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ԸՆԹԱՑԱԿԱՐԳԵՐ 2025\ԲՄԱՇՁԲ\25-22 Նոր Նորք ֆոտբոլի դաշտ և հարակից տարածք\ՀԱՅՏ\attachments_2027567\ab1f9beb9722fcd0fb66c3d244c9edc04a930a47479da222df7580d552a181ab\"/>
    </mc:Choice>
  </mc:AlternateContent>
  <xr:revisionPtr revIDLastSave="0" documentId="13_ncr:1_{A1CE74F5-9C14-442B-A920-1040EB084CF0}" xr6:coauthVersionLast="47" xr6:coauthVersionMax="47" xr10:uidLastSave="{00000000-0000-0000-0000-000000000000}"/>
  <bookViews>
    <workbookView xWindow="-120" yWindow="-120" windowWidth="29040" windowHeight="15840" tabRatio="852" firstSheet="1" activeTab="13" xr2:uid="{00000000-000D-0000-FFFF-FFFF00000000}"/>
  </bookViews>
  <sheets>
    <sheet name="bov" sheetId="30" state="hidden" r:id="rId1"/>
    <sheet name="bac" sheetId="29" r:id="rId2"/>
    <sheet name="ss" sheetId="28" r:id="rId3"/>
    <sheet name="s1-1" sheetId="48" r:id="rId4"/>
    <sheet name="Cav-Nax-Orbeli 12" sheetId="84" state="hidden" r:id="rId5"/>
    <sheet name="Cav-Nax-Gyulbenkyan 39A" sheetId="87" state="hidden" r:id="rId6"/>
    <sheet name="s1-2" sheetId="89" r:id="rId7"/>
    <sheet name="Cav-Nax-Gyulbenkyan 39A (%)" sheetId="88" state="hidden" r:id="rId8"/>
    <sheet name="Cav-Nax-Banavan 15" sheetId="90" state="hidden" r:id="rId9"/>
    <sheet name="Cav-Nax-Banavan 15 (%)" sheetId="91" state="hidden" r:id="rId10"/>
    <sheet name="Cav-Nax-7-rd masiv" sheetId="92" state="hidden" r:id="rId11"/>
    <sheet name="Cav-Nax-7-rd masiv (%)" sheetId="93" state="hidden" r:id="rId12"/>
    <sheet name="Cav-Nax-Mayak-8" sheetId="94" state="hidden" r:id="rId13"/>
    <sheet name="Cav-Nax-Mayak-8 (%)" sheetId="95" r:id="rId14"/>
    <sheet name="Cav-Nax-Orbeli 12 (%)" sheetId="85" state="hidden" r:id="rId15"/>
    <sheet name="Cav-Nax-1" sheetId="64" state="hidden" r:id="rId16"/>
    <sheet name="Cav-Nax" sheetId="60" state="hidden" r:id="rId17"/>
    <sheet name="Cav-Nax (Tokos)" sheetId="62" state="hidden" r:id="rId18"/>
    <sheet name="Cav-Nax-2" sheetId="66" state="hidden" r:id="rId19"/>
    <sheet name="Cav-Nax-Qochar-27" sheetId="83" state="hidden" r:id="rId20"/>
    <sheet name="Cav-Nax-Fut.Dasht-Malatia" sheetId="72" state="hidden" r:id="rId21"/>
    <sheet name="Cav-Nax-Fut.Dasht-Malatia (%)" sheetId="73" state="hidden" r:id="rId22"/>
    <sheet name="Cav-Nax-Andraniki-54" sheetId="74" state="hidden" r:id="rId23"/>
    <sheet name="Cav-Nax-Andraniki-54 (%)" sheetId="75" state="hidden" r:id="rId24"/>
    <sheet name="Cav-Nax-Raffu-59" sheetId="78" state="hidden" r:id="rId25"/>
    <sheet name="Cav-Nax-Raffu-59 (%)" sheetId="79" state="hidden" r:id="rId26"/>
    <sheet name="Cav-Nax-Fut.Dasht" sheetId="71" state="hidden" r:id="rId27"/>
    <sheet name="Cav-Nax-2 (Tokos)" sheetId="67" state="hidden" r:id="rId28"/>
    <sheet name="Cav-Nax Ruseren" sheetId="63" state="hidden" r:id="rId29"/>
  </sheets>
  <definedNames>
    <definedName name="_xlnm.Print_Area" localSheetId="1">bac!$A$1:$G$31</definedName>
    <definedName name="_xlnm.Print_Area" localSheetId="15">'Cav-Nax-1'!$A$1:$R$411</definedName>
    <definedName name="_xlnm.Print_Area" localSheetId="18">'Cav-Nax-2'!$A$1:$R$412</definedName>
    <definedName name="_xlnm.Print_Area" localSheetId="27">'Cav-Nax-2 (Tokos)'!$A$1:$W$517</definedName>
    <definedName name="_xlnm.Print_Area" localSheetId="10">'Cav-Nax-7-rd masiv'!$A$1:$R$448</definedName>
    <definedName name="_xlnm.Print_Area" localSheetId="11">'Cav-Nax-7-rd masiv (%)'!$A$1:$R$537</definedName>
    <definedName name="_xlnm.Print_Area" localSheetId="22">'Cav-Nax-Andraniki-54'!$A$1:$R$200</definedName>
    <definedName name="_xlnm.Print_Area" localSheetId="23">'Cav-Nax-Andraniki-54 (%)'!$A$1:$T$335</definedName>
    <definedName name="_xlnm.Print_Area" localSheetId="8">'Cav-Nax-Banavan 15'!$A$1:$R$264</definedName>
    <definedName name="_xlnm.Print_Area" localSheetId="9">'Cav-Nax-Banavan 15 (%)'!$A$1:$R$321</definedName>
    <definedName name="_xlnm.Print_Area" localSheetId="26">'Cav-Nax-Fut.Dasht'!$A$1:$R$356</definedName>
    <definedName name="_xlnm.Print_Area" localSheetId="20">'Cav-Nax-Fut.Dasht-Malatia'!$A$1:$R$360</definedName>
    <definedName name="_xlnm.Print_Area" localSheetId="21">'Cav-Nax-Fut.Dasht-Malatia (%)'!$A$1:$W$529</definedName>
    <definedName name="_xlnm.Print_Area" localSheetId="5">'Cav-Nax-Gyulbenkyan 39A'!$A$1:$R$429</definedName>
    <definedName name="_xlnm.Print_Area" localSheetId="7">'Cav-Nax-Gyulbenkyan 39A (%)'!$A$1:$T$530</definedName>
    <definedName name="_xlnm.Print_Area" localSheetId="12">'Cav-Nax-Mayak-8'!$A$1:$R$626</definedName>
    <definedName name="_xlnm.Print_Area" localSheetId="13">'Cav-Nax-Mayak-8 (%)'!$A$1:$T$920</definedName>
    <definedName name="_xlnm.Print_Area" localSheetId="4">'Cav-Nax-Orbeli 12'!$A$1:$R$546</definedName>
    <definedName name="_xlnm.Print_Area" localSheetId="14">'Cav-Nax-Orbeli 12 (%)'!$A$1:$T$757</definedName>
    <definedName name="_xlnm.Print_Area" localSheetId="19">'Cav-Nax-Qochar-27'!$A$1:$R$553</definedName>
    <definedName name="_xlnm.Print_Area" localSheetId="24">'Cav-Nax-Raffu-59'!$A$1:$R$336</definedName>
    <definedName name="_xlnm.Print_Area" localSheetId="25">'Cav-Nax-Raffu-59 (%)'!$A$1:$AA$664</definedName>
    <definedName name="_xlnm.Print_Area" localSheetId="3">'s1-1'!$A$1:$R$637</definedName>
    <definedName name="_xlnm.Print_Area" localSheetId="6">'s1-2'!$A$1:$R$159</definedName>
    <definedName name="_xlnm.Print_Area" localSheetId="2">ss!$A$1:$F$37</definedName>
    <definedName name="_xlnm.Print_Titles" localSheetId="15">'Cav-Nax-1'!$11:$11</definedName>
    <definedName name="_xlnm.Print_Titles" localSheetId="18">'Cav-Nax-2'!$16:$16</definedName>
    <definedName name="_xlnm.Print_Titles" localSheetId="27">'Cav-Nax-2 (Tokos)'!$11:$11</definedName>
    <definedName name="_xlnm.Print_Titles" localSheetId="10">'Cav-Nax-7-rd masiv'!$16:$16</definedName>
    <definedName name="_xlnm.Print_Titles" localSheetId="11">'Cav-Nax-7-rd masiv (%)'!$17:$17</definedName>
    <definedName name="_xlnm.Print_Titles" localSheetId="22">'Cav-Nax-Andraniki-54'!$16:$16</definedName>
    <definedName name="_xlnm.Print_Titles" localSheetId="23">'Cav-Nax-Andraniki-54 (%)'!$17:$17</definedName>
    <definedName name="_xlnm.Print_Titles" localSheetId="8">'Cav-Nax-Banavan 15'!$16:$16</definedName>
    <definedName name="_xlnm.Print_Titles" localSheetId="9">'Cav-Nax-Banavan 15 (%)'!$17:$17</definedName>
    <definedName name="_xlnm.Print_Titles" localSheetId="26">'Cav-Nax-Fut.Dasht'!$16:$16</definedName>
    <definedName name="_xlnm.Print_Titles" localSheetId="20">'Cav-Nax-Fut.Dasht-Malatia'!$16:$16</definedName>
    <definedName name="_xlnm.Print_Titles" localSheetId="21">'Cav-Nax-Fut.Dasht-Malatia (%)'!$17:$17</definedName>
    <definedName name="_xlnm.Print_Titles" localSheetId="5">'Cav-Nax-Gyulbenkyan 39A'!$16:$16</definedName>
    <definedName name="_xlnm.Print_Titles" localSheetId="7">'Cav-Nax-Gyulbenkyan 39A (%)'!$17:$17</definedName>
    <definedName name="_xlnm.Print_Titles" localSheetId="12">'Cav-Nax-Mayak-8'!$16:$16</definedName>
    <definedName name="_xlnm.Print_Titles" localSheetId="13">'Cav-Nax-Mayak-8 (%)'!$17:$17</definedName>
    <definedName name="_xlnm.Print_Titles" localSheetId="4">'Cav-Nax-Orbeli 12'!$16:$16</definedName>
    <definedName name="_xlnm.Print_Titles" localSheetId="14">'Cav-Nax-Orbeli 12 (%)'!$17:$17</definedName>
    <definedName name="_xlnm.Print_Titles" localSheetId="19">'Cav-Nax-Qochar-27'!$17:$17</definedName>
    <definedName name="_xlnm.Print_Titles" localSheetId="24">'Cav-Nax-Raffu-59'!$16:$16</definedName>
    <definedName name="_xlnm.Print_Titles" localSheetId="25">'Cav-Nax-Raffu-59 (%)'!$17:$17</definedName>
    <definedName name="_xlnm.Print_Titles" localSheetId="3">'s1-1'!$16:$16</definedName>
    <definedName name="_xlnm.Print_Titles" localSheetId="6">'s1-2'!$16:$16</definedName>
    <definedName name="_xlnm.Print_Titles" localSheetId="2">ss!$9:$9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4" i="28" l="1"/>
  <c r="O683" i="95" l="1"/>
  <c r="O682" i="95"/>
  <c r="O681" i="95"/>
  <c r="O680" i="95"/>
  <c r="J680" i="95"/>
  <c r="H680" i="95"/>
  <c r="O679" i="95"/>
  <c r="O678" i="95"/>
  <c r="O677" i="95"/>
  <c r="O676" i="95"/>
  <c r="J676" i="95"/>
  <c r="H676" i="95"/>
  <c r="O675" i="95"/>
  <c r="O674" i="95"/>
  <c r="O673" i="95"/>
  <c r="O672" i="95"/>
  <c r="J672" i="95"/>
  <c r="H672" i="95"/>
  <c r="O671" i="95"/>
  <c r="O670" i="95"/>
  <c r="O669" i="95"/>
  <c r="O668" i="95"/>
  <c r="Q668" i="95" s="1"/>
  <c r="J668" i="95"/>
  <c r="H668" i="95"/>
  <c r="O667" i="95"/>
  <c r="O666" i="95"/>
  <c r="O665" i="95"/>
  <c r="O664" i="95"/>
  <c r="J664" i="95"/>
  <c r="H664" i="95"/>
  <c r="O655" i="95"/>
  <c r="O654" i="95"/>
  <c r="O653" i="95"/>
  <c r="O652" i="95"/>
  <c r="Q652" i="95" s="1"/>
  <c r="J652" i="95"/>
  <c r="H652" i="95"/>
  <c r="O651" i="95"/>
  <c r="O650" i="95"/>
  <c r="O649" i="95"/>
  <c r="O648" i="95"/>
  <c r="J648" i="95"/>
  <c r="H648" i="95"/>
  <c r="O647" i="95"/>
  <c r="O646" i="95"/>
  <c r="O645" i="95"/>
  <c r="O644" i="95"/>
  <c r="Q644" i="95" s="1"/>
  <c r="J644" i="95"/>
  <c r="H644" i="95"/>
  <c r="O643" i="95"/>
  <c r="O642" i="95"/>
  <c r="O641" i="95"/>
  <c r="O640" i="95"/>
  <c r="J640" i="95"/>
  <c r="H640" i="95"/>
  <c r="O639" i="95"/>
  <c r="O638" i="95"/>
  <c r="O637" i="95"/>
  <c r="O636" i="95"/>
  <c r="I636" i="95"/>
  <c r="J636" i="95" s="1"/>
  <c r="H636" i="95"/>
  <c r="O635" i="95"/>
  <c r="O634" i="95"/>
  <c r="O633" i="95"/>
  <c r="O632" i="95"/>
  <c r="J632" i="95"/>
  <c r="H632" i="95"/>
  <c r="O631" i="95"/>
  <c r="O630" i="95"/>
  <c r="O629" i="95"/>
  <c r="O628" i="95"/>
  <c r="Q628" i="95" s="1"/>
  <c r="J628" i="95"/>
  <c r="H628" i="95"/>
  <c r="O627" i="95"/>
  <c r="O626" i="95"/>
  <c r="O625" i="95"/>
  <c r="O624" i="95"/>
  <c r="I624" i="95"/>
  <c r="J624" i="95" s="1"/>
  <c r="H624" i="95"/>
  <c r="O623" i="95"/>
  <c r="O622" i="95"/>
  <c r="O621" i="95"/>
  <c r="O620" i="95"/>
  <c r="J620" i="95"/>
  <c r="H620" i="95"/>
  <c r="O619" i="95"/>
  <c r="O618" i="95"/>
  <c r="O617" i="95"/>
  <c r="O616" i="95"/>
  <c r="J616" i="95"/>
  <c r="H616" i="95"/>
  <c r="O615" i="95"/>
  <c r="O614" i="95"/>
  <c r="O613" i="95"/>
  <c r="O612" i="95"/>
  <c r="J612" i="95"/>
  <c r="H612" i="95"/>
  <c r="O611" i="95"/>
  <c r="O610" i="95"/>
  <c r="O609" i="95"/>
  <c r="O608" i="95"/>
  <c r="J608" i="95"/>
  <c r="H608" i="95"/>
  <c r="O607" i="95"/>
  <c r="O606" i="95"/>
  <c r="O605" i="95"/>
  <c r="O604" i="95"/>
  <c r="J604" i="95"/>
  <c r="H604" i="95"/>
  <c r="O603" i="95"/>
  <c r="O602" i="95"/>
  <c r="O601" i="95"/>
  <c r="O600" i="95"/>
  <c r="J600" i="95"/>
  <c r="H600" i="95"/>
  <c r="O578" i="94"/>
  <c r="O577" i="94"/>
  <c r="O576" i="94"/>
  <c r="O575" i="94"/>
  <c r="J575" i="94"/>
  <c r="H575" i="94"/>
  <c r="O574" i="94"/>
  <c r="O573" i="94"/>
  <c r="O572" i="94"/>
  <c r="O571" i="94"/>
  <c r="J571" i="94"/>
  <c r="H571" i="94"/>
  <c r="O570" i="94"/>
  <c r="O569" i="94"/>
  <c r="O568" i="94"/>
  <c r="O567" i="94"/>
  <c r="J567" i="94"/>
  <c r="H567" i="94"/>
  <c r="O566" i="94"/>
  <c r="O565" i="94"/>
  <c r="O564" i="94"/>
  <c r="O563" i="94"/>
  <c r="J563" i="94"/>
  <c r="H563" i="94"/>
  <c r="O562" i="94"/>
  <c r="O561" i="94"/>
  <c r="O560" i="94"/>
  <c r="O559" i="94"/>
  <c r="J559" i="94"/>
  <c r="H559" i="94"/>
  <c r="O558" i="94"/>
  <c r="O557" i="94"/>
  <c r="O556" i="94"/>
  <c r="O555" i="94"/>
  <c r="J555" i="94"/>
  <c r="H555" i="94"/>
  <c r="O554" i="94"/>
  <c r="O553" i="94"/>
  <c r="O552" i="94"/>
  <c r="O551" i="94"/>
  <c r="J551" i="94"/>
  <c r="H551" i="94"/>
  <c r="O550" i="94"/>
  <c r="O549" i="94"/>
  <c r="O548" i="94"/>
  <c r="O547" i="94"/>
  <c r="J547" i="94"/>
  <c r="H547" i="94"/>
  <c r="O546" i="94"/>
  <c r="O545" i="94"/>
  <c r="O544" i="94"/>
  <c r="O543" i="94"/>
  <c r="J543" i="94"/>
  <c r="H543" i="94"/>
  <c r="O542" i="94"/>
  <c r="O541" i="94"/>
  <c r="O540" i="94"/>
  <c r="O539" i="94"/>
  <c r="I539" i="94"/>
  <c r="J539" i="94" s="1"/>
  <c r="H539" i="94"/>
  <c r="O538" i="94"/>
  <c r="O537" i="94"/>
  <c r="O536" i="94"/>
  <c r="O535" i="94"/>
  <c r="J535" i="94"/>
  <c r="H535" i="94"/>
  <c r="O534" i="94"/>
  <c r="O533" i="94"/>
  <c r="O532" i="94"/>
  <c r="O531" i="94"/>
  <c r="J531" i="94"/>
  <c r="H531" i="94"/>
  <c r="O530" i="94"/>
  <c r="O529" i="94"/>
  <c r="O528" i="94"/>
  <c r="O527" i="94"/>
  <c r="I527" i="94"/>
  <c r="J527" i="94" s="1"/>
  <c r="H527" i="94"/>
  <c r="O526" i="94"/>
  <c r="O525" i="94"/>
  <c r="O524" i="94"/>
  <c r="O523" i="94"/>
  <c r="J523" i="94"/>
  <c r="H523" i="94"/>
  <c r="O522" i="94"/>
  <c r="O521" i="94"/>
  <c r="O520" i="94"/>
  <c r="O519" i="94"/>
  <c r="J519" i="94"/>
  <c r="H519" i="94"/>
  <c r="O518" i="94"/>
  <c r="O517" i="94"/>
  <c r="O516" i="94"/>
  <c r="O515" i="94"/>
  <c r="J515" i="94"/>
  <c r="H515" i="94"/>
  <c r="O514" i="94"/>
  <c r="O513" i="94"/>
  <c r="O512" i="94"/>
  <c r="O511" i="94"/>
  <c r="Q511" i="94" s="1"/>
  <c r="J511" i="94"/>
  <c r="H511" i="94"/>
  <c r="O510" i="94"/>
  <c r="O509" i="94"/>
  <c r="O508" i="94"/>
  <c r="O507" i="94"/>
  <c r="J507" i="94"/>
  <c r="H507" i="94"/>
  <c r="O506" i="94"/>
  <c r="O505" i="94"/>
  <c r="O504" i="94"/>
  <c r="O503" i="94"/>
  <c r="J503" i="94"/>
  <c r="H503" i="94"/>
  <c r="O578" i="48"/>
  <c r="O577" i="48"/>
  <c r="O576" i="48"/>
  <c r="O575" i="48"/>
  <c r="J575" i="48"/>
  <c r="H575" i="48"/>
  <c r="O574" i="48"/>
  <c r="O573" i="48"/>
  <c r="O572" i="48"/>
  <c r="O571" i="48"/>
  <c r="J571" i="48"/>
  <c r="H571" i="48"/>
  <c r="O570" i="48"/>
  <c r="O569" i="48"/>
  <c r="O568" i="48"/>
  <c r="O567" i="48"/>
  <c r="J567" i="48"/>
  <c r="H567" i="48"/>
  <c r="O566" i="48"/>
  <c r="O565" i="48"/>
  <c r="O564" i="48"/>
  <c r="Q563" i="48"/>
  <c r="O563" i="48"/>
  <c r="J563" i="48"/>
  <c r="H563" i="48"/>
  <c r="O562" i="48"/>
  <c r="O561" i="48"/>
  <c r="O560" i="48"/>
  <c r="O559" i="48"/>
  <c r="J559" i="48"/>
  <c r="H559" i="48"/>
  <c r="O558" i="48"/>
  <c r="O557" i="48"/>
  <c r="O556" i="48"/>
  <c r="O555" i="48"/>
  <c r="J555" i="48"/>
  <c r="H555" i="48"/>
  <c r="O554" i="48"/>
  <c r="O553" i="48"/>
  <c r="O552" i="48"/>
  <c r="O551" i="48"/>
  <c r="J551" i="48"/>
  <c r="H551" i="48"/>
  <c r="O550" i="48"/>
  <c r="O549" i="48"/>
  <c r="O548" i="48"/>
  <c r="O547" i="48"/>
  <c r="J547" i="48"/>
  <c r="H547" i="48"/>
  <c r="O546" i="48"/>
  <c r="O545" i="48"/>
  <c r="O544" i="48"/>
  <c r="O543" i="48"/>
  <c r="J543" i="48"/>
  <c r="H543" i="48"/>
  <c r="O542" i="48"/>
  <c r="O541" i="48"/>
  <c r="O540" i="48"/>
  <c r="O539" i="48"/>
  <c r="I539" i="48"/>
  <c r="J539" i="48" s="1"/>
  <c r="H539" i="48"/>
  <c r="O538" i="48"/>
  <c r="O537" i="48"/>
  <c r="O536" i="48"/>
  <c r="O535" i="48"/>
  <c r="J535" i="48"/>
  <c r="H535" i="48"/>
  <c r="O534" i="48"/>
  <c r="O533" i="48"/>
  <c r="O532" i="48"/>
  <c r="O531" i="48"/>
  <c r="J531" i="48"/>
  <c r="H531" i="48"/>
  <c r="O530" i="48"/>
  <c r="O529" i="48"/>
  <c r="O528" i="48"/>
  <c r="O527" i="48"/>
  <c r="I527" i="48"/>
  <c r="J527" i="48" s="1"/>
  <c r="H527" i="48"/>
  <c r="O526" i="48"/>
  <c r="O525" i="48"/>
  <c r="O524" i="48"/>
  <c r="O523" i="48"/>
  <c r="J523" i="48"/>
  <c r="H523" i="48"/>
  <c r="O522" i="48"/>
  <c r="O521" i="48"/>
  <c r="O520" i="48"/>
  <c r="O519" i="48"/>
  <c r="J519" i="48"/>
  <c r="H519" i="48"/>
  <c r="O518" i="48"/>
  <c r="O517" i="48"/>
  <c r="O516" i="48"/>
  <c r="O515" i="48"/>
  <c r="J515" i="48"/>
  <c r="H515" i="48"/>
  <c r="O514" i="48"/>
  <c r="O513" i="48"/>
  <c r="O512" i="48"/>
  <c r="O511" i="48"/>
  <c r="J511" i="48"/>
  <c r="H511" i="48"/>
  <c r="O510" i="48"/>
  <c r="O509" i="48"/>
  <c r="O508" i="48"/>
  <c r="O507" i="48"/>
  <c r="J507" i="48"/>
  <c r="H507" i="48"/>
  <c r="O506" i="48"/>
  <c r="O505" i="48"/>
  <c r="O504" i="48"/>
  <c r="O503" i="48"/>
  <c r="J503" i="48"/>
  <c r="H503" i="48"/>
  <c r="Q503" i="48" l="1"/>
  <c r="Q511" i="48"/>
  <c r="Q543" i="48"/>
  <c r="Q559" i="48"/>
  <c r="Q527" i="94"/>
  <c r="Q632" i="95"/>
  <c r="Q507" i="94"/>
  <c r="Q555" i="94"/>
  <c r="Q624" i="95"/>
  <c r="Q640" i="95"/>
  <c r="Q664" i="95"/>
  <c r="Q680" i="95"/>
  <c r="Q575" i="48"/>
  <c r="Q507" i="48"/>
  <c r="Q523" i="48"/>
  <c r="Q539" i="48"/>
  <c r="Q555" i="48"/>
  <c r="Q539" i="94"/>
  <c r="Q547" i="94"/>
  <c r="Q563" i="94"/>
  <c r="Q571" i="94"/>
  <c r="Q612" i="95"/>
  <c r="Q636" i="95"/>
  <c r="Q648" i="95"/>
  <c r="Q672" i="95"/>
  <c r="Q676" i="95"/>
  <c r="Q616" i="95"/>
  <c r="Q608" i="95"/>
  <c r="Q604" i="95"/>
  <c r="Q620" i="95"/>
  <c r="Q600" i="95"/>
  <c r="Q523" i="94"/>
  <c r="Q543" i="94"/>
  <c r="Q503" i="94"/>
  <c r="Q559" i="94"/>
  <c r="Q519" i="94"/>
  <c r="Q535" i="94"/>
  <c r="Q575" i="94"/>
  <c r="Q515" i="94"/>
  <c r="Q531" i="94"/>
  <c r="Q551" i="94"/>
  <c r="Q567" i="94"/>
  <c r="Q547" i="48"/>
  <c r="Q567" i="48"/>
  <c r="Q527" i="48"/>
  <c r="Q519" i="48"/>
  <c r="Q535" i="48"/>
  <c r="Q551" i="48"/>
  <c r="Q571" i="48"/>
  <c r="Q515" i="48"/>
  <c r="Q531" i="48"/>
  <c r="S18" i="95" l="1"/>
  <c r="S17" i="94"/>
  <c r="R15" i="95" l="1"/>
  <c r="O903" i="95"/>
  <c r="O902" i="95"/>
  <c r="O901" i="95"/>
  <c r="O900" i="95"/>
  <c r="J900" i="95"/>
  <c r="H900" i="95"/>
  <c r="O899" i="95"/>
  <c r="O898" i="95"/>
  <c r="O897" i="95"/>
  <c r="O896" i="95"/>
  <c r="J896" i="95"/>
  <c r="H896" i="95"/>
  <c r="O895" i="95"/>
  <c r="O894" i="95"/>
  <c r="O893" i="95"/>
  <c r="O892" i="95"/>
  <c r="J892" i="95"/>
  <c r="H892" i="95"/>
  <c r="O891" i="95"/>
  <c r="O890" i="95"/>
  <c r="O889" i="95"/>
  <c r="O888" i="95"/>
  <c r="J888" i="95"/>
  <c r="H888" i="95"/>
  <c r="O879" i="95"/>
  <c r="O878" i="95"/>
  <c r="O877" i="95"/>
  <c r="O876" i="95"/>
  <c r="J876" i="95"/>
  <c r="H876" i="95"/>
  <c r="O875" i="95"/>
  <c r="O874" i="95"/>
  <c r="O873" i="95"/>
  <c r="O872" i="95"/>
  <c r="J872" i="95"/>
  <c r="H872" i="95"/>
  <c r="O871" i="95"/>
  <c r="O870" i="95"/>
  <c r="O869" i="95"/>
  <c r="O868" i="95"/>
  <c r="J868" i="95"/>
  <c r="H868" i="95"/>
  <c r="O867" i="95"/>
  <c r="O866" i="95"/>
  <c r="O865" i="95"/>
  <c r="O864" i="95"/>
  <c r="J864" i="95"/>
  <c r="H864" i="95"/>
  <c r="O863" i="95"/>
  <c r="O862" i="95"/>
  <c r="O861" i="95"/>
  <c r="O860" i="95"/>
  <c r="J860" i="95"/>
  <c r="H860" i="95"/>
  <c r="O859" i="95"/>
  <c r="O858" i="95"/>
  <c r="O857" i="95"/>
  <c r="O856" i="95"/>
  <c r="J856" i="95"/>
  <c r="H856" i="95"/>
  <c r="O855" i="95"/>
  <c r="O854" i="95"/>
  <c r="O853" i="95"/>
  <c r="O852" i="95"/>
  <c r="J852" i="95"/>
  <c r="H852" i="95"/>
  <c r="O851" i="95"/>
  <c r="O850" i="95"/>
  <c r="O849" i="95"/>
  <c r="O848" i="95"/>
  <c r="J848" i="95"/>
  <c r="H848" i="95"/>
  <c r="O847" i="95"/>
  <c r="O846" i="95"/>
  <c r="O845" i="95"/>
  <c r="O844" i="95"/>
  <c r="J844" i="95"/>
  <c r="H844" i="95"/>
  <c r="O843" i="95"/>
  <c r="O842" i="95"/>
  <c r="O841" i="95"/>
  <c r="O840" i="95"/>
  <c r="J840" i="95"/>
  <c r="H840" i="95"/>
  <c r="O839" i="95"/>
  <c r="O838" i="95"/>
  <c r="O837" i="95"/>
  <c r="O836" i="95"/>
  <c r="J836" i="95"/>
  <c r="H836" i="95"/>
  <c r="O835" i="95"/>
  <c r="O834" i="95"/>
  <c r="O833" i="95"/>
  <c r="O832" i="95"/>
  <c r="J832" i="95"/>
  <c r="H832" i="95"/>
  <c r="O831" i="95"/>
  <c r="O830" i="95"/>
  <c r="O829" i="95"/>
  <c r="O828" i="95"/>
  <c r="J828" i="95"/>
  <c r="H828" i="95"/>
  <c r="O827" i="95"/>
  <c r="O826" i="95"/>
  <c r="O825" i="95"/>
  <c r="O824" i="95"/>
  <c r="J824" i="95"/>
  <c r="H824" i="95"/>
  <c r="O823" i="95"/>
  <c r="O822" i="95"/>
  <c r="O821" i="95"/>
  <c r="O820" i="95"/>
  <c r="J820" i="95"/>
  <c r="H820" i="95"/>
  <c r="O819" i="95"/>
  <c r="O818" i="95"/>
  <c r="O817" i="95"/>
  <c r="O816" i="95"/>
  <c r="J816" i="95"/>
  <c r="H816" i="95"/>
  <c r="O815" i="95"/>
  <c r="O814" i="95"/>
  <c r="O813" i="95"/>
  <c r="O812" i="95"/>
  <c r="J812" i="95"/>
  <c r="H812" i="95"/>
  <c r="O811" i="95"/>
  <c r="O810" i="95"/>
  <c r="O809" i="95"/>
  <c r="O808" i="95"/>
  <c r="J808" i="95"/>
  <c r="H808" i="95"/>
  <c r="O807" i="95"/>
  <c r="O806" i="95"/>
  <c r="O805" i="95"/>
  <c r="O804" i="95"/>
  <c r="J804" i="95"/>
  <c r="H804" i="95"/>
  <c r="O803" i="95"/>
  <c r="O802" i="95"/>
  <c r="O801" i="95"/>
  <c r="O800" i="95"/>
  <c r="J800" i="95"/>
  <c r="H800" i="95"/>
  <c r="O791" i="95"/>
  <c r="O790" i="95"/>
  <c r="O789" i="95"/>
  <c r="O788" i="95"/>
  <c r="J788" i="95"/>
  <c r="H788" i="95"/>
  <c r="O787" i="95"/>
  <c r="O786" i="95"/>
  <c r="O785" i="95"/>
  <c r="O784" i="95"/>
  <c r="J784" i="95"/>
  <c r="H784" i="95"/>
  <c r="O783" i="95"/>
  <c r="O782" i="95"/>
  <c r="O781" i="95"/>
  <c r="O780" i="95"/>
  <c r="J780" i="95"/>
  <c r="H780" i="95"/>
  <c r="O779" i="95"/>
  <c r="O778" i="95"/>
  <c r="O777" i="95"/>
  <c r="O776" i="95"/>
  <c r="J776" i="95"/>
  <c r="H776" i="95"/>
  <c r="O775" i="95"/>
  <c r="O774" i="95"/>
  <c r="O773" i="95"/>
  <c r="O772" i="95"/>
  <c r="J772" i="95"/>
  <c r="H772" i="95"/>
  <c r="O771" i="95"/>
  <c r="O770" i="95"/>
  <c r="O769" i="95"/>
  <c r="O768" i="95"/>
  <c r="J768" i="95"/>
  <c r="H768" i="95"/>
  <c r="O767" i="95"/>
  <c r="O766" i="95"/>
  <c r="O765" i="95"/>
  <c r="O764" i="95"/>
  <c r="J764" i="95"/>
  <c r="H764" i="95"/>
  <c r="O763" i="95"/>
  <c r="O762" i="95"/>
  <c r="O761" i="95"/>
  <c r="O760" i="95"/>
  <c r="J760" i="95"/>
  <c r="H760" i="95"/>
  <c r="O747" i="95"/>
  <c r="O746" i="95"/>
  <c r="O745" i="95"/>
  <c r="O744" i="95"/>
  <c r="J744" i="95"/>
  <c r="H744" i="95"/>
  <c r="O743" i="95"/>
  <c r="O742" i="95"/>
  <c r="O741" i="95"/>
  <c r="O740" i="95"/>
  <c r="J740" i="95"/>
  <c r="H740" i="95"/>
  <c r="O739" i="95"/>
  <c r="O738" i="95"/>
  <c r="O737" i="95"/>
  <c r="O736" i="95"/>
  <c r="J736" i="95"/>
  <c r="H736" i="95"/>
  <c r="O727" i="95"/>
  <c r="O726" i="95"/>
  <c r="O725" i="95"/>
  <c r="O724" i="95"/>
  <c r="J724" i="95"/>
  <c r="H724" i="95"/>
  <c r="O723" i="95"/>
  <c r="O722" i="95"/>
  <c r="O721" i="95"/>
  <c r="O720" i="95"/>
  <c r="J720" i="95"/>
  <c r="H720" i="95"/>
  <c r="O719" i="95"/>
  <c r="O718" i="95"/>
  <c r="O717" i="95"/>
  <c r="O716" i="95"/>
  <c r="J716" i="95"/>
  <c r="H716" i="95"/>
  <c r="O715" i="95"/>
  <c r="O714" i="95"/>
  <c r="O713" i="95"/>
  <c r="O712" i="95"/>
  <c r="J712" i="95"/>
  <c r="H712" i="95"/>
  <c r="O711" i="95"/>
  <c r="O710" i="95"/>
  <c r="O709" i="95"/>
  <c r="O708" i="95"/>
  <c r="J708" i="95"/>
  <c r="H708" i="95"/>
  <c r="O707" i="95"/>
  <c r="O706" i="95"/>
  <c r="O705" i="95"/>
  <c r="O704" i="95"/>
  <c r="J704" i="95"/>
  <c r="H704" i="95"/>
  <c r="O703" i="95"/>
  <c r="O702" i="95"/>
  <c r="O701" i="95"/>
  <c r="O700" i="95"/>
  <c r="J700" i="95"/>
  <c r="H700" i="95"/>
  <c r="O699" i="95"/>
  <c r="O698" i="95"/>
  <c r="O697" i="95"/>
  <c r="O696" i="95"/>
  <c r="J696" i="95"/>
  <c r="H696" i="95"/>
  <c r="O695" i="95"/>
  <c r="O694" i="95"/>
  <c r="O693" i="95"/>
  <c r="O692" i="95"/>
  <c r="J692" i="95"/>
  <c r="H692" i="95"/>
  <c r="O599" i="95"/>
  <c r="O598" i="95"/>
  <c r="O597" i="95"/>
  <c r="O596" i="95"/>
  <c r="J596" i="95"/>
  <c r="H596" i="95"/>
  <c r="O595" i="95"/>
  <c r="O594" i="95"/>
  <c r="O593" i="95"/>
  <c r="O592" i="95"/>
  <c r="J592" i="95"/>
  <c r="H592" i="95"/>
  <c r="O583" i="95"/>
  <c r="O582" i="95"/>
  <c r="O581" i="95"/>
  <c r="O580" i="95"/>
  <c r="J580" i="95"/>
  <c r="H580" i="95"/>
  <c r="O579" i="95"/>
  <c r="O578" i="95"/>
  <c r="O577" i="95"/>
  <c r="O576" i="95"/>
  <c r="J576" i="95"/>
  <c r="H576" i="95"/>
  <c r="O575" i="95"/>
  <c r="O574" i="95"/>
  <c r="O573" i="95"/>
  <c r="O572" i="95"/>
  <c r="J572" i="95"/>
  <c r="H572" i="95"/>
  <c r="O571" i="95"/>
  <c r="O570" i="95"/>
  <c r="O569" i="95"/>
  <c r="O568" i="95"/>
  <c r="J568" i="95"/>
  <c r="H568" i="95"/>
  <c r="O567" i="95"/>
  <c r="O566" i="95"/>
  <c r="O565" i="95"/>
  <c r="O564" i="95"/>
  <c r="J564" i="95"/>
  <c r="H564" i="95"/>
  <c r="O563" i="95"/>
  <c r="O562" i="95"/>
  <c r="O561" i="95"/>
  <c r="O560" i="95"/>
  <c r="J560" i="95"/>
  <c r="H560" i="95"/>
  <c r="O559" i="95"/>
  <c r="O558" i="95"/>
  <c r="O557" i="95"/>
  <c r="O556" i="95"/>
  <c r="J556" i="95"/>
  <c r="H556" i="95"/>
  <c r="O555" i="95"/>
  <c r="O554" i="95"/>
  <c r="O553" i="95"/>
  <c r="O552" i="95"/>
  <c r="J552" i="95"/>
  <c r="H552" i="95"/>
  <c r="O551" i="95"/>
  <c r="O550" i="95"/>
  <c r="O549" i="95"/>
  <c r="O548" i="95"/>
  <c r="J548" i="95"/>
  <c r="H548" i="95"/>
  <c r="O547" i="95"/>
  <c r="O546" i="95"/>
  <c r="O545" i="95"/>
  <c r="O544" i="95"/>
  <c r="J544" i="95"/>
  <c r="H544" i="95"/>
  <c r="O543" i="95"/>
  <c r="O542" i="95"/>
  <c r="O541" i="95"/>
  <c r="O540" i="95"/>
  <c r="J540" i="95"/>
  <c r="H540" i="95"/>
  <c r="O539" i="95"/>
  <c r="O538" i="95"/>
  <c r="O537" i="95"/>
  <c r="O536" i="95"/>
  <c r="J536" i="95"/>
  <c r="H536" i="95"/>
  <c r="O535" i="95"/>
  <c r="O534" i="95"/>
  <c r="O533" i="95"/>
  <c r="O532" i="95"/>
  <c r="J532" i="95"/>
  <c r="H532" i="95"/>
  <c r="O531" i="95"/>
  <c r="O530" i="95"/>
  <c r="O529" i="95"/>
  <c r="O528" i="95"/>
  <c r="J528" i="95"/>
  <c r="H528" i="95"/>
  <c r="O527" i="95"/>
  <c r="O526" i="95"/>
  <c r="O525" i="95"/>
  <c r="O524" i="95"/>
  <c r="J524" i="95"/>
  <c r="H524" i="95"/>
  <c r="O523" i="95"/>
  <c r="O522" i="95"/>
  <c r="O521" i="95"/>
  <c r="O520" i="95"/>
  <c r="J520" i="95"/>
  <c r="H520" i="95"/>
  <c r="O519" i="95"/>
  <c r="O518" i="95"/>
  <c r="O517" i="95"/>
  <c r="O516" i="95"/>
  <c r="J516" i="95"/>
  <c r="H516" i="95"/>
  <c r="O515" i="95"/>
  <c r="O514" i="95"/>
  <c r="O513" i="95"/>
  <c r="O512" i="95"/>
  <c r="J512" i="95"/>
  <c r="H512" i="95"/>
  <c r="O511" i="95"/>
  <c r="O510" i="95"/>
  <c r="O509" i="95"/>
  <c r="O508" i="95"/>
  <c r="J508" i="95"/>
  <c r="H508" i="95"/>
  <c r="O507" i="95"/>
  <c r="O506" i="95"/>
  <c r="O505" i="95"/>
  <c r="O504" i="95"/>
  <c r="O503" i="95"/>
  <c r="J503" i="95"/>
  <c r="H503" i="95"/>
  <c r="O502" i="95"/>
  <c r="O501" i="95"/>
  <c r="O500" i="95"/>
  <c r="O499" i="95"/>
  <c r="J499" i="95"/>
  <c r="H499" i="95"/>
  <c r="O498" i="95"/>
  <c r="O497" i="95"/>
  <c r="O496" i="95"/>
  <c r="O495" i="95"/>
  <c r="J495" i="95"/>
  <c r="H495" i="95"/>
  <c r="O494" i="95"/>
  <c r="O493" i="95"/>
  <c r="O492" i="95"/>
  <c r="O491" i="95"/>
  <c r="J491" i="95"/>
  <c r="H491" i="95"/>
  <c r="O490" i="95"/>
  <c r="O489" i="95"/>
  <c r="O488" i="95"/>
  <c r="O487" i="95"/>
  <c r="J487" i="95"/>
  <c r="H487" i="95"/>
  <c r="O486" i="95"/>
  <c r="O485" i="95"/>
  <c r="O484" i="95"/>
  <c r="O483" i="95"/>
  <c r="J483" i="95"/>
  <c r="H483" i="95"/>
  <c r="O482" i="95"/>
  <c r="O481" i="95"/>
  <c r="O480" i="95"/>
  <c r="O479" i="95"/>
  <c r="J479" i="95"/>
  <c r="H479" i="95"/>
  <c r="O478" i="95"/>
  <c r="O477" i="95"/>
  <c r="O476" i="95"/>
  <c r="O475" i="95"/>
  <c r="J475" i="95"/>
  <c r="H475" i="95"/>
  <c r="O466" i="95"/>
  <c r="O465" i="95"/>
  <c r="O464" i="95"/>
  <c r="O463" i="95"/>
  <c r="J463" i="95"/>
  <c r="H463" i="95"/>
  <c r="O462" i="95"/>
  <c r="O461" i="95"/>
  <c r="O460" i="95"/>
  <c r="O459" i="95"/>
  <c r="J459" i="95"/>
  <c r="H459" i="95"/>
  <c r="O458" i="95"/>
  <c r="O457" i="95"/>
  <c r="O456" i="95"/>
  <c r="O455" i="95"/>
  <c r="J455" i="95"/>
  <c r="H455" i="95"/>
  <c r="O454" i="95"/>
  <c r="O453" i="95"/>
  <c r="O452" i="95"/>
  <c r="O451" i="95"/>
  <c r="J451" i="95"/>
  <c r="H451" i="95"/>
  <c r="O442" i="95"/>
  <c r="O441" i="95"/>
  <c r="O440" i="95"/>
  <c r="O439" i="95"/>
  <c r="J439" i="95"/>
  <c r="H439" i="95"/>
  <c r="O438" i="95"/>
  <c r="O437" i="95"/>
  <c r="O436" i="95"/>
  <c r="O435" i="95"/>
  <c r="J435" i="95"/>
  <c r="H435" i="95"/>
  <c r="O434" i="95"/>
  <c r="O433" i="95"/>
  <c r="O432" i="95"/>
  <c r="O431" i="95"/>
  <c r="J431" i="95"/>
  <c r="H431" i="95"/>
  <c r="O430" i="95"/>
  <c r="O429" i="95"/>
  <c r="O428" i="95"/>
  <c r="O427" i="95"/>
  <c r="J427" i="95"/>
  <c r="H427" i="95"/>
  <c r="O426" i="95"/>
  <c r="O425" i="95"/>
  <c r="O424" i="95"/>
  <c r="O423" i="95"/>
  <c r="J423" i="95"/>
  <c r="H423" i="95"/>
  <c r="O422" i="95"/>
  <c r="O421" i="95"/>
  <c r="O420" i="95"/>
  <c r="O419" i="95"/>
  <c r="J419" i="95"/>
  <c r="H419" i="95"/>
  <c r="O418" i="95"/>
  <c r="O417" i="95"/>
  <c r="O416" i="95"/>
  <c r="O415" i="95"/>
  <c r="J415" i="95"/>
  <c r="H415" i="95"/>
  <c r="O414" i="95"/>
  <c r="O413" i="95"/>
  <c r="O412" i="95"/>
  <c r="O411" i="95"/>
  <c r="J411" i="95"/>
  <c r="H411" i="95"/>
  <c r="O410" i="95"/>
  <c r="O409" i="95"/>
  <c r="O408" i="95"/>
  <c r="O407" i="95"/>
  <c r="J407" i="95"/>
  <c r="H407" i="95"/>
  <c r="O406" i="95"/>
  <c r="O405" i="95"/>
  <c r="O404" i="95"/>
  <c r="O403" i="95"/>
  <c r="J403" i="95"/>
  <c r="H403" i="95"/>
  <c r="O402" i="95"/>
  <c r="O401" i="95"/>
  <c r="O400" i="95"/>
  <c r="O399" i="95"/>
  <c r="J399" i="95"/>
  <c r="H399" i="95"/>
  <c r="O398" i="95"/>
  <c r="O397" i="95"/>
  <c r="O396" i="95"/>
  <c r="O395" i="95"/>
  <c r="J395" i="95"/>
  <c r="H395" i="95"/>
  <c r="O394" i="95"/>
  <c r="O393" i="95"/>
  <c r="O392" i="95"/>
  <c r="O391" i="95"/>
  <c r="O390" i="95"/>
  <c r="J390" i="95"/>
  <c r="H390" i="95"/>
  <c r="O389" i="95"/>
  <c r="O388" i="95"/>
  <c r="O387" i="95"/>
  <c r="O386" i="95"/>
  <c r="J386" i="95"/>
  <c r="H386" i="95"/>
  <c r="O385" i="95"/>
  <c r="O384" i="95"/>
  <c r="O383" i="95"/>
  <c r="O382" i="95"/>
  <c r="J382" i="95"/>
  <c r="H382" i="95"/>
  <c r="O381" i="95"/>
  <c r="O380" i="95"/>
  <c r="O379" i="95"/>
  <c r="O378" i="95"/>
  <c r="J378" i="95"/>
  <c r="H378" i="95"/>
  <c r="O377" i="95"/>
  <c r="O376" i="95"/>
  <c r="O375" i="95"/>
  <c r="O374" i="95"/>
  <c r="J374" i="95"/>
  <c r="H374" i="95"/>
  <c r="O373" i="95"/>
  <c r="O372" i="95"/>
  <c r="O371" i="95"/>
  <c r="O370" i="95"/>
  <c r="J370" i="95"/>
  <c r="H370" i="95"/>
  <c r="O369" i="95"/>
  <c r="O368" i="95"/>
  <c r="O367" i="95"/>
  <c r="O366" i="95"/>
  <c r="J366" i="95"/>
  <c r="H366" i="95"/>
  <c r="O365" i="95"/>
  <c r="O364" i="95"/>
  <c r="O363" i="95"/>
  <c r="O362" i="95"/>
  <c r="J362" i="95"/>
  <c r="H362" i="95"/>
  <c r="O353" i="95"/>
  <c r="O352" i="95"/>
  <c r="O351" i="95"/>
  <c r="O350" i="95"/>
  <c r="J350" i="95"/>
  <c r="H350" i="95"/>
  <c r="O349" i="95"/>
  <c r="O348" i="95"/>
  <c r="O347" i="95"/>
  <c r="O346" i="95"/>
  <c r="J346" i="95"/>
  <c r="H346" i="95"/>
  <c r="O345" i="95"/>
  <c r="O344" i="95"/>
  <c r="O343" i="95"/>
  <c r="O342" i="95"/>
  <c r="J342" i="95"/>
  <c r="H342" i="95"/>
  <c r="O341" i="95"/>
  <c r="O340" i="95"/>
  <c r="O339" i="95"/>
  <c r="O338" i="95"/>
  <c r="J338" i="95"/>
  <c r="H338" i="95"/>
  <c r="O337" i="95"/>
  <c r="O336" i="95"/>
  <c r="O335" i="95"/>
  <c r="O334" i="95"/>
  <c r="J334" i="95"/>
  <c r="H334" i="95"/>
  <c r="O333" i="95"/>
  <c r="O332" i="95"/>
  <c r="O331" i="95"/>
  <c r="O330" i="95"/>
  <c r="J330" i="95"/>
  <c r="H330" i="95"/>
  <c r="O329" i="95"/>
  <c r="O328" i="95"/>
  <c r="O327" i="95"/>
  <c r="O326" i="95"/>
  <c r="J326" i="95"/>
  <c r="H326" i="95"/>
  <c r="O325" i="95"/>
  <c r="O324" i="95"/>
  <c r="O323" i="95"/>
  <c r="O322" i="95"/>
  <c r="J322" i="95"/>
  <c r="H322" i="95"/>
  <c r="O321" i="95"/>
  <c r="O320" i="95"/>
  <c r="O319" i="95"/>
  <c r="O318" i="95"/>
  <c r="J318" i="95"/>
  <c r="H318" i="95"/>
  <c r="O317" i="95"/>
  <c r="O316" i="95"/>
  <c r="O315" i="95"/>
  <c r="O314" i="95"/>
  <c r="J314" i="95"/>
  <c r="H314" i="95"/>
  <c r="O313" i="95"/>
  <c r="O312" i="95"/>
  <c r="O311" i="95"/>
  <c r="O310" i="95"/>
  <c r="J310" i="95"/>
  <c r="H310" i="95"/>
  <c r="O309" i="95"/>
  <c r="O308" i="95"/>
  <c r="O307" i="95"/>
  <c r="O306" i="95"/>
  <c r="J306" i="95"/>
  <c r="H306" i="95"/>
  <c r="O305" i="95"/>
  <c r="O304" i="95"/>
  <c r="O303" i="95"/>
  <c r="O302" i="95"/>
  <c r="J302" i="95"/>
  <c r="H302" i="95"/>
  <c r="O301" i="95"/>
  <c r="O300" i="95"/>
  <c r="O299" i="95"/>
  <c r="O298" i="95"/>
  <c r="J298" i="95"/>
  <c r="H298" i="95"/>
  <c r="O297" i="95"/>
  <c r="O296" i="95"/>
  <c r="O295" i="95"/>
  <c r="O294" i="95"/>
  <c r="J294" i="95"/>
  <c r="H294" i="95"/>
  <c r="O293" i="95"/>
  <c r="O292" i="95"/>
  <c r="O291" i="95"/>
  <c r="O290" i="95"/>
  <c r="J290" i="95"/>
  <c r="H290" i="95"/>
  <c r="O289" i="95"/>
  <c r="O288" i="95"/>
  <c r="O287" i="95"/>
  <c r="O286" i="95"/>
  <c r="J286" i="95"/>
  <c r="H286" i="95"/>
  <c r="O285" i="95"/>
  <c r="O284" i="95"/>
  <c r="O283" i="95"/>
  <c r="O282" i="95"/>
  <c r="J282" i="95"/>
  <c r="H282" i="95"/>
  <c r="O281" i="95"/>
  <c r="O280" i="95"/>
  <c r="O279" i="95"/>
  <c r="O278" i="95"/>
  <c r="J278" i="95"/>
  <c r="H278" i="95"/>
  <c r="O269" i="95"/>
  <c r="O268" i="95"/>
  <c r="O267" i="95"/>
  <c r="O266" i="95"/>
  <c r="J266" i="95"/>
  <c r="H266" i="95"/>
  <c r="O265" i="95"/>
  <c r="O264" i="95"/>
  <c r="O263" i="95"/>
  <c r="O262" i="95"/>
  <c r="J262" i="95"/>
  <c r="H262" i="95"/>
  <c r="O261" i="95"/>
  <c r="O260" i="95"/>
  <c r="O259" i="95"/>
  <c r="O258" i="95"/>
  <c r="J258" i="95"/>
  <c r="H258" i="95"/>
  <c r="O257" i="95"/>
  <c r="O256" i="95"/>
  <c r="O255" i="95"/>
  <c r="O254" i="95"/>
  <c r="J254" i="95"/>
  <c r="H254" i="95"/>
  <c r="O245" i="95"/>
  <c r="O244" i="95"/>
  <c r="O243" i="95"/>
  <c r="O242" i="95"/>
  <c r="J242" i="95"/>
  <c r="H242" i="95"/>
  <c r="O241" i="95"/>
  <c r="O240" i="95"/>
  <c r="O239" i="95"/>
  <c r="O238" i="95"/>
  <c r="J238" i="95"/>
  <c r="H238" i="95"/>
  <c r="O237" i="95"/>
  <c r="O236" i="95"/>
  <c r="O235" i="95"/>
  <c r="O234" i="95"/>
  <c r="J234" i="95"/>
  <c r="H234" i="95"/>
  <c r="O233" i="95"/>
  <c r="O232" i="95"/>
  <c r="O231" i="95"/>
  <c r="O230" i="95"/>
  <c r="J230" i="95"/>
  <c r="H230" i="95"/>
  <c r="O221" i="95"/>
  <c r="O220" i="95"/>
  <c r="O219" i="95"/>
  <c r="O218" i="95"/>
  <c r="J218" i="95"/>
  <c r="H218" i="95"/>
  <c r="O217" i="95"/>
  <c r="O216" i="95"/>
  <c r="O215" i="95"/>
  <c r="O214" i="95"/>
  <c r="J214" i="95"/>
  <c r="H214" i="95"/>
  <c r="O213" i="95"/>
  <c r="O212" i="95"/>
  <c r="O211" i="95"/>
  <c r="O210" i="95"/>
  <c r="J210" i="95"/>
  <c r="H210" i="95"/>
  <c r="O209" i="95"/>
  <c r="O208" i="95"/>
  <c r="O207" i="95"/>
  <c r="O206" i="95"/>
  <c r="J206" i="95"/>
  <c r="H206" i="95"/>
  <c r="O197" i="95"/>
  <c r="O196" i="95"/>
  <c r="O195" i="95"/>
  <c r="O194" i="95"/>
  <c r="J194" i="95"/>
  <c r="H194" i="95"/>
  <c r="O193" i="95"/>
  <c r="O192" i="95"/>
  <c r="O191" i="95"/>
  <c r="O190" i="95"/>
  <c r="J190" i="95"/>
  <c r="H190" i="95"/>
  <c r="O189" i="95"/>
  <c r="O188" i="95"/>
  <c r="O187" i="95"/>
  <c r="O186" i="95"/>
  <c r="J186" i="95"/>
  <c r="H186" i="95"/>
  <c r="O177" i="95"/>
  <c r="O176" i="95"/>
  <c r="O175" i="95"/>
  <c r="O174" i="95"/>
  <c r="J174" i="95"/>
  <c r="H174" i="95"/>
  <c r="O173" i="95"/>
  <c r="O172" i="95"/>
  <c r="O171" i="95"/>
  <c r="O170" i="95"/>
  <c r="J170" i="95"/>
  <c r="H170" i="95"/>
  <c r="O169" i="95"/>
  <c r="O168" i="95"/>
  <c r="O167" i="95"/>
  <c r="O166" i="95"/>
  <c r="J166" i="95"/>
  <c r="H166" i="95"/>
  <c r="O157" i="95"/>
  <c r="O156" i="95"/>
  <c r="O155" i="95"/>
  <c r="O154" i="95"/>
  <c r="J154" i="95"/>
  <c r="H154" i="95"/>
  <c r="O153" i="95"/>
  <c r="O152" i="95"/>
  <c r="O151" i="95"/>
  <c r="O150" i="95"/>
  <c r="J150" i="95"/>
  <c r="H150" i="95"/>
  <c r="O149" i="95"/>
  <c r="O148" i="95"/>
  <c r="O147" i="95"/>
  <c r="O146" i="95"/>
  <c r="J146" i="95"/>
  <c r="H146" i="95"/>
  <c r="O145" i="95"/>
  <c r="O144" i="95"/>
  <c r="O143" i="95"/>
  <c r="O142" i="95"/>
  <c r="J142" i="95"/>
  <c r="H142" i="95"/>
  <c r="O141" i="95"/>
  <c r="O140" i="95"/>
  <c r="O139" i="95"/>
  <c r="O138" i="95"/>
  <c r="J138" i="95"/>
  <c r="H138" i="95"/>
  <c r="O137" i="95"/>
  <c r="O136" i="95"/>
  <c r="O135" i="95"/>
  <c r="O134" i="95"/>
  <c r="J134" i="95"/>
  <c r="H134" i="95"/>
  <c r="O125" i="95"/>
  <c r="O124" i="95"/>
  <c r="O123" i="95"/>
  <c r="O122" i="95"/>
  <c r="J122" i="95"/>
  <c r="H122" i="95"/>
  <c r="O121" i="95"/>
  <c r="O120" i="95"/>
  <c r="O119" i="95"/>
  <c r="O118" i="95"/>
  <c r="J118" i="95"/>
  <c r="H118" i="95"/>
  <c r="O117" i="95"/>
  <c r="O116" i="95"/>
  <c r="O115" i="95"/>
  <c r="O114" i="95"/>
  <c r="J114" i="95"/>
  <c r="H114" i="95"/>
  <c r="O113" i="95"/>
  <c r="O112" i="95"/>
  <c r="O111" i="95"/>
  <c r="O110" i="95"/>
  <c r="J110" i="95"/>
  <c r="H110" i="95"/>
  <c r="O109" i="95"/>
  <c r="O108" i="95"/>
  <c r="O107" i="95"/>
  <c r="O106" i="95"/>
  <c r="J106" i="95"/>
  <c r="H106" i="95"/>
  <c r="O105" i="95"/>
  <c r="O104" i="95"/>
  <c r="O103" i="95"/>
  <c r="O102" i="95"/>
  <c r="J102" i="95"/>
  <c r="H102" i="95"/>
  <c r="O101" i="95"/>
  <c r="O100" i="95"/>
  <c r="O99" i="95"/>
  <c r="O98" i="95"/>
  <c r="J98" i="95"/>
  <c r="H98" i="95"/>
  <c r="F94" i="95"/>
  <c r="O93" i="95"/>
  <c r="O92" i="95"/>
  <c r="O91" i="95"/>
  <c r="O90" i="95"/>
  <c r="J90" i="95"/>
  <c r="H90" i="95"/>
  <c r="O81" i="95"/>
  <c r="O80" i="95"/>
  <c r="O79" i="95"/>
  <c r="O78" i="95"/>
  <c r="J78" i="95"/>
  <c r="H78" i="95"/>
  <c r="O77" i="95"/>
  <c r="O76" i="95"/>
  <c r="O75" i="95"/>
  <c r="O74" i="95"/>
  <c r="J74" i="95"/>
  <c r="H74" i="95"/>
  <c r="O73" i="95"/>
  <c r="O72" i="95"/>
  <c r="O71" i="95"/>
  <c r="O70" i="95"/>
  <c r="J70" i="95"/>
  <c r="H70" i="95"/>
  <c r="O69" i="95"/>
  <c r="O68" i="95"/>
  <c r="O67" i="95"/>
  <c r="O66" i="95"/>
  <c r="J66" i="95"/>
  <c r="H66" i="95"/>
  <c r="O65" i="95"/>
  <c r="O64" i="95"/>
  <c r="O63" i="95"/>
  <c r="O62" i="95"/>
  <c r="J62" i="95"/>
  <c r="H62" i="95"/>
  <c r="O61" i="95"/>
  <c r="O60" i="95"/>
  <c r="O59" i="95"/>
  <c r="O58" i="95"/>
  <c r="J58" i="95"/>
  <c r="H58" i="95"/>
  <c r="O57" i="95"/>
  <c r="O56" i="95"/>
  <c r="O55" i="95"/>
  <c r="O54" i="95"/>
  <c r="J54" i="95"/>
  <c r="H54" i="95"/>
  <c r="O53" i="95"/>
  <c r="O52" i="95"/>
  <c r="O51" i="95"/>
  <c r="O50" i="95"/>
  <c r="J50" i="95"/>
  <c r="H50" i="95"/>
  <c r="O49" i="95"/>
  <c r="O48" i="95"/>
  <c r="O47" i="95"/>
  <c r="O46" i="95"/>
  <c r="J46" i="95"/>
  <c r="H46" i="95"/>
  <c r="O45" i="95"/>
  <c r="O44" i="95"/>
  <c r="O43" i="95"/>
  <c r="O42" i="95"/>
  <c r="J42" i="95"/>
  <c r="H42" i="95"/>
  <c r="O41" i="95"/>
  <c r="O40" i="95"/>
  <c r="O39" i="95"/>
  <c r="O38" i="95"/>
  <c r="J38" i="95"/>
  <c r="H38" i="95"/>
  <c r="O37" i="95"/>
  <c r="O36" i="95"/>
  <c r="O35" i="95"/>
  <c r="O34" i="95"/>
  <c r="J34" i="95"/>
  <c r="H34" i="95"/>
  <c r="O33" i="95"/>
  <c r="O32" i="95"/>
  <c r="O31" i="95"/>
  <c r="O30" i="95"/>
  <c r="J30" i="95"/>
  <c r="H30" i="95"/>
  <c r="O29" i="95"/>
  <c r="O28" i="95"/>
  <c r="O27" i="95"/>
  <c r="O26" i="95"/>
  <c r="J26" i="95"/>
  <c r="H26" i="95"/>
  <c r="O25" i="95"/>
  <c r="O24" i="95"/>
  <c r="O23" i="95"/>
  <c r="O22" i="95"/>
  <c r="J22" i="95"/>
  <c r="H22" i="95"/>
  <c r="O21" i="95"/>
  <c r="O20" i="95"/>
  <c r="O19" i="95"/>
  <c r="S756" i="95"/>
  <c r="T756" i="95" s="1"/>
  <c r="O18" i="95"/>
  <c r="J18" i="95"/>
  <c r="H18" i="95"/>
  <c r="F9" i="95"/>
  <c r="S627" i="94"/>
  <c r="T627" i="94" s="1"/>
  <c r="O758" i="94"/>
  <c r="O757" i="94"/>
  <c r="O756" i="94"/>
  <c r="O755" i="94"/>
  <c r="J755" i="94"/>
  <c r="H755" i="94"/>
  <c r="O754" i="94"/>
  <c r="O753" i="94"/>
  <c r="O752" i="94"/>
  <c r="O751" i="94"/>
  <c r="J751" i="94"/>
  <c r="H751" i="94"/>
  <c r="O750" i="94"/>
  <c r="O749" i="94"/>
  <c r="O748" i="94"/>
  <c r="O747" i="94"/>
  <c r="J747" i="94"/>
  <c r="H747" i="94"/>
  <c r="O746" i="94"/>
  <c r="O745" i="94"/>
  <c r="O744" i="94"/>
  <c r="O743" i="94"/>
  <c r="J743" i="94"/>
  <c r="H743" i="94"/>
  <c r="O742" i="94"/>
  <c r="O741" i="94"/>
  <c r="O740" i="94"/>
  <c r="O739" i="94"/>
  <c r="J739" i="94"/>
  <c r="H739" i="94"/>
  <c r="O738" i="94"/>
  <c r="O737" i="94"/>
  <c r="O736" i="94"/>
  <c r="O735" i="94"/>
  <c r="J735" i="94"/>
  <c r="H735" i="94"/>
  <c r="O734" i="94"/>
  <c r="O733" i="94"/>
  <c r="O732" i="94"/>
  <c r="O731" i="94"/>
  <c r="J731" i="94"/>
  <c r="H731" i="94"/>
  <c r="O730" i="94"/>
  <c r="O729" i="94"/>
  <c r="O728" i="94"/>
  <c r="O727" i="94"/>
  <c r="J727" i="94"/>
  <c r="H727" i="94"/>
  <c r="O726" i="94"/>
  <c r="O725" i="94"/>
  <c r="O724" i="94"/>
  <c r="O723" i="94"/>
  <c r="J723" i="94"/>
  <c r="H723" i="94"/>
  <c r="O722" i="94"/>
  <c r="O721" i="94"/>
  <c r="O720" i="94"/>
  <c r="O719" i="94"/>
  <c r="J719" i="94"/>
  <c r="H719" i="94"/>
  <c r="O718" i="94"/>
  <c r="O717" i="94"/>
  <c r="O716" i="94"/>
  <c r="O715" i="94"/>
  <c r="J715" i="94"/>
  <c r="H715" i="94"/>
  <c r="O714" i="94"/>
  <c r="O713" i="94"/>
  <c r="O712" i="94"/>
  <c r="O711" i="94"/>
  <c r="J711" i="94"/>
  <c r="H711" i="94"/>
  <c r="O710" i="94"/>
  <c r="O709" i="94"/>
  <c r="O708" i="94"/>
  <c r="O707" i="94"/>
  <c r="J707" i="94"/>
  <c r="H707" i="94"/>
  <c r="O706" i="94"/>
  <c r="O705" i="94"/>
  <c r="O704" i="94"/>
  <c r="O703" i="94"/>
  <c r="J703" i="94"/>
  <c r="H703" i="94"/>
  <c r="O702" i="94"/>
  <c r="O701" i="94"/>
  <c r="O700" i="94"/>
  <c r="O699" i="94"/>
  <c r="J699" i="94"/>
  <c r="H699" i="94"/>
  <c r="O698" i="94"/>
  <c r="O697" i="94"/>
  <c r="O696" i="94"/>
  <c r="O695" i="94"/>
  <c r="J695" i="94"/>
  <c r="H695" i="94"/>
  <c r="O694" i="94"/>
  <c r="O693" i="94"/>
  <c r="O692" i="94"/>
  <c r="O691" i="94"/>
  <c r="J691" i="94"/>
  <c r="H691" i="94"/>
  <c r="O690" i="94"/>
  <c r="O689" i="94"/>
  <c r="O688" i="94"/>
  <c r="O687" i="94"/>
  <c r="J687" i="94"/>
  <c r="H687" i="94"/>
  <c r="O686" i="94"/>
  <c r="O685" i="94"/>
  <c r="O684" i="94"/>
  <c r="O683" i="94"/>
  <c r="J683" i="94"/>
  <c r="H683" i="94"/>
  <c r="O682" i="94"/>
  <c r="O681" i="94"/>
  <c r="O680" i="94"/>
  <c r="O679" i="94"/>
  <c r="J679" i="94"/>
  <c r="H679" i="94"/>
  <c r="O678" i="94"/>
  <c r="O677" i="94"/>
  <c r="O676" i="94"/>
  <c r="O675" i="94"/>
  <c r="J675" i="94"/>
  <c r="H675" i="94"/>
  <c r="O674" i="94"/>
  <c r="O673" i="94"/>
  <c r="O672" i="94"/>
  <c r="O671" i="94"/>
  <c r="J671" i="94"/>
  <c r="H671" i="94"/>
  <c r="O670" i="94"/>
  <c r="O669" i="94"/>
  <c r="O668" i="94"/>
  <c r="O667" i="94"/>
  <c r="J667" i="94"/>
  <c r="H667" i="94"/>
  <c r="O666" i="94"/>
  <c r="O665" i="94"/>
  <c r="O664" i="94"/>
  <c r="O663" i="94"/>
  <c r="J663" i="94"/>
  <c r="H663" i="94"/>
  <c r="O662" i="94"/>
  <c r="O661" i="94"/>
  <c r="O660" i="94"/>
  <c r="O659" i="94"/>
  <c r="J659" i="94"/>
  <c r="H659" i="94"/>
  <c r="O658" i="94"/>
  <c r="O657" i="94"/>
  <c r="O656" i="94"/>
  <c r="O655" i="94"/>
  <c r="J655" i="94"/>
  <c r="H655" i="94"/>
  <c r="O654" i="94"/>
  <c r="O653" i="94"/>
  <c r="O652" i="94"/>
  <c r="O651" i="94"/>
  <c r="J651" i="94"/>
  <c r="H651" i="94"/>
  <c r="O650" i="94"/>
  <c r="O649" i="94"/>
  <c r="O648" i="94"/>
  <c r="O647" i="94"/>
  <c r="J647" i="94"/>
  <c r="H647" i="94"/>
  <c r="O646" i="94"/>
  <c r="O645" i="94"/>
  <c r="O644" i="94"/>
  <c r="O643" i="94"/>
  <c r="J643" i="94"/>
  <c r="H643" i="94"/>
  <c r="O642" i="94"/>
  <c r="O641" i="94"/>
  <c r="O640" i="94"/>
  <c r="O639" i="94"/>
  <c r="J639" i="94"/>
  <c r="H639" i="94"/>
  <c r="O638" i="94"/>
  <c r="O637" i="94"/>
  <c r="O636" i="94"/>
  <c r="O635" i="94"/>
  <c r="J635" i="94"/>
  <c r="H635" i="94"/>
  <c r="O634" i="94"/>
  <c r="O633" i="94"/>
  <c r="O632" i="94"/>
  <c r="O631" i="94"/>
  <c r="J631" i="94"/>
  <c r="H631" i="94"/>
  <c r="O626" i="94"/>
  <c r="O625" i="94"/>
  <c r="O624" i="94"/>
  <c r="O623" i="94"/>
  <c r="J623" i="94"/>
  <c r="H623" i="94"/>
  <c r="O622" i="94"/>
  <c r="O621" i="94"/>
  <c r="O620" i="94"/>
  <c r="O619" i="94"/>
  <c r="J619" i="94"/>
  <c r="H619" i="94"/>
  <c r="O618" i="94"/>
  <c r="O617" i="94"/>
  <c r="O616" i="94"/>
  <c r="O615" i="94"/>
  <c r="J615" i="94"/>
  <c r="H615" i="94"/>
  <c r="O614" i="94"/>
  <c r="O613" i="94"/>
  <c r="O612" i="94"/>
  <c r="O611" i="94"/>
  <c r="J611" i="94"/>
  <c r="H611" i="94"/>
  <c r="O610" i="94"/>
  <c r="O609" i="94"/>
  <c r="O608" i="94"/>
  <c r="O607" i="94"/>
  <c r="J607" i="94"/>
  <c r="H607" i="94"/>
  <c r="O606" i="94"/>
  <c r="O605" i="94"/>
  <c r="O604" i="94"/>
  <c r="O603" i="94"/>
  <c r="J603" i="94"/>
  <c r="H603" i="94"/>
  <c r="O602" i="94"/>
  <c r="O601" i="94"/>
  <c r="O600" i="94"/>
  <c r="O599" i="94"/>
  <c r="J599" i="94"/>
  <c r="H599" i="94"/>
  <c r="O598" i="94"/>
  <c r="O597" i="94"/>
  <c r="O596" i="94"/>
  <c r="O595" i="94"/>
  <c r="J595" i="94"/>
  <c r="H595" i="94"/>
  <c r="O594" i="94"/>
  <c r="O593" i="94"/>
  <c r="O592" i="94"/>
  <c r="O591" i="94"/>
  <c r="J591" i="94"/>
  <c r="H591" i="94"/>
  <c r="O590" i="94"/>
  <c r="O589" i="94"/>
  <c r="O588" i="94"/>
  <c r="O587" i="94"/>
  <c r="J587" i="94"/>
  <c r="H587" i="94"/>
  <c r="O586" i="94"/>
  <c r="O585" i="94"/>
  <c r="O584" i="94"/>
  <c r="O583" i="94"/>
  <c r="J583" i="94"/>
  <c r="H583" i="94"/>
  <c r="O582" i="94"/>
  <c r="O581" i="94"/>
  <c r="O580" i="94"/>
  <c r="O579" i="94"/>
  <c r="J579" i="94"/>
  <c r="H579" i="94"/>
  <c r="O502" i="94"/>
  <c r="O501" i="94"/>
  <c r="O500" i="94"/>
  <c r="O499" i="94"/>
  <c r="J499" i="94"/>
  <c r="H499" i="94"/>
  <c r="O498" i="94"/>
  <c r="O497" i="94"/>
  <c r="O496" i="94"/>
  <c r="O495" i="94"/>
  <c r="J495" i="94"/>
  <c r="H495" i="94"/>
  <c r="O494" i="94"/>
  <c r="O493" i="94"/>
  <c r="O492" i="94"/>
  <c r="O491" i="94"/>
  <c r="J491" i="94"/>
  <c r="H491" i="94"/>
  <c r="O490" i="94"/>
  <c r="O489" i="94"/>
  <c r="O488" i="94"/>
  <c r="O487" i="94"/>
  <c r="J487" i="94"/>
  <c r="H487" i="94"/>
  <c r="O486" i="94"/>
  <c r="O485" i="94"/>
  <c r="O484" i="94"/>
  <c r="O483" i="94"/>
  <c r="J483" i="94"/>
  <c r="H483" i="94"/>
  <c r="O482" i="94"/>
  <c r="O481" i="94"/>
  <c r="O480" i="94"/>
  <c r="O479" i="94"/>
  <c r="J479" i="94"/>
  <c r="H479" i="94"/>
  <c r="O478" i="94"/>
  <c r="O477" i="94"/>
  <c r="O476" i="94"/>
  <c r="O475" i="94"/>
  <c r="J475" i="94"/>
  <c r="H475" i="94"/>
  <c r="O474" i="94"/>
  <c r="O473" i="94"/>
  <c r="O472" i="94"/>
  <c r="O471" i="94"/>
  <c r="J471" i="94"/>
  <c r="H471" i="94"/>
  <c r="O470" i="94"/>
  <c r="O469" i="94"/>
  <c r="O468" i="94"/>
  <c r="O467" i="94"/>
  <c r="J467" i="94"/>
  <c r="H467" i="94"/>
  <c r="O466" i="94"/>
  <c r="O465" i="94"/>
  <c r="O464" i="94"/>
  <c r="O463" i="94"/>
  <c r="J463" i="94"/>
  <c r="H463" i="94"/>
  <c r="O462" i="94"/>
  <c r="O461" i="94"/>
  <c r="O460" i="94"/>
  <c r="O459" i="94"/>
  <c r="J459" i="94"/>
  <c r="H459" i="94"/>
  <c r="O458" i="94"/>
  <c r="O457" i="94"/>
  <c r="O456" i="94"/>
  <c r="O455" i="94"/>
  <c r="J455" i="94"/>
  <c r="H455" i="94"/>
  <c r="O454" i="94"/>
  <c r="O453" i="94"/>
  <c r="O452" i="94"/>
  <c r="O451" i="94"/>
  <c r="J451" i="94"/>
  <c r="H451" i="94"/>
  <c r="O450" i="94"/>
  <c r="O449" i="94"/>
  <c r="O448" i="94"/>
  <c r="O447" i="94"/>
  <c r="J447" i="94"/>
  <c r="H447" i="94"/>
  <c r="O446" i="94"/>
  <c r="O445" i="94"/>
  <c r="O444" i="94"/>
  <c r="O443" i="94"/>
  <c r="J443" i="94"/>
  <c r="H443" i="94"/>
  <c r="O442" i="94"/>
  <c r="O441" i="94"/>
  <c r="O440" i="94"/>
  <c r="O439" i="94"/>
  <c r="J439" i="94"/>
  <c r="H439" i="94"/>
  <c r="O438" i="94"/>
  <c r="O437" i="94"/>
  <c r="O436" i="94"/>
  <c r="O435" i="94"/>
  <c r="J435" i="94"/>
  <c r="H435" i="94"/>
  <c r="O434" i="94"/>
  <c r="O433" i="94"/>
  <c r="O432" i="94"/>
  <c r="O431" i="94"/>
  <c r="J431" i="94"/>
  <c r="H431" i="94"/>
  <c r="O430" i="94"/>
  <c r="O429" i="94"/>
  <c r="O428" i="94"/>
  <c r="O427" i="94"/>
  <c r="J427" i="94"/>
  <c r="H427" i="94"/>
  <c r="O426" i="94"/>
  <c r="O425" i="94"/>
  <c r="O424" i="94"/>
  <c r="O423" i="94"/>
  <c r="J423" i="94"/>
  <c r="H423" i="94"/>
  <c r="O422" i="94"/>
  <c r="O421" i="94"/>
  <c r="O420" i="94"/>
  <c r="O419" i="94"/>
  <c r="J419" i="94"/>
  <c r="H419" i="94"/>
  <c r="O418" i="94"/>
  <c r="O417" i="94"/>
  <c r="O416" i="94"/>
  <c r="O415" i="94"/>
  <c r="O414" i="94"/>
  <c r="J414" i="94"/>
  <c r="H414" i="94"/>
  <c r="O413" i="94"/>
  <c r="O412" i="94"/>
  <c r="O411" i="94"/>
  <c r="O410" i="94"/>
  <c r="J410" i="94"/>
  <c r="H410" i="94"/>
  <c r="O409" i="94"/>
  <c r="O408" i="94"/>
  <c r="O407" i="94"/>
  <c r="O406" i="94"/>
  <c r="J406" i="94"/>
  <c r="H406" i="94"/>
  <c r="O405" i="94"/>
  <c r="O404" i="94"/>
  <c r="O403" i="94"/>
  <c r="O402" i="94"/>
  <c r="J402" i="94"/>
  <c r="H402" i="94"/>
  <c r="O401" i="94"/>
  <c r="O400" i="94"/>
  <c r="O399" i="94"/>
  <c r="O398" i="94"/>
  <c r="J398" i="94"/>
  <c r="H398" i="94"/>
  <c r="O397" i="94"/>
  <c r="O396" i="94"/>
  <c r="O395" i="94"/>
  <c r="O394" i="94"/>
  <c r="J394" i="94"/>
  <c r="H394" i="94"/>
  <c r="O393" i="94"/>
  <c r="O392" i="94"/>
  <c r="O391" i="94"/>
  <c r="O390" i="94"/>
  <c r="J390" i="94"/>
  <c r="H390" i="94"/>
  <c r="O389" i="94"/>
  <c r="O388" i="94"/>
  <c r="O387" i="94"/>
  <c r="O386" i="94"/>
  <c r="J386" i="94"/>
  <c r="H386" i="94"/>
  <c r="O385" i="94"/>
  <c r="O384" i="94"/>
  <c r="O383" i="94"/>
  <c r="O382" i="94"/>
  <c r="J382" i="94"/>
  <c r="H382" i="94"/>
  <c r="O381" i="94"/>
  <c r="O380" i="94"/>
  <c r="O379" i="94"/>
  <c r="O378" i="94"/>
  <c r="J378" i="94"/>
  <c r="H378" i="94"/>
  <c r="O377" i="94"/>
  <c r="O376" i="94"/>
  <c r="O375" i="94"/>
  <c r="O374" i="94"/>
  <c r="J374" i="94"/>
  <c r="H374" i="94"/>
  <c r="O373" i="94"/>
  <c r="O372" i="94"/>
  <c r="O371" i="94"/>
  <c r="O370" i="94"/>
  <c r="J370" i="94"/>
  <c r="H370" i="94"/>
  <c r="O369" i="94"/>
  <c r="O368" i="94"/>
  <c r="O367" i="94"/>
  <c r="O366" i="94"/>
  <c r="J366" i="94"/>
  <c r="H366" i="94"/>
  <c r="O365" i="94"/>
  <c r="O364" i="94"/>
  <c r="O363" i="94"/>
  <c r="O362" i="94"/>
  <c r="J362" i="94"/>
  <c r="H362" i="94"/>
  <c r="O361" i="94"/>
  <c r="O360" i="94"/>
  <c r="O359" i="94"/>
  <c r="O358" i="94"/>
  <c r="J358" i="94"/>
  <c r="H358" i="94"/>
  <c r="O357" i="94"/>
  <c r="O356" i="94"/>
  <c r="O355" i="94"/>
  <c r="O354" i="94"/>
  <c r="J354" i="94"/>
  <c r="H354" i="94"/>
  <c r="O353" i="94"/>
  <c r="O352" i="94"/>
  <c r="O351" i="94"/>
  <c r="O350" i="94"/>
  <c r="J350" i="94"/>
  <c r="H350" i="94"/>
  <c r="O349" i="94"/>
  <c r="O348" i="94"/>
  <c r="O347" i="94"/>
  <c r="O346" i="94"/>
  <c r="J346" i="94"/>
  <c r="H346" i="94"/>
  <c r="O345" i="94"/>
  <c r="O344" i="94"/>
  <c r="O343" i="94"/>
  <c r="O342" i="94"/>
  <c r="J342" i="94"/>
  <c r="H342" i="94"/>
  <c r="O341" i="94"/>
  <c r="O340" i="94"/>
  <c r="O339" i="94"/>
  <c r="O338" i="94"/>
  <c r="J338" i="94"/>
  <c r="H338" i="94"/>
  <c r="O337" i="94"/>
  <c r="O336" i="94"/>
  <c r="O335" i="94"/>
  <c r="O334" i="94"/>
  <c r="J334" i="94"/>
  <c r="H334" i="94"/>
  <c r="O333" i="94"/>
  <c r="O332" i="94"/>
  <c r="O331" i="94"/>
  <c r="O330" i="94"/>
  <c r="J330" i="94"/>
  <c r="H330" i="94"/>
  <c r="O329" i="94"/>
  <c r="O328" i="94"/>
  <c r="O327" i="94"/>
  <c r="O326" i="94"/>
  <c r="J326" i="94"/>
  <c r="H326" i="94"/>
  <c r="O325" i="94"/>
  <c r="O324" i="94"/>
  <c r="O323" i="94"/>
  <c r="O322" i="94"/>
  <c r="J322" i="94"/>
  <c r="H322" i="94"/>
  <c r="O321" i="94"/>
  <c r="O320" i="94"/>
  <c r="O319" i="94"/>
  <c r="O318" i="94"/>
  <c r="O317" i="94"/>
  <c r="J317" i="94"/>
  <c r="H317" i="94"/>
  <c r="O316" i="94"/>
  <c r="O315" i="94"/>
  <c r="O314" i="94"/>
  <c r="O313" i="94"/>
  <c r="J313" i="94"/>
  <c r="H313" i="94"/>
  <c r="O312" i="94"/>
  <c r="O311" i="94"/>
  <c r="O310" i="94"/>
  <c r="O309" i="94"/>
  <c r="J309" i="94"/>
  <c r="H309" i="94"/>
  <c r="O308" i="94"/>
  <c r="O307" i="94"/>
  <c r="O306" i="94"/>
  <c r="O305" i="94"/>
  <c r="J305" i="94"/>
  <c r="H305" i="94"/>
  <c r="O304" i="94"/>
  <c r="O303" i="94"/>
  <c r="O302" i="94"/>
  <c r="O301" i="94"/>
  <c r="J301" i="94"/>
  <c r="H301" i="94"/>
  <c r="O300" i="94"/>
  <c r="O299" i="94"/>
  <c r="O298" i="94"/>
  <c r="O297" i="94"/>
  <c r="J297" i="94"/>
  <c r="H297" i="94"/>
  <c r="O296" i="94"/>
  <c r="O295" i="94"/>
  <c r="O294" i="94"/>
  <c r="O293" i="94"/>
  <c r="J293" i="94"/>
  <c r="H293" i="94"/>
  <c r="O292" i="94"/>
  <c r="O291" i="94"/>
  <c r="O290" i="94"/>
  <c r="O289" i="94"/>
  <c r="J289" i="94"/>
  <c r="H289" i="94"/>
  <c r="O288" i="94"/>
  <c r="O287" i="94"/>
  <c r="O286" i="94"/>
  <c r="O285" i="94"/>
  <c r="J285" i="94"/>
  <c r="H285" i="94"/>
  <c r="O284" i="94"/>
  <c r="O283" i="94"/>
  <c r="O282" i="94"/>
  <c r="O281" i="94"/>
  <c r="J281" i="94"/>
  <c r="H281" i="94"/>
  <c r="O280" i="94"/>
  <c r="O279" i="94"/>
  <c r="O278" i="94"/>
  <c r="O277" i="94"/>
  <c r="J277" i="94"/>
  <c r="H277" i="94"/>
  <c r="O276" i="94"/>
  <c r="O275" i="94"/>
  <c r="O274" i="94"/>
  <c r="O273" i="94"/>
  <c r="J273" i="94"/>
  <c r="H273" i="94"/>
  <c r="O272" i="94"/>
  <c r="O271" i="94"/>
  <c r="O270" i="94"/>
  <c r="O269" i="94"/>
  <c r="J269" i="94"/>
  <c r="H269" i="94"/>
  <c r="O268" i="94"/>
  <c r="O267" i="94"/>
  <c r="O266" i="94"/>
  <c r="O265" i="94"/>
  <c r="J265" i="94"/>
  <c r="H265" i="94"/>
  <c r="O264" i="94"/>
  <c r="O263" i="94"/>
  <c r="O262" i="94"/>
  <c r="O261" i="94"/>
  <c r="J261" i="94"/>
  <c r="H261" i="94"/>
  <c r="O260" i="94"/>
  <c r="O259" i="94"/>
  <c r="O258" i="94"/>
  <c r="O257" i="94"/>
  <c r="J257" i="94"/>
  <c r="H257" i="94"/>
  <c r="O256" i="94"/>
  <c r="O255" i="94"/>
  <c r="O254" i="94"/>
  <c r="O253" i="94"/>
  <c r="J253" i="94"/>
  <c r="H253" i="94"/>
  <c r="O252" i="94"/>
  <c r="O251" i="94"/>
  <c r="O250" i="94"/>
  <c r="O249" i="94"/>
  <c r="J249" i="94"/>
  <c r="H249" i="94"/>
  <c r="O248" i="94"/>
  <c r="O247" i="94"/>
  <c r="O246" i="94"/>
  <c r="O245" i="94"/>
  <c r="J245" i="94"/>
  <c r="H245" i="94"/>
  <c r="O244" i="94"/>
  <c r="O243" i="94"/>
  <c r="O242" i="94"/>
  <c r="O241" i="94"/>
  <c r="J241" i="94"/>
  <c r="H241" i="94"/>
  <c r="O240" i="94"/>
  <c r="O239" i="94"/>
  <c r="O238" i="94"/>
  <c r="O237" i="94"/>
  <c r="J237" i="94"/>
  <c r="H237" i="94"/>
  <c r="O236" i="94"/>
  <c r="O235" i="94"/>
  <c r="O234" i="94"/>
  <c r="O233" i="94"/>
  <c r="J233" i="94"/>
  <c r="H233" i="94"/>
  <c r="O232" i="94"/>
  <c r="O231" i="94"/>
  <c r="O230" i="94"/>
  <c r="O229" i="94"/>
  <c r="J229" i="94"/>
  <c r="H229" i="94"/>
  <c r="O228" i="94"/>
  <c r="O227" i="94"/>
  <c r="O226" i="94"/>
  <c r="O225" i="94"/>
  <c r="J225" i="94"/>
  <c r="H225" i="94"/>
  <c r="O224" i="94"/>
  <c r="O223" i="94"/>
  <c r="O222" i="94"/>
  <c r="O221" i="94"/>
  <c r="J221" i="94"/>
  <c r="H221" i="94"/>
  <c r="O220" i="94"/>
  <c r="O219" i="94"/>
  <c r="O218" i="94"/>
  <c r="O217" i="94"/>
  <c r="J217" i="94"/>
  <c r="H217" i="94"/>
  <c r="O216" i="94"/>
  <c r="O215" i="94"/>
  <c r="O214" i="94"/>
  <c r="O213" i="94"/>
  <c r="J213" i="94"/>
  <c r="H213" i="94"/>
  <c r="O212" i="94"/>
  <c r="O211" i="94"/>
  <c r="O210" i="94"/>
  <c r="O209" i="94"/>
  <c r="J209" i="94"/>
  <c r="H209" i="94"/>
  <c r="O208" i="94"/>
  <c r="O207" i="94"/>
  <c r="O206" i="94"/>
  <c r="O205" i="94"/>
  <c r="J205" i="94"/>
  <c r="H205" i="94"/>
  <c r="O204" i="94"/>
  <c r="O203" i="94"/>
  <c r="O202" i="94"/>
  <c r="O201" i="94"/>
  <c r="J201" i="94"/>
  <c r="H201" i="94"/>
  <c r="O200" i="94"/>
  <c r="O199" i="94"/>
  <c r="O198" i="94"/>
  <c r="O197" i="94"/>
  <c r="J197" i="94"/>
  <c r="H197" i="94"/>
  <c r="O196" i="94"/>
  <c r="O195" i="94"/>
  <c r="O194" i="94"/>
  <c r="O193" i="94"/>
  <c r="J193" i="94"/>
  <c r="H193" i="94"/>
  <c r="O192" i="94"/>
  <c r="O191" i="94"/>
  <c r="O190" i="94"/>
  <c r="O189" i="94"/>
  <c r="J189" i="94"/>
  <c r="H189" i="94"/>
  <c r="O188" i="94"/>
  <c r="O187" i="94"/>
  <c r="O186" i="94"/>
  <c r="O185" i="94"/>
  <c r="J185" i="94"/>
  <c r="H185" i="94"/>
  <c r="O184" i="94"/>
  <c r="O183" i="94"/>
  <c r="O182" i="94"/>
  <c r="O181" i="94"/>
  <c r="J181" i="94"/>
  <c r="H181" i="94"/>
  <c r="O180" i="94"/>
  <c r="O179" i="94"/>
  <c r="O178" i="94"/>
  <c r="O177" i="94"/>
  <c r="J177" i="94"/>
  <c r="H177" i="94"/>
  <c r="O176" i="94"/>
  <c r="O175" i="94"/>
  <c r="O174" i="94"/>
  <c r="O173" i="94"/>
  <c r="J173" i="94"/>
  <c r="H173" i="94"/>
  <c r="O172" i="94"/>
  <c r="O171" i="94"/>
  <c r="O170" i="94"/>
  <c r="O169" i="94"/>
  <c r="J169" i="94"/>
  <c r="H169" i="94"/>
  <c r="O168" i="94"/>
  <c r="O167" i="94"/>
  <c r="O166" i="94"/>
  <c r="O165" i="94"/>
  <c r="J165" i="94"/>
  <c r="H165" i="94"/>
  <c r="O164" i="94"/>
  <c r="O163" i="94"/>
  <c r="O162" i="94"/>
  <c r="O161" i="94"/>
  <c r="J161" i="94"/>
  <c r="H161" i="94"/>
  <c r="O160" i="94"/>
  <c r="O159" i="94"/>
  <c r="O158" i="94"/>
  <c r="O157" i="94"/>
  <c r="J157" i="94"/>
  <c r="H157" i="94"/>
  <c r="O156" i="94"/>
  <c r="O155" i="94"/>
  <c r="O154" i="94"/>
  <c r="O153" i="94"/>
  <c r="J153" i="94"/>
  <c r="H153" i="94"/>
  <c r="O152" i="94"/>
  <c r="O151" i="94"/>
  <c r="O150" i="94"/>
  <c r="O149" i="94"/>
  <c r="J149" i="94"/>
  <c r="H149" i="94"/>
  <c r="O148" i="94"/>
  <c r="O147" i="94"/>
  <c r="O146" i="94"/>
  <c r="O145" i="94"/>
  <c r="J145" i="94"/>
  <c r="H145" i="94"/>
  <c r="O144" i="94"/>
  <c r="O143" i="94"/>
  <c r="O142" i="94"/>
  <c r="O141" i="94"/>
  <c r="J141" i="94"/>
  <c r="H141" i="94"/>
  <c r="O140" i="94"/>
  <c r="O139" i="94"/>
  <c r="O138" i="94"/>
  <c r="O137" i="94"/>
  <c r="J137" i="94"/>
  <c r="H137" i="94"/>
  <c r="O136" i="94"/>
  <c r="O135" i="94"/>
  <c r="O134" i="94"/>
  <c r="O133" i="94"/>
  <c r="J133" i="94"/>
  <c r="H133" i="94"/>
  <c r="O132" i="94"/>
  <c r="O131" i="94"/>
  <c r="O130" i="94"/>
  <c r="O129" i="94"/>
  <c r="J129" i="94"/>
  <c r="H129" i="94"/>
  <c r="O128" i="94"/>
  <c r="O127" i="94"/>
  <c r="O126" i="94"/>
  <c r="O125" i="94"/>
  <c r="J125" i="94"/>
  <c r="H125" i="94"/>
  <c r="O124" i="94"/>
  <c r="O123" i="94"/>
  <c r="O122" i="94"/>
  <c r="O121" i="94"/>
  <c r="J121" i="94"/>
  <c r="H121" i="94"/>
  <c r="O120" i="94"/>
  <c r="O119" i="94"/>
  <c r="O118" i="94"/>
  <c r="O117" i="94"/>
  <c r="J117" i="94"/>
  <c r="H117" i="94"/>
  <c r="O116" i="94"/>
  <c r="O115" i="94"/>
  <c r="O114" i="94"/>
  <c r="O113" i="94"/>
  <c r="J113" i="94"/>
  <c r="H113" i="94"/>
  <c r="O112" i="94"/>
  <c r="O111" i="94"/>
  <c r="O110" i="94"/>
  <c r="O109" i="94"/>
  <c r="J109" i="94"/>
  <c r="H109" i="94"/>
  <c r="O108" i="94"/>
  <c r="O107" i="94"/>
  <c r="O106" i="94"/>
  <c r="O105" i="94"/>
  <c r="J105" i="94"/>
  <c r="H105" i="94"/>
  <c r="O104" i="94"/>
  <c r="O103" i="94"/>
  <c r="O102" i="94"/>
  <c r="O101" i="94"/>
  <c r="J101" i="94"/>
  <c r="H101" i="94"/>
  <c r="O100" i="94"/>
  <c r="O99" i="94"/>
  <c r="O98" i="94"/>
  <c r="O97" i="94"/>
  <c r="J97" i="94"/>
  <c r="H97" i="94"/>
  <c r="O96" i="94"/>
  <c r="O95" i="94"/>
  <c r="O94" i="94"/>
  <c r="O93" i="94"/>
  <c r="J93" i="94"/>
  <c r="H93" i="94"/>
  <c r="O92" i="94"/>
  <c r="O91" i="94"/>
  <c r="O90" i="94"/>
  <c r="O89" i="94"/>
  <c r="J89" i="94"/>
  <c r="H89" i="94"/>
  <c r="F85" i="94"/>
  <c r="S85" i="94" s="1"/>
  <c r="T85" i="94" s="1"/>
  <c r="O84" i="94"/>
  <c r="O83" i="94"/>
  <c r="O82" i="94"/>
  <c r="O81" i="94"/>
  <c r="J81" i="94"/>
  <c r="H81" i="94"/>
  <c r="O80" i="94"/>
  <c r="O79" i="94"/>
  <c r="O78" i="94"/>
  <c r="O77" i="94"/>
  <c r="J77" i="94"/>
  <c r="H77" i="94"/>
  <c r="O76" i="94"/>
  <c r="O75" i="94"/>
  <c r="O74" i="94"/>
  <c r="O73" i="94"/>
  <c r="J73" i="94"/>
  <c r="H73" i="94"/>
  <c r="O72" i="94"/>
  <c r="O71" i="94"/>
  <c r="O70" i="94"/>
  <c r="O69" i="94"/>
  <c r="J69" i="94"/>
  <c r="H69" i="94"/>
  <c r="O68" i="94"/>
  <c r="O67" i="94"/>
  <c r="O66" i="94"/>
  <c r="O65" i="94"/>
  <c r="J65" i="94"/>
  <c r="H65" i="94"/>
  <c r="O64" i="94"/>
  <c r="O63" i="94"/>
  <c r="O62" i="94"/>
  <c r="O61" i="94"/>
  <c r="J61" i="94"/>
  <c r="H61" i="94"/>
  <c r="O60" i="94"/>
  <c r="O59" i="94"/>
  <c r="O58" i="94"/>
  <c r="O57" i="94"/>
  <c r="J57" i="94"/>
  <c r="H57" i="94"/>
  <c r="O56" i="94"/>
  <c r="O55" i="94"/>
  <c r="O54" i="94"/>
  <c r="O53" i="94"/>
  <c r="J53" i="94"/>
  <c r="H53" i="94"/>
  <c r="O52" i="94"/>
  <c r="O51" i="94"/>
  <c r="O50" i="94"/>
  <c r="O49" i="94"/>
  <c r="J49" i="94"/>
  <c r="H49" i="94"/>
  <c r="O48" i="94"/>
  <c r="O47" i="94"/>
  <c r="O46" i="94"/>
  <c r="O45" i="94"/>
  <c r="J45" i="94"/>
  <c r="H45" i="94"/>
  <c r="O44" i="94"/>
  <c r="O43" i="94"/>
  <c r="O42" i="94"/>
  <c r="O41" i="94"/>
  <c r="J41" i="94"/>
  <c r="H41" i="94"/>
  <c r="O40" i="94"/>
  <c r="O39" i="94"/>
  <c r="O38" i="94"/>
  <c r="O37" i="94"/>
  <c r="J37" i="94"/>
  <c r="H37" i="94"/>
  <c r="O36" i="94"/>
  <c r="O35" i="94"/>
  <c r="O34" i="94"/>
  <c r="O33" i="94"/>
  <c r="J33" i="94"/>
  <c r="H33" i="94"/>
  <c r="O32" i="94"/>
  <c r="O31" i="94"/>
  <c r="O30" i="94"/>
  <c r="O29" i="94"/>
  <c r="J29" i="94"/>
  <c r="H29" i="94"/>
  <c r="O28" i="94"/>
  <c r="O27" i="94"/>
  <c r="O26" i="94"/>
  <c r="O25" i="94"/>
  <c r="J25" i="94"/>
  <c r="H25" i="94"/>
  <c r="O24" i="94"/>
  <c r="O23" i="94"/>
  <c r="O22" i="94"/>
  <c r="O21" i="94"/>
  <c r="J21" i="94"/>
  <c r="H21" i="94"/>
  <c r="O20" i="94"/>
  <c r="O19" i="94"/>
  <c r="O18" i="94"/>
  <c r="O17" i="94"/>
  <c r="J17" i="94"/>
  <c r="H17" i="94"/>
  <c r="R14" i="94"/>
  <c r="Q435" i="94" l="1"/>
  <c r="Q635" i="94"/>
  <c r="R635" i="94" s="1"/>
  <c r="Q639" i="94"/>
  <c r="R639" i="94" s="1"/>
  <c r="F639" i="94" s="1"/>
  <c r="P639" i="94" s="1"/>
  <c r="Q651" i="94"/>
  <c r="R651" i="94" s="1"/>
  <c r="F651" i="94" s="1"/>
  <c r="Q667" i="94"/>
  <c r="R667" i="94" s="1"/>
  <c r="Q671" i="94"/>
  <c r="R671" i="94" s="1"/>
  <c r="F671" i="94" s="1"/>
  <c r="P671" i="94" s="1"/>
  <c r="Q683" i="94"/>
  <c r="R683" i="94" s="1"/>
  <c r="Q699" i="94"/>
  <c r="R699" i="94" s="1"/>
  <c r="F699" i="94" s="1"/>
  <c r="Q715" i="94"/>
  <c r="R715" i="94" s="1"/>
  <c r="Q731" i="94"/>
  <c r="R731" i="94" s="1"/>
  <c r="Q747" i="94"/>
  <c r="R747" i="94" s="1"/>
  <c r="Q755" i="94"/>
  <c r="R755" i="94" s="1"/>
  <c r="Q225" i="94"/>
  <c r="Q241" i="94"/>
  <c r="R241" i="94" s="1"/>
  <c r="Q257" i="94"/>
  <c r="Q711" i="94"/>
  <c r="Q723" i="94"/>
  <c r="Q727" i="94"/>
  <c r="Q735" i="94"/>
  <c r="R735" i="94" s="1"/>
  <c r="F735" i="94" s="1"/>
  <c r="P735" i="94" s="1"/>
  <c r="Q739" i="94"/>
  <c r="R739" i="94" s="1"/>
  <c r="F739" i="94" s="1"/>
  <c r="Q751" i="94"/>
  <c r="Q596" i="95"/>
  <c r="R596" i="95" s="1"/>
  <c r="Q592" i="95"/>
  <c r="R592" i="95" s="1"/>
  <c r="R636" i="95"/>
  <c r="F636" i="95" s="1"/>
  <c r="R632" i="95"/>
  <c r="F632" i="95" s="1"/>
  <c r="R648" i="95"/>
  <c r="F648" i="95" s="1"/>
  <c r="R624" i="95"/>
  <c r="F624" i="95" s="1"/>
  <c r="R672" i="95"/>
  <c r="F672" i="95" s="1"/>
  <c r="R640" i="95"/>
  <c r="F640" i="95" s="1"/>
  <c r="R676" i="95"/>
  <c r="F676" i="95" s="1"/>
  <c r="R664" i="95"/>
  <c r="F664" i="95" s="1"/>
  <c r="R628" i="95"/>
  <c r="F628" i="95" s="1"/>
  <c r="R680" i="95"/>
  <c r="F680" i="95" s="1"/>
  <c r="R644" i="95"/>
  <c r="F644" i="95" s="1"/>
  <c r="R604" i="95"/>
  <c r="F604" i="95" s="1"/>
  <c r="R612" i="95"/>
  <c r="F612" i="95" s="1"/>
  <c r="R668" i="95"/>
  <c r="F668" i="95" s="1"/>
  <c r="R620" i="95"/>
  <c r="F620" i="95" s="1"/>
  <c r="R616" i="95"/>
  <c r="F616" i="95" s="1"/>
  <c r="R608" i="95"/>
  <c r="F608" i="95" s="1"/>
  <c r="R652" i="95"/>
  <c r="F652" i="95" s="1"/>
  <c r="R600" i="95"/>
  <c r="F600" i="95" s="1"/>
  <c r="Q97" i="94"/>
  <c r="R711" i="94"/>
  <c r="F711" i="94" s="1"/>
  <c r="R727" i="94"/>
  <c r="F727" i="94" s="1"/>
  <c r="R751" i="94"/>
  <c r="F751" i="94" s="1"/>
  <c r="Q105" i="94"/>
  <c r="R105" i="94" s="1"/>
  <c r="Q451" i="94"/>
  <c r="Q483" i="94"/>
  <c r="R483" i="94" s="1"/>
  <c r="F483" i="94" s="1"/>
  <c r="Q499" i="94"/>
  <c r="Q611" i="94"/>
  <c r="Q631" i="94"/>
  <c r="R631" i="94" s="1"/>
  <c r="F631" i="94" s="1"/>
  <c r="Q643" i="94"/>
  <c r="R643" i="94" s="1"/>
  <c r="F643" i="94" s="1"/>
  <c r="Q647" i="94"/>
  <c r="R647" i="94" s="1"/>
  <c r="F647" i="94" s="1"/>
  <c r="Q659" i="94"/>
  <c r="R659" i="94" s="1"/>
  <c r="F659" i="94" s="1"/>
  <c r="Q663" i="94"/>
  <c r="R663" i="94" s="1"/>
  <c r="F663" i="94" s="1"/>
  <c r="Q675" i="94"/>
  <c r="R675" i="94" s="1"/>
  <c r="F675" i="94" s="1"/>
  <c r="Q679" i="94"/>
  <c r="R679" i="94" s="1"/>
  <c r="F679" i="94" s="1"/>
  <c r="Q691" i="94"/>
  <c r="R691" i="94" s="1"/>
  <c r="F691" i="94" s="1"/>
  <c r="Q695" i="94"/>
  <c r="R695" i="94" s="1"/>
  <c r="F695" i="94" s="1"/>
  <c r="Q707" i="94"/>
  <c r="R707" i="94" s="1"/>
  <c r="F707" i="94" s="1"/>
  <c r="Q743" i="94"/>
  <c r="R743" i="94" s="1"/>
  <c r="F743" i="94" s="1"/>
  <c r="S735" i="94"/>
  <c r="T735" i="94" s="1"/>
  <c r="S671" i="94"/>
  <c r="T671" i="94" s="1"/>
  <c r="S639" i="94"/>
  <c r="T639" i="94" s="1"/>
  <c r="Q233" i="94"/>
  <c r="F747" i="94"/>
  <c r="R555" i="94"/>
  <c r="F555" i="94" s="1"/>
  <c r="R539" i="94"/>
  <c r="F539" i="94" s="1"/>
  <c r="R571" i="94"/>
  <c r="F571" i="94" s="1"/>
  <c r="R527" i="94"/>
  <c r="F527" i="94" s="1"/>
  <c r="R511" i="94"/>
  <c r="F511" i="94" s="1"/>
  <c r="R547" i="94"/>
  <c r="F547" i="94" s="1"/>
  <c r="R507" i="94"/>
  <c r="F507" i="94" s="1"/>
  <c r="R563" i="94"/>
  <c r="F563" i="94" s="1"/>
  <c r="R519" i="94"/>
  <c r="F519" i="94" s="1"/>
  <c r="R567" i="94"/>
  <c r="F567" i="94" s="1"/>
  <c r="R515" i="94"/>
  <c r="F515" i="94" s="1"/>
  <c r="R535" i="94"/>
  <c r="F535" i="94" s="1"/>
  <c r="R559" i="94"/>
  <c r="F559" i="94" s="1"/>
  <c r="R523" i="94"/>
  <c r="F523" i="94" s="1"/>
  <c r="R503" i="94"/>
  <c r="F503" i="94" s="1"/>
  <c r="R543" i="94"/>
  <c r="F543" i="94" s="1"/>
  <c r="R551" i="94"/>
  <c r="F551" i="94" s="1"/>
  <c r="R531" i="94"/>
  <c r="F531" i="94" s="1"/>
  <c r="R575" i="94"/>
  <c r="F575" i="94" s="1"/>
  <c r="Q655" i="94"/>
  <c r="R655" i="94" s="1"/>
  <c r="F655" i="94" s="1"/>
  <c r="Q687" i="94"/>
  <c r="R687" i="94" s="1"/>
  <c r="F687" i="94" s="1"/>
  <c r="Q703" i="94"/>
  <c r="R703" i="94" s="1"/>
  <c r="F703" i="94" s="1"/>
  <c r="Q719" i="94"/>
  <c r="R719" i="94" s="1"/>
  <c r="F719" i="94" s="1"/>
  <c r="R723" i="94"/>
  <c r="F723" i="94" s="1"/>
  <c r="F755" i="94"/>
  <c r="F635" i="94"/>
  <c r="F667" i="94"/>
  <c r="F683" i="94"/>
  <c r="F715" i="94"/>
  <c r="F731" i="94"/>
  <c r="Q161" i="94"/>
  <c r="R161" i="94" s="1"/>
  <c r="F161" i="94" s="1"/>
  <c r="Q579" i="94"/>
  <c r="Q181" i="94"/>
  <c r="Q113" i="94"/>
  <c r="R113" i="94" s="1"/>
  <c r="F113" i="94" s="1"/>
  <c r="Q129" i="94"/>
  <c r="Q193" i="94"/>
  <c r="R193" i="94" s="1"/>
  <c r="F193" i="94" s="1"/>
  <c r="Q615" i="94"/>
  <c r="R615" i="94" s="1"/>
  <c r="F615" i="94" s="1"/>
  <c r="Q848" i="95"/>
  <c r="Q864" i="95"/>
  <c r="R864" i="95" s="1"/>
  <c r="F864" i="95" s="1"/>
  <c r="Q872" i="95"/>
  <c r="R872" i="95" s="1"/>
  <c r="F872" i="95" s="1"/>
  <c r="Q888" i="95"/>
  <c r="R888" i="95" s="1"/>
  <c r="F888" i="95" s="1"/>
  <c r="Q844" i="95"/>
  <c r="R844" i="95" s="1"/>
  <c r="F844" i="95" s="1"/>
  <c r="Q852" i="95"/>
  <c r="R852" i="95" s="1"/>
  <c r="F852" i="95" s="1"/>
  <c r="Q860" i="95"/>
  <c r="R860" i="95" s="1"/>
  <c r="F860" i="95" s="1"/>
  <c r="Q868" i="95"/>
  <c r="R868" i="95" s="1"/>
  <c r="F868" i="95" s="1"/>
  <c r="Q876" i="95"/>
  <c r="Q892" i="95"/>
  <c r="Q900" i="95"/>
  <c r="Q712" i="95"/>
  <c r="R712" i="95" s="1"/>
  <c r="F712" i="95" s="1"/>
  <c r="Q760" i="95"/>
  <c r="R760" i="95" s="1"/>
  <c r="F760" i="95" s="1"/>
  <c r="Q768" i="95"/>
  <c r="R768" i="95" s="1"/>
  <c r="F768" i="95" s="1"/>
  <c r="Q784" i="95"/>
  <c r="R784" i="95" s="1"/>
  <c r="F784" i="95" s="1"/>
  <c r="Q800" i="95"/>
  <c r="Q808" i="95"/>
  <c r="R808" i="95" s="1"/>
  <c r="F808" i="95" s="1"/>
  <c r="Q816" i="95"/>
  <c r="R816" i="95" s="1"/>
  <c r="F816" i="95" s="1"/>
  <c r="Q824" i="95"/>
  <c r="R824" i="95" s="1"/>
  <c r="F824" i="95" s="1"/>
  <c r="Q832" i="95"/>
  <c r="R832" i="95" s="1"/>
  <c r="F832" i="95" s="1"/>
  <c r="Q744" i="95"/>
  <c r="R744" i="95" s="1"/>
  <c r="F744" i="95" s="1"/>
  <c r="Q772" i="95"/>
  <c r="R772" i="95" s="1"/>
  <c r="F772" i="95" s="1"/>
  <c r="Q776" i="95"/>
  <c r="R776" i="95" s="1"/>
  <c r="F776" i="95" s="1"/>
  <c r="Q780" i="95"/>
  <c r="Q788" i="95"/>
  <c r="R788" i="95" s="1"/>
  <c r="F788" i="95" s="1"/>
  <c r="Q804" i="95"/>
  <c r="R804" i="95" s="1"/>
  <c r="F804" i="95" s="1"/>
  <c r="Q812" i="95"/>
  <c r="R812" i="95" s="1"/>
  <c r="F812" i="95" s="1"/>
  <c r="Q820" i="95"/>
  <c r="Q828" i="95"/>
  <c r="Q836" i="95"/>
  <c r="R836" i="95" s="1"/>
  <c r="F836" i="95" s="1"/>
  <c r="Q740" i="95"/>
  <c r="R740" i="95" s="1"/>
  <c r="F740" i="95" s="1"/>
  <c r="Q512" i="95"/>
  <c r="Q520" i="95"/>
  <c r="R520" i="95" s="1"/>
  <c r="F520" i="95" s="1"/>
  <c r="Q704" i="95"/>
  <c r="R704" i="95" s="1"/>
  <c r="F704" i="95" s="1"/>
  <c r="Q724" i="95"/>
  <c r="R724" i="95" s="1"/>
  <c r="F724" i="95" s="1"/>
  <c r="Q720" i="95"/>
  <c r="R720" i="95" s="1"/>
  <c r="F720" i="95" s="1"/>
  <c r="Q696" i="95"/>
  <c r="R696" i="95" s="1"/>
  <c r="F696" i="95" s="1"/>
  <c r="Q736" i="95"/>
  <c r="R736" i="95" s="1"/>
  <c r="F736" i="95" s="1"/>
  <c r="Q548" i="95"/>
  <c r="R548" i="95" s="1"/>
  <c r="F548" i="95" s="1"/>
  <c r="Q556" i="95"/>
  <c r="R556" i="95" s="1"/>
  <c r="F556" i="95" s="1"/>
  <c r="Q564" i="95"/>
  <c r="R564" i="95" s="1"/>
  <c r="F564" i="95" s="1"/>
  <c r="Q572" i="95"/>
  <c r="R572" i="95" s="1"/>
  <c r="F572" i="95" s="1"/>
  <c r="Q580" i="95"/>
  <c r="R580" i="95" s="1"/>
  <c r="F580" i="95" s="1"/>
  <c r="Q700" i="95"/>
  <c r="R700" i="95" s="1"/>
  <c r="F700" i="95" s="1"/>
  <c r="Q190" i="95"/>
  <c r="R190" i="95" s="1"/>
  <c r="F190" i="95" s="1"/>
  <c r="Q194" i="95"/>
  <c r="R194" i="95" s="1"/>
  <c r="F194" i="95" s="1"/>
  <c r="Q262" i="95"/>
  <c r="R262" i="95" s="1"/>
  <c r="F262" i="95" s="1"/>
  <c r="Q278" i="95"/>
  <c r="Q286" i="95"/>
  <c r="R286" i="95" s="1"/>
  <c r="F286" i="95" s="1"/>
  <c r="Q294" i="95"/>
  <c r="R294" i="95" s="1"/>
  <c r="F294" i="95" s="1"/>
  <c r="Q302" i="95"/>
  <c r="R302" i="95" s="1"/>
  <c r="F302" i="95" s="1"/>
  <c r="Q310" i="95"/>
  <c r="R310" i="95" s="1"/>
  <c r="F310" i="95" s="1"/>
  <c r="Q318" i="95"/>
  <c r="R318" i="95" s="1"/>
  <c r="F318" i="95" s="1"/>
  <c r="Q326" i="95"/>
  <c r="R326" i="95" s="1"/>
  <c r="F326" i="95" s="1"/>
  <c r="Q334" i="95"/>
  <c r="R334" i="95" s="1"/>
  <c r="F334" i="95" s="1"/>
  <c r="Q342" i="95"/>
  <c r="R342" i="95" s="1"/>
  <c r="F342" i="95" s="1"/>
  <c r="Q350" i="95"/>
  <c r="R350" i="95" s="1"/>
  <c r="F350" i="95" s="1"/>
  <c r="Q366" i="95"/>
  <c r="R366" i="95" s="1"/>
  <c r="F366" i="95" s="1"/>
  <c r="Q374" i="95"/>
  <c r="R374" i="95" s="1"/>
  <c r="F374" i="95" s="1"/>
  <c r="Q382" i="95"/>
  <c r="R382" i="95" s="1"/>
  <c r="F382" i="95" s="1"/>
  <c r="Q390" i="95"/>
  <c r="Q692" i="95"/>
  <c r="R692" i="95" s="1"/>
  <c r="F692" i="95" s="1"/>
  <c r="Q708" i="95"/>
  <c r="R708" i="95" s="1"/>
  <c r="F708" i="95" s="1"/>
  <c r="Q716" i="95"/>
  <c r="R716" i="95" s="1"/>
  <c r="F716" i="95" s="1"/>
  <c r="Q503" i="95"/>
  <c r="R503" i="95" s="1"/>
  <c r="F503" i="95" s="1"/>
  <c r="Q508" i="95"/>
  <c r="R508" i="95" s="1"/>
  <c r="F508" i="95" s="1"/>
  <c r="Q516" i="95"/>
  <c r="R516" i="95" s="1"/>
  <c r="F516" i="95" s="1"/>
  <c r="Q544" i="95"/>
  <c r="R544" i="95" s="1"/>
  <c r="F544" i="95" s="1"/>
  <c r="Q552" i="95"/>
  <c r="R552" i="95" s="1"/>
  <c r="F552" i="95" s="1"/>
  <c r="Q560" i="95"/>
  <c r="R560" i="95" s="1"/>
  <c r="F560" i="95" s="1"/>
  <c r="Q568" i="95"/>
  <c r="R568" i="95" s="1"/>
  <c r="F568" i="95" s="1"/>
  <c r="Q576" i="95"/>
  <c r="R576" i="95" s="1"/>
  <c r="F576" i="95" s="1"/>
  <c r="Q419" i="95"/>
  <c r="R419" i="95" s="1"/>
  <c r="F419" i="95" s="1"/>
  <c r="Q427" i="95"/>
  <c r="R427" i="95" s="1"/>
  <c r="F427" i="95" s="1"/>
  <c r="Q459" i="95"/>
  <c r="R459" i="95" s="1"/>
  <c r="F459" i="95" s="1"/>
  <c r="Q487" i="95"/>
  <c r="R487" i="95" s="1"/>
  <c r="F487" i="95" s="1"/>
  <c r="Q435" i="95"/>
  <c r="R435" i="95" s="1"/>
  <c r="F435" i="95" s="1"/>
  <c r="Q451" i="95"/>
  <c r="R451" i="95" s="1"/>
  <c r="F451" i="95" s="1"/>
  <c r="Q475" i="95"/>
  <c r="R475" i="95" s="1"/>
  <c r="F475" i="95" s="1"/>
  <c r="Q483" i="95"/>
  <c r="R483" i="95" s="1"/>
  <c r="F483" i="95" s="1"/>
  <c r="Q491" i="95"/>
  <c r="R491" i="95" s="1"/>
  <c r="F491" i="95" s="1"/>
  <c r="Q415" i="95"/>
  <c r="R415" i="95" s="1"/>
  <c r="F415" i="95" s="1"/>
  <c r="Q423" i="95"/>
  <c r="R423" i="95" s="1"/>
  <c r="F423" i="95" s="1"/>
  <c r="Q431" i="95"/>
  <c r="R431" i="95" s="1"/>
  <c r="F431" i="95" s="1"/>
  <c r="Q439" i="95"/>
  <c r="R439" i="95" s="1"/>
  <c r="F439" i="95" s="1"/>
  <c r="Q455" i="95"/>
  <c r="R455" i="95" s="1"/>
  <c r="F455" i="95" s="1"/>
  <c r="Q463" i="95"/>
  <c r="R463" i="95" s="1"/>
  <c r="F463" i="95" s="1"/>
  <c r="Q479" i="95"/>
  <c r="R479" i="95" s="1"/>
  <c r="F479" i="95" s="1"/>
  <c r="Q495" i="95"/>
  <c r="R495" i="95" s="1"/>
  <c r="F495" i="95" s="1"/>
  <c r="Q395" i="95"/>
  <c r="R395" i="95" s="1"/>
  <c r="F395" i="95" s="1"/>
  <c r="Q403" i="95"/>
  <c r="R403" i="95" s="1"/>
  <c r="F403" i="95" s="1"/>
  <c r="Q411" i="95"/>
  <c r="R411" i="95" s="1"/>
  <c r="F411" i="95" s="1"/>
  <c r="Q282" i="95"/>
  <c r="R282" i="95" s="1"/>
  <c r="F282" i="95" s="1"/>
  <c r="Q290" i="95"/>
  <c r="R290" i="95" s="1"/>
  <c r="F290" i="95" s="1"/>
  <c r="Q298" i="95"/>
  <c r="R298" i="95" s="1"/>
  <c r="F298" i="95" s="1"/>
  <c r="Q306" i="95"/>
  <c r="R306" i="95" s="1"/>
  <c r="F306" i="95" s="1"/>
  <c r="Q314" i="95"/>
  <c r="R314" i="95" s="1"/>
  <c r="F314" i="95" s="1"/>
  <c r="Q322" i="95"/>
  <c r="R322" i="95" s="1"/>
  <c r="F322" i="95" s="1"/>
  <c r="Q330" i="95"/>
  <c r="R330" i="95" s="1"/>
  <c r="F330" i="95" s="1"/>
  <c r="Q338" i="95"/>
  <c r="R338" i="95" s="1"/>
  <c r="F338" i="95" s="1"/>
  <c r="Q346" i="95"/>
  <c r="R346" i="95" s="1"/>
  <c r="F346" i="95" s="1"/>
  <c r="Q362" i="95"/>
  <c r="R362" i="95" s="1"/>
  <c r="F362" i="95" s="1"/>
  <c r="Q370" i="95"/>
  <c r="R370" i="95" s="1"/>
  <c r="F370" i="95" s="1"/>
  <c r="Q378" i="95"/>
  <c r="R378" i="95" s="1"/>
  <c r="F378" i="95" s="1"/>
  <c r="Q386" i="95"/>
  <c r="R386" i="95" s="1"/>
  <c r="F386" i="95" s="1"/>
  <c r="Q399" i="95"/>
  <c r="R399" i="95" s="1"/>
  <c r="F399" i="95" s="1"/>
  <c r="Q407" i="95"/>
  <c r="R407" i="95" s="1"/>
  <c r="F407" i="95" s="1"/>
  <c r="Q154" i="95"/>
  <c r="R154" i="95" s="1"/>
  <c r="F154" i="95" s="1"/>
  <c r="Q186" i="95"/>
  <c r="R186" i="95" s="1"/>
  <c r="F186" i="95" s="1"/>
  <c r="Q206" i="95"/>
  <c r="R206" i="95" s="1"/>
  <c r="F206" i="95" s="1"/>
  <c r="Q214" i="95"/>
  <c r="R214" i="95" s="1"/>
  <c r="F214" i="95" s="1"/>
  <c r="Q230" i="95"/>
  <c r="R230" i="95" s="1"/>
  <c r="F230" i="95" s="1"/>
  <c r="Q238" i="95"/>
  <c r="R238" i="95" s="1"/>
  <c r="F238" i="95" s="1"/>
  <c r="Q254" i="95"/>
  <c r="R254" i="95" s="1"/>
  <c r="F254" i="95" s="1"/>
  <c r="Q266" i="95"/>
  <c r="R266" i="95" s="1"/>
  <c r="F266" i="95" s="1"/>
  <c r="Q210" i="95"/>
  <c r="R210" i="95" s="1"/>
  <c r="F210" i="95" s="1"/>
  <c r="Q218" i="95"/>
  <c r="R218" i="95" s="1"/>
  <c r="F218" i="95" s="1"/>
  <c r="Q234" i="95"/>
  <c r="R234" i="95" s="1"/>
  <c r="F234" i="95" s="1"/>
  <c r="Q242" i="95"/>
  <c r="R242" i="95" s="1"/>
  <c r="F242" i="95" s="1"/>
  <c r="Q258" i="95"/>
  <c r="R258" i="95" s="1"/>
  <c r="F258" i="95" s="1"/>
  <c r="Q118" i="95"/>
  <c r="R118" i="95" s="1"/>
  <c r="F118" i="95" s="1"/>
  <c r="Q134" i="95"/>
  <c r="R134" i="95" s="1"/>
  <c r="F134" i="95" s="1"/>
  <c r="Q26" i="95"/>
  <c r="R26" i="95" s="1"/>
  <c r="F26" i="95" s="1"/>
  <c r="Q34" i="95"/>
  <c r="R34" i="95" s="1"/>
  <c r="F34" i="95" s="1"/>
  <c r="Q42" i="95"/>
  <c r="R42" i="95" s="1"/>
  <c r="F42" i="95" s="1"/>
  <c r="Q50" i="95"/>
  <c r="R50" i="95" s="1"/>
  <c r="F50" i="95" s="1"/>
  <c r="Q58" i="95"/>
  <c r="R58" i="95" s="1"/>
  <c r="F58" i="95" s="1"/>
  <c r="Q66" i="95"/>
  <c r="R66" i="95" s="1"/>
  <c r="F66" i="95" s="1"/>
  <c r="Q74" i="95"/>
  <c r="R74" i="95" s="1"/>
  <c r="F74" i="95" s="1"/>
  <c r="Q90" i="95"/>
  <c r="R90" i="95" s="1"/>
  <c r="F90" i="95" s="1"/>
  <c r="Q150" i="95"/>
  <c r="R150" i="95" s="1"/>
  <c r="F150" i="95" s="1"/>
  <c r="Q98" i="95"/>
  <c r="R98" i="95" s="1"/>
  <c r="F98" i="95" s="1"/>
  <c r="Q114" i="95"/>
  <c r="R114" i="95" s="1"/>
  <c r="F114" i="95" s="1"/>
  <c r="Q122" i="95"/>
  <c r="R122" i="95" s="1"/>
  <c r="F122" i="95" s="1"/>
  <c r="Q102" i="95"/>
  <c r="R102" i="95" s="1"/>
  <c r="F102" i="95" s="1"/>
  <c r="Q110" i="95"/>
  <c r="R110" i="95" s="1"/>
  <c r="F110" i="95" s="1"/>
  <c r="Q142" i="95"/>
  <c r="R142" i="95" s="1"/>
  <c r="F142" i="95" s="1"/>
  <c r="Q170" i="95"/>
  <c r="R170" i="95" s="1"/>
  <c r="F170" i="95" s="1"/>
  <c r="Q106" i="95"/>
  <c r="R106" i="95" s="1"/>
  <c r="F106" i="95" s="1"/>
  <c r="Q138" i="95"/>
  <c r="R138" i="95" s="1"/>
  <c r="F138" i="95" s="1"/>
  <c r="Q146" i="95"/>
  <c r="R146" i="95" s="1"/>
  <c r="F146" i="95" s="1"/>
  <c r="Q166" i="95"/>
  <c r="R166" i="95" s="1"/>
  <c r="F166" i="95" s="1"/>
  <c r="Q174" i="95"/>
  <c r="R174" i="95" s="1"/>
  <c r="F174" i="95" s="1"/>
  <c r="Q18" i="95"/>
  <c r="R18" i="95" s="1"/>
  <c r="F18" i="95" s="1"/>
  <c r="P18" i="95" s="1"/>
  <c r="Q22" i="95"/>
  <c r="R22" i="95" s="1"/>
  <c r="F22" i="95" s="1"/>
  <c r="Q30" i="95"/>
  <c r="R30" i="95" s="1"/>
  <c r="F30" i="95" s="1"/>
  <c r="Q38" i="95"/>
  <c r="R38" i="95" s="1"/>
  <c r="F38" i="95" s="1"/>
  <c r="Q46" i="95"/>
  <c r="R46" i="95" s="1"/>
  <c r="F46" i="95" s="1"/>
  <c r="Q54" i="95"/>
  <c r="R54" i="95" s="1"/>
  <c r="F54" i="95" s="1"/>
  <c r="Q62" i="95"/>
  <c r="R62" i="95" s="1"/>
  <c r="F62" i="95" s="1"/>
  <c r="Q70" i="95"/>
  <c r="R70" i="95" s="1"/>
  <c r="F70" i="95" s="1"/>
  <c r="Q78" i="95"/>
  <c r="R78" i="95" s="1"/>
  <c r="F78" i="95" s="1"/>
  <c r="S94" i="95"/>
  <c r="T94" i="95" s="1"/>
  <c r="R390" i="95"/>
  <c r="F390" i="95" s="1"/>
  <c r="Q528" i="95"/>
  <c r="R528" i="95" s="1"/>
  <c r="F528" i="95" s="1"/>
  <c r="Q536" i="95"/>
  <c r="R536" i="95" s="1"/>
  <c r="F536" i="95" s="1"/>
  <c r="R512" i="95"/>
  <c r="F512" i="95" s="1"/>
  <c r="Q524" i="95"/>
  <c r="R524" i="95" s="1"/>
  <c r="F524" i="95" s="1"/>
  <c r="R278" i="95"/>
  <c r="F278" i="95" s="1"/>
  <c r="Q499" i="95"/>
  <c r="R499" i="95" s="1"/>
  <c r="F499" i="95" s="1"/>
  <c r="Q532" i="95"/>
  <c r="R532" i="95" s="1"/>
  <c r="F532" i="95" s="1"/>
  <c r="Q540" i="95"/>
  <c r="R540" i="95" s="1"/>
  <c r="F540" i="95" s="1"/>
  <c r="F596" i="95"/>
  <c r="F592" i="95"/>
  <c r="Q764" i="95"/>
  <c r="R764" i="95" s="1"/>
  <c r="F764" i="95" s="1"/>
  <c r="R780" i="95"/>
  <c r="F780" i="95" s="1"/>
  <c r="R820" i="95"/>
  <c r="F820" i="95" s="1"/>
  <c r="R828" i="95"/>
  <c r="F828" i="95" s="1"/>
  <c r="Q896" i="95"/>
  <c r="R896" i="95" s="1"/>
  <c r="F896" i="95" s="1"/>
  <c r="R800" i="95"/>
  <c r="F800" i="95" s="1"/>
  <c r="Q840" i="95"/>
  <c r="R840" i="95" s="1"/>
  <c r="F840" i="95" s="1"/>
  <c r="Q856" i="95"/>
  <c r="R856" i="95" s="1"/>
  <c r="F856" i="95" s="1"/>
  <c r="R892" i="95"/>
  <c r="F892" i="95" s="1"/>
  <c r="R848" i="95"/>
  <c r="F848" i="95" s="1"/>
  <c r="R876" i="95"/>
  <c r="F876" i="95" s="1"/>
  <c r="R900" i="95"/>
  <c r="F900" i="95" s="1"/>
  <c r="Q121" i="94"/>
  <c r="R121" i="94" s="1"/>
  <c r="F121" i="94" s="1"/>
  <c r="Q137" i="94"/>
  <c r="R137" i="94" s="1"/>
  <c r="F137" i="94" s="1"/>
  <c r="Q145" i="94"/>
  <c r="R145" i="94" s="1"/>
  <c r="Q153" i="94"/>
  <c r="R153" i="94" s="1"/>
  <c r="F153" i="94" s="1"/>
  <c r="Q213" i="94"/>
  <c r="R213" i="94" s="1"/>
  <c r="F213" i="94" s="1"/>
  <c r="Q249" i="94"/>
  <c r="R249" i="94" s="1"/>
  <c r="F249" i="94" s="1"/>
  <c r="Q281" i="94"/>
  <c r="R281" i="94" s="1"/>
  <c r="F281" i="94" s="1"/>
  <c r="Q289" i="94"/>
  <c r="R289" i="94" s="1"/>
  <c r="F289" i="94" s="1"/>
  <c r="Q313" i="94"/>
  <c r="R313" i="94" s="1"/>
  <c r="F313" i="94" s="1"/>
  <c r="Q603" i="94"/>
  <c r="R603" i="94" s="1"/>
  <c r="F603" i="94" s="1"/>
  <c r="Q185" i="94"/>
  <c r="R185" i="94" s="1"/>
  <c r="F185" i="94" s="1"/>
  <c r="Q245" i="94"/>
  <c r="R245" i="94" s="1"/>
  <c r="F245" i="94" s="1"/>
  <c r="Q330" i="94"/>
  <c r="Q338" i="94"/>
  <c r="Q467" i="94"/>
  <c r="R467" i="94" s="1"/>
  <c r="F467" i="94" s="1"/>
  <c r="Q471" i="94"/>
  <c r="R471" i="94" s="1"/>
  <c r="F471" i="94" s="1"/>
  <c r="Q595" i="94"/>
  <c r="R595" i="94" s="1"/>
  <c r="F595" i="94" s="1"/>
  <c r="Q117" i="94"/>
  <c r="R117" i="94" s="1"/>
  <c r="F117" i="94" s="1"/>
  <c r="Q169" i="94"/>
  <c r="R169" i="94" s="1"/>
  <c r="F169" i="94" s="1"/>
  <c r="Q177" i="94"/>
  <c r="R177" i="94" s="1"/>
  <c r="F177" i="94" s="1"/>
  <c r="Q89" i="94"/>
  <c r="R89" i="94" s="1"/>
  <c r="F89" i="94" s="1"/>
  <c r="Q149" i="94"/>
  <c r="R149" i="94" s="1"/>
  <c r="F149" i="94" s="1"/>
  <c r="Q201" i="94"/>
  <c r="R201" i="94" s="1"/>
  <c r="F201" i="94" s="1"/>
  <c r="Q209" i="94"/>
  <c r="R209" i="94" s="1"/>
  <c r="F209" i="94" s="1"/>
  <c r="Q217" i="94"/>
  <c r="Q309" i="94"/>
  <c r="R309" i="94" s="1"/>
  <c r="F309" i="94" s="1"/>
  <c r="Q419" i="94"/>
  <c r="Q459" i="94"/>
  <c r="R459" i="94" s="1"/>
  <c r="F459" i="94" s="1"/>
  <c r="R435" i="94"/>
  <c r="R499" i="94"/>
  <c r="F499" i="94" s="1"/>
  <c r="S499" i="94" s="1"/>
  <c r="T499" i="94" s="1"/>
  <c r="Q53" i="94"/>
  <c r="R53" i="94" s="1"/>
  <c r="F53" i="94" s="1"/>
  <c r="Q93" i="94"/>
  <c r="R93" i="94" s="1"/>
  <c r="F93" i="94" s="1"/>
  <c r="Q125" i="94"/>
  <c r="R125" i="94" s="1"/>
  <c r="F125" i="94" s="1"/>
  <c r="Q157" i="94"/>
  <c r="R157" i="94" s="1"/>
  <c r="F157" i="94" s="1"/>
  <c r="Q189" i="94"/>
  <c r="R189" i="94" s="1"/>
  <c r="Q221" i="94"/>
  <c r="R221" i="94" s="1"/>
  <c r="F221" i="94" s="1"/>
  <c r="Q253" i="94"/>
  <c r="R253" i="94" s="1"/>
  <c r="F253" i="94" s="1"/>
  <c r="Q297" i="94"/>
  <c r="R297" i="94" s="1"/>
  <c r="F297" i="94" s="1"/>
  <c r="Q305" i="94"/>
  <c r="R305" i="94" s="1"/>
  <c r="Q317" i="94"/>
  <c r="R317" i="94" s="1"/>
  <c r="F317" i="94" s="1"/>
  <c r="Q342" i="94"/>
  <c r="R342" i="94" s="1"/>
  <c r="F342" i="94" s="1"/>
  <c r="Q346" i="94"/>
  <c r="Q350" i="94"/>
  <c r="R350" i="94" s="1"/>
  <c r="F350" i="94" s="1"/>
  <c r="Q354" i="94"/>
  <c r="R354" i="94" s="1"/>
  <c r="F354" i="94" s="1"/>
  <c r="Q358" i="94"/>
  <c r="R358" i="94" s="1"/>
  <c r="F358" i="94" s="1"/>
  <c r="Q362" i="94"/>
  <c r="R362" i="94" s="1"/>
  <c r="F362" i="94" s="1"/>
  <c r="Q370" i="94"/>
  <c r="R370" i="94" s="1"/>
  <c r="F370" i="94" s="1"/>
  <c r="Q378" i="94"/>
  <c r="R378" i="94" s="1"/>
  <c r="F378" i="94" s="1"/>
  <c r="Q386" i="94"/>
  <c r="R386" i="94" s="1"/>
  <c r="F386" i="94" s="1"/>
  <c r="Q394" i="94"/>
  <c r="Q410" i="94"/>
  <c r="R410" i="94" s="1"/>
  <c r="F410" i="94" s="1"/>
  <c r="Q423" i="94"/>
  <c r="R423" i="94" s="1"/>
  <c r="F423" i="94" s="1"/>
  <c r="Q475" i="94"/>
  <c r="R475" i="94" s="1"/>
  <c r="F475" i="94" s="1"/>
  <c r="Q487" i="94"/>
  <c r="R487" i="94" s="1"/>
  <c r="F487" i="94" s="1"/>
  <c r="Q619" i="94"/>
  <c r="R619" i="94" s="1"/>
  <c r="F619" i="94" s="1"/>
  <c r="R129" i="94"/>
  <c r="F129" i="94" s="1"/>
  <c r="R181" i="94"/>
  <c r="F181" i="94" s="1"/>
  <c r="Q69" i="94"/>
  <c r="R69" i="94" s="1"/>
  <c r="F69" i="94" s="1"/>
  <c r="Q101" i="94"/>
  <c r="R101" i="94" s="1"/>
  <c r="F101" i="94" s="1"/>
  <c r="F105" i="94"/>
  <c r="Q133" i="94"/>
  <c r="R133" i="94" s="1"/>
  <c r="F133" i="94" s="1"/>
  <c r="Q165" i="94"/>
  <c r="R165" i="94" s="1"/>
  <c r="F165" i="94" s="1"/>
  <c r="Q197" i="94"/>
  <c r="R197" i="94" s="1"/>
  <c r="F197" i="94" s="1"/>
  <c r="Q229" i="94"/>
  <c r="R229" i="94" s="1"/>
  <c r="F229" i="94" s="1"/>
  <c r="Q277" i="94"/>
  <c r="R277" i="94" s="1"/>
  <c r="Q322" i="94"/>
  <c r="R322" i="94" s="1"/>
  <c r="F322" i="94" s="1"/>
  <c r="Q326" i="94"/>
  <c r="R326" i="94" s="1"/>
  <c r="F326" i="94" s="1"/>
  <c r="Q334" i="94"/>
  <c r="R334" i="94" s="1"/>
  <c r="F334" i="94" s="1"/>
  <c r="Q427" i="94"/>
  <c r="R427" i="94" s="1"/>
  <c r="F427" i="94" s="1"/>
  <c r="Q439" i="94"/>
  <c r="R439" i="94" s="1"/>
  <c r="F439" i="94" s="1"/>
  <c r="Q491" i="94"/>
  <c r="R491" i="94" s="1"/>
  <c r="F491" i="94" s="1"/>
  <c r="Q583" i="94"/>
  <c r="R583" i="94" s="1"/>
  <c r="F583" i="94" s="1"/>
  <c r="R97" i="94"/>
  <c r="R225" i="94"/>
  <c r="F225" i="94" s="1"/>
  <c r="R257" i="94"/>
  <c r="F257" i="94" s="1"/>
  <c r="R579" i="94"/>
  <c r="F579" i="94" s="1"/>
  <c r="S579" i="94" s="1"/>
  <c r="T579" i="94" s="1"/>
  <c r="Q21" i="94"/>
  <c r="R21" i="94" s="1"/>
  <c r="F21" i="94" s="1"/>
  <c r="Q29" i="94"/>
  <c r="R29" i="94" s="1"/>
  <c r="F29" i="94" s="1"/>
  <c r="Q37" i="94"/>
  <c r="R37" i="94" s="1"/>
  <c r="F37" i="94" s="1"/>
  <c r="Q45" i="94"/>
  <c r="R45" i="94" s="1"/>
  <c r="F45" i="94" s="1"/>
  <c r="Q61" i="94"/>
  <c r="R61" i="94" s="1"/>
  <c r="F61" i="94" s="1"/>
  <c r="Q77" i="94"/>
  <c r="R77" i="94" s="1"/>
  <c r="F77" i="94" s="1"/>
  <c r="Q17" i="94"/>
  <c r="R17" i="94" s="1"/>
  <c r="F17" i="94" s="1"/>
  <c r="P17" i="94" s="1"/>
  <c r="Q25" i="94"/>
  <c r="R25" i="94" s="1"/>
  <c r="F25" i="94" s="1"/>
  <c r="Q33" i="94"/>
  <c r="R33" i="94" s="1"/>
  <c r="F33" i="94" s="1"/>
  <c r="Q41" i="94"/>
  <c r="R41" i="94" s="1"/>
  <c r="F41" i="94" s="1"/>
  <c r="Q49" i="94"/>
  <c r="R49" i="94" s="1"/>
  <c r="F49" i="94" s="1"/>
  <c r="Q57" i="94"/>
  <c r="R57" i="94" s="1"/>
  <c r="F57" i="94" s="1"/>
  <c r="Q65" i="94"/>
  <c r="R65" i="94" s="1"/>
  <c r="F65" i="94" s="1"/>
  <c r="Q73" i="94"/>
  <c r="R73" i="94" s="1"/>
  <c r="F73" i="94" s="1"/>
  <c r="Q81" i="94"/>
  <c r="R81" i="94" s="1"/>
  <c r="F81" i="94" s="1"/>
  <c r="Q109" i="94"/>
  <c r="R109" i="94" s="1"/>
  <c r="F109" i="94" s="1"/>
  <c r="Q141" i="94"/>
  <c r="R141" i="94" s="1"/>
  <c r="F141" i="94" s="1"/>
  <c r="Q173" i="94"/>
  <c r="R173" i="94" s="1"/>
  <c r="F173" i="94" s="1"/>
  <c r="Q205" i="94"/>
  <c r="R205" i="94" s="1"/>
  <c r="F205" i="94" s="1"/>
  <c r="Q237" i="94"/>
  <c r="R237" i="94" s="1"/>
  <c r="Q265" i="94"/>
  <c r="R265" i="94" s="1"/>
  <c r="F265" i="94" s="1"/>
  <c r="Q273" i="94"/>
  <c r="R273" i="94" s="1"/>
  <c r="F273" i="94" s="1"/>
  <c r="Q285" i="94"/>
  <c r="R285" i="94" s="1"/>
  <c r="F285" i="94" s="1"/>
  <c r="Q374" i="94"/>
  <c r="R374" i="94" s="1"/>
  <c r="F374" i="94" s="1"/>
  <c r="Q382" i="94"/>
  <c r="R382" i="94" s="1"/>
  <c r="F382" i="94" s="1"/>
  <c r="Q390" i="94"/>
  <c r="R390" i="94" s="1"/>
  <c r="F390" i="94" s="1"/>
  <c r="Q402" i="94"/>
  <c r="R402" i="94" s="1"/>
  <c r="F402" i="94" s="1"/>
  <c r="Q406" i="94"/>
  <c r="R406" i="94" s="1"/>
  <c r="F406" i="94" s="1"/>
  <c r="Q443" i="94"/>
  <c r="R443" i="94" s="1"/>
  <c r="F443" i="94" s="1"/>
  <c r="Q455" i="94"/>
  <c r="R455" i="94" s="1"/>
  <c r="F455" i="94" s="1"/>
  <c r="Q587" i="94"/>
  <c r="R587" i="94" s="1"/>
  <c r="F587" i="94" s="1"/>
  <c r="Q599" i="94"/>
  <c r="R599" i="94" s="1"/>
  <c r="F599" i="94" s="1"/>
  <c r="F97" i="94"/>
  <c r="F145" i="94"/>
  <c r="F189" i="94"/>
  <c r="F241" i="94"/>
  <c r="R338" i="94"/>
  <c r="F338" i="94" s="1"/>
  <c r="Q366" i="94"/>
  <c r="R366" i="94" s="1"/>
  <c r="F366" i="94" s="1"/>
  <c r="R217" i="94"/>
  <c r="F217" i="94" s="1"/>
  <c r="R233" i="94"/>
  <c r="F233" i="94" s="1"/>
  <c r="F237" i="94"/>
  <c r="Q261" i="94"/>
  <c r="R261" i="94" s="1"/>
  <c r="F261" i="94" s="1"/>
  <c r="F277" i="94"/>
  <c r="Q293" i="94"/>
  <c r="R293" i="94" s="1"/>
  <c r="F293" i="94" s="1"/>
  <c r="R611" i="94"/>
  <c r="F611" i="94" s="1"/>
  <c r="R346" i="94"/>
  <c r="F346" i="94" s="1"/>
  <c r="R330" i="94"/>
  <c r="F330" i="94" s="1"/>
  <c r="Q269" i="94"/>
  <c r="R269" i="94" s="1"/>
  <c r="F269" i="94" s="1"/>
  <c r="Q301" i="94"/>
  <c r="R301" i="94" s="1"/>
  <c r="F301" i="94" s="1"/>
  <c r="F305" i="94"/>
  <c r="R394" i="94"/>
  <c r="F394" i="94" s="1"/>
  <c r="Q414" i="94"/>
  <c r="R414" i="94" s="1"/>
  <c r="F414" i="94" s="1"/>
  <c r="Q431" i="94"/>
  <c r="R431" i="94" s="1"/>
  <c r="F431" i="94" s="1"/>
  <c r="F435" i="94"/>
  <c r="Q463" i="94"/>
  <c r="R463" i="94" s="1"/>
  <c r="F463" i="94" s="1"/>
  <c r="Q495" i="94"/>
  <c r="R495" i="94" s="1"/>
  <c r="F495" i="94" s="1"/>
  <c r="S495" i="94" s="1"/>
  <c r="T495" i="94" s="1"/>
  <c r="Q607" i="94"/>
  <c r="R607" i="94" s="1"/>
  <c r="F607" i="94" s="1"/>
  <c r="R419" i="94"/>
  <c r="F419" i="94" s="1"/>
  <c r="R451" i="94"/>
  <c r="F451" i="94" s="1"/>
  <c r="Q398" i="94"/>
  <c r="R398" i="94" s="1"/>
  <c r="F398" i="94" s="1"/>
  <c r="Q447" i="94"/>
  <c r="R447" i="94" s="1"/>
  <c r="F447" i="94" s="1"/>
  <c r="Q479" i="94"/>
  <c r="R479" i="94" s="1"/>
  <c r="F479" i="94" s="1"/>
  <c r="Q591" i="94"/>
  <c r="R591" i="94" s="1"/>
  <c r="F591" i="94" s="1"/>
  <c r="Q623" i="94"/>
  <c r="R623" i="94" s="1"/>
  <c r="F623" i="94" s="1"/>
  <c r="O232" i="48"/>
  <c r="O231" i="48"/>
  <c r="O230" i="48"/>
  <c r="O229" i="48"/>
  <c r="J229" i="48"/>
  <c r="H229" i="48"/>
  <c r="P551" i="94" l="1"/>
  <c r="S551" i="94"/>
  <c r="T551" i="94" s="1"/>
  <c r="P519" i="94"/>
  <c r="S519" i="94"/>
  <c r="T519" i="94" s="1"/>
  <c r="P555" i="94"/>
  <c r="S555" i="94"/>
  <c r="T555" i="94" s="1"/>
  <c r="P543" i="94"/>
  <c r="S543" i="94"/>
  <c r="T543" i="94" s="1"/>
  <c r="P535" i="94"/>
  <c r="S535" i="94"/>
  <c r="T535" i="94" s="1"/>
  <c r="P563" i="94"/>
  <c r="S563" i="94"/>
  <c r="T563" i="94" s="1"/>
  <c r="P527" i="94"/>
  <c r="S527" i="94"/>
  <c r="T527" i="94" s="1"/>
  <c r="P575" i="94"/>
  <c r="S575" i="94"/>
  <c r="T575" i="94" s="1"/>
  <c r="P503" i="94"/>
  <c r="S503" i="94"/>
  <c r="T503" i="94" s="1"/>
  <c r="P515" i="94"/>
  <c r="S515" i="94"/>
  <c r="T515" i="94" s="1"/>
  <c r="P507" i="94"/>
  <c r="S507" i="94"/>
  <c r="T507" i="94" s="1"/>
  <c r="P571" i="94"/>
  <c r="S571" i="94"/>
  <c r="T571" i="94" s="1"/>
  <c r="P559" i="94"/>
  <c r="S559" i="94"/>
  <c r="T559" i="94" s="1"/>
  <c r="P511" i="94"/>
  <c r="S511" i="94"/>
  <c r="T511" i="94" s="1"/>
  <c r="P531" i="94"/>
  <c r="S531" i="94"/>
  <c r="T531" i="94" s="1"/>
  <c r="P523" i="94"/>
  <c r="S523" i="94"/>
  <c r="T523" i="94" s="1"/>
  <c r="P567" i="94"/>
  <c r="S567" i="94"/>
  <c r="T567" i="94" s="1"/>
  <c r="P547" i="94"/>
  <c r="S547" i="94"/>
  <c r="T547" i="94" s="1"/>
  <c r="P539" i="94"/>
  <c r="S539" i="94"/>
  <c r="T539" i="94" s="1"/>
  <c r="S672" i="95"/>
  <c r="T672" i="95" s="1"/>
  <c r="P672" i="95"/>
  <c r="S600" i="95"/>
  <c r="T600" i="95" s="1"/>
  <c r="P600" i="95"/>
  <c r="S644" i="95"/>
  <c r="T644" i="95" s="1"/>
  <c r="P644" i="95"/>
  <c r="P648" i="95"/>
  <c r="S648" i="95"/>
  <c r="T648" i="95" s="1"/>
  <c r="S652" i="95"/>
  <c r="T652" i="95" s="1"/>
  <c r="P652" i="95"/>
  <c r="P680" i="95"/>
  <c r="S680" i="95"/>
  <c r="T680" i="95" s="1"/>
  <c r="S632" i="95"/>
  <c r="T632" i="95" s="1"/>
  <c r="P632" i="95"/>
  <c r="P608" i="95"/>
  <c r="S608" i="95"/>
  <c r="T608" i="95" s="1"/>
  <c r="P628" i="95"/>
  <c r="S628" i="95"/>
  <c r="T628" i="95" s="1"/>
  <c r="P636" i="95"/>
  <c r="S636" i="95"/>
  <c r="T636" i="95" s="1"/>
  <c r="P668" i="95"/>
  <c r="S668" i="95"/>
  <c r="T668" i="95" s="1"/>
  <c r="P624" i="95"/>
  <c r="S624" i="95"/>
  <c r="T624" i="95" s="1"/>
  <c r="P616" i="95"/>
  <c r="S616" i="95"/>
  <c r="T616" i="95" s="1"/>
  <c r="P664" i="95"/>
  <c r="S664" i="95"/>
  <c r="T664" i="95" s="1"/>
  <c r="S640" i="95"/>
  <c r="T640" i="95" s="1"/>
  <c r="P640" i="95"/>
  <c r="S612" i="95"/>
  <c r="T612" i="95" s="1"/>
  <c r="P612" i="95"/>
  <c r="P604" i="95"/>
  <c r="S604" i="95"/>
  <c r="T604" i="95" s="1"/>
  <c r="S620" i="95"/>
  <c r="T620" i="95" s="1"/>
  <c r="P620" i="95"/>
  <c r="P676" i="95"/>
  <c r="S676" i="95"/>
  <c r="T676" i="95" s="1"/>
  <c r="P596" i="95"/>
  <c r="S596" i="95"/>
  <c r="T596" i="95" s="1"/>
  <c r="S592" i="95"/>
  <c r="T592" i="95" s="1"/>
  <c r="P592" i="95"/>
  <c r="P643" i="94"/>
  <c r="S643" i="94"/>
  <c r="T643" i="94" s="1"/>
  <c r="P707" i="94"/>
  <c r="S707" i="94"/>
  <c r="T707" i="94" s="1"/>
  <c r="P723" i="94"/>
  <c r="S723" i="94"/>
  <c r="T723" i="94" s="1"/>
  <c r="P755" i="94"/>
  <c r="S755" i="94"/>
  <c r="T755" i="94" s="1"/>
  <c r="P691" i="94"/>
  <c r="S691" i="94"/>
  <c r="T691" i="94" s="1"/>
  <c r="P731" i="94"/>
  <c r="S731" i="94"/>
  <c r="T731" i="94" s="1"/>
  <c r="P747" i="94"/>
  <c r="S747" i="94"/>
  <c r="T747" i="94" s="1"/>
  <c r="P695" i="94"/>
  <c r="S695" i="94"/>
  <c r="T695" i="94" s="1"/>
  <c r="P715" i="94"/>
  <c r="S715" i="94"/>
  <c r="T715" i="94" s="1"/>
  <c r="P659" i="94"/>
  <c r="S659" i="94"/>
  <c r="T659" i="94" s="1"/>
  <c r="P699" i="94"/>
  <c r="S699" i="94"/>
  <c r="T699" i="94" s="1"/>
  <c r="P679" i="94"/>
  <c r="S679" i="94"/>
  <c r="T679" i="94" s="1"/>
  <c r="P683" i="94"/>
  <c r="S683" i="94"/>
  <c r="T683" i="94" s="1"/>
  <c r="P687" i="94"/>
  <c r="S687" i="94"/>
  <c r="T687" i="94" s="1"/>
  <c r="P751" i="94"/>
  <c r="S751" i="94"/>
  <c r="T751" i="94" s="1"/>
  <c r="P675" i="94"/>
  <c r="S675" i="94"/>
  <c r="T675" i="94" s="1"/>
  <c r="P719" i="94"/>
  <c r="S719" i="94"/>
  <c r="T719" i="94" s="1"/>
  <c r="P703" i="94"/>
  <c r="S703" i="94"/>
  <c r="T703" i="94" s="1"/>
  <c r="P667" i="94"/>
  <c r="S667" i="94"/>
  <c r="T667" i="94" s="1"/>
  <c r="P655" i="94"/>
  <c r="S655" i="94"/>
  <c r="T655" i="94" s="1"/>
  <c r="P663" i="94"/>
  <c r="S663" i="94"/>
  <c r="T663" i="94" s="1"/>
  <c r="P727" i="94"/>
  <c r="S727" i="94"/>
  <c r="T727" i="94" s="1"/>
  <c r="P631" i="94"/>
  <c r="S631" i="94"/>
  <c r="T631" i="94" s="1"/>
  <c r="P651" i="94"/>
  <c r="S651" i="94"/>
  <c r="T651" i="94" s="1"/>
  <c r="P743" i="94"/>
  <c r="S743" i="94"/>
  <c r="T743" i="94" s="1"/>
  <c r="P711" i="94"/>
  <c r="S711" i="94"/>
  <c r="T711" i="94" s="1"/>
  <c r="P635" i="94"/>
  <c r="S635" i="94"/>
  <c r="T635" i="94" s="1"/>
  <c r="P739" i="94"/>
  <c r="S739" i="94"/>
  <c r="T739" i="94" s="1"/>
  <c r="P647" i="94"/>
  <c r="S647" i="94"/>
  <c r="T647" i="94" s="1"/>
  <c r="P273" i="94"/>
  <c r="S273" i="94"/>
  <c r="T273" i="94" s="1"/>
  <c r="P297" i="94"/>
  <c r="S297" i="94"/>
  <c r="T297" i="94" s="1"/>
  <c r="P201" i="94"/>
  <c r="S201" i="94"/>
  <c r="T201" i="94" s="1"/>
  <c r="P281" i="94"/>
  <c r="S281" i="94"/>
  <c r="T281" i="94" s="1"/>
  <c r="P193" i="94"/>
  <c r="S193" i="94"/>
  <c r="T193" i="94" s="1"/>
  <c r="P249" i="94"/>
  <c r="S249" i="94"/>
  <c r="T249" i="94" s="1"/>
  <c r="P245" i="94"/>
  <c r="S245" i="94"/>
  <c r="T245" i="94" s="1"/>
  <c r="P483" i="94"/>
  <c r="S483" i="94"/>
  <c r="T483" i="94" s="1"/>
  <c r="P362" i="94"/>
  <c r="S362" i="94"/>
  <c r="T362" i="94" s="1"/>
  <c r="P113" i="94"/>
  <c r="S113" i="94"/>
  <c r="T113" i="94" s="1"/>
  <c r="P583" i="94"/>
  <c r="S583" i="94"/>
  <c r="T583" i="94" s="1"/>
  <c r="P603" i="94"/>
  <c r="S603" i="94"/>
  <c r="T603" i="94" s="1"/>
  <c r="P615" i="94"/>
  <c r="S615" i="94"/>
  <c r="T615" i="94" s="1"/>
  <c r="P487" i="94"/>
  <c r="S487" i="94"/>
  <c r="T487" i="94" s="1"/>
  <c r="P157" i="94"/>
  <c r="S157" i="94"/>
  <c r="T157" i="94" s="1"/>
  <c r="P169" i="94"/>
  <c r="S169" i="94"/>
  <c r="T169" i="94" s="1"/>
  <c r="P599" i="94"/>
  <c r="S599" i="94"/>
  <c r="T599" i="94" s="1"/>
  <c r="P439" i="94"/>
  <c r="S439" i="94"/>
  <c r="T439" i="94" s="1"/>
  <c r="P591" i="94"/>
  <c r="S591" i="94"/>
  <c r="T591" i="94" s="1"/>
  <c r="P293" i="94"/>
  <c r="S293" i="94"/>
  <c r="T293" i="94" s="1"/>
  <c r="P41" i="94"/>
  <c r="S41" i="94"/>
  <c r="T41" i="94" s="1"/>
  <c r="P467" i="94"/>
  <c r="S467" i="94"/>
  <c r="T467" i="94" s="1"/>
  <c r="P471" i="94"/>
  <c r="S471" i="94"/>
  <c r="T471" i="94" s="1"/>
  <c r="P338" i="94"/>
  <c r="S338" i="94"/>
  <c r="T338" i="94" s="1"/>
  <c r="P97" i="94"/>
  <c r="S97" i="94"/>
  <c r="T97" i="94" s="1"/>
  <c r="P491" i="94"/>
  <c r="S491" i="94"/>
  <c r="T491" i="94" s="1"/>
  <c r="P253" i="94"/>
  <c r="S253" i="94"/>
  <c r="T253" i="94" s="1"/>
  <c r="P305" i="94"/>
  <c r="S305" i="94"/>
  <c r="T305" i="94" s="1"/>
  <c r="P374" i="94"/>
  <c r="S374" i="94"/>
  <c r="T374" i="94" s="1"/>
  <c r="P197" i="94"/>
  <c r="S197" i="94"/>
  <c r="T197" i="94" s="1"/>
  <c r="P221" i="94"/>
  <c r="S221" i="94"/>
  <c r="T221" i="94" s="1"/>
  <c r="P89" i="94"/>
  <c r="S89" i="94"/>
  <c r="T89" i="94" s="1"/>
  <c r="P213" i="94"/>
  <c r="S213" i="94"/>
  <c r="T213" i="94" s="1"/>
  <c r="P479" i="94"/>
  <c r="S479" i="94"/>
  <c r="T479" i="94" s="1"/>
  <c r="P414" i="94"/>
  <c r="S414" i="94"/>
  <c r="T414" i="94" s="1"/>
  <c r="P301" i="94"/>
  <c r="S301" i="94"/>
  <c r="T301" i="94" s="1"/>
  <c r="P587" i="94"/>
  <c r="S587" i="94"/>
  <c r="T587" i="94" s="1"/>
  <c r="P81" i="94"/>
  <c r="S81" i="94"/>
  <c r="T81" i="94" s="1"/>
  <c r="P427" i="94"/>
  <c r="S427" i="94"/>
  <c r="T427" i="94" s="1"/>
  <c r="P410" i="94"/>
  <c r="S410" i="94"/>
  <c r="T410" i="94" s="1"/>
  <c r="P350" i="94"/>
  <c r="S350" i="94"/>
  <c r="T350" i="94" s="1"/>
  <c r="P153" i="94"/>
  <c r="S153" i="94"/>
  <c r="T153" i="94" s="1"/>
  <c r="P394" i="94"/>
  <c r="S394" i="94"/>
  <c r="T394" i="94" s="1"/>
  <c r="P229" i="94"/>
  <c r="S229" i="94"/>
  <c r="T229" i="94" s="1"/>
  <c r="P29" i="94"/>
  <c r="S29" i="94"/>
  <c r="T29" i="94" s="1"/>
  <c r="P499" i="94"/>
  <c r="P330" i="94"/>
  <c r="S330" i="94"/>
  <c r="T330" i="94" s="1"/>
  <c r="P382" i="94"/>
  <c r="S382" i="94"/>
  <c r="T382" i="94" s="1"/>
  <c r="P21" i="94"/>
  <c r="S21" i="94"/>
  <c r="T21" i="94" s="1"/>
  <c r="P358" i="94"/>
  <c r="S358" i="94"/>
  <c r="T358" i="94" s="1"/>
  <c r="P431" i="94"/>
  <c r="S431" i="94"/>
  <c r="T431" i="94" s="1"/>
  <c r="P317" i="94"/>
  <c r="S317" i="94"/>
  <c r="T317" i="94" s="1"/>
  <c r="P25" i="94"/>
  <c r="S25" i="94"/>
  <c r="T25" i="94" s="1"/>
  <c r="P354" i="94"/>
  <c r="S354" i="94"/>
  <c r="T354" i="94" s="1"/>
  <c r="P419" i="94"/>
  <c r="S419" i="94"/>
  <c r="T419" i="94" s="1"/>
  <c r="P285" i="94"/>
  <c r="S285" i="94"/>
  <c r="T285" i="94" s="1"/>
  <c r="P455" i="94"/>
  <c r="S455" i="94"/>
  <c r="T455" i="94" s="1"/>
  <c r="P77" i="94"/>
  <c r="S77" i="94"/>
  <c r="T77" i="94" s="1"/>
  <c r="P185" i="94"/>
  <c r="S185" i="94"/>
  <c r="T185" i="94" s="1"/>
  <c r="P398" i="94"/>
  <c r="S398" i="94"/>
  <c r="T398" i="94" s="1"/>
  <c r="P611" i="94"/>
  <c r="S611" i="94"/>
  <c r="T611" i="94" s="1"/>
  <c r="P233" i="94"/>
  <c r="S233" i="94"/>
  <c r="T233" i="94" s="1"/>
  <c r="P241" i="94"/>
  <c r="S241" i="94"/>
  <c r="T241" i="94" s="1"/>
  <c r="P125" i="94"/>
  <c r="S125" i="94"/>
  <c r="T125" i="94" s="1"/>
  <c r="P443" i="94"/>
  <c r="S443" i="94"/>
  <c r="T443" i="94" s="1"/>
  <c r="P265" i="94"/>
  <c r="S265" i="94"/>
  <c r="T265" i="94" s="1"/>
  <c r="P65" i="94"/>
  <c r="S65" i="94"/>
  <c r="T65" i="94" s="1"/>
  <c r="P61" i="94"/>
  <c r="S61" i="94"/>
  <c r="T61" i="94" s="1"/>
  <c r="P225" i="94"/>
  <c r="S225" i="94"/>
  <c r="T225" i="94" s="1"/>
  <c r="P326" i="94"/>
  <c r="S326" i="94"/>
  <c r="T326" i="94" s="1"/>
  <c r="P137" i="94"/>
  <c r="S137" i="94"/>
  <c r="T137" i="94" s="1"/>
  <c r="P181" i="94"/>
  <c r="S181" i="94"/>
  <c r="T181" i="94" s="1"/>
  <c r="P386" i="94"/>
  <c r="S386" i="94"/>
  <c r="T386" i="94" s="1"/>
  <c r="P309" i="94"/>
  <c r="S309" i="94"/>
  <c r="T309" i="94" s="1"/>
  <c r="P463" i="94"/>
  <c r="S463" i="94"/>
  <c r="T463" i="94" s="1"/>
  <c r="P217" i="94"/>
  <c r="S217" i="94"/>
  <c r="T217" i="94" s="1"/>
  <c r="P390" i="94"/>
  <c r="S390" i="94"/>
  <c r="T390" i="94" s="1"/>
  <c r="P495" i="94"/>
  <c r="P435" i="94"/>
  <c r="S435" i="94"/>
  <c r="T435" i="94" s="1"/>
  <c r="P277" i="94"/>
  <c r="S277" i="94"/>
  <c r="T277" i="94" s="1"/>
  <c r="P141" i="94"/>
  <c r="S141" i="94"/>
  <c r="T141" i="94" s="1"/>
  <c r="P69" i="94"/>
  <c r="S69" i="94"/>
  <c r="T69" i="94" s="1"/>
  <c r="P451" i="94"/>
  <c r="S451" i="94"/>
  <c r="T451" i="94" s="1"/>
  <c r="P346" i="94"/>
  <c r="S346" i="94"/>
  <c r="T346" i="94" s="1"/>
  <c r="P177" i="94"/>
  <c r="S177" i="94"/>
  <c r="T177" i="94" s="1"/>
  <c r="P579" i="94"/>
  <c r="P117" i="94"/>
  <c r="S117" i="94"/>
  <c r="T117" i="94" s="1"/>
  <c r="P237" i="94"/>
  <c r="S237" i="94"/>
  <c r="T237" i="94" s="1"/>
  <c r="P145" i="94"/>
  <c r="S145" i="94"/>
  <c r="T145" i="94" s="1"/>
  <c r="P607" i="94"/>
  <c r="S607" i="94"/>
  <c r="T607" i="94" s="1"/>
  <c r="P406" i="94"/>
  <c r="S406" i="94"/>
  <c r="T406" i="94" s="1"/>
  <c r="P57" i="94"/>
  <c r="S57" i="94"/>
  <c r="T57" i="94" s="1"/>
  <c r="P45" i="94"/>
  <c r="S45" i="94"/>
  <c r="T45" i="94" s="1"/>
  <c r="P161" i="94"/>
  <c r="S161" i="94"/>
  <c r="T161" i="94" s="1"/>
  <c r="P322" i="94"/>
  <c r="S322" i="94"/>
  <c r="T322" i="94" s="1"/>
  <c r="P133" i="94"/>
  <c r="S133" i="94"/>
  <c r="T133" i="94" s="1"/>
  <c r="P129" i="94"/>
  <c r="S129" i="94"/>
  <c r="T129" i="94" s="1"/>
  <c r="P595" i="94"/>
  <c r="S595" i="94"/>
  <c r="T595" i="94" s="1"/>
  <c r="P313" i="94"/>
  <c r="S313" i="94"/>
  <c r="T313" i="94" s="1"/>
  <c r="P121" i="94"/>
  <c r="S121" i="94"/>
  <c r="T121" i="94" s="1"/>
  <c r="P366" i="94"/>
  <c r="S366" i="94"/>
  <c r="T366" i="94" s="1"/>
  <c r="P173" i="94"/>
  <c r="S173" i="94"/>
  <c r="T173" i="94" s="1"/>
  <c r="P101" i="94"/>
  <c r="S101" i="94"/>
  <c r="T101" i="94" s="1"/>
  <c r="P334" i="94"/>
  <c r="S334" i="94"/>
  <c r="T334" i="94" s="1"/>
  <c r="P189" i="94"/>
  <c r="S189" i="94"/>
  <c r="T189" i="94" s="1"/>
  <c r="P33" i="94"/>
  <c r="S33" i="94"/>
  <c r="T33" i="94" s="1"/>
  <c r="P475" i="94"/>
  <c r="S475" i="94"/>
  <c r="T475" i="94" s="1"/>
  <c r="P149" i="94"/>
  <c r="S149" i="94"/>
  <c r="T149" i="94" s="1"/>
  <c r="P261" i="94"/>
  <c r="S261" i="94"/>
  <c r="T261" i="94" s="1"/>
  <c r="P109" i="94"/>
  <c r="S109" i="94"/>
  <c r="T109" i="94" s="1"/>
  <c r="P423" i="94"/>
  <c r="S423" i="94"/>
  <c r="T423" i="94" s="1"/>
  <c r="P447" i="94"/>
  <c r="S447" i="94"/>
  <c r="T447" i="94" s="1"/>
  <c r="P378" i="94"/>
  <c r="S378" i="94"/>
  <c r="T378" i="94" s="1"/>
  <c r="P257" i="94"/>
  <c r="S257" i="94"/>
  <c r="T257" i="94" s="1"/>
  <c r="P73" i="94"/>
  <c r="S73" i="94"/>
  <c r="T73" i="94" s="1"/>
  <c r="P165" i="94"/>
  <c r="S165" i="94"/>
  <c r="T165" i="94" s="1"/>
  <c r="P459" i="94"/>
  <c r="S459" i="94"/>
  <c r="T459" i="94" s="1"/>
  <c r="P342" i="94"/>
  <c r="S342" i="94"/>
  <c r="T342" i="94" s="1"/>
  <c r="P209" i="94"/>
  <c r="S209" i="94"/>
  <c r="T209" i="94" s="1"/>
  <c r="P623" i="94"/>
  <c r="S623" i="94"/>
  <c r="T623" i="94" s="1"/>
  <c r="P402" i="94"/>
  <c r="S402" i="94"/>
  <c r="T402" i="94" s="1"/>
  <c r="P269" i="94"/>
  <c r="S269" i="94"/>
  <c r="T269" i="94" s="1"/>
  <c r="P93" i="94"/>
  <c r="S93" i="94"/>
  <c r="T93" i="94" s="1"/>
  <c r="P205" i="94"/>
  <c r="S205" i="94"/>
  <c r="T205" i="94" s="1"/>
  <c r="P49" i="94"/>
  <c r="S49" i="94"/>
  <c r="T49" i="94" s="1"/>
  <c r="P37" i="94"/>
  <c r="S37" i="94"/>
  <c r="T37" i="94" s="1"/>
  <c r="P105" i="94"/>
  <c r="S105" i="94"/>
  <c r="T105" i="94" s="1"/>
  <c r="P619" i="94"/>
  <c r="S619" i="94"/>
  <c r="T619" i="94" s="1"/>
  <c r="P370" i="94"/>
  <c r="S370" i="94"/>
  <c r="T370" i="94" s="1"/>
  <c r="P53" i="94"/>
  <c r="S53" i="94"/>
  <c r="T53" i="94" s="1"/>
  <c r="P289" i="94"/>
  <c r="S289" i="94"/>
  <c r="T289" i="94" s="1"/>
  <c r="Q229" i="48"/>
  <c r="S34" i="95"/>
  <c r="T34" i="95" s="1"/>
  <c r="P34" i="95"/>
  <c r="P900" i="95"/>
  <c r="S900" i="95"/>
  <c r="T900" i="95" s="1"/>
  <c r="P868" i="95"/>
  <c r="S868" i="95"/>
  <c r="T868" i="95" s="1"/>
  <c r="P768" i="95"/>
  <c r="S768" i="95"/>
  <c r="T768" i="95" s="1"/>
  <c r="P772" i="95"/>
  <c r="S772" i="95"/>
  <c r="T772" i="95" s="1"/>
  <c r="P716" i="95"/>
  <c r="S716" i="95"/>
  <c r="T716" i="95" s="1"/>
  <c r="P314" i="95"/>
  <c r="S314" i="95"/>
  <c r="T314" i="95" s="1"/>
  <c r="P338" i="95"/>
  <c r="S338" i="95"/>
  <c r="T338" i="95" s="1"/>
  <c r="P390" i="95"/>
  <c r="S390" i="95"/>
  <c r="T390" i="95" s="1"/>
  <c r="P118" i="95"/>
  <c r="S118" i="95"/>
  <c r="T118" i="95" s="1"/>
  <c r="P844" i="95"/>
  <c r="S844" i="95"/>
  <c r="T844" i="95" s="1"/>
  <c r="P864" i="95"/>
  <c r="S864" i="95"/>
  <c r="T864" i="95" s="1"/>
  <c r="P744" i="95"/>
  <c r="S744" i="95"/>
  <c r="T744" i="95" s="1"/>
  <c r="P812" i="95"/>
  <c r="S812" i="95"/>
  <c r="T812" i="95" s="1"/>
  <c r="P560" i="95"/>
  <c r="S560" i="95"/>
  <c r="T560" i="95" s="1"/>
  <c r="P382" i="95"/>
  <c r="S382" i="95"/>
  <c r="T382" i="95" s="1"/>
  <c r="P342" i="95"/>
  <c r="S342" i="95"/>
  <c r="T342" i="95" s="1"/>
  <c r="P310" i="95"/>
  <c r="S310" i="95"/>
  <c r="T310" i="95" s="1"/>
  <c r="P278" i="95"/>
  <c r="S278" i="95"/>
  <c r="T278" i="95" s="1"/>
  <c r="P346" i="95"/>
  <c r="S346" i="95"/>
  <c r="T346" i="95" s="1"/>
  <c r="P876" i="95"/>
  <c r="S876" i="95"/>
  <c r="T876" i="95" s="1"/>
  <c r="P832" i="95"/>
  <c r="S832" i="95"/>
  <c r="T832" i="95" s="1"/>
  <c r="P800" i="95"/>
  <c r="S800" i="95"/>
  <c r="T800" i="95" s="1"/>
  <c r="P736" i="95"/>
  <c r="S736" i="95"/>
  <c r="T736" i="95" s="1"/>
  <c r="P499" i="95"/>
  <c r="S499" i="95"/>
  <c r="T499" i="95" s="1"/>
  <c r="P378" i="95"/>
  <c r="S378" i="95"/>
  <c r="T378" i="95" s="1"/>
  <c r="P386" i="95"/>
  <c r="S386" i="95"/>
  <c r="T386" i="95" s="1"/>
  <c r="P330" i="95"/>
  <c r="S330" i="95"/>
  <c r="T330" i="95" s="1"/>
  <c r="P306" i="95"/>
  <c r="S306" i="95"/>
  <c r="T306" i="95" s="1"/>
  <c r="P194" i="95"/>
  <c r="S194" i="95"/>
  <c r="T194" i="95" s="1"/>
  <c r="P860" i="95"/>
  <c r="S860" i="95"/>
  <c r="T860" i="95" s="1"/>
  <c r="P888" i="95"/>
  <c r="S888" i="95"/>
  <c r="T888" i="95" s="1"/>
  <c r="P848" i="95"/>
  <c r="S848" i="95"/>
  <c r="T848" i="95" s="1"/>
  <c r="P712" i="95"/>
  <c r="S712" i="95"/>
  <c r="T712" i="95" s="1"/>
  <c r="P764" i="95"/>
  <c r="S764" i="95"/>
  <c r="T764" i="95" s="1"/>
  <c r="P366" i="95"/>
  <c r="S366" i="95"/>
  <c r="T366" i="95" s="1"/>
  <c r="P326" i="95"/>
  <c r="S326" i="95"/>
  <c r="T326" i="95" s="1"/>
  <c r="P294" i="95"/>
  <c r="S294" i="95"/>
  <c r="T294" i="95" s="1"/>
  <c r="P370" i="95"/>
  <c r="S370" i="95"/>
  <c r="T370" i="95" s="1"/>
  <c r="P282" i="95"/>
  <c r="S282" i="95"/>
  <c r="T282" i="95" s="1"/>
  <c r="P98" i="95"/>
  <c r="S98" i="95"/>
  <c r="T98" i="95" s="1"/>
  <c r="P780" i="95"/>
  <c r="S780" i="95"/>
  <c r="T780" i="95" s="1"/>
  <c r="P828" i="95"/>
  <c r="S828" i="95"/>
  <c r="T828" i="95" s="1"/>
  <c r="P788" i="95"/>
  <c r="S788" i="95"/>
  <c r="T788" i="95" s="1"/>
  <c r="P720" i="95"/>
  <c r="S720" i="95"/>
  <c r="T720" i="95" s="1"/>
  <c r="P708" i="95"/>
  <c r="S708" i="95"/>
  <c r="T708" i="95" s="1"/>
  <c r="P556" i="95"/>
  <c r="S556" i="95"/>
  <c r="T556" i="95" s="1"/>
  <c r="P532" i="95"/>
  <c r="S532" i="95"/>
  <c r="T532" i="95" s="1"/>
  <c r="P700" i="95"/>
  <c r="S700" i="95"/>
  <c r="T700" i="95" s="1"/>
  <c r="P580" i="95"/>
  <c r="S580" i="95"/>
  <c r="T580" i="95" s="1"/>
  <c r="P475" i="95"/>
  <c r="S475" i="95"/>
  <c r="T475" i="95" s="1"/>
  <c r="P395" i="95"/>
  <c r="S395" i="95"/>
  <c r="T395" i="95" s="1"/>
  <c r="P350" i="95"/>
  <c r="S350" i="95"/>
  <c r="T350" i="95" s="1"/>
  <c r="P318" i="95"/>
  <c r="S318" i="95"/>
  <c r="T318" i="95" s="1"/>
  <c r="P286" i="95"/>
  <c r="S286" i="95"/>
  <c r="T286" i="95" s="1"/>
  <c r="P254" i="95"/>
  <c r="S254" i="95"/>
  <c r="T254" i="95" s="1"/>
  <c r="P230" i="95"/>
  <c r="S230" i="95"/>
  <c r="T230" i="95" s="1"/>
  <c r="P206" i="95"/>
  <c r="S206" i="95"/>
  <c r="T206" i="95" s="1"/>
  <c r="P439" i="95"/>
  <c r="S439" i="95"/>
  <c r="T439" i="95" s="1"/>
  <c r="P495" i="95"/>
  <c r="S495" i="95"/>
  <c r="T495" i="95" s="1"/>
  <c r="P415" i="95"/>
  <c r="S415" i="95"/>
  <c r="T415" i="95" s="1"/>
  <c r="P483" i="95"/>
  <c r="S483" i="95"/>
  <c r="T483" i="95" s="1"/>
  <c r="P403" i="95"/>
  <c r="S403" i="95"/>
  <c r="T403" i="95" s="1"/>
  <c r="P508" i="95"/>
  <c r="S508" i="95"/>
  <c r="T508" i="95" s="1"/>
  <c r="P170" i="95"/>
  <c r="S170" i="95"/>
  <c r="T170" i="95" s="1"/>
  <c r="S54" i="95"/>
  <c r="T54" i="95" s="1"/>
  <c r="P54" i="95"/>
  <c r="P190" i="95"/>
  <c r="S190" i="95"/>
  <c r="T190" i="95" s="1"/>
  <c r="T198" i="95" s="1"/>
  <c r="P146" i="95"/>
  <c r="S146" i="95"/>
  <c r="T146" i="95" s="1"/>
  <c r="P106" i="95"/>
  <c r="S106" i="95"/>
  <c r="T106" i="95" s="1"/>
  <c r="S58" i="95"/>
  <c r="T58" i="95" s="1"/>
  <c r="P58" i="95"/>
  <c r="P892" i="95"/>
  <c r="S892" i="95"/>
  <c r="T892" i="95" s="1"/>
  <c r="P852" i="95"/>
  <c r="S852" i="95"/>
  <c r="T852" i="95" s="1"/>
  <c r="P872" i="95"/>
  <c r="S872" i="95"/>
  <c r="T872" i="95" s="1"/>
  <c r="P840" i="95"/>
  <c r="S840" i="95"/>
  <c r="T840" i="95" s="1"/>
  <c r="P824" i="95"/>
  <c r="S824" i="95"/>
  <c r="T824" i="95" s="1"/>
  <c r="P808" i="95"/>
  <c r="S808" i="95"/>
  <c r="T808" i="95" s="1"/>
  <c r="P784" i="95"/>
  <c r="S784" i="95"/>
  <c r="T784" i="95" s="1"/>
  <c r="P704" i="95"/>
  <c r="S704" i="95"/>
  <c r="T704" i="95" s="1"/>
  <c r="P696" i="95"/>
  <c r="S696" i="95"/>
  <c r="T696" i="95" s="1"/>
  <c r="P544" i="95"/>
  <c r="S544" i="95"/>
  <c r="T544" i="95" s="1"/>
  <c r="P528" i="95"/>
  <c r="S528" i="95"/>
  <c r="T528" i="95" s="1"/>
  <c r="P740" i="95"/>
  <c r="S740" i="95"/>
  <c r="T740" i="95" s="1"/>
  <c r="P564" i="95"/>
  <c r="S564" i="95"/>
  <c r="T564" i="95" s="1"/>
  <c r="P512" i="95"/>
  <c r="S512" i="95"/>
  <c r="T512" i="95" s="1"/>
  <c r="P451" i="95"/>
  <c r="S451" i="95"/>
  <c r="T451" i="95" s="1"/>
  <c r="P242" i="95"/>
  <c r="S242" i="95"/>
  <c r="T242" i="95" s="1"/>
  <c r="P218" i="95"/>
  <c r="S218" i="95"/>
  <c r="T218" i="95" s="1"/>
  <c r="P407" i="95"/>
  <c r="S407" i="95"/>
  <c r="T407" i="95" s="1"/>
  <c r="P298" i="95"/>
  <c r="S298" i="95"/>
  <c r="T298" i="95" s="1"/>
  <c r="P479" i="95"/>
  <c r="S479" i="95"/>
  <c r="T479" i="95" s="1"/>
  <c r="P399" i="95"/>
  <c r="S399" i="95"/>
  <c r="T399" i="95" s="1"/>
  <c r="P362" i="95"/>
  <c r="S362" i="95"/>
  <c r="T362" i="95" s="1"/>
  <c r="P322" i="95"/>
  <c r="S322" i="95"/>
  <c r="T322" i="95" s="1"/>
  <c r="P290" i="95"/>
  <c r="S290" i="95"/>
  <c r="T290" i="95" s="1"/>
  <c r="P503" i="95"/>
  <c r="S503" i="95"/>
  <c r="T503" i="95" s="1"/>
  <c r="P459" i="95"/>
  <c r="S459" i="95"/>
  <c r="T459" i="95" s="1"/>
  <c r="P487" i="95"/>
  <c r="S487" i="95"/>
  <c r="T487" i="95" s="1"/>
  <c r="P150" i="95"/>
  <c r="S150" i="95"/>
  <c r="T150" i="95" s="1"/>
  <c r="P110" i="95"/>
  <c r="S110" i="95"/>
  <c r="T110" i="95" s="1"/>
  <c r="S78" i="95"/>
  <c r="T78" i="95" s="1"/>
  <c r="P78" i="95"/>
  <c r="S30" i="95"/>
  <c r="T30" i="95" s="1"/>
  <c r="P30" i="95"/>
  <c r="P134" i="95"/>
  <c r="S134" i="95"/>
  <c r="T134" i="95" s="1"/>
  <c r="S46" i="95"/>
  <c r="T46" i="95" s="1"/>
  <c r="P46" i="95"/>
  <c r="P174" i="95"/>
  <c r="S174" i="95"/>
  <c r="T174" i="95" s="1"/>
  <c r="P138" i="95"/>
  <c r="S138" i="95"/>
  <c r="T138" i="95" s="1"/>
  <c r="S90" i="95"/>
  <c r="T90" i="95" s="1"/>
  <c r="P90" i="95"/>
  <c r="S50" i="95"/>
  <c r="T50" i="95" s="1"/>
  <c r="P50" i="95"/>
  <c r="P836" i="95"/>
  <c r="S836" i="95"/>
  <c r="T836" i="95" s="1"/>
  <c r="P820" i="95"/>
  <c r="S820" i="95"/>
  <c r="T820" i="95" s="1"/>
  <c r="P776" i="95"/>
  <c r="S776" i="95"/>
  <c r="T776" i="95" s="1"/>
  <c r="P760" i="95"/>
  <c r="S760" i="95"/>
  <c r="T760" i="95" s="1"/>
  <c r="P724" i="95"/>
  <c r="S724" i="95"/>
  <c r="T724" i="95" s="1"/>
  <c r="P692" i="95"/>
  <c r="S692" i="95"/>
  <c r="T692" i="95" s="1"/>
  <c r="P540" i="95"/>
  <c r="S540" i="95"/>
  <c r="T540" i="95" s="1"/>
  <c r="P524" i="95"/>
  <c r="S524" i="95"/>
  <c r="T524" i="95" s="1"/>
  <c r="P548" i="95"/>
  <c r="S548" i="95"/>
  <c r="T548" i="95" s="1"/>
  <c r="P552" i="95"/>
  <c r="S552" i="95"/>
  <c r="T552" i="95" s="1"/>
  <c r="P427" i="95"/>
  <c r="S427" i="95"/>
  <c r="T427" i="95" s="1"/>
  <c r="P374" i="95"/>
  <c r="S374" i="95"/>
  <c r="T374" i="95" s="1"/>
  <c r="P334" i="95"/>
  <c r="S334" i="95"/>
  <c r="T334" i="95" s="1"/>
  <c r="P302" i="95"/>
  <c r="S302" i="95"/>
  <c r="T302" i="95" s="1"/>
  <c r="P262" i="95"/>
  <c r="S262" i="95"/>
  <c r="T262" i="95" s="1"/>
  <c r="P238" i="95"/>
  <c r="S238" i="95"/>
  <c r="T238" i="95" s="1"/>
  <c r="P214" i="95"/>
  <c r="S214" i="95"/>
  <c r="T214" i="95" s="1"/>
  <c r="P516" i="95"/>
  <c r="S516" i="95"/>
  <c r="T516" i="95" s="1"/>
  <c r="P455" i="95"/>
  <c r="S455" i="95"/>
  <c r="T455" i="95" s="1"/>
  <c r="P463" i="95"/>
  <c r="S463" i="95"/>
  <c r="T463" i="95" s="1"/>
  <c r="P520" i="95"/>
  <c r="S520" i="95"/>
  <c r="T520" i="95" s="1"/>
  <c r="P435" i="95"/>
  <c r="S435" i="95"/>
  <c r="T435" i="95" s="1"/>
  <c r="P423" i="95"/>
  <c r="S423" i="95"/>
  <c r="T423" i="95" s="1"/>
  <c r="P142" i="95"/>
  <c r="S142" i="95"/>
  <c r="T142" i="95" s="1"/>
  <c r="P102" i="95"/>
  <c r="S102" i="95"/>
  <c r="T102" i="95" s="1"/>
  <c r="S70" i="95"/>
  <c r="T70" i="95" s="1"/>
  <c r="P70" i="95"/>
  <c r="P154" i="95"/>
  <c r="S154" i="95"/>
  <c r="T154" i="95" s="1"/>
  <c r="S42" i="95"/>
  <c r="T42" i="95" s="1"/>
  <c r="P42" i="95"/>
  <c r="P166" i="95"/>
  <c r="S166" i="95"/>
  <c r="T166" i="95" s="1"/>
  <c r="S74" i="95"/>
  <c r="T74" i="95" s="1"/>
  <c r="P74" i="95"/>
  <c r="S38" i="95"/>
  <c r="T38" i="95" s="1"/>
  <c r="P38" i="95"/>
  <c r="P804" i="95"/>
  <c r="S804" i="95"/>
  <c r="T804" i="95" s="1"/>
  <c r="P896" i="95"/>
  <c r="S896" i="95"/>
  <c r="T896" i="95" s="1"/>
  <c r="P856" i="95"/>
  <c r="S856" i="95"/>
  <c r="T856" i="95" s="1"/>
  <c r="P816" i="95"/>
  <c r="S816" i="95"/>
  <c r="T816" i="95" s="1"/>
  <c r="P572" i="95"/>
  <c r="S572" i="95"/>
  <c r="T572" i="95" s="1"/>
  <c r="P576" i="95"/>
  <c r="S576" i="95"/>
  <c r="T576" i="95" s="1"/>
  <c r="P536" i="95"/>
  <c r="S536" i="95"/>
  <c r="T536" i="95" s="1"/>
  <c r="P491" i="95"/>
  <c r="S491" i="95"/>
  <c r="T491" i="95" s="1"/>
  <c r="P411" i="95"/>
  <c r="S411" i="95"/>
  <c r="T411" i="95" s="1"/>
  <c r="P258" i="95"/>
  <c r="S258" i="95"/>
  <c r="T258" i="95" s="1"/>
  <c r="P234" i="95"/>
  <c r="S234" i="95"/>
  <c r="T234" i="95" s="1"/>
  <c r="P210" i="95"/>
  <c r="S210" i="95"/>
  <c r="T210" i="95" s="1"/>
  <c r="P431" i="95"/>
  <c r="S431" i="95"/>
  <c r="T431" i="95" s="1"/>
  <c r="P266" i="95"/>
  <c r="S266" i="95"/>
  <c r="T266" i="95" s="1"/>
  <c r="P419" i="95"/>
  <c r="S419" i="95"/>
  <c r="T419" i="95" s="1"/>
  <c r="P568" i="95"/>
  <c r="S568" i="95"/>
  <c r="T568" i="95" s="1"/>
  <c r="P186" i="95"/>
  <c r="S186" i="95"/>
  <c r="T186" i="95" s="1"/>
  <c r="P122" i="95"/>
  <c r="S122" i="95"/>
  <c r="T122" i="95" s="1"/>
  <c r="S62" i="95"/>
  <c r="T62" i="95" s="1"/>
  <c r="P62" i="95"/>
  <c r="S26" i="95"/>
  <c r="T26" i="95" s="1"/>
  <c r="P26" i="95"/>
  <c r="P114" i="95"/>
  <c r="S114" i="95"/>
  <c r="T114" i="95" s="1"/>
  <c r="S66" i="95"/>
  <c r="T66" i="95" s="1"/>
  <c r="P66" i="95"/>
  <c r="S22" i="95"/>
  <c r="T22" i="95" s="1"/>
  <c r="P22" i="95"/>
  <c r="H233" i="48"/>
  <c r="J233" i="48"/>
  <c r="O233" i="48"/>
  <c r="O234" i="48"/>
  <c r="O235" i="48"/>
  <c r="O236" i="48"/>
  <c r="T684" i="95" l="1"/>
  <c r="T748" i="95"/>
  <c r="T656" i="95"/>
  <c r="T222" i="95"/>
  <c r="T246" i="95"/>
  <c r="T759" i="94"/>
  <c r="T202" i="95" s="1"/>
  <c r="Q233" i="48"/>
  <c r="T158" i="95"/>
  <c r="T126" i="95"/>
  <c r="T792" i="95"/>
  <c r="T467" i="95"/>
  <c r="T82" i="95"/>
  <c r="T270" i="95"/>
  <c r="T880" i="95"/>
  <c r="T584" i="95"/>
  <c r="T728" i="95"/>
  <c r="T904" i="95"/>
  <c r="T178" i="95"/>
  <c r="T354" i="95"/>
  <c r="T358" i="95" s="1"/>
  <c r="T443" i="95"/>
  <c r="T908" i="95" l="1"/>
  <c r="T274" i="95"/>
  <c r="T130" i="95"/>
  <c r="T250" i="95"/>
  <c r="T588" i="95"/>
  <c r="T471" i="95"/>
  <c r="T660" i="95"/>
  <c r="T182" i="95"/>
  <c r="T884" i="95"/>
  <c r="T796" i="95"/>
  <c r="T752" i="95"/>
  <c r="T447" i="95"/>
  <c r="T732" i="95"/>
  <c r="T86" i="95"/>
  <c r="T162" i="95"/>
  <c r="T226" i="95"/>
  <c r="T688" i="95"/>
  <c r="T760" i="94"/>
  <c r="T761" i="94" s="1"/>
  <c r="T913" i="95"/>
  <c r="T914" i="95" s="1"/>
  <c r="T915" i="95" s="1"/>
  <c r="F9" i="94"/>
  <c r="T912" i="95" l="1"/>
  <c r="O148" i="89"/>
  <c r="O147" i="89"/>
  <c r="O146" i="89"/>
  <c r="O145" i="89"/>
  <c r="Q145" i="89" s="1"/>
  <c r="J145" i="89"/>
  <c r="H145" i="89"/>
  <c r="O144" i="89"/>
  <c r="O143" i="89"/>
  <c r="O142" i="89"/>
  <c r="O141" i="89"/>
  <c r="J141" i="89"/>
  <c r="H141" i="89"/>
  <c r="O140" i="89"/>
  <c r="O139" i="89"/>
  <c r="O138" i="89"/>
  <c r="Q137" i="89"/>
  <c r="O137" i="89"/>
  <c r="J137" i="89"/>
  <c r="H137" i="89"/>
  <c r="O136" i="89"/>
  <c r="O135" i="89"/>
  <c r="O134" i="89"/>
  <c r="O133" i="89"/>
  <c r="J133" i="89"/>
  <c r="H133" i="89"/>
  <c r="O132" i="89"/>
  <c r="O131" i="89"/>
  <c r="O130" i="89"/>
  <c r="O129" i="89"/>
  <c r="Q129" i="89" s="1"/>
  <c r="J129" i="89"/>
  <c r="H129" i="89"/>
  <c r="O128" i="89"/>
  <c r="O127" i="89"/>
  <c r="O126" i="89"/>
  <c r="O125" i="89"/>
  <c r="J125" i="89"/>
  <c r="H125" i="89"/>
  <c r="O124" i="89"/>
  <c r="O123" i="89"/>
  <c r="O122" i="89"/>
  <c r="Q121" i="89"/>
  <c r="O121" i="89"/>
  <c r="J121" i="89"/>
  <c r="H121" i="89"/>
  <c r="O120" i="89"/>
  <c r="O119" i="89"/>
  <c r="O118" i="89"/>
  <c r="O117" i="89"/>
  <c r="J117" i="89"/>
  <c r="H117" i="89"/>
  <c r="O116" i="89"/>
  <c r="O115" i="89"/>
  <c r="O114" i="89"/>
  <c r="O113" i="89"/>
  <c r="Q113" i="89" s="1"/>
  <c r="J113" i="89"/>
  <c r="H113" i="89"/>
  <c r="O112" i="89"/>
  <c r="O111" i="89"/>
  <c r="O110" i="89"/>
  <c r="O109" i="89"/>
  <c r="J109" i="89"/>
  <c r="H109" i="89"/>
  <c r="O108" i="89"/>
  <c r="O107" i="89"/>
  <c r="O106" i="89"/>
  <c r="Q105" i="89"/>
  <c r="O105" i="89"/>
  <c r="J105" i="89"/>
  <c r="H105" i="89"/>
  <c r="O104" i="89"/>
  <c r="O103" i="89"/>
  <c r="O102" i="89"/>
  <c r="O101" i="89"/>
  <c r="J101" i="89"/>
  <c r="H101" i="89"/>
  <c r="O100" i="89"/>
  <c r="O99" i="89"/>
  <c r="O98" i="89"/>
  <c r="O97" i="89"/>
  <c r="Q97" i="89" s="1"/>
  <c r="J97" i="89"/>
  <c r="H97" i="89"/>
  <c r="O96" i="89"/>
  <c r="O95" i="89"/>
  <c r="O94" i="89"/>
  <c r="O93" i="89"/>
  <c r="J93" i="89"/>
  <c r="H93" i="89"/>
  <c r="O92" i="89"/>
  <c r="O91" i="89"/>
  <c r="O90" i="89"/>
  <c r="Q89" i="89"/>
  <c r="O89" i="89"/>
  <c r="J89" i="89"/>
  <c r="H89" i="89"/>
  <c r="O88" i="89"/>
  <c r="O87" i="89"/>
  <c r="O86" i="89"/>
  <c r="O85" i="89"/>
  <c r="J85" i="89"/>
  <c r="H85" i="89"/>
  <c r="O84" i="89"/>
  <c r="O83" i="89"/>
  <c r="O82" i="89"/>
  <c r="O81" i="89"/>
  <c r="Q81" i="89" s="1"/>
  <c r="J81" i="89"/>
  <c r="H81" i="89"/>
  <c r="O80" i="89"/>
  <c r="O79" i="89"/>
  <c r="O78" i="89"/>
  <c r="O77" i="89"/>
  <c r="J77" i="89"/>
  <c r="H77" i="89"/>
  <c r="O76" i="89"/>
  <c r="Q73" i="89" s="1"/>
  <c r="O75" i="89"/>
  <c r="O74" i="89"/>
  <c r="O73" i="89"/>
  <c r="J73" i="89"/>
  <c r="H73" i="89"/>
  <c r="O72" i="89"/>
  <c r="O71" i="89"/>
  <c r="O70" i="89"/>
  <c r="O69" i="89"/>
  <c r="J69" i="89"/>
  <c r="H69" i="89"/>
  <c r="O68" i="89"/>
  <c r="O67" i="89"/>
  <c r="O66" i="89"/>
  <c r="O65" i="89"/>
  <c r="Q65" i="89" s="1"/>
  <c r="J65" i="89"/>
  <c r="H65" i="89"/>
  <c r="O64" i="89"/>
  <c r="O63" i="89"/>
  <c r="O62" i="89"/>
  <c r="O61" i="89"/>
  <c r="J61" i="89"/>
  <c r="H61" i="89"/>
  <c r="O60" i="89"/>
  <c r="O59" i="89"/>
  <c r="O58" i="89"/>
  <c r="Q57" i="89"/>
  <c r="O57" i="89"/>
  <c r="J57" i="89"/>
  <c r="H57" i="89"/>
  <c r="O56" i="89"/>
  <c r="O55" i="89"/>
  <c r="O54" i="89"/>
  <c r="O53" i="89"/>
  <c r="J53" i="89"/>
  <c r="H53" i="89"/>
  <c r="O52" i="89"/>
  <c r="O51" i="89"/>
  <c r="O50" i="89"/>
  <c r="O49" i="89"/>
  <c r="J49" i="89"/>
  <c r="H49" i="89"/>
  <c r="O48" i="89"/>
  <c r="O47" i="89"/>
  <c r="O46" i="89"/>
  <c r="O45" i="89"/>
  <c r="J45" i="89"/>
  <c r="H45" i="89"/>
  <c r="O44" i="89"/>
  <c r="O43" i="89"/>
  <c r="O42" i="89"/>
  <c r="O41" i="89"/>
  <c r="J41" i="89"/>
  <c r="H41" i="89"/>
  <c r="O40" i="89"/>
  <c r="O39" i="89"/>
  <c r="O38" i="89"/>
  <c r="O37" i="89"/>
  <c r="J37" i="89"/>
  <c r="H37" i="89"/>
  <c r="O36" i="89"/>
  <c r="O35" i="89"/>
  <c r="O34" i="89"/>
  <c r="O33" i="89"/>
  <c r="Q33" i="89" s="1"/>
  <c r="J33" i="89"/>
  <c r="H33" i="89"/>
  <c r="O32" i="89"/>
  <c r="O31" i="89"/>
  <c r="O30" i="89"/>
  <c r="O29" i="89"/>
  <c r="J29" i="89"/>
  <c r="H29" i="89"/>
  <c r="O28" i="89"/>
  <c r="O27" i="89"/>
  <c r="O26" i="89"/>
  <c r="Q25" i="89"/>
  <c r="O25" i="89"/>
  <c r="J25" i="89"/>
  <c r="H25" i="89"/>
  <c r="O24" i="89"/>
  <c r="O23" i="89"/>
  <c r="O22" i="89"/>
  <c r="O21" i="89"/>
  <c r="J21" i="89"/>
  <c r="H21" i="89"/>
  <c r="F85" i="48"/>
  <c r="O626" i="48"/>
  <c r="O625" i="48"/>
  <c r="O624" i="48"/>
  <c r="O623" i="48"/>
  <c r="J623" i="48"/>
  <c r="H623" i="48"/>
  <c r="O622" i="48"/>
  <c r="O621" i="48"/>
  <c r="O620" i="48"/>
  <c r="O619" i="48"/>
  <c r="J619" i="48"/>
  <c r="H619" i="48"/>
  <c r="O618" i="48"/>
  <c r="O617" i="48"/>
  <c r="O616" i="48"/>
  <c r="O615" i="48"/>
  <c r="J615" i="48"/>
  <c r="H615" i="48"/>
  <c r="O614" i="48"/>
  <c r="O613" i="48"/>
  <c r="O612" i="48"/>
  <c r="O611" i="48"/>
  <c r="J611" i="48"/>
  <c r="H611" i="48"/>
  <c r="O610" i="48"/>
  <c r="O609" i="48"/>
  <c r="O608" i="48"/>
  <c r="O607" i="48"/>
  <c r="J607" i="48"/>
  <c r="H607" i="48"/>
  <c r="O606" i="48"/>
  <c r="O605" i="48"/>
  <c r="O604" i="48"/>
  <c r="O603" i="48"/>
  <c r="J603" i="48"/>
  <c r="H603" i="48"/>
  <c r="O602" i="48"/>
  <c r="O601" i="48"/>
  <c r="O600" i="48"/>
  <c r="O599" i="48"/>
  <c r="J599" i="48"/>
  <c r="H599" i="48"/>
  <c r="O598" i="48"/>
  <c r="O597" i="48"/>
  <c r="O596" i="48"/>
  <c r="O595" i="48"/>
  <c r="J595" i="48"/>
  <c r="H595" i="48"/>
  <c r="O594" i="48"/>
  <c r="O593" i="48"/>
  <c r="O592" i="48"/>
  <c r="O591" i="48"/>
  <c r="J591" i="48"/>
  <c r="H591" i="48"/>
  <c r="O590" i="48"/>
  <c r="O589" i="48"/>
  <c r="O588" i="48"/>
  <c r="O587" i="48"/>
  <c r="J587" i="48"/>
  <c r="H587" i="48"/>
  <c r="O586" i="48"/>
  <c r="O585" i="48"/>
  <c r="O584" i="48"/>
  <c r="O583" i="48"/>
  <c r="J583" i="48"/>
  <c r="H583" i="48"/>
  <c r="O582" i="48"/>
  <c r="O581" i="48"/>
  <c r="O580" i="48"/>
  <c r="O579" i="48"/>
  <c r="J579" i="48"/>
  <c r="H579" i="48"/>
  <c r="O502" i="48"/>
  <c r="O501" i="48"/>
  <c r="O500" i="48"/>
  <c r="O499" i="48"/>
  <c r="J499" i="48"/>
  <c r="H499" i="48"/>
  <c r="O498" i="48"/>
  <c r="O497" i="48"/>
  <c r="O496" i="48"/>
  <c r="O495" i="48"/>
  <c r="J495" i="48"/>
  <c r="H495" i="48"/>
  <c r="O494" i="48"/>
  <c r="O493" i="48"/>
  <c r="O492" i="48"/>
  <c r="O491" i="48"/>
  <c r="J491" i="48"/>
  <c r="H491" i="48"/>
  <c r="O490" i="48"/>
  <c r="O489" i="48"/>
  <c r="O488" i="48"/>
  <c r="O487" i="48"/>
  <c r="J487" i="48"/>
  <c r="H487" i="48"/>
  <c r="O486" i="48"/>
  <c r="O485" i="48"/>
  <c r="O484" i="48"/>
  <c r="O483" i="48"/>
  <c r="J483" i="48"/>
  <c r="H483" i="48"/>
  <c r="O482" i="48"/>
  <c r="O481" i="48"/>
  <c r="O480" i="48"/>
  <c r="O479" i="48"/>
  <c r="J479" i="48"/>
  <c r="H479" i="48"/>
  <c r="O478" i="48"/>
  <c r="O477" i="48"/>
  <c r="O476" i="48"/>
  <c r="O475" i="48"/>
  <c r="J475" i="48"/>
  <c r="H475" i="48"/>
  <c r="O474" i="48"/>
  <c r="O473" i="48"/>
  <c r="O472" i="48"/>
  <c r="O471" i="48"/>
  <c r="J471" i="48"/>
  <c r="H471" i="48"/>
  <c r="O470" i="48"/>
  <c r="O469" i="48"/>
  <c r="O468" i="48"/>
  <c r="O467" i="48"/>
  <c r="J467" i="48"/>
  <c r="H467" i="48"/>
  <c r="O466" i="48"/>
  <c r="O465" i="48"/>
  <c r="O464" i="48"/>
  <c r="O463" i="48"/>
  <c r="J463" i="48"/>
  <c r="H463" i="48"/>
  <c r="O462" i="48"/>
  <c r="O461" i="48"/>
  <c r="O460" i="48"/>
  <c r="O459" i="48"/>
  <c r="J459" i="48"/>
  <c r="H459" i="48"/>
  <c r="O458" i="48"/>
  <c r="O457" i="48"/>
  <c r="O456" i="48"/>
  <c r="O455" i="48"/>
  <c r="J455" i="48"/>
  <c r="H455" i="48"/>
  <c r="O454" i="48"/>
  <c r="O453" i="48"/>
  <c r="O452" i="48"/>
  <c r="O451" i="48"/>
  <c r="J451" i="48"/>
  <c r="H451" i="48"/>
  <c r="O450" i="48"/>
  <c r="O449" i="48"/>
  <c r="O448" i="48"/>
  <c r="O447" i="48"/>
  <c r="J447" i="48"/>
  <c r="H447" i="48"/>
  <c r="O446" i="48"/>
  <c r="O445" i="48"/>
  <c r="O444" i="48"/>
  <c r="O443" i="48"/>
  <c r="J443" i="48"/>
  <c r="H443" i="48"/>
  <c r="O442" i="48"/>
  <c r="O441" i="48"/>
  <c r="O440" i="48"/>
  <c r="O439" i="48"/>
  <c r="J439" i="48"/>
  <c r="H439" i="48"/>
  <c r="O438" i="48"/>
  <c r="O437" i="48"/>
  <c r="O436" i="48"/>
  <c r="O435" i="48"/>
  <c r="J435" i="48"/>
  <c r="H435" i="48"/>
  <c r="O434" i="48"/>
  <c r="O433" i="48"/>
  <c r="O432" i="48"/>
  <c r="O431" i="48"/>
  <c r="J431" i="48"/>
  <c r="H431" i="48"/>
  <c r="O430" i="48"/>
  <c r="O429" i="48"/>
  <c r="O428" i="48"/>
  <c r="O427" i="48"/>
  <c r="J427" i="48"/>
  <c r="H427" i="48"/>
  <c r="O426" i="48"/>
  <c r="O425" i="48"/>
  <c r="O424" i="48"/>
  <c r="O423" i="48"/>
  <c r="J423" i="48"/>
  <c r="H423" i="48"/>
  <c r="O422" i="48"/>
  <c r="O421" i="48"/>
  <c r="O420" i="48"/>
  <c r="O419" i="48"/>
  <c r="J419" i="48"/>
  <c r="H419" i="48"/>
  <c r="O418" i="48"/>
  <c r="O417" i="48"/>
  <c r="O416" i="48"/>
  <c r="O415" i="48"/>
  <c r="O414" i="48"/>
  <c r="J414" i="48"/>
  <c r="H414" i="48"/>
  <c r="O413" i="48"/>
  <c r="O412" i="48"/>
  <c r="O411" i="48"/>
  <c r="O410" i="48"/>
  <c r="J410" i="48"/>
  <c r="H410" i="48"/>
  <c r="O409" i="48"/>
  <c r="O408" i="48"/>
  <c r="O407" i="48"/>
  <c r="O406" i="48"/>
  <c r="J406" i="48"/>
  <c r="H406" i="48"/>
  <c r="O405" i="48"/>
  <c r="O404" i="48"/>
  <c r="O403" i="48"/>
  <c r="O402" i="48"/>
  <c r="J402" i="48"/>
  <c r="H402" i="48"/>
  <c r="O401" i="48"/>
  <c r="O400" i="48"/>
  <c r="O399" i="48"/>
  <c r="O398" i="48"/>
  <c r="J398" i="48"/>
  <c r="H398" i="48"/>
  <c r="O397" i="48"/>
  <c r="O396" i="48"/>
  <c r="O395" i="48"/>
  <c r="O394" i="48"/>
  <c r="J394" i="48"/>
  <c r="H394" i="48"/>
  <c r="O393" i="48"/>
  <c r="O392" i="48"/>
  <c r="O391" i="48"/>
  <c r="O390" i="48"/>
  <c r="J390" i="48"/>
  <c r="H390" i="48"/>
  <c r="O389" i="48"/>
  <c r="O388" i="48"/>
  <c r="O387" i="48"/>
  <c r="O386" i="48"/>
  <c r="J386" i="48"/>
  <c r="H386" i="48"/>
  <c r="O385" i="48"/>
  <c r="O384" i="48"/>
  <c r="O383" i="48"/>
  <c r="O382" i="48"/>
  <c r="J382" i="48"/>
  <c r="H382" i="48"/>
  <c r="O381" i="48"/>
  <c r="O380" i="48"/>
  <c r="O379" i="48"/>
  <c r="O378" i="48"/>
  <c r="J378" i="48"/>
  <c r="H378" i="48"/>
  <c r="O377" i="48"/>
  <c r="O376" i="48"/>
  <c r="O375" i="48"/>
  <c r="O374" i="48"/>
  <c r="J374" i="48"/>
  <c r="H374" i="48"/>
  <c r="O373" i="48"/>
  <c r="O372" i="48"/>
  <c r="O371" i="48"/>
  <c r="O370" i="48"/>
  <c r="J370" i="48"/>
  <c r="H370" i="48"/>
  <c r="O369" i="48"/>
  <c r="O368" i="48"/>
  <c r="O367" i="48"/>
  <c r="O366" i="48"/>
  <c r="J366" i="48"/>
  <c r="H366" i="48"/>
  <c r="O365" i="48"/>
  <c r="O364" i="48"/>
  <c r="O363" i="48"/>
  <c r="O362" i="48"/>
  <c r="J362" i="48"/>
  <c r="H362" i="48"/>
  <c r="O361" i="48"/>
  <c r="O360" i="48"/>
  <c r="O359" i="48"/>
  <c r="O358" i="48"/>
  <c r="J358" i="48"/>
  <c r="H358" i="48"/>
  <c r="O357" i="48"/>
  <c r="O356" i="48"/>
  <c r="O355" i="48"/>
  <c r="O354" i="48"/>
  <c r="J354" i="48"/>
  <c r="H354" i="48"/>
  <c r="O353" i="48"/>
  <c r="O352" i="48"/>
  <c r="O351" i="48"/>
  <c r="O350" i="48"/>
  <c r="J350" i="48"/>
  <c r="H350" i="48"/>
  <c r="O349" i="48"/>
  <c r="O348" i="48"/>
  <c r="O347" i="48"/>
  <c r="O346" i="48"/>
  <c r="J346" i="48"/>
  <c r="H346" i="48"/>
  <c r="O345" i="48"/>
  <c r="O344" i="48"/>
  <c r="O343" i="48"/>
  <c r="O342" i="48"/>
  <c r="J342" i="48"/>
  <c r="H342" i="48"/>
  <c r="O341" i="48"/>
  <c r="O340" i="48"/>
  <c r="O339" i="48"/>
  <c r="O338" i="48"/>
  <c r="J338" i="48"/>
  <c r="H338" i="48"/>
  <c r="O337" i="48"/>
  <c r="O336" i="48"/>
  <c r="O335" i="48"/>
  <c r="O334" i="48"/>
  <c r="J334" i="48"/>
  <c r="H334" i="48"/>
  <c r="O333" i="48"/>
  <c r="O332" i="48"/>
  <c r="O331" i="48"/>
  <c r="O330" i="48"/>
  <c r="J330" i="48"/>
  <c r="H330" i="48"/>
  <c r="O329" i="48"/>
  <c r="O328" i="48"/>
  <c r="O327" i="48"/>
  <c r="O326" i="48"/>
  <c r="J326" i="48"/>
  <c r="H326" i="48"/>
  <c r="O325" i="48"/>
  <c r="O324" i="48"/>
  <c r="O323" i="48"/>
  <c r="O322" i="48"/>
  <c r="J322" i="48"/>
  <c r="H322" i="48"/>
  <c r="O321" i="48"/>
  <c r="O320" i="48"/>
  <c r="O319" i="48"/>
  <c r="O318" i="48"/>
  <c r="O317" i="48"/>
  <c r="J317" i="48"/>
  <c r="H317" i="48"/>
  <c r="O316" i="48"/>
  <c r="O315" i="48"/>
  <c r="O314" i="48"/>
  <c r="O313" i="48"/>
  <c r="J313" i="48"/>
  <c r="H313" i="48"/>
  <c r="O312" i="48"/>
  <c r="O311" i="48"/>
  <c r="O310" i="48"/>
  <c r="O309" i="48"/>
  <c r="J309" i="48"/>
  <c r="H309" i="48"/>
  <c r="O308" i="48"/>
  <c r="O307" i="48"/>
  <c r="O306" i="48"/>
  <c r="O305" i="48"/>
  <c r="J305" i="48"/>
  <c r="H305" i="48"/>
  <c r="O304" i="48"/>
  <c r="O303" i="48"/>
  <c r="O302" i="48"/>
  <c r="O301" i="48"/>
  <c r="J301" i="48"/>
  <c r="H301" i="48"/>
  <c r="O300" i="48"/>
  <c r="O299" i="48"/>
  <c r="O298" i="48"/>
  <c r="O297" i="48"/>
  <c r="J297" i="48"/>
  <c r="H297" i="48"/>
  <c r="O296" i="48"/>
  <c r="O295" i="48"/>
  <c r="O294" i="48"/>
  <c r="O293" i="48"/>
  <c r="J293" i="48"/>
  <c r="H293" i="48"/>
  <c r="O292" i="48"/>
  <c r="O291" i="48"/>
  <c r="O290" i="48"/>
  <c r="O289" i="48"/>
  <c r="J289" i="48"/>
  <c r="H289" i="48"/>
  <c r="O288" i="48"/>
  <c r="O287" i="48"/>
  <c r="O286" i="48"/>
  <c r="O285" i="48"/>
  <c r="J285" i="48"/>
  <c r="H285" i="48"/>
  <c r="O284" i="48"/>
  <c r="O283" i="48"/>
  <c r="O282" i="48"/>
  <c r="O281" i="48"/>
  <c r="J281" i="48"/>
  <c r="H281" i="48"/>
  <c r="O280" i="48"/>
  <c r="O279" i="48"/>
  <c r="O278" i="48"/>
  <c r="O277" i="48"/>
  <c r="J277" i="48"/>
  <c r="H277" i="48"/>
  <c r="O276" i="48"/>
  <c r="O275" i="48"/>
  <c r="O274" i="48"/>
  <c r="O273" i="48"/>
  <c r="J273" i="48"/>
  <c r="H273" i="48"/>
  <c r="O272" i="48"/>
  <c r="O271" i="48"/>
  <c r="O270" i="48"/>
  <c r="O269" i="48"/>
  <c r="J269" i="48"/>
  <c r="H269" i="48"/>
  <c r="O268" i="48"/>
  <c r="O267" i="48"/>
  <c r="O266" i="48"/>
  <c r="O265" i="48"/>
  <c r="J265" i="48"/>
  <c r="H265" i="48"/>
  <c r="O264" i="48"/>
  <c r="O263" i="48"/>
  <c r="O262" i="48"/>
  <c r="O261" i="48"/>
  <c r="J261" i="48"/>
  <c r="H261" i="48"/>
  <c r="O260" i="48"/>
  <c r="O259" i="48"/>
  <c r="O258" i="48"/>
  <c r="O257" i="48"/>
  <c r="J257" i="48"/>
  <c r="H257" i="48"/>
  <c r="O256" i="48"/>
  <c r="O255" i="48"/>
  <c r="O254" i="48"/>
  <c r="O253" i="48"/>
  <c r="J253" i="48"/>
  <c r="H253" i="48"/>
  <c r="O252" i="48"/>
  <c r="O251" i="48"/>
  <c r="O250" i="48"/>
  <c r="O249" i="48"/>
  <c r="J249" i="48"/>
  <c r="H249" i="48"/>
  <c r="O248" i="48"/>
  <c r="O247" i="48"/>
  <c r="O246" i="48"/>
  <c r="O245" i="48"/>
  <c r="J245" i="48"/>
  <c r="H245" i="48"/>
  <c r="O244" i="48"/>
  <c r="O243" i="48"/>
  <c r="O242" i="48"/>
  <c r="O241" i="48"/>
  <c r="J241" i="48"/>
  <c r="H241" i="48"/>
  <c r="O240" i="48"/>
  <c r="O239" i="48"/>
  <c r="O238" i="48"/>
  <c r="O237" i="48"/>
  <c r="J237" i="48"/>
  <c r="H237" i="48"/>
  <c r="O228" i="48"/>
  <c r="O227" i="48"/>
  <c r="O226" i="48"/>
  <c r="O225" i="48"/>
  <c r="J225" i="48"/>
  <c r="H225" i="48"/>
  <c r="O224" i="48"/>
  <c r="O223" i="48"/>
  <c r="O222" i="48"/>
  <c r="O221" i="48"/>
  <c r="J221" i="48"/>
  <c r="H221" i="48"/>
  <c r="O220" i="48"/>
  <c r="O219" i="48"/>
  <c r="O218" i="48"/>
  <c r="O217" i="48"/>
  <c r="J217" i="48"/>
  <c r="H217" i="48"/>
  <c r="O216" i="48"/>
  <c r="O215" i="48"/>
  <c r="O214" i="48"/>
  <c r="O213" i="48"/>
  <c r="J213" i="48"/>
  <c r="H213" i="48"/>
  <c r="O212" i="48"/>
  <c r="O211" i="48"/>
  <c r="O210" i="48"/>
  <c r="O209" i="48"/>
  <c r="J209" i="48"/>
  <c r="H209" i="48"/>
  <c r="O208" i="48"/>
  <c r="O207" i="48"/>
  <c r="O206" i="48"/>
  <c r="O205" i="48"/>
  <c r="J205" i="48"/>
  <c r="H205" i="48"/>
  <c r="O204" i="48"/>
  <c r="O203" i="48"/>
  <c r="O202" i="48"/>
  <c r="O201" i="48"/>
  <c r="J201" i="48"/>
  <c r="H201" i="48"/>
  <c r="O200" i="48"/>
  <c r="O199" i="48"/>
  <c r="O198" i="48"/>
  <c r="O197" i="48"/>
  <c r="J197" i="48"/>
  <c r="H197" i="48"/>
  <c r="O196" i="48"/>
  <c r="O195" i="48"/>
  <c r="O194" i="48"/>
  <c r="O193" i="48"/>
  <c r="J193" i="48"/>
  <c r="H193" i="48"/>
  <c r="O192" i="48"/>
  <c r="O191" i="48"/>
  <c r="O190" i="48"/>
  <c r="O189" i="48"/>
  <c r="J189" i="48"/>
  <c r="H189" i="48"/>
  <c r="O188" i="48"/>
  <c r="O187" i="48"/>
  <c r="O186" i="48"/>
  <c r="O185" i="48"/>
  <c r="J185" i="48"/>
  <c r="H185" i="48"/>
  <c r="O184" i="48"/>
  <c r="O183" i="48"/>
  <c r="O182" i="48"/>
  <c r="O181" i="48"/>
  <c r="J181" i="48"/>
  <c r="H181" i="48"/>
  <c r="O180" i="48"/>
  <c r="O179" i="48"/>
  <c r="O178" i="48"/>
  <c r="O177" i="48"/>
  <c r="J177" i="48"/>
  <c r="H177" i="48"/>
  <c r="O176" i="48"/>
  <c r="O175" i="48"/>
  <c r="O174" i="48"/>
  <c r="O173" i="48"/>
  <c r="J173" i="48"/>
  <c r="H173" i="48"/>
  <c r="O172" i="48"/>
  <c r="O171" i="48"/>
  <c r="O170" i="48"/>
  <c r="O169" i="48"/>
  <c r="J169" i="48"/>
  <c r="H169" i="48"/>
  <c r="O168" i="48"/>
  <c r="O167" i="48"/>
  <c r="O166" i="48"/>
  <c r="O165" i="48"/>
  <c r="J165" i="48"/>
  <c r="H165" i="48"/>
  <c r="O164" i="48"/>
  <c r="O163" i="48"/>
  <c r="O162" i="48"/>
  <c r="O161" i="48"/>
  <c r="J161" i="48"/>
  <c r="H161" i="48"/>
  <c r="O160" i="48"/>
  <c r="O159" i="48"/>
  <c r="O158" i="48"/>
  <c r="O157" i="48"/>
  <c r="J157" i="48"/>
  <c r="H157" i="48"/>
  <c r="O156" i="48"/>
  <c r="O155" i="48"/>
  <c r="O154" i="48"/>
  <c r="O153" i="48"/>
  <c r="J153" i="48"/>
  <c r="H153" i="48"/>
  <c r="O152" i="48"/>
  <c r="O151" i="48"/>
  <c r="O150" i="48"/>
  <c r="O149" i="48"/>
  <c r="J149" i="48"/>
  <c r="H149" i="48"/>
  <c r="O148" i="48"/>
  <c r="O147" i="48"/>
  <c r="O146" i="48"/>
  <c r="O145" i="48"/>
  <c r="J145" i="48"/>
  <c r="H145" i="48"/>
  <c r="O144" i="48"/>
  <c r="O143" i="48"/>
  <c r="O142" i="48"/>
  <c r="O141" i="48"/>
  <c r="J141" i="48"/>
  <c r="H141" i="48"/>
  <c r="O140" i="48"/>
  <c r="O139" i="48"/>
  <c r="O138" i="48"/>
  <c r="O137" i="48"/>
  <c r="J137" i="48"/>
  <c r="H137" i="48"/>
  <c r="O136" i="48"/>
  <c r="O135" i="48"/>
  <c r="O134" i="48"/>
  <c r="O133" i="48"/>
  <c r="J133" i="48"/>
  <c r="H133" i="48"/>
  <c r="O132" i="48"/>
  <c r="O131" i="48"/>
  <c r="O130" i="48"/>
  <c r="O129" i="48"/>
  <c r="J129" i="48"/>
  <c r="H129" i="48"/>
  <c r="O128" i="48"/>
  <c r="O127" i="48"/>
  <c r="O126" i="48"/>
  <c r="O125" i="48"/>
  <c r="J125" i="48"/>
  <c r="H125" i="48"/>
  <c r="O124" i="48"/>
  <c r="O123" i="48"/>
  <c r="O122" i="48"/>
  <c r="O121" i="48"/>
  <c r="J121" i="48"/>
  <c r="H121" i="48"/>
  <c r="O120" i="48"/>
  <c r="O119" i="48"/>
  <c r="O118" i="48"/>
  <c r="O117" i="48"/>
  <c r="J117" i="48"/>
  <c r="H117" i="48"/>
  <c r="O116" i="48"/>
  <c r="O115" i="48"/>
  <c r="O114" i="48"/>
  <c r="O113" i="48"/>
  <c r="J113" i="48"/>
  <c r="H113" i="48"/>
  <c r="O112" i="48"/>
  <c r="O111" i="48"/>
  <c r="O110" i="48"/>
  <c r="O109" i="48"/>
  <c r="J109" i="48"/>
  <c r="H109" i="48"/>
  <c r="O108" i="48"/>
  <c r="O107" i="48"/>
  <c r="O106" i="48"/>
  <c r="O105" i="48"/>
  <c r="J105" i="48"/>
  <c r="H105" i="48"/>
  <c r="O104" i="48"/>
  <c r="O103" i="48"/>
  <c r="O102" i="48"/>
  <c r="O101" i="48"/>
  <c r="J101" i="48"/>
  <c r="H101" i="48"/>
  <c r="O100" i="48"/>
  <c r="O99" i="48"/>
  <c r="O98" i="48"/>
  <c r="O97" i="48"/>
  <c r="J97" i="48"/>
  <c r="H97" i="48"/>
  <c r="O96" i="48"/>
  <c r="O95" i="48"/>
  <c r="O94" i="48"/>
  <c r="O93" i="48"/>
  <c r="J93" i="48"/>
  <c r="H93" i="48"/>
  <c r="O92" i="48"/>
  <c r="O91" i="48"/>
  <c r="O90" i="48"/>
  <c r="O89" i="48"/>
  <c r="J89" i="48"/>
  <c r="H89" i="48"/>
  <c r="O84" i="48"/>
  <c r="O83" i="48"/>
  <c r="O82" i="48"/>
  <c r="O81" i="48"/>
  <c r="J81" i="48"/>
  <c r="H81" i="48"/>
  <c r="O80" i="48"/>
  <c r="O79" i="48"/>
  <c r="O78" i="48"/>
  <c r="O77" i="48"/>
  <c r="J77" i="48"/>
  <c r="H77" i="48"/>
  <c r="O76" i="48"/>
  <c r="O75" i="48"/>
  <c r="O74" i="48"/>
  <c r="O73" i="48"/>
  <c r="J73" i="48"/>
  <c r="H73" i="48"/>
  <c r="O72" i="48"/>
  <c r="O71" i="48"/>
  <c r="O70" i="48"/>
  <c r="O69" i="48"/>
  <c r="J69" i="48"/>
  <c r="H69" i="48"/>
  <c r="O68" i="48"/>
  <c r="O67" i="48"/>
  <c r="O66" i="48"/>
  <c r="O65" i="48"/>
  <c r="J65" i="48"/>
  <c r="H65" i="48"/>
  <c r="O64" i="48"/>
  <c r="O63" i="48"/>
  <c r="O62" i="48"/>
  <c r="O61" i="48"/>
  <c r="J61" i="48"/>
  <c r="H61" i="48"/>
  <c r="O60" i="48"/>
  <c r="O59" i="48"/>
  <c r="O58" i="48"/>
  <c r="O57" i="48"/>
  <c r="J57" i="48"/>
  <c r="H57" i="48"/>
  <c r="O56" i="48"/>
  <c r="O55" i="48"/>
  <c r="O54" i="48"/>
  <c r="O53" i="48"/>
  <c r="J53" i="48"/>
  <c r="H53" i="48"/>
  <c r="O52" i="48"/>
  <c r="O51" i="48"/>
  <c r="O50" i="48"/>
  <c r="O49" i="48"/>
  <c r="J49" i="48"/>
  <c r="H49" i="48"/>
  <c r="O48" i="48"/>
  <c r="O47" i="48"/>
  <c r="O46" i="48"/>
  <c r="O45" i="48"/>
  <c r="J45" i="48"/>
  <c r="H45" i="48"/>
  <c r="O44" i="48"/>
  <c r="O43" i="48"/>
  <c r="O42" i="48"/>
  <c r="O41" i="48"/>
  <c r="J41" i="48"/>
  <c r="H41" i="48"/>
  <c r="O40" i="48"/>
  <c r="O39" i="48"/>
  <c r="O38" i="48"/>
  <c r="O37" i="48"/>
  <c r="J37" i="48"/>
  <c r="H37" i="48"/>
  <c r="O36" i="48"/>
  <c r="O35" i="48"/>
  <c r="O34" i="48"/>
  <c r="O33" i="48"/>
  <c r="J33" i="48"/>
  <c r="H33" i="48"/>
  <c r="O32" i="48"/>
  <c r="O31" i="48"/>
  <c r="O30" i="48"/>
  <c r="O29" i="48"/>
  <c r="J29" i="48"/>
  <c r="H29" i="48"/>
  <c r="O28" i="48"/>
  <c r="O27" i="48"/>
  <c r="O26" i="48"/>
  <c r="O25" i="48"/>
  <c r="J25" i="48"/>
  <c r="H25" i="48"/>
  <c r="O24" i="48"/>
  <c r="O23" i="48"/>
  <c r="O22" i="48"/>
  <c r="O21" i="48"/>
  <c r="J21" i="48"/>
  <c r="H21" i="48"/>
  <c r="O20" i="48"/>
  <c r="O19" i="48"/>
  <c r="O18" i="48"/>
  <c r="O17" i="48"/>
  <c r="J17" i="48"/>
  <c r="H17" i="48"/>
  <c r="Q21" i="89" l="1"/>
  <c r="Q37" i="89"/>
  <c r="Q45" i="89"/>
  <c r="Q49" i="89"/>
  <c r="Q53" i="89"/>
  <c r="Q69" i="89"/>
  <c r="Q85" i="89"/>
  <c r="Q101" i="89"/>
  <c r="Q117" i="89"/>
  <c r="Q133" i="89"/>
  <c r="Q73" i="48"/>
  <c r="Q93" i="48"/>
  <c r="Q109" i="48"/>
  <c r="Q125" i="48"/>
  <c r="Q141" i="48"/>
  <c r="Q615" i="48"/>
  <c r="Q29" i="89"/>
  <c r="Q41" i="89"/>
  <c r="Q61" i="89"/>
  <c r="Q77" i="89"/>
  <c r="Q93" i="89"/>
  <c r="Q109" i="89"/>
  <c r="Q125" i="89"/>
  <c r="Q141" i="89"/>
  <c r="Q619" i="48"/>
  <c r="Q623" i="48"/>
  <c r="Q113" i="48"/>
  <c r="Q313" i="48"/>
  <c r="Q129" i="48"/>
  <c r="Q81" i="48"/>
  <c r="Q117" i="48"/>
  <c r="Q121" i="48"/>
  <c r="Q133" i="48"/>
  <c r="Q137" i="48"/>
  <c r="Q149" i="48"/>
  <c r="Q165" i="48"/>
  <c r="Q105" i="48"/>
  <c r="Q101" i="48"/>
  <c r="Q305" i="48"/>
  <c r="Q157" i="48"/>
  <c r="Q173" i="48"/>
  <c r="Q181" i="48"/>
  <c r="Q293" i="48"/>
  <c r="Q153" i="48"/>
  <c r="Q189" i="48"/>
  <c r="Q301" i="48"/>
  <c r="Q317" i="48"/>
  <c r="Q414" i="48"/>
  <c r="Q419" i="48"/>
  <c r="Q427" i="48"/>
  <c r="Q435" i="48"/>
  <c r="Q443" i="48"/>
  <c r="Q451" i="48"/>
  <c r="Q459" i="48"/>
  <c r="Q499" i="48"/>
  <c r="Q595" i="48"/>
  <c r="Q611" i="48"/>
  <c r="Q185" i="48"/>
  <c r="Q201" i="48"/>
  <c r="Q209" i="48"/>
  <c r="Q225" i="48"/>
  <c r="Q265" i="48"/>
  <c r="Q273" i="48"/>
  <c r="Q277" i="48"/>
  <c r="Q285" i="48"/>
  <c r="Q326" i="48"/>
  <c r="Q342" i="48"/>
  <c r="Q350" i="48"/>
  <c r="Q366" i="48"/>
  <c r="Q77" i="48"/>
  <c r="Q89" i="48"/>
  <c r="Q97" i="48"/>
  <c r="Q169" i="48"/>
  <c r="Q297" i="48"/>
  <c r="Q309" i="48"/>
  <c r="Q423" i="48"/>
  <c r="Q431" i="48"/>
  <c r="Q439" i="48"/>
  <c r="Q447" i="48"/>
  <c r="Q455" i="48"/>
  <c r="Q463" i="48"/>
  <c r="Q467" i="48"/>
  <c r="Q471" i="48"/>
  <c r="Q475" i="48"/>
  <c r="Q479" i="48"/>
  <c r="Q483" i="48"/>
  <c r="Q487" i="48"/>
  <c r="Q491" i="48"/>
  <c r="Q495" i="48"/>
  <c r="Q579" i="48"/>
  <c r="Q583" i="48"/>
  <c r="Q587" i="48"/>
  <c r="Q591" i="48"/>
  <c r="Q599" i="48"/>
  <c r="Q603" i="48"/>
  <c r="Q607" i="48"/>
  <c r="Q161" i="48"/>
  <c r="Q193" i="48"/>
  <c r="Q217" i="48"/>
  <c r="Q241" i="48"/>
  <c r="Q249" i="48"/>
  <c r="Q257" i="48"/>
  <c r="Q281" i="48"/>
  <c r="Q289" i="48"/>
  <c r="Q334" i="48"/>
  <c r="Q358" i="48"/>
  <c r="Q145" i="48"/>
  <c r="Q177" i="48"/>
  <c r="Q197" i="48"/>
  <c r="Q205" i="48"/>
  <c r="Q213" i="48"/>
  <c r="Q221" i="48"/>
  <c r="Q237" i="48"/>
  <c r="Q245" i="48"/>
  <c r="Q253" i="48"/>
  <c r="Q261" i="48"/>
  <c r="Q269" i="48"/>
  <c r="Q322" i="48"/>
  <c r="Q330" i="48"/>
  <c r="Q338" i="48"/>
  <c r="Q346" i="48"/>
  <c r="Q354" i="48"/>
  <c r="Q362" i="48"/>
  <c r="Q370" i="48"/>
  <c r="Q374" i="48"/>
  <c r="Q378" i="48"/>
  <c r="Q382" i="48"/>
  <c r="Q386" i="48"/>
  <c r="Q390" i="48"/>
  <c r="Q394" i="48"/>
  <c r="Q398" i="48"/>
  <c r="Q402" i="48"/>
  <c r="Q406" i="48"/>
  <c r="Q410" i="48"/>
  <c r="Q21" i="48"/>
  <c r="Q29" i="48"/>
  <c r="Q37" i="48"/>
  <c r="Q45" i="48"/>
  <c r="Q49" i="48"/>
  <c r="Q53" i="48"/>
  <c r="Q61" i="48"/>
  <c r="Q69" i="48"/>
  <c r="Q17" i="48"/>
  <c r="Q33" i="48"/>
  <c r="Q65" i="48"/>
  <c r="Q25" i="48"/>
  <c r="Q41" i="48"/>
  <c r="Q57" i="48"/>
  <c r="R15" i="93" l="1"/>
  <c r="O693" i="93"/>
  <c r="O692" i="93"/>
  <c r="O691" i="93"/>
  <c r="O690" i="93"/>
  <c r="J690" i="93"/>
  <c r="H690" i="93"/>
  <c r="O689" i="93"/>
  <c r="O688" i="93"/>
  <c r="O687" i="93"/>
  <c r="O686" i="93"/>
  <c r="J686" i="93"/>
  <c r="H686" i="93"/>
  <c r="O685" i="93"/>
  <c r="O684" i="93"/>
  <c r="O683" i="93"/>
  <c r="O682" i="93"/>
  <c r="J682" i="93"/>
  <c r="H682" i="93"/>
  <c r="O681" i="93"/>
  <c r="O680" i="93"/>
  <c r="O679" i="93"/>
  <c r="O678" i="93"/>
  <c r="J678" i="93"/>
  <c r="H678" i="93"/>
  <c r="O669" i="93"/>
  <c r="O668" i="93"/>
  <c r="O667" i="93"/>
  <c r="O666" i="93"/>
  <c r="J666" i="93"/>
  <c r="H666" i="93"/>
  <c r="O665" i="93"/>
  <c r="O664" i="93"/>
  <c r="O663" i="93"/>
  <c r="O662" i="93"/>
  <c r="J662" i="93"/>
  <c r="H662" i="93"/>
  <c r="O661" i="93"/>
  <c r="O660" i="93"/>
  <c r="O659" i="93"/>
  <c r="O658" i="93"/>
  <c r="J658" i="93"/>
  <c r="H658" i="93"/>
  <c r="O657" i="93"/>
  <c r="O656" i="93"/>
  <c r="O655" i="93"/>
  <c r="O654" i="93"/>
  <c r="J654" i="93"/>
  <c r="H654" i="93"/>
  <c r="O653" i="93"/>
  <c r="O652" i="93"/>
  <c r="O651" i="93"/>
  <c r="O650" i="93"/>
  <c r="J650" i="93"/>
  <c r="H650" i="93"/>
  <c r="O649" i="93"/>
  <c r="O648" i="93"/>
  <c r="O647" i="93"/>
  <c r="O646" i="93"/>
  <c r="J646" i="93"/>
  <c r="H646" i="93"/>
  <c r="O645" i="93"/>
  <c r="O644" i="93"/>
  <c r="O643" i="93"/>
  <c r="O642" i="93"/>
  <c r="J642" i="93"/>
  <c r="H642" i="93"/>
  <c r="O641" i="93"/>
  <c r="O640" i="93"/>
  <c r="O639" i="93"/>
  <c r="O638" i="93"/>
  <c r="J638" i="93"/>
  <c r="H638" i="93"/>
  <c r="O637" i="93"/>
  <c r="O636" i="93"/>
  <c r="O635" i="93"/>
  <c r="O634" i="93"/>
  <c r="J634" i="93"/>
  <c r="H634" i="93"/>
  <c r="O633" i="93"/>
  <c r="O632" i="93"/>
  <c r="O631" i="93"/>
  <c r="O630" i="93"/>
  <c r="J630" i="93"/>
  <c r="H630" i="93"/>
  <c r="O629" i="93"/>
  <c r="O628" i="93"/>
  <c r="O627" i="93"/>
  <c r="O626" i="93"/>
  <c r="J626" i="93"/>
  <c r="H626" i="93"/>
  <c r="O625" i="93"/>
  <c r="O624" i="93"/>
  <c r="O623" i="93"/>
  <c r="O622" i="93"/>
  <c r="J622" i="93"/>
  <c r="H622" i="93"/>
  <c r="O621" i="93"/>
  <c r="O620" i="93"/>
  <c r="O619" i="93"/>
  <c r="O618" i="93"/>
  <c r="J618" i="93"/>
  <c r="H618" i="93"/>
  <c r="O617" i="93"/>
  <c r="O616" i="93"/>
  <c r="O615" i="93"/>
  <c r="O614" i="93"/>
  <c r="J614" i="93"/>
  <c r="H614" i="93"/>
  <c r="O613" i="93"/>
  <c r="O612" i="93"/>
  <c r="O611" i="93"/>
  <c r="O610" i="93"/>
  <c r="J610" i="93"/>
  <c r="H610" i="93"/>
  <c r="O609" i="93"/>
  <c r="O608" i="93"/>
  <c r="O607" i="93"/>
  <c r="O606" i="93"/>
  <c r="J606" i="93"/>
  <c r="H606" i="93"/>
  <c r="O605" i="93"/>
  <c r="O604" i="93"/>
  <c r="O603" i="93"/>
  <c r="O602" i="93"/>
  <c r="J602" i="93"/>
  <c r="H602" i="93"/>
  <c r="O601" i="93"/>
  <c r="O600" i="93"/>
  <c r="O599" i="93"/>
  <c r="O598" i="93"/>
  <c r="J598" i="93"/>
  <c r="H598" i="93"/>
  <c r="O597" i="93"/>
  <c r="O596" i="93"/>
  <c r="O595" i="93"/>
  <c r="O594" i="93"/>
  <c r="J594" i="93"/>
  <c r="H594" i="93"/>
  <c r="O593" i="93"/>
  <c r="O592" i="93"/>
  <c r="O591" i="93"/>
  <c r="O590" i="93"/>
  <c r="J590" i="93"/>
  <c r="H590" i="93"/>
  <c r="O581" i="93"/>
  <c r="O580" i="93"/>
  <c r="O579" i="93"/>
  <c r="O578" i="93"/>
  <c r="J578" i="93"/>
  <c r="H578" i="93"/>
  <c r="O577" i="93"/>
  <c r="O576" i="93"/>
  <c r="O575" i="93"/>
  <c r="O574" i="93"/>
  <c r="J574" i="93"/>
  <c r="H574" i="93"/>
  <c r="O573" i="93"/>
  <c r="O572" i="93"/>
  <c r="O571" i="93"/>
  <c r="O570" i="93"/>
  <c r="J570" i="93"/>
  <c r="H570" i="93"/>
  <c r="O569" i="93"/>
  <c r="O568" i="93"/>
  <c r="O567" i="93"/>
  <c r="O566" i="93"/>
  <c r="J566" i="93"/>
  <c r="H566" i="93"/>
  <c r="O565" i="93"/>
  <c r="O564" i="93"/>
  <c r="O563" i="93"/>
  <c r="O562" i="93"/>
  <c r="J562" i="93"/>
  <c r="H562" i="93"/>
  <c r="O561" i="93"/>
  <c r="O560" i="93"/>
  <c r="O559" i="93"/>
  <c r="O558" i="93"/>
  <c r="J558" i="93"/>
  <c r="H558" i="93"/>
  <c r="O557" i="93"/>
  <c r="O556" i="93"/>
  <c r="O555" i="93"/>
  <c r="O554" i="93"/>
  <c r="J554" i="93"/>
  <c r="H554" i="93"/>
  <c r="O553" i="93"/>
  <c r="O552" i="93"/>
  <c r="O551" i="93"/>
  <c r="O550" i="93"/>
  <c r="J550" i="93"/>
  <c r="H550" i="93"/>
  <c r="O549" i="93"/>
  <c r="O548" i="93"/>
  <c r="O547" i="93"/>
  <c r="O546" i="93"/>
  <c r="J546" i="93"/>
  <c r="H546" i="93"/>
  <c r="O537" i="93"/>
  <c r="O536" i="93"/>
  <c r="O535" i="93"/>
  <c r="O534" i="93"/>
  <c r="J534" i="93"/>
  <c r="H534" i="93"/>
  <c r="O533" i="93"/>
  <c r="O532" i="93"/>
  <c r="O531" i="93"/>
  <c r="O530" i="93"/>
  <c r="J530" i="93"/>
  <c r="H530" i="93"/>
  <c r="O521" i="93"/>
  <c r="O520" i="93"/>
  <c r="O519" i="93"/>
  <c r="O518" i="93"/>
  <c r="J518" i="93"/>
  <c r="H518" i="93"/>
  <c r="O517" i="93"/>
  <c r="O516" i="93"/>
  <c r="O515" i="93"/>
  <c r="O514" i="93"/>
  <c r="J514" i="93"/>
  <c r="H514" i="93"/>
  <c r="O513" i="93"/>
  <c r="O512" i="93"/>
  <c r="O511" i="93"/>
  <c r="O510" i="93"/>
  <c r="J510" i="93"/>
  <c r="H510" i="93"/>
  <c r="O509" i="93"/>
  <c r="O508" i="93"/>
  <c r="O507" i="93"/>
  <c r="O506" i="93"/>
  <c r="J506" i="93"/>
  <c r="H506" i="93"/>
  <c r="O505" i="93"/>
  <c r="O504" i="93"/>
  <c r="O503" i="93"/>
  <c r="O502" i="93"/>
  <c r="J502" i="93"/>
  <c r="H502" i="93"/>
  <c r="O501" i="93"/>
  <c r="O500" i="93"/>
  <c r="O499" i="93"/>
  <c r="O498" i="93"/>
  <c r="J498" i="93"/>
  <c r="H498" i="93"/>
  <c r="O497" i="93"/>
  <c r="O496" i="93"/>
  <c r="O495" i="93"/>
  <c r="O494" i="93"/>
  <c r="J494" i="93"/>
  <c r="H494" i="93"/>
  <c r="O493" i="93"/>
  <c r="O492" i="93"/>
  <c r="O491" i="93"/>
  <c r="O490" i="93"/>
  <c r="J490" i="93"/>
  <c r="H490" i="93"/>
  <c r="O489" i="93"/>
  <c r="O488" i="93"/>
  <c r="O487" i="93"/>
  <c r="O486" i="93"/>
  <c r="J486" i="93"/>
  <c r="H486" i="93"/>
  <c r="O477" i="93"/>
  <c r="O476" i="93"/>
  <c r="O475" i="93"/>
  <c r="O474" i="93"/>
  <c r="J474" i="93"/>
  <c r="H474" i="93"/>
  <c r="O473" i="93"/>
  <c r="O472" i="93"/>
  <c r="O471" i="93"/>
  <c r="O470" i="93"/>
  <c r="J470" i="93"/>
  <c r="H470" i="93"/>
  <c r="O469" i="93"/>
  <c r="O468" i="93"/>
  <c r="O467" i="93"/>
  <c r="O466" i="93"/>
  <c r="J466" i="93"/>
  <c r="H466" i="93"/>
  <c r="O465" i="93"/>
  <c r="O464" i="93"/>
  <c r="O463" i="93"/>
  <c r="O462" i="93"/>
  <c r="J462" i="93"/>
  <c r="H462" i="93"/>
  <c r="O461" i="93"/>
  <c r="O460" i="93"/>
  <c r="O459" i="93"/>
  <c r="O458" i="93"/>
  <c r="J458" i="93"/>
  <c r="H458" i="93"/>
  <c r="O457" i="93"/>
  <c r="O456" i="93"/>
  <c r="O455" i="93"/>
  <c r="O454" i="93"/>
  <c r="J454" i="93"/>
  <c r="H454" i="93"/>
  <c r="O453" i="93"/>
  <c r="O452" i="93"/>
  <c r="O451" i="93"/>
  <c r="O450" i="93"/>
  <c r="J450" i="93"/>
  <c r="H450" i="93"/>
  <c r="O449" i="93"/>
  <c r="O448" i="93"/>
  <c r="O447" i="93"/>
  <c r="O446" i="93"/>
  <c r="J446" i="93"/>
  <c r="H446" i="93"/>
  <c r="O445" i="93"/>
  <c r="O444" i="93"/>
  <c r="O443" i="93"/>
  <c r="O442" i="93"/>
  <c r="J442" i="93"/>
  <c r="H442" i="93"/>
  <c r="O441" i="93"/>
  <c r="O440" i="93"/>
  <c r="O439" i="93"/>
  <c r="O438" i="93"/>
  <c r="J438" i="93"/>
  <c r="H438" i="93"/>
  <c r="O437" i="93"/>
  <c r="O436" i="93"/>
  <c r="O435" i="93"/>
  <c r="O434" i="93"/>
  <c r="J434" i="93"/>
  <c r="H434" i="93"/>
  <c r="O433" i="93"/>
  <c r="O432" i="93"/>
  <c r="O431" i="93"/>
  <c r="O430" i="93"/>
  <c r="J430" i="93"/>
  <c r="H430" i="93"/>
  <c r="O429" i="93"/>
  <c r="O428" i="93"/>
  <c r="O427" i="93"/>
  <c r="O426" i="93"/>
  <c r="J426" i="93"/>
  <c r="H426" i="93"/>
  <c r="O425" i="93"/>
  <c r="O424" i="93"/>
  <c r="O423" i="93"/>
  <c r="O422" i="93"/>
  <c r="J422" i="93"/>
  <c r="H422" i="93"/>
  <c r="O421" i="93"/>
  <c r="O420" i="93"/>
  <c r="O419" i="93"/>
  <c r="O418" i="93"/>
  <c r="J418" i="93"/>
  <c r="H418" i="93"/>
  <c r="O417" i="93"/>
  <c r="O416" i="93"/>
  <c r="O415" i="93"/>
  <c r="O414" i="93"/>
  <c r="J414" i="93"/>
  <c r="H414" i="93"/>
  <c r="O413" i="93"/>
  <c r="O412" i="93"/>
  <c r="O411" i="93"/>
  <c r="O410" i="93"/>
  <c r="J410" i="93"/>
  <c r="H410" i="93"/>
  <c r="O401" i="93"/>
  <c r="O400" i="93"/>
  <c r="O399" i="93"/>
  <c r="O398" i="93"/>
  <c r="J398" i="93"/>
  <c r="H398" i="93"/>
  <c r="O397" i="93"/>
  <c r="O396" i="93"/>
  <c r="O395" i="93"/>
  <c r="O394" i="93"/>
  <c r="J394" i="93"/>
  <c r="H394" i="93"/>
  <c r="O393" i="93"/>
  <c r="O392" i="93"/>
  <c r="O391" i="93"/>
  <c r="O390" i="93"/>
  <c r="J390" i="93"/>
  <c r="H390" i="93"/>
  <c r="O389" i="93"/>
  <c r="O388" i="93"/>
  <c r="O387" i="93"/>
  <c r="O386" i="93"/>
  <c r="J386" i="93"/>
  <c r="H386" i="93"/>
  <c r="O377" i="93"/>
  <c r="O376" i="93"/>
  <c r="O375" i="93"/>
  <c r="O374" i="93"/>
  <c r="J374" i="93"/>
  <c r="H374" i="93"/>
  <c r="O373" i="93"/>
  <c r="O372" i="93"/>
  <c r="O371" i="93"/>
  <c r="O370" i="93"/>
  <c r="J370" i="93"/>
  <c r="H370" i="93"/>
  <c r="O369" i="93"/>
  <c r="O368" i="93"/>
  <c r="O367" i="93"/>
  <c r="O366" i="93"/>
  <c r="J366" i="93"/>
  <c r="H366" i="93"/>
  <c r="O365" i="93"/>
  <c r="O364" i="93"/>
  <c r="O363" i="93"/>
  <c r="O362" i="93"/>
  <c r="J362" i="93"/>
  <c r="H362" i="93"/>
  <c r="O361" i="93"/>
  <c r="O360" i="93"/>
  <c r="O359" i="93"/>
  <c r="O358" i="93"/>
  <c r="J358" i="93"/>
  <c r="H358" i="93"/>
  <c r="O357" i="93"/>
  <c r="O356" i="93"/>
  <c r="O355" i="93"/>
  <c r="O354" i="93"/>
  <c r="J354" i="93"/>
  <c r="H354" i="93"/>
  <c r="O353" i="93"/>
  <c r="O352" i="93"/>
  <c r="O351" i="93"/>
  <c r="O350" i="93"/>
  <c r="J350" i="93"/>
  <c r="H350" i="93"/>
  <c r="O349" i="93"/>
  <c r="O348" i="93"/>
  <c r="O347" i="93"/>
  <c r="O346" i="93"/>
  <c r="J346" i="93"/>
  <c r="H346" i="93"/>
  <c r="O345" i="93"/>
  <c r="O344" i="93"/>
  <c r="O343" i="93"/>
  <c r="O342" i="93"/>
  <c r="J342" i="93"/>
  <c r="H342" i="93"/>
  <c r="O341" i="93"/>
  <c r="O340" i="93"/>
  <c r="O339" i="93"/>
  <c r="O338" i="93"/>
  <c r="J338" i="93"/>
  <c r="H338" i="93"/>
  <c r="O337" i="93"/>
  <c r="O336" i="93"/>
  <c r="O335" i="93"/>
  <c r="O334" i="93"/>
  <c r="J334" i="93"/>
  <c r="H334" i="93"/>
  <c r="O325" i="93"/>
  <c r="O324" i="93"/>
  <c r="O323" i="93"/>
  <c r="O322" i="93"/>
  <c r="J322" i="93"/>
  <c r="H322" i="93"/>
  <c r="O321" i="93"/>
  <c r="O320" i="93"/>
  <c r="O319" i="93"/>
  <c r="O318" i="93"/>
  <c r="J318" i="93"/>
  <c r="H318" i="93"/>
  <c r="O317" i="93"/>
  <c r="O316" i="93"/>
  <c r="O315" i="93"/>
  <c r="O314" i="93"/>
  <c r="J314" i="93"/>
  <c r="H314" i="93"/>
  <c r="O313" i="93"/>
  <c r="O312" i="93"/>
  <c r="O311" i="93"/>
  <c r="O310" i="93"/>
  <c r="J310" i="93"/>
  <c r="H310" i="93"/>
  <c r="O309" i="93"/>
  <c r="O308" i="93"/>
  <c r="O307" i="93"/>
  <c r="O306" i="93"/>
  <c r="J306" i="93"/>
  <c r="H306" i="93"/>
  <c r="O305" i="93"/>
  <c r="O304" i="93"/>
  <c r="O303" i="93"/>
  <c r="O302" i="93"/>
  <c r="J302" i="93"/>
  <c r="H302" i="93"/>
  <c r="O301" i="93"/>
  <c r="O300" i="93"/>
  <c r="O299" i="93"/>
  <c r="O298" i="93"/>
  <c r="J298" i="93"/>
  <c r="H298" i="93"/>
  <c r="O297" i="93"/>
  <c r="O296" i="93"/>
  <c r="O295" i="93"/>
  <c r="O294" i="93"/>
  <c r="J294" i="93"/>
  <c r="H294" i="93"/>
  <c r="O293" i="93"/>
  <c r="O292" i="93"/>
  <c r="O291" i="93"/>
  <c r="O290" i="93"/>
  <c r="J290" i="93"/>
  <c r="H290" i="93"/>
  <c r="O289" i="93"/>
  <c r="O288" i="93"/>
  <c r="O287" i="93"/>
  <c r="O286" i="93"/>
  <c r="J286" i="93"/>
  <c r="H286" i="93"/>
  <c r="O285" i="93"/>
  <c r="O284" i="93"/>
  <c r="O283" i="93"/>
  <c r="O282" i="93"/>
  <c r="J282" i="93"/>
  <c r="H282" i="93"/>
  <c r="O281" i="93"/>
  <c r="O280" i="93"/>
  <c r="O279" i="93"/>
  <c r="O278" i="93"/>
  <c r="J278" i="93"/>
  <c r="H278" i="93"/>
  <c r="O277" i="93"/>
  <c r="O276" i="93"/>
  <c r="O275" i="93"/>
  <c r="O274" i="93"/>
  <c r="J274" i="93"/>
  <c r="H274" i="93"/>
  <c r="O273" i="93"/>
  <c r="O272" i="93"/>
  <c r="O271" i="93"/>
  <c r="O270" i="93"/>
  <c r="J270" i="93"/>
  <c r="H270" i="93"/>
  <c r="O269" i="93"/>
  <c r="O268" i="93"/>
  <c r="O267" i="93"/>
  <c r="O266" i="93"/>
  <c r="J266" i="93"/>
  <c r="H266" i="93"/>
  <c r="O265" i="93"/>
  <c r="O264" i="93"/>
  <c r="O263" i="93"/>
  <c r="O262" i="93"/>
  <c r="J262" i="93"/>
  <c r="H262" i="93"/>
  <c r="O261" i="93"/>
  <c r="O260" i="93"/>
  <c r="O259" i="93"/>
  <c r="O258" i="93"/>
  <c r="J258" i="93"/>
  <c r="H258" i="93"/>
  <c r="O257" i="93"/>
  <c r="O256" i="93"/>
  <c r="O255" i="93"/>
  <c r="O254" i="93"/>
  <c r="J254" i="93"/>
  <c r="H254" i="93"/>
  <c r="O253" i="93"/>
  <c r="O252" i="93"/>
  <c r="O251" i="93"/>
  <c r="O250" i="93"/>
  <c r="J250" i="93"/>
  <c r="H250" i="93"/>
  <c r="O249" i="93"/>
  <c r="O248" i="93"/>
  <c r="O247" i="93"/>
  <c r="O246" i="93"/>
  <c r="J246" i="93"/>
  <c r="H246" i="93"/>
  <c r="O245" i="93"/>
  <c r="O244" i="93"/>
  <c r="O243" i="93"/>
  <c r="O242" i="93"/>
  <c r="J242" i="93"/>
  <c r="H242" i="93"/>
  <c r="O241" i="93"/>
  <c r="O240" i="93"/>
  <c r="O239" i="93"/>
  <c r="O238" i="93"/>
  <c r="J238" i="93"/>
  <c r="H238" i="93"/>
  <c r="O237" i="93"/>
  <c r="O236" i="93"/>
  <c r="O235" i="93"/>
  <c r="O234" i="93"/>
  <c r="J234" i="93"/>
  <c r="H234" i="93"/>
  <c r="O233" i="93"/>
  <c r="O232" i="93"/>
  <c r="O231" i="93"/>
  <c r="O230" i="93"/>
  <c r="J230" i="93"/>
  <c r="H230" i="93"/>
  <c r="O229" i="93"/>
  <c r="O228" i="93"/>
  <c r="O227" i="93"/>
  <c r="O226" i="93"/>
  <c r="J226" i="93"/>
  <c r="H226" i="93"/>
  <c r="O225" i="93"/>
  <c r="O224" i="93"/>
  <c r="O223" i="93"/>
  <c r="O222" i="93"/>
  <c r="J222" i="93"/>
  <c r="H222" i="93"/>
  <c r="O221" i="93"/>
  <c r="O220" i="93"/>
  <c r="O219" i="93"/>
  <c r="O218" i="93"/>
  <c r="J218" i="93"/>
  <c r="H218" i="93"/>
  <c r="O217" i="93"/>
  <c r="O216" i="93"/>
  <c r="O215" i="93"/>
  <c r="O214" i="93"/>
  <c r="J214" i="93"/>
  <c r="H214" i="93"/>
  <c r="O213" i="93"/>
  <c r="O212" i="93"/>
  <c r="O211" i="93"/>
  <c r="O210" i="93"/>
  <c r="J210" i="93"/>
  <c r="H210" i="93"/>
  <c r="O201" i="93"/>
  <c r="O200" i="93"/>
  <c r="O199" i="93"/>
  <c r="O198" i="93"/>
  <c r="J198" i="93"/>
  <c r="H198" i="93"/>
  <c r="O197" i="93"/>
  <c r="O196" i="93"/>
  <c r="O195" i="93"/>
  <c r="O194" i="93"/>
  <c r="J194" i="93"/>
  <c r="H194" i="93"/>
  <c r="O193" i="93"/>
  <c r="O192" i="93"/>
  <c r="O191" i="93"/>
  <c r="O190" i="93"/>
  <c r="J190" i="93"/>
  <c r="H190" i="93"/>
  <c r="O189" i="93"/>
  <c r="O188" i="93"/>
  <c r="O187" i="93"/>
  <c r="O186" i="93"/>
  <c r="J186" i="93"/>
  <c r="H186" i="93"/>
  <c r="O177" i="93"/>
  <c r="O176" i="93"/>
  <c r="O175" i="93"/>
  <c r="O174" i="93"/>
  <c r="J174" i="93"/>
  <c r="H174" i="93"/>
  <c r="O173" i="93"/>
  <c r="O172" i="93"/>
  <c r="O171" i="93"/>
  <c r="O170" i="93"/>
  <c r="J170" i="93"/>
  <c r="H170" i="93"/>
  <c r="O169" i="93"/>
  <c r="O168" i="93"/>
  <c r="O167" i="93"/>
  <c r="O166" i="93"/>
  <c r="J166" i="93"/>
  <c r="H166" i="93"/>
  <c r="O165" i="93"/>
  <c r="O164" i="93"/>
  <c r="O163" i="93"/>
  <c r="O162" i="93"/>
  <c r="J162" i="93"/>
  <c r="H162" i="93"/>
  <c r="O153" i="93"/>
  <c r="O152" i="93"/>
  <c r="O151" i="93"/>
  <c r="O150" i="93"/>
  <c r="J150" i="93"/>
  <c r="H150" i="93"/>
  <c r="O149" i="93"/>
  <c r="O148" i="93"/>
  <c r="O147" i="93"/>
  <c r="O146" i="93"/>
  <c r="J146" i="93"/>
  <c r="H146" i="93"/>
  <c r="O145" i="93"/>
  <c r="O144" i="93"/>
  <c r="O143" i="93"/>
  <c r="O142" i="93"/>
  <c r="J142" i="93"/>
  <c r="H142" i="93"/>
  <c r="O133" i="93"/>
  <c r="O132" i="93"/>
  <c r="O131" i="93"/>
  <c r="O130" i="93"/>
  <c r="J130" i="93"/>
  <c r="H130" i="93"/>
  <c r="O129" i="93"/>
  <c r="O128" i="93"/>
  <c r="O127" i="93"/>
  <c r="O126" i="93"/>
  <c r="J126" i="93"/>
  <c r="H126" i="93"/>
  <c r="O125" i="93"/>
  <c r="O124" i="93"/>
  <c r="O123" i="93"/>
  <c r="O122" i="93"/>
  <c r="J122" i="93"/>
  <c r="H122" i="93"/>
  <c r="O113" i="93"/>
  <c r="O112" i="93"/>
  <c r="O111" i="93"/>
  <c r="O110" i="93"/>
  <c r="J110" i="93"/>
  <c r="H110" i="93"/>
  <c r="O109" i="93"/>
  <c r="O108" i="93"/>
  <c r="O107" i="93"/>
  <c r="O106" i="93"/>
  <c r="J106" i="93"/>
  <c r="H106" i="93"/>
  <c r="O105" i="93"/>
  <c r="O104" i="93"/>
  <c r="O103" i="93"/>
  <c r="O102" i="93"/>
  <c r="J102" i="93"/>
  <c r="H102" i="93"/>
  <c r="O101" i="93"/>
  <c r="O100" i="93"/>
  <c r="O99" i="93"/>
  <c r="O98" i="93"/>
  <c r="J98" i="93"/>
  <c r="H98" i="93"/>
  <c r="O97" i="93"/>
  <c r="O96" i="93"/>
  <c r="O95" i="93"/>
  <c r="O94" i="93"/>
  <c r="J94" i="93"/>
  <c r="H94" i="93"/>
  <c r="O93" i="93"/>
  <c r="O92" i="93"/>
  <c r="O91" i="93"/>
  <c r="O90" i="93"/>
  <c r="J90" i="93"/>
  <c r="H90" i="93"/>
  <c r="O89" i="93"/>
  <c r="O88" i="93"/>
  <c r="O87" i="93"/>
  <c r="O86" i="93"/>
  <c r="J86" i="93"/>
  <c r="H86" i="93"/>
  <c r="O77" i="93"/>
  <c r="O76" i="93"/>
  <c r="O75" i="93"/>
  <c r="O74" i="93"/>
  <c r="J74" i="93"/>
  <c r="H74" i="93"/>
  <c r="O73" i="93"/>
  <c r="O72" i="93"/>
  <c r="O71" i="93"/>
  <c r="O70" i="93"/>
  <c r="J70" i="93"/>
  <c r="H70" i="93"/>
  <c r="O69" i="93"/>
  <c r="O68" i="93"/>
  <c r="O67" i="93"/>
  <c r="O66" i="93"/>
  <c r="J66" i="93"/>
  <c r="H66" i="93"/>
  <c r="O65" i="93"/>
  <c r="O64" i="93"/>
  <c r="O63" i="93"/>
  <c r="O62" i="93"/>
  <c r="J62" i="93"/>
  <c r="H62" i="93"/>
  <c r="O61" i="93"/>
  <c r="O60" i="93"/>
  <c r="O59" i="93"/>
  <c r="O58" i="93"/>
  <c r="J58" i="93"/>
  <c r="H58" i="93"/>
  <c r="O57" i="93"/>
  <c r="O56" i="93"/>
  <c r="O55" i="93"/>
  <c r="O54" i="93"/>
  <c r="J54" i="93"/>
  <c r="H54" i="93"/>
  <c r="O53" i="93"/>
  <c r="O52" i="93"/>
  <c r="O51" i="93"/>
  <c r="O50" i="93"/>
  <c r="J50" i="93"/>
  <c r="H50" i="93"/>
  <c r="O49" i="93"/>
  <c r="O48" i="93"/>
  <c r="O47" i="93"/>
  <c r="O46" i="93"/>
  <c r="J46" i="93"/>
  <c r="H46" i="93"/>
  <c r="O45" i="93"/>
  <c r="O44" i="93"/>
  <c r="O43" i="93"/>
  <c r="O42" i="93"/>
  <c r="J42" i="93"/>
  <c r="H42" i="93"/>
  <c r="O41" i="93"/>
  <c r="O40" i="93"/>
  <c r="O39" i="93"/>
  <c r="O38" i="93"/>
  <c r="J38" i="93"/>
  <c r="H38" i="93"/>
  <c r="O37" i="93"/>
  <c r="O36" i="93"/>
  <c r="O35" i="93"/>
  <c r="O34" i="93"/>
  <c r="J34" i="93"/>
  <c r="H34" i="93"/>
  <c r="O33" i="93"/>
  <c r="O32" i="93"/>
  <c r="O31" i="93"/>
  <c r="O30" i="93"/>
  <c r="J30" i="93"/>
  <c r="H30" i="93"/>
  <c r="O29" i="93"/>
  <c r="O28" i="93"/>
  <c r="O27" i="93"/>
  <c r="O26" i="93"/>
  <c r="J26" i="93"/>
  <c r="H26" i="93"/>
  <c r="O25" i="93"/>
  <c r="O24" i="93"/>
  <c r="O23" i="93"/>
  <c r="O22" i="93"/>
  <c r="J22" i="93"/>
  <c r="H22" i="93"/>
  <c r="O21" i="93"/>
  <c r="O20" i="93"/>
  <c r="O19" i="93"/>
  <c r="S18" i="93"/>
  <c r="O18" i="93"/>
  <c r="J18" i="93"/>
  <c r="H18" i="93"/>
  <c r="F9" i="93"/>
  <c r="S17" i="92"/>
  <c r="O580" i="92"/>
  <c r="O579" i="92"/>
  <c r="O578" i="92"/>
  <c r="O577" i="92"/>
  <c r="J577" i="92"/>
  <c r="H577" i="92"/>
  <c r="O576" i="92"/>
  <c r="O575" i="92"/>
  <c r="O574" i="92"/>
  <c r="O573" i="92"/>
  <c r="J573" i="92"/>
  <c r="H573" i="92"/>
  <c r="O572" i="92"/>
  <c r="O571" i="92"/>
  <c r="O570" i="92"/>
  <c r="O569" i="92"/>
  <c r="J569" i="92"/>
  <c r="H569" i="92"/>
  <c r="O568" i="92"/>
  <c r="O567" i="92"/>
  <c r="O566" i="92"/>
  <c r="O565" i="92"/>
  <c r="J565" i="92"/>
  <c r="H565" i="92"/>
  <c r="O564" i="92"/>
  <c r="O563" i="92"/>
  <c r="O562" i="92"/>
  <c r="O561" i="92"/>
  <c r="J561" i="92"/>
  <c r="H561" i="92"/>
  <c r="O560" i="92"/>
  <c r="O559" i="92"/>
  <c r="O558" i="92"/>
  <c r="O557" i="92"/>
  <c r="J557" i="92"/>
  <c r="H557" i="92"/>
  <c r="O556" i="92"/>
  <c r="O555" i="92"/>
  <c r="O554" i="92"/>
  <c r="O553" i="92"/>
  <c r="J553" i="92"/>
  <c r="H553" i="92"/>
  <c r="O552" i="92"/>
  <c r="O551" i="92"/>
  <c r="O550" i="92"/>
  <c r="O549" i="92"/>
  <c r="J549" i="92"/>
  <c r="H549" i="92"/>
  <c r="O548" i="92"/>
  <c r="O547" i="92"/>
  <c r="O546" i="92"/>
  <c r="O545" i="92"/>
  <c r="J545" i="92"/>
  <c r="H545" i="92"/>
  <c r="O544" i="92"/>
  <c r="O543" i="92"/>
  <c r="O542" i="92"/>
  <c r="O541" i="92"/>
  <c r="J541" i="92"/>
  <c r="H541" i="92"/>
  <c r="O540" i="92"/>
  <c r="O539" i="92"/>
  <c r="O538" i="92"/>
  <c r="O537" i="92"/>
  <c r="J537" i="92"/>
  <c r="H537" i="92"/>
  <c r="O536" i="92"/>
  <c r="O535" i="92"/>
  <c r="O534" i="92"/>
  <c r="O533" i="92"/>
  <c r="J533" i="92"/>
  <c r="H533" i="92"/>
  <c r="O532" i="92"/>
  <c r="O531" i="92"/>
  <c r="O530" i="92"/>
  <c r="O529" i="92"/>
  <c r="J529" i="92"/>
  <c r="H529" i="92"/>
  <c r="O528" i="92"/>
  <c r="O527" i="92"/>
  <c r="O526" i="92"/>
  <c r="O525" i="92"/>
  <c r="J525" i="92"/>
  <c r="H525" i="92"/>
  <c r="O524" i="92"/>
  <c r="O523" i="92"/>
  <c r="O522" i="92"/>
  <c r="O521" i="92"/>
  <c r="J521" i="92"/>
  <c r="H521" i="92"/>
  <c r="O520" i="92"/>
  <c r="O519" i="92"/>
  <c r="O518" i="92"/>
  <c r="O517" i="92"/>
  <c r="J517" i="92"/>
  <c r="H517" i="92"/>
  <c r="O516" i="92"/>
  <c r="O515" i="92"/>
  <c r="O514" i="92"/>
  <c r="O513" i="92"/>
  <c r="J513" i="92"/>
  <c r="H513" i="92"/>
  <c r="O512" i="92"/>
  <c r="O511" i="92"/>
  <c r="O510" i="92"/>
  <c r="O509" i="92"/>
  <c r="J509" i="92"/>
  <c r="H509" i="92"/>
  <c r="O508" i="92"/>
  <c r="O507" i="92"/>
  <c r="O506" i="92"/>
  <c r="O505" i="92"/>
  <c r="J505" i="92"/>
  <c r="H505" i="92"/>
  <c r="O504" i="92"/>
  <c r="O503" i="92"/>
  <c r="O502" i="92"/>
  <c r="O501" i="92"/>
  <c r="J501" i="92"/>
  <c r="H501" i="92"/>
  <c r="O500" i="92"/>
  <c r="O499" i="92"/>
  <c r="O498" i="92"/>
  <c r="O497" i="92"/>
  <c r="J497" i="92"/>
  <c r="H497" i="92"/>
  <c r="O496" i="92"/>
  <c r="O495" i="92"/>
  <c r="O494" i="92"/>
  <c r="O493" i="92"/>
  <c r="J493" i="92"/>
  <c r="H493" i="92"/>
  <c r="O492" i="92"/>
  <c r="O491" i="92"/>
  <c r="O490" i="92"/>
  <c r="O489" i="92"/>
  <c r="J489" i="92"/>
  <c r="H489" i="92"/>
  <c r="O488" i="92"/>
  <c r="O487" i="92"/>
  <c r="O486" i="92"/>
  <c r="O485" i="92"/>
  <c r="J485" i="92"/>
  <c r="H485" i="92"/>
  <c r="O484" i="92"/>
  <c r="O483" i="92"/>
  <c r="O482" i="92"/>
  <c r="O481" i="92"/>
  <c r="J481" i="92"/>
  <c r="H481" i="92"/>
  <c r="O480" i="92"/>
  <c r="O479" i="92"/>
  <c r="O478" i="92"/>
  <c r="O477" i="92"/>
  <c r="J477" i="92"/>
  <c r="H477" i="92"/>
  <c r="O476" i="92"/>
  <c r="O475" i="92"/>
  <c r="O474" i="92"/>
  <c r="O473" i="92"/>
  <c r="J473" i="92"/>
  <c r="H473" i="92"/>
  <c r="O472" i="92"/>
  <c r="O471" i="92"/>
  <c r="O470" i="92"/>
  <c r="O469" i="92"/>
  <c r="J469" i="92"/>
  <c r="H469" i="92"/>
  <c r="O468" i="92"/>
  <c r="O467" i="92"/>
  <c r="O466" i="92"/>
  <c r="O465" i="92"/>
  <c r="J465" i="92"/>
  <c r="H465" i="92"/>
  <c r="O464" i="92"/>
  <c r="O463" i="92"/>
  <c r="O462" i="92"/>
  <c r="O461" i="92"/>
  <c r="J461" i="92"/>
  <c r="H461" i="92"/>
  <c r="O460" i="92"/>
  <c r="O459" i="92"/>
  <c r="O458" i="92"/>
  <c r="O457" i="92"/>
  <c r="J457" i="92"/>
  <c r="H457" i="92"/>
  <c r="O456" i="92"/>
  <c r="O455" i="92"/>
  <c r="O454" i="92"/>
  <c r="O453" i="92"/>
  <c r="J453" i="92"/>
  <c r="H453" i="92"/>
  <c r="O452" i="92"/>
  <c r="O451" i="92"/>
  <c r="O450" i="92"/>
  <c r="O449" i="92"/>
  <c r="J449" i="92"/>
  <c r="H449" i="92"/>
  <c r="O448" i="92"/>
  <c r="O447" i="92"/>
  <c r="O446" i="92"/>
  <c r="O445" i="92"/>
  <c r="J445" i="92"/>
  <c r="H445" i="92"/>
  <c r="O444" i="92"/>
  <c r="O443" i="92"/>
  <c r="O442" i="92"/>
  <c r="O441" i="92"/>
  <c r="J441" i="92"/>
  <c r="H441" i="92"/>
  <c r="O440" i="92"/>
  <c r="O439" i="92"/>
  <c r="O438" i="92"/>
  <c r="O437" i="92"/>
  <c r="J437" i="92"/>
  <c r="H437" i="92"/>
  <c r="O436" i="92"/>
  <c r="O435" i="92"/>
  <c r="O434" i="92"/>
  <c r="O433" i="92"/>
  <c r="J433" i="92"/>
  <c r="H433" i="92"/>
  <c r="O432" i="92"/>
  <c r="O431" i="92"/>
  <c r="O430" i="92"/>
  <c r="O429" i="92"/>
  <c r="J429" i="92"/>
  <c r="H429" i="92"/>
  <c r="O428" i="92"/>
  <c r="O427" i="92"/>
  <c r="O426" i="92"/>
  <c r="O425" i="92"/>
  <c r="J425" i="92"/>
  <c r="H425" i="92"/>
  <c r="O424" i="92"/>
  <c r="O423" i="92"/>
  <c r="O422" i="92"/>
  <c r="O421" i="92"/>
  <c r="J421" i="92"/>
  <c r="H421" i="92"/>
  <c r="O420" i="92"/>
  <c r="O419" i="92"/>
  <c r="O418" i="92"/>
  <c r="O417" i="92"/>
  <c r="J417" i="92"/>
  <c r="H417" i="92"/>
  <c r="O416" i="92"/>
  <c r="O415" i="92"/>
  <c r="O414" i="92"/>
  <c r="O413" i="92"/>
  <c r="J413" i="92"/>
  <c r="H413" i="92"/>
  <c r="O412" i="92"/>
  <c r="O411" i="92"/>
  <c r="O410" i="92"/>
  <c r="O409" i="92"/>
  <c r="J409" i="92"/>
  <c r="H409" i="92"/>
  <c r="O408" i="92"/>
  <c r="O407" i="92"/>
  <c r="O406" i="92"/>
  <c r="O405" i="92"/>
  <c r="J405" i="92"/>
  <c r="H405" i="92"/>
  <c r="O404" i="92"/>
  <c r="O403" i="92"/>
  <c r="O402" i="92"/>
  <c r="O401" i="92"/>
  <c r="J401" i="92"/>
  <c r="H401" i="92"/>
  <c r="O400" i="92"/>
  <c r="O399" i="92"/>
  <c r="O398" i="92"/>
  <c r="O397" i="92"/>
  <c r="J397" i="92"/>
  <c r="H397" i="92"/>
  <c r="O396" i="92"/>
  <c r="O395" i="92"/>
  <c r="O394" i="92"/>
  <c r="O393" i="92"/>
  <c r="J393" i="92"/>
  <c r="H393" i="92"/>
  <c r="O392" i="92"/>
  <c r="O391" i="92"/>
  <c r="O390" i="92"/>
  <c r="O389" i="92"/>
  <c r="J389" i="92"/>
  <c r="H389" i="92"/>
  <c r="O388" i="92"/>
  <c r="O387" i="92"/>
  <c r="O386" i="92"/>
  <c r="O385" i="92"/>
  <c r="J385" i="92"/>
  <c r="H385" i="92"/>
  <c r="O384" i="92"/>
  <c r="O383" i="92"/>
  <c r="O382" i="92"/>
  <c r="O381" i="92"/>
  <c r="J381" i="92"/>
  <c r="H381" i="92"/>
  <c r="O380" i="92"/>
  <c r="O379" i="92"/>
  <c r="O378" i="92"/>
  <c r="O377" i="92"/>
  <c r="J377" i="92"/>
  <c r="H377" i="92"/>
  <c r="O376" i="92"/>
  <c r="O375" i="92"/>
  <c r="O374" i="92"/>
  <c r="O373" i="92"/>
  <c r="J373" i="92"/>
  <c r="H373" i="92"/>
  <c r="O372" i="92"/>
  <c r="O371" i="92"/>
  <c r="O370" i="92"/>
  <c r="O369" i="92"/>
  <c r="J369" i="92"/>
  <c r="H369" i="92"/>
  <c r="O368" i="92"/>
  <c r="O367" i="92"/>
  <c r="O366" i="92"/>
  <c r="O365" i="92"/>
  <c r="J365" i="92"/>
  <c r="H365" i="92"/>
  <c r="O364" i="92"/>
  <c r="O363" i="92"/>
  <c r="O362" i="92"/>
  <c r="O361" i="92"/>
  <c r="J361" i="92"/>
  <c r="H361" i="92"/>
  <c r="O360" i="92"/>
  <c r="O359" i="92"/>
  <c r="O358" i="92"/>
  <c r="O357" i="92"/>
  <c r="J357" i="92"/>
  <c r="H357" i="92"/>
  <c r="O356" i="92"/>
  <c r="O355" i="92"/>
  <c r="O354" i="92"/>
  <c r="O353" i="92"/>
  <c r="J353" i="92"/>
  <c r="H353" i="92"/>
  <c r="O352" i="92"/>
  <c r="O351" i="92"/>
  <c r="O350" i="92"/>
  <c r="O349" i="92"/>
  <c r="J349" i="92"/>
  <c r="H349" i="92"/>
  <c r="O348" i="92"/>
  <c r="O347" i="92"/>
  <c r="O346" i="92"/>
  <c r="O345" i="92"/>
  <c r="J345" i="92"/>
  <c r="H345" i="92"/>
  <c r="O344" i="92"/>
  <c r="O343" i="92"/>
  <c r="O342" i="92"/>
  <c r="O341" i="92"/>
  <c r="J341" i="92"/>
  <c r="H341" i="92"/>
  <c r="O340" i="92"/>
  <c r="O339" i="92"/>
  <c r="O338" i="92"/>
  <c r="O337" i="92"/>
  <c r="J337" i="92"/>
  <c r="H337" i="92"/>
  <c r="O336" i="92"/>
  <c r="O335" i="92"/>
  <c r="O334" i="92"/>
  <c r="O333" i="92"/>
  <c r="J333" i="92"/>
  <c r="H333" i="92"/>
  <c r="O332" i="92"/>
  <c r="O331" i="92"/>
  <c r="O330" i="92"/>
  <c r="O329" i="92"/>
  <c r="J329" i="92"/>
  <c r="H329" i="92"/>
  <c r="O328" i="92"/>
  <c r="O327" i="92"/>
  <c r="O326" i="92"/>
  <c r="O325" i="92"/>
  <c r="J325" i="92"/>
  <c r="H325" i="92"/>
  <c r="O324" i="92"/>
  <c r="O323" i="92"/>
  <c r="O322" i="92"/>
  <c r="O321" i="92"/>
  <c r="J321" i="92"/>
  <c r="H321" i="92"/>
  <c r="O320" i="92"/>
  <c r="O319" i="92"/>
  <c r="O318" i="92"/>
  <c r="O317" i="92"/>
  <c r="J317" i="92"/>
  <c r="H317" i="92"/>
  <c r="O316" i="92"/>
  <c r="O315" i="92"/>
  <c r="O314" i="92"/>
  <c r="O313" i="92"/>
  <c r="J313" i="92"/>
  <c r="H313" i="92"/>
  <c r="O312" i="92"/>
  <c r="O311" i="92"/>
  <c r="O310" i="92"/>
  <c r="O309" i="92"/>
  <c r="J309" i="92"/>
  <c r="H309" i="92"/>
  <c r="O308" i="92"/>
  <c r="O307" i="92"/>
  <c r="O306" i="92"/>
  <c r="O305" i="92"/>
  <c r="J305" i="92"/>
  <c r="H305" i="92"/>
  <c r="O304" i="92"/>
  <c r="O303" i="92"/>
  <c r="O302" i="92"/>
  <c r="O301" i="92"/>
  <c r="J301" i="92"/>
  <c r="H301" i="92"/>
  <c r="O300" i="92"/>
  <c r="O299" i="92"/>
  <c r="O298" i="92"/>
  <c r="O297" i="92"/>
  <c r="J297" i="92"/>
  <c r="H297" i="92"/>
  <c r="O296" i="92"/>
  <c r="O295" i="92"/>
  <c r="O294" i="92"/>
  <c r="O293" i="92"/>
  <c r="J293" i="92"/>
  <c r="H293" i="92"/>
  <c r="O292" i="92"/>
  <c r="O291" i="92"/>
  <c r="O290" i="92"/>
  <c r="O289" i="92"/>
  <c r="Q289" i="92" s="1"/>
  <c r="J289" i="92"/>
  <c r="H289" i="92"/>
  <c r="O288" i="92"/>
  <c r="O287" i="92"/>
  <c r="O286" i="92"/>
  <c r="O285" i="92"/>
  <c r="J285" i="92"/>
  <c r="H285" i="92"/>
  <c r="O284" i="92"/>
  <c r="O283" i="92"/>
  <c r="O282" i="92"/>
  <c r="O281" i="92"/>
  <c r="J281" i="92"/>
  <c r="H281" i="92"/>
  <c r="O280" i="92"/>
  <c r="O279" i="92"/>
  <c r="O278" i="92"/>
  <c r="O277" i="92"/>
  <c r="J277" i="92"/>
  <c r="H277" i="92"/>
  <c r="O276" i="92"/>
  <c r="O275" i="92"/>
  <c r="O274" i="92"/>
  <c r="O273" i="92"/>
  <c r="J273" i="92"/>
  <c r="H273" i="92"/>
  <c r="O272" i="92"/>
  <c r="O271" i="92"/>
  <c r="O270" i="92"/>
  <c r="O269" i="92"/>
  <c r="J269" i="92"/>
  <c r="H269" i="92"/>
  <c r="O268" i="92"/>
  <c r="O267" i="92"/>
  <c r="O266" i="92"/>
  <c r="O265" i="92"/>
  <c r="J265" i="92"/>
  <c r="H265" i="92"/>
  <c r="O264" i="92"/>
  <c r="O263" i="92"/>
  <c r="O262" i="92"/>
  <c r="O261" i="92"/>
  <c r="J261" i="92"/>
  <c r="H261" i="92"/>
  <c r="O260" i="92"/>
  <c r="O259" i="92"/>
  <c r="O258" i="92"/>
  <c r="O257" i="92"/>
  <c r="J257" i="92"/>
  <c r="H257" i="92"/>
  <c r="O256" i="92"/>
  <c r="O255" i="92"/>
  <c r="O254" i="92"/>
  <c r="O253" i="92"/>
  <c r="J253" i="92"/>
  <c r="H253" i="92"/>
  <c r="O252" i="92"/>
  <c r="O251" i="92"/>
  <c r="O250" i="92"/>
  <c r="O249" i="92"/>
  <c r="J249" i="92"/>
  <c r="H249" i="92"/>
  <c r="O248" i="92"/>
  <c r="O247" i="92"/>
  <c r="O246" i="92"/>
  <c r="O245" i="92"/>
  <c r="Q245" i="92" s="1"/>
  <c r="J245" i="92"/>
  <c r="H245" i="92"/>
  <c r="O244" i="92"/>
  <c r="O243" i="92"/>
  <c r="O242" i="92"/>
  <c r="O241" i="92"/>
  <c r="J241" i="92"/>
  <c r="H241" i="92"/>
  <c r="O240" i="92"/>
  <c r="O239" i="92"/>
  <c r="O238" i="92"/>
  <c r="O237" i="92"/>
  <c r="J237" i="92"/>
  <c r="H237" i="92"/>
  <c r="O236" i="92"/>
  <c r="O235" i="92"/>
  <c r="O234" i="92"/>
  <c r="O233" i="92"/>
  <c r="J233" i="92"/>
  <c r="H233" i="92"/>
  <c r="O232" i="92"/>
  <c r="O231" i="92"/>
  <c r="O230" i="92"/>
  <c r="O229" i="92"/>
  <c r="Q229" i="92" s="1"/>
  <c r="J229" i="92"/>
  <c r="H229" i="92"/>
  <c r="O228" i="92"/>
  <c r="O227" i="92"/>
  <c r="O226" i="92"/>
  <c r="O225" i="92"/>
  <c r="J225" i="92"/>
  <c r="H225" i="92"/>
  <c r="O224" i="92"/>
  <c r="O223" i="92"/>
  <c r="O222" i="92"/>
  <c r="O221" i="92"/>
  <c r="Q221" i="92" s="1"/>
  <c r="J221" i="92"/>
  <c r="H221" i="92"/>
  <c r="O220" i="92"/>
  <c r="O219" i="92"/>
  <c r="O218" i="92"/>
  <c r="O217" i="92"/>
  <c r="J217" i="92"/>
  <c r="H217" i="92"/>
  <c r="O216" i="92"/>
  <c r="O215" i="92"/>
  <c r="O214" i="92"/>
  <c r="O213" i="92"/>
  <c r="Q213" i="92" s="1"/>
  <c r="J213" i="92"/>
  <c r="H213" i="92"/>
  <c r="O212" i="92"/>
  <c r="O211" i="92"/>
  <c r="O210" i="92"/>
  <c r="O209" i="92"/>
  <c r="J209" i="92"/>
  <c r="H209" i="92"/>
  <c r="O208" i="92"/>
  <c r="O207" i="92"/>
  <c r="O206" i="92"/>
  <c r="Q205" i="92"/>
  <c r="O205" i="92"/>
  <c r="J205" i="92"/>
  <c r="H205" i="92"/>
  <c r="O204" i="92"/>
  <c r="O203" i="92"/>
  <c r="O202" i="92"/>
  <c r="O201" i="92"/>
  <c r="J201" i="92"/>
  <c r="H201" i="92"/>
  <c r="O200" i="92"/>
  <c r="O199" i="92"/>
  <c r="O198" i="92"/>
  <c r="O197" i="92"/>
  <c r="J197" i="92"/>
  <c r="H197" i="92"/>
  <c r="O196" i="92"/>
  <c r="O195" i="92"/>
  <c r="O194" i="92"/>
  <c r="O193" i="92"/>
  <c r="J193" i="92"/>
  <c r="H193" i="92"/>
  <c r="O192" i="92"/>
  <c r="O191" i="92"/>
  <c r="O190" i="92"/>
  <c r="Q189" i="92" s="1"/>
  <c r="O189" i="92"/>
  <c r="J189" i="92"/>
  <c r="H189" i="92"/>
  <c r="O188" i="92"/>
  <c r="O187" i="92"/>
  <c r="O186" i="92"/>
  <c r="O185" i="92"/>
  <c r="J185" i="92"/>
  <c r="H185" i="92"/>
  <c r="O184" i="92"/>
  <c r="O183" i="92"/>
  <c r="O182" i="92"/>
  <c r="O181" i="92"/>
  <c r="J181" i="92"/>
  <c r="H181" i="92"/>
  <c r="O180" i="92"/>
  <c r="O179" i="92"/>
  <c r="O178" i="92"/>
  <c r="O177" i="92"/>
  <c r="J177" i="92"/>
  <c r="H177" i="92"/>
  <c r="O176" i="92"/>
  <c r="O175" i="92"/>
  <c r="O174" i="92"/>
  <c r="O173" i="92"/>
  <c r="J173" i="92"/>
  <c r="H173" i="92"/>
  <c r="O172" i="92"/>
  <c r="O171" i="92"/>
  <c r="O170" i="92"/>
  <c r="O169" i="92"/>
  <c r="J169" i="92"/>
  <c r="H169" i="92"/>
  <c r="O168" i="92"/>
  <c r="O167" i="92"/>
  <c r="O166" i="92"/>
  <c r="O165" i="92"/>
  <c r="J165" i="92"/>
  <c r="H165" i="92"/>
  <c r="O164" i="92"/>
  <c r="O163" i="92"/>
  <c r="O162" i="92"/>
  <c r="O161" i="92"/>
  <c r="J161" i="92"/>
  <c r="H161" i="92"/>
  <c r="O160" i="92"/>
  <c r="O159" i="92"/>
  <c r="O158" i="92"/>
  <c r="O157" i="92"/>
  <c r="J157" i="92"/>
  <c r="H157" i="92"/>
  <c r="O156" i="92"/>
  <c r="O155" i="92"/>
  <c r="O154" i="92"/>
  <c r="O153" i="92"/>
  <c r="J153" i="92"/>
  <c r="H153" i="92"/>
  <c r="O152" i="92"/>
  <c r="O151" i="92"/>
  <c r="O150" i="92"/>
  <c r="O149" i="92"/>
  <c r="J149" i="92"/>
  <c r="H149" i="92"/>
  <c r="O148" i="92"/>
  <c r="O147" i="92"/>
  <c r="O146" i="92"/>
  <c r="O145" i="92"/>
  <c r="J145" i="92"/>
  <c r="H145" i="92"/>
  <c r="O144" i="92"/>
  <c r="O143" i="92"/>
  <c r="O142" i="92"/>
  <c r="O141" i="92"/>
  <c r="J141" i="92"/>
  <c r="H141" i="92"/>
  <c r="O140" i="92"/>
  <c r="O139" i="92"/>
  <c r="O138" i="92"/>
  <c r="O137" i="92"/>
  <c r="J137" i="92"/>
  <c r="H137" i="92"/>
  <c r="O136" i="92"/>
  <c r="O135" i="92"/>
  <c r="O134" i="92"/>
  <c r="O133" i="92"/>
  <c r="J133" i="92"/>
  <c r="H133" i="92"/>
  <c r="O132" i="92"/>
  <c r="O131" i="92"/>
  <c r="O130" i="92"/>
  <c r="O129" i="92"/>
  <c r="J129" i="92"/>
  <c r="H129" i="92"/>
  <c r="O128" i="92"/>
  <c r="O127" i="92"/>
  <c r="O126" i="92"/>
  <c r="O125" i="92"/>
  <c r="J125" i="92"/>
  <c r="H125" i="92"/>
  <c r="O124" i="92"/>
  <c r="O123" i="92"/>
  <c r="O122" i="92"/>
  <c r="O121" i="92"/>
  <c r="J121" i="92"/>
  <c r="H121" i="92"/>
  <c r="O120" i="92"/>
  <c r="O119" i="92"/>
  <c r="O118" i="92"/>
  <c r="O117" i="92"/>
  <c r="J117" i="92"/>
  <c r="H117" i="92"/>
  <c r="O116" i="92"/>
  <c r="O115" i="92"/>
  <c r="O114" i="92"/>
  <c r="O113" i="92"/>
  <c r="J113" i="92"/>
  <c r="H113" i="92"/>
  <c r="O112" i="92"/>
  <c r="O111" i="92"/>
  <c r="O110" i="92"/>
  <c r="O109" i="92"/>
  <c r="J109" i="92"/>
  <c r="H109" i="92"/>
  <c r="O108" i="92"/>
  <c r="O107" i="92"/>
  <c r="O106" i="92"/>
  <c r="O105" i="92"/>
  <c r="J105" i="92"/>
  <c r="H105" i="92"/>
  <c r="O104" i="92"/>
  <c r="O103" i="92"/>
  <c r="O102" i="92"/>
  <c r="O101" i="92"/>
  <c r="J101" i="92"/>
  <c r="H101" i="92"/>
  <c r="O100" i="92"/>
  <c r="O99" i="92"/>
  <c r="O98" i="92"/>
  <c r="O97" i="92"/>
  <c r="J97" i="92"/>
  <c r="H97" i="92"/>
  <c r="O96" i="92"/>
  <c r="O95" i="92"/>
  <c r="O94" i="92"/>
  <c r="O93" i="92"/>
  <c r="J93" i="92"/>
  <c r="H93" i="92"/>
  <c r="O92" i="92"/>
  <c r="O91" i="92"/>
  <c r="O90" i="92"/>
  <c r="O89" i="92"/>
  <c r="J89" i="92"/>
  <c r="H89" i="92"/>
  <c r="O88" i="92"/>
  <c r="O87" i="92"/>
  <c r="O86" i="92"/>
  <c r="O85" i="92"/>
  <c r="J85" i="92"/>
  <c r="H85" i="92"/>
  <c r="O84" i="92"/>
  <c r="O83" i="92"/>
  <c r="O82" i="92"/>
  <c r="O81" i="92"/>
  <c r="J81" i="92"/>
  <c r="H81" i="92"/>
  <c r="O80" i="92"/>
  <c r="O79" i="92"/>
  <c r="O78" i="92"/>
  <c r="O77" i="92"/>
  <c r="J77" i="92"/>
  <c r="H77" i="92"/>
  <c r="O76" i="92"/>
  <c r="O75" i="92"/>
  <c r="O74" i="92"/>
  <c r="O73" i="92"/>
  <c r="J73" i="92"/>
  <c r="H73" i="92"/>
  <c r="O72" i="92"/>
  <c r="O71" i="92"/>
  <c r="O70" i="92"/>
  <c r="O69" i="92"/>
  <c r="J69" i="92"/>
  <c r="H69" i="92"/>
  <c r="O68" i="92"/>
  <c r="O67" i="92"/>
  <c r="O66" i="92"/>
  <c r="O65" i="92"/>
  <c r="J65" i="92"/>
  <c r="H65" i="92"/>
  <c r="O64" i="92"/>
  <c r="O63" i="92"/>
  <c r="O62" i="92"/>
  <c r="O61" i="92"/>
  <c r="J61" i="92"/>
  <c r="H61" i="92"/>
  <c r="O60" i="92"/>
  <c r="O59" i="92"/>
  <c r="O58" i="92"/>
  <c r="O57" i="92"/>
  <c r="J57" i="92"/>
  <c r="H57" i="92"/>
  <c r="O56" i="92"/>
  <c r="O55" i="92"/>
  <c r="O54" i="92"/>
  <c r="O53" i="92"/>
  <c r="J53" i="92"/>
  <c r="H53" i="92"/>
  <c r="O52" i="92"/>
  <c r="O51" i="92"/>
  <c r="O50" i="92"/>
  <c r="O49" i="92"/>
  <c r="J49" i="92"/>
  <c r="H49" i="92"/>
  <c r="O48" i="92"/>
  <c r="O47" i="92"/>
  <c r="O46" i="92"/>
  <c r="O45" i="92"/>
  <c r="J45" i="92"/>
  <c r="H45" i="92"/>
  <c r="O44" i="92"/>
  <c r="O43" i="92"/>
  <c r="O42" i="92"/>
  <c r="O41" i="92"/>
  <c r="J41" i="92"/>
  <c r="H41" i="92"/>
  <c r="O40" i="92"/>
  <c r="O39" i="92"/>
  <c r="O38" i="92"/>
  <c r="O37" i="92"/>
  <c r="J37" i="92"/>
  <c r="H37" i="92"/>
  <c r="O36" i="92"/>
  <c r="O35" i="92"/>
  <c r="O34" i="92"/>
  <c r="O33" i="92"/>
  <c r="J33" i="92"/>
  <c r="H33" i="92"/>
  <c r="O32" i="92"/>
  <c r="O31" i="92"/>
  <c r="O30" i="92"/>
  <c r="O29" i="92"/>
  <c r="J29" i="92"/>
  <c r="H29" i="92"/>
  <c r="O28" i="92"/>
  <c r="O27" i="92"/>
  <c r="O26" i="92"/>
  <c r="O25" i="92"/>
  <c r="J25" i="92"/>
  <c r="H25" i="92"/>
  <c r="O24" i="92"/>
  <c r="O23" i="92"/>
  <c r="O22" i="92"/>
  <c r="O21" i="92"/>
  <c r="J21" i="92"/>
  <c r="H21" i="92"/>
  <c r="O20" i="92"/>
  <c r="O19" i="92"/>
  <c r="O18" i="92"/>
  <c r="O17" i="92"/>
  <c r="J17" i="92"/>
  <c r="H17" i="92"/>
  <c r="R14" i="92"/>
  <c r="Q81" i="92" l="1"/>
  <c r="Q89" i="92"/>
  <c r="Q361" i="92"/>
  <c r="Q97" i="92"/>
  <c r="Q437" i="92"/>
  <c r="Q265" i="92"/>
  <c r="R265" i="92" s="1"/>
  <c r="F265" i="92" s="1"/>
  <c r="Q297" i="92"/>
  <c r="Q321" i="92"/>
  <c r="Q337" i="92"/>
  <c r="Q401" i="92"/>
  <c r="R401" i="92" s="1"/>
  <c r="F401" i="92" s="1"/>
  <c r="Q449" i="92"/>
  <c r="R449" i="92" s="1"/>
  <c r="F449" i="92" s="1"/>
  <c r="Q453" i="92"/>
  <c r="R453" i="92" s="1"/>
  <c r="F453" i="92" s="1"/>
  <c r="P453" i="92" s="1"/>
  <c r="Q457" i="92"/>
  <c r="R457" i="92" s="1"/>
  <c r="Q461" i="92"/>
  <c r="R461" i="92" s="1"/>
  <c r="F461" i="92" s="1"/>
  <c r="P461" i="92" s="1"/>
  <c r="Q190" i="93"/>
  <c r="Q230" i="93"/>
  <c r="Q234" i="93"/>
  <c r="Q238" i="93"/>
  <c r="Q242" i="93"/>
  <c r="R242" i="93" s="1"/>
  <c r="F242" i="93" s="1"/>
  <c r="Q250" i="93"/>
  <c r="Q258" i="93"/>
  <c r="Q266" i="93"/>
  <c r="Q274" i="93"/>
  <c r="R274" i="93" s="1"/>
  <c r="F274" i="93" s="1"/>
  <c r="Q282" i="93"/>
  <c r="Q290" i="93"/>
  <c r="Q298" i="93"/>
  <c r="R298" i="93" s="1"/>
  <c r="F298" i="93" s="1"/>
  <c r="Q306" i="93"/>
  <c r="R306" i="93" s="1"/>
  <c r="F306" i="93" s="1"/>
  <c r="Q314" i="93"/>
  <c r="Q322" i="93"/>
  <c r="Q338" i="93"/>
  <c r="Q346" i="93"/>
  <c r="R346" i="93" s="1"/>
  <c r="F346" i="93" s="1"/>
  <c r="Q354" i="93"/>
  <c r="Q362" i="93"/>
  <c r="Q370" i="93"/>
  <c r="R370" i="93" s="1"/>
  <c r="F370" i="93" s="1"/>
  <c r="Q386" i="93"/>
  <c r="R386" i="93" s="1"/>
  <c r="F386" i="93" s="1"/>
  <c r="Q394" i="93"/>
  <c r="Q410" i="93"/>
  <c r="Q418" i="93"/>
  <c r="Q426" i="93"/>
  <c r="R426" i="93" s="1"/>
  <c r="F426" i="93" s="1"/>
  <c r="Q434" i="93"/>
  <c r="Q442" i="93"/>
  <c r="Q450" i="93"/>
  <c r="R450" i="93" s="1"/>
  <c r="F450" i="93" s="1"/>
  <c r="Q458" i="93"/>
  <c r="R458" i="93" s="1"/>
  <c r="F458" i="93" s="1"/>
  <c r="Q466" i="93"/>
  <c r="Q474" i="93"/>
  <c r="Q510" i="93"/>
  <c r="R510" i="93" s="1"/>
  <c r="F510" i="93" s="1"/>
  <c r="Q518" i="93"/>
  <c r="R518" i="93" s="1"/>
  <c r="F518" i="93" s="1"/>
  <c r="Q534" i="93"/>
  <c r="Q570" i="93"/>
  <c r="Q578" i="93"/>
  <c r="Q594" i="93"/>
  <c r="R594" i="93" s="1"/>
  <c r="F594" i="93" s="1"/>
  <c r="Q602" i="93"/>
  <c r="Q610" i="93"/>
  <c r="Q618" i="93"/>
  <c r="Q626" i="93"/>
  <c r="R626" i="93" s="1"/>
  <c r="F626" i="93" s="1"/>
  <c r="Q634" i="93"/>
  <c r="Q642" i="93"/>
  <c r="Q650" i="93"/>
  <c r="Q658" i="93"/>
  <c r="Q666" i="93"/>
  <c r="Q682" i="93"/>
  <c r="Q690" i="93"/>
  <c r="Q465" i="92"/>
  <c r="R465" i="92" s="1"/>
  <c r="Q469" i="92"/>
  <c r="R469" i="92" s="1"/>
  <c r="F469" i="92" s="1"/>
  <c r="P469" i="92" s="1"/>
  <c r="Q473" i="92"/>
  <c r="R473" i="92" s="1"/>
  <c r="Q477" i="92"/>
  <c r="R477" i="92" s="1"/>
  <c r="F477" i="92" s="1"/>
  <c r="P477" i="92" s="1"/>
  <c r="Q481" i="92"/>
  <c r="R481" i="92" s="1"/>
  <c r="F481" i="92" s="1"/>
  <c r="Q485" i="92"/>
  <c r="R485" i="92" s="1"/>
  <c r="F485" i="92" s="1"/>
  <c r="P485" i="92" s="1"/>
  <c r="Q489" i="92"/>
  <c r="R489" i="92" s="1"/>
  <c r="Q493" i="92"/>
  <c r="R493" i="92" s="1"/>
  <c r="F493" i="92" s="1"/>
  <c r="P493" i="92" s="1"/>
  <c r="Q497" i="92"/>
  <c r="R497" i="92" s="1"/>
  <c r="Q501" i="92"/>
  <c r="R501" i="92" s="1"/>
  <c r="F501" i="92" s="1"/>
  <c r="Q505" i="92"/>
  <c r="R505" i="92" s="1"/>
  <c r="Q509" i="92"/>
  <c r="R509" i="92" s="1"/>
  <c r="F509" i="92" s="1"/>
  <c r="P509" i="92" s="1"/>
  <c r="Q513" i="92"/>
  <c r="R513" i="92" s="1"/>
  <c r="F513" i="92" s="1"/>
  <c r="Q517" i="92"/>
  <c r="R517" i="92" s="1"/>
  <c r="F517" i="92" s="1"/>
  <c r="Q521" i="92"/>
  <c r="R521" i="92" s="1"/>
  <c r="Q525" i="92"/>
  <c r="R525" i="92" s="1"/>
  <c r="F525" i="92" s="1"/>
  <c r="P525" i="92" s="1"/>
  <c r="Q529" i="92"/>
  <c r="R529" i="92" s="1"/>
  <c r="Q533" i="92"/>
  <c r="R533" i="92" s="1"/>
  <c r="F533" i="92" s="1"/>
  <c r="Q537" i="92"/>
  <c r="R537" i="92" s="1"/>
  <c r="Q541" i="92"/>
  <c r="R541" i="92" s="1"/>
  <c r="F541" i="92" s="1"/>
  <c r="P541" i="92" s="1"/>
  <c r="Q545" i="92"/>
  <c r="R545" i="92" s="1"/>
  <c r="F545" i="92" s="1"/>
  <c r="Q549" i="92"/>
  <c r="R549" i="92" s="1"/>
  <c r="F549" i="92" s="1"/>
  <c r="Q553" i="92"/>
  <c r="R553" i="92" s="1"/>
  <c r="Q557" i="92"/>
  <c r="R557" i="92" s="1"/>
  <c r="F557" i="92" s="1"/>
  <c r="P557" i="92" s="1"/>
  <c r="Q561" i="92"/>
  <c r="R561" i="92" s="1"/>
  <c r="F561" i="92" s="1"/>
  <c r="Q565" i="92"/>
  <c r="R565" i="92" s="1"/>
  <c r="F565" i="92" s="1"/>
  <c r="Q569" i="92"/>
  <c r="R569" i="92" s="1"/>
  <c r="Q573" i="92"/>
  <c r="R573" i="92" s="1"/>
  <c r="F573" i="92" s="1"/>
  <c r="P573" i="92" s="1"/>
  <c r="Q577" i="92"/>
  <c r="R577" i="92" s="1"/>
  <c r="F577" i="92" s="1"/>
  <c r="Q638" i="93"/>
  <c r="Q646" i="93"/>
  <c r="Q654" i="93"/>
  <c r="Q662" i="93"/>
  <c r="R662" i="93" s="1"/>
  <c r="F662" i="93" s="1"/>
  <c r="Q678" i="93"/>
  <c r="Q686" i="93"/>
  <c r="Q566" i="93"/>
  <c r="Q574" i="93"/>
  <c r="Q590" i="93"/>
  <c r="Q598" i="93"/>
  <c r="Q606" i="93"/>
  <c r="Q614" i="93"/>
  <c r="Q622" i="93"/>
  <c r="Q630" i="93"/>
  <c r="R630" i="93" s="1"/>
  <c r="F630" i="93" s="1"/>
  <c r="Q490" i="93"/>
  <c r="Q498" i="93"/>
  <c r="R498" i="93" s="1"/>
  <c r="F498" i="93" s="1"/>
  <c r="Q414" i="93"/>
  <c r="Q422" i="93"/>
  <c r="R422" i="93" s="1"/>
  <c r="F422" i="93" s="1"/>
  <c r="Q430" i="93"/>
  <c r="R430" i="93" s="1"/>
  <c r="F430" i="93" s="1"/>
  <c r="Q438" i="93"/>
  <c r="R438" i="93" s="1"/>
  <c r="F438" i="93" s="1"/>
  <c r="Q446" i="93"/>
  <c r="R446" i="93" s="1"/>
  <c r="F446" i="93" s="1"/>
  <c r="Q454" i="93"/>
  <c r="R454" i="93" s="1"/>
  <c r="F454" i="93" s="1"/>
  <c r="Q462" i="93"/>
  <c r="R462" i="93" s="1"/>
  <c r="F462" i="93" s="1"/>
  <c r="Q470" i="93"/>
  <c r="R470" i="93" s="1"/>
  <c r="F470" i="93" s="1"/>
  <c r="Q486" i="93"/>
  <c r="R486" i="93" s="1"/>
  <c r="F486" i="93" s="1"/>
  <c r="Q506" i="93"/>
  <c r="R506" i="93" s="1"/>
  <c r="F506" i="93" s="1"/>
  <c r="Q514" i="93"/>
  <c r="Q530" i="93"/>
  <c r="R530" i="93" s="1"/>
  <c r="F530" i="93" s="1"/>
  <c r="Q550" i="93"/>
  <c r="R550" i="93" s="1"/>
  <c r="F550" i="93" s="1"/>
  <c r="Q558" i="93"/>
  <c r="R558" i="93" s="1"/>
  <c r="F558" i="93" s="1"/>
  <c r="Q494" i="93"/>
  <c r="R494" i="93" s="1"/>
  <c r="F494" i="93" s="1"/>
  <c r="Q502" i="93"/>
  <c r="R502" i="93" s="1"/>
  <c r="F502" i="93" s="1"/>
  <c r="Q214" i="93"/>
  <c r="Q166" i="93"/>
  <c r="R166" i="93" s="1"/>
  <c r="F166" i="93" s="1"/>
  <c r="Q170" i="93"/>
  <c r="R170" i="93" s="1"/>
  <c r="F170" i="93" s="1"/>
  <c r="Q174" i="93"/>
  <c r="R174" i="93" s="1"/>
  <c r="F174" i="93" s="1"/>
  <c r="Q186" i="93"/>
  <c r="R186" i="93" s="1"/>
  <c r="F186" i="93" s="1"/>
  <c r="Q194" i="93"/>
  <c r="R194" i="93" s="1"/>
  <c r="F194" i="93" s="1"/>
  <c r="Q198" i="93"/>
  <c r="R198" i="93" s="1"/>
  <c r="F198" i="93" s="1"/>
  <c r="Q210" i="93"/>
  <c r="R210" i="93" s="1"/>
  <c r="F210" i="93" s="1"/>
  <c r="Q262" i="93"/>
  <c r="R262" i="93" s="1"/>
  <c r="F262" i="93" s="1"/>
  <c r="Q270" i="93"/>
  <c r="R270" i="93" s="1"/>
  <c r="F270" i="93" s="1"/>
  <c r="Q278" i="93"/>
  <c r="R278" i="93" s="1"/>
  <c r="F278" i="93" s="1"/>
  <c r="Q286" i="93"/>
  <c r="R286" i="93" s="1"/>
  <c r="F286" i="93" s="1"/>
  <c r="Q294" i="93"/>
  <c r="R294" i="93" s="1"/>
  <c r="F294" i="93" s="1"/>
  <c r="Q302" i="93"/>
  <c r="R302" i="93" s="1"/>
  <c r="F302" i="93" s="1"/>
  <c r="Q310" i="93"/>
  <c r="R310" i="93" s="1"/>
  <c r="F310" i="93" s="1"/>
  <c r="Q318" i="93"/>
  <c r="R318" i="93" s="1"/>
  <c r="F318" i="93" s="1"/>
  <c r="Q334" i="93"/>
  <c r="R334" i="93" s="1"/>
  <c r="F334" i="93" s="1"/>
  <c r="Q342" i="93"/>
  <c r="R342" i="93" s="1"/>
  <c r="F342" i="93" s="1"/>
  <c r="Q350" i="93"/>
  <c r="R350" i="93" s="1"/>
  <c r="F350" i="93" s="1"/>
  <c r="Q358" i="93"/>
  <c r="R358" i="93" s="1"/>
  <c r="F358" i="93" s="1"/>
  <c r="Q366" i="93"/>
  <c r="R366" i="93" s="1"/>
  <c r="F366" i="93" s="1"/>
  <c r="Q374" i="93"/>
  <c r="R374" i="93" s="1"/>
  <c r="F374" i="93" s="1"/>
  <c r="Q390" i="93"/>
  <c r="Q398" i="93"/>
  <c r="R398" i="93" s="1"/>
  <c r="F398" i="93" s="1"/>
  <c r="Q218" i="93"/>
  <c r="R218" i="93" s="1"/>
  <c r="F218" i="93" s="1"/>
  <c r="Q222" i="93"/>
  <c r="R222" i="93" s="1"/>
  <c r="F222" i="93" s="1"/>
  <c r="Q226" i="93"/>
  <c r="R226" i="93" s="1"/>
  <c r="F226" i="93" s="1"/>
  <c r="Q246" i="93"/>
  <c r="R246" i="93" s="1"/>
  <c r="F246" i="93" s="1"/>
  <c r="Q254" i="93"/>
  <c r="R254" i="93" s="1"/>
  <c r="F254" i="93" s="1"/>
  <c r="Q110" i="93"/>
  <c r="R110" i="93" s="1"/>
  <c r="F110" i="93" s="1"/>
  <c r="Q94" i="93"/>
  <c r="Q142" i="93"/>
  <c r="R142" i="93" s="1"/>
  <c r="F142" i="93" s="1"/>
  <c r="Q70" i="93"/>
  <c r="R70" i="93" s="1"/>
  <c r="F70" i="93" s="1"/>
  <c r="Q74" i="93"/>
  <c r="R74" i="93" s="1"/>
  <c r="F74" i="93" s="1"/>
  <c r="Q90" i="93"/>
  <c r="R90" i="93" s="1"/>
  <c r="F90" i="93" s="1"/>
  <c r="Q98" i="93"/>
  <c r="R98" i="93" s="1"/>
  <c r="F98" i="93" s="1"/>
  <c r="Q102" i="93"/>
  <c r="R102" i="93" s="1"/>
  <c r="F102" i="93" s="1"/>
  <c r="Q106" i="93"/>
  <c r="R106" i="93" s="1"/>
  <c r="F106" i="93" s="1"/>
  <c r="Q30" i="93"/>
  <c r="R30" i="93" s="1"/>
  <c r="F30" i="93" s="1"/>
  <c r="Q34" i="93"/>
  <c r="R34" i="93" s="1"/>
  <c r="F34" i="93" s="1"/>
  <c r="Q38" i="93"/>
  <c r="R38" i="93" s="1"/>
  <c r="F38" i="93" s="1"/>
  <c r="Q54" i="93"/>
  <c r="R54" i="93" s="1"/>
  <c r="F54" i="93" s="1"/>
  <c r="Q122" i="93"/>
  <c r="R122" i="93" s="1"/>
  <c r="F122" i="93" s="1"/>
  <c r="Q126" i="93"/>
  <c r="R126" i="93" s="1"/>
  <c r="F126" i="93" s="1"/>
  <c r="Q130" i="93"/>
  <c r="R130" i="93" s="1"/>
  <c r="F130" i="93" s="1"/>
  <c r="Q146" i="93"/>
  <c r="R146" i="93" s="1"/>
  <c r="F146" i="93" s="1"/>
  <c r="Q150" i="93"/>
  <c r="R150" i="93" s="1"/>
  <c r="F150" i="93" s="1"/>
  <c r="Q162" i="93"/>
  <c r="R162" i="93" s="1"/>
  <c r="F162" i="93" s="1"/>
  <c r="Q18" i="93"/>
  <c r="R18" i="93" s="1"/>
  <c r="F18" i="93" s="1"/>
  <c r="P18" i="93" s="1"/>
  <c r="Q26" i="93"/>
  <c r="R26" i="93" s="1"/>
  <c r="F26" i="93" s="1"/>
  <c r="Q46" i="93"/>
  <c r="R46" i="93" s="1"/>
  <c r="F46" i="93" s="1"/>
  <c r="Q50" i="93"/>
  <c r="R50" i="93" s="1"/>
  <c r="F50" i="93" s="1"/>
  <c r="Q86" i="93"/>
  <c r="R86" i="93" s="1"/>
  <c r="F86" i="93" s="1"/>
  <c r="Q42" i="93"/>
  <c r="R42" i="93" s="1"/>
  <c r="F42" i="93" s="1"/>
  <c r="Q58" i="93"/>
  <c r="R58" i="93" s="1"/>
  <c r="F58" i="93" s="1"/>
  <c r="Q62" i="93"/>
  <c r="R62" i="93" s="1"/>
  <c r="F62" i="93" s="1"/>
  <c r="Q66" i="93"/>
  <c r="R66" i="93" s="1"/>
  <c r="F66" i="93" s="1"/>
  <c r="Q22" i="93"/>
  <c r="R22" i="93" s="1"/>
  <c r="F22" i="93" s="1"/>
  <c r="R94" i="93"/>
  <c r="F94" i="93" s="1"/>
  <c r="R190" i="93"/>
  <c r="F190" i="93" s="1"/>
  <c r="R214" i="93"/>
  <c r="F214" i="93" s="1"/>
  <c r="R230" i="93"/>
  <c r="F230" i="93" s="1"/>
  <c r="R250" i="93"/>
  <c r="F250" i="93" s="1"/>
  <c r="R534" i="93"/>
  <c r="F534" i="93" s="1"/>
  <c r="R514" i="93"/>
  <c r="F514" i="93" s="1"/>
  <c r="R238" i="93"/>
  <c r="F238" i="93" s="1"/>
  <c r="R234" i="93"/>
  <c r="F234" i="93" s="1"/>
  <c r="R266" i="93"/>
  <c r="F266" i="93" s="1"/>
  <c r="R282" i="93"/>
  <c r="F282" i="93" s="1"/>
  <c r="R314" i="93"/>
  <c r="F314" i="93" s="1"/>
  <c r="R338" i="93"/>
  <c r="F338" i="93" s="1"/>
  <c r="R354" i="93"/>
  <c r="F354" i="93" s="1"/>
  <c r="R394" i="93"/>
  <c r="F394" i="93" s="1"/>
  <c r="R418" i="93"/>
  <c r="F418" i="93" s="1"/>
  <c r="R434" i="93"/>
  <c r="F434" i="93" s="1"/>
  <c r="R466" i="93"/>
  <c r="F466" i="93" s="1"/>
  <c r="R490" i="93"/>
  <c r="F490" i="93" s="1"/>
  <c r="R390" i="93"/>
  <c r="F390" i="93" s="1"/>
  <c r="R414" i="93"/>
  <c r="F414" i="93" s="1"/>
  <c r="R258" i="93"/>
  <c r="F258" i="93" s="1"/>
  <c r="R290" i="93"/>
  <c r="F290" i="93" s="1"/>
  <c r="R322" i="93"/>
  <c r="F322" i="93" s="1"/>
  <c r="R362" i="93"/>
  <c r="F362" i="93" s="1"/>
  <c r="R410" i="93"/>
  <c r="F410" i="93" s="1"/>
  <c r="R442" i="93"/>
  <c r="F442" i="93" s="1"/>
  <c r="R474" i="93"/>
  <c r="F474" i="93" s="1"/>
  <c r="R570" i="93"/>
  <c r="F570" i="93" s="1"/>
  <c r="R578" i="93"/>
  <c r="F578" i="93" s="1"/>
  <c r="R602" i="93"/>
  <c r="F602" i="93" s="1"/>
  <c r="R610" i="93"/>
  <c r="F610" i="93" s="1"/>
  <c r="R618" i="93"/>
  <c r="F618" i="93" s="1"/>
  <c r="Q554" i="93"/>
  <c r="R554" i="93" s="1"/>
  <c r="F554" i="93" s="1"/>
  <c r="R566" i="93"/>
  <c r="F566" i="93" s="1"/>
  <c r="R574" i="93"/>
  <c r="F574" i="93" s="1"/>
  <c r="R590" i="93"/>
  <c r="F590" i="93" s="1"/>
  <c r="R598" i="93"/>
  <c r="F598" i="93" s="1"/>
  <c r="R606" i="93"/>
  <c r="F606" i="93" s="1"/>
  <c r="R614" i="93"/>
  <c r="F614" i="93" s="1"/>
  <c r="R622" i="93"/>
  <c r="F622" i="93" s="1"/>
  <c r="Q546" i="93"/>
  <c r="R546" i="93" s="1"/>
  <c r="F546" i="93" s="1"/>
  <c r="Q562" i="93"/>
  <c r="R562" i="93" s="1"/>
  <c r="F562" i="93" s="1"/>
  <c r="R646" i="93"/>
  <c r="F646" i="93" s="1"/>
  <c r="R686" i="93"/>
  <c r="R642" i="93"/>
  <c r="F642" i="93" s="1"/>
  <c r="R658" i="93"/>
  <c r="F658" i="93" s="1"/>
  <c r="R682" i="93"/>
  <c r="R638" i="93"/>
  <c r="F638" i="93" s="1"/>
  <c r="R654" i="93"/>
  <c r="F654" i="93" s="1"/>
  <c r="R678" i="93"/>
  <c r="F678" i="93" s="1"/>
  <c r="F686" i="93"/>
  <c r="R634" i="93"/>
  <c r="F634" i="93" s="1"/>
  <c r="R650" i="93"/>
  <c r="F650" i="93" s="1"/>
  <c r="R666" i="93"/>
  <c r="F666" i="93" s="1"/>
  <c r="F682" i="93"/>
  <c r="R690" i="93"/>
  <c r="F690" i="93" s="1"/>
  <c r="S525" i="92"/>
  <c r="T525" i="92" s="1"/>
  <c r="S485" i="92"/>
  <c r="T485" i="92" s="1"/>
  <c r="S477" i="92"/>
  <c r="T477" i="92" s="1"/>
  <c r="S469" i="92"/>
  <c r="T469" i="92" s="1"/>
  <c r="S453" i="92"/>
  <c r="T453" i="92" s="1"/>
  <c r="S445" i="92"/>
  <c r="T445" i="92" s="1"/>
  <c r="S541" i="92"/>
  <c r="T541" i="92" s="1"/>
  <c r="S489" i="92"/>
  <c r="T489" i="92" s="1"/>
  <c r="S473" i="92"/>
  <c r="T473" i="92" s="1"/>
  <c r="S457" i="92"/>
  <c r="T457" i="92" s="1"/>
  <c r="F553" i="92"/>
  <c r="F569" i="92"/>
  <c r="F457" i="92"/>
  <c r="P457" i="92" s="1"/>
  <c r="F465" i="92"/>
  <c r="P465" i="92" s="1"/>
  <c r="F473" i="92"/>
  <c r="P473" i="92" s="1"/>
  <c r="F489" i="92"/>
  <c r="P489" i="92" s="1"/>
  <c r="F497" i="92"/>
  <c r="P497" i="92" s="1"/>
  <c r="F505" i="92"/>
  <c r="F521" i="92"/>
  <c r="F529" i="92"/>
  <c r="P529" i="92" s="1"/>
  <c r="F537" i="92"/>
  <c r="Q137" i="92"/>
  <c r="Q153" i="92"/>
  <c r="R153" i="92" s="1"/>
  <c r="F153" i="92" s="1"/>
  <c r="Q185" i="92"/>
  <c r="Q253" i="92"/>
  <c r="Q261" i="92"/>
  <c r="R261" i="92" s="1"/>
  <c r="F261" i="92" s="1"/>
  <c r="Q329" i="92"/>
  <c r="R329" i="92" s="1"/>
  <c r="F329" i="92" s="1"/>
  <c r="Q353" i="92"/>
  <c r="Q369" i="92"/>
  <c r="Q385" i="92"/>
  <c r="Q425" i="92"/>
  <c r="R425" i="92" s="1"/>
  <c r="F425" i="92" s="1"/>
  <c r="Q121" i="92"/>
  <c r="Q161" i="92"/>
  <c r="Q169" i="92"/>
  <c r="Q85" i="92"/>
  <c r="R85" i="92" s="1"/>
  <c r="F85" i="92" s="1"/>
  <c r="Q225" i="92"/>
  <c r="Q325" i="92"/>
  <c r="Q417" i="92"/>
  <c r="R417" i="92" s="1"/>
  <c r="F417" i="92" s="1"/>
  <c r="Q433" i="92"/>
  <c r="Q105" i="92"/>
  <c r="Q113" i="92"/>
  <c r="Q129" i="92"/>
  <c r="Q145" i="92"/>
  <c r="R145" i="92" s="1"/>
  <c r="F145" i="92" s="1"/>
  <c r="Q177" i="92"/>
  <c r="Q305" i="92"/>
  <c r="Q313" i="92"/>
  <c r="Q373" i="92"/>
  <c r="R373" i="92" s="1"/>
  <c r="F373" i="92" s="1"/>
  <c r="Q21" i="92"/>
  <c r="R21" i="92" s="1"/>
  <c r="F21" i="92" s="1"/>
  <c r="Q25" i="92"/>
  <c r="R25" i="92" s="1"/>
  <c r="F25" i="92" s="1"/>
  <c r="P25" i="92" s="1"/>
  <c r="Q29" i="92"/>
  <c r="R29" i="92" s="1"/>
  <c r="F29" i="92" s="1"/>
  <c r="Q33" i="92"/>
  <c r="R33" i="92" s="1"/>
  <c r="F33" i="92" s="1"/>
  <c r="Q45" i="92"/>
  <c r="R45" i="92" s="1"/>
  <c r="F45" i="92" s="1"/>
  <c r="Q49" i="92"/>
  <c r="R49" i="92" s="1"/>
  <c r="Q53" i="92"/>
  <c r="R53" i="92" s="1"/>
  <c r="F53" i="92" s="1"/>
  <c r="Q57" i="92"/>
  <c r="R57" i="92" s="1"/>
  <c r="F57" i="92" s="1"/>
  <c r="Q61" i="92"/>
  <c r="R61" i="92" s="1"/>
  <c r="F61" i="92" s="1"/>
  <c r="Q65" i="92"/>
  <c r="R65" i="92" s="1"/>
  <c r="Q69" i="92"/>
  <c r="R69" i="92" s="1"/>
  <c r="F69" i="92" s="1"/>
  <c r="Q73" i="92"/>
  <c r="R73" i="92" s="1"/>
  <c r="F73" i="92" s="1"/>
  <c r="Q93" i="92"/>
  <c r="Q193" i="92"/>
  <c r="R193" i="92" s="1"/>
  <c r="F193" i="92" s="1"/>
  <c r="Q201" i="92"/>
  <c r="Q241" i="92"/>
  <c r="R241" i="92" s="1"/>
  <c r="F241" i="92" s="1"/>
  <c r="Q269" i="92"/>
  <c r="Q285" i="92"/>
  <c r="R285" i="92" s="1"/>
  <c r="F285" i="92" s="1"/>
  <c r="Q377" i="92"/>
  <c r="Q389" i="92"/>
  <c r="R389" i="92" s="1"/>
  <c r="F389" i="92" s="1"/>
  <c r="Q441" i="92"/>
  <c r="Q17" i="92"/>
  <c r="R17" i="92" s="1"/>
  <c r="Q41" i="92"/>
  <c r="R41" i="92" s="1"/>
  <c r="Q101" i="92"/>
  <c r="R101" i="92" s="1"/>
  <c r="F101" i="92" s="1"/>
  <c r="Q109" i="92"/>
  <c r="Q117" i="92"/>
  <c r="R117" i="92" s="1"/>
  <c r="F117" i="92" s="1"/>
  <c r="Q125" i="92"/>
  <c r="R125" i="92" s="1"/>
  <c r="F125" i="92" s="1"/>
  <c r="Q133" i="92"/>
  <c r="R133" i="92" s="1"/>
  <c r="F133" i="92" s="1"/>
  <c r="Q141" i="92"/>
  <c r="Q149" i="92"/>
  <c r="R149" i="92" s="1"/>
  <c r="F149" i="92" s="1"/>
  <c r="Q157" i="92"/>
  <c r="Q165" i="92"/>
  <c r="R165" i="92" s="1"/>
  <c r="F165" i="92" s="1"/>
  <c r="Q173" i="92"/>
  <c r="Q181" i="92"/>
  <c r="Q209" i="92"/>
  <c r="Q233" i="92"/>
  <c r="R233" i="92" s="1"/>
  <c r="F233" i="92" s="1"/>
  <c r="Q257" i="92"/>
  <c r="Q273" i="92"/>
  <c r="Q281" i="92"/>
  <c r="R281" i="92" s="1"/>
  <c r="F281" i="92" s="1"/>
  <c r="Q293" i="92"/>
  <c r="R293" i="92" s="1"/>
  <c r="F293" i="92" s="1"/>
  <c r="Q393" i="92"/>
  <c r="Q405" i="92"/>
  <c r="R405" i="92" s="1"/>
  <c r="F405" i="92" s="1"/>
  <c r="Q37" i="92"/>
  <c r="R37" i="92" s="1"/>
  <c r="F37" i="92" s="1"/>
  <c r="Q77" i="92"/>
  <c r="R77" i="92" s="1"/>
  <c r="F77" i="92" s="1"/>
  <c r="Q197" i="92"/>
  <c r="Q217" i="92"/>
  <c r="R217" i="92" s="1"/>
  <c r="F217" i="92" s="1"/>
  <c r="Q237" i="92"/>
  <c r="R237" i="92" s="1"/>
  <c r="F237" i="92" s="1"/>
  <c r="Q249" i="92"/>
  <c r="R249" i="92" s="1"/>
  <c r="F249" i="92" s="1"/>
  <c r="Q317" i="92"/>
  <c r="Q345" i="92"/>
  <c r="R345" i="92" s="1"/>
  <c r="F345" i="92" s="1"/>
  <c r="Q357" i="92"/>
  <c r="Q409" i="92"/>
  <c r="Q421" i="92"/>
  <c r="F17" i="92"/>
  <c r="P17" i="92" s="1"/>
  <c r="F41" i="92"/>
  <c r="F49" i="92"/>
  <c r="F65" i="92"/>
  <c r="R97" i="92"/>
  <c r="R105" i="92"/>
  <c r="F105" i="92" s="1"/>
  <c r="R113" i="92"/>
  <c r="R121" i="92"/>
  <c r="F121" i="92" s="1"/>
  <c r="R129" i="92"/>
  <c r="R137" i="92"/>
  <c r="R161" i="92"/>
  <c r="R169" i="92"/>
  <c r="F169" i="92" s="1"/>
  <c r="R177" i="92"/>
  <c r="F177" i="92" s="1"/>
  <c r="R185" i="92"/>
  <c r="F185" i="92" s="1"/>
  <c r="R205" i="92"/>
  <c r="F205" i="92" s="1"/>
  <c r="R225" i="92"/>
  <c r="F225" i="92" s="1"/>
  <c r="R253" i="92"/>
  <c r="F253" i="92" s="1"/>
  <c r="R305" i="92"/>
  <c r="R313" i="92"/>
  <c r="F313" i="92" s="1"/>
  <c r="R361" i="92"/>
  <c r="F361" i="92" s="1"/>
  <c r="R93" i="92"/>
  <c r="F97" i="92"/>
  <c r="R201" i="92"/>
  <c r="F201" i="92" s="1"/>
  <c r="R213" i="92"/>
  <c r="R269" i="92"/>
  <c r="R377" i="92"/>
  <c r="R441" i="92"/>
  <c r="F441" i="92" s="1"/>
  <c r="R81" i="92"/>
  <c r="R109" i="92"/>
  <c r="F109" i="92" s="1"/>
  <c r="F113" i="92"/>
  <c r="F129" i="92"/>
  <c r="F137" i="92"/>
  <c r="R141" i="92"/>
  <c r="F141" i="92" s="1"/>
  <c r="R157" i="92"/>
  <c r="F157" i="92" s="1"/>
  <c r="F161" i="92"/>
  <c r="R173" i="92"/>
  <c r="F173" i="92" s="1"/>
  <c r="R181" i="92"/>
  <c r="F181" i="92" s="1"/>
  <c r="R209" i="92"/>
  <c r="F209" i="92" s="1"/>
  <c r="F213" i="92"/>
  <c r="R221" i="92"/>
  <c r="F221" i="92" s="1"/>
  <c r="R257" i="92"/>
  <c r="F257" i="92" s="1"/>
  <c r="R273" i="92"/>
  <c r="F273" i="92" s="1"/>
  <c r="R393" i="92"/>
  <c r="F393" i="92" s="1"/>
  <c r="F81" i="92"/>
  <c r="R89" i="92"/>
  <c r="F89" i="92" s="1"/>
  <c r="F93" i="92"/>
  <c r="R189" i="92"/>
  <c r="F189" i="92" s="1"/>
  <c r="R197" i="92"/>
  <c r="F197" i="92" s="1"/>
  <c r="R409" i="92"/>
  <c r="F409" i="92" s="1"/>
  <c r="R325" i="92"/>
  <c r="R337" i="92"/>
  <c r="F337" i="92" s="1"/>
  <c r="R357" i="92"/>
  <c r="F357" i="92" s="1"/>
  <c r="R369" i="92"/>
  <c r="F369" i="92" s="1"/>
  <c r="R421" i="92"/>
  <c r="R433" i="92"/>
  <c r="F433" i="92" s="1"/>
  <c r="Q301" i="92"/>
  <c r="R301" i="92" s="1"/>
  <c r="F301" i="92" s="1"/>
  <c r="F305" i="92"/>
  <c r="Q333" i="92"/>
  <c r="R333" i="92" s="1"/>
  <c r="F333" i="92" s="1"/>
  <c r="Q365" i="92"/>
  <c r="R365" i="92" s="1"/>
  <c r="F365" i="92" s="1"/>
  <c r="Q397" i="92"/>
  <c r="R397" i="92" s="1"/>
  <c r="F397" i="92" s="1"/>
  <c r="Q429" i="92"/>
  <c r="R429" i="92" s="1"/>
  <c r="F429" i="92" s="1"/>
  <c r="F269" i="92"/>
  <c r="Q277" i="92"/>
  <c r="R277" i="92" s="1"/>
  <c r="F277" i="92" s="1"/>
  <c r="R289" i="92"/>
  <c r="F289" i="92" s="1"/>
  <c r="Q309" i="92"/>
  <c r="R309" i="92" s="1"/>
  <c r="F309" i="92" s="1"/>
  <c r="R321" i="92"/>
  <c r="F321" i="92" s="1"/>
  <c r="F325" i="92"/>
  <c r="Q341" i="92"/>
  <c r="R341" i="92" s="1"/>
  <c r="F341" i="92" s="1"/>
  <c r="R353" i="92"/>
  <c r="F353" i="92" s="1"/>
  <c r="F377" i="92"/>
  <c r="R385" i="92"/>
  <c r="F385" i="92" s="1"/>
  <c r="F421" i="92"/>
  <c r="R437" i="92"/>
  <c r="F437" i="92" s="1"/>
  <c r="P437" i="92" s="1"/>
  <c r="R229" i="92"/>
  <c r="F229" i="92" s="1"/>
  <c r="R245" i="92"/>
  <c r="F245" i="92" s="1"/>
  <c r="R297" i="92"/>
  <c r="F297" i="92" s="1"/>
  <c r="R317" i="92"/>
  <c r="F317" i="92" s="1"/>
  <c r="Q349" i="92"/>
  <c r="R349" i="92" s="1"/>
  <c r="F349" i="92" s="1"/>
  <c r="Q381" i="92"/>
  <c r="R381" i="92" s="1"/>
  <c r="F381" i="92" s="1"/>
  <c r="Q413" i="92"/>
  <c r="R413" i="92" s="1"/>
  <c r="F413" i="92" s="1"/>
  <c r="Q445" i="92"/>
  <c r="R445" i="92" s="1"/>
  <c r="F445" i="92" s="1"/>
  <c r="P445" i="92" s="1"/>
  <c r="P333" i="92" l="1"/>
  <c r="S333" i="92"/>
  <c r="T333" i="92" s="1"/>
  <c r="P105" i="92"/>
  <c r="S105" i="92"/>
  <c r="T105" i="92" s="1"/>
  <c r="P125" i="92"/>
  <c r="S125" i="92"/>
  <c r="T125" i="92" s="1"/>
  <c r="P417" i="92"/>
  <c r="S417" i="92"/>
  <c r="T417" i="92" s="1"/>
  <c r="P409" i="92"/>
  <c r="S409" i="92"/>
  <c r="T409" i="92" s="1"/>
  <c r="P545" i="92"/>
  <c r="S545" i="92"/>
  <c r="T545" i="92" s="1"/>
  <c r="P513" i="92"/>
  <c r="S513" i="92"/>
  <c r="T513" i="92" s="1"/>
  <c r="P449" i="92"/>
  <c r="S449" i="92"/>
  <c r="T449" i="92" s="1"/>
  <c r="P357" i="92"/>
  <c r="S357" i="92"/>
  <c r="T357" i="92" s="1"/>
  <c r="P169" i="92"/>
  <c r="S169" i="92"/>
  <c r="T169" i="92" s="1"/>
  <c r="P401" i="92"/>
  <c r="S401" i="92"/>
  <c r="T401" i="92" s="1"/>
  <c r="P265" i="92"/>
  <c r="S265" i="92"/>
  <c r="T265" i="92" s="1"/>
  <c r="P237" i="92"/>
  <c r="S237" i="92"/>
  <c r="T237" i="92" s="1"/>
  <c r="P281" i="92"/>
  <c r="S281" i="92"/>
  <c r="T281" i="92" s="1"/>
  <c r="P261" i="92"/>
  <c r="S261" i="92"/>
  <c r="T261" i="92" s="1"/>
  <c r="P369" i="92"/>
  <c r="S369" i="92"/>
  <c r="T369" i="92" s="1"/>
  <c r="P257" i="92"/>
  <c r="S257" i="92"/>
  <c r="T257" i="92" s="1"/>
  <c r="P577" i="92"/>
  <c r="S577" i="92"/>
  <c r="T577" i="92" s="1"/>
  <c r="P561" i="92"/>
  <c r="S561" i="92"/>
  <c r="T561" i="92" s="1"/>
  <c r="P481" i="92"/>
  <c r="S481" i="92"/>
  <c r="T481" i="92" s="1"/>
  <c r="P301" i="92"/>
  <c r="S301" i="92"/>
  <c r="T301" i="92" s="1"/>
  <c r="P225" i="92"/>
  <c r="S225" i="92"/>
  <c r="T225" i="92" s="1"/>
  <c r="P121" i="92"/>
  <c r="S121" i="92"/>
  <c r="T121" i="92" s="1"/>
  <c r="P365" i="92"/>
  <c r="S365" i="92"/>
  <c r="T365" i="92" s="1"/>
  <c r="P433" i="92"/>
  <c r="S433" i="92"/>
  <c r="T433" i="92" s="1"/>
  <c r="P337" i="92"/>
  <c r="S337" i="92"/>
  <c r="T337" i="92" s="1"/>
  <c r="P393" i="92"/>
  <c r="S393" i="92"/>
  <c r="T393" i="92" s="1"/>
  <c r="P441" i="92"/>
  <c r="S441" i="92"/>
  <c r="T441" i="92" s="1"/>
  <c r="P313" i="92"/>
  <c r="S313" i="92"/>
  <c r="T313" i="92" s="1"/>
  <c r="P249" i="92"/>
  <c r="S249" i="92"/>
  <c r="T249" i="92" s="1"/>
  <c r="P233" i="92"/>
  <c r="S233" i="92"/>
  <c r="T233" i="92" s="1"/>
  <c r="P73" i="92"/>
  <c r="S73" i="92"/>
  <c r="T73" i="92" s="1"/>
  <c r="P33" i="92"/>
  <c r="S33" i="92"/>
  <c r="T33" i="92" s="1"/>
  <c r="P145" i="92"/>
  <c r="S145" i="92"/>
  <c r="T145" i="92" s="1"/>
  <c r="P349" i="92"/>
  <c r="S349" i="92"/>
  <c r="T349" i="92" s="1"/>
  <c r="P245" i="92"/>
  <c r="S245" i="92"/>
  <c r="T245" i="92" s="1"/>
  <c r="P385" i="92"/>
  <c r="S385" i="92"/>
  <c r="T385" i="92" s="1"/>
  <c r="P309" i="92"/>
  <c r="S309" i="92"/>
  <c r="T309" i="92" s="1"/>
  <c r="P269" i="92"/>
  <c r="S269" i="92"/>
  <c r="T269" i="92" s="1"/>
  <c r="P81" i="92"/>
  <c r="S81" i="92"/>
  <c r="T81" i="92" s="1"/>
  <c r="P161" i="92"/>
  <c r="S161" i="92"/>
  <c r="T161" i="92" s="1"/>
  <c r="P361" i="92"/>
  <c r="S361" i="92"/>
  <c r="T361" i="92" s="1"/>
  <c r="P177" i="92"/>
  <c r="S177" i="92"/>
  <c r="T177" i="92" s="1"/>
  <c r="P41" i="92"/>
  <c r="S41" i="92"/>
  <c r="T41" i="92" s="1"/>
  <c r="P293" i="92"/>
  <c r="S293" i="92"/>
  <c r="T293" i="92" s="1"/>
  <c r="P133" i="92"/>
  <c r="S133" i="92"/>
  <c r="T133" i="92" s="1"/>
  <c r="P389" i="92"/>
  <c r="S389" i="92"/>
  <c r="T389" i="92" s="1"/>
  <c r="P57" i="92"/>
  <c r="S57" i="92"/>
  <c r="T57" i="92" s="1"/>
  <c r="P85" i="92"/>
  <c r="S85" i="92"/>
  <c r="T85" i="92" s="1"/>
  <c r="P329" i="92"/>
  <c r="S329" i="92"/>
  <c r="T329" i="92" s="1"/>
  <c r="P413" i="92"/>
  <c r="S413" i="92"/>
  <c r="T413" i="92" s="1"/>
  <c r="P377" i="92"/>
  <c r="S377" i="92"/>
  <c r="T377" i="92" s="1"/>
  <c r="P325" i="92"/>
  <c r="S325" i="92"/>
  <c r="T325" i="92" s="1"/>
  <c r="P189" i="92"/>
  <c r="S189" i="92"/>
  <c r="T189" i="92" s="1"/>
  <c r="P157" i="92"/>
  <c r="S157" i="92"/>
  <c r="T157" i="92" s="1"/>
  <c r="P109" i="92"/>
  <c r="S109" i="92"/>
  <c r="T109" i="92" s="1"/>
  <c r="P97" i="92"/>
  <c r="S97" i="92"/>
  <c r="T97" i="92" s="1"/>
  <c r="P37" i="92"/>
  <c r="S37" i="92"/>
  <c r="T37" i="92" s="1"/>
  <c r="P53" i="92"/>
  <c r="S53" i="92"/>
  <c r="T53" i="92" s="1"/>
  <c r="S465" i="92"/>
  <c r="T465" i="92" s="1"/>
  <c r="P381" i="92"/>
  <c r="S381" i="92"/>
  <c r="T381" i="92" s="1"/>
  <c r="P229" i="92"/>
  <c r="S229" i="92"/>
  <c r="T229" i="92" s="1"/>
  <c r="P429" i="92"/>
  <c r="S429" i="92"/>
  <c r="T429" i="92" s="1"/>
  <c r="P93" i="92"/>
  <c r="S93" i="92"/>
  <c r="T93" i="92" s="1"/>
  <c r="P221" i="92"/>
  <c r="S221" i="92"/>
  <c r="T221" i="92" s="1"/>
  <c r="P173" i="92"/>
  <c r="S173" i="92"/>
  <c r="T173" i="92" s="1"/>
  <c r="P205" i="92"/>
  <c r="S205" i="92"/>
  <c r="T205" i="92" s="1"/>
  <c r="P65" i="92"/>
  <c r="S65" i="92"/>
  <c r="T65" i="92" s="1"/>
  <c r="P345" i="92"/>
  <c r="S345" i="92"/>
  <c r="T345" i="92" s="1"/>
  <c r="P217" i="92"/>
  <c r="S217" i="92"/>
  <c r="T217" i="92" s="1"/>
  <c r="P405" i="92"/>
  <c r="S405" i="92"/>
  <c r="T405" i="92" s="1"/>
  <c r="P149" i="92"/>
  <c r="S149" i="92"/>
  <c r="T149" i="92" s="1"/>
  <c r="P117" i="92"/>
  <c r="S117" i="92"/>
  <c r="T117" i="92" s="1"/>
  <c r="P285" i="92"/>
  <c r="S285" i="92"/>
  <c r="T285" i="92" s="1"/>
  <c r="P193" i="92"/>
  <c r="S193" i="92"/>
  <c r="T193" i="92" s="1"/>
  <c r="P553" i="92"/>
  <c r="S553" i="92"/>
  <c r="T553" i="92" s="1"/>
  <c r="S509" i="92"/>
  <c r="T509" i="92" s="1"/>
  <c r="S573" i="92"/>
  <c r="T573" i="92" s="1"/>
  <c r="P297" i="92"/>
  <c r="S297" i="92"/>
  <c r="T297" i="92" s="1"/>
  <c r="P341" i="92"/>
  <c r="S341" i="92"/>
  <c r="T341" i="92" s="1"/>
  <c r="P397" i="92"/>
  <c r="S397" i="92"/>
  <c r="T397" i="92" s="1"/>
  <c r="P197" i="92"/>
  <c r="S197" i="92"/>
  <c r="T197" i="92" s="1"/>
  <c r="P209" i="92"/>
  <c r="S209" i="92"/>
  <c r="T209" i="92" s="1"/>
  <c r="P137" i="92"/>
  <c r="S137" i="92"/>
  <c r="T137" i="92" s="1"/>
  <c r="P113" i="92"/>
  <c r="S113" i="92"/>
  <c r="T113" i="92" s="1"/>
  <c r="P201" i="92"/>
  <c r="S201" i="92"/>
  <c r="T201" i="92" s="1"/>
  <c r="P253" i="92"/>
  <c r="S253" i="92"/>
  <c r="T253" i="92" s="1"/>
  <c r="P77" i="92"/>
  <c r="S77" i="92"/>
  <c r="T77" i="92" s="1"/>
  <c r="P165" i="92"/>
  <c r="S165" i="92"/>
  <c r="T165" i="92" s="1"/>
  <c r="P101" i="92"/>
  <c r="S101" i="92"/>
  <c r="T101" i="92" s="1"/>
  <c r="P241" i="92"/>
  <c r="S241" i="92"/>
  <c r="T241" i="92" s="1"/>
  <c r="P373" i="92"/>
  <c r="S373" i="92"/>
  <c r="T373" i="92" s="1"/>
  <c r="P425" i="92"/>
  <c r="S425" i="92"/>
  <c r="T425" i="92" s="1"/>
  <c r="P153" i="92"/>
  <c r="S153" i="92"/>
  <c r="T153" i="92" s="1"/>
  <c r="P569" i="92"/>
  <c r="S569" i="92"/>
  <c r="T569" i="92" s="1"/>
  <c r="S437" i="92"/>
  <c r="T437" i="92" s="1"/>
  <c r="P421" i="92"/>
  <c r="S421" i="92"/>
  <c r="T421" i="92" s="1"/>
  <c r="P289" i="92"/>
  <c r="S289" i="92"/>
  <c r="T289" i="92" s="1"/>
  <c r="P305" i="92"/>
  <c r="S305" i="92"/>
  <c r="T305" i="92" s="1"/>
  <c r="P181" i="92"/>
  <c r="S181" i="92"/>
  <c r="T181" i="92" s="1"/>
  <c r="P129" i="92"/>
  <c r="S129" i="92"/>
  <c r="T129" i="92" s="1"/>
  <c r="P69" i="92"/>
  <c r="S69" i="92"/>
  <c r="T69" i="92" s="1"/>
  <c r="P29" i="92"/>
  <c r="S29" i="92"/>
  <c r="T29" i="92" s="1"/>
  <c r="P521" i="92"/>
  <c r="S521" i="92"/>
  <c r="T521" i="92" s="1"/>
  <c r="S497" i="92"/>
  <c r="T497" i="92" s="1"/>
  <c r="P317" i="92"/>
  <c r="S317" i="92"/>
  <c r="T317" i="92" s="1"/>
  <c r="P321" i="92"/>
  <c r="S321" i="92"/>
  <c r="T321" i="92" s="1"/>
  <c r="P353" i="92"/>
  <c r="S353" i="92"/>
  <c r="T353" i="92" s="1"/>
  <c r="P277" i="92"/>
  <c r="S277" i="92"/>
  <c r="T277" i="92" s="1"/>
  <c r="P89" i="92"/>
  <c r="S89" i="92"/>
  <c r="T89" i="92" s="1"/>
  <c r="P273" i="92"/>
  <c r="S273" i="92"/>
  <c r="T273" i="92" s="1"/>
  <c r="P213" i="92"/>
  <c r="S213" i="92"/>
  <c r="T213" i="92" s="1"/>
  <c r="P141" i="92"/>
  <c r="S141" i="92"/>
  <c r="T141" i="92" s="1"/>
  <c r="P185" i="92"/>
  <c r="S185" i="92"/>
  <c r="T185" i="92" s="1"/>
  <c r="P49" i="92"/>
  <c r="S49" i="92"/>
  <c r="T49" i="92" s="1"/>
  <c r="P61" i="92"/>
  <c r="S61" i="92"/>
  <c r="T61" i="92" s="1"/>
  <c r="P45" i="92"/>
  <c r="S45" i="92"/>
  <c r="T45" i="92" s="1"/>
  <c r="P21" i="92"/>
  <c r="S21" i="92"/>
  <c r="T21" i="92" s="1"/>
  <c r="P537" i="92"/>
  <c r="S537" i="92"/>
  <c r="T537" i="92" s="1"/>
  <c r="P505" i="92"/>
  <c r="S505" i="92"/>
  <c r="T505" i="92" s="1"/>
  <c r="S529" i="92"/>
  <c r="T529" i="92" s="1"/>
  <c r="S25" i="92"/>
  <c r="T25" i="92" s="1"/>
  <c r="S461" i="92"/>
  <c r="T461" i="92" s="1"/>
  <c r="S493" i="92"/>
  <c r="T493" i="92" s="1"/>
  <c r="S557" i="92"/>
  <c r="T557" i="92" s="1"/>
  <c r="P565" i="92"/>
  <c r="S565" i="92"/>
  <c r="T565" i="92" s="1"/>
  <c r="P549" i="92"/>
  <c r="S549" i="92"/>
  <c r="T549" i="92" s="1"/>
  <c r="P533" i="92"/>
  <c r="S533" i="92"/>
  <c r="T533" i="92" s="1"/>
  <c r="P517" i="92"/>
  <c r="S517" i="92"/>
  <c r="T517" i="92" s="1"/>
  <c r="P501" i="92"/>
  <c r="S501" i="92"/>
  <c r="T501" i="92" s="1"/>
  <c r="P554" i="93"/>
  <c r="S554" i="93"/>
  <c r="T554" i="93" s="1"/>
  <c r="P458" i="93"/>
  <c r="S458" i="93"/>
  <c r="T458" i="93" s="1"/>
  <c r="P426" i="93"/>
  <c r="S426" i="93"/>
  <c r="T426" i="93" s="1"/>
  <c r="P386" i="93"/>
  <c r="S386" i="93"/>
  <c r="T386" i="93" s="1"/>
  <c r="P346" i="93"/>
  <c r="S346" i="93"/>
  <c r="T346" i="93" s="1"/>
  <c r="P306" i="93"/>
  <c r="S306" i="93"/>
  <c r="T306" i="93" s="1"/>
  <c r="P274" i="93"/>
  <c r="S274" i="93"/>
  <c r="T274" i="93" s="1"/>
  <c r="P486" i="93"/>
  <c r="S486" i="93"/>
  <c r="T486" i="93" s="1"/>
  <c r="P446" i="93"/>
  <c r="S446" i="93"/>
  <c r="T446" i="93" s="1"/>
  <c r="P414" i="93"/>
  <c r="S414" i="93"/>
  <c r="T414" i="93" s="1"/>
  <c r="P366" i="93"/>
  <c r="S366" i="93"/>
  <c r="T366" i="93" s="1"/>
  <c r="P334" i="93"/>
  <c r="S334" i="93"/>
  <c r="T334" i="93" s="1"/>
  <c r="P294" i="93"/>
  <c r="S294" i="93"/>
  <c r="T294" i="93" s="1"/>
  <c r="P262" i="93"/>
  <c r="S262" i="93"/>
  <c r="T262" i="93" s="1"/>
  <c r="P666" i="93"/>
  <c r="S666" i="93"/>
  <c r="T666" i="93" s="1"/>
  <c r="P634" i="93"/>
  <c r="S634" i="93"/>
  <c r="T634" i="93" s="1"/>
  <c r="P654" i="93"/>
  <c r="S654" i="93"/>
  <c r="T654" i="93" s="1"/>
  <c r="P234" i="93"/>
  <c r="S234" i="93"/>
  <c r="T234" i="93" s="1"/>
  <c r="P194" i="93"/>
  <c r="S194" i="93"/>
  <c r="T194" i="93" s="1"/>
  <c r="P146" i="93"/>
  <c r="S146" i="93"/>
  <c r="T146" i="93" s="1"/>
  <c r="P98" i="93"/>
  <c r="S98" i="93"/>
  <c r="T98" i="93" s="1"/>
  <c r="P58" i="93"/>
  <c r="S58" i="93"/>
  <c r="T58" i="93" s="1"/>
  <c r="P562" i="93"/>
  <c r="S562" i="93"/>
  <c r="T562" i="93" s="1"/>
  <c r="P474" i="93"/>
  <c r="S474" i="93"/>
  <c r="T474" i="93" s="1"/>
  <c r="P442" i="93"/>
  <c r="S442" i="93"/>
  <c r="T442" i="93" s="1"/>
  <c r="P410" i="93"/>
  <c r="S410" i="93"/>
  <c r="T410" i="93" s="1"/>
  <c r="P362" i="93"/>
  <c r="S362" i="93"/>
  <c r="T362" i="93" s="1"/>
  <c r="P322" i="93"/>
  <c r="S322" i="93"/>
  <c r="T322" i="93" s="1"/>
  <c r="P290" i="93"/>
  <c r="S290" i="93"/>
  <c r="T290" i="93" s="1"/>
  <c r="P258" i="93"/>
  <c r="S258" i="93"/>
  <c r="T258" i="93" s="1"/>
  <c r="P462" i="93"/>
  <c r="S462" i="93"/>
  <c r="T462" i="93" s="1"/>
  <c r="P430" i="93"/>
  <c r="S430" i="93"/>
  <c r="T430" i="93" s="1"/>
  <c r="P390" i="93"/>
  <c r="S390" i="93"/>
  <c r="T390" i="93" s="1"/>
  <c r="P350" i="93"/>
  <c r="S350" i="93"/>
  <c r="T350" i="93" s="1"/>
  <c r="P310" i="93"/>
  <c r="S310" i="93"/>
  <c r="T310" i="93" s="1"/>
  <c r="P278" i="93"/>
  <c r="S278" i="93"/>
  <c r="T278" i="93" s="1"/>
  <c r="P690" i="93"/>
  <c r="S690" i="93"/>
  <c r="T690" i="93" s="1"/>
  <c r="P650" i="93"/>
  <c r="S650" i="93"/>
  <c r="T650" i="93" s="1"/>
  <c r="P678" i="93"/>
  <c r="S678" i="93"/>
  <c r="T678" i="93" s="1"/>
  <c r="P638" i="93"/>
  <c r="S638" i="93"/>
  <c r="T638" i="93" s="1"/>
  <c r="P218" i="93"/>
  <c r="S218" i="93"/>
  <c r="T218" i="93" s="1"/>
  <c r="P170" i="93"/>
  <c r="S170" i="93"/>
  <c r="T170" i="93" s="1"/>
  <c r="P122" i="93"/>
  <c r="S122" i="93"/>
  <c r="T122" i="93" s="1"/>
  <c r="P74" i="93"/>
  <c r="S74" i="93"/>
  <c r="T74" i="93" s="1"/>
  <c r="P682" i="93"/>
  <c r="S682" i="93"/>
  <c r="T682" i="93" s="1"/>
  <c r="T694" i="93" s="1"/>
  <c r="P642" i="93"/>
  <c r="S642" i="93"/>
  <c r="T642" i="93" s="1"/>
  <c r="P662" i="93"/>
  <c r="S662" i="93"/>
  <c r="T662" i="93" s="1"/>
  <c r="P630" i="93"/>
  <c r="S630" i="93"/>
  <c r="T630" i="93" s="1"/>
  <c r="P614" i="93"/>
  <c r="S614" i="93"/>
  <c r="T614" i="93" s="1"/>
  <c r="P598" i="93"/>
  <c r="S598" i="93"/>
  <c r="T598" i="93" s="1"/>
  <c r="P574" i="93"/>
  <c r="S574" i="93"/>
  <c r="T574" i="93" s="1"/>
  <c r="P530" i="93"/>
  <c r="S530" i="93"/>
  <c r="T530" i="93" s="1"/>
  <c r="P494" i="93"/>
  <c r="S494" i="93"/>
  <c r="T494" i="93" s="1"/>
  <c r="P518" i="93"/>
  <c r="S518" i="93"/>
  <c r="T518" i="93" s="1"/>
  <c r="P466" i="93"/>
  <c r="S466" i="93"/>
  <c r="T466" i="93" s="1"/>
  <c r="P434" i="93"/>
  <c r="S434" i="93"/>
  <c r="T434" i="93" s="1"/>
  <c r="P394" i="93"/>
  <c r="S394" i="93"/>
  <c r="T394" i="93" s="1"/>
  <c r="P354" i="93"/>
  <c r="S354" i="93"/>
  <c r="T354" i="93" s="1"/>
  <c r="P314" i="93"/>
  <c r="S314" i="93"/>
  <c r="T314" i="93" s="1"/>
  <c r="P282" i="93"/>
  <c r="S282" i="93"/>
  <c r="T282" i="93" s="1"/>
  <c r="P242" i="93"/>
  <c r="S242" i="93"/>
  <c r="T242" i="93" s="1"/>
  <c r="P454" i="93"/>
  <c r="S454" i="93"/>
  <c r="T454" i="93" s="1"/>
  <c r="P422" i="93"/>
  <c r="S422" i="93"/>
  <c r="T422" i="93" s="1"/>
  <c r="P374" i="93"/>
  <c r="S374" i="93"/>
  <c r="T374" i="93" s="1"/>
  <c r="P342" i="93"/>
  <c r="S342" i="93"/>
  <c r="T342" i="93" s="1"/>
  <c r="P302" i="93"/>
  <c r="S302" i="93"/>
  <c r="T302" i="93" s="1"/>
  <c r="P270" i="93"/>
  <c r="S270" i="93"/>
  <c r="T270" i="93" s="1"/>
  <c r="P230" i="93"/>
  <c r="S230" i="93"/>
  <c r="T230" i="93" s="1"/>
  <c r="P190" i="93"/>
  <c r="S190" i="93"/>
  <c r="T190" i="93" s="1"/>
  <c r="P142" i="93"/>
  <c r="S142" i="93"/>
  <c r="T142" i="93" s="1"/>
  <c r="P94" i="93"/>
  <c r="S94" i="93"/>
  <c r="T94" i="93" s="1"/>
  <c r="P54" i="93"/>
  <c r="S54" i="93"/>
  <c r="T54" i="93" s="1"/>
  <c r="P42" i="93"/>
  <c r="S42" i="93"/>
  <c r="T42" i="93" s="1"/>
  <c r="P626" i="93"/>
  <c r="S626" i="93"/>
  <c r="T626" i="93" s="1"/>
  <c r="P610" i="93"/>
  <c r="S610" i="93"/>
  <c r="T610" i="93" s="1"/>
  <c r="P594" i="93"/>
  <c r="S594" i="93"/>
  <c r="T594" i="93" s="1"/>
  <c r="P570" i="93"/>
  <c r="S570" i="93"/>
  <c r="T570" i="93" s="1"/>
  <c r="P506" i="93"/>
  <c r="S506" i="93"/>
  <c r="T506" i="93" s="1"/>
  <c r="P490" i="93"/>
  <c r="S490" i="93"/>
  <c r="T490" i="93" s="1"/>
  <c r="P550" i="93"/>
  <c r="S550" i="93"/>
  <c r="T550" i="93" s="1"/>
  <c r="P222" i="93"/>
  <c r="S222" i="93"/>
  <c r="T222" i="93" s="1"/>
  <c r="P174" i="93"/>
  <c r="S174" i="93"/>
  <c r="T174" i="93" s="1"/>
  <c r="P126" i="93"/>
  <c r="S126" i="93"/>
  <c r="T126" i="93" s="1"/>
  <c r="T134" i="93" s="1"/>
  <c r="P86" i="93"/>
  <c r="S86" i="93"/>
  <c r="T86" i="93" s="1"/>
  <c r="P46" i="93"/>
  <c r="S46" i="93"/>
  <c r="T46" i="93" s="1"/>
  <c r="P226" i="93"/>
  <c r="S226" i="93"/>
  <c r="T226" i="93" s="1"/>
  <c r="P186" i="93"/>
  <c r="S186" i="93"/>
  <c r="T186" i="93" s="1"/>
  <c r="P130" i="93"/>
  <c r="S130" i="93"/>
  <c r="T130" i="93" s="1"/>
  <c r="P90" i="93"/>
  <c r="S90" i="93"/>
  <c r="T90" i="93" s="1"/>
  <c r="P50" i="93"/>
  <c r="S50" i="93"/>
  <c r="T50" i="93" s="1"/>
  <c r="P658" i="93"/>
  <c r="S658" i="93"/>
  <c r="T658" i="93" s="1"/>
  <c r="P686" i="93"/>
  <c r="S686" i="93"/>
  <c r="T686" i="93" s="1"/>
  <c r="P646" i="93"/>
  <c r="S646" i="93"/>
  <c r="T646" i="93" s="1"/>
  <c r="P622" i="93"/>
  <c r="S622" i="93"/>
  <c r="T622" i="93" s="1"/>
  <c r="P606" i="93"/>
  <c r="S606" i="93"/>
  <c r="T606" i="93" s="1"/>
  <c r="P590" i="93"/>
  <c r="S590" i="93"/>
  <c r="T590" i="93" s="1"/>
  <c r="P566" i="93"/>
  <c r="S566" i="93"/>
  <c r="T566" i="93" s="1"/>
  <c r="P558" i="93"/>
  <c r="S558" i="93"/>
  <c r="T558" i="93" s="1"/>
  <c r="P502" i="93"/>
  <c r="S502" i="93"/>
  <c r="T502" i="93" s="1"/>
  <c r="P534" i="93"/>
  <c r="S534" i="93"/>
  <c r="T534" i="93" s="1"/>
  <c r="T538" i="93" s="1"/>
  <c r="P546" i="93"/>
  <c r="S546" i="93"/>
  <c r="T546" i="93" s="1"/>
  <c r="P450" i="93"/>
  <c r="S450" i="93"/>
  <c r="T450" i="93" s="1"/>
  <c r="P418" i="93"/>
  <c r="S418" i="93"/>
  <c r="T418" i="93" s="1"/>
  <c r="P370" i="93"/>
  <c r="S370" i="93"/>
  <c r="T370" i="93" s="1"/>
  <c r="P338" i="93"/>
  <c r="S338" i="93"/>
  <c r="T338" i="93" s="1"/>
  <c r="P298" i="93"/>
  <c r="S298" i="93"/>
  <c r="T298" i="93" s="1"/>
  <c r="P266" i="93"/>
  <c r="S266" i="93"/>
  <c r="T266" i="93" s="1"/>
  <c r="P470" i="93"/>
  <c r="S470" i="93"/>
  <c r="T470" i="93" s="1"/>
  <c r="P438" i="93"/>
  <c r="S438" i="93"/>
  <c r="T438" i="93" s="1"/>
  <c r="P398" i="93"/>
  <c r="S398" i="93"/>
  <c r="T398" i="93" s="1"/>
  <c r="P358" i="93"/>
  <c r="S358" i="93"/>
  <c r="T358" i="93" s="1"/>
  <c r="P318" i="93"/>
  <c r="S318" i="93"/>
  <c r="T318" i="93" s="1"/>
  <c r="P286" i="93"/>
  <c r="S286" i="93"/>
  <c r="T286" i="93" s="1"/>
  <c r="P254" i="93"/>
  <c r="S254" i="93"/>
  <c r="T254" i="93" s="1"/>
  <c r="P250" i="93"/>
  <c r="S250" i="93"/>
  <c r="T250" i="93" s="1"/>
  <c r="P246" i="93"/>
  <c r="S246" i="93"/>
  <c r="T246" i="93" s="1"/>
  <c r="P30" i="93"/>
  <c r="S30" i="93"/>
  <c r="T30" i="93" s="1"/>
  <c r="P214" i="93"/>
  <c r="S214" i="93"/>
  <c r="T214" i="93" s="1"/>
  <c r="P166" i="93"/>
  <c r="S166" i="93"/>
  <c r="T166" i="93" s="1"/>
  <c r="T178" i="93" s="1"/>
  <c r="P110" i="93"/>
  <c r="S110" i="93"/>
  <c r="T110" i="93" s="1"/>
  <c r="P70" i="93"/>
  <c r="S70" i="93"/>
  <c r="T70" i="93" s="1"/>
  <c r="P38" i="93"/>
  <c r="S38" i="93"/>
  <c r="T38" i="93" s="1"/>
  <c r="P26" i="93"/>
  <c r="S26" i="93"/>
  <c r="T26" i="93" s="1"/>
  <c r="P618" i="93"/>
  <c r="S618" i="93"/>
  <c r="T618" i="93" s="1"/>
  <c r="P602" i="93"/>
  <c r="S602" i="93"/>
  <c r="T602" i="93" s="1"/>
  <c r="P578" i="93"/>
  <c r="S578" i="93"/>
  <c r="T578" i="93" s="1"/>
  <c r="P498" i="93"/>
  <c r="S498" i="93"/>
  <c r="T498" i="93" s="1"/>
  <c r="P510" i="93"/>
  <c r="S510" i="93"/>
  <c r="T510" i="93" s="1"/>
  <c r="P514" i="93"/>
  <c r="S514" i="93"/>
  <c r="T514" i="93" s="1"/>
  <c r="P238" i="93"/>
  <c r="S238" i="93"/>
  <c r="T238" i="93" s="1"/>
  <c r="P198" i="93"/>
  <c r="S198" i="93"/>
  <c r="T198" i="93" s="1"/>
  <c r="P150" i="93"/>
  <c r="S150" i="93"/>
  <c r="T150" i="93" s="1"/>
  <c r="P102" i="93"/>
  <c r="S102" i="93"/>
  <c r="T102" i="93" s="1"/>
  <c r="P62" i="93"/>
  <c r="S62" i="93"/>
  <c r="T62" i="93" s="1"/>
  <c r="P210" i="93"/>
  <c r="S210" i="93"/>
  <c r="T210" i="93" s="1"/>
  <c r="P162" i="93"/>
  <c r="S162" i="93"/>
  <c r="T162" i="93" s="1"/>
  <c r="P106" i="93"/>
  <c r="S106" i="93"/>
  <c r="T106" i="93" s="1"/>
  <c r="P66" i="93"/>
  <c r="S66" i="93"/>
  <c r="T66" i="93" s="1"/>
  <c r="P34" i="93"/>
  <c r="S34" i="93"/>
  <c r="T34" i="93" s="1"/>
  <c r="P22" i="93"/>
  <c r="S22" i="93"/>
  <c r="T22" i="93" s="1"/>
  <c r="T378" i="93" l="1"/>
  <c r="T522" i="93"/>
  <c r="T114" i="93"/>
  <c r="T402" i="93"/>
  <c r="T78" i="93"/>
  <c r="T326" i="93"/>
  <c r="T670" i="93"/>
  <c r="T154" i="93"/>
  <c r="T478" i="93"/>
  <c r="T202" i="93"/>
  <c r="T582" i="93"/>
  <c r="T581" i="92"/>
  <c r="F9" i="92"/>
  <c r="T582" i="92" l="1"/>
  <c r="T583" i="92" s="1"/>
  <c r="T703" i="93"/>
  <c r="T704" i="93" s="1"/>
  <c r="T705" i="93" s="1"/>
  <c r="T206" i="93"/>
  <c r="T526" i="93"/>
  <c r="T542" i="93"/>
  <c r="T82" i="93"/>
  <c r="T138" i="93"/>
  <c r="T586" i="93"/>
  <c r="T158" i="93"/>
  <c r="T406" i="93"/>
  <c r="T382" i="93"/>
  <c r="T330" i="93"/>
  <c r="T482" i="93"/>
  <c r="T698" i="93"/>
  <c r="T674" i="93"/>
  <c r="T118" i="93"/>
  <c r="T182" i="93"/>
  <c r="R15" i="91"/>
  <c r="O425" i="91"/>
  <c r="O424" i="91"/>
  <c r="O423" i="91"/>
  <c r="O422" i="91"/>
  <c r="Q422" i="91" s="1"/>
  <c r="J422" i="91"/>
  <c r="H422" i="91"/>
  <c r="O421" i="91"/>
  <c r="O420" i="91"/>
  <c r="O419" i="91"/>
  <c r="O418" i="91"/>
  <c r="J418" i="91"/>
  <c r="H418" i="91"/>
  <c r="O417" i="91"/>
  <c r="O416" i="91"/>
  <c r="O415" i="91"/>
  <c r="O414" i="91"/>
  <c r="Q414" i="91" s="1"/>
  <c r="J414" i="91"/>
  <c r="H414" i="91"/>
  <c r="O413" i="91"/>
  <c r="O412" i="91"/>
  <c r="O411" i="91"/>
  <c r="O410" i="91"/>
  <c r="J410" i="91"/>
  <c r="H410" i="91"/>
  <c r="O409" i="91"/>
  <c r="O408" i="91"/>
  <c r="O407" i="91"/>
  <c r="O406" i="91"/>
  <c r="Q406" i="91" s="1"/>
  <c r="J406" i="91"/>
  <c r="H406" i="91"/>
  <c r="O405" i="91"/>
  <c r="O404" i="91"/>
  <c r="O403" i="91"/>
  <c r="O402" i="91"/>
  <c r="J402" i="91"/>
  <c r="H402" i="91"/>
  <c r="O401" i="91"/>
  <c r="O400" i="91"/>
  <c r="O399" i="91"/>
  <c r="O398" i="91"/>
  <c r="Q398" i="91" s="1"/>
  <c r="J398" i="91"/>
  <c r="H398" i="91"/>
  <c r="O397" i="91"/>
  <c r="O396" i="91"/>
  <c r="O395" i="91"/>
  <c r="O394" i="91"/>
  <c r="J394" i="91"/>
  <c r="H394" i="91"/>
  <c r="O393" i="91"/>
  <c r="O392" i="91"/>
  <c r="O391" i="91"/>
  <c r="O390" i="91"/>
  <c r="Q390" i="91" s="1"/>
  <c r="J390" i="91"/>
  <c r="H390" i="91"/>
  <c r="O389" i="91"/>
  <c r="O388" i="91"/>
  <c r="O387" i="91"/>
  <c r="O386" i="91"/>
  <c r="J386" i="91"/>
  <c r="H386" i="91"/>
  <c r="O385" i="91"/>
  <c r="O384" i="91"/>
  <c r="O383" i="91"/>
  <c r="O382" i="91"/>
  <c r="Q382" i="91" s="1"/>
  <c r="J382" i="91"/>
  <c r="H382" i="91"/>
  <c r="O381" i="91"/>
  <c r="O380" i="91"/>
  <c r="O379" i="91"/>
  <c r="O378" i="91"/>
  <c r="J378" i="91"/>
  <c r="H378" i="91"/>
  <c r="O377" i="91"/>
  <c r="O376" i="91"/>
  <c r="O375" i="91"/>
  <c r="O374" i="91"/>
  <c r="Q374" i="91" s="1"/>
  <c r="J374" i="91"/>
  <c r="H374" i="91"/>
  <c r="O373" i="91"/>
  <c r="O372" i="91"/>
  <c r="Q370" i="91" s="1"/>
  <c r="O371" i="91"/>
  <c r="O370" i="91"/>
  <c r="J370" i="91"/>
  <c r="H370" i="91"/>
  <c r="O369" i="91"/>
  <c r="O368" i="91"/>
  <c r="O367" i="91"/>
  <c r="O366" i="91"/>
  <c r="Q366" i="91" s="1"/>
  <c r="J366" i="91"/>
  <c r="H366" i="91"/>
  <c r="O357" i="91"/>
  <c r="O356" i="91"/>
  <c r="O355" i="91"/>
  <c r="O354" i="91"/>
  <c r="Q354" i="91" s="1"/>
  <c r="J354" i="91"/>
  <c r="H354" i="91"/>
  <c r="O353" i="91"/>
  <c r="O352" i="91"/>
  <c r="O351" i="91"/>
  <c r="O350" i="91"/>
  <c r="J350" i="91"/>
  <c r="H350" i="91"/>
  <c r="O349" i="91"/>
  <c r="O348" i="91"/>
  <c r="O347" i="91"/>
  <c r="O346" i="91"/>
  <c r="J346" i="91"/>
  <c r="H346" i="91"/>
  <c r="O345" i="91"/>
  <c r="O344" i="91"/>
  <c r="O343" i="91"/>
  <c r="O342" i="91"/>
  <c r="J342" i="91"/>
  <c r="H342" i="91"/>
  <c r="O341" i="91"/>
  <c r="O340" i="91"/>
  <c r="O339" i="91"/>
  <c r="O338" i="91"/>
  <c r="Q338" i="91" s="1"/>
  <c r="J338" i="91"/>
  <c r="H338" i="91"/>
  <c r="O337" i="91"/>
  <c r="O336" i="91"/>
  <c r="O335" i="91"/>
  <c r="O334" i="91"/>
  <c r="J334" i="91"/>
  <c r="H334" i="91"/>
  <c r="O333" i="91"/>
  <c r="O332" i="91"/>
  <c r="O331" i="91"/>
  <c r="O330" i="91"/>
  <c r="J330" i="91"/>
  <c r="H330" i="91"/>
  <c r="O321" i="91"/>
  <c r="O320" i="91"/>
  <c r="O319" i="91"/>
  <c r="O318" i="91"/>
  <c r="J318" i="91"/>
  <c r="H318" i="91"/>
  <c r="O317" i="91"/>
  <c r="O316" i="91"/>
  <c r="O315" i="91"/>
  <c r="O314" i="91"/>
  <c r="J314" i="91"/>
  <c r="H314" i="91"/>
  <c r="O313" i="91"/>
  <c r="O312" i="91"/>
  <c r="O311" i="91"/>
  <c r="O310" i="91"/>
  <c r="J310" i="91"/>
  <c r="H310" i="91"/>
  <c r="O309" i="91"/>
  <c r="O308" i="91"/>
  <c r="O307" i="91"/>
  <c r="O306" i="91"/>
  <c r="J306" i="91"/>
  <c r="H306" i="91"/>
  <c r="O305" i="91"/>
  <c r="O304" i="91"/>
  <c r="O303" i="91"/>
  <c r="O302" i="91"/>
  <c r="J302" i="91"/>
  <c r="H302" i="91"/>
  <c r="O301" i="91"/>
  <c r="O300" i="91"/>
  <c r="O299" i="91"/>
  <c r="O298" i="91"/>
  <c r="J298" i="91"/>
  <c r="H298" i="91"/>
  <c r="O289" i="91"/>
  <c r="O288" i="91"/>
  <c r="O287" i="91"/>
  <c r="O286" i="91"/>
  <c r="J286" i="91"/>
  <c r="H286" i="91"/>
  <c r="O285" i="91"/>
  <c r="O284" i="91"/>
  <c r="O283" i="91"/>
  <c r="O282" i="91"/>
  <c r="J282" i="91"/>
  <c r="H282" i="91"/>
  <c r="O281" i="91"/>
  <c r="O280" i="91"/>
  <c r="O279" i="91"/>
  <c r="O278" i="91"/>
  <c r="J278" i="91"/>
  <c r="H278" i="91"/>
  <c r="O277" i="91"/>
  <c r="O276" i="91"/>
  <c r="O275" i="91"/>
  <c r="O274" i="91"/>
  <c r="J274" i="91"/>
  <c r="H274" i="91"/>
  <c r="O265" i="91"/>
  <c r="O264" i="91"/>
  <c r="O263" i="91"/>
  <c r="O262" i="91"/>
  <c r="J262" i="91"/>
  <c r="H262" i="91"/>
  <c r="O261" i="91"/>
  <c r="O260" i="91"/>
  <c r="O259" i="91"/>
  <c r="O258" i="91"/>
  <c r="J258" i="91"/>
  <c r="H258" i="91"/>
  <c r="O257" i="91"/>
  <c r="O256" i="91"/>
  <c r="O255" i="91"/>
  <c r="O254" i="91"/>
  <c r="J254" i="91"/>
  <c r="H254" i="91"/>
  <c r="O253" i="91"/>
  <c r="O252" i="91"/>
  <c r="O251" i="91"/>
  <c r="O250" i="91"/>
  <c r="J250" i="91"/>
  <c r="H250" i="91"/>
  <c r="O249" i="91"/>
  <c r="O248" i="91"/>
  <c r="O247" i="91"/>
  <c r="O246" i="91"/>
  <c r="J246" i="91"/>
  <c r="H246" i="91"/>
  <c r="O245" i="91"/>
  <c r="O244" i="91"/>
  <c r="O243" i="91"/>
  <c r="O242" i="91"/>
  <c r="J242" i="91"/>
  <c r="H242" i="91"/>
  <c r="O241" i="91"/>
  <c r="O240" i="91"/>
  <c r="O239" i="91"/>
  <c r="O238" i="91"/>
  <c r="J238" i="91"/>
  <c r="H238" i="91"/>
  <c r="O237" i="91"/>
  <c r="O236" i="91"/>
  <c r="O235" i="91"/>
  <c r="O234" i="91"/>
  <c r="J234" i="91"/>
  <c r="H234" i="91"/>
  <c r="O233" i="91"/>
  <c r="O232" i="91"/>
  <c r="O231" i="91"/>
  <c r="O230" i="91"/>
  <c r="J230" i="91"/>
  <c r="H230" i="91"/>
  <c r="O229" i="91"/>
  <c r="O228" i="91"/>
  <c r="O227" i="91"/>
  <c r="O226" i="91"/>
  <c r="J226" i="91"/>
  <c r="H226" i="91"/>
  <c r="O225" i="91"/>
  <c r="O224" i="91"/>
  <c r="O223" i="91"/>
  <c r="O222" i="91"/>
  <c r="J222" i="91"/>
  <c r="H222" i="91"/>
  <c r="O221" i="91"/>
  <c r="O220" i="91"/>
  <c r="O219" i="91"/>
  <c r="O218" i="91"/>
  <c r="J218" i="91"/>
  <c r="H218" i="91"/>
  <c r="O217" i="91"/>
  <c r="O216" i="91"/>
  <c r="O215" i="91"/>
  <c r="O214" i="91"/>
  <c r="J214" i="91"/>
  <c r="H214" i="91"/>
  <c r="O213" i="91"/>
  <c r="O212" i="91"/>
  <c r="O211" i="91"/>
  <c r="O210" i="91"/>
  <c r="J210" i="91"/>
  <c r="H210" i="91"/>
  <c r="O209" i="91"/>
  <c r="O208" i="91"/>
  <c r="O207" i="91"/>
  <c r="O206" i="91"/>
  <c r="J206" i="91"/>
  <c r="H206" i="91"/>
  <c r="O205" i="91"/>
  <c r="O204" i="91"/>
  <c r="O203" i="91"/>
  <c r="O202" i="91"/>
  <c r="J202" i="91"/>
  <c r="H202" i="91"/>
  <c r="O201" i="91"/>
  <c r="O200" i="91"/>
  <c r="O199" i="91"/>
  <c r="O198" i="91"/>
  <c r="J198" i="91"/>
  <c r="H198" i="91"/>
  <c r="O189" i="91"/>
  <c r="O188" i="91"/>
  <c r="O187" i="91"/>
  <c r="O186" i="91"/>
  <c r="J186" i="91"/>
  <c r="H186" i="91"/>
  <c r="O185" i="91"/>
  <c r="O184" i="91"/>
  <c r="O183" i="91"/>
  <c r="O182" i="91"/>
  <c r="J182" i="91"/>
  <c r="H182" i="91"/>
  <c r="O181" i="91"/>
  <c r="O180" i="91"/>
  <c r="O179" i="91"/>
  <c r="O178" i="91"/>
  <c r="J178" i="91"/>
  <c r="H178" i="91"/>
  <c r="O177" i="91"/>
  <c r="O176" i="91"/>
  <c r="O175" i="91"/>
  <c r="O174" i="91"/>
  <c r="J174" i="91"/>
  <c r="H174" i="91"/>
  <c r="O165" i="91"/>
  <c r="O164" i="91"/>
  <c r="O163" i="91"/>
  <c r="O162" i="91"/>
  <c r="J162" i="91"/>
  <c r="H162" i="91"/>
  <c r="O161" i="91"/>
  <c r="O160" i="91"/>
  <c r="O159" i="91"/>
  <c r="O158" i="91"/>
  <c r="J158" i="91"/>
  <c r="H158" i="91"/>
  <c r="O157" i="91"/>
  <c r="O156" i="91"/>
  <c r="O155" i="91"/>
  <c r="O154" i="91"/>
  <c r="J154" i="91"/>
  <c r="H154" i="91"/>
  <c r="O153" i="91"/>
  <c r="O152" i="91"/>
  <c r="O151" i="91"/>
  <c r="O150" i="91"/>
  <c r="J150" i="91"/>
  <c r="H150" i="91"/>
  <c r="O141" i="91"/>
  <c r="O140" i="91"/>
  <c r="O139" i="91"/>
  <c r="O138" i="91"/>
  <c r="J138" i="91"/>
  <c r="H138" i="91"/>
  <c r="O137" i="91"/>
  <c r="O136" i="91"/>
  <c r="O135" i="91"/>
  <c r="O134" i="91"/>
  <c r="J134" i="91"/>
  <c r="H134" i="91"/>
  <c r="O133" i="91"/>
  <c r="O132" i="91"/>
  <c r="O131" i="91"/>
  <c r="O130" i="91"/>
  <c r="J130" i="91"/>
  <c r="H130" i="91"/>
  <c r="O121" i="91"/>
  <c r="O120" i="91"/>
  <c r="O119" i="91"/>
  <c r="O118" i="91"/>
  <c r="J118" i="91"/>
  <c r="H118" i="91"/>
  <c r="O117" i="91"/>
  <c r="O116" i="91"/>
  <c r="O115" i="91"/>
  <c r="O114" i="91"/>
  <c r="J114" i="91"/>
  <c r="H114" i="91"/>
  <c r="O113" i="91"/>
  <c r="O112" i="91"/>
  <c r="O111" i="91"/>
  <c r="O110" i="91"/>
  <c r="J110" i="91"/>
  <c r="H110" i="91"/>
  <c r="O109" i="91"/>
  <c r="O108" i="91"/>
  <c r="O107" i="91"/>
  <c r="O106" i="91"/>
  <c r="J106" i="91"/>
  <c r="H106" i="91"/>
  <c r="O97" i="91"/>
  <c r="O96" i="91"/>
  <c r="O95" i="91"/>
  <c r="O94" i="91"/>
  <c r="J94" i="91"/>
  <c r="H94" i="91"/>
  <c r="O93" i="91"/>
  <c r="O92" i="91"/>
  <c r="O91" i="91"/>
  <c r="O90" i="91"/>
  <c r="J90" i="91"/>
  <c r="H90" i="91"/>
  <c r="O89" i="91"/>
  <c r="O88" i="91"/>
  <c r="O87" i="91"/>
  <c r="O86" i="91"/>
  <c r="J86" i="91"/>
  <c r="H86" i="91"/>
  <c r="O85" i="91"/>
  <c r="O84" i="91"/>
  <c r="O83" i="91"/>
  <c r="O82" i="91"/>
  <c r="J82" i="91"/>
  <c r="H82" i="91"/>
  <c r="O81" i="91"/>
  <c r="O80" i="91"/>
  <c r="O79" i="91"/>
  <c r="O78" i="91"/>
  <c r="J78" i="91"/>
  <c r="H78" i="91"/>
  <c r="O77" i="91"/>
  <c r="O76" i="91"/>
  <c r="O75" i="91"/>
  <c r="O74" i="91"/>
  <c r="J74" i="91"/>
  <c r="H74" i="91"/>
  <c r="O73" i="91"/>
  <c r="O72" i="91"/>
  <c r="O71" i="91"/>
  <c r="O70" i="91"/>
  <c r="J70" i="91"/>
  <c r="H70" i="91"/>
  <c r="O69" i="91"/>
  <c r="O68" i="91"/>
  <c r="O67" i="91"/>
  <c r="O66" i="91"/>
  <c r="J66" i="91"/>
  <c r="H66" i="91"/>
  <c r="O65" i="91"/>
  <c r="O64" i="91"/>
  <c r="O63" i="91"/>
  <c r="O62" i="91"/>
  <c r="J62" i="91"/>
  <c r="H62" i="91"/>
  <c r="O61" i="91"/>
  <c r="O60" i="91"/>
  <c r="O59" i="91"/>
  <c r="O58" i="91"/>
  <c r="J58" i="91"/>
  <c r="H58" i="91"/>
  <c r="O57" i="91"/>
  <c r="O56" i="91"/>
  <c r="O55" i="91"/>
  <c r="O54" i="91"/>
  <c r="J54" i="91"/>
  <c r="H54" i="91"/>
  <c r="O53" i="91"/>
  <c r="O52" i="91"/>
  <c r="O51" i="91"/>
  <c r="O50" i="91"/>
  <c r="J50" i="91"/>
  <c r="H50" i="91"/>
  <c r="O49" i="91"/>
  <c r="O48" i="91"/>
  <c r="O47" i="91"/>
  <c r="O46" i="91"/>
  <c r="J46" i="91"/>
  <c r="H46" i="91"/>
  <c r="O45" i="91"/>
  <c r="O44" i="91"/>
  <c r="O43" i="91"/>
  <c r="O42" i="91"/>
  <c r="J42" i="91"/>
  <c r="H42" i="91"/>
  <c r="O41" i="91"/>
  <c r="O40" i="91"/>
  <c r="O39" i="91"/>
  <c r="O38" i="91"/>
  <c r="J38" i="91"/>
  <c r="H38" i="91"/>
  <c r="O37" i="91"/>
  <c r="O36" i="91"/>
  <c r="O35" i="91"/>
  <c r="O34" i="91"/>
  <c r="J34" i="91"/>
  <c r="H34" i="91"/>
  <c r="O33" i="91"/>
  <c r="O32" i="91"/>
  <c r="O31" i="91"/>
  <c r="O30" i="91"/>
  <c r="J30" i="91"/>
  <c r="H30" i="91"/>
  <c r="O29" i="91"/>
  <c r="O28" i="91"/>
  <c r="O27" i="91"/>
  <c r="O26" i="91"/>
  <c r="J26" i="91"/>
  <c r="H26" i="91"/>
  <c r="O25" i="91"/>
  <c r="O24" i="91"/>
  <c r="O23" i="91"/>
  <c r="O22" i="91"/>
  <c r="J22" i="91"/>
  <c r="H22" i="91"/>
  <c r="O21" i="91"/>
  <c r="O20" i="91"/>
  <c r="O19" i="91"/>
  <c r="S18" i="91"/>
  <c r="O18" i="91"/>
  <c r="J18" i="91"/>
  <c r="H18" i="91"/>
  <c r="F9" i="91"/>
  <c r="S17" i="90"/>
  <c r="O352" i="90"/>
  <c r="O351" i="90"/>
  <c r="O350" i="90"/>
  <c r="O349" i="90"/>
  <c r="J349" i="90"/>
  <c r="H349" i="90"/>
  <c r="O348" i="90"/>
  <c r="O347" i="90"/>
  <c r="O346" i="90"/>
  <c r="O345" i="90"/>
  <c r="J345" i="90"/>
  <c r="H345" i="90"/>
  <c r="O344" i="90"/>
  <c r="O343" i="90"/>
  <c r="O342" i="90"/>
  <c r="O341" i="90"/>
  <c r="J341" i="90"/>
  <c r="H341" i="90"/>
  <c r="O340" i="90"/>
  <c r="O339" i="90"/>
  <c r="O338" i="90"/>
  <c r="O337" i="90"/>
  <c r="J337" i="90"/>
  <c r="H337" i="90"/>
  <c r="O336" i="90"/>
  <c r="O335" i="90"/>
  <c r="O334" i="90"/>
  <c r="O333" i="90"/>
  <c r="J333" i="90"/>
  <c r="H333" i="90"/>
  <c r="O332" i="90"/>
  <c r="O331" i="90"/>
  <c r="O330" i="90"/>
  <c r="O329" i="90"/>
  <c r="J329" i="90"/>
  <c r="H329" i="90"/>
  <c r="O328" i="90"/>
  <c r="O327" i="90"/>
  <c r="O326" i="90"/>
  <c r="O325" i="90"/>
  <c r="J325" i="90"/>
  <c r="H325" i="90"/>
  <c r="O324" i="90"/>
  <c r="O323" i="90"/>
  <c r="O322" i="90"/>
  <c r="O321" i="90"/>
  <c r="J321" i="90"/>
  <c r="H321" i="90"/>
  <c r="O320" i="90"/>
  <c r="O319" i="90"/>
  <c r="O318" i="90"/>
  <c r="O317" i="90"/>
  <c r="J317" i="90"/>
  <c r="H317" i="90"/>
  <c r="O316" i="90"/>
  <c r="O315" i="90"/>
  <c r="O314" i="90"/>
  <c r="O313" i="90"/>
  <c r="J313" i="90"/>
  <c r="H313" i="90"/>
  <c r="O312" i="90"/>
  <c r="O311" i="90"/>
  <c r="O310" i="90"/>
  <c r="O309" i="90"/>
  <c r="J309" i="90"/>
  <c r="H309" i="90"/>
  <c r="O308" i="90"/>
  <c r="O307" i="90"/>
  <c r="O306" i="90"/>
  <c r="O305" i="90"/>
  <c r="J305" i="90"/>
  <c r="H305" i="90"/>
  <c r="O304" i="90"/>
  <c r="O303" i="90"/>
  <c r="O302" i="90"/>
  <c r="O301" i="90"/>
  <c r="J301" i="90"/>
  <c r="H301" i="90"/>
  <c r="O300" i="90"/>
  <c r="O299" i="90"/>
  <c r="O298" i="90"/>
  <c r="O297" i="90"/>
  <c r="J297" i="90"/>
  <c r="H297" i="90"/>
  <c r="O296" i="90"/>
  <c r="O295" i="90"/>
  <c r="O294" i="90"/>
  <c r="O293" i="90"/>
  <c r="J293" i="90"/>
  <c r="H293" i="90"/>
  <c r="O292" i="90"/>
  <c r="O291" i="90"/>
  <c r="O290" i="90"/>
  <c r="O289" i="90"/>
  <c r="J289" i="90"/>
  <c r="H289" i="90"/>
  <c r="O288" i="90"/>
  <c r="O287" i="90"/>
  <c r="O286" i="90"/>
  <c r="O285" i="90"/>
  <c r="J285" i="90"/>
  <c r="H285" i="90"/>
  <c r="O284" i="90"/>
  <c r="O283" i="90"/>
  <c r="O282" i="90"/>
  <c r="O281" i="90"/>
  <c r="J281" i="90"/>
  <c r="H281" i="90"/>
  <c r="O280" i="90"/>
  <c r="O279" i="90"/>
  <c r="O278" i="90"/>
  <c r="O277" i="90"/>
  <c r="J277" i="90"/>
  <c r="H277" i="90"/>
  <c r="O276" i="90"/>
  <c r="O275" i="90"/>
  <c r="O274" i="90"/>
  <c r="O273" i="90"/>
  <c r="J273" i="90"/>
  <c r="H273" i="90"/>
  <c r="O272" i="90"/>
  <c r="O271" i="90"/>
  <c r="O270" i="90"/>
  <c r="O269" i="90"/>
  <c r="J269" i="90"/>
  <c r="H269" i="90"/>
  <c r="O268" i="90"/>
  <c r="O267" i="90"/>
  <c r="O266" i="90"/>
  <c r="O265" i="90"/>
  <c r="J265" i="90"/>
  <c r="H265" i="90"/>
  <c r="O264" i="90"/>
  <c r="O263" i="90"/>
  <c r="O262" i="90"/>
  <c r="O261" i="90"/>
  <c r="J261" i="90"/>
  <c r="H261" i="90"/>
  <c r="O260" i="90"/>
  <c r="O259" i="90"/>
  <c r="O258" i="90"/>
  <c r="O257" i="90"/>
  <c r="J257" i="90"/>
  <c r="H257" i="90"/>
  <c r="O256" i="90"/>
  <c r="O255" i="90"/>
  <c r="O254" i="90"/>
  <c r="O253" i="90"/>
  <c r="J253" i="90"/>
  <c r="H253" i="90"/>
  <c r="O252" i="90"/>
  <c r="O251" i="90"/>
  <c r="O250" i="90"/>
  <c r="O249" i="90"/>
  <c r="J249" i="90"/>
  <c r="H249" i="90"/>
  <c r="O248" i="90"/>
  <c r="O247" i="90"/>
  <c r="O246" i="90"/>
  <c r="O245" i="90"/>
  <c r="J245" i="90"/>
  <c r="H245" i="90"/>
  <c r="O244" i="90"/>
  <c r="O243" i="90"/>
  <c r="O242" i="90"/>
  <c r="O241" i="90"/>
  <c r="J241" i="90"/>
  <c r="H241" i="90"/>
  <c r="O240" i="90"/>
  <c r="O239" i="90"/>
  <c r="O238" i="90"/>
  <c r="O237" i="90"/>
  <c r="J237" i="90"/>
  <c r="H237" i="90"/>
  <c r="O236" i="90"/>
  <c r="O235" i="90"/>
  <c r="O234" i="90"/>
  <c r="O233" i="90"/>
  <c r="J233" i="90"/>
  <c r="H233" i="90"/>
  <c r="O232" i="90"/>
  <c r="O231" i="90"/>
  <c r="O230" i="90"/>
  <c r="O229" i="90"/>
  <c r="J229" i="90"/>
  <c r="H229" i="90"/>
  <c r="O228" i="90"/>
  <c r="O227" i="90"/>
  <c r="O226" i="90"/>
  <c r="O225" i="90"/>
  <c r="J225" i="90"/>
  <c r="H225" i="90"/>
  <c r="O224" i="90"/>
  <c r="O223" i="90"/>
  <c r="O222" i="90"/>
  <c r="O221" i="90"/>
  <c r="J221" i="90"/>
  <c r="H221" i="90"/>
  <c r="O220" i="90"/>
  <c r="O219" i="90"/>
  <c r="O218" i="90"/>
  <c r="O217" i="90"/>
  <c r="J217" i="90"/>
  <c r="H217" i="90"/>
  <c r="O216" i="90"/>
  <c r="O215" i="90"/>
  <c r="O214" i="90"/>
  <c r="O213" i="90"/>
  <c r="J213" i="90"/>
  <c r="H213" i="90"/>
  <c r="O212" i="90"/>
  <c r="O211" i="90"/>
  <c r="O210" i="90"/>
  <c r="O209" i="90"/>
  <c r="J209" i="90"/>
  <c r="H209" i="90"/>
  <c r="O208" i="90"/>
  <c r="O207" i="90"/>
  <c r="O206" i="90"/>
  <c r="O205" i="90"/>
  <c r="J205" i="90"/>
  <c r="H205" i="90"/>
  <c r="O204" i="90"/>
  <c r="O203" i="90"/>
  <c r="O202" i="90"/>
  <c r="O201" i="90"/>
  <c r="J201" i="90"/>
  <c r="H201" i="90"/>
  <c r="O200" i="90"/>
  <c r="O199" i="90"/>
  <c r="O198" i="90"/>
  <c r="O197" i="90"/>
  <c r="J197" i="90"/>
  <c r="H197" i="90"/>
  <c r="O196" i="90"/>
  <c r="O195" i="90"/>
  <c r="O194" i="90"/>
  <c r="O193" i="90"/>
  <c r="J193" i="90"/>
  <c r="H193" i="90"/>
  <c r="O192" i="90"/>
  <c r="O191" i="90"/>
  <c r="O190" i="90"/>
  <c r="O189" i="90"/>
  <c r="J189" i="90"/>
  <c r="H189" i="90"/>
  <c r="O188" i="90"/>
  <c r="O187" i="90"/>
  <c r="O186" i="90"/>
  <c r="O185" i="90"/>
  <c r="J185" i="90"/>
  <c r="H185" i="90"/>
  <c r="O184" i="90"/>
  <c r="O183" i="90"/>
  <c r="O182" i="90"/>
  <c r="O181" i="90"/>
  <c r="J181" i="90"/>
  <c r="H181" i="90"/>
  <c r="O180" i="90"/>
  <c r="O179" i="90"/>
  <c r="O178" i="90"/>
  <c r="O177" i="90"/>
  <c r="J177" i="90"/>
  <c r="H177" i="90"/>
  <c r="O176" i="90"/>
  <c r="O175" i="90"/>
  <c r="O174" i="90"/>
  <c r="O173" i="90"/>
  <c r="J173" i="90"/>
  <c r="H173" i="90"/>
  <c r="O172" i="90"/>
  <c r="O171" i="90"/>
  <c r="O170" i="90"/>
  <c r="O169" i="90"/>
  <c r="J169" i="90"/>
  <c r="H169" i="90"/>
  <c r="O168" i="90"/>
  <c r="O167" i="90"/>
  <c r="O166" i="90"/>
  <c r="O165" i="90"/>
  <c r="J165" i="90"/>
  <c r="H165" i="90"/>
  <c r="O164" i="90"/>
  <c r="O163" i="90"/>
  <c r="O162" i="90"/>
  <c r="O161" i="90"/>
  <c r="J161" i="90"/>
  <c r="H161" i="90"/>
  <c r="O160" i="90"/>
  <c r="O159" i="90"/>
  <c r="O158" i="90"/>
  <c r="O157" i="90"/>
  <c r="J157" i="90"/>
  <c r="H157" i="90"/>
  <c r="O156" i="90"/>
  <c r="O155" i="90"/>
  <c r="O154" i="90"/>
  <c r="O153" i="90"/>
  <c r="Q153" i="90" s="1"/>
  <c r="J153" i="90"/>
  <c r="H153" i="90"/>
  <c r="O152" i="90"/>
  <c r="O151" i="90"/>
  <c r="O150" i="90"/>
  <c r="O149" i="90"/>
  <c r="J149" i="90"/>
  <c r="H149" i="90"/>
  <c r="O148" i="90"/>
  <c r="O147" i="90"/>
  <c r="O146" i="90"/>
  <c r="O145" i="90"/>
  <c r="J145" i="90"/>
  <c r="H145" i="90"/>
  <c r="O144" i="90"/>
  <c r="O143" i="90"/>
  <c r="O142" i="90"/>
  <c r="O141" i="90"/>
  <c r="J141" i="90"/>
  <c r="H141" i="90"/>
  <c r="O140" i="90"/>
  <c r="O139" i="90"/>
  <c r="O138" i="90"/>
  <c r="O137" i="90"/>
  <c r="J137" i="90"/>
  <c r="H137" i="90"/>
  <c r="O136" i="90"/>
  <c r="O135" i="90"/>
  <c r="O134" i="90"/>
  <c r="O133" i="90"/>
  <c r="J133" i="90"/>
  <c r="H133" i="90"/>
  <c r="O132" i="90"/>
  <c r="O131" i="90"/>
  <c r="O130" i="90"/>
  <c r="O129" i="90"/>
  <c r="J129" i="90"/>
  <c r="H129" i="90"/>
  <c r="O128" i="90"/>
  <c r="O127" i="90"/>
  <c r="O126" i="90"/>
  <c r="O125" i="90"/>
  <c r="J125" i="90"/>
  <c r="H125" i="90"/>
  <c r="O124" i="90"/>
  <c r="O123" i="90"/>
  <c r="O122" i="90"/>
  <c r="O121" i="90"/>
  <c r="J121" i="90"/>
  <c r="H121" i="90"/>
  <c r="O120" i="90"/>
  <c r="O119" i="90"/>
  <c r="O118" i="90"/>
  <c r="O117" i="90"/>
  <c r="J117" i="90"/>
  <c r="H117" i="90"/>
  <c r="O116" i="90"/>
  <c r="O115" i="90"/>
  <c r="O114" i="90"/>
  <c r="O113" i="90"/>
  <c r="J113" i="90"/>
  <c r="H113" i="90"/>
  <c r="O112" i="90"/>
  <c r="O111" i="90"/>
  <c r="O110" i="90"/>
  <c r="O109" i="90"/>
  <c r="J109" i="90"/>
  <c r="H109" i="90"/>
  <c r="O108" i="90"/>
  <c r="O107" i="90"/>
  <c r="O106" i="90"/>
  <c r="O105" i="90"/>
  <c r="J105" i="90"/>
  <c r="H105" i="90"/>
  <c r="O104" i="90"/>
  <c r="O103" i="90"/>
  <c r="O102" i="90"/>
  <c r="O101" i="90"/>
  <c r="J101" i="90"/>
  <c r="H101" i="90"/>
  <c r="O100" i="90"/>
  <c r="O99" i="90"/>
  <c r="O98" i="90"/>
  <c r="Q97" i="90"/>
  <c r="O97" i="90"/>
  <c r="J97" i="90"/>
  <c r="H97" i="90"/>
  <c r="O96" i="90"/>
  <c r="O95" i="90"/>
  <c r="O94" i="90"/>
  <c r="O93" i="90"/>
  <c r="J93" i="90"/>
  <c r="H93" i="90"/>
  <c r="O92" i="90"/>
  <c r="O91" i="90"/>
  <c r="O90" i="90"/>
  <c r="O89" i="90"/>
  <c r="J89" i="90"/>
  <c r="H89" i="90"/>
  <c r="O88" i="90"/>
  <c r="O87" i="90"/>
  <c r="O86" i="90"/>
  <c r="O85" i="90"/>
  <c r="J85" i="90"/>
  <c r="H85" i="90"/>
  <c r="O84" i="90"/>
  <c r="O83" i="90"/>
  <c r="O82" i="90"/>
  <c r="O81" i="90"/>
  <c r="J81" i="90"/>
  <c r="H81" i="90"/>
  <c r="O80" i="90"/>
  <c r="O79" i="90"/>
  <c r="O78" i="90"/>
  <c r="O77" i="90"/>
  <c r="J77" i="90"/>
  <c r="H77" i="90"/>
  <c r="O76" i="90"/>
  <c r="O75" i="90"/>
  <c r="O74" i="90"/>
  <c r="O73" i="90"/>
  <c r="J73" i="90"/>
  <c r="H73" i="90"/>
  <c r="O72" i="90"/>
  <c r="O71" i="90"/>
  <c r="O70" i="90"/>
  <c r="O69" i="90"/>
  <c r="J69" i="90"/>
  <c r="H69" i="90"/>
  <c r="O68" i="90"/>
  <c r="O67" i="90"/>
  <c r="O66" i="90"/>
  <c r="O65" i="90"/>
  <c r="J65" i="90"/>
  <c r="H65" i="90"/>
  <c r="O64" i="90"/>
  <c r="O63" i="90"/>
  <c r="O62" i="90"/>
  <c r="O61" i="90"/>
  <c r="J61" i="90"/>
  <c r="H61" i="90"/>
  <c r="O60" i="90"/>
  <c r="O59" i="90"/>
  <c r="O58" i="90"/>
  <c r="O57" i="90"/>
  <c r="J57" i="90"/>
  <c r="H57" i="90"/>
  <c r="O56" i="90"/>
  <c r="O55" i="90"/>
  <c r="O54" i="90"/>
  <c r="O53" i="90"/>
  <c r="J53" i="90"/>
  <c r="H53" i="90"/>
  <c r="O52" i="90"/>
  <c r="O51" i="90"/>
  <c r="O50" i="90"/>
  <c r="O49" i="90"/>
  <c r="J49" i="90"/>
  <c r="H49" i="90"/>
  <c r="O48" i="90"/>
  <c r="O47" i="90"/>
  <c r="O46" i="90"/>
  <c r="O45" i="90"/>
  <c r="J45" i="90"/>
  <c r="H45" i="90"/>
  <c r="O44" i="90"/>
  <c r="O43" i="90"/>
  <c r="O42" i="90"/>
  <c r="O41" i="90"/>
  <c r="J41" i="90"/>
  <c r="H41" i="90"/>
  <c r="O40" i="90"/>
  <c r="O39" i="90"/>
  <c r="O38" i="90"/>
  <c r="O37" i="90"/>
  <c r="J37" i="90"/>
  <c r="H37" i="90"/>
  <c r="O36" i="90"/>
  <c r="O35" i="90"/>
  <c r="O34" i="90"/>
  <c r="O33" i="90"/>
  <c r="J33" i="90"/>
  <c r="H33" i="90"/>
  <c r="O32" i="90"/>
  <c r="O31" i="90"/>
  <c r="O30" i="90"/>
  <c r="O29" i="90"/>
  <c r="J29" i="90"/>
  <c r="H29" i="90"/>
  <c r="O28" i="90"/>
  <c r="O27" i="90"/>
  <c r="O26" i="90"/>
  <c r="O25" i="90"/>
  <c r="J25" i="90"/>
  <c r="H25" i="90"/>
  <c r="O24" i="90"/>
  <c r="O23" i="90"/>
  <c r="O22" i="90"/>
  <c r="O21" i="90"/>
  <c r="J21" i="90"/>
  <c r="H21" i="90"/>
  <c r="O20" i="90"/>
  <c r="O19" i="90"/>
  <c r="O18" i="90"/>
  <c r="O17" i="90"/>
  <c r="J17" i="90"/>
  <c r="H17" i="90"/>
  <c r="R14" i="90"/>
  <c r="R14" i="89"/>
  <c r="Q217" i="90" l="1"/>
  <c r="R217" i="90" s="1"/>
  <c r="Q265" i="90"/>
  <c r="R265" i="90" s="1"/>
  <c r="F265" i="90" s="1"/>
  <c r="P265" i="90" s="1"/>
  <c r="Q269" i="90"/>
  <c r="R269" i="90" s="1"/>
  <c r="F269" i="90" s="1"/>
  <c r="Q273" i="90"/>
  <c r="R273" i="90" s="1"/>
  <c r="F273" i="90" s="1"/>
  <c r="P273" i="90" s="1"/>
  <c r="Q277" i="90"/>
  <c r="R277" i="90" s="1"/>
  <c r="Q281" i="90"/>
  <c r="R281" i="90" s="1"/>
  <c r="F281" i="90" s="1"/>
  <c r="P281" i="90" s="1"/>
  <c r="Q285" i="90"/>
  <c r="R285" i="90" s="1"/>
  <c r="Q289" i="90"/>
  <c r="R289" i="90" s="1"/>
  <c r="F289" i="90" s="1"/>
  <c r="P289" i="90" s="1"/>
  <c r="Q293" i="90"/>
  <c r="R293" i="90" s="1"/>
  <c r="Q297" i="90"/>
  <c r="R297" i="90" s="1"/>
  <c r="F297" i="90" s="1"/>
  <c r="P297" i="90" s="1"/>
  <c r="Q301" i="90"/>
  <c r="R301" i="90" s="1"/>
  <c r="F301" i="90" s="1"/>
  <c r="Q305" i="90"/>
  <c r="R305" i="90" s="1"/>
  <c r="F305" i="90" s="1"/>
  <c r="P305" i="90" s="1"/>
  <c r="Q309" i="90"/>
  <c r="R309" i="90" s="1"/>
  <c r="Q313" i="90"/>
  <c r="R313" i="90" s="1"/>
  <c r="F313" i="90" s="1"/>
  <c r="P313" i="90" s="1"/>
  <c r="Q317" i="90"/>
  <c r="R317" i="90" s="1"/>
  <c r="Q321" i="90"/>
  <c r="R321" i="90" s="1"/>
  <c r="F321" i="90" s="1"/>
  <c r="P321" i="90" s="1"/>
  <c r="Q325" i="90"/>
  <c r="R325" i="90" s="1"/>
  <c r="Q329" i="90"/>
  <c r="R329" i="90" s="1"/>
  <c r="F329" i="90" s="1"/>
  <c r="P329" i="90" s="1"/>
  <c r="Q333" i="90"/>
  <c r="R333" i="90" s="1"/>
  <c r="Q337" i="90"/>
  <c r="R337" i="90" s="1"/>
  <c r="F337" i="90" s="1"/>
  <c r="P337" i="90" s="1"/>
  <c r="Q341" i="90"/>
  <c r="R341" i="90" s="1"/>
  <c r="Q345" i="90"/>
  <c r="R345" i="90" s="1"/>
  <c r="F345" i="90" s="1"/>
  <c r="P345" i="90" s="1"/>
  <c r="Q349" i="90"/>
  <c r="R349" i="90" s="1"/>
  <c r="F349" i="90" s="1"/>
  <c r="Q410" i="91"/>
  <c r="Q418" i="91"/>
  <c r="T702" i="93"/>
  <c r="R153" i="90"/>
  <c r="R89" i="89"/>
  <c r="F89" i="89" s="1"/>
  <c r="P89" i="89" s="1"/>
  <c r="R73" i="89"/>
  <c r="F73" i="89" s="1"/>
  <c r="P73" i="89" s="1"/>
  <c r="R105" i="89"/>
  <c r="F105" i="89" s="1"/>
  <c r="P105" i="89" s="1"/>
  <c r="R137" i="89"/>
  <c r="F137" i="89" s="1"/>
  <c r="P137" i="89" s="1"/>
  <c r="R25" i="89"/>
  <c r="F25" i="89" s="1"/>
  <c r="P25" i="89" s="1"/>
  <c r="R65" i="89"/>
  <c r="F65" i="89" s="1"/>
  <c r="P65" i="89" s="1"/>
  <c r="R97" i="89"/>
  <c r="F97" i="89" s="1"/>
  <c r="P97" i="89" s="1"/>
  <c r="R81" i="89"/>
  <c r="F81" i="89" s="1"/>
  <c r="P81" i="89" s="1"/>
  <c r="R113" i="89"/>
  <c r="F113" i="89" s="1"/>
  <c r="P113" i="89" s="1"/>
  <c r="R121" i="89"/>
  <c r="F121" i="89" s="1"/>
  <c r="P121" i="89" s="1"/>
  <c r="R57" i="89"/>
  <c r="F57" i="89" s="1"/>
  <c r="P57" i="89" s="1"/>
  <c r="R145" i="89"/>
  <c r="F145" i="89" s="1"/>
  <c r="P145" i="89" s="1"/>
  <c r="R129" i="89"/>
  <c r="F129" i="89" s="1"/>
  <c r="P129" i="89" s="1"/>
  <c r="R33" i="89"/>
  <c r="F33" i="89" s="1"/>
  <c r="P33" i="89" s="1"/>
  <c r="R109" i="89"/>
  <c r="F109" i="89" s="1"/>
  <c r="P109" i="89" s="1"/>
  <c r="R125" i="89"/>
  <c r="F125" i="89" s="1"/>
  <c r="P125" i="89" s="1"/>
  <c r="R53" i="89"/>
  <c r="F53" i="89" s="1"/>
  <c r="P53" i="89" s="1"/>
  <c r="R117" i="89"/>
  <c r="F117" i="89" s="1"/>
  <c r="P117" i="89" s="1"/>
  <c r="R29" i="89"/>
  <c r="F29" i="89" s="1"/>
  <c r="P29" i="89" s="1"/>
  <c r="R69" i="89"/>
  <c r="F69" i="89" s="1"/>
  <c r="P69" i="89" s="1"/>
  <c r="R93" i="89"/>
  <c r="F93" i="89" s="1"/>
  <c r="P93" i="89" s="1"/>
  <c r="R37" i="89"/>
  <c r="F37" i="89" s="1"/>
  <c r="P37" i="89" s="1"/>
  <c r="R21" i="89"/>
  <c r="F21" i="89" s="1"/>
  <c r="P21" i="89" s="1"/>
  <c r="R49" i="89"/>
  <c r="F49" i="89" s="1"/>
  <c r="P49" i="89" s="1"/>
  <c r="R41" i="89"/>
  <c r="F41" i="89" s="1"/>
  <c r="P41" i="89" s="1"/>
  <c r="R133" i="89"/>
  <c r="F133" i="89" s="1"/>
  <c r="P133" i="89" s="1"/>
  <c r="R141" i="89"/>
  <c r="F141" i="89" s="1"/>
  <c r="P141" i="89" s="1"/>
  <c r="R45" i="89"/>
  <c r="F45" i="89" s="1"/>
  <c r="P45" i="89" s="1"/>
  <c r="R101" i="89"/>
  <c r="F101" i="89" s="1"/>
  <c r="P101" i="89" s="1"/>
  <c r="R77" i="89"/>
  <c r="F77" i="89" s="1"/>
  <c r="P77" i="89" s="1"/>
  <c r="R85" i="89"/>
  <c r="F85" i="89" s="1"/>
  <c r="P85" i="89" s="1"/>
  <c r="R61" i="89"/>
  <c r="F61" i="89" s="1"/>
  <c r="P61" i="89" s="1"/>
  <c r="Q342" i="91"/>
  <c r="Q346" i="91"/>
  <c r="Q350" i="91"/>
  <c r="R350" i="91" s="1"/>
  <c r="F350" i="91" s="1"/>
  <c r="Q378" i="91"/>
  <c r="R378" i="91" s="1"/>
  <c r="F378" i="91" s="1"/>
  <c r="Q386" i="91"/>
  <c r="Q394" i="91"/>
  <c r="Q402" i="91"/>
  <c r="R402" i="91" s="1"/>
  <c r="F402" i="91" s="1"/>
  <c r="Q298" i="91"/>
  <c r="R298" i="91" s="1"/>
  <c r="F298" i="91" s="1"/>
  <c r="Q302" i="91"/>
  <c r="Q310" i="91"/>
  <c r="Q314" i="91"/>
  <c r="R314" i="91" s="1"/>
  <c r="F314" i="91" s="1"/>
  <c r="Q318" i="91"/>
  <c r="R318" i="91" s="1"/>
  <c r="F318" i="91" s="1"/>
  <c r="Q334" i="91"/>
  <c r="Q306" i="91"/>
  <c r="R306" i="91" s="1"/>
  <c r="F306" i="91" s="1"/>
  <c r="Q330" i="91"/>
  <c r="R330" i="91" s="1"/>
  <c r="F330" i="91" s="1"/>
  <c r="Q254" i="91"/>
  <c r="R254" i="91" s="1"/>
  <c r="F254" i="91" s="1"/>
  <c r="Q278" i="91"/>
  <c r="Q262" i="91"/>
  <c r="R262" i="91" s="1"/>
  <c r="F262" i="91" s="1"/>
  <c r="Q286" i="91"/>
  <c r="R286" i="91" s="1"/>
  <c r="F286" i="91" s="1"/>
  <c r="Q178" i="91"/>
  <c r="Q186" i="91"/>
  <c r="Q202" i="91"/>
  <c r="R202" i="91" s="1"/>
  <c r="F202" i="91" s="1"/>
  <c r="Q210" i="91"/>
  <c r="Q218" i="91"/>
  <c r="R218" i="91" s="1"/>
  <c r="F218" i="91" s="1"/>
  <c r="Q226" i="91"/>
  <c r="Q234" i="91"/>
  <c r="R234" i="91" s="1"/>
  <c r="F234" i="91" s="1"/>
  <c r="Q242" i="91"/>
  <c r="R242" i="91" s="1"/>
  <c r="F242" i="91" s="1"/>
  <c r="Q250" i="91"/>
  <c r="R250" i="91" s="1"/>
  <c r="F250" i="91" s="1"/>
  <c r="Q258" i="91"/>
  <c r="Q274" i="91"/>
  <c r="R274" i="91" s="1"/>
  <c r="F274" i="91" s="1"/>
  <c r="Q282" i="91"/>
  <c r="R282" i="91" s="1"/>
  <c r="F282" i="91" s="1"/>
  <c r="Q182" i="91"/>
  <c r="Q198" i="91"/>
  <c r="Q206" i="91"/>
  <c r="R206" i="91" s="1"/>
  <c r="F206" i="91" s="1"/>
  <c r="Q214" i="91"/>
  <c r="R214" i="91" s="1"/>
  <c r="F214" i="91" s="1"/>
  <c r="Q222" i="91"/>
  <c r="R222" i="91" s="1"/>
  <c r="F222" i="91" s="1"/>
  <c r="Q230" i="91"/>
  <c r="Q238" i="91"/>
  <c r="R238" i="91" s="1"/>
  <c r="F238" i="91" s="1"/>
  <c r="Q246" i="91"/>
  <c r="R246" i="91" s="1"/>
  <c r="F246" i="91" s="1"/>
  <c r="Q22" i="91"/>
  <c r="R22" i="91" s="1"/>
  <c r="F22" i="91" s="1"/>
  <c r="Q30" i="91"/>
  <c r="Q42" i="91"/>
  <c r="R42" i="91" s="1"/>
  <c r="F42" i="91" s="1"/>
  <c r="Q50" i="91"/>
  <c r="R50" i="91" s="1"/>
  <c r="F50" i="91" s="1"/>
  <c r="Q58" i="91"/>
  <c r="R58" i="91" s="1"/>
  <c r="F58" i="91" s="1"/>
  <c r="Q62" i="91"/>
  <c r="Q70" i="91"/>
  <c r="R70" i="91" s="1"/>
  <c r="F70" i="91" s="1"/>
  <c r="Q78" i="91"/>
  <c r="R78" i="91" s="1"/>
  <c r="F78" i="91" s="1"/>
  <c r="Q86" i="91"/>
  <c r="R86" i="91" s="1"/>
  <c r="F86" i="91" s="1"/>
  <c r="Q110" i="91"/>
  <c r="Q118" i="91"/>
  <c r="R118" i="91" s="1"/>
  <c r="F118" i="91" s="1"/>
  <c r="Q134" i="91"/>
  <c r="R134" i="91" s="1"/>
  <c r="F134" i="91" s="1"/>
  <c r="Q150" i="91"/>
  <c r="R150" i="91" s="1"/>
  <c r="F150" i="91" s="1"/>
  <c r="Q158" i="91"/>
  <c r="Q174" i="91"/>
  <c r="R174" i="91" s="1"/>
  <c r="F174" i="91" s="1"/>
  <c r="Q18" i="91"/>
  <c r="R18" i="91" s="1"/>
  <c r="F18" i="91" s="1"/>
  <c r="P18" i="91" s="1"/>
  <c r="Q26" i="91"/>
  <c r="Q34" i="91"/>
  <c r="Q38" i="91"/>
  <c r="R38" i="91" s="1"/>
  <c r="F38" i="91" s="1"/>
  <c r="Q46" i="91"/>
  <c r="R46" i="91" s="1"/>
  <c r="F46" i="91" s="1"/>
  <c r="Q54" i="91"/>
  <c r="R54" i="91" s="1"/>
  <c r="F54" i="91" s="1"/>
  <c r="Q66" i="91"/>
  <c r="Q74" i="91"/>
  <c r="R74" i="91" s="1"/>
  <c r="F74" i="91" s="1"/>
  <c r="Q82" i="91"/>
  <c r="R82" i="91" s="1"/>
  <c r="F82" i="91" s="1"/>
  <c r="Q90" i="91"/>
  <c r="R90" i="91" s="1"/>
  <c r="F90" i="91" s="1"/>
  <c r="Q94" i="91"/>
  <c r="Q106" i="91"/>
  <c r="R106" i="91" s="1"/>
  <c r="F106" i="91" s="1"/>
  <c r="Q114" i="91"/>
  <c r="R114" i="91" s="1"/>
  <c r="F114" i="91" s="1"/>
  <c r="Q130" i="91"/>
  <c r="R130" i="91" s="1"/>
  <c r="F130" i="91" s="1"/>
  <c r="Q138" i="91"/>
  <c r="Q154" i="91"/>
  <c r="R154" i="91" s="1"/>
  <c r="F154" i="91" s="1"/>
  <c r="Q162" i="91"/>
  <c r="R162" i="91" s="1"/>
  <c r="F162" i="91" s="1"/>
  <c r="R26" i="91"/>
  <c r="F26" i="91" s="1"/>
  <c r="R138" i="91"/>
  <c r="F138" i="91" s="1"/>
  <c r="R186" i="91"/>
  <c r="F186" i="91" s="1"/>
  <c r="R210" i="91"/>
  <c r="F210" i="91" s="1"/>
  <c r="R226" i="91"/>
  <c r="F226" i="91" s="1"/>
  <c r="R258" i="91"/>
  <c r="F258" i="91" s="1"/>
  <c r="R390" i="91"/>
  <c r="F390" i="91" s="1"/>
  <c r="R30" i="91"/>
  <c r="F30" i="91" s="1"/>
  <c r="R62" i="91"/>
  <c r="F62" i="91" s="1"/>
  <c r="R94" i="91"/>
  <c r="F94" i="91" s="1"/>
  <c r="R198" i="91"/>
  <c r="F198" i="91" s="1"/>
  <c r="R230" i="91"/>
  <c r="F230" i="91" s="1"/>
  <c r="R374" i="91"/>
  <c r="F374" i="91" s="1"/>
  <c r="R34" i="91"/>
  <c r="F34" i="91" s="1"/>
  <c r="R66" i="91"/>
  <c r="F66" i="91" s="1"/>
  <c r="R178" i="91"/>
  <c r="F178" i="91" s="1"/>
  <c r="R386" i="91"/>
  <c r="F386" i="91" s="1"/>
  <c r="R418" i="91"/>
  <c r="F418" i="91" s="1"/>
  <c r="R110" i="91"/>
  <c r="F110" i="91" s="1"/>
  <c r="R158" i="91"/>
  <c r="F158" i="91" s="1"/>
  <c r="R182" i="91"/>
  <c r="F182" i="91" s="1"/>
  <c r="R278" i="91"/>
  <c r="F278" i="91" s="1"/>
  <c r="R382" i="91"/>
  <c r="F382" i="91" s="1"/>
  <c r="R398" i="91"/>
  <c r="R414" i="91"/>
  <c r="F414" i="91" s="1"/>
  <c r="R394" i="91"/>
  <c r="F394" i="91" s="1"/>
  <c r="R410" i="91"/>
  <c r="F410" i="91" s="1"/>
  <c r="R302" i="91"/>
  <c r="F302" i="91" s="1"/>
  <c r="R310" i="91"/>
  <c r="F310" i="91" s="1"/>
  <c r="R334" i="91"/>
  <c r="F334" i="91" s="1"/>
  <c r="R338" i="91"/>
  <c r="F338" i="91" s="1"/>
  <c r="R342" i="91"/>
  <c r="F342" i="91" s="1"/>
  <c r="R346" i="91"/>
  <c r="F346" i="91" s="1"/>
  <c r="R354" i="91"/>
  <c r="F354" i="91" s="1"/>
  <c r="R366" i="91"/>
  <c r="F366" i="91" s="1"/>
  <c r="R370" i="91"/>
  <c r="F370" i="91" s="1"/>
  <c r="F398" i="91"/>
  <c r="R406" i="91"/>
  <c r="F406" i="91" s="1"/>
  <c r="R422" i="91"/>
  <c r="F422" i="91" s="1"/>
  <c r="S345" i="90"/>
  <c r="T345" i="90" s="1"/>
  <c r="S329" i="90"/>
  <c r="T329" i="90" s="1"/>
  <c r="S313" i="90"/>
  <c r="T313" i="90" s="1"/>
  <c r="S297" i="90"/>
  <c r="T297" i="90" s="1"/>
  <c r="S281" i="90"/>
  <c r="T281" i="90" s="1"/>
  <c r="S265" i="90"/>
  <c r="T265" i="90" s="1"/>
  <c r="S201" i="90"/>
  <c r="T201" i="90" s="1"/>
  <c r="S169" i="90"/>
  <c r="T169" i="90" s="1"/>
  <c r="S145" i="90"/>
  <c r="T145" i="90" s="1"/>
  <c r="S113" i="90"/>
  <c r="T113" i="90" s="1"/>
  <c r="S105" i="90"/>
  <c r="T105" i="90" s="1"/>
  <c r="S81" i="90"/>
  <c r="T81" i="90" s="1"/>
  <c r="S73" i="90"/>
  <c r="T73" i="90" s="1"/>
  <c r="S49" i="90"/>
  <c r="T49" i="90" s="1"/>
  <c r="S41" i="90"/>
  <c r="T41" i="90" s="1"/>
  <c r="F325" i="90"/>
  <c r="F333" i="90"/>
  <c r="F341" i="90"/>
  <c r="F277" i="90"/>
  <c r="F285" i="90"/>
  <c r="F293" i="90"/>
  <c r="F309" i="90"/>
  <c r="F317" i="90"/>
  <c r="Q45" i="90"/>
  <c r="R45" i="90" s="1"/>
  <c r="Q77" i="90"/>
  <c r="R77" i="90" s="1"/>
  <c r="Q177" i="90"/>
  <c r="Q209" i="90"/>
  <c r="R209" i="90" s="1"/>
  <c r="F209" i="90" s="1"/>
  <c r="P209" i="90" s="1"/>
  <c r="Q109" i="90"/>
  <c r="R109" i="90" s="1"/>
  <c r="Q129" i="90"/>
  <c r="R129" i="90" s="1"/>
  <c r="Q141" i="90"/>
  <c r="R141" i="90" s="1"/>
  <c r="F141" i="90" s="1"/>
  <c r="Q241" i="90"/>
  <c r="R241" i="90" s="1"/>
  <c r="F241" i="90" s="1"/>
  <c r="P241" i="90" s="1"/>
  <c r="Q249" i="90"/>
  <c r="R249" i="90" s="1"/>
  <c r="R97" i="90"/>
  <c r="Q65" i="90"/>
  <c r="R65" i="90" s="1"/>
  <c r="F65" i="90" s="1"/>
  <c r="Q185" i="90"/>
  <c r="R185" i="90" s="1"/>
  <c r="F185" i="90" s="1"/>
  <c r="P185" i="90" s="1"/>
  <c r="Q205" i="90"/>
  <c r="R205" i="90" s="1"/>
  <c r="Q49" i="90"/>
  <c r="R49" i="90" s="1"/>
  <c r="F49" i="90" s="1"/>
  <c r="P49" i="90" s="1"/>
  <c r="Q57" i="90"/>
  <c r="R57" i="90" s="1"/>
  <c r="Q69" i="90"/>
  <c r="R69" i="90" s="1"/>
  <c r="F69" i="90" s="1"/>
  <c r="Q73" i="90"/>
  <c r="R73" i="90" s="1"/>
  <c r="F73" i="90" s="1"/>
  <c r="P73" i="90" s="1"/>
  <c r="Q85" i="90"/>
  <c r="R85" i="90" s="1"/>
  <c r="Q93" i="90"/>
  <c r="R93" i="90" s="1"/>
  <c r="F93" i="90" s="1"/>
  <c r="F97" i="90"/>
  <c r="P97" i="90" s="1"/>
  <c r="Q113" i="90"/>
  <c r="R113" i="90" s="1"/>
  <c r="F113" i="90" s="1"/>
  <c r="P113" i="90" s="1"/>
  <c r="Q121" i="90"/>
  <c r="R121" i="90" s="1"/>
  <c r="F121" i="90" s="1"/>
  <c r="Q133" i="90"/>
  <c r="R133" i="90" s="1"/>
  <c r="F133" i="90" s="1"/>
  <c r="Q137" i="90"/>
  <c r="R137" i="90" s="1"/>
  <c r="F137" i="90" s="1"/>
  <c r="P137" i="90" s="1"/>
  <c r="Q149" i="90"/>
  <c r="R149" i="90" s="1"/>
  <c r="Q193" i="90"/>
  <c r="R193" i="90" s="1"/>
  <c r="Q201" i="90"/>
  <c r="R201" i="90" s="1"/>
  <c r="F201" i="90" s="1"/>
  <c r="P201" i="90" s="1"/>
  <c r="Q213" i="90"/>
  <c r="R213" i="90" s="1"/>
  <c r="F213" i="90" s="1"/>
  <c r="Q257" i="90"/>
  <c r="R257" i="90" s="1"/>
  <c r="Q17" i="90"/>
  <c r="R17" i="90" s="1"/>
  <c r="F17" i="90" s="1"/>
  <c r="P17" i="90" s="1"/>
  <c r="Q21" i="90"/>
  <c r="R21" i="90" s="1"/>
  <c r="F21" i="90" s="1"/>
  <c r="P21" i="90" s="1"/>
  <c r="Q25" i="90"/>
  <c r="R25" i="90" s="1"/>
  <c r="F25" i="90" s="1"/>
  <c r="P25" i="90" s="1"/>
  <c r="Q29" i="90"/>
  <c r="R29" i="90" s="1"/>
  <c r="F29" i="90" s="1"/>
  <c r="Q33" i="90"/>
  <c r="R33" i="90" s="1"/>
  <c r="F33" i="90" s="1"/>
  <c r="P33" i="90" s="1"/>
  <c r="Q37" i="90"/>
  <c r="R37" i="90" s="1"/>
  <c r="F37" i="90" s="1"/>
  <c r="Q173" i="90"/>
  <c r="R173" i="90" s="1"/>
  <c r="F173" i="90" s="1"/>
  <c r="Q237" i="90"/>
  <c r="R237" i="90" s="1"/>
  <c r="Q41" i="90"/>
  <c r="R41" i="90" s="1"/>
  <c r="F41" i="90" s="1"/>
  <c r="P41" i="90" s="1"/>
  <c r="Q53" i="90"/>
  <c r="R53" i="90" s="1"/>
  <c r="Q61" i="90"/>
  <c r="R61" i="90" s="1"/>
  <c r="F61" i="90" s="1"/>
  <c r="Q81" i="90"/>
  <c r="R81" i="90" s="1"/>
  <c r="F81" i="90" s="1"/>
  <c r="P81" i="90" s="1"/>
  <c r="Q89" i="90"/>
  <c r="R89" i="90" s="1"/>
  <c r="F89" i="90" s="1"/>
  <c r="P89" i="90" s="1"/>
  <c r="Q101" i="90"/>
  <c r="R101" i="90" s="1"/>
  <c r="F101" i="90" s="1"/>
  <c r="Q105" i="90"/>
  <c r="R105" i="90" s="1"/>
  <c r="F105" i="90" s="1"/>
  <c r="P105" i="90" s="1"/>
  <c r="Q117" i="90"/>
  <c r="R117" i="90" s="1"/>
  <c r="F117" i="90" s="1"/>
  <c r="Q125" i="90"/>
  <c r="R125" i="90" s="1"/>
  <c r="F125" i="90" s="1"/>
  <c r="F129" i="90"/>
  <c r="P129" i="90" s="1"/>
  <c r="Q145" i="90"/>
  <c r="R145" i="90" s="1"/>
  <c r="F145" i="90" s="1"/>
  <c r="P145" i="90" s="1"/>
  <c r="Q161" i="90"/>
  <c r="R161" i="90" s="1"/>
  <c r="Q169" i="90"/>
  <c r="R169" i="90" s="1"/>
  <c r="F169" i="90" s="1"/>
  <c r="P169" i="90" s="1"/>
  <c r="Q181" i="90"/>
  <c r="R181" i="90" s="1"/>
  <c r="Q225" i="90"/>
  <c r="R225" i="90" s="1"/>
  <c r="Q233" i="90"/>
  <c r="R233" i="90" s="1"/>
  <c r="Q245" i="90"/>
  <c r="R245" i="90" s="1"/>
  <c r="F245" i="90" s="1"/>
  <c r="F57" i="90"/>
  <c r="P57" i="90" s="1"/>
  <c r="F77" i="90"/>
  <c r="F109" i="90"/>
  <c r="F249" i="90"/>
  <c r="P249" i="90" s="1"/>
  <c r="F53" i="90"/>
  <c r="F85" i="90"/>
  <c r="F149" i="90"/>
  <c r="Q157" i="90"/>
  <c r="R157" i="90" s="1"/>
  <c r="F157" i="90" s="1"/>
  <c r="F161" i="90"/>
  <c r="P161" i="90" s="1"/>
  <c r="Q189" i="90"/>
  <c r="R189" i="90" s="1"/>
  <c r="F189" i="90" s="1"/>
  <c r="F193" i="90"/>
  <c r="P193" i="90" s="1"/>
  <c r="F205" i="90"/>
  <c r="Q221" i="90"/>
  <c r="R221" i="90" s="1"/>
  <c r="F221" i="90" s="1"/>
  <c r="F225" i="90"/>
  <c r="P225" i="90" s="1"/>
  <c r="F237" i="90"/>
  <c r="Q253" i="90"/>
  <c r="R253" i="90" s="1"/>
  <c r="F253" i="90" s="1"/>
  <c r="F257" i="90"/>
  <c r="P257" i="90" s="1"/>
  <c r="F45" i="90"/>
  <c r="F153" i="90"/>
  <c r="P153" i="90" s="1"/>
  <c r="F217" i="90"/>
  <c r="P217" i="90" s="1"/>
  <c r="Q165" i="90"/>
  <c r="R165" i="90" s="1"/>
  <c r="F165" i="90" s="1"/>
  <c r="R177" i="90"/>
  <c r="F177" i="90" s="1"/>
  <c r="P177" i="90" s="1"/>
  <c r="F181" i="90"/>
  <c r="Q197" i="90"/>
  <c r="R197" i="90" s="1"/>
  <c r="F197" i="90" s="1"/>
  <c r="Q229" i="90"/>
  <c r="R229" i="90" s="1"/>
  <c r="F229" i="90" s="1"/>
  <c r="F233" i="90"/>
  <c r="P233" i="90" s="1"/>
  <c r="Q261" i="90"/>
  <c r="R261" i="90" s="1"/>
  <c r="F261" i="90" s="1"/>
  <c r="P61" i="90" l="1"/>
  <c r="S61" i="90"/>
  <c r="T61" i="90" s="1"/>
  <c r="P133" i="90"/>
  <c r="S133" i="90"/>
  <c r="T133" i="90" s="1"/>
  <c r="P349" i="90"/>
  <c r="S349" i="90"/>
  <c r="T349" i="90" s="1"/>
  <c r="P301" i="90"/>
  <c r="S301" i="90"/>
  <c r="T301" i="90" s="1"/>
  <c r="P269" i="90"/>
  <c r="S269" i="90"/>
  <c r="T269" i="90" s="1"/>
  <c r="P65" i="90"/>
  <c r="S65" i="90"/>
  <c r="T65" i="90" s="1"/>
  <c r="P245" i="90"/>
  <c r="S245" i="90"/>
  <c r="T245" i="90" s="1"/>
  <c r="P121" i="90"/>
  <c r="S121" i="90"/>
  <c r="T121" i="90" s="1"/>
  <c r="P213" i="90"/>
  <c r="S213" i="90"/>
  <c r="T213" i="90" s="1"/>
  <c r="P101" i="90"/>
  <c r="S101" i="90"/>
  <c r="T101" i="90" s="1"/>
  <c r="P141" i="90"/>
  <c r="S141" i="90"/>
  <c r="T141" i="90" s="1"/>
  <c r="P117" i="90"/>
  <c r="S117" i="90"/>
  <c r="T117" i="90" s="1"/>
  <c r="P253" i="90"/>
  <c r="S253" i="90"/>
  <c r="T253" i="90" s="1"/>
  <c r="P77" i="90"/>
  <c r="S77" i="90"/>
  <c r="T77" i="90" s="1"/>
  <c r="P125" i="90"/>
  <c r="S125" i="90"/>
  <c r="T125" i="90" s="1"/>
  <c r="P37" i="90"/>
  <c r="S37" i="90"/>
  <c r="T37" i="90" s="1"/>
  <c r="T353" i="90" s="1"/>
  <c r="S337" i="90"/>
  <c r="T337" i="90" s="1"/>
  <c r="P181" i="90"/>
  <c r="S181" i="90"/>
  <c r="T181" i="90" s="1"/>
  <c r="P85" i="90"/>
  <c r="S85" i="90"/>
  <c r="T85" i="90" s="1"/>
  <c r="P109" i="90"/>
  <c r="S109" i="90"/>
  <c r="T109" i="90" s="1"/>
  <c r="P173" i="90"/>
  <c r="S173" i="90"/>
  <c r="T173" i="90" s="1"/>
  <c r="P285" i="90"/>
  <c r="S285" i="90"/>
  <c r="T285" i="90" s="1"/>
  <c r="S137" i="90"/>
  <c r="T137" i="90" s="1"/>
  <c r="S233" i="90"/>
  <c r="T233" i="90" s="1"/>
  <c r="P229" i="90"/>
  <c r="S229" i="90"/>
  <c r="T229" i="90" s="1"/>
  <c r="P205" i="90"/>
  <c r="S205" i="90"/>
  <c r="T205" i="90" s="1"/>
  <c r="P53" i="90"/>
  <c r="S53" i="90"/>
  <c r="T53" i="90" s="1"/>
  <c r="P93" i="90"/>
  <c r="S93" i="90"/>
  <c r="T93" i="90" s="1"/>
  <c r="P309" i="90"/>
  <c r="S309" i="90"/>
  <c r="T309" i="90" s="1"/>
  <c r="P333" i="90"/>
  <c r="S333" i="90"/>
  <c r="T333" i="90" s="1"/>
  <c r="S177" i="90"/>
  <c r="T177" i="90" s="1"/>
  <c r="S241" i="90"/>
  <c r="T241" i="90" s="1"/>
  <c r="S305" i="90"/>
  <c r="T305" i="90" s="1"/>
  <c r="P261" i="90"/>
  <c r="S261" i="90"/>
  <c r="T261" i="90" s="1"/>
  <c r="P45" i="90"/>
  <c r="S45" i="90"/>
  <c r="T45" i="90" s="1"/>
  <c r="P237" i="90"/>
  <c r="S237" i="90"/>
  <c r="T237" i="90" s="1"/>
  <c r="P325" i="90"/>
  <c r="S325" i="90"/>
  <c r="T325" i="90" s="1"/>
  <c r="S57" i="90"/>
  <c r="T57" i="90" s="1"/>
  <c r="S89" i="90"/>
  <c r="T89" i="90" s="1"/>
  <c r="S153" i="90"/>
  <c r="T153" i="90" s="1"/>
  <c r="S185" i="90"/>
  <c r="T185" i="90" s="1"/>
  <c r="S217" i="90"/>
  <c r="T217" i="90" s="1"/>
  <c r="S249" i="90"/>
  <c r="T249" i="90" s="1"/>
  <c r="P221" i="90"/>
  <c r="S221" i="90"/>
  <c r="T221" i="90" s="1"/>
  <c r="P69" i="90"/>
  <c r="S69" i="90"/>
  <c r="T69" i="90" s="1"/>
  <c r="P317" i="90"/>
  <c r="S317" i="90"/>
  <c r="T317" i="90" s="1"/>
  <c r="P341" i="90"/>
  <c r="S341" i="90"/>
  <c r="T341" i="90" s="1"/>
  <c r="S25" i="90"/>
  <c r="T25" i="90" s="1"/>
  <c r="P157" i="90"/>
  <c r="S157" i="90"/>
  <c r="T157" i="90" s="1"/>
  <c r="P277" i="90"/>
  <c r="S277" i="90"/>
  <c r="T277" i="90" s="1"/>
  <c r="S209" i="90"/>
  <c r="T209" i="90" s="1"/>
  <c r="S273" i="90"/>
  <c r="T273" i="90" s="1"/>
  <c r="P165" i="90"/>
  <c r="S165" i="90"/>
  <c r="T165" i="90" s="1"/>
  <c r="P149" i="90"/>
  <c r="S149" i="90"/>
  <c r="T149" i="90" s="1"/>
  <c r="P197" i="90"/>
  <c r="S197" i="90"/>
  <c r="T197" i="90" s="1"/>
  <c r="P189" i="90"/>
  <c r="S189" i="90"/>
  <c r="T189" i="90" s="1"/>
  <c r="P29" i="90"/>
  <c r="S29" i="90"/>
  <c r="T29" i="90" s="1"/>
  <c r="P293" i="90"/>
  <c r="S293" i="90"/>
  <c r="T293" i="90" s="1"/>
  <c r="S33" i="90"/>
  <c r="T33" i="90" s="1"/>
  <c r="S97" i="90"/>
  <c r="T97" i="90" s="1"/>
  <c r="S129" i="90"/>
  <c r="T129" i="90" s="1"/>
  <c r="S161" i="90"/>
  <c r="T161" i="90" s="1"/>
  <c r="S193" i="90"/>
  <c r="T193" i="90" s="1"/>
  <c r="S225" i="90"/>
  <c r="T225" i="90" s="1"/>
  <c r="S257" i="90"/>
  <c r="T257" i="90" s="1"/>
  <c r="S289" i="90"/>
  <c r="T289" i="90" s="1"/>
  <c r="S321" i="90"/>
  <c r="T321" i="90" s="1"/>
  <c r="S21" i="90"/>
  <c r="T21" i="90" s="1"/>
  <c r="P350" i="91"/>
  <c r="S350" i="91"/>
  <c r="T350" i="91" s="1"/>
  <c r="P334" i="91"/>
  <c r="S334" i="91"/>
  <c r="T334" i="91" s="1"/>
  <c r="P310" i="91"/>
  <c r="S310" i="91"/>
  <c r="T310" i="91" s="1"/>
  <c r="P422" i="91"/>
  <c r="S422" i="91"/>
  <c r="T422" i="91" s="1"/>
  <c r="P370" i="91"/>
  <c r="S370" i="91"/>
  <c r="T370" i="91" s="1"/>
  <c r="P346" i="91"/>
  <c r="S346" i="91"/>
  <c r="T346" i="91" s="1"/>
  <c r="P330" i="91"/>
  <c r="S330" i="91"/>
  <c r="T330" i="91" s="1"/>
  <c r="P306" i="91"/>
  <c r="S306" i="91"/>
  <c r="T306" i="91" s="1"/>
  <c r="P402" i="91"/>
  <c r="S402" i="91"/>
  <c r="T402" i="91" s="1"/>
  <c r="P382" i="91"/>
  <c r="S382" i="91"/>
  <c r="T382" i="91" s="1"/>
  <c r="P366" i="91"/>
  <c r="S366" i="91"/>
  <c r="T366" i="91" s="1"/>
  <c r="P342" i="91"/>
  <c r="S342" i="91"/>
  <c r="T342" i="91" s="1"/>
  <c r="P318" i="91"/>
  <c r="S318" i="91"/>
  <c r="T318" i="91" s="1"/>
  <c r="P302" i="91"/>
  <c r="S302" i="91"/>
  <c r="T302" i="91" s="1"/>
  <c r="P386" i="91"/>
  <c r="S386" i="91"/>
  <c r="T386" i="91" s="1"/>
  <c r="P406" i="91"/>
  <c r="S406" i="91"/>
  <c r="T406" i="91" s="1"/>
  <c r="P354" i="91"/>
  <c r="S354" i="91"/>
  <c r="T354" i="91" s="1"/>
  <c r="P338" i="91"/>
  <c r="S338" i="91"/>
  <c r="T338" i="91" s="1"/>
  <c r="T358" i="91" s="1"/>
  <c r="P314" i="91"/>
  <c r="S314" i="91"/>
  <c r="T314" i="91" s="1"/>
  <c r="P298" i="91"/>
  <c r="S298" i="91"/>
  <c r="T298" i="91" s="1"/>
  <c r="P414" i="91"/>
  <c r="S414" i="91"/>
  <c r="T414" i="91" s="1"/>
  <c r="P390" i="91"/>
  <c r="S390" i="91"/>
  <c r="T390" i="91" s="1"/>
  <c r="S254" i="91"/>
  <c r="T254" i="91" s="1"/>
  <c r="P254" i="91"/>
  <c r="S182" i="91"/>
  <c r="T182" i="91" s="1"/>
  <c r="P182" i="91"/>
  <c r="S86" i="91"/>
  <c r="T86" i="91" s="1"/>
  <c r="P86" i="91"/>
  <c r="S22" i="91"/>
  <c r="T22" i="91" s="1"/>
  <c r="P22" i="91"/>
  <c r="S42" i="91"/>
  <c r="T42" i="91" s="1"/>
  <c r="P42" i="91"/>
  <c r="S274" i="91"/>
  <c r="T274" i="91" s="1"/>
  <c r="P274" i="91"/>
  <c r="S202" i="91"/>
  <c r="T202" i="91" s="1"/>
  <c r="P202" i="91"/>
  <c r="S106" i="91"/>
  <c r="T106" i="91" s="1"/>
  <c r="P106" i="91"/>
  <c r="S34" i="91"/>
  <c r="T34" i="91" s="1"/>
  <c r="P34" i="91"/>
  <c r="S262" i="91"/>
  <c r="T262" i="91" s="1"/>
  <c r="P262" i="91"/>
  <c r="S198" i="91"/>
  <c r="T198" i="91" s="1"/>
  <c r="P198" i="91"/>
  <c r="S94" i="91"/>
  <c r="T94" i="91" s="1"/>
  <c r="P94" i="91"/>
  <c r="S30" i="91"/>
  <c r="T30" i="91" s="1"/>
  <c r="P30" i="91"/>
  <c r="S226" i="91"/>
  <c r="T226" i="91" s="1"/>
  <c r="P226" i="91"/>
  <c r="S138" i="91"/>
  <c r="T138" i="91" s="1"/>
  <c r="P138" i="91"/>
  <c r="P418" i="91"/>
  <c r="S418" i="91"/>
  <c r="T418" i="91" s="1"/>
  <c r="P394" i="91"/>
  <c r="S394" i="91"/>
  <c r="T394" i="91" s="1"/>
  <c r="S238" i="91"/>
  <c r="T238" i="91" s="1"/>
  <c r="P238" i="91"/>
  <c r="S158" i="91"/>
  <c r="T158" i="91" s="1"/>
  <c r="P158" i="91"/>
  <c r="S70" i="91"/>
  <c r="T70" i="91" s="1"/>
  <c r="P70" i="91"/>
  <c r="S250" i="91"/>
  <c r="T250" i="91" s="1"/>
  <c r="P250" i="91"/>
  <c r="S178" i="91"/>
  <c r="T178" i="91" s="1"/>
  <c r="P178" i="91"/>
  <c r="S82" i="91"/>
  <c r="T82" i="91" s="1"/>
  <c r="P82" i="91"/>
  <c r="S246" i="91"/>
  <c r="T246" i="91" s="1"/>
  <c r="P246" i="91"/>
  <c r="S174" i="91"/>
  <c r="T174" i="91" s="1"/>
  <c r="P174" i="91"/>
  <c r="S78" i="91"/>
  <c r="T78" i="91" s="1"/>
  <c r="P78" i="91"/>
  <c r="S282" i="91"/>
  <c r="T282" i="91" s="1"/>
  <c r="P282" i="91"/>
  <c r="S210" i="91"/>
  <c r="T210" i="91" s="1"/>
  <c r="P210" i="91"/>
  <c r="S114" i="91"/>
  <c r="T114" i="91" s="1"/>
  <c r="P114" i="91"/>
  <c r="P398" i="91"/>
  <c r="S398" i="91"/>
  <c r="T398" i="91" s="1"/>
  <c r="P410" i="91"/>
  <c r="S410" i="91"/>
  <c r="T410" i="91" s="1"/>
  <c r="S222" i="91"/>
  <c r="T222" i="91" s="1"/>
  <c r="P222" i="91"/>
  <c r="S134" i="91"/>
  <c r="T134" i="91" s="1"/>
  <c r="T142" i="91" s="1"/>
  <c r="P134" i="91"/>
  <c r="S54" i="91"/>
  <c r="T54" i="91" s="1"/>
  <c r="P54" i="91"/>
  <c r="S74" i="91"/>
  <c r="T74" i="91" s="1"/>
  <c r="P74" i="91"/>
  <c r="S234" i="91"/>
  <c r="T234" i="91" s="1"/>
  <c r="P234" i="91"/>
  <c r="S154" i="91"/>
  <c r="T154" i="91" s="1"/>
  <c r="T166" i="91" s="1"/>
  <c r="P154" i="91"/>
  <c r="S66" i="91"/>
  <c r="T66" i="91" s="1"/>
  <c r="P66" i="91"/>
  <c r="S230" i="91"/>
  <c r="T230" i="91" s="1"/>
  <c r="P230" i="91"/>
  <c r="S150" i="91"/>
  <c r="T150" i="91" s="1"/>
  <c r="P150" i="91"/>
  <c r="S62" i="91"/>
  <c r="T62" i="91" s="1"/>
  <c r="P62" i="91"/>
  <c r="S258" i="91"/>
  <c r="T258" i="91" s="1"/>
  <c r="P258" i="91"/>
  <c r="S186" i="91"/>
  <c r="T186" i="91" s="1"/>
  <c r="P186" i="91"/>
  <c r="S90" i="91"/>
  <c r="T90" i="91" s="1"/>
  <c r="P90" i="91"/>
  <c r="P374" i="91"/>
  <c r="S374" i="91"/>
  <c r="T374" i="91" s="1"/>
  <c r="S278" i="91"/>
  <c r="T278" i="91" s="1"/>
  <c r="P278" i="91"/>
  <c r="S206" i="91"/>
  <c r="T206" i="91" s="1"/>
  <c r="P206" i="91"/>
  <c r="S110" i="91"/>
  <c r="T110" i="91" s="1"/>
  <c r="P110" i="91"/>
  <c r="S38" i="91"/>
  <c r="T38" i="91" s="1"/>
  <c r="P38" i="91"/>
  <c r="S58" i="91"/>
  <c r="T58" i="91" s="1"/>
  <c r="P58" i="91"/>
  <c r="P378" i="91"/>
  <c r="S378" i="91"/>
  <c r="T378" i="91" s="1"/>
  <c r="S218" i="91"/>
  <c r="T218" i="91" s="1"/>
  <c r="P218" i="91"/>
  <c r="S130" i="91"/>
  <c r="T130" i="91" s="1"/>
  <c r="P130" i="91"/>
  <c r="S50" i="91"/>
  <c r="T50" i="91" s="1"/>
  <c r="P50" i="91"/>
  <c r="S286" i="91"/>
  <c r="T286" i="91" s="1"/>
  <c r="P286" i="91"/>
  <c r="S214" i="91"/>
  <c r="T214" i="91" s="1"/>
  <c r="P214" i="91"/>
  <c r="S118" i="91"/>
  <c r="T118" i="91" s="1"/>
  <c r="P118" i="91"/>
  <c r="S46" i="91"/>
  <c r="T46" i="91" s="1"/>
  <c r="P46" i="91"/>
  <c r="S242" i="91"/>
  <c r="T242" i="91" s="1"/>
  <c r="P242" i="91"/>
  <c r="S162" i="91"/>
  <c r="T162" i="91" s="1"/>
  <c r="P162" i="91"/>
  <c r="S26" i="91"/>
  <c r="T26" i="91" s="1"/>
  <c r="P26" i="91"/>
  <c r="T354" i="90" l="1"/>
  <c r="T355" i="90" s="1"/>
  <c r="T435" i="91"/>
  <c r="T436" i="91" s="1"/>
  <c r="T437" i="91" s="1"/>
  <c r="T122" i="91"/>
  <c r="T126" i="91" s="1"/>
  <c r="T362" i="91"/>
  <c r="T322" i="91"/>
  <c r="T326" i="91" s="1"/>
  <c r="T146" i="91"/>
  <c r="T266" i="91"/>
  <c r="T270" i="91" s="1"/>
  <c r="T290" i="91"/>
  <c r="T294" i="91" s="1"/>
  <c r="T190" i="91"/>
  <c r="T194" i="91" s="1"/>
  <c r="T98" i="91"/>
  <c r="T102" i="91" s="1"/>
  <c r="T170" i="91"/>
  <c r="T426" i="91"/>
  <c r="T430" i="91" s="1"/>
  <c r="T434" i="91" s="1"/>
  <c r="P149" i="89"/>
  <c r="P151" i="89" s="1"/>
  <c r="F9" i="90"/>
  <c r="P153" i="89" l="1"/>
  <c r="P155" i="89" s="1"/>
  <c r="P157" i="89" s="1"/>
  <c r="F9" i="89" s="1"/>
  <c r="R15" i="88"/>
  <c r="O510" i="88"/>
  <c r="O509" i="88"/>
  <c r="O508" i="88"/>
  <c r="O507" i="88"/>
  <c r="J507" i="88"/>
  <c r="H507" i="88"/>
  <c r="O506" i="88"/>
  <c r="O505" i="88"/>
  <c r="O504" i="88"/>
  <c r="O503" i="88"/>
  <c r="J503" i="88"/>
  <c r="H503" i="88"/>
  <c r="O502" i="88"/>
  <c r="O501" i="88"/>
  <c r="O500" i="88"/>
  <c r="O499" i="88"/>
  <c r="J499" i="88"/>
  <c r="H499" i="88"/>
  <c r="O498" i="88"/>
  <c r="O497" i="88"/>
  <c r="O496" i="88"/>
  <c r="O495" i="88"/>
  <c r="J495" i="88"/>
  <c r="H495" i="88"/>
  <c r="O494" i="88"/>
  <c r="O493" i="88"/>
  <c r="O492" i="88"/>
  <c r="O491" i="88"/>
  <c r="J491" i="88"/>
  <c r="H491" i="88"/>
  <c r="O490" i="88"/>
  <c r="O489" i="88"/>
  <c r="O488" i="88"/>
  <c r="O487" i="88"/>
  <c r="J487" i="88"/>
  <c r="H487" i="88"/>
  <c r="O486" i="88"/>
  <c r="O485" i="88"/>
  <c r="O484" i="88"/>
  <c r="O483" i="88"/>
  <c r="J483" i="88"/>
  <c r="H483" i="88"/>
  <c r="O482" i="88"/>
  <c r="O481" i="88"/>
  <c r="O480" i="88"/>
  <c r="O479" i="88"/>
  <c r="J479" i="88"/>
  <c r="H479" i="88"/>
  <c r="O478" i="88"/>
  <c r="O477" i="88"/>
  <c r="O476" i="88"/>
  <c r="O475" i="88"/>
  <c r="J475" i="88"/>
  <c r="H475" i="88"/>
  <c r="O474" i="88"/>
  <c r="O473" i="88"/>
  <c r="O472" i="88"/>
  <c r="O471" i="88"/>
  <c r="J471" i="88"/>
  <c r="H471" i="88"/>
  <c r="O470" i="88"/>
  <c r="O469" i="88"/>
  <c r="O468" i="88"/>
  <c r="O467" i="88"/>
  <c r="J467" i="88"/>
  <c r="H467" i="88"/>
  <c r="O466" i="88"/>
  <c r="O465" i="88"/>
  <c r="O464" i="88"/>
  <c r="O463" i="88"/>
  <c r="J463" i="88"/>
  <c r="H463" i="88"/>
  <c r="O462" i="88"/>
  <c r="O461" i="88"/>
  <c r="O460" i="88"/>
  <c r="O459" i="88"/>
  <c r="J459" i="88"/>
  <c r="H459" i="88"/>
  <c r="O458" i="88"/>
  <c r="O457" i="88"/>
  <c r="O456" i="88"/>
  <c r="O455" i="88"/>
  <c r="J455" i="88"/>
  <c r="H455" i="88"/>
  <c r="O454" i="88"/>
  <c r="O453" i="88"/>
  <c r="O452" i="88"/>
  <c r="O451" i="88"/>
  <c r="J451" i="88"/>
  <c r="H451" i="88"/>
  <c r="O450" i="88"/>
  <c r="O449" i="88"/>
  <c r="O448" i="88"/>
  <c r="O447" i="88"/>
  <c r="J447" i="88"/>
  <c r="H447" i="88"/>
  <c r="O446" i="88"/>
  <c r="O445" i="88"/>
  <c r="O444" i="88"/>
  <c r="O443" i="88"/>
  <c r="J443" i="88"/>
  <c r="H443" i="88"/>
  <c r="O442" i="88"/>
  <c r="O441" i="88"/>
  <c r="O440" i="88"/>
  <c r="O439" i="88"/>
  <c r="J439" i="88"/>
  <c r="H439" i="88"/>
  <c r="O438" i="88"/>
  <c r="O437" i="88"/>
  <c r="O436" i="88"/>
  <c r="O435" i="88"/>
  <c r="J435" i="88"/>
  <c r="H435" i="88"/>
  <c r="O434" i="88"/>
  <c r="O433" i="88"/>
  <c r="O432" i="88"/>
  <c r="O431" i="88"/>
  <c r="J431" i="88"/>
  <c r="H431" i="88"/>
  <c r="O430" i="88"/>
  <c r="O429" i="88"/>
  <c r="O428" i="88"/>
  <c r="O427" i="88"/>
  <c r="J427" i="88"/>
  <c r="H427" i="88"/>
  <c r="O426" i="88"/>
  <c r="O425" i="88"/>
  <c r="O424" i="88"/>
  <c r="O423" i="88"/>
  <c r="J423" i="88"/>
  <c r="H423" i="88"/>
  <c r="O422" i="88"/>
  <c r="O421" i="88"/>
  <c r="O420" i="88"/>
  <c r="O419" i="88"/>
  <c r="J419" i="88"/>
  <c r="H419" i="88"/>
  <c r="O410" i="88"/>
  <c r="O409" i="88"/>
  <c r="O408" i="88"/>
  <c r="O407" i="88"/>
  <c r="J407" i="88"/>
  <c r="H407" i="88"/>
  <c r="O406" i="88"/>
  <c r="O405" i="88"/>
  <c r="O404" i="88"/>
  <c r="O403" i="88"/>
  <c r="J403" i="88"/>
  <c r="H403" i="88"/>
  <c r="O394" i="88"/>
  <c r="O393" i="88"/>
  <c r="O392" i="88"/>
  <c r="O391" i="88"/>
  <c r="J391" i="88"/>
  <c r="H391" i="88"/>
  <c r="O390" i="88"/>
  <c r="O389" i="88"/>
  <c r="O388" i="88"/>
  <c r="O387" i="88"/>
  <c r="J387" i="88"/>
  <c r="H387" i="88"/>
  <c r="O386" i="88"/>
  <c r="O385" i="88"/>
  <c r="O384" i="88"/>
  <c r="O383" i="88"/>
  <c r="J383" i="88"/>
  <c r="H383" i="88"/>
  <c r="O382" i="88"/>
  <c r="O381" i="88"/>
  <c r="O380" i="88"/>
  <c r="O379" i="88"/>
  <c r="J379" i="88"/>
  <c r="H379" i="88"/>
  <c r="O378" i="88"/>
  <c r="O377" i="88"/>
  <c r="O376" i="88"/>
  <c r="O375" i="88"/>
  <c r="J375" i="88"/>
  <c r="H375" i="88"/>
  <c r="O374" i="88"/>
  <c r="O373" i="88"/>
  <c r="O372" i="88"/>
  <c r="O371" i="88"/>
  <c r="J371" i="88"/>
  <c r="H371" i="88"/>
  <c r="O370" i="88"/>
  <c r="O369" i="88"/>
  <c r="O368" i="88"/>
  <c r="O367" i="88"/>
  <c r="J367" i="88"/>
  <c r="H367" i="88"/>
  <c r="O366" i="88"/>
  <c r="O365" i="88"/>
  <c r="O364" i="88"/>
  <c r="O363" i="88"/>
  <c r="J363" i="88"/>
  <c r="H363" i="88"/>
  <c r="O362" i="88"/>
  <c r="O361" i="88"/>
  <c r="O360" i="88"/>
  <c r="O359" i="88"/>
  <c r="J359" i="88"/>
  <c r="H359" i="88"/>
  <c r="O358" i="88"/>
  <c r="O357" i="88"/>
  <c r="O356" i="88"/>
  <c r="O355" i="88"/>
  <c r="J355" i="88"/>
  <c r="H355" i="88"/>
  <c r="O354" i="88"/>
  <c r="O353" i="88"/>
  <c r="O352" i="88"/>
  <c r="O351" i="88"/>
  <c r="J351" i="88"/>
  <c r="H351" i="88"/>
  <c r="O350" i="88"/>
  <c r="O349" i="88"/>
  <c r="O348" i="88"/>
  <c r="O347" i="88"/>
  <c r="J347" i="88"/>
  <c r="H347" i="88"/>
  <c r="O346" i="88"/>
  <c r="O345" i="88"/>
  <c r="O344" i="88"/>
  <c r="O343" i="88"/>
  <c r="J343" i="88"/>
  <c r="H343" i="88"/>
  <c r="O342" i="88"/>
  <c r="O341" i="88"/>
  <c r="O340" i="88"/>
  <c r="O339" i="88"/>
  <c r="J339" i="88"/>
  <c r="H339" i="88"/>
  <c r="O338" i="88"/>
  <c r="O337" i="88"/>
  <c r="U336" i="88"/>
  <c r="O336" i="88"/>
  <c r="U335" i="88"/>
  <c r="O335" i="88"/>
  <c r="J335" i="88"/>
  <c r="H335" i="88"/>
  <c r="O334" i="88"/>
  <c r="O333" i="88"/>
  <c r="O332" i="88"/>
  <c r="O331" i="88"/>
  <c r="J331" i="88"/>
  <c r="H331" i="88"/>
  <c r="O330" i="88"/>
  <c r="O329" i="88"/>
  <c r="O328" i="88"/>
  <c r="O327" i="88"/>
  <c r="J327" i="88"/>
  <c r="H327" i="88"/>
  <c r="O326" i="88"/>
  <c r="O325" i="88"/>
  <c r="O324" i="88"/>
  <c r="O323" i="88"/>
  <c r="J323" i="88"/>
  <c r="H323" i="88"/>
  <c r="O322" i="88"/>
  <c r="O321" i="88"/>
  <c r="O320" i="88"/>
  <c r="O319" i="88"/>
  <c r="J319" i="88"/>
  <c r="H319" i="88"/>
  <c r="O318" i="88"/>
  <c r="O317" i="88"/>
  <c r="O316" i="88"/>
  <c r="O315" i="88"/>
  <c r="J315" i="88"/>
  <c r="H315" i="88"/>
  <c r="O314" i="88"/>
  <c r="O313" i="88"/>
  <c r="O312" i="88"/>
  <c r="O311" i="88"/>
  <c r="J311" i="88"/>
  <c r="H311" i="88"/>
  <c r="O310" i="88"/>
  <c r="O309" i="88"/>
  <c r="O308" i="88"/>
  <c r="O307" i="88"/>
  <c r="J307" i="88"/>
  <c r="H307" i="88"/>
  <c r="O306" i="88"/>
  <c r="O305" i="88"/>
  <c r="O304" i="88"/>
  <c r="O303" i="88"/>
  <c r="J303" i="88"/>
  <c r="H303" i="88"/>
  <c r="O294" i="88"/>
  <c r="O293" i="88"/>
  <c r="O292" i="88"/>
  <c r="O291" i="88"/>
  <c r="J291" i="88"/>
  <c r="H291" i="88"/>
  <c r="O290" i="88"/>
  <c r="O289" i="88"/>
  <c r="O288" i="88"/>
  <c r="O287" i="88"/>
  <c r="J287" i="88"/>
  <c r="H287" i="88"/>
  <c r="O286" i="88"/>
  <c r="O285" i="88"/>
  <c r="O284" i="88"/>
  <c r="O283" i="88"/>
  <c r="J283" i="88"/>
  <c r="H283" i="88"/>
  <c r="O282" i="88"/>
  <c r="O281" i="88"/>
  <c r="O280" i="88"/>
  <c r="O279" i="88"/>
  <c r="J279" i="88"/>
  <c r="H279" i="88"/>
  <c r="O270" i="88"/>
  <c r="O269" i="88"/>
  <c r="O268" i="88"/>
  <c r="O267" i="88"/>
  <c r="J267" i="88"/>
  <c r="H267" i="88"/>
  <c r="O266" i="88"/>
  <c r="O265" i="88"/>
  <c r="O264" i="88"/>
  <c r="O263" i="88"/>
  <c r="J263" i="88"/>
  <c r="H263" i="88"/>
  <c r="O262" i="88"/>
  <c r="O261" i="88"/>
  <c r="O260" i="88"/>
  <c r="O259" i="88"/>
  <c r="J259" i="88"/>
  <c r="H259" i="88"/>
  <c r="O258" i="88"/>
  <c r="O257" i="88"/>
  <c r="O256" i="88"/>
  <c r="O255" i="88"/>
  <c r="J255" i="88"/>
  <c r="H255" i="88"/>
  <c r="O246" i="88"/>
  <c r="O245" i="88"/>
  <c r="O244" i="88"/>
  <c r="O243" i="88"/>
  <c r="J243" i="88"/>
  <c r="H243" i="88"/>
  <c r="O242" i="88"/>
  <c r="O241" i="88"/>
  <c r="O240" i="88"/>
  <c r="O239" i="88"/>
  <c r="J239" i="88"/>
  <c r="H239" i="88"/>
  <c r="O238" i="88"/>
  <c r="O237" i="88"/>
  <c r="O236" i="88"/>
  <c r="O235" i="88"/>
  <c r="J235" i="88"/>
  <c r="H235" i="88"/>
  <c r="O234" i="88"/>
  <c r="O233" i="88"/>
  <c r="O232" i="88"/>
  <c r="O231" i="88"/>
  <c r="J231" i="88"/>
  <c r="H231" i="88"/>
  <c r="O222" i="88"/>
  <c r="O221" i="88"/>
  <c r="O220" i="88"/>
  <c r="O219" i="88"/>
  <c r="J219" i="88"/>
  <c r="H219" i="88"/>
  <c r="O218" i="88"/>
  <c r="O217" i="88"/>
  <c r="O216" i="88"/>
  <c r="O215" i="88"/>
  <c r="J215" i="88"/>
  <c r="H215" i="88"/>
  <c r="O214" i="88"/>
  <c r="O213" i="88"/>
  <c r="O212" i="88"/>
  <c r="O211" i="88"/>
  <c r="J211" i="88"/>
  <c r="H211" i="88"/>
  <c r="O202" i="88"/>
  <c r="O201" i="88"/>
  <c r="O200" i="88"/>
  <c r="O199" i="88"/>
  <c r="J199" i="88"/>
  <c r="H199" i="88"/>
  <c r="O198" i="88"/>
  <c r="O197" i="88"/>
  <c r="O196" i="88"/>
  <c r="O195" i="88"/>
  <c r="J195" i="88"/>
  <c r="H195" i="88"/>
  <c r="O194" i="88"/>
  <c r="O193" i="88"/>
  <c r="O192" i="88"/>
  <c r="O191" i="88"/>
  <c r="J191" i="88"/>
  <c r="H191" i="88"/>
  <c r="O182" i="88"/>
  <c r="O181" i="88"/>
  <c r="O180" i="88"/>
  <c r="O179" i="88"/>
  <c r="J179" i="88"/>
  <c r="H179" i="88"/>
  <c r="O178" i="88"/>
  <c r="O177" i="88"/>
  <c r="O176" i="88"/>
  <c r="O175" i="88"/>
  <c r="J175" i="88"/>
  <c r="H175" i="88"/>
  <c r="O174" i="88"/>
  <c r="O173" i="88"/>
  <c r="O172" i="88"/>
  <c r="O171" i="88"/>
  <c r="J171" i="88"/>
  <c r="H171" i="88"/>
  <c r="O170" i="88"/>
  <c r="O169" i="88"/>
  <c r="O168" i="88"/>
  <c r="O167" i="88"/>
  <c r="J167" i="88"/>
  <c r="H167" i="88"/>
  <c r="O166" i="88"/>
  <c r="O165" i="88"/>
  <c r="O164" i="88"/>
  <c r="O163" i="88"/>
  <c r="J163" i="88"/>
  <c r="H163" i="88"/>
  <c r="O162" i="88"/>
  <c r="O161" i="88"/>
  <c r="O160" i="88"/>
  <c r="O159" i="88"/>
  <c r="J159" i="88"/>
  <c r="H159" i="88"/>
  <c r="O150" i="88"/>
  <c r="O149" i="88"/>
  <c r="O148" i="88"/>
  <c r="O147" i="88"/>
  <c r="J147" i="88"/>
  <c r="H147" i="88"/>
  <c r="O146" i="88"/>
  <c r="O145" i="88"/>
  <c r="O144" i="88"/>
  <c r="O143" i="88"/>
  <c r="J143" i="88"/>
  <c r="H143" i="88"/>
  <c r="O142" i="88"/>
  <c r="O141" i="88"/>
  <c r="O140" i="88"/>
  <c r="O139" i="88"/>
  <c r="J139" i="88"/>
  <c r="H139" i="88"/>
  <c r="O138" i="88"/>
  <c r="O137" i="88"/>
  <c r="O136" i="88"/>
  <c r="O135" i="88"/>
  <c r="J135" i="88"/>
  <c r="H135" i="88"/>
  <c r="O134" i="88"/>
  <c r="O133" i="88"/>
  <c r="O132" i="88"/>
  <c r="O131" i="88"/>
  <c r="J131" i="88"/>
  <c r="H131" i="88"/>
  <c r="O130" i="88"/>
  <c r="O129" i="88"/>
  <c r="O128" i="88"/>
  <c r="O127" i="88"/>
  <c r="J127" i="88"/>
  <c r="H127" i="88"/>
  <c r="O126" i="88"/>
  <c r="O125" i="88"/>
  <c r="O124" i="88"/>
  <c r="O123" i="88"/>
  <c r="J123" i="88"/>
  <c r="H123" i="88"/>
  <c r="O122" i="88"/>
  <c r="O121" i="88"/>
  <c r="O120" i="88"/>
  <c r="O119" i="88"/>
  <c r="O118" i="88"/>
  <c r="J118" i="88"/>
  <c r="H118" i="88"/>
  <c r="O117" i="88"/>
  <c r="O116" i="88"/>
  <c r="O115" i="88"/>
  <c r="O114" i="88"/>
  <c r="J114" i="88"/>
  <c r="H114" i="88"/>
  <c r="O113" i="88"/>
  <c r="O112" i="88"/>
  <c r="O111" i="88"/>
  <c r="O110" i="88"/>
  <c r="J110" i="88"/>
  <c r="H110" i="88"/>
  <c r="O109" i="88"/>
  <c r="O108" i="88"/>
  <c r="O107" i="88"/>
  <c r="O106" i="88"/>
  <c r="J106" i="88"/>
  <c r="H106" i="88"/>
  <c r="O105" i="88"/>
  <c r="O104" i="88"/>
  <c r="O103" i="88"/>
  <c r="O102" i="88"/>
  <c r="J102" i="88"/>
  <c r="H102" i="88"/>
  <c r="O101" i="88"/>
  <c r="O100" i="88"/>
  <c r="O99" i="88"/>
  <c r="O98" i="88"/>
  <c r="J98" i="88"/>
  <c r="H98" i="88"/>
  <c r="O97" i="88"/>
  <c r="O96" i="88"/>
  <c r="O95" i="88"/>
  <c r="O94" i="88"/>
  <c r="J94" i="88"/>
  <c r="H94" i="88"/>
  <c r="O93" i="88"/>
  <c r="O92" i="88"/>
  <c r="O91" i="88"/>
  <c r="O90" i="88"/>
  <c r="J90" i="88"/>
  <c r="H90" i="88"/>
  <c r="O89" i="88"/>
  <c r="O88" i="88"/>
  <c r="O87" i="88"/>
  <c r="O86" i="88"/>
  <c r="J86" i="88"/>
  <c r="H86" i="88"/>
  <c r="O77" i="88"/>
  <c r="O76" i="88"/>
  <c r="O75" i="88"/>
  <c r="O74" i="88"/>
  <c r="J74" i="88"/>
  <c r="H74" i="88"/>
  <c r="O73" i="88"/>
  <c r="O72" i="88"/>
  <c r="O71" i="88"/>
  <c r="O70" i="88"/>
  <c r="J70" i="88"/>
  <c r="H70" i="88"/>
  <c r="O69" i="88"/>
  <c r="O68" i="88"/>
  <c r="O67" i="88"/>
  <c r="O66" i="88"/>
  <c r="J66" i="88"/>
  <c r="H66" i="88"/>
  <c r="O65" i="88"/>
  <c r="O64" i="88"/>
  <c r="O63" i="88"/>
  <c r="O62" i="88"/>
  <c r="J62" i="88"/>
  <c r="H62" i="88"/>
  <c r="O61" i="88"/>
  <c r="O60" i="88"/>
  <c r="O59" i="88"/>
  <c r="O58" i="88"/>
  <c r="J58" i="88"/>
  <c r="H58" i="88"/>
  <c r="O57" i="88"/>
  <c r="O56" i="88"/>
  <c r="O55" i="88"/>
  <c r="O54" i="88"/>
  <c r="J54" i="88"/>
  <c r="H54" i="88"/>
  <c r="O53" i="88"/>
  <c r="O52" i="88"/>
  <c r="O51" i="88"/>
  <c r="O50" i="88"/>
  <c r="J50" i="88"/>
  <c r="H50" i="88"/>
  <c r="O49" i="88"/>
  <c r="O48" i="88"/>
  <c r="O47" i="88"/>
  <c r="O46" i="88"/>
  <c r="J46" i="88"/>
  <c r="H46" i="88"/>
  <c r="O45" i="88"/>
  <c r="O44" i="88"/>
  <c r="O43" i="88"/>
  <c r="O42" i="88"/>
  <c r="J42" i="88"/>
  <c r="H42" i="88"/>
  <c r="O41" i="88"/>
  <c r="O40" i="88"/>
  <c r="O39" i="88"/>
  <c r="O38" i="88"/>
  <c r="J38" i="88"/>
  <c r="H38" i="88"/>
  <c r="O37" i="88"/>
  <c r="O36" i="88"/>
  <c r="O35" i="88"/>
  <c r="O34" i="88"/>
  <c r="J34" i="88"/>
  <c r="H34" i="88"/>
  <c r="O33" i="88"/>
  <c r="O32" i="88"/>
  <c r="O31" i="88"/>
  <c r="O30" i="88"/>
  <c r="J30" i="88"/>
  <c r="H30" i="88"/>
  <c r="O29" i="88"/>
  <c r="O28" i="88"/>
  <c r="O27" i="88"/>
  <c r="O26" i="88"/>
  <c r="J26" i="88"/>
  <c r="H26" i="88"/>
  <c r="O25" i="88"/>
  <c r="O24" i="88"/>
  <c r="O23" i="88"/>
  <c r="O22" i="88"/>
  <c r="J22" i="88"/>
  <c r="H22" i="88"/>
  <c r="O21" i="88"/>
  <c r="O20" i="88"/>
  <c r="O19" i="88"/>
  <c r="S18" i="88"/>
  <c r="O18" i="88"/>
  <c r="J18" i="88"/>
  <c r="H18" i="88"/>
  <c r="F9" i="88"/>
  <c r="S17" i="87"/>
  <c r="O429" i="87"/>
  <c r="O428" i="87"/>
  <c r="O427" i="87"/>
  <c r="O426" i="87"/>
  <c r="J426" i="87"/>
  <c r="H426" i="87"/>
  <c r="O425" i="87"/>
  <c r="O424" i="87"/>
  <c r="O423" i="87"/>
  <c r="O422" i="87"/>
  <c r="J422" i="87"/>
  <c r="H422" i="87"/>
  <c r="O421" i="87"/>
  <c r="O420" i="87"/>
  <c r="O419" i="87"/>
  <c r="O418" i="87"/>
  <c r="J418" i="87"/>
  <c r="H418" i="87"/>
  <c r="O417" i="87"/>
  <c r="O416" i="87"/>
  <c r="O415" i="87"/>
  <c r="O414" i="87"/>
  <c r="J414" i="87"/>
  <c r="H414" i="87"/>
  <c r="O413" i="87"/>
  <c r="O412" i="87"/>
  <c r="O411" i="87"/>
  <c r="O410" i="87"/>
  <c r="J410" i="87"/>
  <c r="H410" i="87"/>
  <c r="O409" i="87"/>
  <c r="O408" i="87"/>
  <c r="O407" i="87"/>
  <c r="O406" i="87"/>
  <c r="J406" i="87"/>
  <c r="H406" i="87"/>
  <c r="O405" i="87"/>
  <c r="O404" i="87"/>
  <c r="O403" i="87"/>
  <c r="O402" i="87"/>
  <c r="J402" i="87"/>
  <c r="H402" i="87"/>
  <c r="O401" i="87"/>
  <c r="O400" i="87"/>
  <c r="O399" i="87"/>
  <c r="O398" i="87"/>
  <c r="J398" i="87"/>
  <c r="H398" i="87"/>
  <c r="O397" i="87"/>
  <c r="O396" i="87"/>
  <c r="O395" i="87"/>
  <c r="O394" i="87"/>
  <c r="J394" i="87"/>
  <c r="H394" i="87"/>
  <c r="O393" i="87"/>
  <c r="O392" i="87"/>
  <c r="O391" i="87"/>
  <c r="O390" i="87"/>
  <c r="J390" i="87"/>
  <c r="H390" i="87"/>
  <c r="O389" i="87"/>
  <c r="O388" i="87"/>
  <c r="O387" i="87"/>
  <c r="O386" i="87"/>
  <c r="J386" i="87"/>
  <c r="H386" i="87"/>
  <c r="O385" i="87"/>
  <c r="O384" i="87"/>
  <c r="Q382" i="87" s="1"/>
  <c r="O383" i="87"/>
  <c r="O382" i="87"/>
  <c r="J382" i="87"/>
  <c r="H382" i="87"/>
  <c r="O381" i="87"/>
  <c r="O380" i="87"/>
  <c r="O379" i="87"/>
  <c r="O378" i="87"/>
  <c r="J378" i="87"/>
  <c r="H378" i="87"/>
  <c r="O377" i="87"/>
  <c r="O376" i="87"/>
  <c r="O375" i="87"/>
  <c r="O374" i="87"/>
  <c r="J374" i="87"/>
  <c r="H374" i="87"/>
  <c r="O373" i="87"/>
  <c r="O372" i="87"/>
  <c r="O371" i="87"/>
  <c r="O370" i="87"/>
  <c r="J370" i="87"/>
  <c r="H370" i="87"/>
  <c r="O369" i="87"/>
  <c r="O368" i="87"/>
  <c r="O367" i="87"/>
  <c r="O366" i="87"/>
  <c r="J366" i="87"/>
  <c r="H366" i="87"/>
  <c r="O365" i="87"/>
  <c r="O364" i="87"/>
  <c r="O363" i="87"/>
  <c r="O362" i="87"/>
  <c r="J362" i="87"/>
  <c r="H362" i="87"/>
  <c r="O361" i="87"/>
  <c r="O360" i="87"/>
  <c r="O359" i="87"/>
  <c r="O358" i="87"/>
  <c r="J358" i="87"/>
  <c r="H358" i="87"/>
  <c r="O357" i="87"/>
  <c r="O356" i="87"/>
  <c r="O355" i="87"/>
  <c r="O354" i="87"/>
  <c r="J354" i="87"/>
  <c r="H354" i="87"/>
  <c r="O353" i="87"/>
  <c r="O352" i="87"/>
  <c r="O351" i="87"/>
  <c r="O350" i="87"/>
  <c r="J350" i="87"/>
  <c r="H350" i="87"/>
  <c r="O349" i="87"/>
  <c r="O348" i="87"/>
  <c r="O347" i="87"/>
  <c r="O346" i="87"/>
  <c r="J346" i="87"/>
  <c r="H346" i="87"/>
  <c r="O345" i="87"/>
  <c r="O344" i="87"/>
  <c r="O343" i="87"/>
  <c r="O342" i="87"/>
  <c r="J342" i="87"/>
  <c r="H342" i="87"/>
  <c r="O341" i="87"/>
  <c r="O340" i="87"/>
  <c r="O339" i="87"/>
  <c r="O338" i="87"/>
  <c r="J338" i="87"/>
  <c r="H338" i="87"/>
  <c r="O337" i="87"/>
  <c r="O336" i="87"/>
  <c r="O335" i="87"/>
  <c r="O334" i="87"/>
  <c r="J334" i="87"/>
  <c r="H334" i="87"/>
  <c r="O333" i="87"/>
  <c r="O332" i="87"/>
  <c r="O331" i="87"/>
  <c r="O330" i="87"/>
  <c r="J330" i="87"/>
  <c r="H330" i="87"/>
  <c r="O329" i="87"/>
  <c r="O328" i="87"/>
  <c r="O327" i="87"/>
  <c r="O326" i="87"/>
  <c r="J326" i="87"/>
  <c r="H326" i="87"/>
  <c r="O325" i="87"/>
  <c r="O324" i="87"/>
  <c r="O323" i="87"/>
  <c r="O322" i="87"/>
  <c r="J322" i="87"/>
  <c r="H322" i="87"/>
  <c r="O321" i="87"/>
  <c r="O320" i="87"/>
  <c r="O319" i="87"/>
  <c r="O318" i="87"/>
  <c r="J318" i="87"/>
  <c r="H318" i="87"/>
  <c r="O317" i="87"/>
  <c r="O316" i="87"/>
  <c r="O315" i="87"/>
  <c r="O314" i="87"/>
  <c r="J314" i="87"/>
  <c r="H314" i="87"/>
  <c r="O313" i="87"/>
  <c r="O312" i="87"/>
  <c r="O311" i="87"/>
  <c r="O310" i="87"/>
  <c r="J310" i="87"/>
  <c r="H310" i="87"/>
  <c r="O309" i="87"/>
  <c r="O308" i="87"/>
  <c r="O307" i="87"/>
  <c r="O306" i="87"/>
  <c r="J306" i="87"/>
  <c r="H306" i="87"/>
  <c r="O305" i="87"/>
  <c r="O304" i="87"/>
  <c r="O303" i="87"/>
  <c r="O302" i="87"/>
  <c r="J302" i="87"/>
  <c r="H302" i="87"/>
  <c r="O301" i="87"/>
  <c r="O300" i="87"/>
  <c r="O299" i="87"/>
  <c r="O298" i="87"/>
  <c r="J298" i="87"/>
  <c r="H298" i="87"/>
  <c r="O297" i="87"/>
  <c r="O296" i="87"/>
  <c r="O295" i="87"/>
  <c r="O294" i="87"/>
  <c r="J294" i="87"/>
  <c r="H294" i="87"/>
  <c r="O293" i="87"/>
  <c r="O292" i="87"/>
  <c r="O291" i="87"/>
  <c r="O290" i="87"/>
  <c r="J290" i="87"/>
  <c r="H290" i="87"/>
  <c r="O289" i="87"/>
  <c r="O288" i="87"/>
  <c r="O287" i="87"/>
  <c r="O286" i="87"/>
  <c r="J286" i="87"/>
  <c r="H286" i="87"/>
  <c r="O285" i="87"/>
  <c r="O284" i="87"/>
  <c r="O283" i="87"/>
  <c r="O282" i="87"/>
  <c r="J282" i="87"/>
  <c r="H282" i="87"/>
  <c r="O281" i="87"/>
  <c r="O280" i="87"/>
  <c r="O279" i="87"/>
  <c r="O278" i="87"/>
  <c r="J278" i="87"/>
  <c r="H278" i="87"/>
  <c r="O277" i="87"/>
  <c r="O276" i="87"/>
  <c r="O275" i="87"/>
  <c r="O274" i="87"/>
  <c r="J274" i="87"/>
  <c r="H274" i="87"/>
  <c r="O273" i="87"/>
  <c r="O272" i="87"/>
  <c r="O271" i="87"/>
  <c r="U270" i="87"/>
  <c r="U271" i="87" s="1"/>
  <c r="O270" i="87"/>
  <c r="J270" i="87"/>
  <c r="H270" i="87"/>
  <c r="O269" i="87"/>
  <c r="O268" i="87"/>
  <c r="O267" i="87"/>
  <c r="O266" i="87"/>
  <c r="J266" i="87"/>
  <c r="H266" i="87"/>
  <c r="O265" i="87"/>
  <c r="O264" i="87"/>
  <c r="O263" i="87"/>
  <c r="O262" i="87"/>
  <c r="J262" i="87"/>
  <c r="H262" i="87"/>
  <c r="O261" i="87"/>
  <c r="O260" i="87"/>
  <c r="O259" i="87"/>
  <c r="O258" i="87"/>
  <c r="J258" i="87"/>
  <c r="H258" i="87"/>
  <c r="O257" i="87"/>
  <c r="O256" i="87"/>
  <c r="O255" i="87"/>
  <c r="O254" i="87"/>
  <c r="J254" i="87"/>
  <c r="H254" i="87"/>
  <c r="O253" i="87"/>
  <c r="O252" i="87"/>
  <c r="O251" i="87"/>
  <c r="O250" i="87"/>
  <c r="J250" i="87"/>
  <c r="H250" i="87"/>
  <c r="O249" i="87"/>
  <c r="O248" i="87"/>
  <c r="O247" i="87"/>
  <c r="O246" i="87"/>
  <c r="J246" i="87"/>
  <c r="H246" i="87"/>
  <c r="O245" i="87"/>
  <c r="O244" i="87"/>
  <c r="O243" i="87"/>
  <c r="O242" i="87"/>
  <c r="J242" i="87"/>
  <c r="H242" i="87"/>
  <c r="O241" i="87"/>
  <c r="O240" i="87"/>
  <c r="O239" i="87"/>
  <c r="O238" i="87"/>
  <c r="J238" i="87"/>
  <c r="H238" i="87"/>
  <c r="O237" i="87"/>
  <c r="O236" i="87"/>
  <c r="O235" i="87"/>
  <c r="O234" i="87"/>
  <c r="J234" i="87"/>
  <c r="H234" i="87"/>
  <c r="O233" i="87"/>
  <c r="O232" i="87"/>
  <c r="O231" i="87"/>
  <c r="O230" i="87"/>
  <c r="J230" i="87"/>
  <c r="H230" i="87"/>
  <c r="O229" i="87"/>
  <c r="O228" i="87"/>
  <c r="O227" i="87"/>
  <c r="O226" i="87"/>
  <c r="J226" i="87"/>
  <c r="H226" i="87"/>
  <c r="O225" i="87"/>
  <c r="O224" i="87"/>
  <c r="O223" i="87"/>
  <c r="O222" i="87"/>
  <c r="J222" i="87"/>
  <c r="H222" i="87"/>
  <c r="O221" i="87"/>
  <c r="O220" i="87"/>
  <c r="O219" i="87"/>
  <c r="O218" i="87"/>
  <c r="J218" i="87"/>
  <c r="H218" i="87"/>
  <c r="O217" i="87"/>
  <c r="O216" i="87"/>
  <c r="O215" i="87"/>
  <c r="O214" i="87"/>
  <c r="J214" i="87"/>
  <c r="H214" i="87"/>
  <c r="O213" i="87"/>
  <c r="O212" i="87"/>
  <c r="O211" i="87"/>
  <c r="O210" i="87"/>
  <c r="J210" i="87"/>
  <c r="H210" i="87"/>
  <c r="O209" i="87"/>
  <c r="O208" i="87"/>
  <c r="O207" i="87"/>
  <c r="O206" i="87"/>
  <c r="J206" i="87"/>
  <c r="H206" i="87"/>
  <c r="O205" i="87"/>
  <c r="O204" i="87"/>
  <c r="O203" i="87"/>
  <c r="O202" i="87"/>
  <c r="J202" i="87"/>
  <c r="H202" i="87"/>
  <c r="O201" i="87"/>
  <c r="O200" i="87"/>
  <c r="O199" i="87"/>
  <c r="O198" i="87"/>
  <c r="J198" i="87"/>
  <c r="H198" i="87"/>
  <c r="O197" i="87"/>
  <c r="O196" i="87"/>
  <c r="O195" i="87"/>
  <c r="O194" i="87"/>
  <c r="J194" i="87"/>
  <c r="H194" i="87"/>
  <c r="O193" i="87"/>
  <c r="O192" i="87"/>
  <c r="O191" i="87"/>
  <c r="O190" i="87"/>
  <c r="J190" i="87"/>
  <c r="H190" i="87"/>
  <c r="O189" i="87"/>
  <c r="O188" i="87"/>
  <c r="O187" i="87"/>
  <c r="O186" i="87"/>
  <c r="J186" i="87"/>
  <c r="H186" i="87"/>
  <c r="O185" i="87"/>
  <c r="O184" i="87"/>
  <c r="O183" i="87"/>
  <c r="O182" i="87"/>
  <c r="J182" i="87"/>
  <c r="H182" i="87"/>
  <c r="O181" i="87"/>
  <c r="O180" i="87"/>
  <c r="O179" i="87"/>
  <c r="O178" i="87"/>
  <c r="J178" i="87"/>
  <c r="H178" i="87"/>
  <c r="O177" i="87"/>
  <c r="O176" i="87"/>
  <c r="O175" i="87"/>
  <c r="O174" i="87"/>
  <c r="Q174" i="87" s="1"/>
  <c r="J174" i="87"/>
  <c r="H174" i="87"/>
  <c r="O173" i="87"/>
  <c r="O172" i="87"/>
  <c r="O171" i="87"/>
  <c r="O170" i="87"/>
  <c r="J170" i="87"/>
  <c r="H170" i="87"/>
  <c r="O169" i="87"/>
  <c r="O168" i="87"/>
  <c r="O167" i="87"/>
  <c r="O166" i="87"/>
  <c r="J166" i="87"/>
  <c r="H166" i="87"/>
  <c r="O165" i="87"/>
  <c r="O164" i="87"/>
  <c r="O163" i="87"/>
  <c r="O162" i="87"/>
  <c r="J162" i="87"/>
  <c r="H162" i="87"/>
  <c r="O161" i="87"/>
  <c r="O160" i="87"/>
  <c r="O159" i="87"/>
  <c r="O158" i="87"/>
  <c r="J158" i="87"/>
  <c r="H158" i="87"/>
  <c r="O157" i="87"/>
  <c r="O156" i="87"/>
  <c r="O155" i="87"/>
  <c r="O154" i="87"/>
  <c r="J154" i="87"/>
  <c r="H154" i="87"/>
  <c r="O153" i="87"/>
  <c r="O152" i="87"/>
  <c r="O151" i="87"/>
  <c r="O150" i="87"/>
  <c r="J150" i="87"/>
  <c r="H150" i="87"/>
  <c r="O149" i="87"/>
  <c r="O148" i="87"/>
  <c r="O147" i="87"/>
  <c r="O146" i="87"/>
  <c r="J146" i="87"/>
  <c r="H146" i="87"/>
  <c r="O145" i="87"/>
  <c r="O144" i="87"/>
  <c r="O143" i="87"/>
  <c r="O142" i="87"/>
  <c r="J142" i="87"/>
  <c r="H142" i="87"/>
  <c r="O141" i="87"/>
  <c r="O140" i="87"/>
  <c r="O139" i="87"/>
  <c r="O138" i="87"/>
  <c r="J138" i="87"/>
  <c r="H138" i="87"/>
  <c r="O137" i="87"/>
  <c r="O136" i="87"/>
  <c r="O135" i="87"/>
  <c r="O134" i="87"/>
  <c r="J134" i="87"/>
  <c r="H134" i="87"/>
  <c r="O133" i="87"/>
  <c r="O132" i="87"/>
  <c r="O131" i="87"/>
  <c r="O130" i="87"/>
  <c r="J130" i="87"/>
  <c r="H130" i="87"/>
  <c r="O129" i="87"/>
  <c r="O128" i="87"/>
  <c r="O127" i="87"/>
  <c r="O126" i="87"/>
  <c r="J126" i="87"/>
  <c r="H126" i="87"/>
  <c r="O125" i="87"/>
  <c r="O124" i="87"/>
  <c r="O123" i="87"/>
  <c r="O122" i="87"/>
  <c r="J122" i="87"/>
  <c r="H122" i="87"/>
  <c r="O121" i="87"/>
  <c r="O120" i="87"/>
  <c r="O119" i="87"/>
  <c r="O118" i="87"/>
  <c r="J118" i="87"/>
  <c r="H118" i="87"/>
  <c r="O117" i="87"/>
  <c r="O116" i="87"/>
  <c r="O115" i="87"/>
  <c r="O114" i="87"/>
  <c r="J114" i="87"/>
  <c r="H114" i="87"/>
  <c r="O113" i="87"/>
  <c r="O112" i="87"/>
  <c r="O111" i="87"/>
  <c r="O110" i="87"/>
  <c r="O109" i="87"/>
  <c r="J109" i="87"/>
  <c r="H109" i="87"/>
  <c r="O108" i="87"/>
  <c r="O107" i="87"/>
  <c r="O106" i="87"/>
  <c r="O105" i="87"/>
  <c r="J105" i="87"/>
  <c r="H105" i="87"/>
  <c r="O104" i="87"/>
  <c r="O103" i="87"/>
  <c r="O102" i="87"/>
  <c r="O101" i="87"/>
  <c r="J101" i="87"/>
  <c r="H101" i="87"/>
  <c r="O100" i="87"/>
  <c r="O99" i="87"/>
  <c r="O98" i="87"/>
  <c r="O97" i="87"/>
  <c r="J97" i="87"/>
  <c r="H97" i="87"/>
  <c r="O96" i="87"/>
  <c r="O95" i="87"/>
  <c r="O94" i="87"/>
  <c r="O93" i="87"/>
  <c r="J93" i="87"/>
  <c r="H93" i="87"/>
  <c r="O92" i="87"/>
  <c r="O91" i="87"/>
  <c r="O90" i="87"/>
  <c r="O89" i="87"/>
  <c r="J89" i="87"/>
  <c r="H89" i="87"/>
  <c r="O88" i="87"/>
  <c r="O87" i="87"/>
  <c r="O86" i="87"/>
  <c r="O85" i="87"/>
  <c r="J85" i="87"/>
  <c r="H85" i="87"/>
  <c r="O84" i="87"/>
  <c r="O83" i="87"/>
  <c r="O82" i="87"/>
  <c r="O81" i="87"/>
  <c r="J81" i="87"/>
  <c r="H81" i="87"/>
  <c r="O80" i="87"/>
  <c r="O79" i="87"/>
  <c r="O78" i="87"/>
  <c r="O77" i="87"/>
  <c r="J77" i="87"/>
  <c r="H77" i="87"/>
  <c r="O76" i="87"/>
  <c r="O75" i="87"/>
  <c r="O74" i="87"/>
  <c r="O73" i="87"/>
  <c r="J73" i="87"/>
  <c r="H73" i="87"/>
  <c r="O72" i="87"/>
  <c r="O71" i="87"/>
  <c r="O70" i="87"/>
  <c r="O69" i="87"/>
  <c r="J69" i="87"/>
  <c r="H69" i="87"/>
  <c r="O68" i="87"/>
  <c r="O67" i="87"/>
  <c r="O66" i="87"/>
  <c r="O65" i="87"/>
  <c r="J65" i="87"/>
  <c r="H65" i="87"/>
  <c r="O64" i="87"/>
  <c r="O63" i="87"/>
  <c r="O62" i="87"/>
  <c r="O61" i="87"/>
  <c r="J61" i="87"/>
  <c r="H61" i="87"/>
  <c r="O60" i="87"/>
  <c r="O59" i="87"/>
  <c r="O58" i="87"/>
  <c r="O57" i="87"/>
  <c r="J57" i="87"/>
  <c r="H57" i="87"/>
  <c r="O56" i="87"/>
  <c r="O55" i="87"/>
  <c r="O54" i="87"/>
  <c r="O53" i="87"/>
  <c r="J53" i="87"/>
  <c r="H53" i="87"/>
  <c r="O52" i="87"/>
  <c r="O51" i="87"/>
  <c r="O50" i="87"/>
  <c r="O49" i="87"/>
  <c r="J49" i="87"/>
  <c r="H49" i="87"/>
  <c r="O48" i="87"/>
  <c r="O47" i="87"/>
  <c r="O46" i="87"/>
  <c r="O45" i="87"/>
  <c r="J45" i="87"/>
  <c r="H45" i="87"/>
  <c r="O44" i="87"/>
  <c r="O43" i="87"/>
  <c r="O42" i="87"/>
  <c r="O41" i="87"/>
  <c r="J41" i="87"/>
  <c r="H41" i="87"/>
  <c r="O40" i="87"/>
  <c r="O39" i="87"/>
  <c r="O38" i="87"/>
  <c r="O37" i="87"/>
  <c r="J37" i="87"/>
  <c r="H37" i="87"/>
  <c r="O36" i="87"/>
  <c r="O35" i="87"/>
  <c r="O34" i="87"/>
  <c r="O33" i="87"/>
  <c r="J33" i="87"/>
  <c r="H33" i="87"/>
  <c r="O32" i="87"/>
  <c r="O31" i="87"/>
  <c r="O30" i="87"/>
  <c r="O29" i="87"/>
  <c r="J29" i="87"/>
  <c r="H29" i="87"/>
  <c r="O28" i="87"/>
  <c r="O27" i="87"/>
  <c r="O26" i="87"/>
  <c r="O25" i="87"/>
  <c r="J25" i="87"/>
  <c r="H25" i="87"/>
  <c r="O24" i="87"/>
  <c r="O23" i="87"/>
  <c r="O22" i="87"/>
  <c r="O21" i="87"/>
  <c r="J21" i="87"/>
  <c r="H21" i="87"/>
  <c r="O20" i="87"/>
  <c r="O19" i="87"/>
  <c r="O18" i="87"/>
  <c r="O17" i="87"/>
  <c r="J17" i="87"/>
  <c r="H17" i="87"/>
  <c r="R14" i="87"/>
  <c r="Q190" i="87" l="1"/>
  <c r="Q343" i="88"/>
  <c r="R343" i="88" s="1"/>
  <c r="F343" i="88" s="1"/>
  <c r="Q407" i="88"/>
  <c r="R407" i="88" s="1"/>
  <c r="F407" i="88" s="1"/>
  <c r="Q419" i="88"/>
  <c r="Q423" i="88"/>
  <c r="Q427" i="88"/>
  <c r="Q435" i="88"/>
  <c r="R435" i="88" s="1"/>
  <c r="F435" i="88" s="1"/>
  <c r="Q443" i="88"/>
  <c r="Q451" i="88"/>
  <c r="Q459" i="88"/>
  <c r="R459" i="88" s="1"/>
  <c r="F459" i="88" s="1"/>
  <c r="Q467" i="88"/>
  <c r="R467" i="88" s="1"/>
  <c r="F467" i="88" s="1"/>
  <c r="Q475" i="88"/>
  <c r="Q483" i="88"/>
  <c r="Q491" i="88"/>
  <c r="Q499" i="88"/>
  <c r="Q507" i="88"/>
  <c r="Q242" i="87"/>
  <c r="Q455" i="88"/>
  <c r="Q463" i="88"/>
  <c r="R463" i="88" s="1"/>
  <c r="F463" i="88" s="1"/>
  <c r="Q479" i="88"/>
  <c r="Q487" i="88"/>
  <c r="Q495" i="88"/>
  <c r="C12" i="28"/>
  <c r="F12" i="28" s="1"/>
  <c r="Q219" i="88"/>
  <c r="Q351" i="88"/>
  <c r="Q367" i="88"/>
  <c r="R367" i="88" s="1"/>
  <c r="F367" i="88" s="1"/>
  <c r="Q375" i="88"/>
  <c r="R375" i="88" s="1"/>
  <c r="F375" i="88" s="1"/>
  <c r="Q335" i="88"/>
  <c r="Q359" i="88"/>
  <c r="Q355" i="88"/>
  <c r="R355" i="88" s="1"/>
  <c r="F355" i="88" s="1"/>
  <c r="Q387" i="88"/>
  <c r="R387" i="88" s="1"/>
  <c r="F387" i="88" s="1"/>
  <c r="Q391" i="88"/>
  <c r="Q403" i="88"/>
  <c r="Q279" i="88"/>
  <c r="R279" i="88" s="1"/>
  <c r="F279" i="88" s="1"/>
  <c r="Q287" i="88"/>
  <c r="R287" i="88" s="1"/>
  <c r="F287" i="88" s="1"/>
  <c r="Q303" i="88"/>
  <c r="Q311" i="88"/>
  <c r="R311" i="88" s="1"/>
  <c r="F311" i="88" s="1"/>
  <c r="Q319" i="88"/>
  <c r="R319" i="88" s="1"/>
  <c r="F319" i="88" s="1"/>
  <c r="Q327" i="88"/>
  <c r="R327" i="88" s="1"/>
  <c r="F327" i="88" s="1"/>
  <c r="Q363" i="88"/>
  <c r="R363" i="88" s="1"/>
  <c r="F363" i="88" s="1"/>
  <c r="Q339" i="88"/>
  <c r="R339" i="88" s="1"/>
  <c r="F339" i="88" s="1"/>
  <c r="Q371" i="88"/>
  <c r="R371" i="88" s="1"/>
  <c r="F371" i="88" s="1"/>
  <c r="Q431" i="88"/>
  <c r="R431" i="88" s="1"/>
  <c r="F431" i="88" s="1"/>
  <c r="Q439" i="88"/>
  <c r="R439" i="88" s="1"/>
  <c r="F439" i="88" s="1"/>
  <c r="Q447" i="88"/>
  <c r="R447" i="88" s="1"/>
  <c r="F447" i="88" s="1"/>
  <c r="Q283" i="88"/>
  <c r="R283" i="88" s="1"/>
  <c r="F283" i="88" s="1"/>
  <c r="Q291" i="88"/>
  <c r="R291" i="88" s="1"/>
  <c r="F291" i="88" s="1"/>
  <c r="Q307" i="88"/>
  <c r="Q315" i="88"/>
  <c r="R315" i="88" s="1"/>
  <c r="F315" i="88" s="1"/>
  <c r="Q323" i="88"/>
  <c r="Q331" i="88"/>
  <c r="R331" i="88" s="1"/>
  <c r="F331" i="88" s="1"/>
  <c r="Q347" i="88"/>
  <c r="R347" i="88" s="1"/>
  <c r="F347" i="88" s="1"/>
  <c r="Q379" i="88"/>
  <c r="R379" i="88" s="1"/>
  <c r="F379" i="88" s="1"/>
  <c r="Q383" i="88"/>
  <c r="R383" i="88" s="1"/>
  <c r="F383" i="88" s="1"/>
  <c r="Q18" i="88"/>
  <c r="R18" i="88" s="1"/>
  <c r="F18" i="88" s="1"/>
  <c r="P18" i="88" s="1"/>
  <c r="Q127" i="88"/>
  <c r="R127" i="88" s="1"/>
  <c r="F127" i="88" s="1"/>
  <c r="Q135" i="88"/>
  <c r="R135" i="88" s="1"/>
  <c r="F135" i="88" s="1"/>
  <c r="Q143" i="88"/>
  <c r="R143" i="88" s="1"/>
  <c r="F143" i="88" s="1"/>
  <c r="Q159" i="88"/>
  <c r="R159" i="88" s="1"/>
  <c r="F159" i="88" s="1"/>
  <c r="Q167" i="88"/>
  <c r="R167" i="88" s="1"/>
  <c r="F167" i="88" s="1"/>
  <c r="Q175" i="88"/>
  <c r="R175" i="88" s="1"/>
  <c r="F175" i="88" s="1"/>
  <c r="Q191" i="88"/>
  <c r="R191" i="88" s="1"/>
  <c r="F191" i="88" s="1"/>
  <c r="Q199" i="88"/>
  <c r="R199" i="88" s="1"/>
  <c r="F199" i="88" s="1"/>
  <c r="Q215" i="88"/>
  <c r="Q211" i="88"/>
  <c r="R211" i="88" s="1"/>
  <c r="F211" i="88" s="1"/>
  <c r="Q195" i="88"/>
  <c r="R195" i="88" s="1"/>
  <c r="F195" i="88" s="1"/>
  <c r="Q231" i="88"/>
  <c r="Q239" i="88"/>
  <c r="R239" i="88" s="1"/>
  <c r="F239" i="88" s="1"/>
  <c r="Q255" i="88"/>
  <c r="R255" i="88" s="1"/>
  <c r="F255" i="88" s="1"/>
  <c r="Q263" i="88"/>
  <c r="R263" i="88" s="1"/>
  <c r="F263" i="88" s="1"/>
  <c r="Q179" i="88"/>
  <c r="R179" i="88" s="1"/>
  <c r="F179" i="88" s="1"/>
  <c r="Q235" i="88"/>
  <c r="R235" i="88" s="1"/>
  <c r="F235" i="88" s="1"/>
  <c r="Q243" i="88"/>
  <c r="R243" i="88" s="1"/>
  <c r="F243" i="88" s="1"/>
  <c r="Q259" i="88"/>
  <c r="R259" i="88" s="1"/>
  <c r="F259" i="88" s="1"/>
  <c r="Q90" i="88"/>
  <c r="R90" i="88" s="1"/>
  <c r="F90" i="88" s="1"/>
  <c r="Q98" i="88"/>
  <c r="R98" i="88" s="1"/>
  <c r="F98" i="88" s="1"/>
  <c r="Q106" i="88"/>
  <c r="R106" i="88" s="1"/>
  <c r="F106" i="88" s="1"/>
  <c r="Q114" i="88"/>
  <c r="R114" i="88" s="1"/>
  <c r="F114" i="88" s="1"/>
  <c r="Q123" i="88"/>
  <c r="R123" i="88" s="1"/>
  <c r="F123" i="88" s="1"/>
  <c r="Q131" i="88"/>
  <c r="R131" i="88" s="1"/>
  <c r="F131" i="88" s="1"/>
  <c r="Q139" i="88"/>
  <c r="R139" i="88" s="1"/>
  <c r="F139" i="88" s="1"/>
  <c r="Q147" i="88"/>
  <c r="R147" i="88" s="1"/>
  <c r="F147" i="88" s="1"/>
  <c r="Q163" i="88"/>
  <c r="R163" i="88" s="1"/>
  <c r="F163" i="88" s="1"/>
  <c r="Q171" i="88"/>
  <c r="R171" i="88" s="1"/>
  <c r="F171" i="88" s="1"/>
  <c r="Q94" i="88"/>
  <c r="R94" i="88" s="1"/>
  <c r="F94" i="88" s="1"/>
  <c r="Q102" i="88"/>
  <c r="R102" i="88" s="1"/>
  <c r="F102" i="88" s="1"/>
  <c r="Q110" i="88"/>
  <c r="R110" i="88" s="1"/>
  <c r="F110" i="88" s="1"/>
  <c r="Q26" i="88"/>
  <c r="R26" i="88" s="1"/>
  <c r="F26" i="88" s="1"/>
  <c r="Q34" i="88"/>
  <c r="R34" i="88" s="1"/>
  <c r="F34" i="88" s="1"/>
  <c r="Q42" i="88"/>
  <c r="R42" i="88" s="1"/>
  <c r="F42" i="88" s="1"/>
  <c r="Q50" i="88"/>
  <c r="R50" i="88" s="1"/>
  <c r="F50" i="88" s="1"/>
  <c r="Q58" i="88"/>
  <c r="R58" i="88" s="1"/>
  <c r="F58" i="88" s="1"/>
  <c r="Q66" i="88"/>
  <c r="R66" i="88" s="1"/>
  <c r="F66" i="88" s="1"/>
  <c r="Q74" i="88"/>
  <c r="R74" i="88" s="1"/>
  <c r="F74" i="88" s="1"/>
  <c r="Q22" i="88"/>
  <c r="R22" i="88" s="1"/>
  <c r="F22" i="88" s="1"/>
  <c r="Q30" i="88"/>
  <c r="R30" i="88" s="1"/>
  <c r="F30" i="88" s="1"/>
  <c r="Q38" i="88"/>
  <c r="R38" i="88" s="1"/>
  <c r="F38" i="88" s="1"/>
  <c r="Q46" i="88"/>
  <c r="R46" i="88" s="1"/>
  <c r="F46" i="88" s="1"/>
  <c r="Q54" i="88"/>
  <c r="R54" i="88" s="1"/>
  <c r="F54" i="88" s="1"/>
  <c r="Q62" i="88"/>
  <c r="R62" i="88" s="1"/>
  <c r="F62" i="88" s="1"/>
  <c r="Q70" i="88"/>
  <c r="R70" i="88" s="1"/>
  <c r="F70" i="88" s="1"/>
  <c r="Q86" i="88"/>
  <c r="R86" i="88" s="1"/>
  <c r="F86" i="88" s="1"/>
  <c r="R231" i="88"/>
  <c r="F231" i="88" s="1"/>
  <c r="Q118" i="88"/>
  <c r="R118" i="88" s="1"/>
  <c r="F118" i="88" s="1"/>
  <c r="Q267" i="88"/>
  <c r="R267" i="88" s="1"/>
  <c r="F267" i="88" s="1"/>
  <c r="R359" i="88"/>
  <c r="F359" i="88" s="1"/>
  <c r="R427" i="88"/>
  <c r="F427" i="88" s="1"/>
  <c r="R443" i="88"/>
  <c r="R487" i="88"/>
  <c r="F487" i="88" s="1"/>
  <c r="R455" i="88"/>
  <c r="Q503" i="88"/>
  <c r="R503" i="88" s="1"/>
  <c r="F503" i="88" s="1"/>
  <c r="R307" i="88"/>
  <c r="F307" i="88" s="1"/>
  <c r="R323" i="88"/>
  <c r="F323" i="88" s="1"/>
  <c r="R351" i="88"/>
  <c r="F351" i="88" s="1"/>
  <c r="F443" i="88"/>
  <c r="R451" i="88"/>
  <c r="F451" i="88" s="1"/>
  <c r="R215" i="88"/>
  <c r="F215" i="88" s="1"/>
  <c r="R219" i="88"/>
  <c r="F219" i="88" s="1"/>
  <c r="R303" i="88"/>
  <c r="F303" i="88" s="1"/>
  <c r="R335" i="88"/>
  <c r="F335" i="88" s="1"/>
  <c r="F455" i="88"/>
  <c r="Q471" i="88"/>
  <c r="R471" i="88" s="1"/>
  <c r="R483" i="88"/>
  <c r="F483" i="88" s="1"/>
  <c r="R499" i="88"/>
  <c r="F471" i="88"/>
  <c r="R479" i="88"/>
  <c r="F479" i="88" s="1"/>
  <c r="R495" i="88"/>
  <c r="F495" i="88" s="1"/>
  <c r="R391" i="88"/>
  <c r="F391" i="88" s="1"/>
  <c r="R403" i="88"/>
  <c r="F403" i="88" s="1"/>
  <c r="R419" i="88"/>
  <c r="F419" i="88" s="1"/>
  <c r="R423" i="88"/>
  <c r="F423" i="88" s="1"/>
  <c r="R475" i="88"/>
  <c r="F475" i="88" s="1"/>
  <c r="R491" i="88"/>
  <c r="F491" i="88" s="1"/>
  <c r="F499" i="88"/>
  <c r="R507" i="88"/>
  <c r="F507" i="88" s="1"/>
  <c r="S65" i="87"/>
  <c r="T65" i="87" s="1"/>
  <c r="S105" i="87"/>
  <c r="T105" i="87" s="1"/>
  <c r="S226" i="87"/>
  <c r="T226" i="87" s="1"/>
  <c r="S162" i="87"/>
  <c r="T162" i="87" s="1"/>
  <c r="S402" i="87"/>
  <c r="T402" i="87" s="1"/>
  <c r="S338" i="87"/>
  <c r="T338" i="87" s="1"/>
  <c r="S61" i="87"/>
  <c r="T61" i="87" s="1"/>
  <c r="S210" i="87"/>
  <c r="T210" i="87" s="1"/>
  <c r="S310" i="87"/>
  <c r="T310" i="87" s="1"/>
  <c r="S246" i="87"/>
  <c r="T246" i="87" s="1"/>
  <c r="S374" i="87"/>
  <c r="T374" i="87" s="1"/>
  <c r="Q210" i="87"/>
  <c r="Q278" i="87"/>
  <c r="Q302" i="87"/>
  <c r="Q318" i="87"/>
  <c r="Q342" i="87"/>
  <c r="Q250" i="87"/>
  <c r="Q258" i="87"/>
  <c r="Q138" i="87"/>
  <c r="R138" i="87" s="1"/>
  <c r="F138" i="87" s="1"/>
  <c r="Q146" i="87"/>
  <c r="Q226" i="87"/>
  <c r="R226" i="87" s="1"/>
  <c r="F226" i="87" s="1"/>
  <c r="P226" i="87" s="1"/>
  <c r="Q266" i="87"/>
  <c r="R266" i="87" s="1"/>
  <c r="F266" i="87" s="1"/>
  <c r="Q334" i="87"/>
  <c r="R334" i="87" s="1"/>
  <c r="F334" i="87" s="1"/>
  <c r="P334" i="87" s="1"/>
  <c r="Q366" i="87"/>
  <c r="Q406" i="87"/>
  <c r="Q422" i="87"/>
  <c r="R422" i="87" s="1"/>
  <c r="F422" i="87" s="1"/>
  <c r="P422" i="87" s="1"/>
  <c r="Q53" i="87"/>
  <c r="R53" i="87" s="1"/>
  <c r="F53" i="87" s="1"/>
  <c r="Q61" i="87"/>
  <c r="R61" i="87" s="1"/>
  <c r="Q65" i="87"/>
  <c r="R65" i="87" s="1"/>
  <c r="F65" i="87" s="1"/>
  <c r="P65" i="87" s="1"/>
  <c r="Q69" i="87"/>
  <c r="R69" i="87" s="1"/>
  <c r="F69" i="87" s="1"/>
  <c r="Q73" i="87"/>
  <c r="R73" i="87" s="1"/>
  <c r="F73" i="87" s="1"/>
  <c r="Q77" i="87"/>
  <c r="Q81" i="87"/>
  <c r="R81" i="87" s="1"/>
  <c r="F81" i="87" s="1"/>
  <c r="P81" i="87" s="1"/>
  <c r="Q85" i="87"/>
  <c r="R85" i="87" s="1"/>
  <c r="F85" i="87" s="1"/>
  <c r="Q89" i="87"/>
  <c r="R89" i="87" s="1"/>
  <c r="F89" i="87" s="1"/>
  <c r="Q93" i="87"/>
  <c r="Q97" i="87"/>
  <c r="R97" i="87" s="1"/>
  <c r="F97" i="87" s="1"/>
  <c r="P97" i="87" s="1"/>
  <c r="Q101" i="87"/>
  <c r="R101" i="87" s="1"/>
  <c r="F101" i="87" s="1"/>
  <c r="Q105" i="87"/>
  <c r="R105" i="87" s="1"/>
  <c r="F105" i="87" s="1"/>
  <c r="P105" i="87" s="1"/>
  <c r="Q109" i="87"/>
  <c r="Q178" i="87"/>
  <c r="R178" i="87" s="1"/>
  <c r="F178" i="87" s="1"/>
  <c r="Q286" i="87"/>
  <c r="R286" i="87" s="1"/>
  <c r="F286" i="87" s="1"/>
  <c r="P286" i="87" s="1"/>
  <c r="Q290" i="87"/>
  <c r="R290" i="87" s="1"/>
  <c r="F290" i="87" s="1"/>
  <c r="Q398" i="87"/>
  <c r="Q414" i="87"/>
  <c r="Q29" i="87"/>
  <c r="R29" i="87" s="1"/>
  <c r="F29" i="87" s="1"/>
  <c r="P29" i="87" s="1"/>
  <c r="Q37" i="87"/>
  <c r="R37" i="87" s="1"/>
  <c r="F37" i="87" s="1"/>
  <c r="Q45" i="87"/>
  <c r="R45" i="87" s="1"/>
  <c r="Q17" i="87"/>
  <c r="R17" i="87" s="1"/>
  <c r="F17" i="87" s="1"/>
  <c r="P17" i="87" s="1"/>
  <c r="Q118" i="87"/>
  <c r="R118" i="87" s="1"/>
  <c r="F118" i="87" s="1"/>
  <c r="Q126" i="87"/>
  <c r="R126" i="87" s="1"/>
  <c r="F126" i="87" s="1"/>
  <c r="Q134" i="87"/>
  <c r="Q142" i="87"/>
  <c r="R142" i="87" s="1"/>
  <c r="F142" i="87" s="1"/>
  <c r="Q158" i="87"/>
  <c r="R158" i="87" s="1"/>
  <c r="F158" i="87" s="1"/>
  <c r="Q198" i="87"/>
  <c r="Q218" i="87"/>
  <c r="Q234" i="87"/>
  <c r="R234" i="87" s="1"/>
  <c r="F234" i="87" s="1"/>
  <c r="Q350" i="87"/>
  <c r="R350" i="87" s="1"/>
  <c r="F350" i="87" s="1"/>
  <c r="Q354" i="87"/>
  <c r="R354" i="87" s="1"/>
  <c r="F354" i="87" s="1"/>
  <c r="P354" i="87" s="1"/>
  <c r="Q130" i="87"/>
  <c r="R130" i="87" s="1"/>
  <c r="Q166" i="87"/>
  <c r="R166" i="87" s="1"/>
  <c r="R258" i="87"/>
  <c r="F258" i="87" s="1"/>
  <c r="R318" i="87"/>
  <c r="F318" i="87" s="1"/>
  <c r="P318" i="87" s="1"/>
  <c r="R342" i="87"/>
  <c r="R382" i="87"/>
  <c r="R406" i="87"/>
  <c r="F406" i="87" s="1"/>
  <c r="P406" i="87" s="1"/>
  <c r="Q418" i="87"/>
  <c r="Q25" i="87"/>
  <c r="R25" i="87" s="1"/>
  <c r="F25" i="87" s="1"/>
  <c r="Q33" i="87"/>
  <c r="R33" i="87" s="1"/>
  <c r="F33" i="87" s="1"/>
  <c r="P33" i="87" s="1"/>
  <c r="Q41" i="87"/>
  <c r="R41" i="87" s="1"/>
  <c r="F41" i="87" s="1"/>
  <c r="Q49" i="87"/>
  <c r="R49" i="87" s="1"/>
  <c r="F49" i="87" s="1"/>
  <c r="P49" i="87" s="1"/>
  <c r="Q57" i="87"/>
  <c r="R57" i="87" s="1"/>
  <c r="F57" i="87" s="1"/>
  <c r="Q182" i="87"/>
  <c r="R182" i="87" s="1"/>
  <c r="Q194" i="87"/>
  <c r="R194" i="87" s="1"/>
  <c r="F194" i="87" s="1"/>
  <c r="P194" i="87" s="1"/>
  <c r="Q294" i="87"/>
  <c r="Q306" i="87"/>
  <c r="Q358" i="87"/>
  <c r="R358" i="87" s="1"/>
  <c r="F358" i="87" s="1"/>
  <c r="P358" i="87" s="1"/>
  <c r="Q370" i="87"/>
  <c r="R370" i="87" s="1"/>
  <c r="F370" i="87" s="1"/>
  <c r="P370" i="87" s="1"/>
  <c r="Q21" i="87"/>
  <c r="R21" i="87" s="1"/>
  <c r="F21" i="87" s="1"/>
  <c r="Q114" i="87"/>
  <c r="R114" i="87" s="1"/>
  <c r="R174" i="87"/>
  <c r="F174" i="87" s="1"/>
  <c r="P174" i="87" s="1"/>
  <c r="R198" i="87"/>
  <c r="F198" i="87" s="1"/>
  <c r="Q310" i="87"/>
  <c r="Q322" i="87"/>
  <c r="Q374" i="87"/>
  <c r="R374" i="87" s="1"/>
  <c r="F374" i="87" s="1"/>
  <c r="P374" i="87" s="1"/>
  <c r="Q386" i="87"/>
  <c r="R386" i="87" s="1"/>
  <c r="F386" i="87" s="1"/>
  <c r="P386" i="87" s="1"/>
  <c r="R77" i="87"/>
  <c r="F77" i="87" s="1"/>
  <c r="R93" i="87"/>
  <c r="F93" i="87" s="1"/>
  <c r="P93" i="87" s="1"/>
  <c r="R109" i="87"/>
  <c r="F109" i="87" s="1"/>
  <c r="Q122" i="87"/>
  <c r="R122" i="87" s="1"/>
  <c r="F122" i="87" s="1"/>
  <c r="Q150" i="87"/>
  <c r="R150" i="87" s="1"/>
  <c r="F150" i="87" s="1"/>
  <c r="Q162" i="87"/>
  <c r="R162" i="87" s="1"/>
  <c r="F162" i="87" s="1"/>
  <c r="P162" i="87" s="1"/>
  <c r="Q270" i="87"/>
  <c r="R270" i="87" s="1"/>
  <c r="F270" i="87" s="1"/>
  <c r="Q326" i="87"/>
  <c r="R326" i="87" s="1"/>
  <c r="F326" i="87" s="1"/>
  <c r="Q338" i="87"/>
  <c r="R338" i="87" s="1"/>
  <c r="F338" i="87" s="1"/>
  <c r="P338" i="87" s="1"/>
  <c r="Q390" i="87"/>
  <c r="R390" i="87" s="1"/>
  <c r="F390" i="87" s="1"/>
  <c r="P390" i="87" s="1"/>
  <c r="Q402" i="87"/>
  <c r="R402" i="87" s="1"/>
  <c r="F402" i="87" s="1"/>
  <c r="P402" i="87" s="1"/>
  <c r="F45" i="87"/>
  <c r="P45" i="87" s="1"/>
  <c r="F61" i="87"/>
  <c r="P61" i="87" s="1"/>
  <c r="F130" i="87"/>
  <c r="F166" i="87"/>
  <c r="Q170" i="87"/>
  <c r="R170" i="87" s="1"/>
  <c r="Q202" i="87"/>
  <c r="R202" i="87" s="1"/>
  <c r="F202" i="87" s="1"/>
  <c r="R278" i="87"/>
  <c r="F278" i="87" s="1"/>
  <c r="P278" i="87" s="1"/>
  <c r="R294" i="87"/>
  <c r="R306" i="87"/>
  <c r="F306" i="87" s="1"/>
  <c r="R134" i="87"/>
  <c r="F134" i="87" s="1"/>
  <c r="R146" i="87"/>
  <c r="F146" i="87" s="1"/>
  <c r="F182" i="87"/>
  <c r="R190" i="87"/>
  <c r="F190" i="87" s="1"/>
  <c r="R210" i="87"/>
  <c r="F210" i="87" s="1"/>
  <c r="P210" i="87" s="1"/>
  <c r="R242" i="87"/>
  <c r="R310" i="87"/>
  <c r="F310" i="87" s="1"/>
  <c r="P310" i="87" s="1"/>
  <c r="R414" i="87"/>
  <c r="F414" i="87" s="1"/>
  <c r="F114" i="87"/>
  <c r="Q154" i="87"/>
  <c r="R154" i="87" s="1"/>
  <c r="F154" i="87" s="1"/>
  <c r="F170" i="87"/>
  <c r="Q186" i="87"/>
  <c r="R186" i="87" s="1"/>
  <c r="F186" i="87" s="1"/>
  <c r="R218" i="87"/>
  <c r="F218" i="87" s="1"/>
  <c r="F242" i="87"/>
  <c r="R250" i="87"/>
  <c r="F250" i="87" s="1"/>
  <c r="F342" i="87"/>
  <c r="P342" i="87" s="1"/>
  <c r="Q314" i="87"/>
  <c r="R314" i="87" s="1"/>
  <c r="F314" i="87" s="1"/>
  <c r="Q346" i="87"/>
  <c r="R346" i="87" s="1"/>
  <c r="F346" i="87" s="1"/>
  <c r="Q378" i="87"/>
  <c r="R378" i="87" s="1"/>
  <c r="F382" i="87"/>
  <c r="Q410" i="87"/>
  <c r="R410" i="87" s="1"/>
  <c r="F410" i="87" s="1"/>
  <c r="Q206" i="87"/>
  <c r="R206" i="87" s="1"/>
  <c r="F206" i="87" s="1"/>
  <c r="P206" i="87" s="1"/>
  <c r="Q214" i="87"/>
  <c r="R214" i="87" s="1"/>
  <c r="F214" i="87" s="1"/>
  <c r="Q222" i="87"/>
  <c r="R222" i="87" s="1"/>
  <c r="F222" i="87" s="1"/>
  <c r="P222" i="87" s="1"/>
  <c r="Q230" i="87"/>
  <c r="R230" i="87" s="1"/>
  <c r="F230" i="87" s="1"/>
  <c r="Q238" i="87"/>
  <c r="R238" i="87" s="1"/>
  <c r="F238" i="87" s="1"/>
  <c r="P238" i="87" s="1"/>
  <c r="Q246" i="87"/>
  <c r="R246" i="87" s="1"/>
  <c r="F246" i="87" s="1"/>
  <c r="P246" i="87" s="1"/>
  <c r="Q254" i="87"/>
  <c r="R254" i="87" s="1"/>
  <c r="F254" i="87" s="1"/>
  <c r="P254" i="87" s="1"/>
  <c r="Q262" i="87"/>
  <c r="R262" i="87" s="1"/>
  <c r="F262" i="87" s="1"/>
  <c r="P262" i="87" s="1"/>
  <c r="Q274" i="87"/>
  <c r="R274" i="87" s="1"/>
  <c r="F274" i="87" s="1"/>
  <c r="Q282" i="87"/>
  <c r="R282" i="87" s="1"/>
  <c r="F282" i="87" s="1"/>
  <c r="F294" i="87"/>
  <c r="P294" i="87" s="1"/>
  <c r="R302" i="87"/>
  <c r="F302" i="87" s="1"/>
  <c r="P302" i="87" s="1"/>
  <c r="R322" i="87"/>
  <c r="F322" i="87" s="1"/>
  <c r="R366" i="87"/>
  <c r="F366" i="87" s="1"/>
  <c r="R398" i="87"/>
  <c r="F398" i="87" s="1"/>
  <c r="R418" i="87"/>
  <c r="F418" i="87" s="1"/>
  <c r="P418" i="87" s="1"/>
  <c r="Q298" i="87"/>
  <c r="R298" i="87" s="1"/>
  <c r="F298" i="87" s="1"/>
  <c r="Q330" i="87"/>
  <c r="R330" i="87" s="1"/>
  <c r="F330" i="87" s="1"/>
  <c r="Q362" i="87"/>
  <c r="R362" i="87" s="1"/>
  <c r="F362" i="87" s="1"/>
  <c r="F378" i="87"/>
  <c r="Q394" i="87"/>
  <c r="R394" i="87" s="1"/>
  <c r="F394" i="87" s="1"/>
  <c r="Q426" i="87"/>
  <c r="R426" i="87" s="1"/>
  <c r="F426" i="87" s="1"/>
  <c r="P270" i="87" l="1"/>
  <c r="S270" i="87"/>
  <c r="T270" i="87" s="1"/>
  <c r="P178" i="87"/>
  <c r="S178" i="87"/>
  <c r="T178" i="87" s="1"/>
  <c r="P77" i="87"/>
  <c r="S77" i="87"/>
  <c r="T77" i="87" s="1"/>
  <c r="P190" i="87"/>
  <c r="S190" i="87"/>
  <c r="T190" i="87" s="1"/>
  <c r="P326" i="87"/>
  <c r="S326" i="87"/>
  <c r="T326" i="87" s="1"/>
  <c r="P122" i="87"/>
  <c r="S122" i="87"/>
  <c r="T122" i="87" s="1"/>
  <c r="P266" i="87"/>
  <c r="S266" i="87"/>
  <c r="T266" i="87" s="1"/>
  <c r="P410" i="87"/>
  <c r="S410" i="87"/>
  <c r="T410" i="87" s="1"/>
  <c r="P250" i="87"/>
  <c r="S250" i="87"/>
  <c r="T250" i="87" s="1"/>
  <c r="P414" i="87"/>
  <c r="S414" i="87"/>
  <c r="T414" i="87" s="1"/>
  <c r="P166" i="87"/>
  <c r="S166" i="87"/>
  <c r="T166" i="87" s="1"/>
  <c r="P41" i="87"/>
  <c r="S41" i="87"/>
  <c r="T41" i="87" s="1"/>
  <c r="P258" i="87"/>
  <c r="S258" i="87"/>
  <c r="T258" i="87" s="1"/>
  <c r="P158" i="87"/>
  <c r="S158" i="87"/>
  <c r="T158" i="87" s="1"/>
  <c r="P101" i="87"/>
  <c r="S101" i="87"/>
  <c r="T101" i="87" s="1"/>
  <c r="P69" i="87"/>
  <c r="S69" i="87"/>
  <c r="T69" i="87" s="1"/>
  <c r="P398" i="87"/>
  <c r="S398" i="87"/>
  <c r="T398" i="87" s="1"/>
  <c r="P382" i="87"/>
  <c r="S382" i="87"/>
  <c r="T382" i="87" s="1"/>
  <c r="P109" i="87"/>
  <c r="S109" i="87"/>
  <c r="T109" i="87" s="1"/>
  <c r="S386" i="87"/>
  <c r="T386" i="87" s="1"/>
  <c r="S81" i="87"/>
  <c r="T81" i="87" s="1"/>
  <c r="S422" i="87"/>
  <c r="T422" i="87" s="1"/>
  <c r="S174" i="87"/>
  <c r="T174" i="87" s="1"/>
  <c r="P426" i="87"/>
  <c r="S426" i="87"/>
  <c r="T426" i="87" s="1"/>
  <c r="P330" i="87"/>
  <c r="S330" i="87"/>
  <c r="T330" i="87" s="1"/>
  <c r="P366" i="87"/>
  <c r="S366" i="87"/>
  <c r="T366" i="87" s="1"/>
  <c r="P282" i="87"/>
  <c r="S282" i="87"/>
  <c r="T282" i="87" s="1"/>
  <c r="P214" i="87"/>
  <c r="S214" i="87"/>
  <c r="T214" i="87" s="1"/>
  <c r="P218" i="87"/>
  <c r="S218" i="87"/>
  <c r="T218" i="87" s="1"/>
  <c r="P154" i="87"/>
  <c r="S154" i="87"/>
  <c r="T154" i="87" s="1"/>
  <c r="P306" i="87"/>
  <c r="S306" i="87"/>
  <c r="T306" i="87" s="1"/>
  <c r="P202" i="87"/>
  <c r="S202" i="87"/>
  <c r="T202" i="87" s="1"/>
  <c r="P57" i="87"/>
  <c r="S57" i="87"/>
  <c r="T57" i="87" s="1"/>
  <c r="P25" i="87"/>
  <c r="S25" i="87"/>
  <c r="T25" i="87" s="1"/>
  <c r="S406" i="87"/>
  <c r="T406" i="87" s="1"/>
  <c r="S278" i="87"/>
  <c r="T278" i="87" s="1"/>
  <c r="S29" i="87"/>
  <c r="T29" i="87" s="1"/>
  <c r="S93" i="87"/>
  <c r="T93" i="87" s="1"/>
  <c r="S370" i="87"/>
  <c r="T370" i="87" s="1"/>
  <c r="S238" i="87"/>
  <c r="T238" i="87" s="1"/>
  <c r="S302" i="87"/>
  <c r="T302" i="87" s="1"/>
  <c r="S194" i="87"/>
  <c r="T194" i="87" s="1"/>
  <c r="S33" i="87"/>
  <c r="T33" i="87" s="1"/>
  <c r="S97" i="87"/>
  <c r="T97" i="87" s="1"/>
  <c r="S342" i="87"/>
  <c r="T342" i="87" s="1"/>
  <c r="P378" i="87"/>
  <c r="S378" i="87"/>
  <c r="T378" i="87" s="1"/>
  <c r="P230" i="87"/>
  <c r="S230" i="87"/>
  <c r="T230" i="87" s="1"/>
  <c r="P314" i="87"/>
  <c r="S314" i="87"/>
  <c r="T314" i="87" s="1"/>
  <c r="P186" i="87"/>
  <c r="S186" i="87"/>
  <c r="T186" i="87" s="1"/>
  <c r="P134" i="87"/>
  <c r="S134" i="87"/>
  <c r="T134" i="87" s="1"/>
  <c r="P198" i="87"/>
  <c r="S198" i="87"/>
  <c r="T198" i="87" s="1"/>
  <c r="P350" i="87"/>
  <c r="S350" i="87"/>
  <c r="T350" i="87" s="1"/>
  <c r="P118" i="87"/>
  <c r="S118" i="87"/>
  <c r="T118" i="87" s="1"/>
  <c r="P85" i="87"/>
  <c r="S85" i="87"/>
  <c r="T85" i="87" s="1"/>
  <c r="P362" i="87"/>
  <c r="S362" i="87"/>
  <c r="T362" i="87" s="1"/>
  <c r="P242" i="87"/>
  <c r="S242" i="87"/>
  <c r="T242" i="87" s="1"/>
  <c r="P170" i="87"/>
  <c r="S170" i="87"/>
  <c r="T170" i="87" s="1"/>
  <c r="P182" i="87"/>
  <c r="S182" i="87"/>
  <c r="T182" i="87" s="1"/>
  <c r="P130" i="87"/>
  <c r="S130" i="87"/>
  <c r="T130" i="87" s="1"/>
  <c r="P234" i="87"/>
  <c r="S234" i="87"/>
  <c r="T234" i="87" s="1"/>
  <c r="P142" i="87"/>
  <c r="S142" i="87"/>
  <c r="T142" i="87" s="1"/>
  <c r="S262" i="87"/>
  <c r="T262" i="87" s="1"/>
  <c r="S222" i="87"/>
  <c r="T222" i="87" s="1"/>
  <c r="S358" i="87"/>
  <c r="T358" i="87" s="1"/>
  <c r="S286" i="87"/>
  <c r="T286" i="87" s="1"/>
  <c r="P394" i="87"/>
  <c r="S394" i="87"/>
  <c r="T394" i="87" s="1"/>
  <c r="P298" i="87"/>
  <c r="S298" i="87"/>
  <c r="T298" i="87" s="1"/>
  <c r="P322" i="87"/>
  <c r="S322" i="87"/>
  <c r="T322" i="87" s="1"/>
  <c r="P274" i="87"/>
  <c r="S274" i="87"/>
  <c r="T274" i="87" s="1"/>
  <c r="P346" i="87"/>
  <c r="S346" i="87"/>
  <c r="T346" i="87" s="1"/>
  <c r="P114" i="87"/>
  <c r="S114" i="87"/>
  <c r="T114" i="87" s="1"/>
  <c r="P146" i="87"/>
  <c r="S146" i="87"/>
  <c r="T146" i="87" s="1"/>
  <c r="P150" i="87"/>
  <c r="S150" i="87"/>
  <c r="T150" i="87" s="1"/>
  <c r="P21" i="87"/>
  <c r="S21" i="87"/>
  <c r="T21" i="87" s="1"/>
  <c r="P126" i="87"/>
  <c r="S126" i="87"/>
  <c r="T126" i="87" s="1"/>
  <c r="P37" i="87"/>
  <c r="S37" i="87"/>
  <c r="T37" i="87" s="1"/>
  <c r="P290" i="87"/>
  <c r="S290" i="87"/>
  <c r="T290" i="87" s="1"/>
  <c r="P89" i="87"/>
  <c r="S89" i="87"/>
  <c r="T89" i="87" s="1"/>
  <c r="P73" i="87"/>
  <c r="S73" i="87"/>
  <c r="T73" i="87" s="1"/>
  <c r="P53" i="87"/>
  <c r="S53" i="87"/>
  <c r="T53" i="87" s="1"/>
  <c r="P138" i="87"/>
  <c r="S138" i="87"/>
  <c r="T138" i="87" s="1"/>
  <c r="S354" i="87"/>
  <c r="T354" i="87" s="1"/>
  <c r="S418" i="87"/>
  <c r="T418" i="87" s="1"/>
  <c r="S294" i="87"/>
  <c r="T294" i="87" s="1"/>
  <c r="S49" i="87"/>
  <c r="T49" i="87" s="1"/>
  <c r="S334" i="87"/>
  <c r="T334" i="87" s="1"/>
  <c r="S390" i="87"/>
  <c r="T390" i="87" s="1"/>
  <c r="S254" i="87"/>
  <c r="T254" i="87" s="1"/>
  <c r="S318" i="87"/>
  <c r="T318" i="87" s="1"/>
  <c r="S206" i="87"/>
  <c r="T206" i="87" s="1"/>
  <c r="S45" i="87"/>
  <c r="T45" i="87" s="1"/>
  <c r="P407" i="88"/>
  <c r="S407" i="88"/>
  <c r="T407" i="88" s="1"/>
  <c r="T411" i="88" s="1"/>
  <c r="P359" i="88"/>
  <c r="S359" i="88"/>
  <c r="T359" i="88" s="1"/>
  <c r="P135" i="88"/>
  <c r="S135" i="88"/>
  <c r="T135" i="88" s="1"/>
  <c r="P371" i="88"/>
  <c r="S371" i="88"/>
  <c r="T371" i="88" s="1"/>
  <c r="P163" i="88"/>
  <c r="S163" i="88"/>
  <c r="T163" i="88" s="1"/>
  <c r="P123" i="88"/>
  <c r="S123" i="88"/>
  <c r="T123" i="88" s="1"/>
  <c r="P463" i="88"/>
  <c r="S463" i="88"/>
  <c r="T463" i="88" s="1"/>
  <c r="P431" i="88"/>
  <c r="S431" i="88"/>
  <c r="T431" i="88" s="1"/>
  <c r="P319" i="88"/>
  <c r="S319" i="88"/>
  <c r="T319" i="88" s="1"/>
  <c r="P279" i="88"/>
  <c r="S279" i="88"/>
  <c r="T279" i="88" s="1"/>
  <c r="P211" i="88"/>
  <c r="S211" i="88"/>
  <c r="T211" i="88" s="1"/>
  <c r="P343" i="88"/>
  <c r="S343" i="88"/>
  <c r="T343" i="88" s="1"/>
  <c r="P451" i="88"/>
  <c r="S451" i="88"/>
  <c r="T451" i="88" s="1"/>
  <c r="P383" i="88"/>
  <c r="S383" i="88"/>
  <c r="T383" i="88" s="1"/>
  <c r="P175" i="88"/>
  <c r="S175" i="88"/>
  <c r="T175" i="88" s="1"/>
  <c r="P167" i="88"/>
  <c r="S167" i="88"/>
  <c r="T167" i="88" s="1"/>
  <c r="P259" i="88"/>
  <c r="S259" i="88"/>
  <c r="T259" i="88" s="1"/>
  <c r="T271" i="88" s="1"/>
  <c r="P423" i="88"/>
  <c r="S423" i="88"/>
  <c r="T423" i="88" s="1"/>
  <c r="P391" i="88"/>
  <c r="S391" i="88"/>
  <c r="T391" i="88" s="1"/>
  <c r="P159" i="88"/>
  <c r="S159" i="88"/>
  <c r="T159" i="88" s="1"/>
  <c r="P355" i="88"/>
  <c r="S355" i="88"/>
  <c r="T355" i="88" s="1"/>
  <c r="P215" i="88"/>
  <c r="S215" i="88"/>
  <c r="T215" i="88" s="1"/>
  <c r="P379" i="88"/>
  <c r="S379" i="88"/>
  <c r="T379" i="88" s="1"/>
  <c r="P419" i="88"/>
  <c r="S419" i="88"/>
  <c r="T419" i="88" s="1"/>
  <c r="P387" i="88"/>
  <c r="S387" i="88"/>
  <c r="T387" i="88" s="1"/>
  <c r="P479" i="88"/>
  <c r="S479" i="88"/>
  <c r="T479" i="88" s="1"/>
  <c r="P447" i="88"/>
  <c r="S447" i="88"/>
  <c r="T447" i="88" s="1"/>
  <c r="P219" i="88"/>
  <c r="S219" i="88"/>
  <c r="T219" i="88" s="1"/>
  <c r="P195" i="88"/>
  <c r="S195" i="88"/>
  <c r="T195" i="88" s="1"/>
  <c r="P351" i="88"/>
  <c r="S351" i="88"/>
  <c r="T351" i="88" s="1"/>
  <c r="P235" i="88"/>
  <c r="S235" i="88"/>
  <c r="T235" i="88" s="1"/>
  <c r="P239" i="88"/>
  <c r="S239" i="88"/>
  <c r="T239" i="88" s="1"/>
  <c r="P243" i="88"/>
  <c r="S243" i="88"/>
  <c r="T243" i="88" s="1"/>
  <c r="P127" i="88"/>
  <c r="S127" i="88"/>
  <c r="T127" i="88" s="1"/>
  <c r="P507" i="88"/>
  <c r="S507" i="88"/>
  <c r="T507" i="88" s="1"/>
  <c r="P455" i="88"/>
  <c r="S455" i="88"/>
  <c r="T455" i="88" s="1"/>
  <c r="P427" i="88"/>
  <c r="S427" i="88"/>
  <c r="T427" i="88" s="1"/>
  <c r="P331" i="88"/>
  <c r="S331" i="88"/>
  <c r="T331" i="88" s="1"/>
  <c r="P323" i="88"/>
  <c r="S323" i="88"/>
  <c r="T323" i="88" s="1"/>
  <c r="P335" i="88"/>
  <c r="S335" i="88"/>
  <c r="T335" i="88" s="1"/>
  <c r="S38" i="88"/>
  <c r="T38" i="88" s="1"/>
  <c r="P38" i="88"/>
  <c r="P231" i="88"/>
  <c r="S231" i="88"/>
  <c r="T231" i="88" s="1"/>
  <c r="S50" i="88"/>
  <c r="T50" i="88" s="1"/>
  <c r="P50" i="88"/>
  <c r="S62" i="88"/>
  <c r="T62" i="88" s="1"/>
  <c r="P62" i="88"/>
  <c r="P179" i="88"/>
  <c r="S179" i="88"/>
  <c r="T179" i="88" s="1"/>
  <c r="P139" i="88"/>
  <c r="S139" i="88"/>
  <c r="T139" i="88" s="1"/>
  <c r="P311" i="88"/>
  <c r="S311" i="88"/>
  <c r="T311" i="88" s="1"/>
  <c r="P263" i="88"/>
  <c r="S263" i="88"/>
  <c r="T263" i="88" s="1"/>
  <c r="P307" i="88"/>
  <c r="S307" i="88"/>
  <c r="T307" i="88" s="1"/>
  <c r="P375" i="88"/>
  <c r="S375" i="88"/>
  <c r="T375" i="88" s="1"/>
  <c r="P347" i="88"/>
  <c r="S347" i="88"/>
  <c r="T347" i="88" s="1"/>
  <c r="P191" i="88"/>
  <c r="S191" i="88"/>
  <c r="T191" i="88" s="1"/>
  <c r="P143" i="88"/>
  <c r="S143" i="88"/>
  <c r="T143" i="88" s="1"/>
  <c r="S94" i="88"/>
  <c r="T94" i="88" s="1"/>
  <c r="P94" i="88"/>
  <c r="S22" i="88"/>
  <c r="T22" i="88" s="1"/>
  <c r="P22" i="88"/>
  <c r="S98" i="88"/>
  <c r="T98" i="88" s="1"/>
  <c r="P98" i="88"/>
  <c r="P147" i="88"/>
  <c r="S147" i="88"/>
  <c r="T147" i="88" s="1"/>
  <c r="S106" i="88"/>
  <c r="T106" i="88" s="1"/>
  <c r="P106" i="88"/>
  <c r="S42" i="88"/>
  <c r="T42" i="88" s="1"/>
  <c r="P42" i="88"/>
  <c r="S118" i="88"/>
  <c r="T118" i="88" s="1"/>
  <c r="P118" i="88"/>
  <c r="S46" i="88"/>
  <c r="T46" i="88" s="1"/>
  <c r="P46" i="88"/>
  <c r="P487" i="88"/>
  <c r="S487" i="88"/>
  <c r="T487" i="88" s="1"/>
  <c r="P199" i="88"/>
  <c r="S199" i="88"/>
  <c r="T199" i="88" s="1"/>
  <c r="P499" i="88"/>
  <c r="S499" i="88"/>
  <c r="T499" i="88" s="1"/>
  <c r="P467" i="88"/>
  <c r="S467" i="88"/>
  <c r="T467" i="88" s="1"/>
  <c r="P503" i="88"/>
  <c r="S503" i="88"/>
  <c r="T503" i="88" s="1"/>
  <c r="P471" i="88"/>
  <c r="S471" i="88"/>
  <c r="T471" i="88" s="1"/>
  <c r="P491" i="88"/>
  <c r="S491" i="88"/>
  <c r="T491" i="88" s="1"/>
  <c r="P495" i="88"/>
  <c r="S495" i="88"/>
  <c r="T495" i="88" s="1"/>
  <c r="P439" i="88"/>
  <c r="S439" i="88"/>
  <c r="T439" i="88" s="1"/>
  <c r="P283" i="88"/>
  <c r="S283" i="88"/>
  <c r="T283" i="88" s="1"/>
  <c r="T295" i="88" s="1"/>
  <c r="P443" i="88"/>
  <c r="S443" i="88"/>
  <c r="T443" i="88" s="1"/>
  <c r="P315" i="88"/>
  <c r="S315" i="88"/>
  <c r="T315" i="88" s="1"/>
  <c r="P267" i="88"/>
  <c r="S267" i="88"/>
  <c r="T267" i="88" s="1"/>
  <c r="P435" i="88"/>
  <c r="S435" i="88"/>
  <c r="T435" i="88" s="1"/>
  <c r="S70" i="88"/>
  <c r="T70" i="88" s="1"/>
  <c r="P70" i="88"/>
  <c r="S74" i="88"/>
  <c r="T74" i="88" s="1"/>
  <c r="P74" i="88"/>
  <c r="P255" i="88"/>
  <c r="S255" i="88"/>
  <c r="T255" i="88" s="1"/>
  <c r="S90" i="88"/>
  <c r="T90" i="88" s="1"/>
  <c r="P90" i="88"/>
  <c r="S102" i="88"/>
  <c r="T102" i="88" s="1"/>
  <c r="P102" i="88"/>
  <c r="S30" i="88"/>
  <c r="T30" i="88" s="1"/>
  <c r="P30" i="88"/>
  <c r="S114" i="88"/>
  <c r="T114" i="88" s="1"/>
  <c r="P114" i="88"/>
  <c r="P483" i="88"/>
  <c r="S483" i="88"/>
  <c r="T483" i="88" s="1"/>
  <c r="P475" i="88"/>
  <c r="S475" i="88"/>
  <c r="T475" i="88" s="1"/>
  <c r="P367" i="88"/>
  <c r="S367" i="88"/>
  <c r="T367" i="88" s="1"/>
  <c r="P459" i="88"/>
  <c r="S459" i="88"/>
  <c r="T459" i="88" s="1"/>
  <c r="P403" i="88"/>
  <c r="S403" i="88"/>
  <c r="T403" i="88" s="1"/>
  <c r="P291" i="88"/>
  <c r="S291" i="88"/>
  <c r="T291" i="88" s="1"/>
  <c r="P303" i="88"/>
  <c r="S303" i="88"/>
  <c r="T303" i="88" s="1"/>
  <c r="S110" i="88"/>
  <c r="T110" i="88" s="1"/>
  <c r="P110" i="88"/>
  <c r="P327" i="88"/>
  <c r="S327" i="88"/>
  <c r="T327" i="88" s="1"/>
  <c r="P287" i="88"/>
  <c r="S287" i="88"/>
  <c r="T287" i="88" s="1"/>
  <c r="P363" i="88"/>
  <c r="S363" i="88"/>
  <c r="T363" i="88" s="1"/>
  <c r="P339" i="88"/>
  <c r="S339" i="88"/>
  <c r="T339" i="88" s="1"/>
  <c r="S54" i="88"/>
  <c r="T54" i="88" s="1"/>
  <c r="P54" i="88"/>
  <c r="S34" i="88"/>
  <c r="T34" i="88" s="1"/>
  <c r="P34" i="88"/>
  <c r="S58" i="88"/>
  <c r="T58" i="88" s="1"/>
  <c r="P58" i="88"/>
  <c r="P171" i="88"/>
  <c r="S171" i="88"/>
  <c r="T171" i="88" s="1"/>
  <c r="P131" i="88"/>
  <c r="S131" i="88"/>
  <c r="T131" i="88" s="1"/>
  <c r="S66" i="88"/>
  <c r="T66" i="88" s="1"/>
  <c r="P66" i="88"/>
  <c r="S86" i="88"/>
  <c r="T86" i="88" s="1"/>
  <c r="P86" i="88"/>
  <c r="S26" i="88"/>
  <c r="T26" i="88" s="1"/>
  <c r="P26" i="88"/>
  <c r="T151" i="88" l="1"/>
  <c r="T395" i="88"/>
  <c r="T247" i="88"/>
  <c r="T430" i="87"/>
  <c r="T78" i="88"/>
  <c r="T203" i="88"/>
  <c r="T183" i="88"/>
  <c r="T223" i="88"/>
  <c r="T511" i="88"/>
  <c r="F9" i="87"/>
  <c r="T431" i="87" l="1"/>
  <c r="T432" i="87" s="1"/>
  <c r="T520" i="88"/>
  <c r="T521" i="88" s="1"/>
  <c r="T522" i="88" s="1"/>
  <c r="T399" i="88"/>
  <c r="T515" i="88"/>
  <c r="T299" i="88"/>
  <c r="T275" i="88"/>
  <c r="T227" i="88"/>
  <c r="T82" i="88"/>
  <c r="T251" i="88"/>
  <c r="T187" i="88"/>
  <c r="T207" i="88"/>
  <c r="T415" i="88"/>
  <c r="T155" i="88"/>
  <c r="S724" i="85"/>
  <c r="S720" i="85"/>
  <c r="T720" i="85" s="1"/>
  <c r="O751" i="85"/>
  <c r="O750" i="85"/>
  <c r="O749" i="85"/>
  <c r="O748" i="85"/>
  <c r="J748" i="85"/>
  <c r="H748" i="85"/>
  <c r="O747" i="85"/>
  <c r="O746" i="85"/>
  <c r="O745" i="85"/>
  <c r="O744" i="85"/>
  <c r="J744" i="85"/>
  <c r="H744" i="85"/>
  <c r="O743" i="85"/>
  <c r="O742" i="85"/>
  <c r="O741" i="85"/>
  <c r="O740" i="85"/>
  <c r="Q740" i="85" s="1"/>
  <c r="J740" i="85"/>
  <c r="H740" i="85"/>
  <c r="O739" i="85"/>
  <c r="O738" i="85"/>
  <c r="O737" i="85"/>
  <c r="O736" i="85"/>
  <c r="J736" i="85"/>
  <c r="H736" i="85"/>
  <c r="O735" i="85"/>
  <c r="O734" i="85"/>
  <c r="O733" i="85"/>
  <c r="O732" i="85"/>
  <c r="J732" i="85"/>
  <c r="H732" i="85"/>
  <c r="O731" i="85"/>
  <c r="O730" i="85"/>
  <c r="O729" i="85"/>
  <c r="Q728" i="85" s="1"/>
  <c r="O728" i="85"/>
  <c r="J728" i="85"/>
  <c r="H728" i="85"/>
  <c r="T724" i="85"/>
  <c r="O719" i="85"/>
  <c r="O718" i="85"/>
  <c r="O717" i="85"/>
  <c r="O716" i="85"/>
  <c r="Q716" i="85" s="1"/>
  <c r="J716" i="85"/>
  <c r="H716" i="85"/>
  <c r="O715" i="85"/>
  <c r="O714" i="85"/>
  <c r="O713" i="85"/>
  <c r="O712" i="85"/>
  <c r="J712" i="85"/>
  <c r="H712" i="85"/>
  <c r="O711" i="85"/>
  <c r="O710" i="85"/>
  <c r="O709" i="85"/>
  <c r="O708" i="85"/>
  <c r="J708" i="85"/>
  <c r="H708" i="85"/>
  <c r="O707" i="85"/>
  <c r="O706" i="85"/>
  <c r="O705" i="85"/>
  <c r="O704" i="85"/>
  <c r="Q704" i="85" s="1"/>
  <c r="R704" i="85" s="1"/>
  <c r="J704" i="85"/>
  <c r="H704" i="85"/>
  <c r="O703" i="85"/>
  <c r="O702" i="85"/>
  <c r="O701" i="85"/>
  <c r="O700" i="85"/>
  <c r="J700" i="85"/>
  <c r="H700" i="85"/>
  <c r="O699" i="85"/>
  <c r="O698" i="85"/>
  <c r="O697" i="85"/>
  <c r="O696" i="85"/>
  <c r="Q696" i="85" s="1"/>
  <c r="J696" i="85"/>
  <c r="H696" i="85"/>
  <c r="O695" i="85"/>
  <c r="O694" i="85"/>
  <c r="O693" i="85"/>
  <c r="O692" i="85"/>
  <c r="Q692" i="85" s="1"/>
  <c r="J692" i="85"/>
  <c r="H692" i="85"/>
  <c r="O691" i="85"/>
  <c r="Q688" i="85" s="1"/>
  <c r="O690" i="85"/>
  <c r="O689" i="85"/>
  <c r="O688" i="85"/>
  <c r="J688" i="85"/>
  <c r="H688" i="85"/>
  <c r="O687" i="85"/>
  <c r="O686" i="85"/>
  <c r="O685" i="85"/>
  <c r="O684" i="85"/>
  <c r="Q684" i="85" s="1"/>
  <c r="J684" i="85"/>
  <c r="H684" i="85"/>
  <c r="O683" i="85"/>
  <c r="O682" i="85"/>
  <c r="O681" i="85"/>
  <c r="O680" i="85"/>
  <c r="Q680" i="85" s="1"/>
  <c r="J680" i="85"/>
  <c r="H680" i="85"/>
  <c r="O679" i="85"/>
  <c r="O678" i="85"/>
  <c r="O677" i="85"/>
  <c r="Q676" i="85" s="1"/>
  <c r="O676" i="85"/>
  <c r="J676" i="85"/>
  <c r="H676" i="85"/>
  <c r="O675" i="85"/>
  <c r="O674" i="85"/>
  <c r="O673" i="85"/>
  <c r="O672" i="85"/>
  <c r="Q672" i="85" s="1"/>
  <c r="J672" i="85"/>
  <c r="H672" i="85"/>
  <c r="O671" i="85"/>
  <c r="O670" i="85"/>
  <c r="O669" i="85"/>
  <c r="Q668" i="85" s="1"/>
  <c r="O668" i="85"/>
  <c r="J668" i="85"/>
  <c r="H668" i="85"/>
  <c r="O667" i="85"/>
  <c r="O666" i="85"/>
  <c r="O665" i="85"/>
  <c r="O664" i="85"/>
  <c r="Q664" i="85" s="1"/>
  <c r="J664" i="85"/>
  <c r="H664" i="85"/>
  <c r="O663" i="85"/>
  <c r="O662" i="85"/>
  <c r="O661" i="85"/>
  <c r="O660" i="85"/>
  <c r="Q660" i="85" s="1"/>
  <c r="J660" i="85"/>
  <c r="H660" i="85"/>
  <c r="O659" i="85"/>
  <c r="Q656" i="85" s="1"/>
  <c r="O658" i="85"/>
  <c r="O657" i="85"/>
  <c r="O656" i="85"/>
  <c r="J656" i="85"/>
  <c r="H656" i="85"/>
  <c r="O655" i="85"/>
  <c r="O654" i="85"/>
  <c r="O653" i="85"/>
  <c r="O652" i="85"/>
  <c r="Q652" i="85" s="1"/>
  <c r="J652" i="85"/>
  <c r="H652" i="85"/>
  <c r="O651" i="85"/>
  <c r="O650" i="85"/>
  <c r="O649" i="85"/>
  <c r="O648" i="85"/>
  <c r="Q648" i="85" s="1"/>
  <c r="J648" i="85"/>
  <c r="H648" i="85"/>
  <c r="O647" i="85"/>
  <c r="O646" i="85"/>
  <c r="O645" i="85"/>
  <c r="Q644" i="85" s="1"/>
  <c r="O644" i="85"/>
  <c r="J644" i="85"/>
  <c r="H644" i="85"/>
  <c r="O643" i="85"/>
  <c r="O642" i="85"/>
  <c r="O641" i="85"/>
  <c r="O640" i="85"/>
  <c r="Q640" i="85" s="1"/>
  <c r="J640" i="85"/>
  <c r="H640" i="85"/>
  <c r="O639" i="85"/>
  <c r="O638" i="85"/>
  <c r="O637" i="85"/>
  <c r="Q636" i="85" s="1"/>
  <c r="O636" i="85"/>
  <c r="J636" i="85"/>
  <c r="H636" i="85"/>
  <c r="D13" i="28"/>
  <c r="D14" i="28" s="1"/>
  <c r="T519" i="88" l="1"/>
  <c r="Q712" i="85"/>
  <c r="R712" i="85" s="1"/>
  <c r="F712" i="85" s="1"/>
  <c r="P712" i="85" s="1"/>
  <c r="Q748" i="85"/>
  <c r="Q708" i="85"/>
  <c r="R708" i="85" s="1"/>
  <c r="Q732" i="85"/>
  <c r="Q744" i="85"/>
  <c r="Q700" i="85"/>
  <c r="R700" i="85" s="1"/>
  <c r="F700" i="85" s="1"/>
  <c r="P700" i="85" s="1"/>
  <c r="F708" i="85"/>
  <c r="P708" i="85" s="1"/>
  <c r="Q736" i="85"/>
  <c r="T728" i="85"/>
  <c r="F704" i="85"/>
  <c r="P704" i="85" s="1"/>
  <c r="O635" i="85" l="1"/>
  <c r="O634" i="85"/>
  <c r="O633" i="85"/>
  <c r="O632" i="85"/>
  <c r="Q632" i="85" s="1"/>
  <c r="R632" i="85" s="1"/>
  <c r="F632" i="85" s="1"/>
  <c r="P632" i="85" s="1"/>
  <c r="J632" i="85"/>
  <c r="H632" i="85"/>
  <c r="O631" i="85"/>
  <c r="O630" i="85"/>
  <c r="O629" i="85"/>
  <c r="O628" i="85"/>
  <c r="J628" i="85"/>
  <c r="H628" i="85"/>
  <c r="O523" i="85"/>
  <c r="O522" i="85"/>
  <c r="O521" i="85"/>
  <c r="O520" i="85"/>
  <c r="J520" i="85"/>
  <c r="H520" i="85"/>
  <c r="O519" i="85"/>
  <c r="O518" i="85"/>
  <c r="O517" i="85"/>
  <c r="O516" i="85"/>
  <c r="J516" i="85"/>
  <c r="H516" i="85"/>
  <c r="O499" i="85"/>
  <c r="O498" i="85"/>
  <c r="O497" i="85"/>
  <c r="O496" i="85"/>
  <c r="J496" i="85"/>
  <c r="H496" i="85"/>
  <c r="O495" i="85"/>
  <c r="O494" i="85"/>
  <c r="Q492" i="85" s="1"/>
  <c r="R492" i="85" s="1"/>
  <c r="O493" i="85"/>
  <c r="O492" i="85"/>
  <c r="J492" i="85"/>
  <c r="H492" i="85"/>
  <c r="O475" i="85"/>
  <c r="O474" i="85"/>
  <c r="O473" i="85"/>
  <c r="O472" i="85"/>
  <c r="J472" i="85"/>
  <c r="H472" i="85"/>
  <c r="O471" i="85"/>
  <c r="O470" i="85"/>
  <c r="O469" i="85"/>
  <c r="O468" i="85"/>
  <c r="J468" i="85"/>
  <c r="H468" i="85"/>
  <c r="O451" i="85"/>
  <c r="O450" i="85"/>
  <c r="O449" i="85"/>
  <c r="O448" i="85"/>
  <c r="Q448" i="85" s="1"/>
  <c r="R448" i="85" s="1"/>
  <c r="F448" i="85" s="1"/>
  <c r="P448" i="85" s="1"/>
  <c r="J448" i="85"/>
  <c r="H448" i="85"/>
  <c r="O447" i="85"/>
  <c r="O446" i="85"/>
  <c r="O445" i="85"/>
  <c r="O444" i="85"/>
  <c r="J444" i="85"/>
  <c r="H444" i="85"/>
  <c r="O427" i="85"/>
  <c r="O426" i="85"/>
  <c r="O425" i="85"/>
  <c r="O424" i="85"/>
  <c r="J424" i="85"/>
  <c r="H424" i="85"/>
  <c r="O423" i="85"/>
  <c r="O422" i="85"/>
  <c r="O421" i="85"/>
  <c r="O420" i="85"/>
  <c r="J420" i="85"/>
  <c r="H420" i="85"/>
  <c r="O407" i="85"/>
  <c r="O406" i="85"/>
  <c r="O405" i="85"/>
  <c r="O404" i="85"/>
  <c r="J404" i="85"/>
  <c r="H404" i="85"/>
  <c r="O403" i="85"/>
  <c r="O402" i="85"/>
  <c r="O401" i="85"/>
  <c r="O400" i="85"/>
  <c r="J400" i="85"/>
  <c r="H400" i="85"/>
  <c r="O387" i="85"/>
  <c r="O386" i="85"/>
  <c r="O385" i="85"/>
  <c r="O384" i="85"/>
  <c r="J384" i="85"/>
  <c r="H384" i="85"/>
  <c r="O383" i="85"/>
  <c r="O382" i="85"/>
  <c r="O381" i="85"/>
  <c r="O380" i="85"/>
  <c r="J380" i="85"/>
  <c r="H380" i="85"/>
  <c r="O355" i="85"/>
  <c r="O354" i="85"/>
  <c r="O353" i="85"/>
  <c r="O352" i="85"/>
  <c r="J352" i="85"/>
  <c r="H352" i="85"/>
  <c r="O351" i="85"/>
  <c r="O350" i="85"/>
  <c r="O349" i="85"/>
  <c r="O348" i="85"/>
  <c r="J348" i="85"/>
  <c r="H348" i="85"/>
  <c r="O303" i="85"/>
  <c r="O302" i="85"/>
  <c r="O301" i="85"/>
  <c r="O300" i="85"/>
  <c r="J300" i="85"/>
  <c r="H300" i="85"/>
  <c r="O299" i="85"/>
  <c r="O298" i="85"/>
  <c r="O297" i="85"/>
  <c r="O296" i="85"/>
  <c r="J296" i="85"/>
  <c r="H296" i="85"/>
  <c r="O214" i="85"/>
  <c r="O213" i="85"/>
  <c r="O212" i="85"/>
  <c r="O211" i="85"/>
  <c r="J211" i="85"/>
  <c r="H211" i="85"/>
  <c r="O210" i="85"/>
  <c r="O209" i="85"/>
  <c r="O208" i="85"/>
  <c r="O207" i="85"/>
  <c r="J207" i="85"/>
  <c r="H207" i="85"/>
  <c r="O129" i="85"/>
  <c r="O128" i="85"/>
  <c r="O127" i="85"/>
  <c r="O126" i="85"/>
  <c r="J126" i="85"/>
  <c r="H126" i="85"/>
  <c r="O125" i="85"/>
  <c r="O124" i="85"/>
  <c r="O123" i="85"/>
  <c r="O122" i="85"/>
  <c r="J122" i="85"/>
  <c r="H122" i="85"/>
  <c r="R15" i="85"/>
  <c r="F492" i="85" l="1"/>
  <c r="P492" i="85" s="1"/>
  <c r="R652" i="85"/>
  <c r="F652" i="85" s="1"/>
  <c r="R636" i="85"/>
  <c r="F636" i="85" s="1"/>
  <c r="R676" i="85"/>
  <c r="F676" i="85" s="1"/>
  <c r="R648" i="85"/>
  <c r="F648" i="85" s="1"/>
  <c r="R696" i="85"/>
  <c r="F696" i="85" s="1"/>
  <c r="R728" i="85"/>
  <c r="F728" i="85" s="1"/>
  <c r="P728" i="85" s="1"/>
  <c r="R656" i="85"/>
  <c r="F656" i="85" s="1"/>
  <c r="R740" i="85"/>
  <c r="F740" i="85" s="1"/>
  <c r="P740" i="85" s="1"/>
  <c r="R668" i="85"/>
  <c r="F668" i="85" s="1"/>
  <c r="R680" i="85"/>
  <c r="F680" i="85" s="1"/>
  <c r="R660" i="85"/>
  <c r="F660" i="85" s="1"/>
  <c r="R644" i="85"/>
  <c r="F644" i="85" s="1"/>
  <c r="R688" i="85"/>
  <c r="F688" i="85" s="1"/>
  <c r="R664" i="85"/>
  <c r="F664" i="85" s="1"/>
  <c r="R716" i="85"/>
  <c r="F716" i="85" s="1"/>
  <c r="P716" i="85" s="1"/>
  <c r="R684" i="85"/>
  <c r="F684" i="85" s="1"/>
  <c r="R672" i="85"/>
  <c r="F672" i="85" s="1"/>
  <c r="R692" i="85"/>
  <c r="F692" i="85" s="1"/>
  <c r="R640" i="85"/>
  <c r="F640" i="85" s="1"/>
  <c r="R732" i="85"/>
  <c r="F732" i="85" s="1"/>
  <c r="P732" i="85" s="1"/>
  <c r="R744" i="85"/>
  <c r="F744" i="85" s="1"/>
  <c r="P744" i="85" s="1"/>
  <c r="R748" i="85"/>
  <c r="F748" i="85" s="1"/>
  <c r="P748" i="85" s="1"/>
  <c r="R736" i="85"/>
  <c r="F736" i="85" s="1"/>
  <c r="P736" i="85" s="1"/>
  <c r="Q122" i="85"/>
  <c r="R122" i="85" s="1"/>
  <c r="F122" i="85" s="1"/>
  <c r="P122" i="85" s="1"/>
  <c r="Q380" i="85"/>
  <c r="R380" i="85" s="1"/>
  <c r="F380" i="85" s="1"/>
  <c r="P380" i="85" s="1"/>
  <c r="Q126" i="85"/>
  <c r="R126" i="85" s="1"/>
  <c r="Q300" i="85"/>
  <c r="R300" i="85" s="1"/>
  <c r="F300" i="85" s="1"/>
  <c r="P300" i="85" s="1"/>
  <c r="Q352" i="85"/>
  <c r="R352" i="85" s="1"/>
  <c r="F352" i="85" s="1"/>
  <c r="P352" i="85" s="1"/>
  <c r="Q516" i="85"/>
  <c r="R516" i="85" s="1"/>
  <c r="F516" i="85" s="1"/>
  <c r="P516" i="85" s="1"/>
  <c r="Q628" i="85"/>
  <c r="R628" i="85" s="1"/>
  <c r="F628" i="85" s="1"/>
  <c r="P628" i="85" s="1"/>
  <c r="Q472" i="85"/>
  <c r="R472" i="85" s="1"/>
  <c r="F472" i="85" s="1"/>
  <c r="P472" i="85" s="1"/>
  <c r="Q400" i="85"/>
  <c r="R400" i="85" s="1"/>
  <c r="F400" i="85" s="1"/>
  <c r="P400" i="85" s="1"/>
  <c r="Q420" i="85"/>
  <c r="R420" i="85" s="1"/>
  <c r="F420" i="85" s="1"/>
  <c r="P420" i="85" s="1"/>
  <c r="Q444" i="85"/>
  <c r="R444" i="85" s="1"/>
  <c r="F444" i="85" s="1"/>
  <c r="P444" i="85" s="1"/>
  <c r="F126" i="85"/>
  <c r="P126" i="85" s="1"/>
  <c r="Q211" i="85"/>
  <c r="R211" i="85" s="1"/>
  <c r="Q296" i="85"/>
  <c r="R296" i="85" s="1"/>
  <c r="F296" i="85" s="1"/>
  <c r="P296" i="85" s="1"/>
  <c r="Q468" i="85"/>
  <c r="R468" i="85" s="1"/>
  <c r="F468" i="85" s="1"/>
  <c r="P468" i="85" s="1"/>
  <c r="Q496" i="85"/>
  <c r="R496" i="85" s="1"/>
  <c r="F496" i="85" s="1"/>
  <c r="P496" i="85" s="1"/>
  <c r="Q520" i="85"/>
  <c r="R520" i="85" s="1"/>
  <c r="F520" i="85" s="1"/>
  <c r="P520" i="85" s="1"/>
  <c r="Q207" i="85"/>
  <c r="R207" i="85" s="1"/>
  <c r="F207" i="85" s="1"/>
  <c r="P207" i="85" s="1"/>
  <c r="Q348" i="85"/>
  <c r="R348" i="85" s="1"/>
  <c r="F348" i="85" s="1"/>
  <c r="P348" i="85" s="1"/>
  <c r="Q384" i="85"/>
  <c r="R384" i="85" s="1"/>
  <c r="F384" i="85" s="1"/>
  <c r="P384" i="85" s="1"/>
  <c r="Q404" i="85"/>
  <c r="R404" i="85" s="1"/>
  <c r="F404" i="85" s="1"/>
  <c r="P404" i="85" s="1"/>
  <c r="Q424" i="85"/>
  <c r="R424" i="85" s="1"/>
  <c r="F424" i="85" s="1"/>
  <c r="P424" i="85" s="1"/>
  <c r="F211" i="85"/>
  <c r="P211" i="85" s="1"/>
  <c r="P656" i="85" l="1"/>
  <c r="S676" i="85"/>
  <c r="T676" i="85" s="1"/>
  <c r="P676" i="85"/>
  <c r="P664" i="85"/>
  <c r="P672" i="85"/>
  <c r="S672" i="85"/>
  <c r="T672" i="85" s="1"/>
  <c r="P688" i="85"/>
  <c r="P668" i="85"/>
  <c r="S668" i="85"/>
  <c r="T668" i="85" s="1"/>
  <c r="P696" i="85"/>
  <c r="S652" i="85"/>
  <c r="T652" i="85" s="1"/>
  <c r="P652" i="85"/>
  <c r="P640" i="85"/>
  <c r="S660" i="85"/>
  <c r="T660" i="85" s="1"/>
  <c r="P660" i="85"/>
  <c r="P692" i="85"/>
  <c r="S680" i="85"/>
  <c r="T680" i="85" s="1"/>
  <c r="P680" i="85"/>
  <c r="P636" i="85"/>
  <c r="S684" i="85"/>
  <c r="T684" i="85" s="1"/>
  <c r="P684" i="85"/>
  <c r="P644" i="85"/>
  <c r="P648" i="85"/>
  <c r="O627" i="85"/>
  <c r="O626" i="85"/>
  <c r="O625" i="85"/>
  <c r="O624" i="85"/>
  <c r="J624" i="85"/>
  <c r="H624" i="85"/>
  <c r="O623" i="85"/>
  <c r="O622" i="85"/>
  <c r="O621" i="85"/>
  <c r="O620" i="85"/>
  <c r="J620" i="85"/>
  <c r="H620" i="85"/>
  <c r="O619" i="85"/>
  <c r="O618" i="85"/>
  <c r="O617" i="85"/>
  <c r="O616" i="85"/>
  <c r="J616" i="85"/>
  <c r="H616" i="85"/>
  <c r="O615" i="85"/>
  <c r="O614" i="85"/>
  <c r="O613" i="85"/>
  <c r="O612" i="85"/>
  <c r="J612" i="85"/>
  <c r="H612" i="85"/>
  <c r="O611" i="85"/>
  <c r="O610" i="85"/>
  <c r="O609" i="85"/>
  <c r="O608" i="85"/>
  <c r="J608" i="85"/>
  <c r="H608" i="85"/>
  <c r="O607" i="85"/>
  <c r="O606" i="85"/>
  <c r="O605" i="85"/>
  <c r="O604" i="85"/>
  <c r="J604" i="85"/>
  <c r="H604" i="85"/>
  <c r="O603" i="85"/>
  <c r="O602" i="85"/>
  <c r="O601" i="85"/>
  <c r="O600" i="85"/>
  <c r="J600" i="85"/>
  <c r="H600" i="85"/>
  <c r="O599" i="85"/>
  <c r="O598" i="85"/>
  <c r="O597" i="85"/>
  <c r="O596" i="85"/>
  <c r="J596" i="85"/>
  <c r="H596" i="85"/>
  <c r="O595" i="85"/>
  <c r="O594" i="85"/>
  <c r="O593" i="85"/>
  <c r="O592" i="85"/>
  <c r="J592" i="85"/>
  <c r="H592" i="85"/>
  <c r="O591" i="85"/>
  <c r="O590" i="85"/>
  <c r="O589" i="85"/>
  <c r="O588" i="85"/>
  <c r="J588" i="85"/>
  <c r="H588" i="85"/>
  <c r="O587" i="85"/>
  <c r="O586" i="85"/>
  <c r="O585" i="85"/>
  <c r="O584" i="85"/>
  <c r="J584" i="85"/>
  <c r="H584" i="85"/>
  <c r="O583" i="85"/>
  <c r="O582" i="85"/>
  <c r="O581" i="85"/>
  <c r="O580" i="85"/>
  <c r="J580" i="85"/>
  <c r="H580" i="85"/>
  <c r="O579" i="85"/>
  <c r="O578" i="85"/>
  <c r="O577" i="85"/>
  <c r="O576" i="85"/>
  <c r="J576" i="85"/>
  <c r="H576" i="85"/>
  <c r="O575" i="85"/>
  <c r="O574" i="85"/>
  <c r="O573" i="85"/>
  <c r="O572" i="85"/>
  <c r="J572" i="85"/>
  <c r="H572" i="85"/>
  <c r="O571" i="85"/>
  <c r="O570" i="85"/>
  <c r="O569" i="85"/>
  <c r="O568" i="85"/>
  <c r="J568" i="85"/>
  <c r="H568" i="85"/>
  <c r="O567" i="85"/>
  <c r="O566" i="85"/>
  <c r="O565" i="85"/>
  <c r="O564" i="85"/>
  <c r="J564" i="85"/>
  <c r="H564" i="85"/>
  <c r="O563" i="85"/>
  <c r="O562" i="85"/>
  <c r="O561" i="85"/>
  <c r="O560" i="85"/>
  <c r="J560" i="85"/>
  <c r="H560" i="85"/>
  <c r="O559" i="85"/>
  <c r="O558" i="85"/>
  <c r="O557" i="85"/>
  <c r="O556" i="85"/>
  <c r="J556" i="85"/>
  <c r="H556" i="85"/>
  <c r="O555" i="85"/>
  <c r="O554" i="85"/>
  <c r="O553" i="85"/>
  <c r="O552" i="85"/>
  <c r="J552" i="85"/>
  <c r="H552" i="85"/>
  <c r="O551" i="85"/>
  <c r="O550" i="85"/>
  <c r="O549" i="85"/>
  <c r="O548" i="85"/>
  <c r="J548" i="85"/>
  <c r="H548" i="85"/>
  <c r="O547" i="85"/>
  <c r="O546" i="85"/>
  <c r="O545" i="85"/>
  <c r="O544" i="85"/>
  <c r="J544" i="85"/>
  <c r="H544" i="85"/>
  <c r="O543" i="85"/>
  <c r="O542" i="85"/>
  <c r="O541" i="85"/>
  <c r="O540" i="85"/>
  <c r="J540" i="85"/>
  <c r="H540" i="85"/>
  <c r="O539" i="85"/>
  <c r="O538" i="85"/>
  <c r="O537" i="85"/>
  <c r="O536" i="85"/>
  <c r="J536" i="85"/>
  <c r="H536" i="85"/>
  <c r="O535" i="85"/>
  <c r="O534" i="85"/>
  <c r="O533" i="85"/>
  <c r="O532" i="85"/>
  <c r="J532" i="85"/>
  <c r="H532" i="85"/>
  <c r="O531" i="85"/>
  <c r="O530" i="85"/>
  <c r="O529" i="85"/>
  <c r="O528" i="85"/>
  <c r="J528" i="85"/>
  <c r="H528" i="85"/>
  <c r="O527" i="85"/>
  <c r="O526" i="85"/>
  <c r="O525" i="85"/>
  <c r="O524" i="85"/>
  <c r="J524" i="85"/>
  <c r="H524" i="85"/>
  <c r="O515" i="85"/>
  <c r="O514" i="85"/>
  <c r="O513" i="85"/>
  <c r="O512" i="85"/>
  <c r="J512" i="85"/>
  <c r="H512" i="85"/>
  <c r="O511" i="85"/>
  <c r="O510" i="85"/>
  <c r="O509" i="85"/>
  <c r="O508" i="85"/>
  <c r="J508" i="85"/>
  <c r="H508" i="85"/>
  <c r="O507" i="85"/>
  <c r="O506" i="85"/>
  <c r="O505" i="85"/>
  <c r="O504" i="85"/>
  <c r="J504" i="85"/>
  <c r="H504" i="85"/>
  <c r="O503" i="85"/>
  <c r="O502" i="85"/>
  <c r="O501" i="85"/>
  <c r="O500" i="85"/>
  <c r="J500" i="85"/>
  <c r="H500" i="85"/>
  <c r="O491" i="85"/>
  <c r="O490" i="85"/>
  <c r="O489" i="85"/>
  <c r="O488" i="85"/>
  <c r="J488" i="85"/>
  <c r="H488" i="85"/>
  <c r="O487" i="85"/>
  <c r="O486" i="85"/>
  <c r="O485" i="85"/>
  <c r="O484" i="85"/>
  <c r="J484" i="85"/>
  <c r="H484" i="85"/>
  <c r="O483" i="85"/>
  <c r="O482" i="85"/>
  <c r="O481" i="85"/>
  <c r="O480" i="85"/>
  <c r="J480" i="85"/>
  <c r="H480" i="85"/>
  <c r="O479" i="85"/>
  <c r="O478" i="85"/>
  <c r="O477" i="85"/>
  <c r="O476" i="85"/>
  <c r="J476" i="85"/>
  <c r="H476" i="85"/>
  <c r="O467" i="85"/>
  <c r="O466" i="85"/>
  <c r="O465" i="85"/>
  <c r="O464" i="85"/>
  <c r="J464" i="85"/>
  <c r="H464" i="85"/>
  <c r="O463" i="85"/>
  <c r="O462" i="85"/>
  <c r="O461" i="85"/>
  <c r="O460" i="85"/>
  <c r="J460" i="85"/>
  <c r="H460" i="85"/>
  <c r="O459" i="85"/>
  <c r="O458" i="85"/>
  <c r="O457" i="85"/>
  <c r="O456" i="85"/>
  <c r="J456" i="85"/>
  <c r="H456" i="85"/>
  <c r="O455" i="85"/>
  <c r="O454" i="85"/>
  <c r="O453" i="85"/>
  <c r="O452" i="85"/>
  <c r="J452" i="85"/>
  <c r="H452" i="85"/>
  <c r="O443" i="85"/>
  <c r="O442" i="85"/>
  <c r="O441" i="85"/>
  <c r="O440" i="85"/>
  <c r="J440" i="85"/>
  <c r="H440" i="85"/>
  <c r="O439" i="85"/>
  <c r="O438" i="85"/>
  <c r="O437" i="85"/>
  <c r="O436" i="85"/>
  <c r="J436" i="85"/>
  <c r="H436" i="85"/>
  <c r="O435" i="85"/>
  <c r="O434" i="85"/>
  <c r="O433" i="85"/>
  <c r="O432" i="85"/>
  <c r="J432" i="85"/>
  <c r="H432" i="85"/>
  <c r="O431" i="85"/>
  <c r="O430" i="85"/>
  <c r="O429" i="85"/>
  <c r="O428" i="85"/>
  <c r="J428" i="85"/>
  <c r="H428" i="85"/>
  <c r="O419" i="85"/>
  <c r="O418" i="85"/>
  <c r="O417" i="85"/>
  <c r="O416" i="85"/>
  <c r="J416" i="85"/>
  <c r="H416" i="85"/>
  <c r="O415" i="85"/>
  <c r="O414" i="85"/>
  <c r="O413" i="85"/>
  <c r="O412" i="85"/>
  <c r="J412" i="85"/>
  <c r="H412" i="85"/>
  <c r="O411" i="85"/>
  <c r="O410" i="85"/>
  <c r="O409" i="85"/>
  <c r="O408" i="85"/>
  <c r="J408" i="85"/>
  <c r="H408" i="85"/>
  <c r="O399" i="85"/>
  <c r="O398" i="85"/>
  <c r="O397" i="85"/>
  <c r="O396" i="85"/>
  <c r="J396" i="85"/>
  <c r="H396" i="85"/>
  <c r="O395" i="85"/>
  <c r="O394" i="85"/>
  <c r="O393" i="85"/>
  <c r="O392" i="85"/>
  <c r="J392" i="85"/>
  <c r="H392" i="85"/>
  <c r="O391" i="85"/>
  <c r="O390" i="85"/>
  <c r="O389" i="85"/>
  <c r="O388" i="85"/>
  <c r="J388" i="85"/>
  <c r="H388" i="85"/>
  <c r="O379" i="85"/>
  <c r="O378" i="85"/>
  <c r="O377" i="85"/>
  <c r="O376" i="85"/>
  <c r="J376" i="85"/>
  <c r="H376" i="85"/>
  <c r="O375" i="85"/>
  <c r="O374" i="85"/>
  <c r="O373" i="85"/>
  <c r="O372" i="85"/>
  <c r="J372" i="85"/>
  <c r="H372" i="85"/>
  <c r="O371" i="85"/>
  <c r="O370" i="85"/>
  <c r="O369" i="85"/>
  <c r="O368" i="85"/>
  <c r="J368" i="85"/>
  <c r="H368" i="85"/>
  <c r="O367" i="85"/>
  <c r="O366" i="85"/>
  <c r="O365" i="85"/>
  <c r="O364" i="85"/>
  <c r="J364" i="85"/>
  <c r="H364" i="85"/>
  <c r="O363" i="85"/>
  <c r="O362" i="85"/>
  <c r="O361" i="85"/>
  <c r="O360" i="85"/>
  <c r="J360" i="85"/>
  <c r="H360" i="85"/>
  <c r="O359" i="85"/>
  <c r="O358" i="85"/>
  <c r="O357" i="85"/>
  <c r="O356" i="85"/>
  <c r="J356" i="85"/>
  <c r="H356" i="85"/>
  <c r="O347" i="85"/>
  <c r="O346" i="85"/>
  <c r="O345" i="85"/>
  <c r="O344" i="85"/>
  <c r="J344" i="85"/>
  <c r="H344" i="85"/>
  <c r="O343" i="85"/>
  <c r="O342" i="85"/>
  <c r="O341" i="85"/>
  <c r="O340" i="85"/>
  <c r="J340" i="85"/>
  <c r="H340" i="85"/>
  <c r="O339" i="85"/>
  <c r="O338" i="85"/>
  <c r="O337" i="85"/>
  <c r="O336" i="85"/>
  <c r="J336" i="85"/>
  <c r="H336" i="85"/>
  <c r="O335" i="85"/>
  <c r="O334" i="85"/>
  <c r="O333" i="85"/>
  <c r="O332" i="85"/>
  <c r="J332" i="85"/>
  <c r="H332" i="85"/>
  <c r="O331" i="85"/>
  <c r="O330" i="85"/>
  <c r="O329" i="85"/>
  <c r="O328" i="85"/>
  <c r="J328" i="85"/>
  <c r="H328" i="85"/>
  <c r="O327" i="85"/>
  <c r="O326" i="85"/>
  <c r="O325" i="85"/>
  <c r="O324" i="85"/>
  <c r="J324" i="85"/>
  <c r="H324" i="85"/>
  <c r="O323" i="85"/>
  <c r="O322" i="85"/>
  <c r="O321" i="85"/>
  <c r="O320" i="85"/>
  <c r="J320" i="85"/>
  <c r="H320" i="85"/>
  <c r="O319" i="85"/>
  <c r="O318" i="85"/>
  <c r="O317" i="85"/>
  <c r="O316" i="85"/>
  <c r="J316" i="85"/>
  <c r="H316" i="85"/>
  <c r="O315" i="85"/>
  <c r="O314" i="85"/>
  <c r="O313" i="85"/>
  <c r="O312" i="85"/>
  <c r="J312" i="85"/>
  <c r="H312" i="85"/>
  <c r="O311" i="85"/>
  <c r="O310" i="85"/>
  <c r="O309" i="85"/>
  <c r="O308" i="85"/>
  <c r="J308" i="85"/>
  <c r="H308" i="85"/>
  <c r="O307" i="85"/>
  <c r="O306" i="85"/>
  <c r="O305" i="85"/>
  <c r="O304" i="85"/>
  <c r="J304" i="85"/>
  <c r="H304" i="85"/>
  <c r="O295" i="85"/>
  <c r="O294" i="85"/>
  <c r="O293" i="85"/>
  <c r="O292" i="85"/>
  <c r="J292" i="85"/>
  <c r="H292" i="85"/>
  <c r="O291" i="85"/>
  <c r="O290" i="85"/>
  <c r="O289" i="85"/>
  <c r="O288" i="85"/>
  <c r="J288" i="85"/>
  <c r="H288" i="85"/>
  <c r="O287" i="85"/>
  <c r="O286" i="85"/>
  <c r="O285" i="85"/>
  <c r="O284" i="85"/>
  <c r="J284" i="85"/>
  <c r="H284" i="85"/>
  <c r="O283" i="85"/>
  <c r="O282" i="85"/>
  <c r="O281" i="85"/>
  <c r="O280" i="85"/>
  <c r="J280" i="85"/>
  <c r="H280" i="85"/>
  <c r="O279" i="85"/>
  <c r="O278" i="85"/>
  <c r="O277" i="85"/>
  <c r="O276" i="85"/>
  <c r="J276" i="85"/>
  <c r="H276" i="85"/>
  <c r="O275" i="85"/>
  <c r="O274" i="85"/>
  <c r="O273" i="85"/>
  <c r="O272" i="85"/>
  <c r="J272" i="85"/>
  <c r="H272" i="85"/>
  <c r="O271" i="85"/>
  <c r="O270" i="85"/>
  <c r="O269" i="85"/>
  <c r="O268" i="85"/>
  <c r="J268" i="85"/>
  <c r="H268" i="85"/>
  <c r="O267" i="85"/>
  <c r="O266" i="85"/>
  <c r="O265" i="85"/>
  <c r="O264" i="85"/>
  <c r="J264" i="85"/>
  <c r="H264" i="85"/>
  <c r="O263" i="85"/>
  <c r="O262" i="85"/>
  <c r="O261" i="85"/>
  <c r="O260" i="85"/>
  <c r="J260" i="85"/>
  <c r="H260" i="85"/>
  <c r="O259" i="85"/>
  <c r="O258" i="85"/>
  <c r="O257" i="85"/>
  <c r="O256" i="85"/>
  <c r="J256" i="85"/>
  <c r="H256" i="85"/>
  <c r="O255" i="85"/>
  <c r="O254" i="85"/>
  <c r="O253" i="85"/>
  <c r="O252" i="85"/>
  <c r="J252" i="85"/>
  <c r="H252" i="85"/>
  <c r="O251" i="85"/>
  <c r="O250" i="85"/>
  <c r="O249" i="85"/>
  <c r="O248" i="85"/>
  <c r="J248" i="85"/>
  <c r="H248" i="85"/>
  <c r="O247" i="85"/>
  <c r="O246" i="85"/>
  <c r="O245" i="85"/>
  <c r="O244" i="85"/>
  <c r="O243" i="85"/>
  <c r="J243" i="85"/>
  <c r="H243" i="85"/>
  <c r="O242" i="85"/>
  <c r="O241" i="85"/>
  <c r="O240" i="85"/>
  <c r="O239" i="85"/>
  <c r="J239" i="85"/>
  <c r="H239" i="85"/>
  <c r="O238" i="85"/>
  <c r="O237" i="85"/>
  <c r="O236" i="85"/>
  <c r="O235" i="85"/>
  <c r="J235" i="85"/>
  <c r="H235" i="85"/>
  <c r="O234" i="85"/>
  <c r="O233" i="85"/>
  <c r="O232" i="85"/>
  <c r="O231" i="85"/>
  <c r="J231" i="85"/>
  <c r="H231" i="85"/>
  <c r="O230" i="85"/>
  <c r="O229" i="85"/>
  <c r="O228" i="85"/>
  <c r="O227" i="85"/>
  <c r="J227" i="85"/>
  <c r="H227" i="85"/>
  <c r="O226" i="85"/>
  <c r="O225" i="85"/>
  <c r="O224" i="85"/>
  <c r="O223" i="85"/>
  <c r="J223" i="85"/>
  <c r="H223" i="85"/>
  <c r="O222" i="85"/>
  <c r="O221" i="85"/>
  <c r="O220" i="85"/>
  <c r="O219" i="85"/>
  <c r="J219" i="85"/>
  <c r="H219" i="85"/>
  <c r="O218" i="85"/>
  <c r="O217" i="85"/>
  <c r="O216" i="85"/>
  <c r="O215" i="85"/>
  <c r="J215" i="85"/>
  <c r="H215" i="85"/>
  <c r="O206" i="85"/>
  <c r="O205" i="85"/>
  <c r="O204" i="85"/>
  <c r="O203" i="85"/>
  <c r="J203" i="85"/>
  <c r="H203" i="85"/>
  <c r="O202" i="85"/>
  <c r="O201" i="85"/>
  <c r="O200" i="85"/>
  <c r="O199" i="85"/>
  <c r="J199" i="85"/>
  <c r="H199" i="85"/>
  <c r="O198" i="85"/>
  <c r="O197" i="85"/>
  <c r="O196" i="85"/>
  <c r="O195" i="85"/>
  <c r="J195" i="85"/>
  <c r="H195" i="85"/>
  <c r="O194" i="85"/>
  <c r="O193" i="85"/>
  <c r="O192" i="85"/>
  <c r="O191" i="85"/>
  <c r="J191" i="85"/>
  <c r="H191" i="85"/>
  <c r="O190" i="85"/>
  <c r="O189" i="85"/>
  <c r="O188" i="85"/>
  <c r="O187" i="85"/>
  <c r="J187" i="85"/>
  <c r="H187" i="85"/>
  <c r="O186" i="85"/>
  <c r="O185" i="85"/>
  <c r="O184" i="85"/>
  <c r="O183" i="85"/>
  <c r="J183" i="85"/>
  <c r="H183" i="85"/>
  <c r="O182" i="85"/>
  <c r="O181" i="85"/>
  <c r="O180" i="85"/>
  <c r="O179" i="85"/>
  <c r="J179" i="85"/>
  <c r="H179" i="85"/>
  <c r="O178" i="85"/>
  <c r="O177" i="85"/>
  <c r="O176" i="85"/>
  <c r="O175" i="85"/>
  <c r="J175" i="85"/>
  <c r="H175" i="85"/>
  <c r="O174" i="85"/>
  <c r="O173" i="85"/>
  <c r="O172" i="85"/>
  <c r="O171" i="85"/>
  <c r="J171" i="85"/>
  <c r="H171" i="85"/>
  <c r="O170" i="85"/>
  <c r="O169" i="85"/>
  <c r="O168" i="85"/>
  <c r="O167" i="85"/>
  <c r="J167" i="85"/>
  <c r="H167" i="85"/>
  <c r="O166" i="85"/>
  <c r="O165" i="85"/>
  <c r="O164" i="85"/>
  <c r="O163" i="85"/>
  <c r="O162" i="85"/>
  <c r="J162" i="85"/>
  <c r="H162" i="85"/>
  <c r="O161" i="85"/>
  <c r="O160" i="85"/>
  <c r="O159" i="85"/>
  <c r="O158" i="85"/>
  <c r="J158" i="85"/>
  <c r="H158" i="85"/>
  <c r="O157" i="85"/>
  <c r="O156" i="85"/>
  <c r="O155" i="85"/>
  <c r="O154" i="85"/>
  <c r="J154" i="85"/>
  <c r="H154" i="85"/>
  <c r="O153" i="85"/>
  <c r="O152" i="85"/>
  <c r="O151" i="85"/>
  <c r="O150" i="85"/>
  <c r="J150" i="85"/>
  <c r="H150" i="85"/>
  <c r="O149" i="85"/>
  <c r="O148" i="85"/>
  <c r="O147" i="85"/>
  <c r="O146" i="85"/>
  <c r="J146" i="85"/>
  <c r="H146" i="85"/>
  <c r="O145" i="85"/>
  <c r="O144" i="85"/>
  <c r="O143" i="85"/>
  <c r="O142" i="85"/>
  <c r="J142" i="85"/>
  <c r="H142" i="85"/>
  <c r="O141" i="85"/>
  <c r="O140" i="85"/>
  <c r="O139" i="85"/>
  <c r="O138" i="85"/>
  <c r="J138" i="85"/>
  <c r="H138" i="85"/>
  <c r="O137" i="85"/>
  <c r="O136" i="85"/>
  <c r="O135" i="85"/>
  <c r="O134" i="85"/>
  <c r="J134" i="85"/>
  <c r="H134" i="85"/>
  <c r="O133" i="85"/>
  <c r="O132" i="85"/>
  <c r="O131" i="85"/>
  <c r="O130" i="85"/>
  <c r="J130" i="85"/>
  <c r="H130" i="85"/>
  <c r="O121" i="85"/>
  <c r="O120" i="85"/>
  <c r="O119" i="85"/>
  <c r="O118" i="85"/>
  <c r="J118" i="85"/>
  <c r="H118" i="85"/>
  <c r="O117" i="85"/>
  <c r="O116" i="85"/>
  <c r="O115" i="85"/>
  <c r="O114" i="85"/>
  <c r="J114" i="85"/>
  <c r="H114" i="85"/>
  <c r="O113" i="85"/>
  <c r="O112" i="85"/>
  <c r="O111" i="85"/>
  <c r="O110" i="85"/>
  <c r="J110" i="85"/>
  <c r="H110" i="85"/>
  <c r="O109" i="85"/>
  <c r="O108" i="85"/>
  <c r="O107" i="85"/>
  <c r="O106" i="85"/>
  <c r="J106" i="85"/>
  <c r="H106" i="85"/>
  <c r="O105" i="85"/>
  <c r="O104" i="85"/>
  <c r="O103" i="85"/>
  <c r="O102" i="85"/>
  <c r="J102" i="85"/>
  <c r="H102" i="85"/>
  <c r="O101" i="85"/>
  <c r="O100" i="85"/>
  <c r="O99" i="85"/>
  <c r="O98" i="85"/>
  <c r="J98" i="85"/>
  <c r="H98" i="85"/>
  <c r="O97" i="85"/>
  <c r="O96" i="85"/>
  <c r="O95" i="85"/>
  <c r="O94" i="85"/>
  <c r="J94" i="85"/>
  <c r="H94" i="85"/>
  <c r="O93" i="85"/>
  <c r="O92" i="85"/>
  <c r="O91" i="85"/>
  <c r="O90" i="85"/>
  <c r="J90" i="85"/>
  <c r="H90" i="85"/>
  <c r="O89" i="85"/>
  <c r="O88" i="85"/>
  <c r="O87" i="85"/>
  <c r="O86" i="85"/>
  <c r="J86" i="85"/>
  <c r="H86" i="85"/>
  <c r="O85" i="85"/>
  <c r="O84" i="85"/>
  <c r="O83" i="85"/>
  <c r="O82" i="85"/>
  <c r="J82" i="85"/>
  <c r="H82" i="85"/>
  <c r="O81" i="85"/>
  <c r="O80" i="85"/>
  <c r="O79" i="85"/>
  <c r="O78" i="85"/>
  <c r="J78" i="85"/>
  <c r="H78" i="85"/>
  <c r="O77" i="85"/>
  <c r="O76" i="85"/>
  <c r="O75" i="85"/>
  <c r="O74" i="85"/>
  <c r="J74" i="85"/>
  <c r="H74" i="85"/>
  <c r="O73" i="85"/>
  <c r="O72" i="85"/>
  <c r="O71" i="85"/>
  <c r="O70" i="85"/>
  <c r="J70" i="85"/>
  <c r="H70" i="85"/>
  <c r="O69" i="85"/>
  <c r="O68" i="85"/>
  <c r="O67" i="85"/>
  <c r="O66" i="85"/>
  <c r="J66" i="85"/>
  <c r="H66" i="85"/>
  <c r="O65" i="85"/>
  <c r="O64" i="85"/>
  <c r="O63" i="85"/>
  <c r="O62" i="85"/>
  <c r="J62" i="85"/>
  <c r="H62" i="85"/>
  <c r="O61" i="85"/>
  <c r="O60" i="85"/>
  <c r="O59" i="85"/>
  <c r="O58" i="85"/>
  <c r="J58" i="85"/>
  <c r="H58" i="85"/>
  <c r="O57" i="85"/>
  <c r="O56" i="85"/>
  <c r="O55" i="85"/>
  <c r="O54" i="85"/>
  <c r="J54" i="85"/>
  <c r="H54" i="85"/>
  <c r="O53" i="85"/>
  <c r="O52" i="85"/>
  <c r="O51" i="85"/>
  <c r="O50" i="85"/>
  <c r="J50" i="85"/>
  <c r="H50" i="85"/>
  <c r="O49" i="85"/>
  <c r="O48" i="85"/>
  <c r="O47" i="85"/>
  <c r="O46" i="85"/>
  <c r="J46" i="85"/>
  <c r="H46" i="85"/>
  <c r="O45" i="85"/>
  <c r="O44" i="85"/>
  <c r="O43" i="85"/>
  <c r="O42" i="85"/>
  <c r="J42" i="85"/>
  <c r="H42" i="85"/>
  <c r="O41" i="85"/>
  <c r="O40" i="85"/>
  <c r="O39" i="85"/>
  <c r="O38" i="85"/>
  <c r="J38" i="85"/>
  <c r="H38" i="85"/>
  <c r="O37" i="85"/>
  <c r="O36" i="85"/>
  <c r="O35" i="85"/>
  <c r="O34" i="85"/>
  <c r="J34" i="85"/>
  <c r="H34" i="85"/>
  <c r="O33" i="85"/>
  <c r="O32" i="85"/>
  <c r="O31" i="85"/>
  <c r="O30" i="85"/>
  <c r="J30" i="85"/>
  <c r="H30" i="85"/>
  <c r="O29" i="85"/>
  <c r="O28" i="85"/>
  <c r="O27" i="85"/>
  <c r="O26" i="85"/>
  <c r="J26" i="85"/>
  <c r="H26" i="85"/>
  <c r="O25" i="85"/>
  <c r="O24" i="85"/>
  <c r="O23" i="85"/>
  <c r="O22" i="85"/>
  <c r="J22" i="85"/>
  <c r="H22" i="85"/>
  <c r="O21" i="85"/>
  <c r="O20" i="85"/>
  <c r="O19" i="85"/>
  <c r="S18" i="85"/>
  <c r="S656" i="85" s="1"/>
  <c r="T656" i="85" s="1"/>
  <c r="O18" i="85"/>
  <c r="J18" i="85"/>
  <c r="H18" i="85"/>
  <c r="F9" i="85"/>
  <c r="S17" i="84"/>
  <c r="O546" i="84"/>
  <c r="O545" i="84"/>
  <c r="O544" i="84"/>
  <c r="O543" i="84"/>
  <c r="J543" i="84"/>
  <c r="H543" i="84"/>
  <c r="O542" i="84"/>
  <c r="O541" i="84"/>
  <c r="O540" i="84"/>
  <c r="O539" i="84"/>
  <c r="J539" i="84"/>
  <c r="H539" i="84"/>
  <c r="O538" i="84"/>
  <c r="O537" i="84"/>
  <c r="O536" i="84"/>
  <c r="O535" i="84"/>
  <c r="J535" i="84"/>
  <c r="H535" i="84"/>
  <c r="O534" i="84"/>
  <c r="O533" i="84"/>
  <c r="O532" i="84"/>
  <c r="O531" i="84"/>
  <c r="J531" i="84"/>
  <c r="H531" i="84"/>
  <c r="O530" i="84"/>
  <c r="O529" i="84"/>
  <c r="O528" i="84"/>
  <c r="O527" i="84"/>
  <c r="J527" i="84"/>
  <c r="H527" i="84"/>
  <c r="O526" i="84"/>
  <c r="O525" i="84"/>
  <c r="O524" i="84"/>
  <c r="O523" i="84"/>
  <c r="J523" i="84"/>
  <c r="H523" i="84"/>
  <c r="O522" i="84"/>
  <c r="O521" i="84"/>
  <c r="O520" i="84"/>
  <c r="O519" i="84"/>
  <c r="J519" i="84"/>
  <c r="H519" i="84"/>
  <c r="O518" i="84"/>
  <c r="O517" i="84"/>
  <c r="O516" i="84"/>
  <c r="O515" i="84"/>
  <c r="J515" i="84"/>
  <c r="H515" i="84"/>
  <c r="O514" i="84"/>
  <c r="O513" i="84"/>
  <c r="O512" i="84"/>
  <c r="O511" i="84"/>
  <c r="J511" i="84"/>
  <c r="H511" i="84"/>
  <c r="O510" i="84"/>
  <c r="O509" i="84"/>
  <c r="O508" i="84"/>
  <c r="O507" i="84"/>
  <c r="J507" i="84"/>
  <c r="H507" i="84"/>
  <c r="O506" i="84"/>
  <c r="O505" i="84"/>
  <c r="O504" i="84"/>
  <c r="O503" i="84"/>
  <c r="J503" i="84"/>
  <c r="H503" i="84"/>
  <c r="O502" i="84"/>
  <c r="O501" i="84"/>
  <c r="O500" i="84"/>
  <c r="O499" i="84"/>
  <c r="J499" i="84"/>
  <c r="H499" i="84"/>
  <c r="O498" i="84"/>
  <c r="O497" i="84"/>
  <c r="O496" i="84"/>
  <c r="O495" i="84"/>
  <c r="J495" i="84"/>
  <c r="H495" i="84"/>
  <c r="O494" i="84"/>
  <c r="O493" i="84"/>
  <c r="O492" i="84"/>
  <c r="O491" i="84"/>
  <c r="J491" i="84"/>
  <c r="H491" i="84"/>
  <c r="O490" i="84"/>
  <c r="O489" i="84"/>
  <c r="O488" i="84"/>
  <c r="O487" i="84"/>
  <c r="J487" i="84"/>
  <c r="H487" i="84"/>
  <c r="O486" i="84"/>
  <c r="O485" i="84"/>
  <c r="O484" i="84"/>
  <c r="O483" i="84"/>
  <c r="J483" i="84"/>
  <c r="H483" i="84"/>
  <c r="O482" i="84"/>
  <c r="O481" i="84"/>
  <c r="O480" i="84"/>
  <c r="O479" i="84"/>
  <c r="J479" i="84"/>
  <c r="H479" i="84"/>
  <c r="O478" i="84"/>
  <c r="O477" i="84"/>
  <c r="O476" i="84"/>
  <c r="O475" i="84"/>
  <c r="J475" i="84"/>
  <c r="H475" i="84"/>
  <c r="O474" i="84"/>
  <c r="O473" i="84"/>
  <c r="O472" i="84"/>
  <c r="O471" i="84"/>
  <c r="J471" i="84"/>
  <c r="H471" i="84"/>
  <c r="O470" i="84"/>
  <c r="O469" i="84"/>
  <c r="O468" i="84"/>
  <c r="O467" i="84"/>
  <c r="J467" i="84"/>
  <c r="H467" i="84"/>
  <c r="O466" i="84"/>
  <c r="O465" i="84"/>
  <c r="O464" i="84"/>
  <c r="O463" i="84"/>
  <c r="J463" i="84"/>
  <c r="H463" i="84"/>
  <c r="O462" i="84"/>
  <c r="O461" i="84"/>
  <c r="O460" i="84"/>
  <c r="O459" i="84"/>
  <c r="J459" i="84"/>
  <c r="H459" i="84"/>
  <c r="O458" i="84"/>
  <c r="O457" i="84"/>
  <c r="O456" i="84"/>
  <c r="O455" i="84"/>
  <c r="J455" i="84"/>
  <c r="H455" i="84"/>
  <c r="O454" i="84"/>
  <c r="O453" i="84"/>
  <c r="O452" i="84"/>
  <c r="O451" i="84"/>
  <c r="J451" i="84"/>
  <c r="H451" i="84"/>
  <c r="O450" i="84"/>
  <c r="O449" i="84"/>
  <c r="O448" i="84"/>
  <c r="O447" i="84"/>
  <c r="J447" i="84"/>
  <c r="H447" i="84"/>
  <c r="O446" i="84"/>
  <c r="O445" i="84"/>
  <c r="O444" i="84"/>
  <c r="O443" i="84"/>
  <c r="J443" i="84"/>
  <c r="H443" i="84"/>
  <c r="O442" i="84"/>
  <c r="O441" i="84"/>
  <c r="O440" i="84"/>
  <c r="O439" i="84"/>
  <c r="J439" i="84"/>
  <c r="H439" i="84"/>
  <c r="O438" i="84"/>
  <c r="O437" i="84"/>
  <c r="O436" i="84"/>
  <c r="O435" i="84"/>
  <c r="J435" i="84"/>
  <c r="H435" i="84"/>
  <c r="O434" i="84"/>
  <c r="O433" i="84"/>
  <c r="O432" i="84"/>
  <c r="O431" i="84"/>
  <c r="J431" i="84"/>
  <c r="H431" i="84"/>
  <c r="O430" i="84"/>
  <c r="O429" i="84"/>
  <c r="O428" i="84"/>
  <c r="O427" i="84"/>
  <c r="J427" i="84"/>
  <c r="H427" i="84"/>
  <c r="O426" i="84"/>
  <c r="O425" i="84"/>
  <c r="O424" i="84"/>
  <c r="O423" i="84"/>
  <c r="J423" i="84"/>
  <c r="H423" i="84"/>
  <c r="O422" i="84"/>
  <c r="O421" i="84"/>
  <c r="O420" i="84"/>
  <c r="O419" i="84"/>
  <c r="J419" i="84"/>
  <c r="H419" i="84"/>
  <c r="O418" i="84"/>
  <c r="O417" i="84"/>
  <c r="O416" i="84"/>
  <c r="O415" i="84"/>
  <c r="J415" i="84"/>
  <c r="H415" i="84"/>
  <c r="O414" i="84"/>
  <c r="O413" i="84"/>
  <c r="O412" i="84"/>
  <c r="O411" i="84"/>
  <c r="J411" i="84"/>
  <c r="H411" i="84"/>
  <c r="O410" i="84"/>
  <c r="O409" i="84"/>
  <c r="O408" i="84"/>
  <c r="O407" i="84"/>
  <c r="J407" i="84"/>
  <c r="H407" i="84"/>
  <c r="O406" i="84"/>
  <c r="O405" i="84"/>
  <c r="O404" i="84"/>
  <c r="O403" i="84"/>
  <c r="J403" i="84"/>
  <c r="H403" i="84"/>
  <c r="O402" i="84"/>
  <c r="O401" i="84"/>
  <c r="O400" i="84"/>
  <c r="O399" i="84"/>
  <c r="J399" i="84"/>
  <c r="H399" i="84"/>
  <c r="O398" i="84"/>
  <c r="O397" i="84"/>
  <c r="O396" i="84"/>
  <c r="O395" i="84"/>
  <c r="J395" i="84"/>
  <c r="H395" i="84"/>
  <c r="O394" i="84"/>
  <c r="O393" i="84"/>
  <c r="O392" i="84"/>
  <c r="O391" i="84"/>
  <c r="J391" i="84"/>
  <c r="H391" i="84"/>
  <c r="O390" i="84"/>
  <c r="O389" i="84"/>
  <c r="O388" i="84"/>
  <c r="O387" i="84"/>
  <c r="J387" i="84"/>
  <c r="H387" i="84"/>
  <c r="O386" i="84"/>
  <c r="O385" i="84"/>
  <c r="O384" i="84"/>
  <c r="O383" i="84"/>
  <c r="J383" i="84"/>
  <c r="H383" i="84"/>
  <c r="O382" i="84"/>
  <c r="O381" i="84"/>
  <c r="O380" i="84"/>
  <c r="O379" i="84"/>
  <c r="J379" i="84"/>
  <c r="H379" i="84"/>
  <c r="O378" i="84"/>
  <c r="O377" i="84"/>
  <c r="O376" i="84"/>
  <c r="O375" i="84"/>
  <c r="J375" i="84"/>
  <c r="H375" i="84"/>
  <c r="O374" i="84"/>
  <c r="O373" i="84"/>
  <c r="O372" i="84"/>
  <c r="O371" i="84"/>
  <c r="J371" i="84"/>
  <c r="H371" i="84"/>
  <c r="O370" i="84"/>
  <c r="O369" i="84"/>
  <c r="O368" i="84"/>
  <c r="O367" i="84"/>
  <c r="J367" i="84"/>
  <c r="H367" i="84"/>
  <c r="O366" i="84"/>
  <c r="O365" i="84"/>
  <c r="O364" i="84"/>
  <c r="O363" i="84"/>
  <c r="J363" i="84"/>
  <c r="H363" i="84"/>
  <c r="O362" i="84"/>
  <c r="O361" i="84"/>
  <c r="O360" i="84"/>
  <c r="O359" i="84"/>
  <c r="J359" i="84"/>
  <c r="H359" i="84"/>
  <c r="O358" i="84"/>
  <c r="O357" i="84"/>
  <c r="O356" i="84"/>
  <c r="O355" i="84"/>
  <c r="J355" i="84"/>
  <c r="H355" i="84"/>
  <c r="O354" i="84"/>
  <c r="O353" i="84"/>
  <c r="O352" i="84"/>
  <c r="O351" i="84"/>
  <c r="J351" i="84"/>
  <c r="H351" i="84"/>
  <c r="O350" i="84"/>
  <c r="O349" i="84"/>
  <c r="O348" i="84"/>
  <c r="O347" i="84"/>
  <c r="J347" i="84"/>
  <c r="H347" i="84"/>
  <c r="O346" i="84"/>
  <c r="O345" i="84"/>
  <c r="O344" i="84"/>
  <c r="O343" i="84"/>
  <c r="J343" i="84"/>
  <c r="H343" i="84"/>
  <c r="O342" i="84"/>
  <c r="O341" i="84"/>
  <c r="O340" i="84"/>
  <c r="O339" i="84"/>
  <c r="J339" i="84"/>
  <c r="H339" i="84"/>
  <c r="O338" i="84"/>
  <c r="O337" i="84"/>
  <c r="O336" i="84"/>
  <c r="O335" i="84"/>
  <c r="J335" i="84"/>
  <c r="H335" i="84"/>
  <c r="O334" i="84"/>
  <c r="O333" i="84"/>
  <c r="O332" i="84"/>
  <c r="O331" i="84"/>
  <c r="J331" i="84"/>
  <c r="H331" i="84"/>
  <c r="O330" i="84"/>
  <c r="O329" i="84"/>
  <c r="O328" i="84"/>
  <c r="O327" i="84"/>
  <c r="J327" i="84"/>
  <c r="H327" i="84"/>
  <c r="O326" i="84"/>
  <c r="O325" i="84"/>
  <c r="O324" i="84"/>
  <c r="O323" i="84"/>
  <c r="J323" i="84"/>
  <c r="H323" i="84"/>
  <c r="O322" i="84"/>
  <c r="O321" i="84"/>
  <c r="O320" i="84"/>
  <c r="O319" i="84"/>
  <c r="J319" i="84"/>
  <c r="H319" i="84"/>
  <c r="O318" i="84"/>
  <c r="O317" i="84"/>
  <c r="O316" i="84"/>
  <c r="O315" i="84"/>
  <c r="J315" i="84"/>
  <c r="H315" i="84"/>
  <c r="O314" i="84"/>
  <c r="O313" i="84"/>
  <c r="O312" i="84"/>
  <c r="O311" i="84"/>
  <c r="J311" i="84"/>
  <c r="H311" i="84"/>
  <c r="O310" i="84"/>
  <c r="O309" i="84"/>
  <c r="O308" i="84"/>
  <c r="O307" i="84"/>
  <c r="J307" i="84"/>
  <c r="H307" i="84"/>
  <c r="O306" i="84"/>
  <c r="O305" i="84"/>
  <c r="O304" i="84"/>
  <c r="O303" i="84"/>
  <c r="J303" i="84"/>
  <c r="H303" i="84"/>
  <c r="O302" i="84"/>
  <c r="O301" i="84"/>
  <c r="O300" i="84"/>
  <c r="O299" i="84"/>
  <c r="J299" i="84"/>
  <c r="H299" i="84"/>
  <c r="O298" i="84"/>
  <c r="O297" i="84"/>
  <c r="O296" i="84"/>
  <c r="O295" i="84"/>
  <c r="J295" i="84"/>
  <c r="H295" i="84"/>
  <c r="O294" i="84"/>
  <c r="O293" i="84"/>
  <c r="O292" i="84"/>
  <c r="O291" i="84"/>
  <c r="J291" i="84"/>
  <c r="H291" i="84"/>
  <c r="O290" i="84"/>
  <c r="O289" i="84"/>
  <c r="O288" i="84"/>
  <c r="O287" i="84"/>
  <c r="J287" i="84"/>
  <c r="H287" i="84"/>
  <c r="O286" i="84"/>
  <c r="O285" i="84"/>
  <c r="O284" i="84"/>
  <c r="O283" i="84"/>
  <c r="J283" i="84"/>
  <c r="H283" i="84"/>
  <c r="O282" i="84"/>
  <c r="O281" i="84"/>
  <c r="O280" i="84"/>
  <c r="O279" i="84"/>
  <c r="J279" i="84"/>
  <c r="H279" i="84"/>
  <c r="O278" i="84"/>
  <c r="O277" i="84"/>
  <c r="O276" i="84"/>
  <c r="O275" i="84"/>
  <c r="J275" i="84"/>
  <c r="H275" i="84"/>
  <c r="O274" i="84"/>
  <c r="O273" i="84"/>
  <c r="O272" i="84"/>
  <c r="O271" i="84"/>
  <c r="J271" i="84"/>
  <c r="H271" i="84"/>
  <c r="O270" i="84"/>
  <c r="O269" i="84"/>
  <c r="O268" i="84"/>
  <c r="O267" i="84"/>
  <c r="J267" i="84"/>
  <c r="H267" i="84"/>
  <c r="O266" i="84"/>
  <c r="O265" i="84"/>
  <c r="O264" i="84"/>
  <c r="O263" i="84"/>
  <c r="J263" i="84"/>
  <c r="H263" i="84"/>
  <c r="O262" i="84"/>
  <c r="O261" i="84"/>
  <c r="O260" i="84"/>
  <c r="O259" i="84"/>
  <c r="J259" i="84"/>
  <c r="H259" i="84"/>
  <c r="O258" i="84"/>
  <c r="O257" i="84"/>
  <c r="O256" i="84"/>
  <c r="O255" i="84"/>
  <c r="J255" i="84"/>
  <c r="H255" i="84"/>
  <c r="O254" i="84"/>
  <c r="O253" i="84"/>
  <c r="O252" i="84"/>
  <c r="O251" i="84"/>
  <c r="J251" i="84"/>
  <c r="H251" i="84"/>
  <c r="O250" i="84"/>
  <c r="O249" i="84"/>
  <c r="V248" i="84"/>
  <c r="V251" i="84" s="1"/>
  <c r="O248" i="84"/>
  <c r="O247" i="84"/>
  <c r="J247" i="84"/>
  <c r="H247" i="84"/>
  <c r="O246" i="84"/>
  <c r="O245" i="84"/>
  <c r="O244" i="84"/>
  <c r="O243" i="84"/>
  <c r="J243" i="84"/>
  <c r="H243" i="84"/>
  <c r="O242" i="84"/>
  <c r="O241" i="84"/>
  <c r="O240" i="84"/>
  <c r="O239" i="84"/>
  <c r="J239" i="84"/>
  <c r="H239" i="84"/>
  <c r="O238" i="84"/>
  <c r="O237" i="84"/>
  <c r="O236" i="84"/>
  <c r="O235" i="84"/>
  <c r="J235" i="84"/>
  <c r="H235" i="84"/>
  <c r="O234" i="84"/>
  <c r="O233" i="84"/>
  <c r="O232" i="84"/>
  <c r="O231" i="84"/>
  <c r="J231" i="84"/>
  <c r="H231" i="84"/>
  <c r="O230" i="84"/>
  <c r="O229" i="84"/>
  <c r="O228" i="84"/>
  <c r="O227" i="84"/>
  <c r="O226" i="84"/>
  <c r="J226" i="84"/>
  <c r="H226" i="84"/>
  <c r="O225" i="84"/>
  <c r="O224" i="84"/>
  <c r="O223" i="84"/>
  <c r="O222" i="84"/>
  <c r="J222" i="84"/>
  <c r="H222" i="84"/>
  <c r="O221" i="84"/>
  <c r="O220" i="84"/>
  <c r="O219" i="84"/>
  <c r="O218" i="84"/>
  <c r="J218" i="84"/>
  <c r="H218" i="84"/>
  <c r="O217" i="84"/>
  <c r="O216" i="84"/>
  <c r="O215" i="84"/>
  <c r="O214" i="84"/>
  <c r="J214" i="84"/>
  <c r="H214" i="84"/>
  <c r="O213" i="84"/>
  <c r="O212" i="84"/>
  <c r="O211" i="84"/>
  <c r="O210" i="84"/>
  <c r="J210" i="84"/>
  <c r="H210" i="84"/>
  <c r="O209" i="84"/>
  <c r="O208" i="84"/>
  <c r="O207" i="84"/>
  <c r="O206" i="84"/>
  <c r="J206" i="84"/>
  <c r="H206" i="84"/>
  <c r="O205" i="84"/>
  <c r="O204" i="84"/>
  <c r="O203" i="84"/>
  <c r="O202" i="84"/>
  <c r="J202" i="84"/>
  <c r="H202" i="84"/>
  <c r="O201" i="84"/>
  <c r="O200" i="84"/>
  <c r="O199" i="84"/>
  <c r="O198" i="84"/>
  <c r="J198" i="84"/>
  <c r="H198" i="84"/>
  <c r="O197" i="84"/>
  <c r="O196" i="84"/>
  <c r="O195" i="84"/>
  <c r="O194" i="84"/>
  <c r="J194" i="84"/>
  <c r="H194" i="84"/>
  <c r="O193" i="84"/>
  <c r="O192" i="84"/>
  <c r="O191" i="84"/>
  <c r="O190" i="84"/>
  <c r="J190" i="84"/>
  <c r="H190" i="84"/>
  <c r="O189" i="84"/>
  <c r="O188" i="84"/>
  <c r="O187" i="84"/>
  <c r="O186" i="84"/>
  <c r="J186" i="84"/>
  <c r="H186" i="84"/>
  <c r="O185" i="84"/>
  <c r="O184" i="84"/>
  <c r="O183" i="84"/>
  <c r="O182" i="84"/>
  <c r="J182" i="84"/>
  <c r="H182" i="84"/>
  <c r="O181" i="84"/>
  <c r="O180" i="84"/>
  <c r="O179" i="84"/>
  <c r="O178" i="84"/>
  <c r="J178" i="84"/>
  <c r="H178" i="84"/>
  <c r="O177" i="84"/>
  <c r="O176" i="84"/>
  <c r="O175" i="84"/>
  <c r="O174" i="84"/>
  <c r="J174" i="84"/>
  <c r="H174" i="84"/>
  <c r="O173" i="84"/>
  <c r="O172" i="84"/>
  <c r="O171" i="84"/>
  <c r="O170" i="84"/>
  <c r="J170" i="84"/>
  <c r="H170" i="84"/>
  <c r="O169" i="84"/>
  <c r="O168" i="84"/>
  <c r="O167" i="84"/>
  <c r="O166" i="84"/>
  <c r="J166" i="84"/>
  <c r="H166" i="84"/>
  <c r="O165" i="84"/>
  <c r="O164" i="84"/>
  <c r="O163" i="84"/>
  <c r="O162" i="84"/>
  <c r="J162" i="84"/>
  <c r="H162" i="84"/>
  <c r="O161" i="84"/>
  <c r="O160" i="84"/>
  <c r="O159" i="84"/>
  <c r="O158" i="84"/>
  <c r="J158" i="84"/>
  <c r="H158" i="84"/>
  <c r="O157" i="84"/>
  <c r="O156" i="84"/>
  <c r="O155" i="84"/>
  <c r="O154" i="84"/>
  <c r="O153" i="84"/>
  <c r="J153" i="84"/>
  <c r="H153" i="84"/>
  <c r="O152" i="84"/>
  <c r="O151" i="84"/>
  <c r="O150" i="84"/>
  <c r="O149" i="84"/>
  <c r="J149" i="84"/>
  <c r="H149" i="84"/>
  <c r="O148" i="84"/>
  <c r="O147" i="84"/>
  <c r="O146" i="84"/>
  <c r="O145" i="84"/>
  <c r="J145" i="84"/>
  <c r="H145" i="84"/>
  <c r="O144" i="84"/>
  <c r="O143" i="84"/>
  <c r="O142" i="84"/>
  <c r="O141" i="84"/>
  <c r="J141" i="84"/>
  <c r="H141" i="84"/>
  <c r="O140" i="84"/>
  <c r="O139" i="84"/>
  <c r="O138" i="84"/>
  <c r="O137" i="84"/>
  <c r="J137" i="84"/>
  <c r="H137" i="84"/>
  <c r="O136" i="84"/>
  <c r="O135" i="84"/>
  <c r="O134" i="84"/>
  <c r="O133" i="84"/>
  <c r="J133" i="84"/>
  <c r="H133" i="84"/>
  <c r="O132" i="84"/>
  <c r="O131" i="84"/>
  <c r="O130" i="84"/>
  <c r="O129" i="84"/>
  <c r="J129" i="84"/>
  <c r="H129" i="84"/>
  <c r="O128" i="84"/>
  <c r="O127" i="84"/>
  <c r="O126" i="84"/>
  <c r="O125" i="84"/>
  <c r="J125" i="84"/>
  <c r="H125" i="84"/>
  <c r="O124" i="84"/>
  <c r="O123" i="84"/>
  <c r="O122" i="84"/>
  <c r="O121" i="84"/>
  <c r="J121" i="84"/>
  <c r="H121" i="84"/>
  <c r="O120" i="84"/>
  <c r="O119" i="84"/>
  <c r="O118" i="84"/>
  <c r="O117" i="84"/>
  <c r="J117" i="84"/>
  <c r="H117" i="84"/>
  <c r="O116" i="84"/>
  <c r="O115" i="84"/>
  <c r="O114" i="84"/>
  <c r="O113" i="84"/>
  <c r="J113" i="84"/>
  <c r="H113" i="84"/>
  <c r="O112" i="84"/>
  <c r="O111" i="84"/>
  <c r="O110" i="84"/>
  <c r="O109" i="84"/>
  <c r="J109" i="84"/>
  <c r="H109" i="84"/>
  <c r="O108" i="84"/>
  <c r="O107" i="84"/>
  <c r="O106" i="84"/>
  <c r="O105" i="84"/>
  <c r="J105" i="84"/>
  <c r="H105" i="84"/>
  <c r="O104" i="84"/>
  <c r="O103" i="84"/>
  <c r="O102" i="84"/>
  <c r="O101" i="84"/>
  <c r="J101" i="84"/>
  <c r="H101" i="84"/>
  <c r="O100" i="84"/>
  <c r="O99" i="84"/>
  <c r="O98" i="84"/>
  <c r="O97" i="84"/>
  <c r="J97" i="84"/>
  <c r="H97" i="84"/>
  <c r="O96" i="84"/>
  <c r="O95" i="84"/>
  <c r="O94" i="84"/>
  <c r="O93" i="84"/>
  <c r="J93" i="84"/>
  <c r="H93" i="84"/>
  <c r="O92" i="84"/>
  <c r="O91" i="84"/>
  <c r="O90" i="84"/>
  <c r="O89" i="84"/>
  <c r="J89" i="84"/>
  <c r="H89" i="84"/>
  <c r="O88" i="84"/>
  <c r="O87" i="84"/>
  <c r="O86" i="84"/>
  <c r="O85" i="84"/>
  <c r="J85" i="84"/>
  <c r="H85" i="84"/>
  <c r="O84" i="84"/>
  <c r="O83" i="84"/>
  <c r="O82" i="84"/>
  <c r="O81" i="84"/>
  <c r="J81" i="84"/>
  <c r="H81" i="84"/>
  <c r="O80" i="84"/>
  <c r="O79" i="84"/>
  <c r="O78" i="84"/>
  <c r="O77" i="84"/>
  <c r="J77" i="84"/>
  <c r="H77" i="84"/>
  <c r="O76" i="84"/>
  <c r="O75" i="84"/>
  <c r="O74" i="84"/>
  <c r="O73" i="84"/>
  <c r="J73" i="84"/>
  <c r="H73" i="84"/>
  <c r="O72" i="84"/>
  <c r="O71" i="84"/>
  <c r="O70" i="84"/>
  <c r="O69" i="84"/>
  <c r="J69" i="84"/>
  <c r="H69" i="84"/>
  <c r="O68" i="84"/>
  <c r="O67" i="84"/>
  <c r="O66" i="84"/>
  <c r="O65" i="84"/>
  <c r="J65" i="84"/>
  <c r="H65" i="84"/>
  <c r="O64" i="84"/>
  <c r="O63" i="84"/>
  <c r="O62" i="84"/>
  <c r="O61" i="84"/>
  <c r="J61" i="84"/>
  <c r="H61" i="84"/>
  <c r="O60" i="84"/>
  <c r="O59" i="84"/>
  <c r="O58" i="84"/>
  <c r="O57" i="84"/>
  <c r="J57" i="84"/>
  <c r="H57" i="84"/>
  <c r="O56" i="84"/>
  <c r="O55" i="84"/>
  <c r="O54" i="84"/>
  <c r="O53" i="84"/>
  <c r="J53" i="84"/>
  <c r="H53" i="84"/>
  <c r="O52" i="84"/>
  <c r="O51" i="84"/>
  <c r="O50" i="84"/>
  <c r="O49" i="84"/>
  <c r="J49" i="84"/>
  <c r="H49" i="84"/>
  <c r="O48" i="84"/>
  <c r="O47" i="84"/>
  <c r="O46" i="84"/>
  <c r="O45" i="84"/>
  <c r="J45" i="84"/>
  <c r="H45" i="84"/>
  <c r="O44" i="84"/>
  <c r="O43" i="84"/>
  <c r="O42" i="84"/>
  <c r="O41" i="84"/>
  <c r="J41" i="84"/>
  <c r="H41" i="84"/>
  <c r="O40" i="84"/>
  <c r="O39" i="84"/>
  <c r="O38" i="84"/>
  <c r="O37" i="84"/>
  <c r="J37" i="84"/>
  <c r="H37" i="84"/>
  <c r="O36" i="84"/>
  <c r="O35" i="84"/>
  <c r="O34" i="84"/>
  <c r="O33" i="84"/>
  <c r="J33" i="84"/>
  <c r="H33" i="84"/>
  <c r="O32" i="84"/>
  <c r="O31" i="84"/>
  <c r="O30" i="84"/>
  <c r="O29" i="84"/>
  <c r="J29" i="84"/>
  <c r="H29" i="84"/>
  <c r="O28" i="84"/>
  <c r="O27" i="84"/>
  <c r="O26" i="84"/>
  <c r="O25" i="84"/>
  <c r="J25" i="84"/>
  <c r="H25" i="84"/>
  <c r="U24" i="84"/>
  <c r="O24" i="84"/>
  <c r="O23" i="84"/>
  <c r="O22" i="84"/>
  <c r="O21" i="84"/>
  <c r="J21" i="84"/>
  <c r="H21" i="84"/>
  <c r="O20" i="84"/>
  <c r="O19" i="84"/>
  <c r="O18" i="84"/>
  <c r="O17" i="84"/>
  <c r="J17" i="84"/>
  <c r="H17" i="84"/>
  <c r="R14" i="84"/>
  <c r="S644" i="85" l="1"/>
  <c r="T644" i="85" s="1"/>
  <c r="S636" i="85"/>
  <c r="T636" i="85" s="1"/>
  <c r="S692" i="85"/>
  <c r="T692" i="85" s="1"/>
  <c r="S664" i="85"/>
  <c r="T664" i="85" s="1"/>
  <c r="S648" i="85"/>
  <c r="T648" i="85" s="1"/>
  <c r="S640" i="85"/>
  <c r="T640" i="85" s="1"/>
  <c r="S696" i="85"/>
  <c r="T696" i="85" s="1"/>
  <c r="S688" i="85"/>
  <c r="T688" i="85" s="1"/>
  <c r="Q584" i="85"/>
  <c r="R584" i="85" s="1"/>
  <c r="F584" i="85" s="1"/>
  <c r="P584" i="85" s="1"/>
  <c r="Q616" i="85"/>
  <c r="R616" i="85" s="1"/>
  <c r="F616" i="85" s="1"/>
  <c r="Q604" i="85"/>
  <c r="R604" i="85" s="1"/>
  <c r="F604" i="85" s="1"/>
  <c r="Q620" i="85"/>
  <c r="R620" i="85" s="1"/>
  <c r="F620" i="85" s="1"/>
  <c r="Q535" i="84"/>
  <c r="Q412" i="85"/>
  <c r="R412" i="85" s="1"/>
  <c r="Q460" i="85"/>
  <c r="R460" i="85" s="1"/>
  <c r="F460" i="85" s="1"/>
  <c r="Q532" i="85"/>
  <c r="R532" i="85" s="1"/>
  <c r="F532" i="85" s="1"/>
  <c r="Q580" i="85"/>
  <c r="R580" i="85" s="1"/>
  <c r="F580" i="85" s="1"/>
  <c r="Q612" i="85"/>
  <c r="Q480" i="85"/>
  <c r="R480" i="85" s="1"/>
  <c r="F480" i="85" s="1"/>
  <c r="P480" i="85" s="1"/>
  <c r="Q508" i="85"/>
  <c r="R508" i="85" s="1"/>
  <c r="F508" i="85" s="1"/>
  <c r="Q528" i="85"/>
  <c r="R528" i="85" s="1"/>
  <c r="F528" i="85" s="1"/>
  <c r="S528" i="85" s="1"/>
  <c r="T528" i="85" s="1"/>
  <c r="Q476" i="85"/>
  <c r="R476" i="85" s="1"/>
  <c r="Q500" i="85"/>
  <c r="R500" i="85" s="1"/>
  <c r="F500" i="85" s="1"/>
  <c r="Q524" i="85"/>
  <c r="R524" i="85" s="1"/>
  <c r="F524" i="85" s="1"/>
  <c r="Q452" i="85"/>
  <c r="R452" i="85" s="1"/>
  <c r="F452" i="85" s="1"/>
  <c r="Q336" i="85"/>
  <c r="R336" i="85" s="1"/>
  <c r="F336" i="85" s="1"/>
  <c r="Q416" i="85"/>
  <c r="R416" i="85" s="1"/>
  <c r="F416" i="85" s="1"/>
  <c r="P416" i="85" s="1"/>
  <c r="Q372" i="85"/>
  <c r="R372" i="85" s="1"/>
  <c r="F372" i="85" s="1"/>
  <c r="Q392" i="85"/>
  <c r="R392" i="85" s="1"/>
  <c r="F392" i="85" s="1"/>
  <c r="P392" i="85" s="1"/>
  <c r="Q436" i="85"/>
  <c r="R436" i="85" s="1"/>
  <c r="F436" i="85" s="1"/>
  <c r="Q396" i="85"/>
  <c r="R396" i="85" s="1"/>
  <c r="F396" i="85" s="1"/>
  <c r="Q195" i="85"/>
  <c r="R195" i="85" s="1"/>
  <c r="F195" i="85" s="1"/>
  <c r="S195" i="85" s="1"/>
  <c r="T195" i="85" s="1"/>
  <c r="Q284" i="85"/>
  <c r="R284" i="85" s="1"/>
  <c r="F284" i="85" s="1"/>
  <c r="Q308" i="85"/>
  <c r="R308" i="85" s="1"/>
  <c r="F308" i="85" s="1"/>
  <c r="Q364" i="85"/>
  <c r="R364" i="85" s="1"/>
  <c r="F364" i="85" s="1"/>
  <c r="Q134" i="85"/>
  <c r="R134" i="85" s="1"/>
  <c r="F134" i="85" s="1"/>
  <c r="P134" i="85" s="1"/>
  <c r="Q175" i="85"/>
  <c r="R175" i="85" s="1"/>
  <c r="F175" i="85" s="1"/>
  <c r="P175" i="85" s="1"/>
  <c r="Q340" i="85"/>
  <c r="R340" i="85" s="1"/>
  <c r="F340" i="85" s="1"/>
  <c r="Q231" i="85"/>
  <c r="R231" i="85" s="1"/>
  <c r="F231" i="85" s="1"/>
  <c r="Q248" i="85"/>
  <c r="R248" i="85" s="1"/>
  <c r="F248" i="85" s="1"/>
  <c r="S248" i="85" s="1"/>
  <c r="T248" i="85" s="1"/>
  <c r="Q264" i="85"/>
  <c r="R264" i="85" s="1"/>
  <c r="F264" i="85" s="1"/>
  <c r="S264" i="85" s="1"/>
  <c r="T264" i="85" s="1"/>
  <c r="Q280" i="85"/>
  <c r="R280" i="85" s="1"/>
  <c r="F280" i="85" s="1"/>
  <c r="Q320" i="85"/>
  <c r="R320" i="85" s="1"/>
  <c r="F320" i="85" s="1"/>
  <c r="Q167" i="85"/>
  <c r="R167" i="85" s="1"/>
  <c r="F167" i="85" s="1"/>
  <c r="S167" i="85" s="1"/>
  <c r="T167" i="85" s="1"/>
  <c r="Q239" i="85"/>
  <c r="R239" i="85" s="1"/>
  <c r="F239" i="85" s="1"/>
  <c r="Q256" i="85"/>
  <c r="R256" i="85" s="1"/>
  <c r="F256" i="85" s="1"/>
  <c r="P256" i="85" s="1"/>
  <c r="Q324" i="85"/>
  <c r="R324" i="85" s="1"/>
  <c r="F324" i="85" s="1"/>
  <c r="Q154" i="85"/>
  <c r="R154" i="85" s="1"/>
  <c r="F154" i="85" s="1"/>
  <c r="Q215" i="85"/>
  <c r="R215" i="85" s="1"/>
  <c r="F215" i="85" s="1"/>
  <c r="P215" i="85" s="1"/>
  <c r="Q199" i="85"/>
  <c r="R199" i="85" s="1"/>
  <c r="F199" i="85" s="1"/>
  <c r="Q219" i="85"/>
  <c r="R219" i="85" s="1"/>
  <c r="F219" i="85" s="1"/>
  <c r="Q50" i="85"/>
  <c r="R50" i="85" s="1"/>
  <c r="F50" i="85" s="1"/>
  <c r="Q54" i="85"/>
  <c r="R54" i="85" s="1"/>
  <c r="F54" i="85" s="1"/>
  <c r="S54" i="85" s="1"/>
  <c r="T54" i="85" s="1"/>
  <c r="Q66" i="85"/>
  <c r="R66" i="85" s="1"/>
  <c r="F66" i="85" s="1"/>
  <c r="S66" i="85" s="1"/>
  <c r="T66" i="85" s="1"/>
  <c r="Q62" i="85"/>
  <c r="R62" i="85" s="1"/>
  <c r="F62" i="85" s="1"/>
  <c r="S62" i="85" s="1"/>
  <c r="T62" i="85" s="1"/>
  <c r="Q110" i="85"/>
  <c r="R110" i="85" s="1"/>
  <c r="F110" i="85" s="1"/>
  <c r="P110" i="85" s="1"/>
  <c r="Q106" i="85"/>
  <c r="R106" i="85" s="1"/>
  <c r="F106" i="85" s="1"/>
  <c r="Q130" i="85"/>
  <c r="R130" i="85" s="1"/>
  <c r="F130" i="85" s="1"/>
  <c r="Q332" i="85"/>
  <c r="R332" i="85" s="1"/>
  <c r="F332" i="85" s="1"/>
  <c r="Q548" i="85"/>
  <c r="R548" i="85" s="1"/>
  <c r="F548" i="85" s="1"/>
  <c r="Q260" i="85"/>
  <c r="R260" i="85" s="1"/>
  <c r="F260" i="85" s="1"/>
  <c r="Q376" i="85"/>
  <c r="R376" i="85" s="1"/>
  <c r="F376" i="85" s="1"/>
  <c r="Q564" i="85"/>
  <c r="R564" i="85" s="1"/>
  <c r="F564" i="85" s="1"/>
  <c r="Q576" i="85"/>
  <c r="R576" i="85" s="1"/>
  <c r="F576" i="85" s="1"/>
  <c r="Q150" i="85"/>
  <c r="R150" i="85" s="1"/>
  <c r="F150" i="85" s="1"/>
  <c r="P150" i="85" s="1"/>
  <c r="Q70" i="85"/>
  <c r="R70" i="85" s="1"/>
  <c r="F70" i="85" s="1"/>
  <c r="Q86" i="85"/>
  <c r="R86" i="85" s="1"/>
  <c r="F86" i="85" s="1"/>
  <c r="P86" i="85" s="1"/>
  <c r="Q102" i="85"/>
  <c r="R102" i="85" s="1"/>
  <c r="F102" i="85" s="1"/>
  <c r="Q187" i="85"/>
  <c r="R187" i="85" s="1"/>
  <c r="F187" i="85" s="1"/>
  <c r="Q235" i="85"/>
  <c r="R235" i="85" s="1"/>
  <c r="F235" i="85" s="1"/>
  <c r="S235" i="85" s="1"/>
  <c r="T235" i="85" s="1"/>
  <c r="Q328" i="85"/>
  <c r="R328" i="85" s="1"/>
  <c r="F328" i="85" s="1"/>
  <c r="Q42" i="85"/>
  <c r="R42" i="85" s="1"/>
  <c r="F42" i="85" s="1"/>
  <c r="Q46" i="85"/>
  <c r="R46" i="85" s="1"/>
  <c r="F46" i="85" s="1"/>
  <c r="P46" i="85" s="1"/>
  <c r="Q118" i="85"/>
  <c r="R118" i="85" s="1"/>
  <c r="F118" i="85" s="1"/>
  <c r="P118" i="85" s="1"/>
  <c r="Q142" i="85"/>
  <c r="R142" i="85" s="1"/>
  <c r="F142" i="85" s="1"/>
  <c r="Q162" i="85"/>
  <c r="R162" i="85" s="1"/>
  <c r="F162" i="85" s="1"/>
  <c r="Q276" i="85"/>
  <c r="R276" i="85" s="1"/>
  <c r="F276" i="85" s="1"/>
  <c r="Q304" i="85"/>
  <c r="R304" i="85" s="1"/>
  <c r="F304" i="85" s="1"/>
  <c r="Q408" i="85"/>
  <c r="R408" i="85" s="1"/>
  <c r="F408" i="85" s="1"/>
  <c r="Q464" i="85"/>
  <c r="R464" i="85" s="1"/>
  <c r="F464" i="85" s="1"/>
  <c r="Q488" i="85"/>
  <c r="R488" i="85" s="1"/>
  <c r="F488" i="85" s="1"/>
  <c r="Q540" i="85"/>
  <c r="R540" i="85" s="1"/>
  <c r="Q596" i="85"/>
  <c r="R596" i="85" s="1"/>
  <c r="F596" i="85" s="1"/>
  <c r="Q223" i="85"/>
  <c r="R223" i="85" s="1"/>
  <c r="F223" i="85" s="1"/>
  <c r="P223" i="85" s="1"/>
  <c r="Q484" i="85"/>
  <c r="R484" i="85" s="1"/>
  <c r="F484" i="85" s="1"/>
  <c r="Q114" i="85"/>
  <c r="R114" i="85" s="1"/>
  <c r="F114" i="85" s="1"/>
  <c r="Q272" i="85"/>
  <c r="R272" i="85" s="1"/>
  <c r="F272" i="85" s="1"/>
  <c r="S272" i="85" s="1"/>
  <c r="T272" i="85" s="1"/>
  <c r="Q344" i="85"/>
  <c r="R344" i="85" s="1"/>
  <c r="F344" i="85" s="1"/>
  <c r="Q572" i="85"/>
  <c r="R572" i="85" s="1"/>
  <c r="F572" i="85" s="1"/>
  <c r="Q608" i="85"/>
  <c r="R608" i="85" s="1"/>
  <c r="F608" i="85" s="1"/>
  <c r="Q58" i="85"/>
  <c r="R58" i="85" s="1"/>
  <c r="F58" i="85" s="1"/>
  <c r="S58" i="85" s="1"/>
  <c r="T58" i="85" s="1"/>
  <c r="Q183" i="85"/>
  <c r="R183" i="85" s="1"/>
  <c r="F183" i="85" s="1"/>
  <c r="P183" i="85" s="1"/>
  <c r="Q227" i="85"/>
  <c r="R227" i="85" s="1"/>
  <c r="F227" i="85" s="1"/>
  <c r="Q292" i="85"/>
  <c r="R292" i="85" s="1"/>
  <c r="F292" i="85" s="1"/>
  <c r="P292" i="85" s="1"/>
  <c r="Q368" i="85"/>
  <c r="R368" i="85" s="1"/>
  <c r="F368" i="85" s="1"/>
  <c r="Q536" i="85"/>
  <c r="R536" i="85" s="1"/>
  <c r="F536" i="85" s="1"/>
  <c r="Q556" i="85"/>
  <c r="R556" i="85" s="1"/>
  <c r="F556" i="85" s="1"/>
  <c r="Q588" i="85"/>
  <c r="R588" i="85" s="1"/>
  <c r="F588" i="85" s="1"/>
  <c r="S588" i="85" s="1"/>
  <c r="T588" i="85" s="1"/>
  <c r="Q624" i="85"/>
  <c r="R624" i="85" s="1"/>
  <c r="F624" i="85" s="1"/>
  <c r="S624" i="85" s="1"/>
  <c r="T624" i="85" s="1"/>
  <c r="Q30" i="85"/>
  <c r="R30" i="85" s="1"/>
  <c r="F30" i="85" s="1"/>
  <c r="Q191" i="85"/>
  <c r="R191" i="85" s="1"/>
  <c r="F191" i="85" s="1"/>
  <c r="P191" i="85" s="1"/>
  <c r="Q203" i="85"/>
  <c r="R203" i="85" s="1"/>
  <c r="F203" i="85" s="1"/>
  <c r="S203" i="85" s="1"/>
  <c r="T203" i="85" s="1"/>
  <c r="Q38" i="85"/>
  <c r="R38" i="85" s="1"/>
  <c r="F38" i="85" s="1"/>
  <c r="S38" i="85" s="1"/>
  <c r="T38" i="85" s="1"/>
  <c r="Q78" i="85"/>
  <c r="R78" i="85" s="1"/>
  <c r="F78" i="85" s="1"/>
  <c r="Q94" i="85"/>
  <c r="R94" i="85" s="1"/>
  <c r="F94" i="85" s="1"/>
  <c r="Q138" i="85"/>
  <c r="R138" i="85" s="1"/>
  <c r="F138" i="85" s="1"/>
  <c r="Q179" i="85"/>
  <c r="R179" i="85" s="1"/>
  <c r="F179" i="85" s="1"/>
  <c r="S179" i="85" s="1"/>
  <c r="T179" i="85" s="1"/>
  <c r="Q268" i="85"/>
  <c r="R268" i="85" s="1"/>
  <c r="F268" i="85" s="1"/>
  <c r="Q288" i="85"/>
  <c r="R288" i="85" s="1"/>
  <c r="F288" i="85" s="1"/>
  <c r="Q428" i="85"/>
  <c r="R428" i="85" s="1"/>
  <c r="F428" i="85" s="1"/>
  <c r="Q456" i="85"/>
  <c r="R456" i="85" s="1"/>
  <c r="F456" i="85" s="1"/>
  <c r="P456" i="85" s="1"/>
  <c r="Q247" i="84"/>
  <c r="R247" i="84" s="1"/>
  <c r="F247" i="84" s="1"/>
  <c r="Q77" i="84"/>
  <c r="R77" i="84" s="1"/>
  <c r="R612" i="85"/>
  <c r="F612" i="85" s="1"/>
  <c r="Q22" i="85"/>
  <c r="R22" i="85" s="1"/>
  <c r="F22" i="85" s="1"/>
  <c r="Q82" i="85"/>
  <c r="R82" i="85" s="1"/>
  <c r="F82" i="85" s="1"/>
  <c r="Q171" i="85"/>
  <c r="R171" i="85" s="1"/>
  <c r="F171" i="85" s="1"/>
  <c r="Q18" i="85"/>
  <c r="R18" i="85" s="1"/>
  <c r="F18" i="85" s="1"/>
  <c r="P18" i="85" s="1"/>
  <c r="Q74" i="85"/>
  <c r="R74" i="85" s="1"/>
  <c r="F74" i="85" s="1"/>
  <c r="Q26" i="85"/>
  <c r="R26" i="85" s="1"/>
  <c r="F26" i="85" s="1"/>
  <c r="Q90" i="85"/>
  <c r="R90" i="85" s="1"/>
  <c r="F90" i="85" s="1"/>
  <c r="Q146" i="85"/>
  <c r="R146" i="85" s="1"/>
  <c r="F146" i="85" s="1"/>
  <c r="Q158" i="85"/>
  <c r="R158" i="85" s="1"/>
  <c r="F158" i="85" s="1"/>
  <c r="Q312" i="85"/>
  <c r="R312" i="85" s="1"/>
  <c r="F312" i="85" s="1"/>
  <c r="Q360" i="85"/>
  <c r="R360" i="85" s="1"/>
  <c r="F360" i="85" s="1"/>
  <c r="Q34" i="85"/>
  <c r="R34" i="85" s="1"/>
  <c r="F34" i="85" s="1"/>
  <c r="Q98" i="85"/>
  <c r="R98" i="85" s="1"/>
  <c r="F98" i="85" s="1"/>
  <c r="Q243" i="85"/>
  <c r="R243" i="85" s="1"/>
  <c r="F243" i="85" s="1"/>
  <c r="Q316" i="85"/>
  <c r="R316" i="85" s="1"/>
  <c r="F316" i="85" s="1"/>
  <c r="F540" i="85"/>
  <c r="Q356" i="85"/>
  <c r="R356" i="85" s="1"/>
  <c r="F356" i="85" s="1"/>
  <c r="Q432" i="85"/>
  <c r="R432" i="85" s="1"/>
  <c r="F432" i="85" s="1"/>
  <c r="Q440" i="85"/>
  <c r="R440" i="85" s="1"/>
  <c r="F440" i="85" s="1"/>
  <c r="Q592" i="85"/>
  <c r="R592" i="85" s="1"/>
  <c r="F592" i="85" s="1"/>
  <c r="Q600" i="85"/>
  <c r="R600" i="85" s="1"/>
  <c r="F600" i="85" s="1"/>
  <c r="Q252" i="85"/>
  <c r="R252" i="85" s="1"/>
  <c r="F252" i="85" s="1"/>
  <c r="Q388" i="85"/>
  <c r="R388" i="85" s="1"/>
  <c r="F388" i="85" s="1"/>
  <c r="Q544" i="85"/>
  <c r="R544" i="85" s="1"/>
  <c r="F544" i="85" s="1"/>
  <c r="Q552" i="85"/>
  <c r="R552" i="85" s="1"/>
  <c r="F552" i="85" s="1"/>
  <c r="Q504" i="85"/>
  <c r="R504" i="85" s="1"/>
  <c r="F504" i="85" s="1"/>
  <c r="Q512" i="85"/>
  <c r="R512" i="85" s="1"/>
  <c r="F512" i="85" s="1"/>
  <c r="F412" i="85"/>
  <c r="F476" i="85"/>
  <c r="Q560" i="85"/>
  <c r="R560" i="85" s="1"/>
  <c r="F560" i="85" s="1"/>
  <c r="Q568" i="85"/>
  <c r="R568" i="85" s="1"/>
  <c r="F568" i="85" s="1"/>
  <c r="Q121" i="84"/>
  <c r="R121" i="84" s="1"/>
  <c r="F121" i="84" s="1"/>
  <c r="Q206" i="84"/>
  <c r="Q339" i="84"/>
  <c r="R339" i="84" s="1"/>
  <c r="F339" i="84" s="1"/>
  <c r="Q355" i="84"/>
  <c r="R355" i="84" s="1"/>
  <c r="F355" i="84" s="1"/>
  <c r="Q45" i="84"/>
  <c r="R45" i="84" s="1"/>
  <c r="F45" i="84" s="1"/>
  <c r="Q149" i="84"/>
  <c r="R149" i="84" s="1"/>
  <c r="F149" i="84" s="1"/>
  <c r="Q202" i="84"/>
  <c r="Q495" i="84"/>
  <c r="Q511" i="84"/>
  <c r="Q527" i="84"/>
  <c r="R527" i="84" s="1"/>
  <c r="F527" i="84" s="1"/>
  <c r="Q235" i="84"/>
  <c r="R235" i="84" s="1"/>
  <c r="F235" i="84" s="1"/>
  <c r="Q543" i="84"/>
  <c r="R543" i="84" s="1"/>
  <c r="F543" i="84" s="1"/>
  <c r="Q37" i="84"/>
  <c r="R37" i="84" s="1"/>
  <c r="F37" i="84" s="1"/>
  <c r="Q53" i="84"/>
  <c r="R53" i="84" s="1"/>
  <c r="F53" i="84" s="1"/>
  <c r="Q129" i="84"/>
  <c r="R129" i="84" s="1"/>
  <c r="F129" i="84" s="1"/>
  <c r="Q198" i="84"/>
  <c r="R198" i="84" s="1"/>
  <c r="Q49" i="84"/>
  <c r="R49" i="84" s="1"/>
  <c r="F49" i="84" s="1"/>
  <c r="Q85" i="84"/>
  <c r="R85" i="84" s="1"/>
  <c r="F85" i="84" s="1"/>
  <c r="Q475" i="84"/>
  <c r="R475" i="84" s="1"/>
  <c r="F475" i="84" s="1"/>
  <c r="Q507" i="84"/>
  <c r="R507" i="84" s="1"/>
  <c r="F507" i="84" s="1"/>
  <c r="Q137" i="84"/>
  <c r="R137" i="84" s="1"/>
  <c r="F137" i="84" s="1"/>
  <c r="Q503" i="84"/>
  <c r="Q499" i="84"/>
  <c r="R499" i="84" s="1"/>
  <c r="F499" i="84" s="1"/>
  <c r="Q158" i="84"/>
  <c r="R158" i="84" s="1"/>
  <c r="F158" i="84" s="1"/>
  <c r="Q214" i="84"/>
  <c r="R214" i="84" s="1"/>
  <c r="F214" i="84" s="1"/>
  <c r="Q263" i="84"/>
  <c r="R263" i="84" s="1"/>
  <c r="F263" i="84" s="1"/>
  <c r="Q295" i="84"/>
  <c r="R295" i="84" s="1"/>
  <c r="F295" i="84" s="1"/>
  <c r="Q311" i="84"/>
  <c r="R311" i="84" s="1"/>
  <c r="F311" i="84" s="1"/>
  <c r="Q327" i="84"/>
  <c r="R327" i="84" s="1"/>
  <c r="F327" i="84" s="1"/>
  <c r="Q343" i="84"/>
  <c r="R343" i="84" s="1"/>
  <c r="F343" i="84" s="1"/>
  <c r="Q359" i="84"/>
  <c r="Q375" i="84"/>
  <c r="R375" i="84" s="1"/>
  <c r="F375" i="84" s="1"/>
  <c r="Q391" i="84"/>
  <c r="R391" i="84" s="1"/>
  <c r="F391" i="84" s="1"/>
  <c r="Q407" i="84"/>
  <c r="R407" i="84" s="1"/>
  <c r="F407" i="84" s="1"/>
  <c r="Q423" i="84"/>
  <c r="R423" i="84" s="1"/>
  <c r="F423" i="84" s="1"/>
  <c r="Q439" i="84"/>
  <c r="R439" i="84" s="1"/>
  <c r="F439" i="84" s="1"/>
  <c r="Q455" i="84"/>
  <c r="R455" i="84" s="1"/>
  <c r="F455" i="84" s="1"/>
  <c r="Q471" i="84"/>
  <c r="R471" i="84" s="1"/>
  <c r="F471" i="84" s="1"/>
  <c r="Q487" i="84"/>
  <c r="R487" i="84" s="1"/>
  <c r="F487" i="84" s="1"/>
  <c r="Q519" i="84"/>
  <c r="R519" i="84" s="1"/>
  <c r="F519" i="84" s="1"/>
  <c r="Q17" i="84"/>
  <c r="R17" i="84" s="1"/>
  <c r="F17" i="84" s="1"/>
  <c r="P17" i="84" s="1"/>
  <c r="Q101" i="84"/>
  <c r="R101" i="84" s="1"/>
  <c r="F101" i="84" s="1"/>
  <c r="Q279" i="84"/>
  <c r="R279" i="84" s="1"/>
  <c r="Q222" i="84"/>
  <c r="R222" i="84" s="1"/>
  <c r="F222" i="84" s="1"/>
  <c r="Q275" i="84"/>
  <c r="R275" i="84" s="1"/>
  <c r="F275" i="84" s="1"/>
  <c r="Q25" i="84"/>
  <c r="R25" i="84" s="1"/>
  <c r="F25" i="84" s="1"/>
  <c r="Q89" i="84"/>
  <c r="Q93" i="84"/>
  <c r="R93" i="84" s="1"/>
  <c r="F93" i="84" s="1"/>
  <c r="Q145" i="84"/>
  <c r="R145" i="84" s="1"/>
  <c r="F145" i="84" s="1"/>
  <c r="Q162" i="84"/>
  <c r="R162" i="84" s="1"/>
  <c r="F162" i="84" s="1"/>
  <c r="Q166" i="84"/>
  <c r="R166" i="84" s="1"/>
  <c r="F166" i="84" s="1"/>
  <c r="Q182" i="84"/>
  <c r="R182" i="84" s="1"/>
  <c r="F182" i="84" s="1"/>
  <c r="Q194" i="84"/>
  <c r="R194" i="84" s="1"/>
  <c r="F194" i="84" s="1"/>
  <c r="Q239" i="84"/>
  <c r="R239" i="84" s="1"/>
  <c r="F239" i="84" s="1"/>
  <c r="Q259" i="84"/>
  <c r="R259" i="84" s="1"/>
  <c r="F259" i="84" s="1"/>
  <c r="Q291" i="84"/>
  <c r="R291" i="84" s="1"/>
  <c r="F291" i="84" s="1"/>
  <c r="Q303" i="84"/>
  <c r="R303" i="84" s="1"/>
  <c r="F303" i="84" s="1"/>
  <c r="Q307" i="84"/>
  <c r="R307" i="84" s="1"/>
  <c r="F307" i="84" s="1"/>
  <c r="Q323" i="84"/>
  <c r="R323" i="84" s="1"/>
  <c r="F323" i="84" s="1"/>
  <c r="Q335" i="84"/>
  <c r="R335" i="84" s="1"/>
  <c r="F335" i="84" s="1"/>
  <c r="Q523" i="84"/>
  <c r="R523" i="84" s="1"/>
  <c r="F523" i="84" s="1"/>
  <c r="Q174" i="84"/>
  <c r="R174" i="84" s="1"/>
  <c r="F174" i="84" s="1"/>
  <c r="Q190" i="84"/>
  <c r="R190" i="84" s="1"/>
  <c r="F190" i="84" s="1"/>
  <c r="Q531" i="84"/>
  <c r="R531" i="84" s="1"/>
  <c r="F531" i="84" s="1"/>
  <c r="Q21" i="84"/>
  <c r="R21" i="84" s="1"/>
  <c r="F21" i="84" s="1"/>
  <c r="P21" i="84" s="1"/>
  <c r="Q29" i="84"/>
  <c r="R29" i="84" s="1"/>
  <c r="F29" i="84" s="1"/>
  <c r="Q69" i="84"/>
  <c r="R69" i="84" s="1"/>
  <c r="F69" i="84" s="1"/>
  <c r="F77" i="84"/>
  <c r="Q109" i="84"/>
  <c r="R109" i="84" s="1"/>
  <c r="F109" i="84" s="1"/>
  <c r="Q351" i="84"/>
  <c r="R351" i="84" s="1"/>
  <c r="F351" i="84" s="1"/>
  <c r="Q467" i="84"/>
  <c r="R467" i="84" s="1"/>
  <c r="F467" i="84" s="1"/>
  <c r="Q539" i="84"/>
  <c r="R539" i="84" s="1"/>
  <c r="F539" i="84" s="1"/>
  <c r="Q61" i="84"/>
  <c r="R61" i="84" s="1"/>
  <c r="F61" i="84" s="1"/>
  <c r="Q251" i="84"/>
  <c r="R251" i="84" s="1"/>
  <c r="F251" i="84" s="1"/>
  <c r="Q267" i="84"/>
  <c r="R267" i="84" s="1"/>
  <c r="F267" i="84" s="1"/>
  <c r="Q41" i="84"/>
  <c r="R41" i="84" s="1"/>
  <c r="F41" i="84" s="1"/>
  <c r="Q81" i="84"/>
  <c r="R81" i="84" s="1"/>
  <c r="F81" i="84" s="1"/>
  <c r="Q231" i="84"/>
  <c r="R231" i="84" s="1"/>
  <c r="F231" i="84" s="1"/>
  <c r="Q283" i="84"/>
  <c r="R283" i="84" s="1"/>
  <c r="F283" i="84" s="1"/>
  <c r="Q367" i="84"/>
  <c r="Q371" i="84"/>
  <c r="R371" i="84" s="1"/>
  <c r="F371" i="84" s="1"/>
  <c r="Q387" i="84"/>
  <c r="R387" i="84" s="1"/>
  <c r="F387" i="84" s="1"/>
  <c r="Q399" i="84"/>
  <c r="R399" i="84" s="1"/>
  <c r="Q403" i="84"/>
  <c r="R403" i="84" s="1"/>
  <c r="F403" i="84" s="1"/>
  <c r="Q415" i="84"/>
  <c r="R415" i="84" s="1"/>
  <c r="F415" i="84" s="1"/>
  <c r="Q419" i="84"/>
  <c r="R419" i="84" s="1"/>
  <c r="F419" i="84" s="1"/>
  <c r="Q431" i="84"/>
  <c r="R431" i="84" s="1"/>
  <c r="F431" i="84" s="1"/>
  <c r="Q435" i="84"/>
  <c r="R435" i="84" s="1"/>
  <c r="F435" i="84" s="1"/>
  <c r="Q451" i="84"/>
  <c r="R451" i="84" s="1"/>
  <c r="F451" i="84" s="1"/>
  <c r="Q463" i="84"/>
  <c r="R463" i="84" s="1"/>
  <c r="F463" i="84" s="1"/>
  <c r="F198" i="84"/>
  <c r="R89" i="84"/>
  <c r="F89" i="84" s="1"/>
  <c r="R206" i="84"/>
  <c r="F206" i="84" s="1"/>
  <c r="Q383" i="84"/>
  <c r="R383" i="84" s="1"/>
  <c r="F383" i="84" s="1"/>
  <c r="F399" i="84"/>
  <c r="Q447" i="84"/>
  <c r="R447" i="84" s="1"/>
  <c r="F447" i="84" s="1"/>
  <c r="Q57" i="84"/>
  <c r="R57" i="84" s="1"/>
  <c r="F57" i="84" s="1"/>
  <c r="Q319" i="84"/>
  <c r="R319" i="84" s="1"/>
  <c r="F319" i="84" s="1"/>
  <c r="R359" i="84"/>
  <c r="F359" i="84" s="1"/>
  <c r="R503" i="84"/>
  <c r="F503" i="84" s="1"/>
  <c r="Q117" i="84"/>
  <c r="R117" i="84" s="1"/>
  <c r="F117" i="84" s="1"/>
  <c r="Q125" i="84"/>
  <c r="R125" i="84" s="1"/>
  <c r="F125" i="84" s="1"/>
  <c r="Q153" i="84"/>
  <c r="R153" i="84" s="1"/>
  <c r="F153" i="84" s="1"/>
  <c r="R495" i="84"/>
  <c r="F495" i="84" s="1"/>
  <c r="Q113" i="84"/>
  <c r="R113" i="84" s="1"/>
  <c r="F113" i="84" s="1"/>
  <c r="Q141" i="84"/>
  <c r="R141" i="84" s="1"/>
  <c r="F141" i="84" s="1"/>
  <c r="Q226" i="84"/>
  <c r="R226" i="84" s="1"/>
  <c r="F226" i="84" s="1"/>
  <c r="Q243" i="84"/>
  <c r="R243" i="84" s="1"/>
  <c r="F243" i="84" s="1"/>
  <c r="Q255" i="84"/>
  <c r="R255" i="84" s="1"/>
  <c r="F255" i="84" s="1"/>
  <c r="R511" i="84"/>
  <c r="F511" i="84" s="1"/>
  <c r="R202" i="84"/>
  <c r="F202" i="84" s="1"/>
  <c r="R367" i="84"/>
  <c r="F367" i="84" s="1"/>
  <c r="R535" i="84"/>
  <c r="F535" i="84" s="1"/>
  <c r="Q186" i="84"/>
  <c r="R186" i="84" s="1"/>
  <c r="F186" i="84" s="1"/>
  <c r="Q218" i="84"/>
  <c r="R218" i="84" s="1"/>
  <c r="F218" i="84" s="1"/>
  <c r="F279" i="84"/>
  <c r="Q287" i="84"/>
  <c r="R287" i="84" s="1"/>
  <c r="F287" i="84" s="1"/>
  <c r="Q33" i="84"/>
  <c r="R33" i="84" s="1"/>
  <c r="F33" i="84" s="1"/>
  <c r="Q73" i="84"/>
  <c r="R73" i="84" s="1"/>
  <c r="F73" i="84" s="1"/>
  <c r="Q97" i="84"/>
  <c r="R97" i="84" s="1"/>
  <c r="F97" i="84" s="1"/>
  <c r="Q133" i="84"/>
  <c r="R133" i="84" s="1"/>
  <c r="F133" i="84" s="1"/>
  <c r="Q170" i="84"/>
  <c r="R170" i="84" s="1"/>
  <c r="F170" i="84" s="1"/>
  <c r="Q210" i="84"/>
  <c r="R210" i="84" s="1"/>
  <c r="F210" i="84" s="1"/>
  <c r="Q271" i="84"/>
  <c r="R271" i="84" s="1"/>
  <c r="F271" i="84" s="1"/>
  <c r="Q479" i="84"/>
  <c r="R479" i="84" s="1"/>
  <c r="F479" i="84" s="1"/>
  <c r="Q491" i="84"/>
  <c r="R491" i="84" s="1"/>
  <c r="F491" i="84" s="1"/>
  <c r="Q515" i="84"/>
  <c r="R515" i="84" s="1"/>
  <c r="F515" i="84" s="1"/>
  <c r="Q65" i="84"/>
  <c r="R65" i="84" s="1"/>
  <c r="F65" i="84" s="1"/>
  <c r="Q105" i="84"/>
  <c r="R105" i="84" s="1"/>
  <c r="F105" i="84" s="1"/>
  <c r="Q178" i="84"/>
  <c r="R178" i="84" s="1"/>
  <c r="F178" i="84" s="1"/>
  <c r="Q299" i="84"/>
  <c r="R299" i="84" s="1"/>
  <c r="F299" i="84" s="1"/>
  <c r="Q315" i="84"/>
  <c r="R315" i="84" s="1"/>
  <c r="F315" i="84" s="1"/>
  <c r="Q331" i="84"/>
  <c r="R331" i="84" s="1"/>
  <c r="F331" i="84" s="1"/>
  <c r="Q347" i="84"/>
  <c r="R347" i="84" s="1"/>
  <c r="F347" i="84" s="1"/>
  <c r="Q363" i="84"/>
  <c r="R363" i="84" s="1"/>
  <c r="F363" i="84" s="1"/>
  <c r="Q379" i="84"/>
  <c r="R379" i="84" s="1"/>
  <c r="F379" i="84" s="1"/>
  <c r="Q395" i="84"/>
  <c r="R395" i="84" s="1"/>
  <c r="F395" i="84" s="1"/>
  <c r="Q411" i="84"/>
  <c r="R411" i="84" s="1"/>
  <c r="F411" i="84" s="1"/>
  <c r="Q427" i="84"/>
  <c r="R427" i="84" s="1"/>
  <c r="F427" i="84" s="1"/>
  <c r="Q443" i="84"/>
  <c r="R443" i="84" s="1"/>
  <c r="F443" i="84" s="1"/>
  <c r="Q459" i="84"/>
  <c r="R459" i="84" s="1"/>
  <c r="F459" i="84" s="1"/>
  <c r="Q483" i="84"/>
  <c r="R483" i="84" s="1"/>
  <c r="F483" i="84" s="1"/>
  <c r="T700" i="85" l="1"/>
  <c r="P528" i="85"/>
  <c r="S392" i="85"/>
  <c r="T392" i="85" s="1"/>
  <c r="S416" i="85"/>
  <c r="T416" i="85" s="1"/>
  <c r="S256" i="85"/>
  <c r="T256" i="85" s="1"/>
  <c r="P38" i="85"/>
  <c r="P332" i="85"/>
  <c r="S332" i="85"/>
  <c r="T332" i="85" s="1"/>
  <c r="P102" i="85"/>
  <c r="S102" i="85"/>
  <c r="T102" i="85" s="1"/>
  <c r="S183" i="85"/>
  <c r="T183" i="85" s="1"/>
  <c r="P248" i="85"/>
  <c r="P54" i="85"/>
  <c r="P30" i="85"/>
  <c r="S30" i="85"/>
  <c r="T30" i="85" s="1"/>
  <c r="S110" i="85"/>
  <c r="T110" i="85" s="1"/>
  <c r="P66" i="85"/>
  <c r="S78" i="85"/>
  <c r="T78" i="85" s="1"/>
  <c r="P78" i="85"/>
  <c r="P70" i="85"/>
  <c r="S70" i="85"/>
  <c r="T70" i="85" s="1"/>
  <c r="P94" i="85"/>
  <c r="S94" i="85"/>
  <c r="T94" i="85" s="1"/>
  <c r="P328" i="85"/>
  <c r="S328" i="85"/>
  <c r="T328" i="85" s="1"/>
  <c r="S276" i="85"/>
  <c r="T276" i="85" s="1"/>
  <c r="P276" i="85"/>
  <c r="P376" i="85"/>
  <c r="S376" i="85"/>
  <c r="T376" i="85" s="1"/>
  <c r="S480" i="85"/>
  <c r="T480" i="85" s="1"/>
  <c r="P272" i="85"/>
  <c r="S134" i="85"/>
  <c r="T134" i="85" s="1"/>
  <c r="S86" i="85"/>
  <c r="T86" i="85" s="1"/>
  <c r="P487" i="84"/>
  <c r="S487" i="84"/>
  <c r="T487" i="84" s="1"/>
  <c r="P423" i="84"/>
  <c r="S423" i="84"/>
  <c r="T423" i="84" s="1"/>
  <c r="P355" i="84"/>
  <c r="S355" i="84"/>
  <c r="T355" i="84" s="1"/>
  <c r="P235" i="84"/>
  <c r="S235" i="84"/>
  <c r="T235" i="84" s="1"/>
  <c r="P391" i="84"/>
  <c r="S391" i="84"/>
  <c r="T391" i="84" s="1"/>
  <c r="P214" i="84"/>
  <c r="S214" i="84"/>
  <c r="T214" i="84" s="1"/>
  <c r="P85" i="84"/>
  <c r="S85" i="84"/>
  <c r="T85" i="84" s="1"/>
  <c r="P49" i="84"/>
  <c r="S49" i="84"/>
  <c r="T49" i="84" s="1"/>
  <c r="P359" i="84"/>
  <c r="S359" i="84"/>
  <c r="T359" i="84" s="1"/>
  <c r="P174" i="84"/>
  <c r="S174" i="84"/>
  <c r="T174" i="84" s="1"/>
  <c r="P194" i="84"/>
  <c r="S194" i="84"/>
  <c r="T194" i="84" s="1"/>
  <c r="P299" i="84"/>
  <c r="S299" i="84"/>
  <c r="T299" i="84" s="1"/>
  <c r="P367" i="84"/>
  <c r="S367" i="84"/>
  <c r="T367" i="84" s="1"/>
  <c r="P539" i="84"/>
  <c r="S539" i="84"/>
  <c r="T539" i="84" s="1"/>
  <c r="P93" i="84"/>
  <c r="S93" i="84"/>
  <c r="T93" i="84" s="1"/>
  <c r="P543" i="84"/>
  <c r="S543" i="84"/>
  <c r="T543" i="84" s="1"/>
  <c r="P178" i="84"/>
  <c r="S178" i="84"/>
  <c r="T178" i="84" s="1"/>
  <c r="P339" i="84"/>
  <c r="S339" i="84"/>
  <c r="T339" i="84" s="1"/>
  <c r="P158" i="84"/>
  <c r="S158" i="84"/>
  <c r="T158" i="84" s="1"/>
  <c r="P431" i="84"/>
  <c r="S431" i="84"/>
  <c r="T431" i="84" s="1"/>
  <c r="P259" i="84"/>
  <c r="S259" i="84"/>
  <c r="T259" i="84" s="1"/>
  <c r="P375" i="84"/>
  <c r="S375" i="84"/>
  <c r="T375" i="84" s="1"/>
  <c r="P287" i="84"/>
  <c r="S287" i="84"/>
  <c r="T287" i="84" s="1"/>
  <c r="P153" i="84"/>
  <c r="S153" i="84"/>
  <c r="T153" i="84" s="1"/>
  <c r="P198" i="84"/>
  <c r="S198" i="84"/>
  <c r="T198" i="84" s="1"/>
  <c r="P231" i="84"/>
  <c r="S231" i="84"/>
  <c r="T231" i="84" s="1"/>
  <c r="P25" i="84"/>
  <c r="S25" i="84"/>
  <c r="T25" i="84" s="1"/>
  <c r="P527" i="84"/>
  <c r="S527" i="84"/>
  <c r="T527" i="84" s="1"/>
  <c r="P379" i="84"/>
  <c r="S379" i="84"/>
  <c r="T379" i="84" s="1"/>
  <c r="P210" i="84"/>
  <c r="S210" i="84"/>
  <c r="T210" i="84" s="1"/>
  <c r="P202" i="84"/>
  <c r="S202" i="84"/>
  <c r="T202" i="84" s="1"/>
  <c r="P125" i="84"/>
  <c r="S125" i="84"/>
  <c r="T125" i="84" s="1"/>
  <c r="P415" i="84"/>
  <c r="S415" i="84"/>
  <c r="T415" i="84" s="1"/>
  <c r="P109" i="84"/>
  <c r="S109" i="84"/>
  <c r="T109" i="84" s="1"/>
  <c r="P275" i="84"/>
  <c r="S275" i="84"/>
  <c r="T275" i="84" s="1"/>
  <c r="P343" i="84"/>
  <c r="S343" i="84"/>
  <c r="T343" i="84" s="1"/>
  <c r="P121" i="84"/>
  <c r="S121" i="84"/>
  <c r="T121" i="84" s="1"/>
  <c r="P363" i="84"/>
  <c r="S363" i="84"/>
  <c r="T363" i="84" s="1"/>
  <c r="P499" i="84"/>
  <c r="S499" i="84"/>
  <c r="T499" i="84" s="1"/>
  <c r="P170" i="84"/>
  <c r="S170" i="84"/>
  <c r="T170" i="84" s="1"/>
  <c r="P218" i="84"/>
  <c r="S218" i="84"/>
  <c r="T218" i="84" s="1"/>
  <c r="P226" i="84"/>
  <c r="S226" i="84"/>
  <c r="T226" i="84" s="1"/>
  <c r="P117" i="84"/>
  <c r="S117" i="84"/>
  <c r="T117" i="84" s="1"/>
  <c r="P447" i="84"/>
  <c r="S447" i="84"/>
  <c r="T447" i="84" s="1"/>
  <c r="P403" i="84"/>
  <c r="S403" i="84"/>
  <c r="T403" i="84" s="1"/>
  <c r="P41" i="84"/>
  <c r="S41" i="84"/>
  <c r="T41" i="84" s="1"/>
  <c r="P77" i="84"/>
  <c r="S77" i="84"/>
  <c r="T77" i="84" s="1"/>
  <c r="P335" i="84"/>
  <c r="S335" i="84"/>
  <c r="T335" i="84" s="1"/>
  <c r="P182" i="84"/>
  <c r="S182" i="84"/>
  <c r="T182" i="84" s="1"/>
  <c r="P222" i="84"/>
  <c r="S222" i="84"/>
  <c r="T222" i="84" s="1"/>
  <c r="P455" i="84"/>
  <c r="S455" i="84"/>
  <c r="T455" i="84" s="1"/>
  <c r="P33" i="84"/>
  <c r="S33" i="84"/>
  <c r="T33" i="84" s="1"/>
  <c r="P495" i="84"/>
  <c r="S495" i="84"/>
  <c r="T495" i="84" s="1"/>
  <c r="P206" i="84"/>
  <c r="S206" i="84"/>
  <c r="T206" i="84" s="1"/>
  <c r="P291" i="84"/>
  <c r="S291" i="84"/>
  <c r="T291" i="84" s="1"/>
  <c r="P411" i="84"/>
  <c r="S411" i="84"/>
  <c r="T411" i="84" s="1"/>
  <c r="P89" i="84"/>
  <c r="S89" i="84"/>
  <c r="T89" i="84" s="1"/>
  <c r="P467" i="84"/>
  <c r="S467" i="84"/>
  <c r="T467" i="84" s="1"/>
  <c r="P519" i="84"/>
  <c r="S519" i="84"/>
  <c r="T519" i="84" s="1"/>
  <c r="P105" i="84"/>
  <c r="S105" i="84"/>
  <c r="T105" i="84" s="1"/>
  <c r="P247" i="84"/>
  <c r="S247" i="84"/>
  <c r="T247" i="84" s="1"/>
  <c r="P419" i="84"/>
  <c r="S419" i="84"/>
  <c r="T419" i="84" s="1"/>
  <c r="P351" i="84"/>
  <c r="S351" i="84"/>
  <c r="T351" i="84" s="1"/>
  <c r="P239" i="84"/>
  <c r="S239" i="84"/>
  <c r="T239" i="84" s="1"/>
  <c r="P65" i="84"/>
  <c r="S65" i="84"/>
  <c r="T65" i="84" s="1"/>
  <c r="P279" i="84"/>
  <c r="S279" i="84"/>
  <c r="T279" i="84" s="1"/>
  <c r="P243" i="84"/>
  <c r="S243" i="84"/>
  <c r="T243" i="84" s="1"/>
  <c r="P57" i="84"/>
  <c r="S57" i="84"/>
  <c r="T57" i="84" s="1"/>
  <c r="P101" i="84"/>
  <c r="S101" i="84"/>
  <c r="T101" i="84" s="1"/>
  <c r="P81" i="84"/>
  <c r="S81" i="84"/>
  <c r="T81" i="84" s="1"/>
  <c r="P523" i="84"/>
  <c r="S523" i="84"/>
  <c r="T523" i="84" s="1"/>
  <c r="P471" i="84"/>
  <c r="S471" i="84"/>
  <c r="T471" i="84" s="1"/>
  <c r="P483" i="84"/>
  <c r="S483" i="84"/>
  <c r="T483" i="84" s="1"/>
  <c r="P347" i="84"/>
  <c r="S347" i="84"/>
  <c r="T347" i="84" s="1"/>
  <c r="P515" i="84"/>
  <c r="S515" i="84"/>
  <c r="T515" i="84" s="1"/>
  <c r="P133" i="84"/>
  <c r="S133" i="84"/>
  <c r="T133" i="84" s="1"/>
  <c r="P186" i="84"/>
  <c r="S186" i="84"/>
  <c r="T186" i="84" s="1"/>
  <c r="P137" i="84"/>
  <c r="S137" i="84"/>
  <c r="T137" i="84" s="1"/>
  <c r="P145" i="84"/>
  <c r="S145" i="84"/>
  <c r="T145" i="84" s="1"/>
  <c r="P399" i="84"/>
  <c r="S399" i="84"/>
  <c r="T399" i="84" s="1"/>
  <c r="P267" i="84"/>
  <c r="S267" i="84"/>
  <c r="T267" i="84" s="1"/>
  <c r="P69" i="84"/>
  <c r="S69" i="84"/>
  <c r="T69" i="84" s="1"/>
  <c r="P323" i="84"/>
  <c r="S323" i="84"/>
  <c r="T323" i="84" s="1"/>
  <c r="P166" i="84"/>
  <c r="S166" i="84"/>
  <c r="T166" i="84" s="1"/>
  <c r="P311" i="84"/>
  <c r="S311" i="84"/>
  <c r="T311" i="84" s="1"/>
  <c r="P427" i="84"/>
  <c r="S427" i="84"/>
  <c r="T427" i="84" s="1"/>
  <c r="P439" i="84"/>
  <c r="S439" i="84"/>
  <c r="T439" i="84" s="1"/>
  <c r="P511" i="84"/>
  <c r="S511" i="84"/>
  <c r="T511" i="84" s="1"/>
  <c r="P435" i="84"/>
  <c r="S435" i="84"/>
  <c r="T435" i="84" s="1"/>
  <c r="P531" i="84"/>
  <c r="S531" i="84"/>
  <c r="T531" i="84" s="1"/>
  <c r="P507" i="84"/>
  <c r="S507" i="84"/>
  <c r="T507" i="84" s="1"/>
  <c r="P407" i="84"/>
  <c r="S407" i="84"/>
  <c r="T407" i="84" s="1"/>
  <c r="P319" i="84"/>
  <c r="S319" i="84"/>
  <c r="T319" i="84" s="1"/>
  <c r="P283" i="84"/>
  <c r="S283" i="84"/>
  <c r="T283" i="84" s="1"/>
  <c r="P190" i="84"/>
  <c r="S190" i="84"/>
  <c r="T190" i="84" s="1"/>
  <c r="P475" i="84"/>
  <c r="S475" i="84"/>
  <c r="T475" i="84" s="1"/>
  <c r="P395" i="84"/>
  <c r="S395" i="84"/>
  <c r="T395" i="84" s="1"/>
  <c r="P271" i="84"/>
  <c r="S271" i="84"/>
  <c r="T271" i="84" s="1"/>
  <c r="P255" i="84"/>
  <c r="S255" i="84"/>
  <c r="T255" i="84" s="1"/>
  <c r="P263" i="84"/>
  <c r="S263" i="84"/>
  <c r="T263" i="84" s="1"/>
  <c r="P459" i="84"/>
  <c r="S459" i="84"/>
  <c r="T459" i="84" s="1"/>
  <c r="P331" i="84"/>
  <c r="S331" i="84"/>
  <c r="T331" i="84" s="1"/>
  <c r="P491" i="84"/>
  <c r="S491" i="84"/>
  <c r="T491" i="84" s="1"/>
  <c r="P97" i="84"/>
  <c r="S97" i="84"/>
  <c r="T97" i="84" s="1"/>
  <c r="P535" i="84"/>
  <c r="S535" i="84"/>
  <c r="T535" i="84" s="1"/>
  <c r="P129" i="84"/>
  <c r="S129" i="84"/>
  <c r="T129" i="84" s="1"/>
  <c r="P141" i="84"/>
  <c r="S141" i="84"/>
  <c r="T141" i="84" s="1"/>
  <c r="P503" i="84"/>
  <c r="S503" i="84"/>
  <c r="T503" i="84" s="1"/>
  <c r="P383" i="84"/>
  <c r="S383" i="84"/>
  <c r="T383" i="84" s="1"/>
  <c r="P463" i="84"/>
  <c r="S463" i="84"/>
  <c r="T463" i="84" s="1"/>
  <c r="P387" i="84"/>
  <c r="S387" i="84"/>
  <c r="T387" i="84" s="1"/>
  <c r="P251" i="84"/>
  <c r="S251" i="84"/>
  <c r="T251" i="84" s="1"/>
  <c r="P29" i="84"/>
  <c r="S29" i="84"/>
  <c r="T29" i="84" s="1"/>
  <c r="P307" i="84"/>
  <c r="S307" i="84"/>
  <c r="T307" i="84" s="1"/>
  <c r="P162" i="84"/>
  <c r="S162" i="84"/>
  <c r="T162" i="84" s="1"/>
  <c r="P295" i="84"/>
  <c r="S295" i="84"/>
  <c r="T295" i="84" s="1"/>
  <c r="P53" i="84"/>
  <c r="S53" i="84"/>
  <c r="T53" i="84" s="1"/>
  <c r="P149" i="84"/>
  <c r="S149" i="84"/>
  <c r="T149" i="84" s="1"/>
  <c r="P443" i="84"/>
  <c r="S443" i="84"/>
  <c r="T443" i="84" s="1"/>
  <c r="P315" i="84"/>
  <c r="S315" i="84"/>
  <c r="T315" i="84" s="1"/>
  <c r="P479" i="84"/>
  <c r="S479" i="84"/>
  <c r="T479" i="84" s="1"/>
  <c r="P73" i="84"/>
  <c r="S73" i="84"/>
  <c r="T73" i="84" s="1"/>
  <c r="P113" i="84"/>
  <c r="S113" i="84"/>
  <c r="T113" i="84" s="1"/>
  <c r="P327" i="84"/>
  <c r="S327" i="84"/>
  <c r="T327" i="84" s="1"/>
  <c r="P451" i="84"/>
  <c r="S451" i="84"/>
  <c r="T451" i="84" s="1"/>
  <c r="P371" i="84"/>
  <c r="S371" i="84"/>
  <c r="T371" i="84" s="1"/>
  <c r="P61" i="84"/>
  <c r="S61" i="84"/>
  <c r="T61" i="84" s="1"/>
  <c r="P303" i="84"/>
  <c r="S303" i="84"/>
  <c r="T303" i="84" s="1"/>
  <c r="P37" i="84"/>
  <c r="S37" i="84"/>
  <c r="T37" i="84" s="1"/>
  <c r="P45" i="84"/>
  <c r="S45" i="84"/>
  <c r="T45" i="84" s="1"/>
  <c r="S21" i="84"/>
  <c r="T21" i="84" s="1"/>
  <c r="S215" i="85"/>
  <c r="T215" i="85" s="1"/>
  <c r="P235" i="85"/>
  <c r="P203" i="85"/>
  <c r="S175" i="85"/>
  <c r="T175" i="85" s="1"/>
  <c r="S191" i="85"/>
  <c r="T191" i="85" s="1"/>
  <c r="S456" i="85"/>
  <c r="T456" i="85" s="1"/>
  <c r="S150" i="85"/>
  <c r="T150" i="85" s="1"/>
  <c r="P179" i="85"/>
  <c r="P62" i="85"/>
  <c r="P58" i="85"/>
  <c r="S118" i="85"/>
  <c r="T118" i="85" s="1"/>
  <c r="P162" i="85"/>
  <c r="S162" i="85"/>
  <c r="T162" i="85" s="1"/>
  <c r="P428" i="85"/>
  <c r="S428" i="85"/>
  <c r="T428" i="85" s="1"/>
  <c r="S324" i="85"/>
  <c r="T324" i="85" s="1"/>
  <c r="P324" i="85"/>
  <c r="S340" i="85"/>
  <c r="T340" i="85" s="1"/>
  <c r="P340" i="85"/>
  <c r="S608" i="85"/>
  <c r="T608" i="85" s="1"/>
  <c r="P608" i="85"/>
  <c r="P368" i="85"/>
  <c r="S368" i="85"/>
  <c r="T368" i="85" s="1"/>
  <c r="P536" i="85"/>
  <c r="S536" i="85"/>
  <c r="T536" i="85" s="1"/>
  <c r="P624" i="85"/>
  <c r="P195" i="85"/>
  <c r="P264" i="85"/>
  <c r="S584" i="85"/>
  <c r="T584" i="85" s="1"/>
  <c r="P167" i="85"/>
  <c r="P588" i="85"/>
  <c r="S46" i="85"/>
  <c r="T46" i="85" s="1"/>
  <c r="S292" i="85"/>
  <c r="T292" i="85" s="1"/>
  <c r="S223" i="85"/>
  <c r="T223" i="85" s="1"/>
  <c r="P568" i="85"/>
  <c r="S568" i="85"/>
  <c r="T568" i="85" s="1"/>
  <c r="S98" i="85"/>
  <c r="T98" i="85" s="1"/>
  <c r="P98" i="85"/>
  <c r="P388" i="85"/>
  <c r="S388" i="85"/>
  <c r="T388" i="85" s="1"/>
  <c r="P440" i="85"/>
  <c r="S440" i="85"/>
  <c r="T440" i="85" s="1"/>
  <c r="S34" i="85"/>
  <c r="T34" i="85" s="1"/>
  <c r="P34" i="85"/>
  <c r="S82" i="85"/>
  <c r="T82" i="85" s="1"/>
  <c r="P82" i="85"/>
  <c r="S252" i="85"/>
  <c r="T252" i="85" s="1"/>
  <c r="P252" i="85"/>
  <c r="P356" i="85"/>
  <c r="S356" i="85"/>
  <c r="T356" i="85" s="1"/>
  <c r="S26" i="85"/>
  <c r="T26" i="85" s="1"/>
  <c r="P26" i="85"/>
  <c r="S74" i="85"/>
  <c r="T74" i="85" s="1"/>
  <c r="P74" i="85"/>
  <c r="P512" i="85"/>
  <c r="S512" i="85"/>
  <c r="T512" i="85" s="1"/>
  <c r="P158" i="85"/>
  <c r="S158" i="85"/>
  <c r="T158" i="85" s="1"/>
  <c r="S146" i="85"/>
  <c r="T146" i="85" s="1"/>
  <c r="P146" i="85"/>
  <c r="P552" i="85"/>
  <c r="S552" i="85"/>
  <c r="T552" i="85" s="1"/>
  <c r="P316" i="85"/>
  <c r="S316" i="85"/>
  <c r="T316" i="85" s="1"/>
  <c r="P408" i="85"/>
  <c r="S408" i="85"/>
  <c r="T408" i="85" s="1"/>
  <c r="S312" i="85"/>
  <c r="T312" i="85" s="1"/>
  <c r="P312" i="85"/>
  <c r="P268" i="85"/>
  <c r="S268" i="85"/>
  <c r="T268" i="85" s="1"/>
  <c r="P308" i="85"/>
  <c r="S308" i="85"/>
  <c r="T308" i="85" s="1"/>
  <c r="P612" i="85"/>
  <c r="S612" i="85"/>
  <c r="T612" i="85" s="1"/>
  <c r="P360" i="85"/>
  <c r="S360" i="85"/>
  <c r="T360" i="85" s="1"/>
  <c r="P138" i="85"/>
  <c r="S138" i="85"/>
  <c r="T138" i="85" s="1"/>
  <c r="S106" i="85"/>
  <c r="T106" i="85" s="1"/>
  <c r="P106" i="85"/>
  <c r="P548" i="85"/>
  <c r="S548" i="85"/>
  <c r="T548" i="85" s="1"/>
  <c r="P396" i="85"/>
  <c r="S396" i="85"/>
  <c r="T396" i="85" s="1"/>
  <c r="P464" i="85"/>
  <c r="S464" i="85"/>
  <c r="T464" i="85" s="1"/>
  <c r="P504" i="85"/>
  <c r="S504" i="85"/>
  <c r="T504" i="85" s="1"/>
  <c r="S304" i="85"/>
  <c r="T304" i="85" s="1"/>
  <c r="P304" i="85"/>
  <c r="P592" i="85"/>
  <c r="S592" i="85"/>
  <c r="T592" i="85" s="1"/>
  <c r="P564" i="85"/>
  <c r="S564" i="85"/>
  <c r="T564" i="85" s="1"/>
  <c r="P596" i="85"/>
  <c r="S596" i="85"/>
  <c r="T596" i="85" s="1"/>
  <c r="S219" i="85"/>
  <c r="T219" i="85" s="1"/>
  <c r="P219" i="85"/>
  <c r="S90" i="85"/>
  <c r="T90" i="85" s="1"/>
  <c r="P90" i="85"/>
  <c r="S288" i="85"/>
  <c r="T288" i="85" s="1"/>
  <c r="P288" i="85"/>
  <c r="P576" i="85"/>
  <c r="S576" i="85"/>
  <c r="T576" i="85" s="1"/>
  <c r="P544" i="85"/>
  <c r="S544" i="85"/>
  <c r="T544" i="85" s="1"/>
  <c r="S556" i="85"/>
  <c r="T556" i="85" s="1"/>
  <c r="P556" i="85"/>
  <c r="P532" i="85"/>
  <c r="S532" i="85"/>
  <c r="T532" i="85" s="1"/>
  <c r="P22" i="85"/>
  <c r="S22" i="85"/>
  <c r="T22" i="85" s="1"/>
  <c r="S604" i="85"/>
  <c r="T604" i="85" s="1"/>
  <c r="P604" i="85"/>
  <c r="P142" i="85"/>
  <c r="S142" i="85"/>
  <c r="T142" i="85" s="1"/>
  <c r="S171" i="85"/>
  <c r="T171" i="85" s="1"/>
  <c r="P171" i="85"/>
  <c r="S524" i="85"/>
  <c r="T524" i="85" s="1"/>
  <c r="P524" i="85"/>
  <c r="P580" i="85"/>
  <c r="S580" i="85"/>
  <c r="T580" i="85" s="1"/>
  <c r="S280" i="85"/>
  <c r="T280" i="85" s="1"/>
  <c r="P280" i="85"/>
  <c r="S50" i="85"/>
  <c r="T50" i="85" s="1"/>
  <c r="P50" i="85"/>
  <c r="P432" i="85"/>
  <c r="S432" i="85"/>
  <c r="T432" i="85" s="1"/>
  <c r="P484" i="85"/>
  <c r="S484" i="85"/>
  <c r="T484" i="85" s="1"/>
  <c r="P560" i="85"/>
  <c r="S560" i="85"/>
  <c r="T560" i="85" s="1"/>
  <c r="S452" i="85"/>
  <c r="T452" i="85" s="1"/>
  <c r="P452" i="85"/>
  <c r="S154" i="85"/>
  <c r="T154" i="85" s="1"/>
  <c r="P154" i="85"/>
  <c r="S260" i="85"/>
  <c r="T260" i="85" s="1"/>
  <c r="P260" i="85"/>
  <c r="S239" i="85"/>
  <c r="T239" i="85" s="1"/>
  <c r="P239" i="85"/>
  <c r="S476" i="85"/>
  <c r="T476" i="85" s="1"/>
  <c r="P476" i="85"/>
  <c r="S336" i="85"/>
  <c r="T336" i="85" s="1"/>
  <c r="P336" i="85"/>
  <c r="S243" i="85"/>
  <c r="T243" i="85" s="1"/>
  <c r="P243" i="85"/>
  <c r="S187" i="85"/>
  <c r="T187" i="85" s="1"/>
  <c r="P187" i="85"/>
  <c r="P412" i="85"/>
  <c r="S412" i="85"/>
  <c r="T412" i="85" s="1"/>
  <c r="T420" i="85" s="1"/>
  <c r="S372" i="85"/>
  <c r="T372" i="85" s="1"/>
  <c r="P372" i="85"/>
  <c r="S500" i="85"/>
  <c r="T500" i="85" s="1"/>
  <c r="P500" i="85"/>
  <c r="S199" i="85"/>
  <c r="T199" i="85" s="1"/>
  <c r="P199" i="85"/>
  <c r="P284" i="85"/>
  <c r="S284" i="85"/>
  <c r="T284" i="85" s="1"/>
  <c r="S42" i="85"/>
  <c r="T42" i="85" s="1"/>
  <c r="P42" i="85"/>
  <c r="S620" i="85"/>
  <c r="T620" i="85" s="1"/>
  <c r="P620" i="85"/>
  <c r="P488" i="85"/>
  <c r="S488" i="85"/>
  <c r="T488" i="85" s="1"/>
  <c r="S130" i="85"/>
  <c r="T130" i="85" s="1"/>
  <c r="P130" i="85"/>
  <c r="P508" i="85"/>
  <c r="S508" i="85"/>
  <c r="T508" i="85" s="1"/>
  <c r="S364" i="85"/>
  <c r="T364" i="85" s="1"/>
  <c r="P364" i="85"/>
  <c r="S540" i="85"/>
  <c r="T540" i="85" s="1"/>
  <c r="P540" i="85"/>
  <c r="P114" i="85"/>
  <c r="S114" i="85"/>
  <c r="T114" i="85" s="1"/>
  <c r="S231" i="85"/>
  <c r="T231" i="85" s="1"/>
  <c r="P231" i="85"/>
  <c r="S572" i="85"/>
  <c r="T572" i="85" s="1"/>
  <c r="P572" i="85"/>
  <c r="P616" i="85"/>
  <c r="S616" i="85"/>
  <c r="T616" i="85" s="1"/>
  <c r="P436" i="85"/>
  <c r="S436" i="85"/>
  <c r="T436" i="85" s="1"/>
  <c r="P600" i="85"/>
  <c r="S600" i="85"/>
  <c r="T600" i="85" s="1"/>
  <c r="P460" i="85"/>
  <c r="S460" i="85"/>
  <c r="T460" i="85" s="1"/>
  <c r="S320" i="85"/>
  <c r="T320" i="85" s="1"/>
  <c r="P320" i="85"/>
  <c r="S344" i="85"/>
  <c r="T344" i="85" s="1"/>
  <c r="P344" i="85"/>
  <c r="S227" i="85"/>
  <c r="T227" i="85" s="1"/>
  <c r="P227" i="85"/>
  <c r="T628" i="85" l="1"/>
  <c r="T400" i="85"/>
  <c r="T207" i="85"/>
  <c r="T468" i="85"/>
  <c r="T296" i="85"/>
  <c r="T444" i="85"/>
  <c r="T122" i="85"/>
  <c r="T516" i="85"/>
  <c r="T380" i="85"/>
  <c r="T348" i="85"/>
  <c r="T492" i="85"/>
  <c r="T547" i="84"/>
  <c r="T708" i="85" l="1"/>
  <c r="T548" i="84"/>
  <c r="T549" i="84" s="1"/>
  <c r="F9" i="84"/>
  <c r="T736" i="85" l="1"/>
  <c r="S18" i="83"/>
  <c r="S654" i="83" s="1"/>
  <c r="T654" i="83" s="1"/>
  <c r="S1108" i="83"/>
  <c r="S1104" i="83"/>
  <c r="T1104" i="83" s="1"/>
  <c r="S1100" i="83"/>
  <c r="S1096" i="83"/>
  <c r="T1096" i="83" s="1"/>
  <c r="O1135" i="83"/>
  <c r="O1134" i="83"/>
  <c r="O1133" i="83"/>
  <c r="O1132" i="83"/>
  <c r="J1132" i="83"/>
  <c r="H1132" i="83"/>
  <c r="O1131" i="83"/>
  <c r="O1130" i="83"/>
  <c r="O1129" i="83"/>
  <c r="O1128" i="83"/>
  <c r="J1128" i="83"/>
  <c r="H1128" i="83"/>
  <c r="O1127" i="83"/>
  <c r="O1126" i="83"/>
  <c r="O1125" i="83"/>
  <c r="O1124" i="83"/>
  <c r="J1124" i="83"/>
  <c r="H1124" i="83"/>
  <c r="O1123" i="83"/>
  <c r="O1122" i="83"/>
  <c r="O1121" i="83"/>
  <c r="O1120" i="83"/>
  <c r="J1120" i="83"/>
  <c r="H1120" i="83"/>
  <c r="O1119" i="83"/>
  <c r="O1118" i="83"/>
  <c r="O1117" i="83"/>
  <c r="O1116" i="83"/>
  <c r="J1116" i="83"/>
  <c r="H1116" i="83"/>
  <c r="O1115" i="83"/>
  <c r="O1114" i="83"/>
  <c r="O1113" i="83"/>
  <c r="O1112" i="83"/>
  <c r="J1112" i="83"/>
  <c r="H1112" i="83"/>
  <c r="T1108" i="83"/>
  <c r="T1100" i="83"/>
  <c r="O1095" i="83"/>
  <c r="O1094" i="83"/>
  <c r="O1093" i="83"/>
  <c r="O1092" i="83"/>
  <c r="J1092" i="83"/>
  <c r="H1092" i="83"/>
  <c r="O1091" i="83"/>
  <c r="O1090" i="83"/>
  <c r="O1089" i="83"/>
  <c r="O1088" i="83"/>
  <c r="J1088" i="83"/>
  <c r="H1088" i="83"/>
  <c r="O1087" i="83"/>
  <c r="O1086" i="83"/>
  <c r="O1085" i="83"/>
  <c r="O1084" i="83"/>
  <c r="J1084" i="83"/>
  <c r="H1084" i="83"/>
  <c r="O1083" i="83"/>
  <c r="O1082" i="83"/>
  <c r="O1081" i="83"/>
  <c r="O1080" i="83"/>
  <c r="J1080" i="83"/>
  <c r="H1080" i="83"/>
  <c r="O1079" i="83"/>
  <c r="O1078" i="83"/>
  <c r="O1077" i="83"/>
  <c r="O1076" i="83"/>
  <c r="J1076" i="83"/>
  <c r="H1076" i="83"/>
  <c r="O1047" i="83"/>
  <c r="O1046" i="83"/>
  <c r="O1045" i="83"/>
  <c r="O1044" i="83"/>
  <c r="J1044" i="83"/>
  <c r="H1044" i="83"/>
  <c r="O1043" i="83"/>
  <c r="O1042" i="83"/>
  <c r="O1041" i="83"/>
  <c r="O1040" i="83"/>
  <c r="J1040" i="83"/>
  <c r="H1040" i="83"/>
  <c r="O874" i="83"/>
  <c r="O873" i="83"/>
  <c r="O872" i="83"/>
  <c r="O871" i="83"/>
  <c r="J871" i="83"/>
  <c r="H871" i="83"/>
  <c r="O870" i="83"/>
  <c r="O869" i="83"/>
  <c r="O868" i="83"/>
  <c r="O867" i="83"/>
  <c r="J867" i="83"/>
  <c r="H867" i="83"/>
  <c r="O850" i="83"/>
  <c r="O849" i="83"/>
  <c r="O848" i="83"/>
  <c r="O847" i="83"/>
  <c r="J847" i="83"/>
  <c r="H847" i="83"/>
  <c r="O846" i="83"/>
  <c r="O845" i="83"/>
  <c r="O844" i="83"/>
  <c r="O843" i="83"/>
  <c r="J843" i="83"/>
  <c r="H843" i="83"/>
  <c r="O781" i="83"/>
  <c r="O780" i="83"/>
  <c r="O779" i="83"/>
  <c r="O778" i="83"/>
  <c r="J778" i="83"/>
  <c r="H778" i="83"/>
  <c r="O777" i="83"/>
  <c r="O776" i="83"/>
  <c r="O775" i="83"/>
  <c r="O774" i="83"/>
  <c r="J774" i="83"/>
  <c r="H774" i="83"/>
  <c r="O693" i="83"/>
  <c r="O692" i="83"/>
  <c r="O691" i="83"/>
  <c r="O690" i="83"/>
  <c r="J690" i="83"/>
  <c r="H690" i="83"/>
  <c r="O689" i="83"/>
  <c r="O688" i="83"/>
  <c r="O687" i="83"/>
  <c r="O686" i="83"/>
  <c r="J686" i="83"/>
  <c r="H686" i="83"/>
  <c r="O649" i="83"/>
  <c r="O648" i="83"/>
  <c r="O647" i="83"/>
  <c r="O646" i="83"/>
  <c r="J646" i="83"/>
  <c r="H646" i="83"/>
  <c r="O645" i="83"/>
  <c r="O644" i="83"/>
  <c r="O643" i="83"/>
  <c r="O642" i="83"/>
  <c r="J642" i="83"/>
  <c r="H642" i="83"/>
  <c r="O561" i="83"/>
  <c r="O560" i="83"/>
  <c r="O559" i="83"/>
  <c r="O558" i="83"/>
  <c r="J558" i="83"/>
  <c r="H558" i="83"/>
  <c r="O557" i="83"/>
  <c r="O556" i="83"/>
  <c r="O555" i="83"/>
  <c r="O554" i="83"/>
  <c r="J554" i="83"/>
  <c r="H554" i="83"/>
  <c r="O517" i="83"/>
  <c r="O516" i="83"/>
  <c r="O515" i="83"/>
  <c r="O514" i="83"/>
  <c r="J514" i="83"/>
  <c r="H514" i="83"/>
  <c r="O513" i="83"/>
  <c r="O512" i="83"/>
  <c r="O511" i="83"/>
  <c r="O510" i="83"/>
  <c r="J510" i="83"/>
  <c r="H510" i="83"/>
  <c r="O445" i="83"/>
  <c r="O444" i="83"/>
  <c r="O443" i="83"/>
  <c r="O442" i="83"/>
  <c r="J442" i="83"/>
  <c r="H442" i="83"/>
  <c r="O441" i="83"/>
  <c r="O440" i="83"/>
  <c r="O439" i="83"/>
  <c r="O438" i="83"/>
  <c r="J438" i="83"/>
  <c r="H438" i="83"/>
  <c r="O421" i="83"/>
  <c r="O420" i="83"/>
  <c r="O419" i="83"/>
  <c r="O418" i="83"/>
  <c r="J418" i="83"/>
  <c r="H418" i="83"/>
  <c r="O417" i="83"/>
  <c r="O416" i="83"/>
  <c r="O415" i="83"/>
  <c r="O414" i="83"/>
  <c r="J414" i="83"/>
  <c r="H414" i="83"/>
  <c r="O269" i="83"/>
  <c r="O268" i="83"/>
  <c r="O267" i="83"/>
  <c r="O266" i="83"/>
  <c r="J266" i="83"/>
  <c r="H266" i="83"/>
  <c r="O265" i="83"/>
  <c r="O264" i="83"/>
  <c r="O263" i="83"/>
  <c r="O262" i="83"/>
  <c r="J262" i="83"/>
  <c r="H262" i="83"/>
  <c r="O245" i="83"/>
  <c r="O244" i="83"/>
  <c r="O243" i="83"/>
  <c r="O242" i="83"/>
  <c r="J242" i="83"/>
  <c r="H242" i="83"/>
  <c r="O241" i="83"/>
  <c r="O240" i="83"/>
  <c r="O239" i="83"/>
  <c r="O238" i="83"/>
  <c r="J238" i="83"/>
  <c r="H238" i="83"/>
  <c r="O221" i="83"/>
  <c r="O220" i="83"/>
  <c r="O219" i="83"/>
  <c r="O218" i="83"/>
  <c r="J218" i="83"/>
  <c r="H218" i="83"/>
  <c r="O217" i="83"/>
  <c r="O216" i="83"/>
  <c r="O215" i="83"/>
  <c r="O214" i="83"/>
  <c r="J214" i="83"/>
  <c r="H214" i="83"/>
  <c r="O197" i="83"/>
  <c r="O196" i="83"/>
  <c r="O195" i="83"/>
  <c r="O194" i="83"/>
  <c r="J194" i="83"/>
  <c r="H194" i="83"/>
  <c r="O193" i="83"/>
  <c r="O192" i="83"/>
  <c r="O191" i="83"/>
  <c r="O190" i="83"/>
  <c r="J190" i="83"/>
  <c r="H190" i="83"/>
  <c r="O173" i="83"/>
  <c r="O172" i="83"/>
  <c r="O171" i="83"/>
  <c r="O170" i="83"/>
  <c r="J170" i="83"/>
  <c r="H170" i="83"/>
  <c r="O169" i="83"/>
  <c r="O168" i="83"/>
  <c r="O167" i="83"/>
  <c r="O166" i="83"/>
  <c r="J166" i="83"/>
  <c r="H166" i="83"/>
  <c r="O153" i="83"/>
  <c r="O152" i="83"/>
  <c r="O151" i="83"/>
  <c r="O150" i="83"/>
  <c r="J150" i="83"/>
  <c r="H150" i="83"/>
  <c r="O149" i="83"/>
  <c r="O148" i="83"/>
  <c r="O147" i="83"/>
  <c r="O146" i="83"/>
  <c r="J146" i="83"/>
  <c r="H146" i="83"/>
  <c r="O133" i="83"/>
  <c r="O132" i="83"/>
  <c r="O131" i="83"/>
  <c r="O130" i="83"/>
  <c r="J130" i="83"/>
  <c r="H130" i="83"/>
  <c r="O129" i="83"/>
  <c r="O128" i="83"/>
  <c r="O127" i="83"/>
  <c r="O126" i="83"/>
  <c r="J126" i="83"/>
  <c r="H126" i="83"/>
  <c r="O97" i="83"/>
  <c r="O96" i="83"/>
  <c r="O95" i="83"/>
  <c r="O94" i="83"/>
  <c r="J94" i="83"/>
  <c r="H94" i="83"/>
  <c r="O93" i="83"/>
  <c r="O92" i="83"/>
  <c r="O91" i="83"/>
  <c r="O90" i="83"/>
  <c r="J90" i="83"/>
  <c r="H90" i="83"/>
  <c r="R15" i="83"/>
  <c r="H875" i="83"/>
  <c r="J875" i="83"/>
  <c r="O875" i="83"/>
  <c r="O876" i="83"/>
  <c r="O877" i="83"/>
  <c r="O878" i="83"/>
  <c r="O1075" i="83"/>
  <c r="O1074" i="83"/>
  <c r="O1073" i="83"/>
  <c r="O1072" i="83"/>
  <c r="J1072" i="83"/>
  <c r="H1072" i="83"/>
  <c r="O1071" i="83"/>
  <c r="O1070" i="83"/>
  <c r="O1069" i="83"/>
  <c r="O1068" i="83"/>
  <c r="J1068" i="83"/>
  <c r="H1068" i="83"/>
  <c r="O1067" i="83"/>
  <c r="O1066" i="83"/>
  <c r="O1065" i="83"/>
  <c r="O1064" i="83"/>
  <c r="J1064" i="83"/>
  <c r="H1064" i="83"/>
  <c r="O1063" i="83"/>
  <c r="O1062" i="83"/>
  <c r="O1061" i="83"/>
  <c r="O1060" i="83"/>
  <c r="J1060" i="83"/>
  <c r="H1060" i="83"/>
  <c r="O1059" i="83"/>
  <c r="O1058" i="83"/>
  <c r="O1057" i="83"/>
  <c r="O1056" i="83"/>
  <c r="J1056" i="83"/>
  <c r="H1056" i="83"/>
  <c r="O1055" i="83"/>
  <c r="O1054" i="83"/>
  <c r="O1053" i="83"/>
  <c r="O1052" i="83"/>
  <c r="J1052" i="83"/>
  <c r="H1052" i="83"/>
  <c r="O1051" i="83"/>
  <c r="O1050" i="83"/>
  <c r="O1049" i="83"/>
  <c r="O1048" i="83"/>
  <c r="J1048" i="83"/>
  <c r="H1048" i="83"/>
  <c r="O1039" i="83"/>
  <c r="O1038" i="83"/>
  <c r="O1037" i="83"/>
  <c r="O1036" i="83"/>
  <c r="J1036" i="83"/>
  <c r="H1036" i="83"/>
  <c r="O1035" i="83"/>
  <c r="O1034" i="83"/>
  <c r="O1033" i="83"/>
  <c r="O1032" i="83"/>
  <c r="J1032" i="83"/>
  <c r="H1032" i="83"/>
  <c r="O1031" i="83"/>
  <c r="O1030" i="83"/>
  <c r="O1029" i="83"/>
  <c r="O1028" i="83"/>
  <c r="J1028" i="83"/>
  <c r="H1028" i="83"/>
  <c r="O1027" i="83"/>
  <c r="O1026" i="83"/>
  <c r="O1025" i="83"/>
  <c r="O1024" i="83"/>
  <c r="J1024" i="83"/>
  <c r="H1024" i="83"/>
  <c r="O1023" i="83"/>
  <c r="O1022" i="83"/>
  <c r="O1021" i="83"/>
  <c r="O1020" i="83"/>
  <c r="J1020" i="83"/>
  <c r="H1020" i="83"/>
  <c r="O1019" i="83"/>
  <c r="O1018" i="83"/>
  <c r="O1017" i="83"/>
  <c r="O1016" i="83"/>
  <c r="J1016" i="83"/>
  <c r="H1016" i="83"/>
  <c r="O1015" i="83"/>
  <c r="O1014" i="83"/>
  <c r="O1013" i="83"/>
  <c r="O1012" i="83"/>
  <c r="J1012" i="83"/>
  <c r="H1012" i="83"/>
  <c r="O1011" i="83"/>
  <c r="O1010" i="83"/>
  <c r="O1009" i="83"/>
  <c r="O1008" i="83"/>
  <c r="J1008" i="83"/>
  <c r="H1008" i="83"/>
  <c r="O1007" i="83"/>
  <c r="O1006" i="83"/>
  <c r="O1005" i="83"/>
  <c r="O1004" i="83"/>
  <c r="J1004" i="83"/>
  <c r="H1004" i="83"/>
  <c r="O1003" i="83"/>
  <c r="O1002" i="83"/>
  <c r="O1001" i="83"/>
  <c r="O1000" i="83"/>
  <c r="J1000" i="83"/>
  <c r="H1000" i="83"/>
  <c r="O999" i="83"/>
  <c r="O998" i="83"/>
  <c r="O997" i="83"/>
  <c r="O996" i="83"/>
  <c r="J996" i="83"/>
  <c r="H996" i="83"/>
  <c r="O995" i="83"/>
  <c r="O994" i="83"/>
  <c r="O993" i="83"/>
  <c r="O992" i="83"/>
  <c r="J992" i="83"/>
  <c r="H992" i="83"/>
  <c r="O991" i="83"/>
  <c r="O990" i="83"/>
  <c r="O989" i="83"/>
  <c r="O988" i="83"/>
  <c r="J988" i="83"/>
  <c r="H988" i="83"/>
  <c r="O987" i="83"/>
  <c r="O986" i="83"/>
  <c r="O985" i="83"/>
  <c r="O984" i="83"/>
  <c r="J984" i="83"/>
  <c r="H984" i="83"/>
  <c r="O983" i="83"/>
  <c r="O982" i="83"/>
  <c r="O981" i="83"/>
  <c r="O980" i="83"/>
  <c r="J980" i="83"/>
  <c r="H980" i="83"/>
  <c r="O979" i="83"/>
  <c r="O978" i="83"/>
  <c r="O977" i="83"/>
  <c r="O976" i="83"/>
  <c r="J976" i="83"/>
  <c r="H976" i="83"/>
  <c r="O975" i="83"/>
  <c r="O974" i="83"/>
  <c r="O973" i="83"/>
  <c r="O972" i="83"/>
  <c r="J972" i="83"/>
  <c r="H972" i="83"/>
  <c r="O971" i="83"/>
  <c r="O970" i="83"/>
  <c r="O969" i="83"/>
  <c r="O968" i="83"/>
  <c r="J968" i="83"/>
  <c r="H968" i="83"/>
  <c r="O967" i="83"/>
  <c r="O966" i="83"/>
  <c r="O965" i="83"/>
  <c r="O964" i="83"/>
  <c r="J964" i="83"/>
  <c r="H964" i="83"/>
  <c r="O963" i="83"/>
  <c r="O962" i="83"/>
  <c r="O961" i="83"/>
  <c r="O960" i="83"/>
  <c r="J960" i="83"/>
  <c r="H960" i="83"/>
  <c r="O959" i="83"/>
  <c r="O958" i="83"/>
  <c r="O957" i="83"/>
  <c r="O956" i="83"/>
  <c r="J956" i="83"/>
  <c r="H956" i="83"/>
  <c r="O955" i="83"/>
  <c r="O954" i="83"/>
  <c r="O953" i="83"/>
  <c r="O952" i="83"/>
  <c r="J952" i="83"/>
  <c r="H952" i="83"/>
  <c r="O951" i="83"/>
  <c r="O950" i="83"/>
  <c r="O949" i="83"/>
  <c r="O948" i="83"/>
  <c r="J948" i="83"/>
  <c r="H948" i="83"/>
  <c r="O947" i="83"/>
  <c r="O946" i="83"/>
  <c r="O945" i="83"/>
  <c r="O944" i="83"/>
  <c r="J944" i="83"/>
  <c r="H944" i="83"/>
  <c r="O943" i="83"/>
  <c r="O942" i="83"/>
  <c r="O941" i="83"/>
  <c r="O940" i="83"/>
  <c r="J940" i="83"/>
  <c r="H940" i="83"/>
  <c r="O939" i="83"/>
  <c r="O938" i="83"/>
  <c r="O937" i="83"/>
  <c r="O936" i="83"/>
  <c r="J936" i="83"/>
  <c r="H936" i="83"/>
  <c r="O935" i="83"/>
  <c r="O934" i="83"/>
  <c r="O933" i="83"/>
  <c r="O932" i="83"/>
  <c r="J932" i="83"/>
  <c r="H932" i="83"/>
  <c r="O931" i="83"/>
  <c r="O930" i="83"/>
  <c r="O929" i="83"/>
  <c r="O928" i="83"/>
  <c r="J928" i="83"/>
  <c r="H928" i="83"/>
  <c r="O927" i="83"/>
  <c r="O926" i="83"/>
  <c r="O925" i="83"/>
  <c r="O924" i="83"/>
  <c r="J924" i="83"/>
  <c r="H924" i="83"/>
  <c r="O923" i="83"/>
  <c r="O922" i="83"/>
  <c r="O921" i="83"/>
  <c r="O920" i="83"/>
  <c r="J920" i="83"/>
  <c r="H920" i="83"/>
  <c r="O919" i="83"/>
  <c r="O918" i="83"/>
  <c r="O917" i="83"/>
  <c r="O916" i="83"/>
  <c r="J916" i="83"/>
  <c r="H916" i="83"/>
  <c r="O915" i="83"/>
  <c r="O914" i="83"/>
  <c r="O913" i="83"/>
  <c r="O912" i="83"/>
  <c r="J912" i="83"/>
  <c r="H912" i="83"/>
  <c r="O911" i="83"/>
  <c r="O910" i="83"/>
  <c r="O909" i="83"/>
  <c r="O908" i="83"/>
  <c r="O907" i="83"/>
  <c r="J907" i="83"/>
  <c r="H907" i="83"/>
  <c r="O906" i="83"/>
  <c r="O905" i="83"/>
  <c r="O904" i="83"/>
  <c r="O903" i="83"/>
  <c r="J903" i="83"/>
  <c r="H903" i="83"/>
  <c r="O902" i="83"/>
  <c r="O901" i="83"/>
  <c r="O900" i="83"/>
  <c r="O899" i="83"/>
  <c r="J899" i="83"/>
  <c r="H899" i="83"/>
  <c r="O898" i="83"/>
  <c r="O897" i="83"/>
  <c r="O896" i="83"/>
  <c r="O895" i="83"/>
  <c r="J895" i="83"/>
  <c r="H895" i="83"/>
  <c r="O894" i="83"/>
  <c r="O893" i="83"/>
  <c r="O892" i="83"/>
  <c r="O891" i="83"/>
  <c r="J891" i="83"/>
  <c r="H891" i="83"/>
  <c r="O890" i="83"/>
  <c r="O889" i="83"/>
  <c r="O888" i="83"/>
  <c r="O887" i="83"/>
  <c r="J887" i="83"/>
  <c r="H887" i="83"/>
  <c r="O886" i="83"/>
  <c r="O885" i="83"/>
  <c r="O884" i="83"/>
  <c r="O883" i="83"/>
  <c r="J883" i="83"/>
  <c r="H883" i="83"/>
  <c r="O882" i="83"/>
  <c r="O881" i="83"/>
  <c r="O880" i="83"/>
  <c r="O879" i="83"/>
  <c r="J879" i="83"/>
  <c r="H879" i="83"/>
  <c r="O866" i="83"/>
  <c r="O865" i="83"/>
  <c r="O864" i="83"/>
  <c r="O863" i="83"/>
  <c r="J863" i="83"/>
  <c r="H863" i="83"/>
  <c r="O862" i="83"/>
  <c r="O861" i="83"/>
  <c r="O860" i="83"/>
  <c r="O859" i="83"/>
  <c r="J859" i="83"/>
  <c r="H859" i="83"/>
  <c r="O858" i="83"/>
  <c r="O857" i="83"/>
  <c r="O856" i="83"/>
  <c r="O855" i="83"/>
  <c r="J855" i="83"/>
  <c r="H855" i="83"/>
  <c r="O854" i="83"/>
  <c r="O853" i="83"/>
  <c r="O852" i="83"/>
  <c r="O851" i="83"/>
  <c r="J851" i="83"/>
  <c r="H851" i="83"/>
  <c r="O842" i="83"/>
  <c r="O841" i="83"/>
  <c r="O840" i="83"/>
  <c r="O839" i="83"/>
  <c r="J839" i="83"/>
  <c r="H839" i="83"/>
  <c r="O838" i="83"/>
  <c r="O837" i="83"/>
  <c r="O836" i="83"/>
  <c r="O835" i="83"/>
  <c r="J835" i="83"/>
  <c r="H835" i="83"/>
  <c r="O834" i="83"/>
  <c r="O833" i="83"/>
  <c r="O832" i="83"/>
  <c r="O831" i="83"/>
  <c r="J831" i="83"/>
  <c r="H831" i="83"/>
  <c r="O830" i="83"/>
  <c r="O829" i="83"/>
  <c r="O828" i="83"/>
  <c r="O827" i="83"/>
  <c r="J827" i="83"/>
  <c r="H827" i="83"/>
  <c r="O826" i="83"/>
  <c r="O825" i="83"/>
  <c r="O824" i="83"/>
  <c r="O823" i="83"/>
  <c r="J823" i="83"/>
  <c r="H823" i="83"/>
  <c r="O822" i="83"/>
  <c r="O821" i="83"/>
  <c r="O820" i="83"/>
  <c r="O819" i="83"/>
  <c r="J819" i="83"/>
  <c r="H819" i="83"/>
  <c r="O818" i="83"/>
  <c r="O817" i="83"/>
  <c r="O816" i="83"/>
  <c r="O815" i="83"/>
  <c r="J815" i="83"/>
  <c r="H815" i="83"/>
  <c r="O814" i="83"/>
  <c r="O813" i="83"/>
  <c r="O812" i="83"/>
  <c r="O811" i="83"/>
  <c r="J811" i="83"/>
  <c r="H811" i="83"/>
  <c r="O810" i="83"/>
  <c r="O809" i="83"/>
  <c r="O808" i="83"/>
  <c r="O807" i="83"/>
  <c r="J807" i="83"/>
  <c r="H807" i="83"/>
  <c r="O806" i="83"/>
  <c r="O805" i="83"/>
  <c r="O804" i="83"/>
  <c r="O803" i="83"/>
  <c r="J803" i="83"/>
  <c r="H803" i="83"/>
  <c r="O802" i="83"/>
  <c r="O801" i="83"/>
  <c r="O800" i="83"/>
  <c r="O799" i="83"/>
  <c r="J799" i="83"/>
  <c r="H799" i="83"/>
  <c r="O798" i="83"/>
  <c r="O797" i="83"/>
  <c r="O796" i="83"/>
  <c r="O795" i="83"/>
  <c r="O794" i="83"/>
  <c r="J794" i="83"/>
  <c r="H794" i="83"/>
  <c r="O793" i="83"/>
  <c r="O792" i="83"/>
  <c r="O791" i="83"/>
  <c r="O790" i="83"/>
  <c r="J790" i="83"/>
  <c r="H790" i="83"/>
  <c r="O789" i="83"/>
  <c r="O788" i="83"/>
  <c r="O787" i="83"/>
  <c r="O786" i="83"/>
  <c r="J786" i="83"/>
  <c r="H786" i="83"/>
  <c r="O785" i="83"/>
  <c r="O784" i="83"/>
  <c r="O783" i="83"/>
  <c r="O782" i="83"/>
  <c r="J782" i="83"/>
  <c r="H782" i="83"/>
  <c r="O773" i="83"/>
  <c r="O772" i="83"/>
  <c r="O771" i="83"/>
  <c r="O770" i="83"/>
  <c r="J770" i="83"/>
  <c r="H770" i="83"/>
  <c r="O769" i="83"/>
  <c r="O768" i="83"/>
  <c r="O767" i="83"/>
  <c r="O766" i="83"/>
  <c r="J766" i="83"/>
  <c r="H766" i="83"/>
  <c r="O765" i="83"/>
  <c r="O764" i="83"/>
  <c r="O763" i="83"/>
  <c r="O762" i="83"/>
  <c r="J762" i="83"/>
  <c r="H762" i="83"/>
  <c r="O761" i="83"/>
  <c r="O760" i="83"/>
  <c r="O759" i="83"/>
  <c r="O758" i="83"/>
  <c r="J758" i="83"/>
  <c r="H758" i="83"/>
  <c r="O757" i="83"/>
  <c r="O756" i="83"/>
  <c r="O755" i="83"/>
  <c r="O754" i="83"/>
  <c r="J754" i="83"/>
  <c r="H754" i="83"/>
  <c r="O753" i="83"/>
  <c r="O752" i="83"/>
  <c r="O751" i="83"/>
  <c r="O750" i="83"/>
  <c r="J750" i="83"/>
  <c r="H750" i="83"/>
  <c r="O749" i="83"/>
  <c r="O748" i="83"/>
  <c r="O747" i="83"/>
  <c r="O746" i="83"/>
  <c r="J746" i="83"/>
  <c r="H746" i="83"/>
  <c r="O745" i="83"/>
  <c r="O744" i="83"/>
  <c r="O743" i="83"/>
  <c r="O742" i="83"/>
  <c r="J742" i="83"/>
  <c r="H742" i="83"/>
  <c r="O741" i="83"/>
  <c r="O740" i="83"/>
  <c r="O739" i="83"/>
  <c r="O738" i="83"/>
  <c r="J738" i="83"/>
  <c r="H738" i="83"/>
  <c r="O737" i="83"/>
  <c r="O736" i="83"/>
  <c r="O735" i="83"/>
  <c r="O734" i="83"/>
  <c r="J734" i="83"/>
  <c r="H734" i="83"/>
  <c r="O733" i="83"/>
  <c r="O732" i="83"/>
  <c r="O731" i="83"/>
  <c r="O730" i="83"/>
  <c r="J730" i="83"/>
  <c r="H730" i="83"/>
  <c r="O729" i="83"/>
  <c r="O728" i="83"/>
  <c r="O727" i="83"/>
  <c r="O726" i="83"/>
  <c r="J726" i="83"/>
  <c r="H726" i="83"/>
  <c r="O725" i="83"/>
  <c r="O724" i="83"/>
  <c r="O723" i="83"/>
  <c r="O722" i="83"/>
  <c r="J722" i="83"/>
  <c r="H722" i="83"/>
  <c r="O721" i="83"/>
  <c r="O720" i="83"/>
  <c r="O719" i="83"/>
  <c r="O718" i="83"/>
  <c r="J718" i="83"/>
  <c r="H718" i="83"/>
  <c r="O717" i="83"/>
  <c r="O716" i="83"/>
  <c r="O715" i="83"/>
  <c r="O714" i="83"/>
  <c r="J714" i="83"/>
  <c r="H714" i="83"/>
  <c r="O713" i="83"/>
  <c r="O712" i="83"/>
  <c r="O711" i="83"/>
  <c r="O710" i="83"/>
  <c r="J710" i="83"/>
  <c r="H710" i="83"/>
  <c r="O709" i="83"/>
  <c r="O708" i="83"/>
  <c r="O707" i="83"/>
  <c r="O706" i="83"/>
  <c r="J706" i="83"/>
  <c r="H706" i="83"/>
  <c r="O705" i="83"/>
  <c r="O704" i="83"/>
  <c r="O703" i="83"/>
  <c r="O702" i="83"/>
  <c r="J702" i="83"/>
  <c r="H702" i="83"/>
  <c r="O701" i="83"/>
  <c r="O700" i="83"/>
  <c r="O699" i="83"/>
  <c r="O698" i="83"/>
  <c r="J698" i="83"/>
  <c r="H698" i="83"/>
  <c r="O697" i="83"/>
  <c r="O696" i="83"/>
  <c r="O695" i="83"/>
  <c r="O694" i="83"/>
  <c r="J694" i="83"/>
  <c r="H694" i="83"/>
  <c r="O685" i="83"/>
  <c r="O684" i="83"/>
  <c r="O683" i="83"/>
  <c r="O682" i="83"/>
  <c r="J682" i="83"/>
  <c r="H682" i="83"/>
  <c r="O681" i="83"/>
  <c r="O680" i="83"/>
  <c r="O679" i="83"/>
  <c r="O678" i="83"/>
  <c r="J678" i="83"/>
  <c r="H678" i="83"/>
  <c r="O677" i="83"/>
  <c r="O676" i="83"/>
  <c r="O675" i="83"/>
  <c r="O674" i="83"/>
  <c r="J674" i="83"/>
  <c r="H674" i="83"/>
  <c r="O673" i="83"/>
  <c r="O672" i="83"/>
  <c r="O671" i="83"/>
  <c r="O670" i="83"/>
  <c r="J670" i="83"/>
  <c r="H670" i="83"/>
  <c r="O669" i="83"/>
  <c r="O668" i="83"/>
  <c r="O667" i="83"/>
  <c r="O666" i="83"/>
  <c r="J666" i="83"/>
  <c r="H666" i="83"/>
  <c r="O665" i="83"/>
  <c r="O664" i="83"/>
  <c r="O663" i="83"/>
  <c r="O662" i="83"/>
  <c r="J662" i="83"/>
  <c r="H662" i="83"/>
  <c r="O661" i="83"/>
  <c r="O660" i="83"/>
  <c r="O659" i="83"/>
  <c r="O658" i="83"/>
  <c r="J658" i="83"/>
  <c r="H658" i="83"/>
  <c r="O653" i="83"/>
  <c r="O652" i="83"/>
  <c r="O651" i="83"/>
  <c r="O650" i="83"/>
  <c r="J650" i="83"/>
  <c r="H650" i="83"/>
  <c r="O641" i="83"/>
  <c r="O640" i="83"/>
  <c r="O639" i="83"/>
  <c r="O638" i="83"/>
  <c r="J638" i="83"/>
  <c r="H638" i="83"/>
  <c r="O637" i="83"/>
  <c r="O636" i="83"/>
  <c r="O635" i="83"/>
  <c r="O634" i="83"/>
  <c r="J634" i="83"/>
  <c r="H634" i="83"/>
  <c r="O633" i="83"/>
  <c r="O632" i="83"/>
  <c r="O631" i="83"/>
  <c r="O630" i="83"/>
  <c r="J630" i="83"/>
  <c r="H630" i="83"/>
  <c r="O629" i="83"/>
  <c r="O628" i="83"/>
  <c r="O627" i="83"/>
  <c r="O626" i="83"/>
  <c r="J626" i="83"/>
  <c r="H626" i="83"/>
  <c r="O625" i="83"/>
  <c r="O624" i="83"/>
  <c r="O623" i="83"/>
  <c r="O622" i="83"/>
  <c r="J622" i="83"/>
  <c r="H622" i="83"/>
  <c r="O621" i="83"/>
  <c r="O620" i="83"/>
  <c r="O619" i="83"/>
  <c r="O618" i="83"/>
  <c r="J618" i="83"/>
  <c r="H618" i="83"/>
  <c r="O617" i="83"/>
  <c r="O616" i="83"/>
  <c r="O615" i="83"/>
  <c r="O614" i="83"/>
  <c r="J614" i="83"/>
  <c r="H614" i="83"/>
  <c r="O613" i="83"/>
  <c r="O612" i="83"/>
  <c r="O611" i="83"/>
  <c r="O610" i="83"/>
  <c r="J610" i="83"/>
  <c r="H610" i="83"/>
  <c r="O609" i="83"/>
  <c r="O608" i="83"/>
  <c r="O607" i="83"/>
  <c r="O606" i="83"/>
  <c r="J606" i="83"/>
  <c r="H606" i="83"/>
  <c r="O605" i="83"/>
  <c r="O604" i="83"/>
  <c r="O603" i="83"/>
  <c r="O602" i="83"/>
  <c r="J602" i="83"/>
  <c r="H602" i="83"/>
  <c r="O601" i="83"/>
  <c r="O600" i="83"/>
  <c r="O599" i="83"/>
  <c r="O598" i="83"/>
  <c r="J598" i="83"/>
  <c r="H598" i="83"/>
  <c r="O597" i="83"/>
  <c r="O596" i="83"/>
  <c r="O595" i="83"/>
  <c r="O594" i="83"/>
  <c r="J594" i="83"/>
  <c r="H594" i="83"/>
  <c r="O593" i="83"/>
  <c r="O592" i="83"/>
  <c r="O591" i="83"/>
  <c r="O590" i="83"/>
  <c r="J590" i="83"/>
  <c r="H590" i="83"/>
  <c r="O589" i="83"/>
  <c r="O588" i="83"/>
  <c r="O587" i="83"/>
  <c r="O586" i="83"/>
  <c r="J586" i="83"/>
  <c r="H586" i="83"/>
  <c r="O585" i="83"/>
  <c r="O584" i="83"/>
  <c r="O583" i="83"/>
  <c r="O582" i="83"/>
  <c r="J582" i="83"/>
  <c r="H582" i="83"/>
  <c r="O581" i="83"/>
  <c r="O580" i="83"/>
  <c r="O579" i="83"/>
  <c r="O578" i="83"/>
  <c r="J578" i="83"/>
  <c r="H578" i="83"/>
  <c r="O577" i="83"/>
  <c r="O576" i="83"/>
  <c r="O575" i="83"/>
  <c r="O574" i="83"/>
  <c r="J574" i="83"/>
  <c r="H574" i="83"/>
  <c r="O573" i="83"/>
  <c r="O572" i="83"/>
  <c r="O571" i="83"/>
  <c r="O570" i="83"/>
  <c r="J570" i="83"/>
  <c r="H570" i="83"/>
  <c r="O569" i="83"/>
  <c r="O568" i="83"/>
  <c r="O567" i="83"/>
  <c r="O566" i="83"/>
  <c r="J566" i="83"/>
  <c r="H566" i="83"/>
  <c r="O565" i="83"/>
  <c r="O564" i="83"/>
  <c r="O563" i="83"/>
  <c r="O562" i="83"/>
  <c r="J562" i="83"/>
  <c r="H562" i="83"/>
  <c r="O553" i="83"/>
  <c r="O552" i="83"/>
  <c r="O551" i="83"/>
  <c r="O550" i="83"/>
  <c r="J550" i="83"/>
  <c r="H550" i="83"/>
  <c r="O549" i="83"/>
  <c r="O548" i="83"/>
  <c r="O547" i="83"/>
  <c r="O546" i="83"/>
  <c r="J546" i="83"/>
  <c r="H546" i="83"/>
  <c r="O545" i="83"/>
  <c r="O544" i="83"/>
  <c r="O543" i="83"/>
  <c r="O542" i="83"/>
  <c r="J542" i="83"/>
  <c r="H542" i="83"/>
  <c r="O541" i="83"/>
  <c r="O540" i="83"/>
  <c r="O539" i="83"/>
  <c r="O538" i="83"/>
  <c r="J538" i="83"/>
  <c r="H538" i="83"/>
  <c r="O537" i="83"/>
  <c r="O536" i="83"/>
  <c r="O535" i="83"/>
  <c r="O534" i="83"/>
  <c r="J534" i="83"/>
  <c r="H534" i="83"/>
  <c r="O533" i="83"/>
  <c r="O532" i="83"/>
  <c r="O531" i="83"/>
  <c r="O530" i="83"/>
  <c r="J530" i="83"/>
  <c r="H530" i="83"/>
  <c r="O529" i="83"/>
  <c r="O528" i="83"/>
  <c r="O527" i="83"/>
  <c r="O526" i="83"/>
  <c r="J526" i="83"/>
  <c r="H526" i="83"/>
  <c r="O525" i="83"/>
  <c r="O524" i="83"/>
  <c r="O523" i="83"/>
  <c r="O522" i="83"/>
  <c r="J522" i="83"/>
  <c r="H522" i="83"/>
  <c r="O521" i="83"/>
  <c r="O520" i="83"/>
  <c r="O519" i="83"/>
  <c r="O518" i="83"/>
  <c r="J518" i="83"/>
  <c r="H518" i="83"/>
  <c r="O509" i="83"/>
  <c r="O508" i="83"/>
  <c r="O507" i="83"/>
  <c r="O506" i="83"/>
  <c r="J506" i="83"/>
  <c r="H506" i="83"/>
  <c r="O505" i="83"/>
  <c r="O504" i="83"/>
  <c r="O503" i="83"/>
  <c r="O502" i="83"/>
  <c r="J502" i="83"/>
  <c r="H502" i="83"/>
  <c r="O501" i="83"/>
  <c r="O500" i="83"/>
  <c r="O499" i="83"/>
  <c r="O498" i="83"/>
  <c r="J498" i="83"/>
  <c r="H498" i="83"/>
  <c r="O497" i="83"/>
  <c r="O496" i="83"/>
  <c r="O495" i="83"/>
  <c r="O494" i="83"/>
  <c r="J494" i="83"/>
  <c r="H494" i="83"/>
  <c r="O493" i="83"/>
  <c r="O492" i="83"/>
  <c r="O491" i="83"/>
  <c r="O490" i="83"/>
  <c r="J490" i="83"/>
  <c r="H490" i="83"/>
  <c r="O489" i="83"/>
  <c r="O488" i="83"/>
  <c r="O487" i="83"/>
  <c r="O486" i="83"/>
  <c r="J486" i="83"/>
  <c r="H486" i="83"/>
  <c r="O485" i="83"/>
  <c r="O484" i="83"/>
  <c r="O483" i="83"/>
  <c r="O482" i="83"/>
  <c r="J482" i="83"/>
  <c r="H482" i="83"/>
  <c r="O481" i="83"/>
  <c r="O480" i="83"/>
  <c r="O479" i="83"/>
  <c r="O478" i="83"/>
  <c r="J478" i="83"/>
  <c r="H478" i="83"/>
  <c r="O477" i="83"/>
  <c r="O476" i="83"/>
  <c r="O475" i="83"/>
  <c r="O474" i="83"/>
  <c r="J474" i="83"/>
  <c r="H474" i="83"/>
  <c r="O473" i="83"/>
  <c r="O472" i="83"/>
  <c r="O471" i="83"/>
  <c r="O470" i="83"/>
  <c r="J470" i="83"/>
  <c r="H470" i="83"/>
  <c r="O469" i="83"/>
  <c r="O468" i="83"/>
  <c r="O467" i="83"/>
  <c r="O466" i="83"/>
  <c r="J466" i="83"/>
  <c r="H466" i="83"/>
  <c r="O465" i="83"/>
  <c r="O464" i="83"/>
  <c r="O463" i="83"/>
  <c r="O462" i="83"/>
  <c r="J462" i="83"/>
  <c r="H462" i="83"/>
  <c r="O461" i="83"/>
  <c r="O460" i="83"/>
  <c r="O459" i="83"/>
  <c r="O458" i="83"/>
  <c r="J458" i="83"/>
  <c r="H458" i="83"/>
  <c r="O457" i="83"/>
  <c r="O456" i="83"/>
  <c r="O455" i="83"/>
  <c r="O454" i="83"/>
  <c r="J454" i="83"/>
  <c r="H454" i="83"/>
  <c r="O453" i="83"/>
  <c r="O452" i="83"/>
  <c r="O451" i="83"/>
  <c r="O450" i="83"/>
  <c r="J450" i="83"/>
  <c r="H450" i="83"/>
  <c r="O449" i="83"/>
  <c r="O448" i="83"/>
  <c r="O447" i="83"/>
  <c r="O446" i="83"/>
  <c r="J446" i="83"/>
  <c r="H446" i="83"/>
  <c r="O437" i="83"/>
  <c r="O436" i="83"/>
  <c r="O435" i="83"/>
  <c r="O434" i="83"/>
  <c r="J434" i="83"/>
  <c r="H434" i="83"/>
  <c r="O433" i="83"/>
  <c r="O432" i="83"/>
  <c r="O431" i="83"/>
  <c r="O430" i="83"/>
  <c r="J430" i="83"/>
  <c r="H430" i="83"/>
  <c r="O429" i="83"/>
  <c r="O428" i="83"/>
  <c r="O427" i="83"/>
  <c r="O426" i="83"/>
  <c r="J426" i="83"/>
  <c r="H426" i="83"/>
  <c r="O425" i="83"/>
  <c r="O424" i="83"/>
  <c r="O423" i="83"/>
  <c r="O422" i="83"/>
  <c r="J422" i="83"/>
  <c r="H422" i="83"/>
  <c r="O413" i="83"/>
  <c r="O412" i="83"/>
  <c r="O411" i="83"/>
  <c r="O410" i="83"/>
  <c r="J410" i="83"/>
  <c r="H410" i="83"/>
  <c r="O409" i="83"/>
  <c r="O408" i="83"/>
  <c r="O407" i="83"/>
  <c r="O406" i="83"/>
  <c r="J406" i="83"/>
  <c r="H406" i="83"/>
  <c r="O405" i="83"/>
  <c r="O404" i="83"/>
  <c r="O403" i="83"/>
  <c r="O402" i="83"/>
  <c r="J402" i="83"/>
  <c r="H402" i="83"/>
  <c r="O401" i="83"/>
  <c r="O400" i="83"/>
  <c r="O399" i="83"/>
  <c r="O398" i="83"/>
  <c r="J398" i="83"/>
  <c r="H398" i="83"/>
  <c r="O397" i="83"/>
  <c r="O396" i="83"/>
  <c r="O395" i="83"/>
  <c r="O394" i="83"/>
  <c r="J394" i="83"/>
  <c r="H394" i="83"/>
  <c r="O393" i="83"/>
  <c r="O392" i="83"/>
  <c r="O391" i="83"/>
  <c r="O390" i="83"/>
  <c r="J390" i="83"/>
  <c r="H390" i="83"/>
  <c r="O389" i="83"/>
  <c r="O388" i="83"/>
  <c r="O387" i="83"/>
  <c r="O386" i="83"/>
  <c r="J386" i="83"/>
  <c r="H386" i="83"/>
  <c r="O385" i="83"/>
  <c r="O384" i="83"/>
  <c r="O383" i="83"/>
  <c r="O382" i="83"/>
  <c r="J382" i="83"/>
  <c r="H382" i="83"/>
  <c r="O381" i="83"/>
  <c r="O380" i="83"/>
  <c r="O379" i="83"/>
  <c r="O378" i="83"/>
  <c r="J378" i="83"/>
  <c r="H378" i="83"/>
  <c r="O377" i="83"/>
  <c r="O376" i="83"/>
  <c r="O375" i="83"/>
  <c r="O374" i="83"/>
  <c r="J374" i="83"/>
  <c r="H374" i="83"/>
  <c r="O373" i="83"/>
  <c r="O372" i="83"/>
  <c r="O371" i="83"/>
  <c r="O370" i="83"/>
  <c r="J370" i="83"/>
  <c r="H370" i="83"/>
  <c r="O369" i="83"/>
  <c r="O368" i="83"/>
  <c r="O367" i="83"/>
  <c r="O366" i="83"/>
  <c r="J366" i="83"/>
  <c r="H366" i="83"/>
  <c r="O365" i="83"/>
  <c r="O364" i="83"/>
  <c r="O363" i="83"/>
  <c r="O362" i="83"/>
  <c r="J362" i="83"/>
  <c r="H362" i="83"/>
  <c r="O361" i="83"/>
  <c r="O360" i="83"/>
  <c r="O359" i="83"/>
  <c r="O358" i="83"/>
  <c r="J358" i="83"/>
  <c r="H358" i="83"/>
  <c r="O357" i="83"/>
  <c r="O356" i="83"/>
  <c r="O355" i="83"/>
  <c r="O354" i="83"/>
  <c r="J354" i="83"/>
  <c r="H354" i="83"/>
  <c r="O353" i="83"/>
  <c r="O352" i="83"/>
  <c r="O351" i="83"/>
  <c r="O350" i="83"/>
  <c r="J350" i="83"/>
  <c r="H350" i="83"/>
  <c r="O349" i="83"/>
  <c r="O348" i="83"/>
  <c r="O347" i="83"/>
  <c r="O346" i="83"/>
  <c r="J346" i="83"/>
  <c r="H346" i="83"/>
  <c r="O345" i="83"/>
  <c r="O344" i="83"/>
  <c r="O343" i="83"/>
  <c r="O342" i="83"/>
  <c r="J342" i="83"/>
  <c r="H342" i="83"/>
  <c r="O341" i="83"/>
  <c r="O340" i="83"/>
  <c r="O339" i="83"/>
  <c r="O338" i="83"/>
  <c r="J338" i="83"/>
  <c r="H338" i="83"/>
  <c r="O337" i="83"/>
  <c r="O336" i="83"/>
  <c r="O335" i="83"/>
  <c r="O334" i="83"/>
  <c r="J334" i="83"/>
  <c r="H334" i="83"/>
  <c r="O333" i="83"/>
  <c r="O332" i="83"/>
  <c r="O331" i="83"/>
  <c r="O330" i="83"/>
  <c r="J330" i="83"/>
  <c r="H330" i="83"/>
  <c r="O329" i="83"/>
  <c r="O328" i="83"/>
  <c r="O327" i="83"/>
  <c r="O326" i="83"/>
  <c r="J326" i="83"/>
  <c r="H326" i="83"/>
  <c r="O325" i="83"/>
  <c r="O324" i="83"/>
  <c r="O323" i="83"/>
  <c r="O322" i="83"/>
  <c r="J322" i="83"/>
  <c r="H322" i="83"/>
  <c r="O321" i="83"/>
  <c r="O320" i="83"/>
  <c r="O319" i="83"/>
  <c r="O318" i="83"/>
  <c r="J318" i="83"/>
  <c r="H318" i="83"/>
  <c r="O317" i="83"/>
  <c r="O316" i="83"/>
  <c r="O315" i="83"/>
  <c r="O314" i="83"/>
  <c r="J314" i="83"/>
  <c r="H314" i="83"/>
  <c r="O313" i="83"/>
  <c r="O312" i="83"/>
  <c r="O311" i="83"/>
  <c r="O310" i="83"/>
  <c r="J310" i="83"/>
  <c r="H310" i="83"/>
  <c r="O309" i="83"/>
  <c r="O308" i="83"/>
  <c r="O307" i="83"/>
  <c r="O306" i="83"/>
  <c r="J306" i="83"/>
  <c r="H306" i="83"/>
  <c r="O305" i="83"/>
  <c r="O304" i="83"/>
  <c r="O303" i="83"/>
  <c r="O302" i="83"/>
  <c r="J302" i="83"/>
  <c r="H302" i="83"/>
  <c r="O301" i="83"/>
  <c r="O300" i="83"/>
  <c r="O299" i="83"/>
  <c r="O298" i="83"/>
  <c r="J298" i="83"/>
  <c r="H298" i="83"/>
  <c r="O297" i="83"/>
  <c r="O296" i="83"/>
  <c r="O295" i="83"/>
  <c r="O294" i="83"/>
  <c r="J294" i="83"/>
  <c r="H294" i="83"/>
  <c r="O293" i="83"/>
  <c r="O292" i="83"/>
  <c r="O291" i="83"/>
  <c r="O290" i="83"/>
  <c r="J290" i="83"/>
  <c r="H290" i="83"/>
  <c r="O289" i="83"/>
  <c r="O288" i="83"/>
  <c r="O287" i="83"/>
  <c r="O286" i="83"/>
  <c r="J286" i="83"/>
  <c r="H286" i="83"/>
  <c r="O285" i="83"/>
  <c r="O284" i="83"/>
  <c r="O283" i="83"/>
  <c r="O282" i="83"/>
  <c r="J282" i="83"/>
  <c r="H282" i="83"/>
  <c r="O281" i="83"/>
  <c r="O280" i="83"/>
  <c r="O279" i="83"/>
  <c r="O278" i="83"/>
  <c r="J278" i="83"/>
  <c r="H278" i="83"/>
  <c r="O277" i="83"/>
  <c r="O276" i="83"/>
  <c r="O275" i="83"/>
  <c r="O274" i="83"/>
  <c r="J274" i="83"/>
  <c r="H274" i="83"/>
  <c r="O273" i="83"/>
  <c r="O272" i="83"/>
  <c r="O271" i="83"/>
  <c r="O270" i="83"/>
  <c r="J270" i="83"/>
  <c r="H270" i="83"/>
  <c r="O261" i="83"/>
  <c r="O260" i="83"/>
  <c r="O259" i="83"/>
  <c r="O258" i="83"/>
  <c r="J258" i="83"/>
  <c r="H258" i="83"/>
  <c r="O257" i="83"/>
  <c r="O256" i="83"/>
  <c r="O255" i="83"/>
  <c r="O254" i="83"/>
  <c r="J254" i="83"/>
  <c r="H254" i="83"/>
  <c r="O253" i="83"/>
  <c r="O252" i="83"/>
  <c r="O251" i="83"/>
  <c r="O250" i="83"/>
  <c r="J250" i="83"/>
  <c r="H250" i="83"/>
  <c r="O249" i="83"/>
  <c r="O248" i="83"/>
  <c r="O247" i="83"/>
  <c r="O246" i="83"/>
  <c r="J246" i="83"/>
  <c r="H246" i="83"/>
  <c r="O237" i="83"/>
  <c r="O236" i="83"/>
  <c r="O235" i="83"/>
  <c r="O234" i="83"/>
  <c r="J234" i="83"/>
  <c r="H234" i="83"/>
  <c r="O233" i="83"/>
  <c r="O232" i="83"/>
  <c r="O231" i="83"/>
  <c r="O230" i="83"/>
  <c r="J230" i="83"/>
  <c r="H230" i="83"/>
  <c r="O229" i="83"/>
  <c r="O228" i="83"/>
  <c r="O227" i="83"/>
  <c r="O226" i="83"/>
  <c r="J226" i="83"/>
  <c r="H226" i="83"/>
  <c r="O225" i="83"/>
  <c r="O224" i="83"/>
  <c r="O223" i="83"/>
  <c r="O222" i="83"/>
  <c r="J222" i="83"/>
  <c r="H222" i="83"/>
  <c r="O213" i="83"/>
  <c r="O212" i="83"/>
  <c r="O211" i="83"/>
  <c r="O210" i="83"/>
  <c r="J210" i="83"/>
  <c r="H210" i="83"/>
  <c r="O209" i="83"/>
  <c r="O208" i="83"/>
  <c r="O207" i="83"/>
  <c r="O206" i="83"/>
  <c r="J206" i="83"/>
  <c r="H206" i="83"/>
  <c r="O205" i="83"/>
  <c r="O204" i="83"/>
  <c r="O203" i="83"/>
  <c r="O202" i="83"/>
  <c r="J202" i="83"/>
  <c r="H202" i="83"/>
  <c r="O201" i="83"/>
  <c r="O200" i="83"/>
  <c r="O199" i="83"/>
  <c r="O198" i="83"/>
  <c r="J198" i="83"/>
  <c r="H198" i="83"/>
  <c r="O189" i="83"/>
  <c r="O188" i="83"/>
  <c r="O187" i="83"/>
  <c r="O186" i="83"/>
  <c r="J186" i="83"/>
  <c r="H186" i="83"/>
  <c r="O185" i="83"/>
  <c r="O184" i="83"/>
  <c r="O183" i="83"/>
  <c r="O182" i="83"/>
  <c r="J182" i="83"/>
  <c r="H182" i="83"/>
  <c r="O181" i="83"/>
  <c r="O180" i="83"/>
  <c r="O179" i="83"/>
  <c r="O178" i="83"/>
  <c r="J178" i="83"/>
  <c r="H178" i="83"/>
  <c r="O177" i="83"/>
  <c r="O176" i="83"/>
  <c r="O175" i="83"/>
  <c r="O174" i="83"/>
  <c r="J174" i="83"/>
  <c r="H174" i="83"/>
  <c r="O165" i="83"/>
  <c r="O164" i="83"/>
  <c r="O163" i="83"/>
  <c r="O162" i="83"/>
  <c r="J162" i="83"/>
  <c r="H162" i="83"/>
  <c r="O161" i="83"/>
  <c r="O160" i="83"/>
  <c r="O159" i="83"/>
  <c r="O158" i="83"/>
  <c r="J158" i="83"/>
  <c r="H158" i="83"/>
  <c r="O157" i="83"/>
  <c r="O156" i="83"/>
  <c r="O155" i="83"/>
  <c r="O154" i="83"/>
  <c r="J154" i="83"/>
  <c r="H154" i="83"/>
  <c r="O145" i="83"/>
  <c r="O144" i="83"/>
  <c r="O143" i="83"/>
  <c r="O142" i="83"/>
  <c r="J142" i="83"/>
  <c r="H142" i="83"/>
  <c r="O141" i="83"/>
  <c r="O140" i="83"/>
  <c r="O139" i="83"/>
  <c r="O138" i="83"/>
  <c r="J138" i="83"/>
  <c r="H138" i="83"/>
  <c r="O137" i="83"/>
  <c r="O136" i="83"/>
  <c r="O135" i="83"/>
  <c r="O134" i="83"/>
  <c r="J134" i="83"/>
  <c r="H134" i="83"/>
  <c r="O125" i="83"/>
  <c r="O124" i="83"/>
  <c r="O123" i="83"/>
  <c r="O122" i="83"/>
  <c r="J122" i="83"/>
  <c r="H122" i="83"/>
  <c r="O121" i="83"/>
  <c r="O120" i="83"/>
  <c r="O119" i="83"/>
  <c r="O118" i="83"/>
  <c r="J118" i="83"/>
  <c r="H118" i="83"/>
  <c r="O117" i="83"/>
  <c r="O116" i="83"/>
  <c r="O115" i="83"/>
  <c r="O114" i="83"/>
  <c r="J114" i="83"/>
  <c r="H114" i="83"/>
  <c r="O113" i="83"/>
  <c r="O112" i="83"/>
  <c r="O111" i="83"/>
  <c r="O110" i="83"/>
  <c r="J110" i="83"/>
  <c r="H110" i="83"/>
  <c r="O109" i="83"/>
  <c r="O108" i="83"/>
  <c r="O107" i="83"/>
  <c r="O106" i="83"/>
  <c r="J106" i="83"/>
  <c r="H106" i="83"/>
  <c r="O105" i="83"/>
  <c r="O104" i="83"/>
  <c r="O103" i="83"/>
  <c r="O102" i="83"/>
  <c r="J102" i="83"/>
  <c r="H102" i="83"/>
  <c r="O101" i="83"/>
  <c r="O100" i="83"/>
  <c r="O99" i="83"/>
  <c r="O98" i="83"/>
  <c r="J98" i="83"/>
  <c r="H98" i="83"/>
  <c r="O89" i="83"/>
  <c r="O88" i="83"/>
  <c r="O87" i="83"/>
  <c r="O86" i="83"/>
  <c r="J86" i="83"/>
  <c r="H86" i="83"/>
  <c r="O85" i="83"/>
  <c r="O84" i="83"/>
  <c r="O83" i="83"/>
  <c r="O82" i="83"/>
  <c r="J82" i="83"/>
  <c r="H82" i="83"/>
  <c r="O81" i="83"/>
  <c r="O80" i="83"/>
  <c r="O79" i="83"/>
  <c r="O78" i="83"/>
  <c r="J78" i="83"/>
  <c r="H78" i="83"/>
  <c r="O77" i="83"/>
  <c r="O76" i="83"/>
  <c r="O75" i="83"/>
  <c r="O74" i="83"/>
  <c r="J74" i="83"/>
  <c r="H74" i="83"/>
  <c r="O73" i="83"/>
  <c r="O72" i="83"/>
  <c r="O71" i="83"/>
  <c r="O70" i="83"/>
  <c r="J70" i="83"/>
  <c r="H70" i="83"/>
  <c r="O69" i="83"/>
  <c r="O68" i="83"/>
  <c r="O67" i="83"/>
  <c r="O66" i="83"/>
  <c r="J66" i="83"/>
  <c r="H66" i="83"/>
  <c r="O65" i="83"/>
  <c r="O64" i="83"/>
  <c r="O63" i="83"/>
  <c r="O62" i="83"/>
  <c r="J62" i="83"/>
  <c r="H62" i="83"/>
  <c r="O61" i="83"/>
  <c r="O60" i="83"/>
  <c r="O59" i="83"/>
  <c r="O58" i="83"/>
  <c r="J58" i="83"/>
  <c r="H58" i="83"/>
  <c r="O57" i="83"/>
  <c r="O56" i="83"/>
  <c r="O55" i="83"/>
  <c r="O54" i="83"/>
  <c r="J54" i="83"/>
  <c r="H54" i="83"/>
  <c r="O53" i="83"/>
  <c r="O52" i="83"/>
  <c r="O51" i="83"/>
  <c r="O50" i="83"/>
  <c r="J50" i="83"/>
  <c r="H50" i="83"/>
  <c r="O49" i="83"/>
  <c r="O48" i="83"/>
  <c r="O47" i="83"/>
  <c r="O46" i="83"/>
  <c r="J46" i="83"/>
  <c r="H46" i="83"/>
  <c r="O45" i="83"/>
  <c r="O44" i="83"/>
  <c r="O43" i="83"/>
  <c r="O42" i="83"/>
  <c r="J42" i="83"/>
  <c r="H42" i="83"/>
  <c r="O41" i="83"/>
  <c r="O40" i="83"/>
  <c r="O39" i="83"/>
  <c r="O38" i="83"/>
  <c r="J38" i="83"/>
  <c r="H38" i="83"/>
  <c r="O37" i="83"/>
  <c r="O36" i="83"/>
  <c r="O35" i="83"/>
  <c r="O34" i="83"/>
  <c r="J34" i="83"/>
  <c r="H34" i="83"/>
  <c r="O33" i="83"/>
  <c r="O32" i="83"/>
  <c r="O31" i="83"/>
  <c r="O30" i="83"/>
  <c r="J30" i="83"/>
  <c r="H30" i="83"/>
  <c r="O29" i="83"/>
  <c r="O28" i="83"/>
  <c r="O27" i="83"/>
  <c r="O26" i="83"/>
  <c r="J26" i="83"/>
  <c r="H26" i="83"/>
  <c r="O25" i="83"/>
  <c r="O24" i="83"/>
  <c r="O23" i="83"/>
  <c r="O22" i="83"/>
  <c r="J22" i="83"/>
  <c r="H22" i="83"/>
  <c r="O21" i="83"/>
  <c r="O20" i="83"/>
  <c r="O19" i="83"/>
  <c r="O18" i="83"/>
  <c r="J18" i="83"/>
  <c r="H18" i="83"/>
  <c r="Q1064" i="83" l="1"/>
  <c r="Q194" i="83"/>
  <c r="R194" i="83" s="1"/>
  <c r="F194" i="83" s="1"/>
  <c r="P194" i="83" s="1"/>
  <c r="Q242" i="83"/>
  <c r="R242" i="83" s="1"/>
  <c r="F242" i="83" s="1"/>
  <c r="P242" i="83" s="1"/>
  <c r="Q418" i="83"/>
  <c r="R418" i="83" s="1"/>
  <c r="F418" i="83" s="1"/>
  <c r="P418" i="83" s="1"/>
  <c r="Q690" i="83"/>
  <c r="R690" i="83" s="1"/>
  <c r="F690" i="83" s="1"/>
  <c r="P690" i="83" s="1"/>
  <c r="Q847" i="83"/>
  <c r="R847" i="83" s="1"/>
  <c r="T732" i="85"/>
  <c r="T744" i="85"/>
  <c r="T748" i="85" s="1"/>
  <c r="T424" i="85"/>
  <c r="T704" i="85"/>
  <c r="T384" i="85"/>
  <c r="T632" i="85"/>
  <c r="T496" i="85"/>
  <c r="T520" i="85"/>
  <c r="T448" i="85"/>
  <c r="T472" i="85"/>
  <c r="T404" i="85"/>
  <c r="T300" i="85"/>
  <c r="T126" i="85"/>
  <c r="T352" i="85"/>
  <c r="T211" i="85"/>
  <c r="Q1124" i="83"/>
  <c r="T712" i="85"/>
  <c r="Q170" i="83"/>
  <c r="R170" i="83" s="1"/>
  <c r="F170" i="83" s="1"/>
  <c r="P170" i="83" s="1"/>
  <c r="Q646" i="83"/>
  <c r="R646" i="83" s="1"/>
  <c r="F646" i="83" s="1"/>
  <c r="P646" i="83" s="1"/>
  <c r="Q1088" i="83"/>
  <c r="R1088" i="83" s="1"/>
  <c r="F1088" i="83" s="1"/>
  <c r="P1088" i="83" s="1"/>
  <c r="Q90" i="83"/>
  <c r="R90" i="83" s="1"/>
  <c r="F90" i="83" s="1"/>
  <c r="P90" i="83" s="1"/>
  <c r="Q166" i="83"/>
  <c r="R166" i="83" s="1"/>
  <c r="F166" i="83" s="1"/>
  <c r="P166" i="83" s="1"/>
  <c r="Q214" i="83"/>
  <c r="R214" i="83" s="1"/>
  <c r="Q262" i="83"/>
  <c r="R262" i="83" s="1"/>
  <c r="Q438" i="83"/>
  <c r="R438" i="83" s="1"/>
  <c r="F438" i="83" s="1"/>
  <c r="P438" i="83" s="1"/>
  <c r="Q642" i="83"/>
  <c r="R642" i="83" s="1"/>
  <c r="F642" i="83" s="1"/>
  <c r="P642" i="83" s="1"/>
  <c r="Q774" i="83"/>
  <c r="R774" i="83" s="1"/>
  <c r="Q867" i="83"/>
  <c r="R867" i="83" s="1"/>
  <c r="F867" i="83" s="1"/>
  <c r="P867" i="83" s="1"/>
  <c r="Q1132" i="83"/>
  <c r="R1132" i="83" s="1"/>
  <c r="F1132" i="83" s="1"/>
  <c r="P1132" i="83" s="1"/>
  <c r="T1112" i="83"/>
  <c r="R1124" i="83"/>
  <c r="Q907" i="83"/>
  <c r="R907" i="83" s="1"/>
  <c r="Q126" i="83"/>
  <c r="R126" i="83" s="1"/>
  <c r="F126" i="83" s="1"/>
  <c r="P126" i="83" s="1"/>
  <c r="Q130" i="83"/>
  <c r="R130" i="83" s="1"/>
  <c r="F130" i="83" s="1"/>
  <c r="P130" i="83" s="1"/>
  <c r="Q150" i="83"/>
  <c r="R150" i="83" s="1"/>
  <c r="F150" i="83" s="1"/>
  <c r="P150" i="83" s="1"/>
  <c r="Q190" i="83"/>
  <c r="R190" i="83" s="1"/>
  <c r="Q238" i="83"/>
  <c r="R238" i="83" s="1"/>
  <c r="F238" i="83" s="1"/>
  <c r="P238" i="83" s="1"/>
  <c r="Q414" i="83"/>
  <c r="R414" i="83" s="1"/>
  <c r="F414" i="83" s="1"/>
  <c r="P414" i="83" s="1"/>
  <c r="Q510" i="83"/>
  <c r="R510" i="83" s="1"/>
  <c r="F510" i="83" s="1"/>
  <c r="P510" i="83" s="1"/>
  <c r="Q514" i="83"/>
  <c r="R514" i="83" s="1"/>
  <c r="F514" i="83" s="1"/>
  <c r="P514" i="83" s="1"/>
  <c r="Q558" i="83"/>
  <c r="R558" i="83" s="1"/>
  <c r="F558" i="83" s="1"/>
  <c r="P558" i="83" s="1"/>
  <c r="Q686" i="83"/>
  <c r="R686" i="83" s="1"/>
  <c r="Q843" i="83"/>
  <c r="R843" i="83" s="1"/>
  <c r="Q1040" i="83"/>
  <c r="R1040" i="83" s="1"/>
  <c r="F1040" i="83" s="1"/>
  <c r="P1040" i="83" s="1"/>
  <c r="Q1044" i="83"/>
  <c r="R1044" i="83" s="1"/>
  <c r="F1044" i="83" s="1"/>
  <c r="P1044" i="83" s="1"/>
  <c r="Q1080" i="83"/>
  <c r="R1080" i="83" s="1"/>
  <c r="F1080" i="83" s="1"/>
  <c r="P1080" i="83" s="1"/>
  <c r="Q1084" i="83"/>
  <c r="R1084" i="83" s="1"/>
  <c r="F1084" i="83" s="1"/>
  <c r="P1084" i="83" s="1"/>
  <c r="Q1092" i="83"/>
  <c r="R1092" i="83" s="1"/>
  <c r="F1092" i="83" s="1"/>
  <c r="P1092" i="83" s="1"/>
  <c r="Q1112" i="83"/>
  <c r="R1112" i="83" s="1"/>
  <c r="F1112" i="83" s="1"/>
  <c r="P1112" i="83" s="1"/>
  <c r="Q94" i="83"/>
  <c r="R94" i="83" s="1"/>
  <c r="F94" i="83" s="1"/>
  <c r="P94" i="83" s="1"/>
  <c r="Q146" i="83"/>
  <c r="R146" i="83" s="1"/>
  <c r="Q218" i="83"/>
  <c r="R218" i="83" s="1"/>
  <c r="F218" i="83" s="1"/>
  <c r="P218" i="83" s="1"/>
  <c r="Q266" i="83"/>
  <c r="R266" i="83" s="1"/>
  <c r="F266" i="83" s="1"/>
  <c r="P266" i="83" s="1"/>
  <c r="Q442" i="83"/>
  <c r="R442" i="83" s="1"/>
  <c r="F442" i="83" s="1"/>
  <c r="P442" i="83" s="1"/>
  <c r="Q554" i="83"/>
  <c r="R554" i="83" s="1"/>
  <c r="Q778" i="83"/>
  <c r="R778" i="83" s="1"/>
  <c r="F778" i="83" s="1"/>
  <c r="P778" i="83" s="1"/>
  <c r="Q871" i="83"/>
  <c r="R871" i="83" s="1"/>
  <c r="F871" i="83" s="1"/>
  <c r="P871" i="83" s="1"/>
  <c r="Q1076" i="83"/>
  <c r="R1076" i="83" s="1"/>
  <c r="F1076" i="83" s="1"/>
  <c r="P1076" i="83" s="1"/>
  <c r="Q1120" i="83"/>
  <c r="R1120" i="83" s="1"/>
  <c r="F1120" i="83" s="1"/>
  <c r="P1120" i="83" s="1"/>
  <c r="Q1128" i="83"/>
  <c r="R1128" i="83" s="1"/>
  <c r="F1128" i="83" s="1"/>
  <c r="P1128" i="83" s="1"/>
  <c r="Q1068" i="83"/>
  <c r="R1068" i="83" s="1"/>
  <c r="F1068" i="83" s="1"/>
  <c r="Q1072" i="83"/>
  <c r="Q1116" i="83"/>
  <c r="R1116" i="83" s="1"/>
  <c r="F1116" i="83" s="1"/>
  <c r="P1116" i="83" s="1"/>
  <c r="F1124" i="83"/>
  <c r="P1124" i="83" s="1"/>
  <c r="F843" i="83"/>
  <c r="P843" i="83" s="1"/>
  <c r="F847" i="83"/>
  <c r="P847" i="83" s="1"/>
  <c r="F774" i="83"/>
  <c r="P774" i="83" s="1"/>
  <c r="F686" i="83"/>
  <c r="P686" i="83" s="1"/>
  <c r="F554" i="83"/>
  <c r="P554" i="83" s="1"/>
  <c r="F262" i="83"/>
  <c r="P262" i="83" s="1"/>
  <c r="F214" i="83"/>
  <c r="P214" i="83" s="1"/>
  <c r="F190" i="83"/>
  <c r="P190" i="83" s="1"/>
  <c r="F146" i="83"/>
  <c r="P146" i="83" s="1"/>
  <c r="Q980" i="83"/>
  <c r="R980" i="83" s="1"/>
  <c r="F980" i="83" s="1"/>
  <c r="P980" i="83" s="1"/>
  <c r="Q984" i="83"/>
  <c r="R984" i="83" s="1"/>
  <c r="F984" i="83" s="1"/>
  <c r="S984" i="83" s="1"/>
  <c r="Q988" i="83"/>
  <c r="R988" i="83" s="1"/>
  <c r="F988" i="83" s="1"/>
  <c r="S988" i="83" s="1"/>
  <c r="Q992" i="83"/>
  <c r="R992" i="83" s="1"/>
  <c r="F992" i="83" s="1"/>
  <c r="Q996" i="83"/>
  <c r="R996" i="83" s="1"/>
  <c r="F996" i="83" s="1"/>
  <c r="Q1000" i="83"/>
  <c r="R1000" i="83" s="1"/>
  <c r="Q1004" i="83"/>
  <c r="R1004" i="83" s="1"/>
  <c r="F1004" i="83" s="1"/>
  <c r="Q1008" i="83"/>
  <c r="R1008" i="83" s="1"/>
  <c r="F1008" i="83" s="1"/>
  <c r="Q1012" i="83"/>
  <c r="R1012" i="83" s="1"/>
  <c r="F1012" i="83" s="1"/>
  <c r="P1012" i="83" s="1"/>
  <c r="Q1016" i="83"/>
  <c r="R1016" i="83" s="1"/>
  <c r="F1016" i="83" s="1"/>
  <c r="Q1020" i="83"/>
  <c r="R1020" i="83" s="1"/>
  <c r="F1020" i="83" s="1"/>
  <c r="Q1024" i="83"/>
  <c r="R1024" i="83" s="1"/>
  <c r="F1024" i="83" s="1"/>
  <c r="Q1028" i="83"/>
  <c r="R1028" i="83" s="1"/>
  <c r="F1028" i="83" s="1"/>
  <c r="Q1032" i="83"/>
  <c r="R1032" i="83" s="1"/>
  <c r="F1032" i="83" s="1"/>
  <c r="Q1036" i="83"/>
  <c r="R1036" i="83" s="1"/>
  <c r="F1036" i="83" s="1"/>
  <c r="S1036" i="83" s="1"/>
  <c r="T1036" i="83" s="1"/>
  <c r="Q1048" i="83"/>
  <c r="R1048" i="83" s="1"/>
  <c r="F1048" i="83" s="1"/>
  <c r="Q1052" i="83"/>
  <c r="R1052" i="83" s="1"/>
  <c r="F1052" i="83" s="1"/>
  <c r="Q1056" i="83"/>
  <c r="R1056" i="83" s="1"/>
  <c r="F1056" i="83" s="1"/>
  <c r="Q1060" i="83"/>
  <c r="R1060" i="83" s="1"/>
  <c r="F1060" i="83" s="1"/>
  <c r="Q875" i="83"/>
  <c r="R875" i="83" s="1"/>
  <c r="F875" i="83" s="1"/>
  <c r="Q928" i="83"/>
  <c r="R928" i="83" s="1"/>
  <c r="F928" i="83" s="1"/>
  <c r="Q932" i="83"/>
  <c r="R932" i="83" s="1"/>
  <c r="F932" i="83" s="1"/>
  <c r="Q936" i="83"/>
  <c r="R936" i="83" s="1"/>
  <c r="F936" i="83" s="1"/>
  <c r="Q940" i="83"/>
  <c r="R940" i="83" s="1"/>
  <c r="F940" i="83" s="1"/>
  <c r="Q944" i="83"/>
  <c r="R944" i="83" s="1"/>
  <c r="F944" i="83" s="1"/>
  <c r="Q948" i="83"/>
  <c r="R948" i="83" s="1"/>
  <c r="F948" i="83" s="1"/>
  <c r="Q952" i="83"/>
  <c r="R952" i="83" s="1"/>
  <c r="F952" i="83" s="1"/>
  <c r="Q956" i="83"/>
  <c r="Q960" i="83"/>
  <c r="R960" i="83" s="1"/>
  <c r="F960" i="83" s="1"/>
  <c r="Q964" i="83"/>
  <c r="R964" i="83" s="1"/>
  <c r="F964" i="83" s="1"/>
  <c r="Q968" i="83"/>
  <c r="R968" i="83" s="1"/>
  <c r="F968" i="83" s="1"/>
  <c r="Q972" i="83"/>
  <c r="Q976" i="83"/>
  <c r="R976" i="83" s="1"/>
  <c r="F976" i="83" s="1"/>
  <c r="Q782" i="83"/>
  <c r="R782" i="83" s="1"/>
  <c r="F782" i="83" s="1"/>
  <c r="Q726" i="83"/>
  <c r="R726" i="83" s="1"/>
  <c r="F726" i="83" s="1"/>
  <c r="Q851" i="83"/>
  <c r="R851" i="83" s="1"/>
  <c r="F851" i="83" s="1"/>
  <c r="Q855" i="83"/>
  <c r="R855" i="83" s="1"/>
  <c r="F855" i="83" s="1"/>
  <c r="Q859" i="83"/>
  <c r="R859" i="83" s="1"/>
  <c r="F859" i="83" s="1"/>
  <c r="Q879" i="83"/>
  <c r="R879" i="83" s="1"/>
  <c r="F879" i="83" s="1"/>
  <c r="Q895" i="83"/>
  <c r="R895" i="83" s="1"/>
  <c r="F895" i="83" s="1"/>
  <c r="Q903" i="83"/>
  <c r="R903" i="83" s="1"/>
  <c r="F903" i="83" s="1"/>
  <c r="Q766" i="83"/>
  <c r="R766" i="83" s="1"/>
  <c r="F766" i="83" s="1"/>
  <c r="Q790" i="83"/>
  <c r="R790" i="83" s="1"/>
  <c r="F790" i="83" s="1"/>
  <c r="Q916" i="83"/>
  <c r="R916" i="83" s="1"/>
  <c r="F916" i="83" s="1"/>
  <c r="Q920" i="83"/>
  <c r="R920" i="83" s="1"/>
  <c r="F920" i="83" s="1"/>
  <c r="Q924" i="83"/>
  <c r="R924" i="83" s="1"/>
  <c r="F924" i="83" s="1"/>
  <c r="Q863" i="83"/>
  <c r="R863" i="83" s="1"/>
  <c r="F863" i="83" s="1"/>
  <c r="Q670" i="83"/>
  <c r="R670" i="83" s="1"/>
  <c r="F670" i="83" s="1"/>
  <c r="Q742" i="83"/>
  <c r="R742" i="83" s="1"/>
  <c r="F742" i="83" s="1"/>
  <c r="Q750" i="83"/>
  <c r="R750" i="83" s="1"/>
  <c r="F750" i="83" s="1"/>
  <c r="Q799" i="83"/>
  <c r="R799" i="83" s="1"/>
  <c r="F799" i="83" s="1"/>
  <c r="Q803" i="83"/>
  <c r="R803" i="83" s="1"/>
  <c r="F803" i="83" s="1"/>
  <c r="Q807" i="83"/>
  <c r="R807" i="83" s="1"/>
  <c r="F807" i="83" s="1"/>
  <c r="Q811" i="83"/>
  <c r="R811" i="83" s="1"/>
  <c r="F811" i="83" s="1"/>
  <c r="Q815" i="83"/>
  <c r="R815" i="83" s="1"/>
  <c r="F815" i="83" s="1"/>
  <c r="Q819" i="83"/>
  <c r="R819" i="83" s="1"/>
  <c r="F819" i="83" s="1"/>
  <c r="Q823" i="83"/>
  <c r="R823" i="83" s="1"/>
  <c r="F823" i="83" s="1"/>
  <c r="Q827" i="83"/>
  <c r="R827" i="83" s="1"/>
  <c r="F827" i="83" s="1"/>
  <c r="Q831" i="83"/>
  <c r="R831" i="83" s="1"/>
  <c r="F831" i="83" s="1"/>
  <c r="Q835" i="83"/>
  <c r="R835" i="83" s="1"/>
  <c r="F835" i="83" s="1"/>
  <c r="Q839" i="83"/>
  <c r="R839" i="83" s="1"/>
  <c r="F839" i="83" s="1"/>
  <c r="Q754" i="83"/>
  <c r="R754" i="83" s="1"/>
  <c r="F754" i="83" s="1"/>
  <c r="Q762" i="83"/>
  <c r="R762" i="83" s="1"/>
  <c r="F762" i="83" s="1"/>
  <c r="Q650" i="83"/>
  <c r="R650" i="83" s="1"/>
  <c r="F650" i="83" s="1"/>
  <c r="Q678" i="83"/>
  <c r="R678" i="83" s="1"/>
  <c r="F678" i="83" s="1"/>
  <c r="Q694" i="83"/>
  <c r="R694" i="83" s="1"/>
  <c r="F694" i="83" s="1"/>
  <c r="Q526" i="83"/>
  <c r="R526" i="83" s="1"/>
  <c r="F526" i="83" s="1"/>
  <c r="Q562" i="83"/>
  <c r="Q566" i="83"/>
  <c r="R566" i="83" s="1"/>
  <c r="F566" i="83" s="1"/>
  <c r="Q570" i="83"/>
  <c r="R570" i="83" s="1"/>
  <c r="F570" i="83" s="1"/>
  <c r="Q574" i="83"/>
  <c r="R574" i="83" s="1"/>
  <c r="F574" i="83" s="1"/>
  <c r="Q578" i="83"/>
  <c r="R578" i="83" s="1"/>
  <c r="F578" i="83" s="1"/>
  <c r="Q582" i="83"/>
  <c r="R582" i="83" s="1"/>
  <c r="F582" i="83" s="1"/>
  <c r="Q586" i="83"/>
  <c r="R586" i="83" s="1"/>
  <c r="F586" i="83" s="1"/>
  <c r="Q590" i="83"/>
  <c r="R590" i="83" s="1"/>
  <c r="F590" i="83" s="1"/>
  <c r="Q594" i="83"/>
  <c r="R594" i="83" s="1"/>
  <c r="F594" i="83" s="1"/>
  <c r="Q598" i="83"/>
  <c r="R598" i="83" s="1"/>
  <c r="F598" i="83" s="1"/>
  <c r="Q602" i="83"/>
  <c r="R602" i="83" s="1"/>
  <c r="F602" i="83" s="1"/>
  <c r="Q606" i="83"/>
  <c r="R606" i="83" s="1"/>
  <c r="F606" i="83" s="1"/>
  <c r="Q610" i="83"/>
  <c r="R610" i="83" s="1"/>
  <c r="F610" i="83" s="1"/>
  <c r="Q614" i="83"/>
  <c r="R614" i="83" s="1"/>
  <c r="F614" i="83" s="1"/>
  <c r="Q618" i="83"/>
  <c r="R618" i="83" s="1"/>
  <c r="F618" i="83" s="1"/>
  <c r="Q622" i="83"/>
  <c r="R622" i="83" s="1"/>
  <c r="F622" i="83" s="1"/>
  <c r="S622" i="83" s="1"/>
  <c r="Q626" i="83"/>
  <c r="Q630" i="83"/>
  <c r="R630" i="83" s="1"/>
  <c r="F630" i="83" s="1"/>
  <c r="Q634" i="83"/>
  <c r="R634" i="83" s="1"/>
  <c r="F634" i="83" s="1"/>
  <c r="Q638" i="83"/>
  <c r="R638" i="83" s="1"/>
  <c r="F638" i="83" s="1"/>
  <c r="Q702" i="83"/>
  <c r="R702" i="83" s="1"/>
  <c r="F702" i="83" s="1"/>
  <c r="Q698" i="83"/>
  <c r="R698" i="83" s="1"/>
  <c r="F698" i="83" s="1"/>
  <c r="P1036" i="83"/>
  <c r="R562" i="83"/>
  <c r="F562" i="83" s="1"/>
  <c r="R626" i="83"/>
  <c r="F626" i="83" s="1"/>
  <c r="S626" i="83" s="1"/>
  <c r="R956" i="83"/>
  <c r="F956" i="83" s="1"/>
  <c r="R972" i="83"/>
  <c r="F972" i="83" s="1"/>
  <c r="R1064" i="83"/>
  <c r="F1064" i="83" s="1"/>
  <c r="R1072" i="83"/>
  <c r="F1072" i="83" s="1"/>
  <c r="Q506" i="83"/>
  <c r="R506" i="83" s="1"/>
  <c r="F506" i="83" s="1"/>
  <c r="Q658" i="83"/>
  <c r="R658" i="83" s="1"/>
  <c r="F658" i="83" s="1"/>
  <c r="Q666" i="83"/>
  <c r="R666" i="83" s="1"/>
  <c r="F666" i="83" s="1"/>
  <c r="Q706" i="83"/>
  <c r="R706" i="83" s="1"/>
  <c r="F706" i="83" s="1"/>
  <c r="Q714" i="83"/>
  <c r="R714" i="83" s="1"/>
  <c r="F714" i="83" s="1"/>
  <c r="Q722" i="83"/>
  <c r="R722" i="83" s="1"/>
  <c r="F722" i="83" s="1"/>
  <c r="Q758" i="83"/>
  <c r="R758" i="83" s="1"/>
  <c r="F758" i="83" s="1"/>
  <c r="Q770" i="83"/>
  <c r="R770" i="83" s="1"/>
  <c r="F770" i="83" s="1"/>
  <c r="Q883" i="83"/>
  <c r="R883" i="83" s="1"/>
  <c r="F883" i="83" s="1"/>
  <c r="Q891" i="83"/>
  <c r="R891" i="83" s="1"/>
  <c r="F891" i="83" s="1"/>
  <c r="Q899" i="83"/>
  <c r="R899" i="83" s="1"/>
  <c r="F899" i="83" s="1"/>
  <c r="Q662" i="83"/>
  <c r="R662" i="83" s="1"/>
  <c r="F662" i="83" s="1"/>
  <c r="Q674" i="83"/>
  <c r="R674" i="83" s="1"/>
  <c r="F674" i="83" s="1"/>
  <c r="Q710" i="83"/>
  <c r="R710" i="83" s="1"/>
  <c r="F710" i="83" s="1"/>
  <c r="Q718" i="83"/>
  <c r="R718" i="83" s="1"/>
  <c r="F718" i="83" s="1"/>
  <c r="Q730" i="83"/>
  <c r="R730" i="83" s="1"/>
  <c r="F730" i="83" s="1"/>
  <c r="Q738" i="83"/>
  <c r="R738" i="83" s="1"/>
  <c r="F738" i="83" s="1"/>
  <c r="Q786" i="83"/>
  <c r="R786" i="83" s="1"/>
  <c r="F786" i="83" s="1"/>
  <c r="Q912" i="83"/>
  <c r="R912" i="83" s="1"/>
  <c r="F912" i="83" s="1"/>
  <c r="Q454" i="83"/>
  <c r="R454" i="83" s="1"/>
  <c r="F454" i="83" s="1"/>
  <c r="Q486" i="83"/>
  <c r="R486" i="83" s="1"/>
  <c r="F486" i="83" s="1"/>
  <c r="Q682" i="83"/>
  <c r="R682" i="83" s="1"/>
  <c r="F682" i="83" s="1"/>
  <c r="Q734" i="83"/>
  <c r="R734" i="83" s="1"/>
  <c r="F734" i="83" s="1"/>
  <c r="Q746" i="83"/>
  <c r="R746" i="83" s="1"/>
  <c r="F746" i="83" s="1"/>
  <c r="Q794" i="83"/>
  <c r="R794" i="83" s="1"/>
  <c r="F794" i="83" s="1"/>
  <c r="F907" i="83"/>
  <c r="F1000" i="83"/>
  <c r="Q887" i="83"/>
  <c r="R887" i="83" s="1"/>
  <c r="F887" i="83" s="1"/>
  <c r="Q158" i="83"/>
  <c r="R158" i="83" s="1"/>
  <c r="F158" i="83" s="1"/>
  <c r="Q306" i="83"/>
  <c r="R306" i="83" s="1"/>
  <c r="F306" i="83" s="1"/>
  <c r="Q546" i="83"/>
  <c r="R546" i="83" s="1"/>
  <c r="F546" i="83" s="1"/>
  <c r="Q478" i="83"/>
  <c r="R478" i="83" s="1"/>
  <c r="F478" i="83" s="1"/>
  <c r="Q494" i="83"/>
  <c r="R494" i="83" s="1"/>
  <c r="F494" i="83" s="1"/>
  <c r="Q502" i="83"/>
  <c r="R502" i="83" s="1"/>
  <c r="F502" i="83" s="1"/>
  <c r="Q70" i="83"/>
  <c r="R70" i="83" s="1"/>
  <c r="F70" i="83" s="1"/>
  <c r="Q322" i="83"/>
  <c r="R322" i="83" s="1"/>
  <c r="F322" i="83" s="1"/>
  <c r="Q446" i="83"/>
  <c r="R446" i="83" s="1"/>
  <c r="F446" i="83" s="1"/>
  <c r="Q462" i="83"/>
  <c r="R462" i="83" s="1"/>
  <c r="F462" i="83" s="1"/>
  <c r="Q470" i="83"/>
  <c r="R470" i="83" s="1"/>
  <c r="F470" i="83" s="1"/>
  <c r="Q46" i="83"/>
  <c r="R46" i="83" s="1"/>
  <c r="F46" i="83" s="1"/>
  <c r="Q222" i="83"/>
  <c r="R222" i="83" s="1"/>
  <c r="F222" i="83" s="1"/>
  <c r="Q254" i="83"/>
  <c r="R254" i="83" s="1"/>
  <c r="F254" i="83" s="1"/>
  <c r="Q366" i="83"/>
  <c r="R366" i="83" s="1"/>
  <c r="F366" i="83" s="1"/>
  <c r="Q382" i="83"/>
  <c r="R382" i="83" s="1"/>
  <c r="F382" i="83" s="1"/>
  <c r="Q390" i="83"/>
  <c r="R390" i="83" s="1"/>
  <c r="F390" i="83" s="1"/>
  <c r="Q518" i="83"/>
  <c r="R518" i="83" s="1"/>
  <c r="F518" i="83" s="1"/>
  <c r="Q534" i="83"/>
  <c r="R534" i="83" s="1"/>
  <c r="F534" i="83" s="1"/>
  <c r="Q542" i="83"/>
  <c r="R542" i="83" s="1"/>
  <c r="F542" i="83" s="1"/>
  <c r="Q550" i="83"/>
  <c r="R550" i="83" s="1"/>
  <c r="F550" i="83" s="1"/>
  <c r="Q30" i="83"/>
  <c r="R30" i="83" s="1"/>
  <c r="F30" i="83" s="1"/>
  <c r="Q78" i="83"/>
  <c r="R78" i="83" s="1"/>
  <c r="F78" i="83" s="1"/>
  <c r="Q82" i="83"/>
  <c r="R82" i="83" s="1"/>
  <c r="F82" i="83" s="1"/>
  <c r="Q86" i="83"/>
  <c r="R86" i="83" s="1"/>
  <c r="Q102" i="83"/>
  <c r="R102" i="83" s="1"/>
  <c r="Q106" i="83"/>
  <c r="R106" i="83" s="1"/>
  <c r="F106" i="83" s="1"/>
  <c r="Q174" i="83"/>
  <c r="R174" i="83" s="1"/>
  <c r="F174" i="83" s="1"/>
  <c r="Q178" i="83"/>
  <c r="R178" i="83" s="1"/>
  <c r="F178" i="83" s="1"/>
  <c r="Q182" i="83"/>
  <c r="R182" i="83" s="1"/>
  <c r="F182" i="83" s="1"/>
  <c r="Q198" i="83"/>
  <c r="R198" i="83" s="1"/>
  <c r="F198" i="83" s="1"/>
  <c r="Q202" i="83"/>
  <c r="R202" i="83" s="1"/>
  <c r="F202" i="83" s="1"/>
  <c r="Q270" i="83"/>
  <c r="R270" i="83" s="1"/>
  <c r="F270" i="83" s="1"/>
  <c r="Q278" i="83"/>
  <c r="R278" i="83" s="1"/>
  <c r="F278" i="83" s="1"/>
  <c r="Q294" i="83"/>
  <c r="R294" i="83" s="1"/>
  <c r="F294" i="83" s="1"/>
  <c r="Q334" i="83"/>
  <c r="R334" i="83" s="1"/>
  <c r="F334" i="83" s="1"/>
  <c r="Q338" i="83"/>
  <c r="R338" i="83" s="1"/>
  <c r="F338" i="83" s="1"/>
  <c r="Q354" i="83"/>
  <c r="R354" i="83" s="1"/>
  <c r="F354" i="83" s="1"/>
  <c r="Q398" i="83"/>
  <c r="R398" i="83" s="1"/>
  <c r="F398" i="83" s="1"/>
  <c r="Q450" i="83"/>
  <c r="R450" i="83" s="1"/>
  <c r="F450" i="83" s="1"/>
  <c r="Q482" i="83"/>
  <c r="R482" i="83" s="1"/>
  <c r="F482" i="83" s="1"/>
  <c r="Q522" i="83"/>
  <c r="R522" i="83" s="1"/>
  <c r="F522" i="83" s="1"/>
  <c r="Q22" i="83"/>
  <c r="R22" i="83" s="1"/>
  <c r="F22" i="83" s="1"/>
  <c r="Q38" i="83"/>
  <c r="R38" i="83" s="1"/>
  <c r="F38" i="83" s="1"/>
  <c r="F86" i="83"/>
  <c r="F102" i="83"/>
  <c r="Q110" i="83"/>
  <c r="R110" i="83" s="1"/>
  <c r="F110" i="83" s="1"/>
  <c r="Q226" i="83"/>
  <c r="R226" i="83" s="1"/>
  <c r="F226" i="83" s="1"/>
  <c r="Q230" i="83"/>
  <c r="R230" i="83" s="1"/>
  <c r="F230" i="83" s="1"/>
  <c r="Q246" i="83"/>
  <c r="R246" i="83" s="1"/>
  <c r="F246" i="83" s="1"/>
  <c r="Q250" i="83"/>
  <c r="R250" i="83" s="1"/>
  <c r="F250" i="83" s="1"/>
  <c r="Q302" i="83"/>
  <c r="R302" i="83" s="1"/>
  <c r="F302" i="83" s="1"/>
  <c r="Q310" i="83"/>
  <c r="R310" i="83" s="1"/>
  <c r="F310" i="83" s="1"/>
  <c r="Q318" i="83"/>
  <c r="R318" i="83" s="1"/>
  <c r="F318" i="83" s="1"/>
  <c r="Q326" i="83"/>
  <c r="R326" i="83" s="1"/>
  <c r="F326" i="83" s="1"/>
  <c r="Q370" i="83"/>
  <c r="R370" i="83" s="1"/>
  <c r="F370" i="83" s="1"/>
  <c r="Q374" i="83"/>
  <c r="R374" i="83" s="1"/>
  <c r="Q386" i="83"/>
  <c r="R386" i="83" s="1"/>
  <c r="F386" i="83" s="1"/>
  <c r="Q530" i="83"/>
  <c r="R530" i="83" s="1"/>
  <c r="F530" i="83" s="1"/>
  <c r="Q430" i="83"/>
  <c r="R430" i="83" s="1"/>
  <c r="F430" i="83" s="1"/>
  <c r="Q50" i="83"/>
  <c r="R50" i="83" s="1"/>
  <c r="F50" i="83" s="1"/>
  <c r="Q54" i="83"/>
  <c r="R54" i="83" s="1"/>
  <c r="F54" i="83" s="1"/>
  <c r="Q62" i="83"/>
  <c r="R62" i="83" s="1"/>
  <c r="F62" i="83" s="1"/>
  <c r="Q66" i="83"/>
  <c r="R66" i="83" s="1"/>
  <c r="F66" i="83" s="1"/>
  <c r="Q118" i="83"/>
  <c r="R118" i="83" s="1"/>
  <c r="F118" i="83" s="1"/>
  <c r="Q122" i="83"/>
  <c r="R122" i="83" s="1"/>
  <c r="F122" i="83" s="1"/>
  <c r="Q134" i="83"/>
  <c r="R134" i="83" s="1"/>
  <c r="F134" i="83" s="1"/>
  <c r="Q142" i="83"/>
  <c r="R142" i="83" s="1"/>
  <c r="F142" i="83" s="1"/>
  <c r="Q154" i="83"/>
  <c r="R154" i="83" s="1"/>
  <c r="F154" i="83" s="1"/>
  <c r="Q206" i="83"/>
  <c r="R206" i="83" s="1"/>
  <c r="F206" i="83" s="1"/>
  <c r="Q274" i="83"/>
  <c r="R274" i="83" s="1"/>
  <c r="F274" i="83" s="1"/>
  <c r="Q286" i="83"/>
  <c r="R286" i="83" s="1"/>
  <c r="F286" i="83" s="1"/>
  <c r="Q290" i="83"/>
  <c r="R290" i="83" s="1"/>
  <c r="F290" i="83" s="1"/>
  <c r="Q342" i="83"/>
  <c r="R342" i="83" s="1"/>
  <c r="F342" i="83" s="1"/>
  <c r="Q350" i="83"/>
  <c r="R350" i="83" s="1"/>
  <c r="F350" i="83" s="1"/>
  <c r="Q358" i="83"/>
  <c r="R358" i="83" s="1"/>
  <c r="F358" i="83" s="1"/>
  <c r="F374" i="83"/>
  <c r="Q402" i="83"/>
  <c r="R402" i="83" s="1"/>
  <c r="F402" i="83" s="1"/>
  <c r="Q406" i="83"/>
  <c r="R406" i="83" s="1"/>
  <c r="F406" i="83" s="1"/>
  <c r="Q422" i="83"/>
  <c r="R422" i="83" s="1"/>
  <c r="F422" i="83" s="1"/>
  <c r="Q426" i="83"/>
  <c r="R426" i="83" s="1"/>
  <c r="F426" i="83" s="1"/>
  <c r="Q466" i="83"/>
  <c r="R466" i="83" s="1"/>
  <c r="F466" i="83" s="1"/>
  <c r="Q498" i="83"/>
  <c r="R498" i="83" s="1"/>
  <c r="F498" i="83" s="1"/>
  <c r="Q538" i="83"/>
  <c r="R538" i="83" s="1"/>
  <c r="F538" i="83" s="1"/>
  <c r="Q58" i="83"/>
  <c r="R58" i="83" s="1"/>
  <c r="F58" i="83" s="1"/>
  <c r="Q98" i="83"/>
  <c r="R98" i="83" s="1"/>
  <c r="F98" i="83" s="1"/>
  <c r="Q138" i="83"/>
  <c r="R138" i="83" s="1"/>
  <c r="F138" i="83" s="1"/>
  <c r="Q186" i="83"/>
  <c r="R186" i="83" s="1"/>
  <c r="F186" i="83" s="1"/>
  <c r="Q234" i="83"/>
  <c r="R234" i="83" s="1"/>
  <c r="F234" i="83" s="1"/>
  <c r="Q282" i="83"/>
  <c r="R282" i="83" s="1"/>
  <c r="F282" i="83" s="1"/>
  <c r="Q314" i="83"/>
  <c r="R314" i="83" s="1"/>
  <c r="F314" i="83" s="1"/>
  <c r="Q346" i="83"/>
  <c r="R346" i="83" s="1"/>
  <c r="F346" i="83" s="1"/>
  <c r="Q378" i="83"/>
  <c r="R378" i="83" s="1"/>
  <c r="F378" i="83" s="1"/>
  <c r="Q410" i="83"/>
  <c r="R410" i="83" s="1"/>
  <c r="F410" i="83" s="1"/>
  <c r="Q474" i="83"/>
  <c r="R474" i="83" s="1"/>
  <c r="F474" i="83" s="1"/>
  <c r="Q18" i="83"/>
  <c r="R18" i="83" s="1"/>
  <c r="F18" i="83" s="1"/>
  <c r="P18" i="83" s="1"/>
  <c r="Q34" i="83"/>
  <c r="R34" i="83" s="1"/>
  <c r="F34" i="83" s="1"/>
  <c r="Q74" i="83"/>
  <c r="R74" i="83" s="1"/>
  <c r="F74" i="83" s="1"/>
  <c r="Q114" i="83"/>
  <c r="R114" i="83" s="1"/>
  <c r="F114" i="83" s="1"/>
  <c r="Q162" i="83"/>
  <c r="R162" i="83" s="1"/>
  <c r="F162" i="83" s="1"/>
  <c r="Q210" i="83"/>
  <c r="R210" i="83" s="1"/>
  <c r="F210" i="83" s="1"/>
  <c r="Q258" i="83"/>
  <c r="R258" i="83" s="1"/>
  <c r="F258" i="83" s="1"/>
  <c r="Q298" i="83"/>
  <c r="R298" i="83" s="1"/>
  <c r="F298" i="83" s="1"/>
  <c r="Q330" i="83"/>
  <c r="R330" i="83" s="1"/>
  <c r="F330" i="83" s="1"/>
  <c r="Q362" i="83"/>
  <c r="R362" i="83" s="1"/>
  <c r="F362" i="83" s="1"/>
  <c r="Q394" i="83"/>
  <c r="R394" i="83" s="1"/>
  <c r="F394" i="83" s="1"/>
  <c r="Q434" i="83"/>
  <c r="R434" i="83" s="1"/>
  <c r="F434" i="83" s="1"/>
  <c r="Q458" i="83"/>
  <c r="R458" i="83" s="1"/>
  <c r="F458" i="83" s="1"/>
  <c r="Q490" i="83"/>
  <c r="R490" i="83" s="1"/>
  <c r="F490" i="83" s="1"/>
  <c r="Q26" i="83"/>
  <c r="R26" i="83" s="1"/>
  <c r="F26" i="83" s="1"/>
  <c r="Q42" i="83"/>
  <c r="R42" i="83" s="1"/>
  <c r="F42" i="83" s="1"/>
  <c r="T740" i="85" l="1"/>
  <c r="P940" i="83"/>
  <c r="S940" i="83"/>
  <c r="T940" i="83" s="1"/>
  <c r="S980" i="83"/>
  <c r="T980" i="83" s="1"/>
  <c r="S1012" i="83"/>
  <c r="T1012" i="83" s="1"/>
  <c r="P566" i="83"/>
  <c r="S566" i="83"/>
  <c r="T566" i="83" s="1"/>
  <c r="P1072" i="83"/>
  <c r="S1072" i="83"/>
  <c r="T1072" i="83" s="1"/>
  <c r="P1024" i="83"/>
  <c r="S1024" i="83"/>
  <c r="T1024" i="83" s="1"/>
  <c r="P1000" i="83"/>
  <c r="S1000" i="83"/>
  <c r="T1000" i="83" s="1"/>
  <c r="P944" i="83"/>
  <c r="S944" i="83"/>
  <c r="T944" i="83" s="1"/>
  <c r="P984" i="83"/>
  <c r="T984" i="83"/>
  <c r="P1060" i="83"/>
  <c r="S1060" i="83"/>
  <c r="T1060" i="83" s="1"/>
  <c r="P920" i="83"/>
  <c r="S920" i="83"/>
  <c r="T920" i="83" s="1"/>
  <c r="P968" i="83"/>
  <c r="S968" i="83"/>
  <c r="T968" i="83" s="1"/>
  <c r="P879" i="83"/>
  <c r="S879" i="83"/>
  <c r="T879" i="83" s="1"/>
  <c r="P1020" i="83"/>
  <c r="S1020" i="83"/>
  <c r="T1020" i="83" s="1"/>
  <c r="P1008" i="83"/>
  <c r="S1008" i="83"/>
  <c r="T1008" i="83" s="1"/>
  <c r="P1056" i="83"/>
  <c r="S1056" i="83"/>
  <c r="T1056" i="83" s="1"/>
  <c r="P794" i="83"/>
  <c r="S794" i="83"/>
  <c r="T794" i="83" s="1"/>
  <c r="P1068" i="83"/>
  <c r="S1068" i="83"/>
  <c r="T1068" i="83" s="1"/>
  <c r="P1052" i="83"/>
  <c r="S1052" i="83"/>
  <c r="T1052" i="83" s="1"/>
  <c r="P928" i="83"/>
  <c r="S928" i="83"/>
  <c r="T928" i="83" s="1"/>
  <c r="P1048" i="83"/>
  <c r="S1048" i="83"/>
  <c r="T1048" i="83" s="1"/>
  <c r="P960" i="83"/>
  <c r="S960" i="83"/>
  <c r="T960" i="83" s="1"/>
  <c r="P22" i="83"/>
  <c r="S22" i="83"/>
  <c r="T22" i="83" s="1"/>
  <c r="P650" i="83"/>
  <c r="S650" i="83"/>
  <c r="T650" i="83" s="1"/>
  <c r="P1032" i="83"/>
  <c r="S1032" i="83"/>
  <c r="T1032" i="83" s="1"/>
  <c r="P976" i="83"/>
  <c r="S976" i="83"/>
  <c r="T976" i="83" s="1"/>
  <c r="P1016" i="83"/>
  <c r="S1016" i="83"/>
  <c r="T1016" i="83" s="1"/>
  <c r="P883" i="83"/>
  <c r="S883" i="83"/>
  <c r="T883" i="83" s="1"/>
  <c r="P875" i="83"/>
  <c r="S875" i="83"/>
  <c r="T875" i="83" s="1"/>
  <c r="P1064" i="83"/>
  <c r="S1064" i="83"/>
  <c r="T1064" i="83" s="1"/>
  <c r="P972" i="83"/>
  <c r="S972" i="83"/>
  <c r="T972" i="83" s="1"/>
  <c r="P924" i="83"/>
  <c r="S924" i="83"/>
  <c r="T924" i="83" s="1"/>
  <c r="P1004" i="83"/>
  <c r="S1004" i="83"/>
  <c r="T1004" i="83" s="1"/>
  <c r="P956" i="83"/>
  <c r="S956" i="83"/>
  <c r="T956" i="83" s="1"/>
  <c r="P562" i="83"/>
  <c r="S562" i="83"/>
  <c r="T562" i="83" s="1"/>
  <c r="P1028" i="83"/>
  <c r="S1028" i="83"/>
  <c r="T1028" i="83" s="1"/>
  <c r="P992" i="83"/>
  <c r="S992" i="83"/>
  <c r="T992" i="83" s="1"/>
  <c r="P936" i="83"/>
  <c r="S936" i="83"/>
  <c r="T936" i="83" s="1"/>
  <c r="P907" i="83"/>
  <c r="S907" i="83"/>
  <c r="T907" i="83" s="1"/>
  <c r="P952" i="83"/>
  <c r="S952" i="83"/>
  <c r="T952" i="83" s="1"/>
  <c r="P932" i="83"/>
  <c r="S932" i="83"/>
  <c r="T932" i="83" s="1"/>
  <c r="P916" i="83"/>
  <c r="S916" i="83"/>
  <c r="T916" i="83" s="1"/>
  <c r="P964" i="83"/>
  <c r="S964" i="83"/>
  <c r="T964" i="83" s="1"/>
  <c r="P948" i="83"/>
  <c r="S948" i="83"/>
  <c r="T948" i="83" s="1"/>
  <c r="P996" i="83"/>
  <c r="S996" i="83"/>
  <c r="T996" i="83" s="1"/>
  <c r="P912" i="83"/>
  <c r="S912" i="83"/>
  <c r="T912" i="83" s="1"/>
  <c r="P988" i="83"/>
  <c r="T988" i="83"/>
  <c r="P230" i="83"/>
  <c r="S230" i="83"/>
  <c r="T230" i="83" s="1"/>
  <c r="P250" i="83"/>
  <c r="S250" i="83"/>
  <c r="T250" i="83" s="1"/>
  <c r="P314" i="83"/>
  <c r="S314" i="83"/>
  <c r="T314" i="83" s="1"/>
  <c r="P426" i="83"/>
  <c r="S426" i="83"/>
  <c r="T426" i="83" s="1"/>
  <c r="P118" i="83"/>
  <c r="S118" i="83"/>
  <c r="T118" i="83" s="1"/>
  <c r="P246" i="83"/>
  <c r="S246" i="83"/>
  <c r="T246" i="83" s="1"/>
  <c r="P278" i="83"/>
  <c r="S278" i="83"/>
  <c r="T278" i="83" s="1"/>
  <c r="P322" i="83"/>
  <c r="S322" i="83"/>
  <c r="T322" i="83" s="1"/>
  <c r="P835" i="83"/>
  <c r="S835" i="83"/>
  <c r="T835" i="83" s="1"/>
  <c r="P706" i="83"/>
  <c r="S706" i="83"/>
  <c r="T706" i="83" s="1"/>
  <c r="P766" i="83"/>
  <c r="S766" i="83"/>
  <c r="T766" i="83" s="1"/>
  <c r="P574" i="83"/>
  <c r="S574" i="83"/>
  <c r="T574" i="83" s="1"/>
  <c r="P534" i="83"/>
  <c r="S534" i="83"/>
  <c r="T534" i="83" s="1"/>
  <c r="P42" i="83"/>
  <c r="S42" i="83"/>
  <c r="T42" i="83" s="1"/>
  <c r="P254" i="83"/>
  <c r="S254" i="83"/>
  <c r="T254" i="83" s="1"/>
  <c r="P490" i="83"/>
  <c r="S490" i="83"/>
  <c r="T490" i="83" s="1"/>
  <c r="P362" i="83"/>
  <c r="S362" i="83"/>
  <c r="T362" i="83" s="1"/>
  <c r="P258" i="83"/>
  <c r="S258" i="83"/>
  <c r="T258" i="83" s="1"/>
  <c r="P114" i="83"/>
  <c r="S114" i="83"/>
  <c r="T114" i="83" s="1"/>
  <c r="P498" i="83"/>
  <c r="S498" i="83"/>
  <c r="T498" i="83" s="1"/>
  <c r="P346" i="83"/>
  <c r="S346" i="83"/>
  <c r="T346" i="83" s="1"/>
  <c r="P186" i="83"/>
  <c r="S186" i="83"/>
  <c r="T186" i="83" s="1"/>
  <c r="P46" i="83"/>
  <c r="S46" i="83"/>
  <c r="T46" i="83" s="1"/>
  <c r="P466" i="83"/>
  <c r="S466" i="83"/>
  <c r="T466" i="83" s="1"/>
  <c r="P402" i="83"/>
  <c r="S402" i="83"/>
  <c r="T402" i="83" s="1"/>
  <c r="P122" i="83"/>
  <c r="S122" i="83"/>
  <c r="T122" i="83" s="1"/>
  <c r="P54" i="83"/>
  <c r="S54" i="83"/>
  <c r="T54" i="83" s="1"/>
  <c r="P386" i="83"/>
  <c r="S386" i="83"/>
  <c r="T386" i="83" s="1"/>
  <c r="P326" i="83"/>
  <c r="S326" i="83"/>
  <c r="T326" i="83" s="1"/>
  <c r="P110" i="83"/>
  <c r="S110" i="83"/>
  <c r="T110" i="83" s="1"/>
  <c r="P398" i="83"/>
  <c r="S398" i="83"/>
  <c r="T398" i="83" s="1"/>
  <c r="P294" i="83"/>
  <c r="S294" i="83"/>
  <c r="T294" i="83" s="1"/>
  <c r="P198" i="83"/>
  <c r="S198" i="83"/>
  <c r="T198" i="83" s="1"/>
  <c r="P106" i="83"/>
  <c r="S106" i="83"/>
  <c r="T106" i="83" s="1"/>
  <c r="P78" i="83"/>
  <c r="S78" i="83"/>
  <c r="T78" i="83" s="1"/>
  <c r="P454" i="83"/>
  <c r="S454" i="83"/>
  <c r="T454" i="83" s="1"/>
  <c r="P366" i="83"/>
  <c r="S366" i="83"/>
  <c r="T366" i="83" s="1"/>
  <c r="P470" i="83"/>
  <c r="S470" i="83"/>
  <c r="T470" i="83" s="1"/>
  <c r="P70" i="83"/>
  <c r="S70" i="83"/>
  <c r="T70" i="83" s="1"/>
  <c r="P546" i="83"/>
  <c r="S546" i="83"/>
  <c r="T546" i="83" s="1"/>
  <c r="P710" i="83"/>
  <c r="S710" i="83"/>
  <c r="T710" i="83" s="1"/>
  <c r="P734" i="83"/>
  <c r="S734" i="83"/>
  <c r="T734" i="83" s="1"/>
  <c r="P750" i="83"/>
  <c r="S750" i="83"/>
  <c r="T750" i="83" s="1"/>
  <c r="P682" i="83"/>
  <c r="S682" i="83"/>
  <c r="T682" i="83" s="1"/>
  <c r="P786" i="83"/>
  <c r="S786" i="83"/>
  <c r="T786" i="83" s="1"/>
  <c r="P718" i="83"/>
  <c r="S718" i="83"/>
  <c r="T718" i="83" s="1"/>
  <c r="P590" i="83"/>
  <c r="S590" i="83"/>
  <c r="T590" i="83" s="1"/>
  <c r="P714" i="83"/>
  <c r="S714" i="83"/>
  <c r="T714" i="83" s="1"/>
  <c r="P506" i="83"/>
  <c r="S506" i="83"/>
  <c r="T506" i="83" s="1"/>
  <c r="P634" i="83"/>
  <c r="S634" i="83"/>
  <c r="T634" i="83" s="1"/>
  <c r="P895" i="83"/>
  <c r="S895" i="83"/>
  <c r="T895" i="83" s="1"/>
  <c r="P831" i="83"/>
  <c r="S831" i="83"/>
  <c r="T831" i="83" s="1"/>
  <c r="P815" i="83"/>
  <c r="S815" i="83"/>
  <c r="T815" i="83" s="1"/>
  <c r="P799" i="83"/>
  <c r="S799" i="83"/>
  <c r="T799" i="83" s="1"/>
  <c r="P626" i="83"/>
  <c r="T626" i="83"/>
  <c r="P610" i="83"/>
  <c r="S610" i="83"/>
  <c r="T610" i="83" s="1"/>
  <c r="P594" i="83"/>
  <c r="S594" i="83"/>
  <c r="T594" i="83" s="1"/>
  <c r="P578" i="83"/>
  <c r="S578" i="83"/>
  <c r="T578" i="83" s="1"/>
  <c r="P518" i="83"/>
  <c r="S518" i="83"/>
  <c r="T518" i="83" s="1"/>
  <c r="P538" i="83"/>
  <c r="S538" i="83"/>
  <c r="T538" i="83" s="1"/>
  <c r="P354" i="83"/>
  <c r="S354" i="83"/>
  <c r="T354" i="83" s="1"/>
  <c r="P474" i="83"/>
  <c r="S474" i="83"/>
  <c r="T474" i="83" s="1"/>
  <c r="P290" i="83"/>
  <c r="S290" i="83"/>
  <c r="T290" i="83" s="1"/>
  <c r="P50" i="83"/>
  <c r="S50" i="83"/>
  <c r="T50" i="83" s="1"/>
  <c r="P318" i="83"/>
  <c r="S318" i="83"/>
  <c r="T318" i="83" s="1"/>
  <c r="P522" i="83"/>
  <c r="S522" i="83"/>
  <c r="T522" i="83" s="1"/>
  <c r="P182" i="83"/>
  <c r="S182" i="83"/>
  <c r="T182" i="83" s="1"/>
  <c r="P462" i="83"/>
  <c r="S462" i="83"/>
  <c r="T462" i="83" s="1"/>
  <c r="P670" i="83"/>
  <c r="S670" i="83"/>
  <c r="T670" i="83" s="1"/>
  <c r="P742" i="83"/>
  <c r="S742" i="83"/>
  <c r="T742" i="83" s="1"/>
  <c r="P770" i="83"/>
  <c r="S770" i="83"/>
  <c r="T770" i="83" s="1"/>
  <c r="P618" i="83"/>
  <c r="S618" i="83"/>
  <c r="T618" i="83" s="1"/>
  <c r="P851" i="83"/>
  <c r="S851" i="83"/>
  <c r="T851" i="83" s="1"/>
  <c r="P811" i="83"/>
  <c r="S811" i="83"/>
  <c r="T811" i="83" s="1"/>
  <c r="P638" i="83"/>
  <c r="S638" i="83"/>
  <c r="T638" i="83" s="1"/>
  <c r="P606" i="83"/>
  <c r="S606" i="83"/>
  <c r="T606" i="83" s="1"/>
  <c r="P494" i="83"/>
  <c r="S494" i="83"/>
  <c r="T494" i="83" s="1"/>
  <c r="P542" i="83"/>
  <c r="S542" i="83"/>
  <c r="T542" i="83" s="1"/>
  <c r="P206" i="83"/>
  <c r="S206" i="83"/>
  <c r="T206" i="83" s="1"/>
  <c r="P434" i="83"/>
  <c r="S434" i="83"/>
  <c r="T434" i="83" s="1"/>
  <c r="P330" i="83"/>
  <c r="S330" i="83"/>
  <c r="T330" i="83" s="1"/>
  <c r="P210" i="83"/>
  <c r="S210" i="83"/>
  <c r="T210" i="83" s="1"/>
  <c r="P34" i="83"/>
  <c r="S34" i="83"/>
  <c r="T34" i="83" s="1"/>
  <c r="P410" i="83"/>
  <c r="S410" i="83"/>
  <c r="T410" i="83" s="1"/>
  <c r="P282" i="83"/>
  <c r="S282" i="83"/>
  <c r="T282" i="83" s="1"/>
  <c r="P98" i="83"/>
  <c r="S98" i="83"/>
  <c r="T98" i="83" s="1"/>
  <c r="P422" i="83"/>
  <c r="S422" i="83"/>
  <c r="T422" i="83" s="1"/>
  <c r="P358" i="83"/>
  <c r="S358" i="83"/>
  <c r="T358" i="83" s="1"/>
  <c r="P286" i="83"/>
  <c r="S286" i="83"/>
  <c r="T286" i="83" s="1"/>
  <c r="P142" i="83"/>
  <c r="S142" i="83"/>
  <c r="T142" i="83" s="1"/>
  <c r="P66" i="83"/>
  <c r="S66" i="83"/>
  <c r="T66" i="83" s="1"/>
  <c r="P430" i="83"/>
  <c r="S430" i="83"/>
  <c r="T430" i="83" s="1"/>
  <c r="T438" i="83" s="1"/>
  <c r="P370" i="83"/>
  <c r="S370" i="83"/>
  <c r="T370" i="83" s="1"/>
  <c r="P310" i="83"/>
  <c r="S310" i="83"/>
  <c r="T310" i="83" s="1"/>
  <c r="P86" i="83"/>
  <c r="S86" i="83"/>
  <c r="T86" i="83" s="1"/>
  <c r="P338" i="83"/>
  <c r="S338" i="83"/>
  <c r="T338" i="83" s="1"/>
  <c r="P270" i="83"/>
  <c r="S270" i="83"/>
  <c r="T270" i="83" s="1"/>
  <c r="P178" i="83"/>
  <c r="S178" i="83"/>
  <c r="T178" i="83" s="1"/>
  <c r="T190" i="83" s="1"/>
  <c r="P526" i="83"/>
  <c r="S526" i="83"/>
  <c r="T526" i="83" s="1"/>
  <c r="P550" i="83"/>
  <c r="S550" i="83"/>
  <c r="T550" i="83" s="1"/>
  <c r="P390" i="83"/>
  <c r="S390" i="83"/>
  <c r="T390" i="83" s="1"/>
  <c r="P222" i="83"/>
  <c r="S222" i="83"/>
  <c r="T222" i="83" s="1"/>
  <c r="P446" i="83"/>
  <c r="S446" i="83"/>
  <c r="T446" i="83" s="1"/>
  <c r="P158" i="83"/>
  <c r="S158" i="83"/>
  <c r="T158" i="83" s="1"/>
  <c r="P662" i="83"/>
  <c r="S662" i="83"/>
  <c r="T662" i="83" s="1"/>
  <c r="P827" i="83"/>
  <c r="S827" i="83"/>
  <c r="T827" i="83" s="1"/>
  <c r="P738" i="83"/>
  <c r="S738" i="83"/>
  <c r="T738" i="83" s="1"/>
  <c r="P678" i="83"/>
  <c r="S678" i="83"/>
  <c r="T678" i="83" s="1"/>
  <c r="P622" i="83"/>
  <c r="T622" i="83"/>
  <c r="P899" i="83"/>
  <c r="S899" i="83"/>
  <c r="T899" i="83" s="1"/>
  <c r="P758" i="83"/>
  <c r="S758" i="83"/>
  <c r="T758" i="83" s="1"/>
  <c r="P666" i="83"/>
  <c r="S666" i="83"/>
  <c r="T666" i="83" s="1"/>
  <c r="P839" i="83"/>
  <c r="S839" i="83"/>
  <c r="T839" i="83" s="1"/>
  <c r="P602" i="83"/>
  <c r="S602" i="83"/>
  <c r="T602" i="83" s="1"/>
  <c r="P698" i="83"/>
  <c r="S698" i="83"/>
  <c r="T698" i="83" s="1"/>
  <c r="P863" i="83"/>
  <c r="S863" i="83"/>
  <c r="T863" i="83" s="1"/>
  <c r="P823" i="83"/>
  <c r="S823" i="83"/>
  <c r="T823" i="83" s="1"/>
  <c r="P570" i="83"/>
  <c r="S570" i="83"/>
  <c r="T570" i="83" s="1"/>
  <c r="P762" i="83"/>
  <c r="S762" i="83"/>
  <c r="T762" i="83" s="1"/>
  <c r="P458" i="83"/>
  <c r="S458" i="83"/>
  <c r="T458" i="83" s="1"/>
  <c r="P74" i="83"/>
  <c r="S74" i="83"/>
  <c r="T74" i="83" s="1"/>
  <c r="P138" i="83"/>
  <c r="S138" i="83"/>
  <c r="T138" i="83" s="1"/>
  <c r="T146" i="83" s="1"/>
  <c r="P374" i="83"/>
  <c r="S374" i="83"/>
  <c r="T374" i="83" s="1"/>
  <c r="P154" i="83"/>
  <c r="S154" i="83"/>
  <c r="T154" i="83" s="1"/>
  <c r="P102" i="83"/>
  <c r="S102" i="83"/>
  <c r="T102" i="83" s="1"/>
  <c r="P30" i="83"/>
  <c r="S30" i="83"/>
  <c r="T30" i="83" s="1"/>
  <c r="P306" i="83"/>
  <c r="S306" i="83"/>
  <c r="T306" i="83" s="1"/>
  <c r="P746" i="83"/>
  <c r="S746" i="83"/>
  <c r="T746" i="83" s="1"/>
  <c r="P630" i="83"/>
  <c r="S630" i="83"/>
  <c r="T630" i="83" s="1"/>
  <c r="P855" i="83"/>
  <c r="S855" i="83"/>
  <c r="T855" i="83" s="1"/>
  <c r="P478" i="83"/>
  <c r="S478" i="83"/>
  <c r="T478" i="83" s="1"/>
  <c r="P502" i="83"/>
  <c r="S502" i="83"/>
  <c r="T502" i="83" s="1"/>
  <c r="P26" i="83"/>
  <c r="S26" i="83"/>
  <c r="T26" i="83" s="1"/>
  <c r="P394" i="83"/>
  <c r="S394" i="83"/>
  <c r="T394" i="83" s="1"/>
  <c r="P298" i="83"/>
  <c r="S298" i="83"/>
  <c r="T298" i="83" s="1"/>
  <c r="P162" i="83"/>
  <c r="S162" i="83"/>
  <c r="T162" i="83" s="1"/>
  <c r="P378" i="83"/>
  <c r="S378" i="83"/>
  <c r="T378" i="83" s="1"/>
  <c r="P234" i="83"/>
  <c r="S234" i="83"/>
  <c r="T234" i="83" s="1"/>
  <c r="P58" i="83"/>
  <c r="S58" i="83"/>
  <c r="T58" i="83" s="1"/>
  <c r="P482" i="83"/>
  <c r="S482" i="83"/>
  <c r="T482" i="83" s="1"/>
  <c r="P406" i="83"/>
  <c r="S406" i="83"/>
  <c r="T406" i="83" s="1"/>
  <c r="P350" i="83"/>
  <c r="S350" i="83"/>
  <c r="T350" i="83" s="1"/>
  <c r="P274" i="83"/>
  <c r="S274" i="83"/>
  <c r="T274" i="83" s="1"/>
  <c r="P134" i="83"/>
  <c r="S134" i="83"/>
  <c r="T134" i="83" s="1"/>
  <c r="P62" i="83"/>
  <c r="S62" i="83"/>
  <c r="T62" i="83" s="1"/>
  <c r="P530" i="83"/>
  <c r="S530" i="83"/>
  <c r="T530" i="83" s="1"/>
  <c r="P342" i="83"/>
  <c r="S342" i="83"/>
  <c r="T342" i="83" s="1"/>
  <c r="P302" i="83"/>
  <c r="S302" i="83"/>
  <c r="T302" i="83" s="1"/>
  <c r="P226" i="83"/>
  <c r="S226" i="83"/>
  <c r="T226" i="83" s="1"/>
  <c r="P38" i="83"/>
  <c r="S38" i="83"/>
  <c r="T38" i="83" s="1"/>
  <c r="P450" i="83"/>
  <c r="S450" i="83"/>
  <c r="T450" i="83" s="1"/>
  <c r="P334" i="83"/>
  <c r="S334" i="83"/>
  <c r="T334" i="83" s="1"/>
  <c r="P202" i="83"/>
  <c r="S202" i="83"/>
  <c r="T202" i="83" s="1"/>
  <c r="T214" i="83" s="1"/>
  <c r="P174" i="83"/>
  <c r="S174" i="83"/>
  <c r="T174" i="83" s="1"/>
  <c r="P82" i="83"/>
  <c r="S82" i="83"/>
  <c r="T82" i="83" s="1"/>
  <c r="P486" i="83"/>
  <c r="S486" i="83"/>
  <c r="T486" i="83" s="1"/>
  <c r="P382" i="83"/>
  <c r="S382" i="83"/>
  <c r="T382" i="83" s="1"/>
  <c r="P782" i="83"/>
  <c r="S782" i="83"/>
  <c r="T782" i="83" s="1"/>
  <c r="P702" i="83"/>
  <c r="S702" i="83"/>
  <c r="T702" i="83" s="1"/>
  <c r="P803" i="83"/>
  <c r="S803" i="83"/>
  <c r="T803" i="83" s="1"/>
  <c r="P887" i="83"/>
  <c r="S887" i="83"/>
  <c r="T887" i="83" s="1"/>
  <c r="P694" i="83"/>
  <c r="S694" i="83"/>
  <c r="T694" i="83" s="1"/>
  <c r="P730" i="83"/>
  <c r="S730" i="83"/>
  <c r="T730" i="83" s="1"/>
  <c r="P674" i="83"/>
  <c r="S674" i="83"/>
  <c r="T674" i="83" s="1"/>
  <c r="P598" i="83"/>
  <c r="S598" i="83"/>
  <c r="T598" i="83" s="1"/>
  <c r="P891" i="83"/>
  <c r="S891" i="83"/>
  <c r="T891" i="83" s="1"/>
  <c r="P722" i="83"/>
  <c r="S722" i="83"/>
  <c r="T722" i="83" s="1"/>
  <c r="P658" i="83"/>
  <c r="S658" i="83"/>
  <c r="T658" i="83" s="1"/>
  <c r="T686" i="83" s="1"/>
  <c r="P807" i="83"/>
  <c r="S807" i="83"/>
  <c r="T807" i="83" s="1"/>
  <c r="P586" i="83"/>
  <c r="S586" i="83"/>
  <c r="T586" i="83" s="1"/>
  <c r="P790" i="83"/>
  <c r="S790" i="83"/>
  <c r="T790" i="83" s="1"/>
  <c r="P903" i="83"/>
  <c r="S903" i="83"/>
  <c r="T903" i="83" s="1"/>
  <c r="P859" i="83"/>
  <c r="S859" i="83"/>
  <c r="T859" i="83" s="1"/>
  <c r="P819" i="83"/>
  <c r="S819" i="83"/>
  <c r="T819" i="83" s="1"/>
  <c r="P726" i="83"/>
  <c r="S726" i="83"/>
  <c r="T726" i="83" s="1"/>
  <c r="P614" i="83"/>
  <c r="S614" i="83"/>
  <c r="T614" i="83" s="1"/>
  <c r="P582" i="83"/>
  <c r="S582" i="83"/>
  <c r="T582" i="83" s="1"/>
  <c r="P754" i="83"/>
  <c r="S754" i="83"/>
  <c r="T754" i="83" s="1"/>
  <c r="T867" i="83" l="1"/>
  <c r="T554" i="83"/>
  <c r="T126" i="83"/>
  <c r="T262" i="83"/>
  <c r="T90" i="83"/>
  <c r="T1076" i="83"/>
  <c r="T166" i="83"/>
  <c r="T510" i="83"/>
  <c r="T238" i="83"/>
  <c r="T414" i="83"/>
  <c r="T774" i="83"/>
  <c r="T642" i="83"/>
  <c r="T843" i="83"/>
  <c r="T1040" i="83"/>
  <c r="T1084" i="83" l="1"/>
  <c r="F9" i="83"/>
  <c r="T1120" i="83" l="1"/>
  <c r="T1128" i="83" l="1"/>
  <c r="T1132" i="83" s="1"/>
  <c r="T1116" i="83"/>
  <c r="T871" i="83"/>
  <c r="T646" i="83"/>
  <c r="T418" i="83"/>
  <c r="T194" i="83"/>
  <c r="T778" i="83"/>
  <c r="T690" i="83"/>
  <c r="T847" i="83"/>
  <c r="T558" i="83"/>
  <c r="T266" i="83"/>
  <c r="T170" i="83"/>
  <c r="T1080" i="83"/>
  <c r="T514" i="83"/>
  <c r="T242" i="83"/>
  <c r="T150" i="83"/>
  <c r="T1044" i="83"/>
  <c r="T442" i="83"/>
  <c r="T218" i="83"/>
  <c r="T130" i="83"/>
  <c r="T94" i="83"/>
  <c r="T1088" i="83"/>
  <c r="T1124" i="83" l="1"/>
  <c r="R15" i="79" l="1"/>
  <c r="O645" i="79"/>
  <c r="O644" i="79"/>
  <c r="O643" i="79"/>
  <c r="O642" i="79"/>
  <c r="J642" i="79"/>
  <c r="H642" i="79"/>
  <c r="O641" i="79"/>
  <c r="O640" i="79"/>
  <c r="O639" i="79"/>
  <c r="O638" i="79"/>
  <c r="J638" i="79"/>
  <c r="H638" i="79"/>
  <c r="O637" i="79"/>
  <c r="O636" i="79"/>
  <c r="O635" i="79"/>
  <c r="O634" i="79"/>
  <c r="J634" i="79"/>
  <c r="H634" i="79"/>
  <c r="O633" i="79"/>
  <c r="O632" i="79"/>
  <c r="O631" i="79"/>
  <c r="O630" i="79"/>
  <c r="J630" i="79"/>
  <c r="H630" i="79"/>
  <c r="O621" i="79"/>
  <c r="O620" i="79"/>
  <c r="O619" i="79"/>
  <c r="O618" i="79"/>
  <c r="J618" i="79"/>
  <c r="H618" i="79"/>
  <c r="O617" i="79"/>
  <c r="O616" i="79"/>
  <c r="O615" i="79"/>
  <c r="O614" i="79"/>
  <c r="J614" i="79"/>
  <c r="H614" i="79"/>
  <c r="O613" i="79"/>
  <c r="O612" i="79"/>
  <c r="O611" i="79"/>
  <c r="O610" i="79"/>
  <c r="J610" i="79"/>
  <c r="H610" i="79"/>
  <c r="O609" i="79"/>
  <c r="O608" i="79"/>
  <c r="O607" i="79"/>
  <c r="O606" i="79"/>
  <c r="J606" i="79"/>
  <c r="H606" i="79"/>
  <c r="O605" i="79"/>
  <c r="O604" i="79"/>
  <c r="O603" i="79"/>
  <c r="O602" i="79"/>
  <c r="J602" i="79"/>
  <c r="H602" i="79"/>
  <c r="O601" i="79"/>
  <c r="O600" i="79"/>
  <c r="O599" i="79"/>
  <c r="O598" i="79"/>
  <c r="J598" i="79"/>
  <c r="H598" i="79"/>
  <c r="O597" i="79"/>
  <c r="O596" i="79"/>
  <c r="O595" i="79"/>
  <c r="O594" i="79"/>
  <c r="J594" i="79"/>
  <c r="H594" i="79"/>
  <c r="O593" i="79"/>
  <c r="O592" i="79"/>
  <c r="O591" i="79"/>
  <c r="O590" i="79"/>
  <c r="J590" i="79"/>
  <c r="H590" i="79"/>
  <c r="O589" i="79"/>
  <c r="O588" i="79"/>
  <c r="O587" i="79"/>
  <c r="O586" i="79"/>
  <c r="J586" i="79"/>
  <c r="H586" i="79"/>
  <c r="O585" i="79"/>
  <c r="O584" i="79"/>
  <c r="O583" i="79"/>
  <c r="O582" i="79"/>
  <c r="J582" i="79"/>
  <c r="H582" i="79"/>
  <c r="O581" i="79"/>
  <c r="O580" i="79"/>
  <c r="O579" i="79"/>
  <c r="O578" i="79"/>
  <c r="J578" i="79"/>
  <c r="H578" i="79"/>
  <c r="O577" i="79"/>
  <c r="O576" i="79"/>
  <c r="O575" i="79"/>
  <c r="O574" i="79"/>
  <c r="J574" i="79"/>
  <c r="H574" i="79"/>
  <c r="O573" i="79"/>
  <c r="O572" i="79"/>
  <c r="O571" i="79"/>
  <c r="O570" i="79"/>
  <c r="J570" i="79"/>
  <c r="H570" i="79"/>
  <c r="O569" i="79"/>
  <c r="O568" i="79"/>
  <c r="O567" i="79"/>
  <c r="O566" i="79"/>
  <c r="J566" i="79"/>
  <c r="H566" i="79"/>
  <c r="O565" i="79"/>
  <c r="O564" i="79"/>
  <c r="O563" i="79"/>
  <c r="O562" i="79"/>
  <c r="J562" i="79"/>
  <c r="H562" i="79"/>
  <c r="O561" i="79"/>
  <c r="O560" i="79"/>
  <c r="O559" i="79"/>
  <c r="O558" i="79"/>
  <c r="J558" i="79"/>
  <c r="H558" i="79"/>
  <c r="O557" i="79"/>
  <c r="O556" i="79"/>
  <c r="O555" i="79"/>
  <c r="O554" i="79"/>
  <c r="J554" i="79"/>
  <c r="H554" i="79"/>
  <c r="O553" i="79"/>
  <c r="O552" i="79"/>
  <c r="O551" i="79"/>
  <c r="O550" i="79"/>
  <c r="J550" i="79"/>
  <c r="H550" i="79"/>
  <c r="O549" i="79"/>
  <c r="O548" i="79"/>
  <c r="O547" i="79"/>
  <c r="O546" i="79"/>
  <c r="J546" i="79"/>
  <c r="H546" i="79"/>
  <c r="O545" i="79"/>
  <c r="O544" i="79"/>
  <c r="O543" i="79"/>
  <c r="O542" i="79"/>
  <c r="J542" i="79"/>
  <c r="H542" i="79"/>
  <c r="O541" i="79"/>
  <c r="O540" i="79"/>
  <c r="O539" i="79"/>
  <c r="O538" i="79"/>
  <c r="J538" i="79"/>
  <c r="H538" i="79"/>
  <c r="O537" i="79"/>
  <c r="O536" i="79"/>
  <c r="O535" i="79"/>
  <c r="O534" i="79"/>
  <c r="J534" i="79"/>
  <c r="H534" i="79"/>
  <c r="O525" i="79"/>
  <c r="O524" i="79"/>
  <c r="O523" i="79"/>
  <c r="O522" i="79"/>
  <c r="J522" i="79"/>
  <c r="H522" i="79"/>
  <c r="O521" i="79"/>
  <c r="O520" i="79"/>
  <c r="O519" i="79"/>
  <c r="O518" i="79"/>
  <c r="J518" i="79"/>
  <c r="H518" i="79"/>
  <c r="O517" i="79"/>
  <c r="O516" i="79"/>
  <c r="O515" i="79"/>
  <c r="O514" i="79"/>
  <c r="J514" i="79"/>
  <c r="H514" i="79"/>
  <c r="O513" i="79"/>
  <c r="O512" i="79"/>
  <c r="O511" i="79"/>
  <c r="O510" i="79"/>
  <c r="J510" i="79"/>
  <c r="H510" i="79"/>
  <c r="O509" i="79"/>
  <c r="O508" i="79"/>
  <c r="O507" i="79"/>
  <c r="O506" i="79"/>
  <c r="J506" i="79"/>
  <c r="H506" i="79"/>
  <c r="O505" i="79"/>
  <c r="O504" i="79"/>
  <c r="O503" i="79"/>
  <c r="O502" i="79"/>
  <c r="J502" i="79"/>
  <c r="H502" i="79"/>
  <c r="O501" i="79"/>
  <c r="O500" i="79"/>
  <c r="O499" i="79"/>
  <c r="O498" i="79"/>
  <c r="J498" i="79"/>
  <c r="H498" i="79"/>
  <c r="O497" i="79"/>
  <c r="O496" i="79"/>
  <c r="O495" i="79"/>
  <c r="O494" i="79"/>
  <c r="J494" i="79"/>
  <c r="H494" i="79"/>
  <c r="O481" i="79"/>
  <c r="O480" i="79"/>
  <c r="O479" i="79"/>
  <c r="O478" i="79"/>
  <c r="J478" i="79"/>
  <c r="H478" i="79"/>
  <c r="O477" i="79"/>
  <c r="O476" i="79"/>
  <c r="O475" i="79"/>
  <c r="O474" i="79"/>
  <c r="J474" i="79"/>
  <c r="H474" i="79"/>
  <c r="O473" i="79"/>
  <c r="O472" i="79"/>
  <c r="O471" i="79"/>
  <c r="O470" i="79"/>
  <c r="J470" i="79"/>
  <c r="H470" i="79"/>
  <c r="O469" i="79"/>
  <c r="O468" i="79"/>
  <c r="O467" i="79"/>
  <c r="O466" i="79"/>
  <c r="J466" i="79"/>
  <c r="H466" i="79"/>
  <c r="O465" i="79"/>
  <c r="O464" i="79"/>
  <c r="O463" i="79"/>
  <c r="O462" i="79"/>
  <c r="J462" i="79"/>
  <c r="H462" i="79"/>
  <c r="O461" i="79"/>
  <c r="O460" i="79"/>
  <c r="O459" i="79"/>
  <c r="O458" i="79"/>
  <c r="J458" i="79"/>
  <c r="H458" i="79"/>
  <c r="O457" i="79"/>
  <c r="O456" i="79"/>
  <c r="O455" i="79"/>
  <c r="O454" i="79"/>
  <c r="J454" i="79"/>
  <c r="H454" i="79"/>
  <c r="O453" i="79"/>
  <c r="O452" i="79"/>
  <c r="O451" i="79"/>
  <c r="O450" i="79"/>
  <c r="J450" i="79"/>
  <c r="H450" i="79"/>
  <c r="O449" i="79"/>
  <c r="O448" i="79"/>
  <c r="O447" i="79"/>
  <c r="O446" i="79"/>
  <c r="J446" i="79"/>
  <c r="H446" i="79"/>
  <c r="O445" i="79"/>
  <c r="O444" i="79"/>
  <c r="O443" i="79"/>
  <c r="O442" i="79"/>
  <c r="J442" i="79"/>
  <c r="H442" i="79"/>
  <c r="O441" i="79"/>
  <c r="O440" i="79"/>
  <c r="O439" i="79"/>
  <c r="O438" i="79"/>
  <c r="J438" i="79"/>
  <c r="H438" i="79"/>
  <c r="O437" i="79"/>
  <c r="O436" i="79"/>
  <c r="O435" i="79"/>
  <c r="O434" i="79"/>
  <c r="J434" i="79"/>
  <c r="H434" i="79"/>
  <c r="O433" i="79"/>
  <c r="O432" i="79"/>
  <c r="O431" i="79"/>
  <c r="O430" i="79"/>
  <c r="J430" i="79"/>
  <c r="H430" i="79"/>
  <c r="O429" i="79"/>
  <c r="O428" i="79"/>
  <c r="O427" i="79"/>
  <c r="O426" i="79"/>
  <c r="J426" i="79"/>
  <c r="H426" i="79"/>
  <c r="O425" i="79"/>
  <c r="O424" i="79"/>
  <c r="O423" i="79"/>
  <c r="O422" i="79"/>
  <c r="J422" i="79"/>
  <c r="H422" i="79"/>
  <c r="O409" i="79"/>
  <c r="O408" i="79"/>
  <c r="O407" i="79"/>
  <c r="O406" i="79"/>
  <c r="J406" i="79"/>
  <c r="H406" i="79"/>
  <c r="O405" i="79"/>
  <c r="O404" i="79"/>
  <c r="O403" i="79"/>
  <c r="O402" i="79"/>
  <c r="J402" i="79"/>
  <c r="H402" i="79"/>
  <c r="O401" i="79"/>
  <c r="O400" i="79"/>
  <c r="O399" i="79"/>
  <c r="O398" i="79"/>
  <c r="J398" i="79"/>
  <c r="H398" i="79"/>
  <c r="O397" i="79"/>
  <c r="O396" i="79"/>
  <c r="O395" i="79"/>
  <c r="O394" i="79"/>
  <c r="J394" i="79"/>
  <c r="H394" i="79"/>
  <c r="O393" i="79"/>
  <c r="O392" i="79"/>
  <c r="O391" i="79"/>
  <c r="O390" i="79"/>
  <c r="J390" i="79"/>
  <c r="H390" i="79"/>
  <c r="O389" i="79"/>
  <c r="O388" i="79"/>
  <c r="O387" i="79"/>
  <c r="O386" i="79"/>
  <c r="J386" i="79"/>
  <c r="H386" i="79"/>
  <c r="O385" i="79"/>
  <c r="O384" i="79"/>
  <c r="O383" i="79"/>
  <c r="O382" i="79"/>
  <c r="J382" i="79"/>
  <c r="H382" i="79"/>
  <c r="O373" i="79"/>
  <c r="O372" i="79"/>
  <c r="O371" i="79"/>
  <c r="O370" i="79"/>
  <c r="J370" i="79"/>
  <c r="H370" i="79"/>
  <c r="O369" i="79"/>
  <c r="O368" i="79"/>
  <c r="O367" i="79"/>
  <c r="O366" i="79"/>
  <c r="J366" i="79"/>
  <c r="H366" i="79"/>
  <c r="O365" i="79"/>
  <c r="O364" i="79"/>
  <c r="O363" i="79"/>
  <c r="O362" i="79"/>
  <c r="J362" i="79"/>
  <c r="H362" i="79"/>
  <c r="O361" i="79"/>
  <c r="O360" i="79"/>
  <c r="O359" i="79"/>
  <c r="O358" i="79"/>
  <c r="J358" i="79"/>
  <c r="H358" i="79"/>
  <c r="O357" i="79"/>
  <c r="O356" i="79"/>
  <c r="O355" i="79"/>
  <c r="O354" i="79"/>
  <c r="J354" i="79"/>
  <c r="H354" i="79"/>
  <c r="O353" i="79"/>
  <c r="O352" i="79"/>
  <c r="O351" i="79"/>
  <c r="O350" i="79"/>
  <c r="J350" i="79"/>
  <c r="H350" i="79"/>
  <c r="O349" i="79"/>
  <c r="O348" i="79"/>
  <c r="O347" i="79"/>
  <c r="O346" i="79"/>
  <c r="J346" i="79"/>
  <c r="H346" i="79"/>
  <c r="O345" i="79"/>
  <c r="O344" i="79"/>
  <c r="O343" i="79"/>
  <c r="O342" i="79"/>
  <c r="J342" i="79"/>
  <c r="H342" i="79"/>
  <c r="O341" i="79"/>
  <c r="O340" i="79"/>
  <c r="O339" i="79"/>
  <c r="O338" i="79"/>
  <c r="J338" i="79"/>
  <c r="H338" i="79"/>
  <c r="O329" i="79"/>
  <c r="O328" i="79"/>
  <c r="O327" i="79"/>
  <c r="O326" i="79"/>
  <c r="J326" i="79"/>
  <c r="H326" i="79"/>
  <c r="O325" i="79"/>
  <c r="O324" i="79"/>
  <c r="O323" i="79"/>
  <c r="O322" i="79"/>
  <c r="J322" i="79"/>
  <c r="H322" i="79"/>
  <c r="O321" i="79"/>
  <c r="O320" i="79"/>
  <c r="O319" i="79"/>
  <c r="O318" i="79"/>
  <c r="J318" i="79"/>
  <c r="H318" i="79"/>
  <c r="O317" i="79"/>
  <c r="O316" i="79"/>
  <c r="O315" i="79"/>
  <c r="O314" i="79"/>
  <c r="J314" i="79"/>
  <c r="H314" i="79"/>
  <c r="O313" i="79"/>
  <c r="O312" i="79"/>
  <c r="O311" i="79"/>
  <c r="O310" i="79"/>
  <c r="J310" i="79"/>
  <c r="H310" i="79"/>
  <c r="O309" i="79"/>
  <c r="O308" i="79"/>
  <c r="O307" i="79"/>
  <c r="O306" i="79"/>
  <c r="J306" i="79"/>
  <c r="H306" i="79"/>
  <c r="O305" i="79"/>
  <c r="O304" i="79"/>
  <c r="O303" i="79"/>
  <c r="O302" i="79"/>
  <c r="J302" i="79"/>
  <c r="H302" i="79"/>
  <c r="O301" i="79"/>
  <c r="O300" i="79"/>
  <c r="O299" i="79"/>
  <c r="O298" i="79"/>
  <c r="J298" i="79"/>
  <c r="H298" i="79"/>
  <c r="O297" i="79"/>
  <c r="O296" i="79"/>
  <c r="O295" i="79"/>
  <c r="O294" i="79"/>
  <c r="J294" i="79"/>
  <c r="H294" i="79"/>
  <c r="O293" i="79"/>
  <c r="O292" i="79"/>
  <c r="O291" i="79"/>
  <c r="O290" i="79"/>
  <c r="J290" i="79"/>
  <c r="H290" i="79"/>
  <c r="O289" i="79"/>
  <c r="O288" i="79"/>
  <c r="O287" i="79"/>
  <c r="O286" i="79"/>
  <c r="J286" i="79"/>
  <c r="H286" i="79"/>
  <c r="O285" i="79"/>
  <c r="O284" i="79"/>
  <c r="O283" i="79"/>
  <c r="O282" i="79"/>
  <c r="J282" i="79"/>
  <c r="H282" i="79"/>
  <c r="O281" i="79"/>
  <c r="O280" i="79"/>
  <c r="Y279" i="79"/>
  <c r="O279" i="79"/>
  <c r="O278" i="79"/>
  <c r="J278" i="79"/>
  <c r="H278" i="79"/>
  <c r="O277" i="79"/>
  <c r="O276" i="79"/>
  <c r="O275" i="79"/>
  <c r="O274" i="79"/>
  <c r="J274" i="79"/>
  <c r="H274" i="79"/>
  <c r="O273" i="79"/>
  <c r="O272" i="79"/>
  <c r="O271" i="79"/>
  <c r="O270" i="79"/>
  <c r="J270" i="79"/>
  <c r="H270" i="79"/>
  <c r="O269" i="79"/>
  <c r="O268" i="79"/>
  <c r="O267" i="79"/>
  <c r="O266" i="79"/>
  <c r="J266" i="79"/>
  <c r="H266" i="79"/>
  <c r="O265" i="79"/>
  <c r="O264" i="79"/>
  <c r="O263" i="79"/>
  <c r="O262" i="79"/>
  <c r="J262" i="79"/>
  <c r="H262" i="79"/>
  <c r="O253" i="79"/>
  <c r="O252" i="79"/>
  <c r="O251" i="79"/>
  <c r="O250" i="79"/>
  <c r="J250" i="79"/>
  <c r="H250" i="79"/>
  <c r="O249" i="79"/>
  <c r="O248" i="79"/>
  <c r="O247" i="79"/>
  <c r="O246" i="79"/>
  <c r="J246" i="79"/>
  <c r="H246" i="79"/>
  <c r="O245" i="79"/>
  <c r="O244" i="79"/>
  <c r="O243" i="79"/>
  <c r="O242" i="79"/>
  <c r="J242" i="79"/>
  <c r="H242" i="79"/>
  <c r="O241" i="79"/>
  <c r="O240" i="79"/>
  <c r="O239" i="79"/>
  <c r="O238" i="79"/>
  <c r="J238" i="79"/>
  <c r="H238" i="79"/>
  <c r="O237" i="79"/>
  <c r="O236" i="79"/>
  <c r="O235" i="79"/>
  <c r="O234" i="79"/>
  <c r="J234" i="79"/>
  <c r="H234" i="79"/>
  <c r="O233" i="79"/>
  <c r="O232" i="79"/>
  <c r="O231" i="79"/>
  <c r="O230" i="79"/>
  <c r="J230" i="79"/>
  <c r="H230" i="79"/>
  <c r="O229" i="79"/>
  <c r="O228" i="79"/>
  <c r="O227" i="79"/>
  <c r="O226" i="79"/>
  <c r="J226" i="79"/>
  <c r="H226" i="79"/>
  <c r="O225" i="79"/>
  <c r="O224" i="79"/>
  <c r="O223" i="79"/>
  <c r="O222" i="79"/>
  <c r="J222" i="79"/>
  <c r="H222" i="79"/>
  <c r="O221" i="79"/>
  <c r="O220" i="79"/>
  <c r="O219" i="79"/>
  <c r="O218" i="79"/>
  <c r="J218" i="79"/>
  <c r="H218" i="79"/>
  <c r="O217" i="79"/>
  <c r="O216" i="79"/>
  <c r="O215" i="79"/>
  <c r="O214" i="79"/>
  <c r="J214" i="79"/>
  <c r="H214" i="79"/>
  <c r="O213" i="79"/>
  <c r="O212" i="79"/>
  <c r="O211" i="79"/>
  <c r="O210" i="79"/>
  <c r="J210" i="79"/>
  <c r="H210" i="79"/>
  <c r="O209" i="79"/>
  <c r="O208" i="79"/>
  <c r="O207" i="79"/>
  <c r="O206" i="79"/>
  <c r="J206" i="79"/>
  <c r="H206" i="79"/>
  <c r="O205" i="79"/>
  <c r="O204" i="79"/>
  <c r="O203" i="79"/>
  <c r="O202" i="79"/>
  <c r="J202" i="79"/>
  <c r="H202" i="79"/>
  <c r="O193" i="79"/>
  <c r="O192" i="79"/>
  <c r="O191" i="79"/>
  <c r="O190" i="79"/>
  <c r="J190" i="79"/>
  <c r="H190" i="79"/>
  <c r="O189" i="79"/>
  <c r="O188" i="79"/>
  <c r="O187" i="79"/>
  <c r="O186" i="79"/>
  <c r="J186" i="79"/>
  <c r="H186" i="79"/>
  <c r="O185" i="79"/>
  <c r="O184" i="79"/>
  <c r="O183" i="79"/>
  <c r="O182" i="79"/>
  <c r="J182" i="79"/>
  <c r="H182" i="79"/>
  <c r="O181" i="79"/>
  <c r="O180" i="79"/>
  <c r="O179" i="79"/>
  <c r="O178" i="79"/>
  <c r="J178" i="79"/>
  <c r="H178" i="79"/>
  <c r="O169" i="79"/>
  <c r="O168" i="79"/>
  <c r="O167" i="79"/>
  <c r="O166" i="79"/>
  <c r="J166" i="79"/>
  <c r="H166" i="79"/>
  <c r="O165" i="79"/>
  <c r="O164" i="79"/>
  <c r="O163" i="79"/>
  <c r="O162" i="79"/>
  <c r="J162" i="79"/>
  <c r="H162" i="79"/>
  <c r="O161" i="79"/>
  <c r="O160" i="79"/>
  <c r="O159" i="79"/>
  <c r="O158" i="79"/>
  <c r="J158" i="79"/>
  <c r="H158" i="79"/>
  <c r="O157" i="79"/>
  <c r="O156" i="79"/>
  <c r="O155" i="79"/>
  <c r="O154" i="79"/>
  <c r="J154" i="79"/>
  <c r="H154" i="79"/>
  <c r="O145" i="79"/>
  <c r="O144" i="79"/>
  <c r="O143" i="79"/>
  <c r="O142" i="79"/>
  <c r="J142" i="79"/>
  <c r="H142" i="79"/>
  <c r="O141" i="79"/>
  <c r="O140" i="79"/>
  <c r="O139" i="79"/>
  <c r="O138" i="79"/>
  <c r="J138" i="79"/>
  <c r="H138" i="79"/>
  <c r="O137" i="79"/>
  <c r="O136" i="79"/>
  <c r="O135" i="79"/>
  <c r="O134" i="79"/>
  <c r="J134" i="79"/>
  <c r="H134" i="79"/>
  <c r="O125" i="79"/>
  <c r="O124" i="79"/>
  <c r="O123" i="79"/>
  <c r="O122" i="79"/>
  <c r="J122" i="79"/>
  <c r="H122" i="79"/>
  <c r="O121" i="79"/>
  <c r="O120" i="79"/>
  <c r="O119" i="79"/>
  <c r="O118" i="79"/>
  <c r="J118" i="79"/>
  <c r="H118" i="79"/>
  <c r="O117" i="79"/>
  <c r="O116" i="79"/>
  <c r="O115" i="79"/>
  <c r="O114" i="79"/>
  <c r="J114" i="79"/>
  <c r="H114" i="79"/>
  <c r="O113" i="79"/>
  <c r="O112" i="79"/>
  <c r="O111" i="79"/>
  <c r="O110" i="79"/>
  <c r="J110" i="79"/>
  <c r="H110" i="79"/>
  <c r="O109" i="79"/>
  <c r="O108" i="79"/>
  <c r="O107" i="79"/>
  <c r="O106" i="79"/>
  <c r="J106" i="79"/>
  <c r="H106" i="79"/>
  <c r="O105" i="79"/>
  <c r="O104" i="79"/>
  <c r="O103" i="79"/>
  <c r="O102" i="79"/>
  <c r="J102" i="79"/>
  <c r="H102" i="79"/>
  <c r="O93" i="79"/>
  <c r="O92" i="79"/>
  <c r="O91" i="79"/>
  <c r="O90" i="79"/>
  <c r="J90" i="79"/>
  <c r="H90" i="79"/>
  <c r="O89" i="79"/>
  <c r="O88" i="79"/>
  <c r="O87" i="79"/>
  <c r="O86" i="79"/>
  <c r="J86" i="79"/>
  <c r="H86" i="79"/>
  <c r="O85" i="79"/>
  <c r="O84" i="79"/>
  <c r="O83" i="79"/>
  <c r="O82" i="79"/>
  <c r="J82" i="79"/>
  <c r="H82" i="79"/>
  <c r="O81" i="79"/>
  <c r="O80" i="79"/>
  <c r="O79" i="79"/>
  <c r="O78" i="79"/>
  <c r="J78" i="79"/>
  <c r="H78" i="79"/>
  <c r="O69" i="79"/>
  <c r="O68" i="79"/>
  <c r="O67" i="79"/>
  <c r="O66" i="79"/>
  <c r="J66" i="79"/>
  <c r="H66" i="79"/>
  <c r="O65" i="79"/>
  <c r="O64" i="79"/>
  <c r="O63" i="79"/>
  <c r="O62" i="79"/>
  <c r="J62" i="79"/>
  <c r="H62" i="79"/>
  <c r="O61" i="79"/>
  <c r="O60" i="79"/>
  <c r="O59" i="79"/>
  <c r="O58" i="79"/>
  <c r="J58" i="79"/>
  <c r="H58" i="79"/>
  <c r="O57" i="79"/>
  <c r="O56" i="79"/>
  <c r="O55" i="79"/>
  <c r="O54" i="79"/>
  <c r="J54" i="79"/>
  <c r="H54" i="79"/>
  <c r="O53" i="79"/>
  <c r="O52" i="79"/>
  <c r="O51" i="79"/>
  <c r="O50" i="79"/>
  <c r="J50" i="79"/>
  <c r="H50" i="79"/>
  <c r="O49" i="79"/>
  <c r="O48" i="79"/>
  <c r="O47" i="79"/>
  <c r="O46" i="79"/>
  <c r="J46" i="79"/>
  <c r="H46" i="79"/>
  <c r="O45" i="79"/>
  <c r="O44" i="79"/>
  <c r="O43" i="79"/>
  <c r="O42" i="79"/>
  <c r="J42" i="79"/>
  <c r="H42" i="79"/>
  <c r="O41" i="79"/>
  <c r="O40" i="79"/>
  <c r="O39" i="79"/>
  <c r="O38" i="79"/>
  <c r="J38" i="79"/>
  <c r="H38" i="79"/>
  <c r="O37" i="79"/>
  <c r="O36" i="79"/>
  <c r="O35" i="79"/>
  <c r="O34" i="79"/>
  <c r="J34" i="79"/>
  <c r="H34" i="79"/>
  <c r="O33" i="79"/>
  <c r="O32" i="79"/>
  <c r="O31" i="79"/>
  <c r="O30" i="79"/>
  <c r="J30" i="79"/>
  <c r="H30" i="79"/>
  <c r="O29" i="79"/>
  <c r="O28" i="79"/>
  <c r="O27" i="79"/>
  <c r="U26" i="79"/>
  <c r="O26" i="79"/>
  <c r="J26" i="79"/>
  <c r="H26" i="79"/>
  <c r="O25" i="79"/>
  <c r="O24" i="79"/>
  <c r="O23" i="79"/>
  <c r="O22" i="79"/>
  <c r="J22" i="79"/>
  <c r="H22" i="79"/>
  <c r="O21" i="79"/>
  <c r="O20" i="79"/>
  <c r="O19" i="79"/>
  <c r="S18" i="79"/>
  <c r="S418" i="79" s="1"/>
  <c r="T418" i="79" s="1"/>
  <c r="O18" i="79"/>
  <c r="J18" i="79"/>
  <c r="H18" i="79"/>
  <c r="F9" i="79"/>
  <c r="S17" i="78"/>
  <c r="O540" i="78"/>
  <c r="O539" i="78"/>
  <c r="O538" i="78"/>
  <c r="O537" i="78"/>
  <c r="J537" i="78"/>
  <c r="H537" i="78"/>
  <c r="O536" i="78"/>
  <c r="O535" i="78"/>
  <c r="O534" i="78"/>
  <c r="O533" i="78"/>
  <c r="J533" i="78"/>
  <c r="H533" i="78"/>
  <c r="O532" i="78"/>
  <c r="O531" i="78"/>
  <c r="O530" i="78"/>
  <c r="O529" i="78"/>
  <c r="J529" i="78"/>
  <c r="H529" i="78"/>
  <c r="O528" i="78"/>
  <c r="O527" i="78"/>
  <c r="O526" i="78"/>
  <c r="O525" i="78"/>
  <c r="J525" i="78"/>
  <c r="H525" i="78"/>
  <c r="O524" i="78"/>
  <c r="O523" i="78"/>
  <c r="O522" i="78"/>
  <c r="O521" i="78"/>
  <c r="J521" i="78"/>
  <c r="H521" i="78"/>
  <c r="O520" i="78"/>
  <c r="O519" i="78"/>
  <c r="O518" i="78"/>
  <c r="O517" i="78"/>
  <c r="J517" i="78"/>
  <c r="H517" i="78"/>
  <c r="O516" i="78"/>
  <c r="O515" i="78"/>
  <c r="O514" i="78"/>
  <c r="O513" i="78"/>
  <c r="J513" i="78"/>
  <c r="H513" i="78"/>
  <c r="O512" i="78"/>
  <c r="O511" i="78"/>
  <c r="O510" i="78"/>
  <c r="O509" i="78"/>
  <c r="J509" i="78"/>
  <c r="H509" i="78"/>
  <c r="O508" i="78"/>
  <c r="O507" i="78"/>
  <c r="O506" i="78"/>
  <c r="O505" i="78"/>
  <c r="J505" i="78"/>
  <c r="H505" i="78"/>
  <c r="O504" i="78"/>
  <c r="O503" i="78"/>
  <c r="O502" i="78"/>
  <c r="O501" i="78"/>
  <c r="J501" i="78"/>
  <c r="H501" i="78"/>
  <c r="O500" i="78"/>
  <c r="O499" i="78"/>
  <c r="O498" i="78"/>
  <c r="O497" i="78"/>
  <c r="J497" i="78"/>
  <c r="H497" i="78"/>
  <c r="O496" i="78"/>
  <c r="O495" i="78"/>
  <c r="O494" i="78"/>
  <c r="O493" i="78"/>
  <c r="J493" i="78"/>
  <c r="H493" i="78"/>
  <c r="O492" i="78"/>
  <c r="O491" i="78"/>
  <c r="O490" i="78"/>
  <c r="O489" i="78"/>
  <c r="J489" i="78"/>
  <c r="H489" i="78"/>
  <c r="O488" i="78"/>
  <c r="O487" i="78"/>
  <c r="O486" i="78"/>
  <c r="O485" i="78"/>
  <c r="J485" i="78"/>
  <c r="H485" i="78"/>
  <c r="O484" i="78"/>
  <c r="O483" i="78"/>
  <c r="O482" i="78"/>
  <c r="O481" i="78"/>
  <c r="J481" i="78"/>
  <c r="H481" i="78"/>
  <c r="O480" i="78"/>
  <c r="O479" i="78"/>
  <c r="O478" i="78"/>
  <c r="O477" i="78"/>
  <c r="J477" i="78"/>
  <c r="H477" i="78"/>
  <c r="O476" i="78"/>
  <c r="O475" i="78"/>
  <c r="O474" i="78"/>
  <c r="O473" i="78"/>
  <c r="J473" i="78"/>
  <c r="H473" i="78"/>
  <c r="O472" i="78"/>
  <c r="O471" i="78"/>
  <c r="O470" i="78"/>
  <c r="O469" i="78"/>
  <c r="J469" i="78"/>
  <c r="H469" i="78"/>
  <c r="O468" i="78"/>
  <c r="O467" i="78"/>
  <c r="O466" i="78"/>
  <c r="O465" i="78"/>
  <c r="J465" i="78"/>
  <c r="H465" i="78"/>
  <c r="O464" i="78"/>
  <c r="O463" i="78"/>
  <c r="O462" i="78"/>
  <c r="O461" i="78"/>
  <c r="J461" i="78"/>
  <c r="H461" i="78"/>
  <c r="O460" i="78"/>
  <c r="O459" i="78"/>
  <c r="O458" i="78"/>
  <c r="O457" i="78"/>
  <c r="J457" i="78"/>
  <c r="H457" i="78"/>
  <c r="O456" i="78"/>
  <c r="O455" i="78"/>
  <c r="O454" i="78"/>
  <c r="O453" i="78"/>
  <c r="J453" i="78"/>
  <c r="H453" i="78"/>
  <c r="O452" i="78"/>
  <c r="O451" i="78"/>
  <c r="O450" i="78"/>
  <c r="O449" i="78"/>
  <c r="J449" i="78"/>
  <c r="H449" i="78"/>
  <c r="O448" i="78"/>
  <c r="O447" i="78"/>
  <c r="O446" i="78"/>
  <c r="O445" i="78"/>
  <c r="J445" i="78"/>
  <c r="H445" i="78"/>
  <c r="O444" i="78"/>
  <c r="O443" i="78"/>
  <c r="O442" i="78"/>
  <c r="O441" i="78"/>
  <c r="J441" i="78"/>
  <c r="H441" i="78"/>
  <c r="O440" i="78"/>
  <c r="O439" i="78"/>
  <c r="O438" i="78"/>
  <c r="O437" i="78"/>
  <c r="J437" i="78"/>
  <c r="H437" i="78"/>
  <c r="O436" i="78"/>
  <c r="O435" i="78"/>
  <c r="O434" i="78"/>
  <c r="O433" i="78"/>
  <c r="J433" i="78"/>
  <c r="H433" i="78"/>
  <c r="O432" i="78"/>
  <c r="O431" i="78"/>
  <c r="O430" i="78"/>
  <c r="O429" i="78"/>
  <c r="J429" i="78"/>
  <c r="H429" i="78"/>
  <c r="O428" i="78"/>
  <c r="O427" i="78"/>
  <c r="O426" i="78"/>
  <c r="O425" i="78"/>
  <c r="J425" i="78"/>
  <c r="H425" i="78"/>
  <c r="O424" i="78"/>
  <c r="O423" i="78"/>
  <c r="O422" i="78"/>
  <c r="O421" i="78"/>
  <c r="J421" i="78"/>
  <c r="H421" i="78"/>
  <c r="O420" i="78"/>
  <c r="O419" i="78"/>
  <c r="O418" i="78"/>
  <c r="O417" i="78"/>
  <c r="J417" i="78"/>
  <c r="H417" i="78"/>
  <c r="O416" i="78"/>
  <c r="O415" i="78"/>
  <c r="O414" i="78"/>
  <c r="O413" i="78"/>
  <c r="J413" i="78"/>
  <c r="H413" i="78"/>
  <c r="O412" i="78"/>
  <c r="O411" i="78"/>
  <c r="O410" i="78"/>
  <c r="O409" i="78"/>
  <c r="J409" i="78"/>
  <c r="H409" i="78"/>
  <c r="O408" i="78"/>
  <c r="O407" i="78"/>
  <c r="O406" i="78"/>
  <c r="O405" i="78"/>
  <c r="J405" i="78"/>
  <c r="H405" i="78"/>
  <c r="O400" i="78"/>
  <c r="O399" i="78"/>
  <c r="O398" i="78"/>
  <c r="O397" i="78"/>
  <c r="J397" i="78"/>
  <c r="H397" i="78"/>
  <c r="O396" i="78"/>
  <c r="O395" i="78"/>
  <c r="O394" i="78"/>
  <c r="O393" i="78"/>
  <c r="J393" i="78"/>
  <c r="H393" i="78"/>
  <c r="O392" i="78"/>
  <c r="O391" i="78"/>
  <c r="O390" i="78"/>
  <c r="O389" i="78"/>
  <c r="Q389" i="78" s="1"/>
  <c r="J389" i="78"/>
  <c r="H389" i="78"/>
  <c r="O388" i="78"/>
  <c r="O387" i="78"/>
  <c r="O386" i="78"/>
  <c r="O385" i="78"/>
  <c r="J385" i="78"/>
  <c r="H385" i="78"/>
  <c r="O384" i="78"/>
  <c r="O383" i="78"/>
  <c r="O382" i="78"/>
  <c r="O381" i="78"/>
  <c r="Q381" i="78" s="1"/>
  <c r="R381" i="78" s="1"/>
  <c r="J381" i="78"/>
  <c r="H381" i="78"/>
  <c r="O380" i="78"/>
  <c r="O379" i="78"/>
  <c r="O378" i="78"/>
  <c r="O377" i="78"/>
  <c r="J377" i="78"/>
  <c r="H377" i="78"/>
  <c r="O376" i="78"/>
  <c r="O375" i="78"/>
  <c r="O374" i="78"/>
  <c r="O373" i="78"/>
  <c r="Q373" i="78" s="1"/>
  <c r="R373" i="78" s="1"/>
  <c r="F373" i="78" s="1"/>
  <c r="P373" i="78" s="1"/>
  <c r="J373" i="78"/>
  <c r="H373" i="78"/>
  <c r="O372" i="78"/>
  <c r="O371" i="78"/>
  <c r="O370" i="78"/>
  <c r="O369" i="78"/>
  <c r="J369" i="78"/>
  <c r="H369" i="78"/>
  <c r="O368" i="78"/>
  <c r="O367" i="78"/>
  <c r="O366" i="78"/>
  <c r="O365" i="78"/>
  <c r="Q365" i="78" s="1"/>
  <c r="R365" i="78" s="1"/>
  <c r="J365" i="78"/>
  <c r="H365" i="78"/>
  <c r="O364" i="78"/>
  <c r="O363" i="78"/>
  <c r="O362" i="78"/>
  <c r="O361" i="78"/>
  <c r="J361" i="78"/>
  <c r="H361" i="78"/>
  <c r="O360" i="78"/>
  <c r="O359" i="78"/>
  <c r="O358" i="78"/>
  <c r="O357" i="78"/>
  <c r="J357" i="78"/>
  <c r="H357" i="78"/>
  <c r="O356" i="78"/>
  <c r="O355" i="78"/>
  <c r="O354" i="78"/>
  <c r="O353" i="78"/>
  <c r="J353" i="78"/>
  <c r="H353" i="78"/>
  <c r="O352" i="78"/>
  <c r="O351" i="78"/>
  <c r="O350" i="78"/>
  <c r="O349" i="78"/>
  <c r="J349" i="78"/>
  <c r="H349" i="78"/>
  <c r="O348" i="78"/>
  <c r="O347" i="78"/>
  <c r="O346" i="78"/>
  <c r="O345" i="78"/>
  <c r="J345" i="78"/>
  <c r="H345" i="78"/>
  <c r="O344" i="78"/>
  <c r="O343" i="78"/>
  <c r="O342" i="78"/>
  <c r="O341" i="78"/>
  <c r="J341" i="78"/>
  <c r="H341" i="78"/>
  <c r="O336" i="78"/>
  <c r="O335" i="78"/>
  <c r="O334" i="78"/>
  <c r="O333" i="78"/>
  <c r="J333" i="78"/>
  <c r="H333" i="78"/>
  <c r="O332" i="78"/>
  <c r="O331" i="78"/>
  <c r="O330" i="78"/>
  <c r="O329" i="78"/>
  <c r="J329" i="78"/>
  <c r="H329" i="78"/>
  <c r="O328" i="78"/>
  <c r="O327" i="78"/>
  <c r="O326" i="78"/>
  <c r="O325" i="78"/>
  <c r="J325" i="78"/>
  <c r="H325" i="78"/>
  <c r="O324" i="78"/>
  <c r="O323" i="78"/>
  <c r="O322" i="78"/>
  <c r="O321" i="78"/>
  <c r="J321" i="78"/>
  <c r="H321" i="78"/>
  <c r="O320" i="78"/>
  <c r="O319" i="78"/>
  <c r="O318" i="78"/>
  <c r="O317" i="78"/>
  <c r="J317" i="78"/>
  <c r="H317" i="78"/>
  <c r="O316" i="78"/>
  <c r="O315" i="78"/>
  <c r="O314" i="78"/>
  <c r="O313" i="78"/>
  <c r="J313" i="78"/>
  <c r="H313" i="78"/>
  <c r="O312" i="78"/>
  <c r="O311" i="78"/>
  <c r="O310" i="78"/>
  <c r="O309" i="78"/>
  <c r="J309" i="78"/>
  <c r="H309" i="78"/>
  <c r="O308" i="78"/>
  <c r="O307" i="78"/>
  <c r="O306" i="78"/>
  <c r="O305" i="78"/>
  <c r="J305" i="78"/>
  <c r="H305" i="78"/>
  <c r="O304" i="78"/>
  <c r="O303" i="78"/>
  <c r="O302" i="78"/>
  <c r="O301" i="78"/>
  <c r="J301" i="78"/>
  <c r="H301" i="78"/>
  <c r="O300" i="78"/>
  <c r="O299" i="78"/>
  <c r="O298" i="78"/>
  <c r="O297" i="78"/>
  <c r="J297" i="78"/>
  <c r="H297" i="78"/>
  <c r="O296" i="78"/>
  <c r="O295" i="78"/>
  <c r="O294" i="78"/>
  <c r="O293" i="78"/>
  <c r="J293" i="78"/>
  <c r="H293" i="78"/>
  <c r="O292" i="78"/>
  <c r="O291" i="78"/>
  <c r="O290" i="78"/>
  <c r="O289" i="78"/>
  <c r="J289" i="78"/>
  <c r="H289" i="78"/>
  <c r="O288" i="78"/>
  <c r="O287" i="78"/>
  <c r="O286" i="78"/>
  <c r="O285" i="78"/>
  <c r="J285" i="78"/>
  <c r="H285" i="78"/>
  <c r="O284" i="78"/>
  <c r="O283" i="78"/>
  <c r="O282" i="78"/>
  <c r="O281" i="78"/>
  <c r="J281" i="78"/>
  <c r="H281" i="78"/>
  <c r="O280" i="78"/>
  <c r="O279" i="78"/>
  <c r="O278" i="78"/>
  <c r="O277" i="78"/>
  <c r="J277" i="78"/>
  <c r="H277" i="78"/>
  <c r="O276" i="78"/>
  <c r="O275" i="78"/>
  <c r="O274" i="78"/>
  <c r="O273" i="78"/>
  <c r="J273" i="78"/>
  <c r="H273" i="78"/>
  <c r="O272" i="78"/>
  <c r="O271" i="78"/>
  <c r="O270" i="78"/>
  <c r="O269" i="78"/>
  <c r="J269" i="78"/>
  <c r="H269" i="78"/>
  <c r="O268" i="78"/>
  <c r="O267" i="78"/>
  <c r="O266" i="78"/>
  <c r="O265" i="78"/>
  <c r="J265" i="78"/>
  <c r="H265" i="78"/>
  <c r="O264" i="78"/>
  <c r="O263" i="78"/>
  <c r="O262" i="78"/>
  <c r="O261" i="78"/>
  <c r="J261" i="78"/>
  <c r="H261" i="78"/>
  <c r="O260" i="78"/>
  <c r="O259" i="78"/>
  <c r="O258" i="78"/>
  <c r="O257" i="78"/>
  <c r="J257" i="78"/>
  <c r="H257" i="78"/>
  <c r="O256" i="78"/>
  <c r="O255" i="78"/>
  <c r="O254" i="78"/>
  <c r="O253" i="78"/>
  <c r="J253" i="78"/>
  <c r="H253" i="78"/>
  <c r="O252" i="78"/>
  <c r="O251" i="78"/>
  <c r="O250" i="78"/>
  <c r="O249" i="78"/>
  <c r="J249" i="78"/>
  <c r="H249" i="78"/>
  <c r="O248" i="78"/>
  <c r="O247" i="78"/>
  <c r="O246" i="78"/>
  <c r="O245" i="78"/>
  <c r="J245" i="78"/>
  <c r="H245" i="78"/>
  <c r="O244" i="78"/>
  <c r="O243" i="78"/>
  <c r="O242" i="78"/>
  <c r="O241" i="78"/>
  <c r="J241" i="78"/>
  <c r="H241" i="78"/>
  <c r="O240" i="78"/>
  <c r="O239" i="78"/>
  <c r="O238" i="78"/>
  <c r="O237" i="78"/>
  <c r="J237" i="78"/>
  <c r="H237" i="78"/>
  <c r="O236" i="78"/>
  <c r="O235" i="78"/>
  <c r="O234" i="78"/>
  <c r="O233" i="78"/>
  <c r="J233" i="78"/>
  <c r="H233" i="78"/>
  <c r="O232" i="78"/>
  <c r="O231" i="78"/>
  <c r="O230" i="78"/>
  <c r="O229" i="78"/>
  <c r="J229" i="78"/>
  <c r="H229" i="78"/>
  <c r="O228" i="78"/>
  <c r="O227" i="78"/>
  <c r="O226" i="78"/>
  <c r="O225" i="78"/>
  <c r="J225" i="78"/>
  <c r="H225" i="78"/>
  <c r="O224" i="78"/>
  <c r="O223" i="78"/>
  <c r="Y222" i="78"/>
  <c r="O222" i="78"/>
  <c r="O221" i="78"/>
  <c r="J221" i="78"/>
  <c r="H221" i="78"/>
  <c r="O220" i="78"/>
  <c r="O219" i="78"/>
  <c r="O218" i="78"/>
  <c r="O217" i="78"/>
  <c r="J217" i="78"/>
  <c r="H217" i="78"/>
  <c r="O216" i="78"/>
  <c r="O215" i="78"/>
  <c r="O214" i="78"/>
  <c r="O213" i="78"/>
  <c r="J213" i="78"/>
  <c r="H213" i="78"/>
  <c r="O212" i="78"/>
  <c r="O211" i="78"/>
  <c r="O210" i="78"/>
  <c r="O209" i="78"/>
  <c r="J209" i="78"/>
  <c r="H209" i="78"/>
  <c r="O208" i="78"/>
  <c r="O207" i="78"/>
  <c r="O206" i="78"/>
  <c r="O205" i="78"/>
  <c r="J205" i="78"/>
  <c r="H205" i="78"/>
  <c r="O204" i="78"/>
  <c r="O203" i="78"/>
  <c r="O202" i="78"/>
  <c r="O201" i="78"/>
  <c r="J201" i="78"/>
  <c r="H201" i="78"/>
  <c r="O200" i="78"/>
  <c r="O199" i="78"/>
  <c r="O198" i="78"/>
  <c r="O197" i="78"/>
  <c r="J197" i="78"/>
  <c r="H197" i="78"/>
  <c r="O196" i="78"/>
  <c r="O195" i="78"/>
  <c r="O194" i="78"/>
  <c r="O193" i="78"/>
  <c r="J193" i="78"/>
  <c r="H193" i="78"/>
  <c r="O192" i="78"/>
  <c r="O191" i="78"/>
  <c r="O190" i="78"/>
  <c r="O189" i="78"/>
  <c r="J189" i="78"/>
  <c r="H189" i="78"/>
  <c r="O188" i="78"/>
  <c r="O187" i="78"/>
  <c r="O186" i="78"/>
  <c r="O185" i="78"/>
  <c r="J185" i="78"/>
  <c r="H185" i="78"/>
  <c r="O184" i="78"/>
  <c r="O183" i="78"/>
  <c r="O182" i="78"/>
  <c r="O181" i="78"/>
  <c r="J181" i="78"/>
  <c r="H181" i="78"/>
  <c r="O180" i="78"/>
  <c r="O179" i="78"/>
  <c r="O178" i="78"/>
  <c r="O177" i="78"/>
  <c r="J177" i="78"/>
  <c r="H177" i="78"/>
  <c r="O176" i="78"/>
  <c r="O175" i="78"/>
  <c r="O174" i="78"/>
  <c r="O173" i="78"/>
  <c r="J173" i="78"/>
  <c r="H173" i="78"/>
  <c r="O172" i="78"/>
  <c r="O171" i="78"/>
  <c r="O170" i="78"/>
  <c r="O169" i="78"/>
  <c r="J169" i="78"/>
  <c r="H169" i="78"/>
  <c r="O168" i="78"/>
  <c r="O167" i="78"/>
  <c r="O166" i="78"/>
  <c r="O165" i="78"/>
  <c r="J165" i="78"/>
  <c r="H165" i="78"/>
  <c r="O164" i="78"/>
  <c r="O163" i="78"/>
  <c r="O162" i="78"/>
  <c r="O161" i="78"/>
  <c r="J161" i="78"/>
  <c r="H161" i="78"/>
  <c r="O160" i="78"/>
  <c r="O159" i="78"/>
  <c r="O158" i="78"/>
  <c r="O157" i="78"/>
  <c r="J157" i="78"/>
  <c r="H157" i="78"/>
  <c r="O156" i="78"/>
  <c r="O155" i="78"/>
  <c r="O154" i="78"/>
  <c r="O153" i="78"/>
  <c r="J153" i="78"/>
  <c r="H153" i="78"/>
  <c r="O152" i="78"/>
  <c r="O151" i="78"/>
  <c r="O150" i="78"/>
  <c r="O149" i="78"/>
  <c r="J149" i="78"/>
  <c r="H149" i="78"/>
  <c r="O148" i="78"/>
  <c r="O147" i="78"/>
  <c r="O146" i="78"/>
  <c r="O145" i="78"/>
  <c r="J145" i="78"/>
  <c r="H145" i="78"/>
  <c r="O144" i="78"/>
  <c r="O143" i="78"/>
  <c r="O142" i="78"/>
  <c r="O141" i="78"/>
  <c r="J141" i="78"/>
  <c r="H141" i="78"/>
  <c r="O140" i="78"/>
  <c r="O139" i="78"/>
  <c r="O138" i="78"/>
  <c r="O137" i="78"/>
  <c r="J137" i="78"/>
  <c r="H137" i="78"/>
  <c r="O136" i="78"/>
  <c r="O135" i="78"/>
  <c r="O134" i="78"/>
  <c r="O133" i="78"/>
  <c r="J133" i="78"/>
  <c r="H133" i="78"/>
  <c r="O132" i="78"/>
  <c r="O131" i="78"/>
  <c r="O130" i="78"/>
  <c r="O129" i="78"/>
  <c r="J129" i="78"/>
  <c r="H129" i="78"/>
  <c r="O128" i="78"/>
  <c r="O127" i="78"/>
  <c r="O126" i="78"/>
  <c r="O125" i="78"/>
  <c r="J125" i="78"/>
  <c r="H125" i="78"/>
  <c r="O124" i="78"/>
  <c r="O123" i="78"/>
  <c r="O122" i="78"/>
  <c r="O121" i="78"/>
  <c r="J121" i="78"/>
  <c r="H121" i="78"/>
  <c r="O120" i="78"/>
  <c r="O119" i="78"/>
  <c r="O118" i="78"/>
  <c r="O117" i="78"/>
  <c r="J117" i="78"/>
  <c r="H117" i="78"/>
  <c r="O116" i="78"/>
  <c r="O115" i="78"/>
  <c r="O114" i="78"/>
  <c r="O113" i="78"/>
  <c r="J113" i="78"/>
  <c r="H113" i="78"/>
  <c r="O112" i="78"/>
  <c r="O111" i="78"/>
  <c r="O110" i="78"/>
  <c r="O109" i="78"/>
  <c r="J109" i="78"/>
  <c r="H109" i="78"/>
  <c r="O108" i="78"/>
  <c r="O107" i="78"/>
  <c r="O106" i="78"/>
  <c r="O105" i="78"/>
  <c r="J105" i="78"/>
  <c r="H105" i="78"/>
  <c r="O104" i="78"/>
  <c r="O103" i="78"/>
  <c r="O102" i="78"/>
  <c r="O101" i="78"/>
  <c r="J101" i="78"/>
  <c r="H101" i="78"/>
  <c r="O100" i="78"/>
  <c r="O99" i="78"/>
  <c r="O98" i="78"/>
  <c r="O97" i="78"/>
  <c r="J97" i="78"/>
  <c r="H97" i="78"/>
  <c r="O96" i="78"/>
  <c r="O95" i="78"/>
  <c r="O94" i="78"/>
  <c r="O93" i="78"/>
  <c r="J93" i="78"/>
  <c r="H93" i="78"/>
  <c r="O92" i="78"/>
  <c r="O91" i="78"/>
  <c r="O90" i="78"/>
  <c r="O89" i="78"/>
  <c r="J89" i="78"/>
  <c r="H89" i="78"/>
  <c r="O88" i="78"/>
  <c r="O87" i="78"/>
  <c r="O86" i="78"/>
  <c r="O85" i="78"/>
  <c r="J85" i="78"/>
  <c r="H85" i="78"/>
  <c r="O84" i="78"/>
  <c r="O83" i="78"/>
  <c r="O82" i="78"/>
  <c r="O81" i="78"/>
  <c r="J81" i="78"/>
  <c r="H81" i="78"/>
  <c r="O80" i="78"/>
  <c r="O79" i="78"/>
  <c r="O78" i="78"/>
  <c r="O77" i="78"/>
  <c r="J77" i="78"/>
  <c r="H77" i="78"/>
  <c r="O76" i="78"/>
  <c r="O75" i="78"/>
  <c r="O74" i="78"/>
  <c r="O73" i="78"/>
  <c r="J73" i="78"/>
  <c r="H73" i="78"/>
  <c r="O72" i="78"/>
  <c r="O71" i="78"/>
  <c r="O70" i="78"/>
  <c r="O69" i="78"/>
  <c r="J69" i="78"/>
  <c r="H69" i="78"/>
  <c r="O68" i="78"/>
  <c r="O67" i="78"/>
  <c r="O66" i="78"/>
  <c r="O65" i="78"/>
  <c r="J65" i="78"/>
  <c r="H65" i="78"/>
  <c r="O64" i="78"/>
  <c r="O63" i="78"/>
  <c r="O62" i="78"/>
  <c r="O61" i="78"/>
  <c r="J61" i="78"/>
  <c r="H61" i="78"/>
  <c r="O60" i="78"/>
  <c r="O59" i="78"/>
  <c r="O58" i="78"/>
  <c r="O57" i="78"/>
  <c r="J57" i="78"/>
  <c r="H57" i="78"/>
  <c r="O56" i="78"/>
  <c r="O55" i="78"/>
  <c r="O54" i="78"/>
  <c r="O53" i="78"/>
  <c r="J53" i="78"/>
  <c r="H53" i="78"/>
  <c r="O52" i="78"/>
  <c r="O51" i="78"/>
  <c r="O50" i="78"/>
  <c r="O49" i="78"/>
  <c r="J49" i="78"/>
  <c r="H49" i="78"/>
  <c r="O48" i="78"/>
  <c r="O47" i="78"/>
  <c r="O46" i="78"/>
  <c r="O45" i="78"/>
  <c r="J45" i="78"/>
  <c r="H45" i="78"/>
  <c r="O44" i="78"/>
  <c r="O43" i="78"/>
  <c r="O42" i="78"/>
  <c r="O41" i="78"/>
  <c r="J41" i="78"/>
  <c r="H41" i="78"/>
  <c r="O40" i="78"/>
  <c r="O39" i="78"/>
  <c r="O38" i="78"/>
  <c r="O37" i="78"/>
  <c r="J37" i="78"/>
  <c r="H37" i="78"/>
  <c r="O36" i="78"/>
  <c r="O35" i="78"/>
  <c r="O34" i="78"/>
  <c r="O33" i="78"/>
  <c r="J33" i="78"/>
  <c r="H33" i="78"/>
  <c r="O32" i="78"/>
  <c r="O31" i="78"/>
  <c r="O30" i="78"/>
  <c r="O29" i="78"/>
  <c r="J29" i="78"/>
  <c r="H29" i="78"/>
  <c r="O28" i="78"/>
  <c r="O27" i="78"/>
  <c r="O26" i="78"/>
  <c r="U25" i="78"/>
  <c r="O25" i="78"/>
  <c r="J25" i="78"/>
  <c r="H25" i="78"/>
  <c r="O24" i="78"/>
  <c r="O23" i="78"/>
  <c r="O22" i="78"/>
  <c r="O21" i="78"/>
  <c r="J21" i="78"/>
  <c r="H21" i="78"/>
  <c r="O20" i="78"/>
  <c r="O19" i="78"/>
  <c r="O18" i="78"/>
  <c r="O17" i="78"/>
  <c r="J17" i="78"/>
  <c r="H17" i="78"/>
  <c r="R14" i="78"/>
  <c r="Q261" i="78" l="1"/>
  <c r="R261" i="78" s="1"/>
  <c r="F261" i="78" s="1"/>
  <c r="Q309" i="78"/>
  <c r="R309" i="78" s="1"/>
  <c r="F309" i="78" s="1"/>
  <c r="P309" i="78" s="1"/>
  <c r="Q345" i="78"/>
  <c r="R345" i="78" s="1"/>
  <c r="F345" i="78" s="1"/>
  <c r="P345" i="78" s="1"/>
  <c r="Q534" i="79"/>
  <c r="R534" i="79" s="1"/>
  <c r="F534" i="79" s="1"/>
  <c r="Q550" i="79"/>
  <c r="Q582" i="79"/>
  <c r="Q25" i="78"/>
  <c r="R25" i="78" s="1"/>
  <c r="Q361" i="78"/>
  <c r="R361" i="78" s="1"/>
  <c r="F361" i="78" s="1"/>
  <c r="P361" i="78" s="1"/>
  <c r="Q466" i="79"/>
  <c r="Q393" i="78"/>
  <c r="F393" i="78" s="1"/>
  <c r="P393" i="78" s="1"/>
  <c r="S393" i="78"/>
  <c r="T393" i="78" s="1"/>
  <c r="Q137" i="78"/>
  <c r="R137" i="78" s="1"/>
  <c r="Q169" i="78"/>
  <c r="R169" i="78" s="1"/>
  <c r="F169" i="78" s="1"/>
  <c r="Q397" i="78"/>
  <c r="R397" i="78" s="1"/>
  <c r="Q409" i="78"/>
  <c r="R409" i="78" s="1"/>
  <c r="F409" i="78" s="1"/>
  <c r="Q413" i="78"/>
  <c r="R413" i="78" s="1"/>
  <c r="F413" i="78" s="1"/>
  <c r="Q417" i="78"/>
  <c r="R417" i="78" s="1"/>
  <c r="F417" i="78" s="1"/>
  <c r="Q425" i="78"/>
  <c r="R425" i="78" s="1"/>
  <c r="F425" i="78" s="1"/>
  <c r="Q429" i="78"/>
  <c r="R429" i="78" s="1"/>
  <c r="F429" i="78" s="1"/>
  <c r="S337" i="78"/>
  <c r="T337" i="78" s="1"/>
  <c r="S401" i="78"/>
  <c r="T401" i="78" s="1"/>
  <c r="Q506" i="79"/>
  <c r="R506" i="79" s="1"/>
  <c r="F506" i="79" s="1"/>
  <c r="Q522" i="79"/>
  <c r="R522" i="79" s="1"/>
  <c r="F522" i="79" s="1"/>
  <c r="Q562" i="79"/>
  <c r="Q594" i="79"/>
  <c r="R594" i="79" s="1"/>
  <c r="F594" i="79" s="1"/>
  <c r="Q610" i="79"/>
  <c r="R610" i="79" s="1"/>
  <c r="F610" i="79" s="1"/>
  <c r="Q618" i="79"/>
  <c r="R618" i="79" s="1"/>
  <c r="F618" i="79" s="1"/>
  <c r="Q642" i="79"/>
  <c r="R642" i="79" s="1"/>
  <c r="F642" i="79" s="1"/>
  <c r="P261" i="78"/>
  <c r="S261" i="78"/>
  <c r="T261" i="78" s="1"/>
  <c r="Q41" i="78"/>
  <c r="R41" i="78" s="1"/>
  <c r="F41" i="78" s="1"/>
  <c r="Q73" i="78"/>
  <c r="R73" i="78" s="1"/>
  <c r="Q89" i="78"/>
  <c r="R89" i="78" s="1"/>
  <c r="F89" i="78" s="1"/>
  <c r="Q121" i="78"/>
  <c r="R121" i="78" s="1"/>
  <c r="F121" i="78" s="1"/>
  <c r="Q185" i="78"/>
  <c r="R185" i="78" s="1"/>
  <c r="F185" i="78" s="1"/>
  <c r="Q249" i="78"/>
  <c r="R249" i="78" s="1"/>
  <c r="F249" i="78" s="1"/>
  <c r="Q281" i="78"/>
  <c r="R281" i="78" s="1"/>
  <c r="Q341" i="78"/>
  <c r="R341" i="78" s="1"/>
  <c r="F341" i="78" s="1"/>
  <c r="Q369" i="78"/>
  <c r="R369" i="78" s="1"/>
  <c r="F369" i="78" s="1"/>
  <c r="Q377" i="78"/>
  <c r="R377" i="78" s="1"/>
  <c r="F377" i="78" s="1"/>
  <c r="Q57" i="78"/>
  <c r="R57" i="78" s="1"/>
  <c r="F57" i="78" s="1"/>
  <c r="Q153" i="78"/>
  <c r="R153" i="78" s="1"/>
  <c r="F153" i="78" s="1"/>
  <c r="Q217" i="78"/>
  <c r="R217" i="78" s="1"/>
  <c r="F217" i="78" s="1"/>
  <c r="Q353" i="78"/>
  <c r="R353" i="78" s="1"/>
  <c r="F353" i="78" s="1"/>
  <c r="Q349" i="78"/>
  <c r="R349" i="78" s="1"/>
  <c r="F349" i="78" s="1"/>
  <c r="Q357" i="78"/>
  <c r="R357" i="78" s="1"/>
  <c r="F357" i="78" s="1"/>
  <c r="F365" i="78"/>
  <c r="F381" i="78"/>
  <c r="S373" i="78"/>
  <c r="T373" i="78" s="1"/>
  <c r="S309" i="78"/>
  <c r="T309" i="78" s="1"/>
  <c r="Q433" i="78"/>
  <c r="R433" i="78" s="1"/>
  <c r="F433" i="78" s="1"/>
  <c r="Q441" i="78"/>
  <c r="R441" i="78" s="1"/>
  <c r="F441" i="78" s="1"/>
  <c r="Q445" i="78"/>
  <c r="R445" i="78" s="1"/>
  <c r="F445" i="78" s="1"/>
  <c r="Q449" i="78"/>
  <c r="R449" i="78" s="1"/>
  <c r="F449" i="78" s="1"/>
  <c r="Q457" i="78"/>
  <c r="R457" i="78" s="1"/>
  <c r="F457" i="78" s="1"/>
  <c r="Q461" i="78"/>
  <c r="R461" i="78" s="1"/>
  <c r="F461" i="78" s="1"/>
  <c r="Q465" i="78"/>
  <c r="R465" i="78" s="1"/>
  <c r="F465" i="78" s="1"/>
  <c r="Q473" i="78"/>
  <c r="R473" i="78" s="1"/>
  <c r="F473" i="78" s="1"/>
  <c r="Q477" i="78"/>
  <c r="R477" i="78" s="1"/>
  <c r="F477" i="78" s="1"/>
  <c r="Q481" i="78"/>
  <c r="R481" i="78" s="1"/>
  <c r="F481" i="78" s="1"/>
  <c r="Q489" i="78"/>
  <c r="R489" i="78" s="1"/>
  <c r="F489" i="78" s="1"/>
  <c r="Q493" i="78"/>
  <c r="R493" i="78" s="1"/>
  <c r="F493" i="78" s="1"/>
  <c r="Q497" i="78"/>
  <c r="R497" i="78" s="1"/>
  <c r="F497" i="78" s="1"/>
  <c r="Q505" i="78"/>
  <c r="R505" i="78" s="1"/>
  <c r="F505" i="78" s="1"/>
  <c r="Q509" i="78"/>
  <c r="R509" i="78" s="1"/>
  <c r="F509" i="78" s="1"/>
  <c r="Q513" i="78"/>
  <c r="R513" i="78" s="1"/>
  <c r="F513" i="78" s="1"/>
  <c r="Q521" i="78"/>
  <c r="R521" i="78" s="1"/>
  <c r="F521" i="78" s="1"/>
  <c r="Q525" i="78"/>
  <c r="R525" i="78" s="1"/>
  <c r="F525" i="78" s="1"/>
  <c r="Q529" i="78"/>
  <c r="R529" i="78" s="1"/>
  <c r="F529" i="78" s="1"/>
  <c r="Q537" i="78"/>
  <c r="R537" i="78" s="1"/>
  <c r="F537" i="78" s="1"/>
  <c r="Q385" i="78"/>
  <c r="R385" i="78" s="1"/>
  <c r="F385" i="78" s="1"/>
  <c r="Q405" i="78"/>
  <c r="R405" i="78" s="1"/>
  <c r="F405" i="78" s="1"/>
  <c r="Q421" i="78"/>
  <c r="R421" i="78" s="1"/>
  <c r="F421" i="78" s="1"/>
  <c r="Q437" i="78"/>
  <c r="R437" i="78" s="1"/>
  <c r="F437" i="78" s="1"/>
  <c r="Q453" i="78"/>
  <c r="R453" i="78" s="1"/>
  <c r="F453" i="78" s="1"/>
  <c r="Q469" i="78"/>
  <c r="R469" i="78" s="1"/>
  <c r="F469" i="78" s="1"/>
  <c r="Q485" i="78"/>
  <c r="R485" i="78" s="1"/>
  <c r="F485" i="78" s="1"/>
  <c r="Q501" i="78"/>
  <c r="R501" i="78" s="1"/>
  <c r="F501" i="78" s="1"/>
  <c r="Q517" i="78"/>
  <c r="R517" i="78" s="1"/>
  <c r="F517" i="78" s="1"/>
  <c r="Q533" i="78"/>
  <c r="R533" i="78" s="1"/>
  <c r="F533" i="78" s="1"/>
  <c r="Q426" i="79"/>
  <c r="R426" i="79" s="1"/>
  <c r="F426" i="79" s="1"/>
  <c r="Q518" i="79"/>
  <c r="Q542" i="79"/>
  <c r="R542" i="79" s="1"/>
  <c r="F542" i="79" s="1"/>
  <c r="Q598" i="79"/>
  <c r="R598" i="79" s="1"/>
  <c r="F598" i="79" s="1"/>
  <c r="Q614" i="79"/>
  <c r="R614" i="79" s="1"/>
  <c r="F614" i="79" s="1"/>
  <c r="Q634" i="79"/>
  <c r="R634" i="79" s="1"/>
  <c r="Q638" i="79"/>
  <c r="R638" i="79" s="1"/>
  <c r="F638" i="79" s="1"/>
  <c r="Q602" i="79"/>
  <c r="R602" i="79" s="1"/>
  <c r="F602" i="79" s="1"/>
  <c r="Q554" i="79"/>
  <c r="R554" i="79" s="1"/>
  <c r="F554" i="79" s="1"/>
  <c r="Q586" i="79"/>
  <c r="Q630" i="79"/>
  <c r="R630" i="79" s="1"/>
  <c r="F630" i="79" s="1"/>
  <c r="Q566" i="79"/>
  <c r="R566" i="79" s="1"/>
  <c r="F566" i="79" s="1"/>
  <c r="Q578" i="79"/>
  <c r="R578" i="79" s="1"/>
  <c r="F578" i="79" s="1"/>
  <c r="Q438" i="79"/>
  <c r="Q470" i="79"/>
  <c r="R470" i="79" s="1"/>
  <c r="Q606" i="79"/>
  <c r="R606" i="79" s="1"/>
  <c r="F606" i="79" s="1"/>
  <c r="Q458" i="79"/>
  <c r="Q546" i="79"/>
  <c r="Q510" i="79"/>
  <c r="R510" i="79" s="1"/>
  <c r="F510" i="79" s="1"/>
  <c r="P510" i="79" s="1"/>
  <c r="Q430" i="79"/>
  <c r="R430" i="79" s="1"/>
  <c r="F430" i="79" s="1"/>
  <c r="Q446" i="79"/>
  <c r="R446" i="79" s="1"/>
  <c r="F446" i="79" s="1"/>
  <c r="Q494" i="79"/>
  <c r="R494" i="79" s="1"/>
  <c r="F494" i="79" s="1"/>
  <c r="Q570" i="79"/>
  <c r="R570" i="79" s="1"/>
  <c r="F570" i="79" s="1"/>
  <c r="Q478" i="79"/>
  <c r="R478" i="79" s="1"/>
  <c r="Q454" i="79"/>
  <c r="R454" i="79" s="1"/>
  <c r="F454" i="79" s="1"/>
  <c r="Q434" i="79"/>
  <c r="Q450" i="79"/>
  <c r="R450" i="79" s="1"/>
  <c r="F450" i="79" s="1"/>
  <c r="Q474" i="79"/>
  <c r="R474" i="79" s="1"/>
  <c r="Q462" i="79"/>
  <c r="R462" i="79" s="1"/>
  <c r="F462" i="79" s="1"/>
  <c r="Q346" i="79"/>
  <c r="R346" i="79" s="1"/>
  <c r="F346" i="79" s="1"/>
  <c r="Q362" i="79"/>
  <c r="R362" i="79" s="1"/>
  <c r="F362" i="79" s="1"/>
  <c r="Q386" i="79"/>
  <c r="R386" i="79" s="1"/>
  <c r="F386" i="79" s="1"/>
  <c r="P386" i="79" s="1"/>
  <c r="Q302" i="79"/>
  <c r="R302" i="79" s="1"/>
  <c r="F302" i="79" s="1"/>
  <c r="Q318" i="79"/>
  <c r="Q342" i="79"/>
  <c r="R342" i="79" s="1"/>
  <c r="F342" i="79" s="1"/>
  <c r="Q358" i="79"/>
  <c r="R358" i="79" s="1"/>
  <c r="F358" i="79" s="1"/>
  <c r="Q398" i="79"/>
  <c r="R398" i="79" s="1"/>
  <c r="F398" i="79" s="1"/>
  <c r="Q382" i="79"/>
  <c r="R382" i="79" s="1"/>
  <c r="F382" i="79" s="1"/>
  <c r="Q366" i="79"/>
  <c r="R366" i="79" s="1"/>
  <c r="F366" i="79" s="1"/>
  <c r="Q206" i="79"/>
  <c r="R206" i="79" s="1"/>
  <c r="F206" i="79" s="1"/>
  <c r="P206" i="79" s="1"/>
  <c r="Q238" i="79"/>
  <c r="R238" i="79" s="1"/>
  <c r="F238" i="79" s="1"/>
  <c r="Q278" i="79"/>
  <c r="R278" i="79" s="1"/>
  <c r="F278" i="79" s="1"/>
  <c r="Q322" i="79"/>
  <c r="R322" i="79" s="1"/>
  <c r="F322" i="79" s="1"/>
  <c r="Q354" i="79"/>
  <c r="R354" i="79" s="1"/>
  <c r="F354" i="79" s="1"/>
  <c r="Q270" i="79"/>
  <c r="R270" i="79" s="1"/>
  <c r="F270" i="79" s="1"/>
  <c r="Q162" i="79"/>
  <c r="R162" i="79" s="1"/>
  <c r="F162" i="79" s="1"/>
  <c r="Q314" i="79"/>
  <c r="R314" i="79" s="1"/>
  <c r="F314" i="79" s="1"/>
  <c r="Q294" i="79"/>
  <c r="R294" i="79" s="1"/>
  <c r="F294" i="79" s="1"/>
  <c r="Q274" i="79"/>
  <c r="R274" i="79" s="1"/>
  <c r="F274" i="79" s="1"/>
  <c r="Q186" i="79"/>
  <c r="R186" i="79" s="1"/>
  <c r="F186" i="79" s="1"/>
  <c r="Q210" i="79"/>
  <c r="R210" i="79" s="1"/>
  <c r="F210" i="79" s="1"/>
  <c r="Q218" i="79"/>
  <c r="R218" i="79" s="1"/>
  <c r="F218" i="79" s="1"/>
  <c r="Q226" i="79"/>
  <c r="R226" i="79" s="1"/>
  <c r="F226" i="79" s="1"/>
  <c r="Q250" i="79"/>
  <c r="R250" i="79" s="1"/>
  <c r="F250" i="79" s="1"/>
  <c r="Q242" i="79"/>
  <c r="R242" i="79" s="1"/>
  <c r="F242" i="79" s="1"/>
  <c r="Q202" i="79"/>
  <c r="R202" i="79" s="1"/>
  <c r="F202" i="79" s="1"/>
  <c r="Q222" i="79"/>
  <c r="R222" i="79" s="1"/>
  <c r="F222" i="79" s="1"/>
  <c r="P222" i="79" s="1"/>
  <c r="Q266" i="79"/>
  <c r="R266" i="79" s="1"/>
  <c r="F266" i="79" s="1"/>
  <c r="Q190" i="79"/>
  <c r="R190" i="79" s="1"/>
  <c r="F190" i="79" s="1"/>
  <c r="Q262" i="79"/>
  <c r="R262" i="79" s="1"/>
  <c r="F262" i="79" s="1"/>
  <c r="P262" i="79" s="1"/>
  <c r="Q158" i="79"/>
  <c r="R158" i="79" s="1"/>
  <c r="F158" i="79" s="1"/>
  <c r="Q110" i="79"/>
  <c r="R110" i="79" s="1"/>
  <c r="F110" i="79" s="1"/>
  <c r="S110" i="79" s="1"/>
  <c r="T110" i="79" s="1"/>
  <c r="Q134" i="79"/>
  <c r="R134" i="79" s="1"/>
  <c r="F134" i="79" s="1"/>
  <c r="P134" i="79" s="1"/>
  <c r="Q106" i="79"/>
  <c r="R106" i="79" s="1"/>
  <c r="F106" i="79" s="1"/>
  <c r="Q154" i="79"/>
  <c r="R154" i="79" s="1"/>
  <c r="F154" i="79" s="1"/>
  <c r="Q18" i="79"/>
  <c r="R18" i="79" s="1"/>
  <c r="F18" i="79" s="1"/>
  <c r="P18" i="79" s="1"/>
  <c r="Q102" i="79"/>
  <c r="R102" i="79" s="1"/>
  <c r="F102" i="79" s="1"/>
  <c r="Q118" i="79"/>
  <c r="R118" i="79" s="1"/>
  <c r="F118" i="79" s="1"/>
  <c r="Q34" i="79"/>
  <c r="R34" i="79" s="1"/>
  <c r="F34" i="79" s="1"/>
  <c r="Q50" i="79"/>
  <c r="R50" i="79" s="1"/>
  <c r="F50" i="79" s="1"/>
  <c r="Q66" i="79"/>
  <c r="R66" i="79" s="1"/>
  <c r="F66" i="79" s="1"/>
  <c r="Q90" i="79"/>
  <c r="R90" i="79" s="1"/>
  <c r="F90" i="79" s="1"/>
  <c r="Q138" i="79"/>
  <c r="R138" i="79" s="1"/>
  <c r="F138" i="79" s="1"/>
  <c r="Q26" i="79"/>
  <c r="R26" i="79" s="1"/>
  <c r="F26" i="79" s="1"/>
  <c r="S26" i="79" s="1"/>
  <c r="T26" i="79" s="1"/>
  <c r="Q122" i="79"/>
  <c r="R122" i="79" s="1"/>
  <c r="F122" i="79" s="1"/>
  <c r="Q182" i="79"/>
  <c r="R182" i="79" s="1"/>
  <c r="F182" i="79" s="1"/>
  <c r="P182" i="79" s="1"/>
  <c r="Q62" i="79"/>
  <c r="R62" i="79" s="1"/>
  <c r="F62" i="79" s="1"/>
  <c r="Q86" i="79"/>
  <c r="R86" i="79" s="1"/>
  <c r="F86" i="79" s="1"/>
  <c r="Q114" i="79"/>
  <c r="R114" i="79" s="1"/>
  <c r="F114" i="79" s="1"/>
  <c r="Q42" i="79"/>
  <c r="R42" i="79" s="1"/>
  <c r="F42" i="79" s="1"/>
  <c r="Q178" i="79"/>
  <c r="R178" i="79" s="1"/>
  <c r="F178" i="79" s="1"/>
  <c r="Q30" i="79"/>
  <c r="R30" i="79" s="1"/>
  <c r="F30" i="79" s="1"/>
  <c r="Q46" i="79"/>
  <c r="R46" i="79" s="1"/>
  <c r="F46" i="79" s="1"/>
  <c r="Q22" i="79"/>
  <c r="R22" i="79" s="1"/>
  <c r="F22" i="79" s="1"/>
  <c r="P22" i="79" s="1"/>
  <c r="Q58" i="79"/>
  <c r="R58" i="79" s="1"/>
  <c r="F58" i="79" s="1"/>
  <c r="S58" i="79" s="1"/>
  <c r="T58" i="79" s="1"/>
  <c r="Q82" i="79"/>
  <c r="R82" i="79" s="1"/>
  <c r="F82" i="79" s="1"/>
  <c r="P82" i="79" s="1"/>
  <c r="R318" i="79"/>
  <c r="F318" i="79" s="1"/>
  <c r="P318" i="79" s="1"/>
  <c r="R518" i="79"/>
  <c r="F518" i="79" s="1"/>
  <c r="R562" i="79"/>
  <c r="F562" i="79" s="1"/>
  <c r="Q390" i="79"/>
  <c r="R390" i="79" s="1"/>
  <c r="F390" i="79" s="1"/>
  <c r="R438" i="79"/>
  <c r="F438" i="79" s="1"/>
  <c r="Q142" i="79"/>
  <c r="R142" i="79" s="1"/>
  <c r="F142" i="79" s="1"/>
  <c r="Q282" i="79"/>
  <c r="R282" i="79" s="1"/>
  <c r="F282" i="79" s="1"/>
  <c r="Q286" i="79"/>
  <c r="R286" i="79" s="1"/>
  <c r="F286" i="79" s="1"/>
  <c r="Q350" i="79"/>
  <c r="R350" i="79" s="1"/>
  <c r="F350" i="79" s="1"/>
  <c r="S490" i="79"/>
  <c r="T490" i="79" s="1"/>
  <c r="R434" i="79"/>
  <c r="F434" i="79" s="1"/>
  <c r="R550" i="79"/>
  <c r="F550" i="79" s="1"/>
  <c r="R586" i="79"/>
  <c r="F586" i="79" s="1"/>
  <c r="R546" i="79"/>
  <c r="F546" i="79" s="1"/>
  <c r="Q78" i="79"/>
  <c r="R78" i="79" s="1"/>
  <c r="F78" i="79" s="1"/>
  <c r="Q166" i="79"/>
  <c r="R166" i="79" s="1"/>
  <c r="F166" i="79" s="1"/>
  <c r="Q214" i="79"/>
  <c r="R214" i="79" s="1"/>
  <c r="F214" i="79" s="1"/>
  <c r="Q326" i="79"/>
  <c r="R326" i="79" s="1"/>
  <c r="F326" i="79" s="1"/>
  <c r="R582" i="79"/>
  <c r="F582" i="79" s="1"/>
  <c r="Q54" i="79"/>
  <c r="R54" i="79" s="1"/>
  <c r="F54" i="79" s="1"/>
  <c r="Q234" i="79"/>
  <c r="R234" i="79" s="1"/>
  <c r="F234" i="79" s="1"/>
  <c r="Q298" i="79"/>
  <c r="R298" i="79" s="1"/>
  <c r="F298" i="79" s="1"/>
  <c r="Q422" i="79"/>
  <c r="R422" i="79" s="1"/>
  <c r="F422" i="79" s="1"/>
  <c r="R466" i="79"/>
  <c r="F466" i="79" s="1"/>
  <c r="Q38" i="79"/>
  <c r="R38" i="79" s="1"/>
  <c r="F38" i="79" s="1"/>
  <c r="Q230" i="79"/>
  <c r="R230" i="79" s="1"/>
  <c r="F230" i="79" s="1"/>
  <c r="Q402" i="79"/>
  <c r="R402" i="79" s="1"/>
  <c r="F402" i="79" s="1"/>
  <c r="Q246" i="79"/>
  <c r="R246" i="79" s="1"/>
  <c r="F246" i="79" s="1"/>
  <c r="Q394" i="79"/>
  <c r="R394" i="79" s="1"/>
  <c r="F394" i="79" s="1"/>
  <c r="Q442" i="79"/>
  <c r="R442" i="79" s="1"/>
  <c r="F442" i="79" s="1"/>
  <c r="R458" i="79"/>
  <c r="F458" i="79" s="1"/>
  <c r="Q558" i="79"/>
  <c r="R558" i="79" s="1"/>
  <c r="F558" i="79" s="1"/>
  <c r="Q502" i="79"/>
  <c r="R502" i="79" s="1"/>
  <c r="F502" i="79" s="1"/>
  <c r="F634" i="79"/>
  <c r="Q310" i="79"/>
  <c r="R310" i="79" s="1"/>
  <c r="F310" i="79" s="1"/>
  <c r="Q338" i="79"/>
  <c r="R338" i="79" s="1"/>
  <c r="F338" i="79" s="1"/>
  <c r="Q370" i="79"/>
  <c r="R370" i="79" s="1"/>
  <c r="F370" i="79" s="1"/>
  <c r="Q406" i="79"/>
  <c r="R406" i="79" s="1"/>
  <c r="F406" i="79" s="1"/>
  <c r="Q290" i="79"/>
  <c r="R290" i="79" s="1"/>
  <c r="F290" i="79" s="1"/>
  <c r="Q514" i="79"/>
  <c r="R514" i="79" s="1"/>
  <c r="F514" i="79" s="1"/>
  <c r="Q538" i="79"/>
  <c r="R538" i="79" s="1"/>
  <c r="F538" i="79" s="1"/>
  <c r="Q574" i="79"/>
  <c r="R574" i="79" s="1"/>
  <c r="F574" i="79" s="1"/>
  <c r="Q306" i="79"/>
  <c r="R306" i="79" s="1"/>
  <c r="F306" i="79" s="1"/>
  <c r="Q498" i="79"/>
  <c r="R498" i="79" s="1"/>
  <c r="F498" i="79" s="1"/>
  <c r="Q590" i="79"/>
  <c r="R590" i="79" s="1"/>
  <c r="F590" i="79" s="1"/>
  <c r="F389" i="78"/>
  <c r="R389" i="78"/>
  <c r="R393" i="78"/>
  <c r="Q105" i="78"/>
  <c r="R105" i="78" s="1"/>
  <c r="F105" i="78" s="1"/>
  <c r="Q61" i="78"/>
  <c r="R61" i="78" s="1"/>
  <c r="F61" i="78" s="1"/>
  <c r="Q93" i="78"/>
  <c r="R93" i="78" s="1"/>
  <c r="F93" i="78" s="1"/>
  <c r="Q293" i="78"/>
  <c r="R293" i="78" s="1"/>
  <c r="F293" i="78" s="1"/>
  <c r="Q189" i="78"/>
  <c r="R189" i="78" s="1"/>
  <c r="F189" i="78" s="1"/>
  <c r="Q225" i="78"/>
  <c r="R225" i="78" s="1"/>
  <c r="F225" i="78" s="1"/>
  <c r="Q325" i="78"/>
  <c r="R325" i="78" s="1"/>
  <c r="F325" i="78" s="1"/>
  <c r="Q201" i="78"/>
  <c r="R201" i="78" s="1"/>
  <c r="Q265" i="78"/>
  <c r="R265" i="78" s="1"/>
  <c r="F265" i="78" s="1"/>
  <c r="Q129" i="78"/>
  <c r="R129" i="78" s="1"/>
  <c r="F129" i="78" s="1"/>
  <c r="Q277" i="78"/>
  <c r="R277" i="78" s="1"/>
  <c r="F277" i="78" s="1"/>
  <c r="Q221" i="78"/>
  <c r="R221" i="78" s="1"/>
  <c r="F221" i="78" s="1"/>
  <c r="Q17" i="78"/>
  <c r="R17" i="78" s="1"/>
  <c r="F17" i="78" s="1"/>
  <c r="P17" i="78" s="1"/>
  <c r="Q21" i="78"/>
  <c r="R21" i="78" s="1"/>
  <c r="F21" i="78" s="1"/>
  <c r="Q77" i="78"/>
  <c r="R77" i="78" s="1"/>
  <c r="F77" i="78" s="1"/>
  <c r="Q117" i="78"/>
  <c r="R117" i="78" s="1"/>
  <c r="F117" i="78" s="1"/>
  <c r="Q241" i="78"/>
  <c r="R241" i="78" s="1"/>
  <c r="F241" i="78" s="1"/>
  <c r="Q297" i="78"/>
  <c r="R297" i="78" s="1"/>
  <c r="F297" i="78" s="1"/>
  <c r="Q321" i="78"/>
  <c r="R321" i="78" s="1"/>
  <c r="F321" i="78" s="1"/>
  <c r="Q37" i="78"/>
  <c r="R37" i="78" s="1"/>
  <c r="F37" i="78" s="1"/>
  <c r="Q157" i="78"/>
  <c r="R157" i="78" s="1"/>
  <c r="F157" i="78" s="1"/>
  <c r="Q193" i="78"/>
  <c r="R193" i="78" s="1"/>
  <c r="F193" i="78" s="1"/>
  <c r="Q53" i="78"/>
  <c r="R53" i="78" s="1"/>
  <c r="F53" i="78" s="1"/>
  <c r="Q173" i="78"/>
  <c r="R173" i="78" s="1"/>
  <c r="F173" i="78" s="1"/>
  <c r="Q233" i="78"/>
  <c r="R233" i="78" s="1"/>
  <c r="F233" i="78" s="1"/>
  <c r="Q313" i="78"/>
  <c r="R313" i="78" s="1"/>
  <c r="F313" i="78" s="1"/>
  <c r="Q205" i="78"/>
  <c r="R205" i="78" s="1"/>
  <c r="F205" i="78" s="1"/>
  <c r="Q29" i="78"/>
  <c r="R29" i="78" s="1"/>
  <c r="F29" i="78" s="1"/>
  <c r="F45" i="78"/>
  <c r="Q65" i="78"/>
  <c r="R65" i="78" s="1"/>
  <c r="F65" i="78" s="1"/>
  <c r="Q125" i="78"/>
  <c r="R125" i="78" s="1"/>
  <c r="F125" i="78" s="1"/>
  <c r="Q229" i="78"/>
  <c r="R229" i="78" s="1"/>
  <c r="F229" i="78" s="1"/>
  <c r="Q285" i="78"/>
  <c r="R285" i="78" s="1"/>
  <c r="F285" i="78" s="1"/>
  <c r="Q289" i="78"/>
  <c r="R289" i="78" s="1"/>
  <c r="F289" i="78" s="1"/>
  <c r="Q305" i="78"/>
  <c r="R305" i="78" s="1"/>
  <c r="F305" i="78" s="1"/>
  <c r="Q329" i="78"/>
  <c r="R329" i="78" s="1"/>
  <c r="F329" i="78" s="1"/>
  <c r="Q109" i="78"/>
  <c r="R109" i="78" s="1"/>
  <c r="F109" i="78" s="1"/>
  <c r="F25" i="78"/>
  <c r="Q45" i="78"/>
  <c r="R45" i="78" s="1"/>
  <c r="Q141" i="78"/>
  <c r="R141" i="78" s="1"/>
  <c r="F141" i="78" s="1"/>
  <c r="Q181" i="78"/>
  <c r="R181" i="78" s="1"/>
  <c r="F181" i="78" s="1"/>
  <c r="Q245" i="78"/>
  <c r="R245" i="78" s="1"/>
  <c r="F245" i="78" s="1"/>
  <c r="Q85" i="78"/>
  <c r="R85" i="78" s="1"/>
  <c r="F85" i="78" s="1"/>
  <c r="Q97" i="78"/>
  <c r="R97" i="78" s="1"/>
  <c r="F97" i="78" s="1"/>
  <c r="Q213" i="78"/>
  <c r="R213" i="78" s="1"/>
  <c r="F213" i="78" s="1"/>
  <c r="Q69" i="78"/>
  <c r="R69" i="78" s="1"/>
  <c r="F69" i="78" s="1"/>
  <c r="Q81" i="78"/>
  <c r="R81" i="78" s="1"/>
  <c r="F81" i="78" s="1"/>
  <c r="Q197" i="78"/>
  <c r="R197" i="78" s="1"/>
  <c r="F197" i="78" s="1"/>
  <c r="Q209" i="78"/>
  <c r="R209" i="78" s="1"/>
  <c r="F209" i="78" s="1"/>
  <c r="Q269" i="78"/>
  <c r="R269" i="78" s="1"/>
  <c r="Q273" i="78"/>
  <c r="R273" i="78" s="1"/>
  <c r="F273" i="78" s="1"/>
  <c r="Q49" i="78"/>
  <c r="R49" i="78" s="1"/>
  <c r="F49" i="78" s="1"/>
  <c r="F137" i="78"/>
  <c r="Q165" i="78"/>
  <c r="R165" i="78" s="1"/>
  <c r="F165" i="78" s="1"/>
  <c r="Q177" i="78"/>
  <c r="R177" i="78" s="1"/>
  <c r="F177" i="78" s="1"/>
  <c r="Q301" i="78"/>
  <c r="R301" i="78" s="1"/>
  <c r="F301" i="78" s="1"/>
  <c r="Q333" i="78"/>
  <c r="R333" i="78" s="1"/>
  <c r="F333" i="78" s="1"/>
  <c r="Q33" i="78"/>
  <c r="R33" i="78" s="1"/>
  <c r="F33" i="78" s="1"/>
  <c r="Q149" i="78"/>
  <c r="R149" i="78" s="1"/>
  <c r="F149" i="78" s="1"/>
  <c r="Q161" i="78"/>
  <c r="R161" i="78" s="1"/>
  <c r="F161" i="78" s="1"/>
  <c r="Q253" i="78"/>
  <c r="R253" i="78" s="1"/>
  <c r="F253" i="78" s="1"/>
  <c r="Q257" i="78"/>
  <c r="R257" i="78" s="1"/>
  <c r="F257" i="78" s="1"/>
  <c r="F281" i="78"/>
  <c r="Q133" i="78"/>
  <c r="R133" i="78" s="1"/>
  <c r="F133" i="78" s="1"/>
  <c r="Q145" i="78"/>
  <c r="R145" i="78" s="1"/>
  <c r="F145" i="78" s="1"/>
  <c r="F73" i="78"/>
  <c r="Q101" i="78"/>
  <c r="R101" i="78" s="1"/>
  <c r="F101" i="78" s="1"/>
  <c r="Q113" i="78"/>
  <c r="R113" i="78" s="1"/>
  <c r="F113" i="78" s="1"/>
  <c r="F201" i="78"/>
  <c r="Q237" i="78"/>
  <c r="R237" i="78" s="1"/>
  <c r="F237" i="78" s="1"/>
  <c r="F269" i="78"/>
  <c r="Q317" i="78"/>
  <c r="R317" i="78" s="1"/>
  <c r="F317" i="78" s="1"/>
  <c r="F470" i="79" l="1"/>
  <c r="S345" i="78"/>
  <c r="T345" i="78" s="1"/>
  <c r="S361" i="78"/>
  <c r="T361" i="78" s="1"/>
  <c r="P77" i="78"/>
  <c r="S77" i="78"/>
  <c r="T77" i="78" s="1"/>
  <c r="P93" i="78"/>
  <c r="S93" i="78"/>
  <c r="T93" i="78" s="1"/>
  <c r="P405" i="78"/>
  <c r="S405" i="78"/>
  <c r="T405" i="78" s="1"/>
  <c r="P185" i="78"/>
  <c r="S185" i="78"/>
  <c r="T185" i="78" s="1"/>
  <c r="P41" i="78"/>
  <c r="S41" i="78"/>
  <c r="T41" i="78" s="1"/>
  <c r="P409" i="78"/>
  <c r="S409" i="78"/>
  <c r="T409" i="78" s="1"/>
  <c r="P485" i="78"/>
  <c r="S485" i="78"/>
  <c r="T485" i="78" s="1"/>
  <c r="P421" i="78"/>
  <c r="S421" i="78"/>
  <c r="T421" i="78" s="1"/>
  <c r="P473" i="78"/>
  <c r="S473" i="78"/>
  <c r="T473" i="78" s="1"/>
  <c r="P441" i="78"/>
  <c r="S441" i="78"/>
  <c r="T441" i="78" s="1"/>
  <c r="P377" i="78"/>
  <c r="S377" i="78"/>
  <c r="T377" i="78" s="1"/>
  <c r="P173" i="78"/>
  <c r="S173" i="78"/>
  <c r="T173" i="78" s="1"/>
  <c r="P521" i="78"/>
  <c r="S521" i="78"/>
  <c r="T521" i="78" s="1"/>
  <c r="P505" i="78"/>
  <c r="S505" i="78"/>
  <c r="T505" i="78" s="1"/>
  <c r="P249" i="78"/>
  <c r="S249" i="78"/>
  <c r="T249" i="78" s="1"/>
  <c r="P169" i="78"/>
  <c r="S169" i="78"/>
  <c r="T169" i="78" s="1"/>
  <c r="P253" i="78"/>
  <c r="S253" i="78"/>
  <c r="T253" i="78" s="1"/>
  <c r="P209" i="78"/>
  <c r="S209" i="78"/>
  <c r="T209" i="78" s="1"/>
  <c r="P289" i="78"/>
  <c r="S289" i="78"/>
  <c r="T289" i="78" s="1"/>
  <c r="P157" i="78"/>
  <c r="S157" i="78"/>
  <c r="T157" i="78" s="1"/>
  <c r="P325" i="78"/>
  <c r="S325" i="78"/>
  <c r="T325" i="78" s="1"/>
  <c r="P517" i="78"/>
  <c r="S517" i="78"/>
  <c r="T517" i="78" s="1"/>
  <c r="P453" i="78"/>
  <c r="S453" i="78"/>
  <c r="T453" i="78" s="1"/>
  <c r="P381" i="78"/>
  <c r="S381" i="78"/>
  <c r="T381" i="78" s="1"/>
  <c r="P537" i="78"/>
  <c r="S537" i="78"/>
  <c r="T537" i="78" s="1"/>
  <c r="P457" i="78"/>
  <c r="S457" i="78"/>
  <c r="T457" i="78" s="1"/>
  <c r="P161" i="78"/>
  <c r="S161" i="78"/>
  <c r="T161" i="78" s="1"/>
  <c r="P301" i="78"/>
  <c r="S301" i="78"/>
  <c r="T301" i="78" s="1"/>
  <c r="P45" i="78"/>
  <c r="S45" i="78"/>
  <c r="T45" i="78" s="1"/>
  <c r="P61" i="78"/>
  <c r="S61" i="78"/>
  <c r="T61" i="78" s="1"/>
  <c r="P529" i="78"/>
  <c r="S529" i="78"/>
  <c r="T529" i="78" s="1"/>
  <c r="P513" i="78"/>
  <c r="S513" i="78"/>
  <c r="T513" i="78" s="1"/>
  <c r="P497" i="78"/>
  <c r="S497" i="78"/>
  <c r="T497" i="78" s="1"/>
  <c r="P481" i="78"/>
  <c r="S481" i="78"/>
  <c r="T481" i="78" s="1"/>
  <c r="P465" i="78"/>
  <c r="S465" i="78"/>
  <c r="T465" i="78" s="1"/>
  <c r="P449" i="78"/>
  <c r="S449" i="78"/>
  <c r="T449" i="78" s="1"/>
  <c r="P433" i="78"/>
  <c r="S433" i="78"/>
  <c r="T433" i="78" s="1"/>
  <c r="P365" i="78"/>
  <c r="S365" i="78"/>
  <c r="T365" i="78" s="1"/>
  <c r="P489" i="78"/>
  <c r="S489" i="78"/>
  <c r="T489" i="78" s="1"/>
  <c r="P349" i="78"/>
  <c r="S349" i="78"/>
  <c r="T349" i="78" s="1"/>
  <c r="P429" i="78"/>
  <c r="S429" i="78"/>
  <c r="T429" i="78" s="1"/>
  <c r="P413" i="78"/>
  <c r="S413" i="78"/>
  <c r="T413" i="78" s="1"/>
  <c r="P317" i="78"/>
  <c r="S317" i="78"/>
  <c r="T317" i="78" s="1"/>
  <c r="P89" i="78"/>
  <c r="S89" i="78"/>
  <c r="T89" i="78" s="1"/>
  <c r="P105" i="78"/>
  <c r="S105" i="78"/>
  <c r="T105" i="78" s="1"/>
  <c r="P177" i="78"/>
  <c r="S177" i="78"/>
  <c r="T177" i="78" s="1"/>
  <c r="P69" i="78"/>
  <c r="S69" i="78"/>
  <c r="T69" i="78" s="1"/>
  <c r="P245" i="78"/>
  <c r="S245" i="78"/>
  <c r="T245" i="78" s="1"/>
  <c r="P25" i="78"/>
  <c r="S25" i="78"/>
  <c r="T25" i="78" s="1"/>
  <c r="P313" i="78"/>
  <c r="S313" i="78"/>
  <c r="T313" i="78" s="1"/>
  <c r="P21" i="78"/>
  <c r="S21" i="78"/>
  <c r="T21" i="78" s="1"/>
  <c r="P533" i="78"/>
  <c r="S533" i="78"/>
  <c r="T533" i="78" s="1"/>
  <c r="P437" i="78"/>
  <c r="S437" i="78"/>
  <c r="T437" i="78" s="1"/>
  <c r="P369" i="78"/>
  <c r="S369" i="78"/>
  <c r="T369" i="78" s="1"/>
  <c r="P113" i="78"/>
  <c r="S113" i="78"/>
  <c r="T113" i="78" s="1"/>
  <c r="P285" i="78"/>
  <c r="S285" i="78"/>
  <c r="T285" i="78" s="1"/>
  <c r="P197" i="78"/>
  <c r="S197" i="78"/>
  <c r="T197" i="78" s="1"/>
  <c r="P181" i="78"/>
  <c r="S181" i="78"/>
  <c r="T181" i="78" s="1"/>
  <c r="P37" i="78"/>
  <c r="S37" i="78"/>
  <c r="T37" i="78" s="1"/>
  <c r="P153" i="78"/>
  <c r="S153" i="78"/>
  <c r="T153" i="78" s="1"/>
  <c r="P129" i="78"/>
  <c r="S129" i="78"/>
  <c r="T129" i="78" s="1"/>
  <c r="P101" i="78"/>
  <c r="S101" i="78"/>
  <c r="T101" i="78" s="1"/>
  <c r="P145" i="78"/>
  <c r="S145" i="78"/>
  <c r="T145" i="78" s="1"/>
  <c r="P281" i="78"/>
  <c r="S281" i="78"/>
  <c r="T281" i="78" s="1"/>
  <c r="P149" i="78"/>
  <c r="S149" i="78"/>
  <c r="T149" i="78" s="1"/>
  <c r="P137" i="78"/>
  <c r="S137" i="78"/>
  <c r="T137" i="78" s="1"/>
  <c r="P273" i="78"/>
  <c r="S273" i="78"/>
  <c r="T273" i="78" s="1"/>
  <c r="P213" i="78"/>
  <c r="S213" i="78"/>
  <c r="T213" i="78" s="1"/>
  <c r="P57" i="78"/>
  <c r="S57" i="78"/>
  <c r="T57" i="78" s="1"/>
  <c r="P141" i="78"/>
  <c r="S141" i="78"/>
  <c r="T141" i="78" s="1"/>
  <c r="P329" i="78"/>
  <c r="S329" i="78"/>
  <c r="T329" i="78" s="1"/>
  <c r="P229" i="78"/>
  <c r="S229" i="78"/>
  <c r="T229" i="78" s="1"/>
  <c r="P29" i="78"/>
  <c r="S29" i="78"/>
  <c r="T29" i="78" s="1"/>
  <c r="P193" i="78"/>
  <c r="S193" i="78"/>
  <c r="T193" i="78" s="1"/>
  <c r="P321" i="78"/>
  <c r="S321" i="78"/>
  <c r="T321" i="78" s="1"/>
  <c r="P117" i="78"/>
  <c r="S117" i="78"/>
  <c r="T117" i="78" s="1"/>
  <c r="P221" i="78"/>
  <c r="S221" i="78"/>
  <c r="T221" i="78" s="1"/>
  <c r="P189" i="78"/>
  <c r="S189" i="78"/>
  <c r="T189" i="78" s="1"/>
  <c r="P385" i="78"/>
  <c r="S385" i="78"/>
  <c r="T385" i="78" s="1"/>
  <c r="P525" i="78"/>
  <c r="S525" i="78"/>
  <c r="T525" i="78" s="1"/>
  <c r="P509" i="78"/>
  <c r="S509" i="78"/>
  <c r="T509" i="78" s="1"/>
  <c r="P493" i="78"/>
  <c r="S493" i="78"/>
  <c r="T493" i="78" s="1"/>
  <c r="P477" i="78"/>
  <c r="S477" i="78"/>
  <c r="T477" i="78" s="1"/>
  <c r="P461" i="78"/>
  <c r="S461" i="78"/>
  <c r="T461" i="78" s="1"/>
  <c r="P445" i="78"/>
  <c r="S445" i="78"/>
  <c r="T445" i="78" s="1"/>
  <c r="P357" i="78"/>
  <c r="S357" i="78"/>
  <c r="T357" i="78" s="1"/>
  <c r="P425" i="78"/>
  <c r="S425" i="78"/>
  <c r="T425" i="78" s="1"/>
  <c r="P341" i="78"/>
  <c r="S341" i="78"/>
  <c r="T341" i="78" s="1"/>
  <c r="P201" i="78"/>
  <c r="S201" i="78"/>
  <c r="T201" i="78" s="1"/>
  <c r="P33" i="78"/>
  <c r="S33" i="78"/>
  <c r="T33" i="78" s="1"/>
  <c r="P333" i="78"/>
  <c r="S333" i="78"/>
  <c r="T333" i="78" s="1"/>
  <c r="P97" i="78"/>
  <c r="S97" i="78"/>
  <c r="T97" i="78" s="1"/>
  <c r="P65" i="78"/>
  <c r="S65" i="78"/>
  <c r="T65" i="78" s="1"/>
  <c r="P53" i="78"/>
  <c r="S53" i="78"/>
  <c r="T53" i="78" s="1"/>
  <c r="P241" i="78"/>
  <c r="S241" i="78"/>
  <c r="T241" i="78" s="1"/>
  <c r="P277" i="78"/>
  <c r="S277" i="78"/>
  <c r="T277" i="78" s="1"/>
  <c r="P501" i="78"/>
  <c r="S501" i="78"/>
  <c r="T501" i="78" s="1"/>
  <c r="P469" i="78"/>
  <c r="S469" i="78"/>
  <c r="T469" i="78" s="1"/>
  <c r="P353" i="78"/>
  <c r="S353" i="78"/>
  <c r="T353" i="78" s="1"/>
  <c r="P417" i="78"/>
  <c r="S417" i="78"/>
  <c r="T417" i="78" s="1"/>
  <c r="P269" i="78"/>
  <c r="S269" i="78"/>
  <c r="T269" i="78" s="1"/>
  <c r="P233" i="78"/>
  <c r="S233" i="78"/>
  <c r="T233" i="78" s="1"/>
  <c r="P165" i="78"/>
  <c r="S165" i="78"/>
  <c r="T165" i="78" s="1"/>
  <c r="P85" i="78"/>
  <c r="S85" i="78"/>
  <c r="T85" i="78" s="1"/>
  <c r="P109" i="78"/>
  <c r="S109" i="78"/>
  <c r="T109" i="78" s="1"/>
  <c r="P225" i="78"/>
  <c r="S225" i="78"/>
  <c r="T225" i="78" s="1"/>
  <c r="P389" i="78"/>
  <c r="S389" i="78"/>
  <c r="T389" i="78" s="1"/>
  <c r="P265" i="78"/>
  <c r="S265" i="78"/>
  <c r="T265" i="78" s="1"/>
  <c r="P237" i="78"/>
  <c r="S237" i="78"/>
  <c r="T237" i="78" s="1"/>
  <c r="P73" i="78"/>
  <c r="S73" i="78"/>
  <c r="T73" i="78" s="1"/>
  <c r="P133" i="78"/>
  <c r="S133" i="78"/>
  <c r="T133" i="78" s="1"/>
  <c r="P257" i="78"/>
  <c r="S257" i="78"/>
  <c r="T257" i="78" s="1"/>
  <c r="P121" i="78"/>
  <c r="S121" i="78"/>
  <c r="T121" i="78" s="1"/>
  <c r="P49" i="78"/>
  <c r="S49" i="78"/>
  <c r="T49" i="78" s="1"/>
  <c r="P81" i="78"/>
  <c r="S81" i="78"/>
  <c r="T81" i="78" s="1"/>
  <c r="P217" i="78"/>
  <c r="S217" i="78"/>
  <c r="T217" i="78" s="1"/>
  <c r="P305" i="78"/>
  <c r="S305" i="78"/>
  <c r="T305" i="78" s="1"/>
  <c r="P125" i="78"/>
  <c r="S125" i="78"/>
  <c r="T125" i="78" s="1"/>
  <c r="P205" i="78"/>
  <c r="S205" i="78"/>
  <c r="T205" i="78" s="1"/>
  <c r="P297" i="78"/>
  <c r="S297" i="78"/>
  <c r="T297" i="78" s="1"/>
  <c r="P293" i="78"/>
  <c r="S293" i="78"/>
  <c r="T293" i="78" s="1"/>
  <c r="F397" i="78"/>
  <c r="F474" i="79"/>
  <c r="P474" i="79" s="1"/>
  <c r="S510" i="79"/>
  <c r="T510" i="79" s="1"/>
  <c r="S318" i="79"/>
  <c r="T318" i="79" s="1"/>
  <c r="F478" i="79"/>
  <c r="S478" i="79" s="1"/>
  <c r="T478" i="79" s="1"/>
  <c r="S222" i="79"/>
  <c r="T222" i="79" s="1"/>
  <c r="S206" i="79"/>
  <c r="T206" i="79" s="1"/>
  <c r="S134" i="79"/>
  <c r="T134" i="79" s="1"/>
  <c r="P110" i="79"/>
  <c r="S30" i="79"/>
  <c r="T30" i="79" s="1"/>
  <c r="P30" i="79"/>
  <c r="S262" i="79"/>
  <c r="T262" i="79" s="1"/>
  <c r="P26" i="79"/>
  <c r="S82" i="79"/>
  <c r="T82" i="79" s="1"/>
  <c r="S182" i="79"/>
  <c r="T182" i="79" s="1"/>
  <c r="S386" i="79"/>
  <c r="T386" i="79" s="1"/>
  <c r="S22" i="79"/>
  <c r="T22" i="79" s="1"/>
  <c r="P58" i="79"/>
  <c r="P394" i="79"/>
  <c r="S394" i="79"/>
  <c r="T394" i="79" s="1"/>
  <c r="P346" i="79"/>
  <c r="S346" i="79"/>
  <c r="T346" i="79" s="1"/>
  <c r="S310" i="79"/>
  <c r="T310" i="79" s="1"/>
  <c r="P310" i="79"/>
  <c r="P502" i="79"/>
  <c r="S502" i="79"/>
  <c r="T502" i="79" s="1"/>
  <c r="S442" i="79"/>
  <c r="T442" i="79" s="1"/>
  <c r="P442" i="79"/>
  <c r="P610" i="79"/>
  <c r="S610" i="79"/>
  <c r="T610" i="79" s="1"/>
  <c r="S302" i="79"/>
  <c r="T302" i="79" s="1"/>
  <c r="P302" i="79"/>
  <c r="P546" i="79"/>
  <c r="S546" i="79"/>
  <c r="T546" i="79" s="1"/>
  <c r="P618" i="79"/>
  <c r="S618" i="79"/>
  <c r="T618" i="79" s="1"/>
  <c r="S178" i="79"/>
  <c r="T178" i="79" s="1"/>
  <c r="P178" i="79"/>
  <c r="P566" i="79"/>
  <c r="S566" i="79"/>
  <c r="T566" i="79" s="1"/>
  <c r="S554" i="79"/>
  <c r="T554" i="79" s="1"/>
  <c r="P554" i="79"/>
  <c r="P558" i="79"/>
  <c r="S558" i="79"/>
  <c r="T558" i="79" s="1"/>
  <c r="S86" i="79"/>
  <c r="T86" i="79" s="1"/>
  <c r="P86" i="79"/>
  <c r="P210" i="79"/>
  <c r="S210" i="79"/>
  <c r="T210" i="79" s="1"/>
  <c r="S42" i="79"/>
  <c r="T42" i="79" s="1"/>
  <c r="P42" i="79"/>
  <c r="S202" i="79"/>
  <c r="T202" i="79" s="1"/>
  <c r="P202" i="79"/>
  <c r="P250" i="79"/>
  <c r="S250" i="79"/>
  <c r="T250" i="79" s="1"/>
  <c r="P550" i="79"/>
  <c r="S550" i="79"/>
  <c r="T550" i="79" s="1"/>
  <c r="S458" i="79"/>
  <c r="T458" i="79" s="1"/>
  <c r="P458" i="79"/>
  <c r="P246" i="79"/>
  <c r="S246" i="79"/>
  <c r="T246" i="79" s="1"/>
  <c r="S162" i="79"/>
  <c r="T162" i="79" s="1"/>
  <c r="P162" i="79"/>
  <c r="P522" i="79"/>
  <c r="S522" i="79"/>
  <c r="T522" i="79" s="1"/>
  <c r="P166" i="79"/>
  <c r="S166" i="79"/>
  <c r="T166" i="79" s="1"/>
  <c r="S434" i="79"/>
  <c r="T434" i="79" s="1"/>
  <c r="P434" i="79"/>
  <c r="P466" i="79"/>
  <c r="S466" i="79"/>
  <c r="T466" i="79" s="1"/>
  <c r="P322" i="79"/>
  <c r="S322" i="79"/>
  <c r="T322" i="79" s="1"/>
  <c r="S234" i="79"/>
  <c r="T234" i="79" s="1"/>
  <c r="P234" i="79"/>
  <c r="P398" i="79"/>
  <c r="S398" i="79"/>
  <c r="T398" i="79" s="1"/>
  <c r="S406" i="79"/>
  <c r="T406" i="79" s="1"/>
  <c r="P406" i="79"/>
  <c r="P50" i="79"/>
  <c r="S50" i="79"/>
  <c r="T50" i="79" s="1"/>
  <c r="S290" i="79"/>
  <c r="T290" i="79" s="1"/>
  <c r="P290" i="79"/>
  <c r="P470" i="79"/>
  <c r="S470" i="79"/>
  <c r="T470" i="79" s="1"/>
  <c r="S274" i="79"/>
  <c r="T274" i="79" s="1"/>
  <c r="P274" i="79"/>
  <c r="P238" i="79"/>
  <c r="S238" i="79"/>
  <c r="T238" i="79" s="1"/>
  <c r="P578" i="79"/>
  <c r="S578" i="79"/>
  <c r="T578" i="79" s="1"/>
  <c r="S282" i="79"/>
  <c r="T282" i="79" s="1"/>
  <c r="P282" i="79"/>
  <c r="P382" i="79"/>
  <c r="S382" i="79"/>
  <c r="T382" i="79" s="1"/>
  <c r="P630" i="79"/>
  <c r="S630" i="79"/>
  <c r="T630" i="79" s="1"/>
  <c r="S366" i="79"/>
  <c r="T366" i="79" s="1"/>
  <c r="P366" i="79"/>
  <c r="S390" i="79"/>
  <c r="T390" i="79" s="1"/>
  <c r="P390" i="79"/>
  <c r="P606" i="79"/>
  <c r="S606" i="79"/>
  <c r="T606" i="79" s="1"/>
  <c r="P214" i="79"/>
  <c r="S214" i="79"/>
  <c r="T214" i="79" s="1"/>
  <c r="P438" i="79"/>
  <c r="S438" i="79"/>
  <c r="T438" i="79" s="1"/>
  <c r="P190" i="79"/>
  <c r="S190" i="79"/>
  <c r="T190" i="79" s="1"/>
  <c r="P186" i="79"/>
  <c r="S186" i="79"/>
  <c r="T186" i="79" s="1"/>
  <c r="S294" i="79"/>
  <c r="T294" i="79" s="1"/>
  <c r="P294" i="79"/>
  <c r="S46" i="79"/>
  <c r="T46" i="79" s="1"/>
  <c r="P46" i="79"/>
  <c r="P642" i="79"/>
  <c r="S642" i="79"/>
  <c r="T642" i="79" s="1"/>
  <c r="S306" i="79"/>
  <c r="T306" i="79" s="1"/>
  <c r="P306" i="79"/>
  <c r="S422" i="79"/>
  <c r="T422" i="79" s="1"/>
  <c r="P422" i="79"/>
  <c r="P562" i="79"/>
  <c r="S562" i="79"/>
  <c r="T562" i="79" s="1"/>
  <c r="S314" i="79"/>
  <c r="T314" i="79" s="1"/>
  <c r="P314" i="79"/>
  <c r="P230" i="79"/>
  <c r="S230" i="79"/>
  <c r="T230" i="79" s="1"/>
  <c r="P138" i="79"/>
  <c r="S138" i="79"/>
  <c r="T138" i="79" s="1"/>
  <c r="S226" i="79"/>
  <c r="T226" i="79" s="1"/>
  <c r="P226" i="79"/>
  <c r="P602" i="79"/>
  <c r="S602" i="79"/>
  <c r="T602" i="79" s="1"/>
  <c r="S218" i="79"/>
  <c r="T218" i="79" s="1"/>
  <c r="P218" i="79"/>
  <c r="S462" i="79"/>
  <c r="T462" i="79" s="1"/>
  <c r="P462" i="79"/>
  <c r="P534" i="79"/>
  <c r="S534" i="79"/>
  <c r="T534" i="79" s="1"/>
  <c r="S118" i="79"/>
  <c r="T118" i="79" s="1"/>
  <c r="P118" i="79"/>
  <c r="S54" i="79"/>
  <c r="T54" i="79" s="1"/>
  <c r="P54" i="79"/>
  <c r="S142" i="79"/>
  <c r="T142" i="79" s="1"/>
  <c r="P142" i="79"/>
  <c r="P362" i="79"/>
  <c r="S362" i="79"/>
  <c r="T362" i="79" s="1"/>
  <c r="S298" i="79"/>
  <c r="T298" i="79" s="1"/>
  <c r="P298" i="79"/>
  <c r="P34" i="79"/>
  <c r="S34" i="79"/>
  <c r="T34" i="79" s="1"/>
  <c r="S342" i="79"/>
  <c r="T342" i="79" s="1"/>
  <c r="P342" i="79"/>
  <c r="P154" i="79"/>
  <c r="S154" i="79"/>
  <c r="T154" i="79" s="1"/>
  <c r="S350" i="79"/>
  <c r="T350" i="79" s="1"/>
  <c r="P350" i="79"/>
  <c r="P542" i="79"/>
  <c r="S542" i="79"/>
  <c r="T542" i="79" s="1"/>
  <c r="S514" i="79"/>
  <c r="T514" i="79" s="1"/>
  <c r="P514" i="79"/>
  <c r="P494" i="79"/>
  <c r="S494" i="79"/>
  <c r="T494" i="79" s="1"/>
  <c r="P270" i="79"/>
  <c r="S270" i="79"/>
  <c r="T270" i="79" s="1"/>
  <c r="P574" i="79"/>
  <c r="S574" i="79"/>
  <c r="T574" i="79" s="1"/>
  <c r="S446" i="79"/>
  <c r="T446" i="79" s="1"/>
  <c r="P446" i="79"/>
  <c r="S106" i="79"/>
  <c r="T106" i="79" s="1"/>
  <c r="P106" i="79"/>
  <c r="P402" i="79"/>
  <c r="S402" i="79"/>
  <c r="T402" i="79" s="1"/>
  <c r="P114" i="79"/>
  <c r="S114" i="79"/>
  <c r="T114" i="79" s="1"/>
  <c r="P266" i="79"/>
  <c r="S266" i="79"/>
  <c r="T266" i="79" s="1"/>
  <c r="P594" i="79"/>
  <c r="S594" i="79"/>
  <c r="T594" i="79" s="1"/>
  <c r="P158" i="79"/>
  <c r="S158" i="79"/>
  <c r="T158" i="79" s="1"/>
  <c r="S450" i="79"/>
  <c r="T450" i="79" s="1"/>
  <c r="P450" i="79"/>
  <c r="P278" i="79"/>
  <c r="S278" i="79"/>
  <c r="T278" i="79" s="1"/>
  <c r="S570" i="79"/>
  <c r="T570" i="79" s="1"/>
  <c r="P570" i="79"/>
  <c r="P370" i="79"/>
  <c r="S370" i="79"/>
  <c r="T370" i="79" s="1"/>
  <c r="P614" i="79"/>
  <c r="S614" i="79"/>
  <c r="T614" i="79" s="1"/>
  <c r="P638" i="79"/>
  <c r="S638" i="79"/>
  <c r="T638" i="79" s="1"/>
  <c r="P90" i="79"/>
  <c r="S90" i="79"/>
  <c r="T90" i="79" s="1"/>
  <c r="P358" i="79"/>
  <c r="S358" i="79"/>
  <c r="T358" i="79" s="1"/>
  <c r="P38" i="79"/>
  <c r="S38" i="79"/>
  <c r="T38" i="79" s="1"/>
  <c r="S78" i="79"/>
  <c r="T78" i="79" s="1"/>
  <c r="P78" i="79"/>
  <c r="S102" i="79"/>
  <c r="T102" i="79" s="1"/>
  <c r="P102" i="79"/>
  <c r="S498" i="79"/>
  <c r="T498" i="79" s="1"/>
  <c r="P498" i="79"/>
  <c r="P338" i="79"/>
  <c r="S338" i="79"/>
  <c r="T338" i="79" s="1"/>
  <c r="P634" i="79"/>
  <c r="S634" i="79"/>
  <c r="T634" i="79" s="1"/>
  <c r="T646" i="79" s="1"/>
  <c r="P426" i="79"/>
  <c r="S426" i="79"/>
  <c r="T426" i="79" s="1"/>
  <c r="P354" i="79"/>
  <c r="S354" i="79"/>
  <c r="T354" i="79" s="1"/>
  <c r="S242" i="79"/>
  <c r="T242" i="79" s="1"/>
  <c r="P242" i="79"/>
  <c r="S62" i="79"/>
  <c r="T62" i="79" s="1"/>
  <c r="P62" i="79"/>
  <c r="S286" i="79"/>
  <c r="T286" i="79" s="1"/>
  <c r="P286" i="79"/>
  <c r="S430" i="79"/>
  <c r="T430" i="79" s="1"/>
  <c r="P430" i="79"/>
  <c r="P66" i="79"/>
  <c r="S66" i="79"/>
  <c r="T66" i="79" s="1"/>
  <c r="S538" i="79"/>
  <c r="T538" i="79" s="1"/>
  <c r="P538" i="79"/>
  <c r="P590" i="79"/>
  <c r="S590" i="79"/>
  <c r="T590" i="79" s="1"/>
  <c r="P518" i="79"/>
  <c r="S518" i="79"/>
  <c r="T518" i="79" s="1"/>
  <c r="P506" i="79"/>
  <c r="S506" i="79"/>
  <c r="T506" i="79" s="1"/>
  <c r="P582" i="79"/>
  <c r="S582" i="79"/>
  <c r="T582" i="79" s="1"/>
  <c r="S586" i="79"/>
  <c r="T586" i="79" s="1"/>
  <c r="P586" i="79"/>
  <c r="P454" i="79"/>
  <c r="S454" i="79"/>
  <c r="T454" i="79" s="1"/>
  <c r="P598" i="79"/>
  <c r="S598" i="79"/>
  <c r="T598" i="79" s="1"/>
  <c r="S122" i="79"/>
  <c r="T122" i="79" s="1"/>
  <c r="P122" i="79"/>
  <c r="S326" i="79"/>
  <c r="T326" i="79" s="1"/>
  <c r="P326" i="79"/>
  <c r="T94" i="79" l="1"/>
  <c r="T622" i="79"/>
  <c r="T526" i="79"/>
  <c r="T374" i="79"/>
  <c r="P478" i="79"/>
  <c r="T410" i="79"/>
  <c r="T70" i="79"/>
  <c r="T126" i="79"/>
  <c r="T194" i="79"/>
  <c r="T254" i="79"/>
  <c r="P397" i="78"/>
  <c r="S397" i="78"/>
  <c r="T397" i="78" s="1"/>
  <c r="T541" i="78" s="1"/>
  <c r="T530" i="79" s="1"/>
  <c r="T170" i="79"/>
  <c r="T330" i="79"/>
  <c r="T146" i="79"/>
  <c r="S474" i="79"/>
  <c r="T474" i="79" s="1"/>
  <c r="T482" i="79" s="1"/>
  <c r="T486" i="79" l="1"/>
  <c r="T334" i="79"/>
  <c r="T130" i="79"/>
  <c r="T74" i="79"/>
  <c r="T650" i="79"/>
  <c r="T258" i="79"/>
  <c r="T98" i="79"/>
  <c r="T174" i="79"/>
  <c r="T626" i="79"/>
  <c r="T414" i="79"/>
  <c r="T150" i="79"/>
  <c r="T198" i="79"/>
  <c r="T542" i="78"/>
  <c r="T543" i="78" s="1"/>
  <c r="T655" i="79"/>
  <c r="T656" i="79" s="1"/>
  <c r="T657" i="79" s="1"/>
  <c r="T378" i="79"/>
  <c r="F9" i="78"/>
  <c r="T654" i="79" l="1"/>
  <c r="R15" i="75" l="1"/>
  <c r="O317" i="75"/>
  <c r="O316" i="75"/>
  <c r="O315" i="75"/>
  <c r="O314" i="75"/>
  <c r="J314" i="75"/>
  <c r="H314" i="75"/>
  <c r="O313" i="75"/>
  <c r="O312" i="75"/>
  <c r="O311" i="75"/>
  <c r="O310" i="75"/>
  <c r="J310" i="75"/>
  <c r="H310" i="75"/>
  <c r="O309" i="75"/>
  <c r="O308" i="75"/>
  <c r="O307" i="75"/>
  <c r="O306" i="75"/>
  <c r="J306" i="75"/>
  <c r="H306" i="75"/>
  <c r="O305" i="75"/>
  <c r="O304" i="75"/>
  <c r="O303" i="75"/>
  <c r="O302" i="75"/>
  <c r="J302" i="75"/>
  <c r="H302" i="75"/>
  <c r="O301" i="75"/>
  <c r="O300" i="75"/>
  <c r="O299" i="75"/>
  <c r="O298" i="75"/>
  <c r="J298" i="75"/>
  <c r="H298" i="75"/>
  <c r="O297" i="75"/>
  <c r="O296" i="75"/>
  <c r="O295" i="75"/>
  <c r="O294" i="75"/>
  <c r="J294" i="75"/>
  <c r="H294" i="75"/>
  <c r="O293" i="75"/>
  <c r="O292" i="75"/>
  <c r="O291" i="75"/>
  <c r="O290" i="75"/>
  <c r="J290" i="75"/>
  <c r="H290" i="75"/>
  <c r="O289" i="75"/>
  <c r="O288" i="75"/>
  <c r="O287" i="75"/>
  <c r="O286" i="75"/>
  <c r="J286" i="75"/>
  <c r="H286" i="75"/>
  <c r="O285" i="75"/>
  <c r="O284" i="75"/>
  <c r="O283" i="75"/>
  <c r="O282" i="75"/>
  <c r="J282" i="75"/>
  <c r="H282" i="75"/>
  <c r="O281" i="75"/>
  <c r="O280" i="75"/>
  <c r="O279" i="75"/>
  <c r="O278" i="75"/>
  <c r="J278" i="75"/>
  <c r="H278" i="75"/>
  <c r="O277" i="75"/>
  <c r="O276" i="75"/>
  <c r="O275" i="75"/>
  <c r="O274" i="75"/>
  <c r="J274" i="75"/>
  <c r="H274" i="75"/>
  <c r="O273" i="75"/>
  <c r="O272" i="75"/>
  <c r="O271" i="75"/>
  <c r="O270" i="75"/>
  <c r="J270" i="75"/>
  <c r="H270" i="75"/>
  <c r="O269" i="75"/>
  <c r="O268" i="75"/>
  <c r="O267" i="75"/>
  <c r="O266" i="75"/>
  <c r="J266" i="75"/>
  <c r="H266" i="75"/>
  <c r="O257" i="75"/>
  <c r="O256" i="75"/>
  <c r="O255" i="75"/>
  <c r="O254" i="75"/>
  <c r="J254" i="75"/>
  <c r="H254" i="75"/>
  <c r="O253" i="75"/>
  <c r="O252" i="75"/>
  <c r="O251" i="75"/>
  <c r="O250" i="75"/>
  <c r="J250" i="75"/>
  <c r="H250" i="75"/>
  <c r="O249" i="75"/>
  <c r="O248" i="75"/>
  <c r="O247" i="75"/>
  <c r="O246" i="75"/>
  <c r="J246" i="75"/>
  <c r="H246" i="75"/>
  <c r="O245" i="75"/>
  <c r="O244" i="75"/>
  <c r="O243" i="75"/>
  <c r="O242" i="75"/>
  <c r="J242" i="75"/>
  <c r="H242" i="75"/>
  <c r="O241" i="75"/>
  <c r="O240" i="75"/>
  <c r="O239" i="75"/>
  <c r="O238" i="75"/>
  <c r="J238" i="75"/>
  <c r="H238" i="75"/>
  <c r="O237" i="75"/>
  <c r="O236" i="75"/>
  <c r="O235" i="75"/>
  <c r="O234" i="75"/>
  <c r="J234" i="75"/>
  <c r="H234" i="75"/>
  <c r="O233" i="75"/>
  <c r="O232" i="75"/>
  <c r="O231" i="75"/>
  <c r="O230" i="75"/>
  <c r="J230" i="75"/>
  <c r="H230" i="75"/>
  <c r="O221" i="75"/>
  <c r="O220" i="75"/>
  <c r="O219" i="75"/>
  <c r="O218" i="75"/>
  <c r="J218" i="75"/>
  <c r="H218" i="75"/>
  <c r="O217" i="75"/>
  <c r="O216" i="75"/>
  <c r="O215" i="75"/>
  <c r="O214" i="75"/>
  <c r="J214" i="75"/>
  <c r="H214" i="75"/>
  <c r="O213" i="75"/>
  <c r="O212" i="75"/>
  <c r="O211" i="75"/>
  <c r="O210" i="75"/>
  <c r="J210" i="75"/>
  <c r="H210" i="75"/>
  <c r="O209" i="75"/>
  <c r="O208" i="75"/>
  <c r="O207" i="75"/>
  <c r="O206" i="75"/>
  <c r="J206" i="75"/>
  <c r="H206" i="75"/>
  <c r="O205" i="75"/>
  <c r="O204" i="75"/>
  <c r="O203" i="75"/>
  <c r="O202" i="75"/>
  <c r="J202" i="75"/>
  <c r="H202" i="75"/>
  <c r="O201" i="75"/>
  <c r="O200" i="75"/>
  <c r="O199" i="75"/>
  <c r="O198" i="75"/>
  <c r="J198" i="75"/>
  <c r="H198" i="75"/>
  <c r="O197" i="75"/>
  <c r="O196" i="75"/>
  <c r="O195" i="75"/>
  <c r="O194" i="75"/>
  <c r="J194" i="75"/>
  <c r="H194" i="75"/>
  <c r="O193" i="75"/>
  <c r="O192" i="75"/>
  <c r="O191" i="75"/>
  <c r="O190" i="75"/>
  <c r="J190" i="75"/>
  <c r="H190" i="75"/>
  <c r="O189" i="75"/>
  <c r="O188" i="75"/>
  <c r="O187" i="75"/>
  <c r="O186" i="75"/>
  <c r="J186" i="75"/>
  <c r="H186" i="75"/>
  <c r="O177" i="75"/>
  <c r="O176" i="75"/>
  <c r="O175" i="75"/>
  <c r="O174" i="75"/>
  <c r="J174" i="75"/>
  <c r="H174" i="75"/>
  <c r="O173" i="75"/>
  <c r="O172" i="75"/>
  <c r="O171" i="75"/>
  <c r="O170" i="75"/>
  <c r="J170" i="75"/>
  <c r="H170" i="75"/>
  <c r="O169" i="75"/>
  <c r="O168" i="75"/>
  <c r="O167" i="75"/>
  <c r="O166" i="75"/>
  <c r="J166" i="75"/>
  <c r="H166" i="75"/>
  <c r="O165" i="75"/>
  <c r="O164" i="75"/>
  <c r="O163" i="75"/>
  <c r="O162" i="75"/>
  <c r="J162" i="75"/>
  <c r="H162" i="75"/>
  <c r="O153" i="75"/>
  <c r="O152" i="75"/>
  <c r="O151" i="75"/>
  <c r="O150" i="75"/>
  <c r="J150" i="75"/>
  <c r="H150" i="75"/>
  <c r="O149" i="75"/>
  <c r="O148" i="75"/>
  <c r="O147" i="75"/>
  <c r="O146" i="75"/>
  <c r="J146" i="75"/>
  <c r="H146" i="75"/>
  <c r="O145" i="75"/>
  <c r="O144" i="75"/>
  <c r="O143" i="75"/>
  <c r="O142" i="75"/>
  <c r="J142" i="75"/>
  <c r="H142" i="75"/>
  <c r="O141" i="75"/>
  <c r="O140" i="75"/>
  <c r="O139" i="75"/>
  <c r="O138" i="75"/>
  <c r="J138" i="75"/>
  <c r="H138" i="75"/>
  <c r="O129" i="75"/>
  <c r="O128" i="75"/>
  <c r="O127" i="75"/>
  <c r="O126" i="75"/>
  <c r="J126" i="75"/>
  <c r="H126" i="75"/>
  <c r="O125" i="75"/>
  <c r="O124" i="75"/>
  <c r="O123" i="75"/>
  <c r="O122" i="75"/>
  <c r="J122" i="75"/>
  <c r="H122" i="75"/>
  <c r="O121" i="75"/>
  <c r="O120" i="75"/>
  <c r="O119" i="75"/>
  <c r="O118" i="75"/>
  <c r="J118" i="75"/>
  <c r="H118" i="75"/>
  <c r="O109" i="75"/>
  <c r="O108" i="75"/>
  <c r="O107" i="75"/>
  <c r="O106" i="75"/>
  <c r="J106" i="75"/>
  <c r="H106" i="75"/>
  <c r="O105" i="75"/>
  <c r="O104" i="75"/>
  <c r="O103" i="75"/>
  <c r="O102" i="75"/>
  <c r="J102" i="75"/>
  <c r="H102" i="75"/>
  <c r="O101" i="75"/>
  <c r="O100" i="75"/>
  <c r="O99" i="75"/>
  <c r="O98" i="75"/>
  <c r="J98" i="75"/>
  <c r="H98" i="75"/>
  <c r="O97" i="75"/>
  <c r="O96" i="75"/>
  <c r="O95" i="75"/>
  <c r="O94" i="75"/>
  <c r="J94" i="75"/>
  <c r="H94" i="75"/>
  <c r="O93" i="75"/>
  <c r="O92" i="75"/>
  <c r="O91" i="75"/>
  <c r="O90" i="75"/>
  <c r="J90" i="75"/>
  <c r="H90" i="75"/>
  <c r="O89" i="75"/>
  <c r="O88" i="75"/>
  <c r="O87" i="75"/>
  <c r="O86" i="75"/>
  <c r="J86" i="75"/>
  <c r="H86" i="75"/>
  <c r="O77" i="75"/>
  <c r="O76" i="75"/>
  <c r="O75" i="75"/>
  <c r="O74" i="75"/>
  <c r="J74" i="75"/>
  <c r="H74" i="75"/>
  <c r="O73" i="75"/>
  <c r="O72" i="75"/>
  <c r="O71" i="75"/>
  <c r="O70" i="75"/>
  <c r="J70" i="75"/>
  <c r="H70" i="75"/>
  <c r="O69" i="75"/>
  <c r="O68" i="75"/>
  <c r="O67" i="75"/>
  <c r="O66" i="75"/>
  <c r="J66" i="75"/>
  <c r="H66" i="75"/>
  <c r="O65" i="75"/>
  <c r="O64" i="75"/>
  <c r="O63" i="75"/>
  <c r="O62" i="75"/>
  <c r="J62" i="75"/>
  <c r="H62" i="75"/>
  <c r="O53" i="75"/>
  <c r="O52" i="75"/>
  <c r="O51" i="75"/>
  <c r="O50" i="75"/>
  <c r="J50" i="75"/>
  <c r="H50" i="75"/>
  <c r="O49" i="75"/>
  <c r="O48" i="75"/>
  <c r="O47" i="75"/>
  <c r="O46" i="75"/>
  <c r="J46" i="75"/>
  <c r="H46" i="75"/>
  <c r="O45" i="75"/>
  <c r="O44" i="75"/>
  <c r="O43" i="75"/>
  <c r="O42" i="75"/>
  <c r="J42" i="75"/>
  <c r="H42" i="75"/>
  <c r="O41" i="75"/>
  <c r="O40" i="75"/>
  <c r="O39" i="75"/>
  <c r="O38" i="75"/>
  <c r="J38" i="75"/>
  <c r="H38" i="75"/>
  <c r="O37" i="75"/>
  <c r="O36" i="75"/>
  <c r="O35" i="75"/>
  <c r="O34" i="75"/>
  <c r="J34" i="75"/>
  <c r="H34" i="75"/>
  <c r="O33" i="75"/>
  <c r="O32" i="75"/>
  <c r="O31" i="75"/>
  <c r="O30" i="75"/>
  <c r="J30" i="75"/>
  <c r="H30" i="75"/>
  <c r="O29" i="75"/>
  <c r="O28" i="75"/>
  <c r="O27" i="75"/>
  <c r="O26" i="75"/>
  <c r="J26" i="75"/>
  <c r="H26" i="75"/>
  <c r="O25" i="75"/>
  <c r="O24" i="75"/>
  <c r="O23" i="75"/>
  <c r="O22" i="75"/>
  <c r="J22" i="75"/>
  <c r="H22" i="75"/>
  <c r="O21" i="75"/>
  <c r="O20" i="75"/>
  <c r="O19" i="75"/>
  <c r="S18" i="75"/>
  <c r="O18" i="75"/>
  <c r="J18" i="75"/>
  <c r="H18" i="75"/>
  <c r="F9" i="75"/>
  <c r="S17" i="74"/>
  <c r="O252" i="74"/>
  <c r="O251" i="74"/>
  <c r="O250" i="74"/>
  <c r="O249" i="74"/>
  <c r="J249" i="74"/>
  <c r="H249" i="74"/>
  <c r="O248" i="74"/>
  <c r="O247" i="74"/>
  <c r="O246" i="74"/>
  <c r="O245" i="74"/>
  <c r="Q245" i="74" s="1"/>
  <c r="J245" i="74"/>
  <c r="H245" i="74"/>
  <c r="O244" i="74"/>
  <c r="O243" i="74"/>
  <c r="Q241" i="74" s="1"/>
  <c r="R241" i="74" s="1"/>
  <c r="O242" i="74"/>
  <c r="O241" i="74"/>
  <c r="J241" i="74"/>
  <c r="H241" i="74"/>
  <c r="O240" i="74"/>
  <c r="O239" i="74"/>
  <c r="O238" i="74"/>
  <c r="O237" i="74"/>
  <c r="J237" i="74"/>
  <c r="H237" i="74"/>
  <c r="O236" i="74"/>
  <c r="O235" i="74"/>
  <c r="O234" i="74"/>
  <c r="O233" i="74"/>
  <c r="J233" i="74"/>
  <c r="H233" i="74"/>
  <c r="O232" i="74"/>
  <c r="O231" i="74"/>
  <c r="O230" i="74"/>
  <c r="O229" i="74"/>
  <c r="J229" i="74"/>
  <c r="H229" i="74"/>
  <c r="O228" i="74"/>
  <c r="O227" i="74"/>
  <c r="Q225" i="74" s="1"/>
  <c r="O226" i="74"/>
  <c r="O225" i="74"/>
  <c r="J225" i="74"/>
  <c r="H225" i="74"/>
  <c r="O224" i="74"/>
  <c r="O223" i="74"/>
  <c r="O222" i="74"/>
  <c r="O221" i="74"/>
  <c r="J221" i="74"/>
  <c r="H221" i="74"/>
  <c r="O220" i="74"/>
  <c r="O219" i="74"/>
  <c r="O218" i="74"/>
  <c r="O217" i="74"/>
  <c r="J217" i="74"/>
  <c r="H217" i="74"/>
  <c r="O216" i="74"/>
  <c r="O215" i="74"/>
  <c r="O214" i="74"/>
  <c r="O213" i="74"/>
  <c r="J213" i="74"/>
  <c r="H213" i="74"/>
  <c r="O212" i="74"/>
  <c r="O211" i="74"/>
  <c r="O210" i="74"/>
  <c r="O209" i="74"/>
  <c r="J209" i="74"/>
  <c r="H209" i="74"/>
  <c r="O208" i="74"/>
  <c r="O207" i="74"/>
  <c r="O206" i="74"/>
  <c r="O205" i="74"/>
  <c r="J205" i="74"/>
  <c r="H205" i="74"/>
  <c r="O204" i="74"/>
  <c r="O203" i="74"/>
  <c r="O202" i="74"/>
  <c r="O201" i="74"/>
  <c r="J201" i="74"/>
  <c r="H201" i="74"/>
  <c r="O200" i="74"/>
  <c r="O199" i="74"/>
  <c r="O198" i="74"/>
  <c r="O197" i="74"/>
  <c r="J197" i="74"/>
  <c r="H197" i="74"/>
  <c r="O196" i="74"/>
  <c r="O195" i="74"/>
  <c r="O194" i="74"/>
  <c r="O193" i="74"/>
  <c r="J193" i="74"/>
  <c r="H193" i="74"/>
  <c r="O192" i="74"/>
  <c r="O191" i="74"/>
  <c r="O190" i="74"/>
  <c r="O189" i="74"/>
  <c r="J189" i="74"/>
  <c r="H189" i="74"/>
  <c r="O188" i="74"/>
  <c r="O187" i="74"/>
  <c r="O186" i="74"/>
  <c r="O185" i="74"/>
  <c r="J185" i="74"/>
  <c r="H185" i="74"/>
  <c r="O184" i="74"/>
  <c r="O183" i="74"/>
  <c r="O182" i="74"/>
  <c r="O181" i="74"/>
  <c r="J181" i="74"/>
  <c r="H181" i="74"/>
  <c r="O180" i="74"/>
  <c r="O179" i="74"/>
  <c r="O178" i="74"/>
  <c r="O177" i="74"/>
  <c r="J177" i="74"/>
  <c r="H177" i="74"/>
  <c r="O176" i="74"/>
  <c r="O175" i="74"/>
  <c r="O174" i="74"/>
  <c r="O173" i="74"/>
  <c r="J173" i="74"/>
  <c r="H173" i="74"/>
  <c r="O172" i="74"/>
  <c r="O171" i="74"/>
  <c r="O170" i="74"/>
  <c r="O169" i="74"/>
  <c r="J169" i="74"/>
  <c r="H169" i="74"/>
  <c r="O168" i="74"/>
  <c r="O167" i="74"/>
  <c r="O166" i="74"/>
  <c r="O165" i="74"/>
  <c r="J165" i="74"/>
  <c r="H165" i="74"/>
  <c r="O164" i="74"/>
  <c r="O163" i="74"/>
  <c r="O162" i="74"/>
  <c r="O161" i="74"/>
  <c r="J161" i="74"/>
  <c r="H161" i="74"/>
  <c r="O160" i="74"/>
  <c r="O159" i="74"/>
  <c r="O158" i="74"/>
  <c r="O157" i="74"/>
  <c r="J157" i="74"/>
  <c r="H157" i="74"/>
  <c r="O156" i="74"/>
  <c r="O155" i="74"/>
  <c r="O154" i="74"/>
  <c r="O153" i="74"/>
  <c r="J153" i="74"/>
  <c r="H153" i="74"/>
  <c r="O152" i="74"/>
  <c r="O151" i="74"/>
  <c r="O150" i="74"/>
  <c r="O149" i="74"/>
  <c r="J149" i="74"/>
  <c r="H149" i="74"/>
  <c r="O148" i="74"/>
  <c r="O147" i="74"/>
  <c r="O146" i="74"/>
  <c r="O145" i="74"/>
  <c r="J145" i="74"/>
  <c r="H145" i="74"/>
  <c r="O144" i="74"/>
  <c r="O143" i="74"/>
  <c r="O142" i="74"/>
  <c r="O141" i="74"/>
  <c r="J141" i="74"/>
  <c r="H141" i="74"/>
  <c r="O140" i="74"/>
  <c r="O139" i="74"/>
  <c r="O138" i="74"/>
  <c r="O137" i="74"/>
  <c r="J137" i="74"/>
  <c r="H137" i="74"/>
  <c r="O136" i="74"/>
  <c r="O135" i="74"/>
  <c r="O134" i="74"/>
  <c r="O133" i="74"/>
  <c r="J133" i="74"/>
  <c r="H133" i="74"/>
  <c r="O132" i="74"/>
  <c r="O131" i="74"/>
  <c r="O130" i="74"/>
  <c r="O129" i="74"/>
  <c r="J129" i="74"/>
  <c r="H129" i="74"/>
  <c r="O128" i="74"/>
  <c r="O127" i="74"/>
  <c r="O126" i="74"/>
  <c r="O125" i="74"/>
  <c r="J125" i="74"/>
  <c r="H125" i="74"/>
  <c r="O124" i="74"/>
  <c r="O123" i="74"/>
  <c r="O122" i="74"/>
  <c r="O121" i="74"/>
  <c r="J121" i="74"/>
  <c r="H121" i="74"/>
  <c r="O120" i="74"/>
  <c r="O119" i="74"/>
  <c r="O118" i="74"/>
  <c r="O117" i="74"/>
  <c r="J117" i="74"/>
  <c r="H117" i="74"/>
  <c r="O116" i="74"/>
  <c r="O115" i="74"/>
  <c r="O114" i="74"/>
  <c r="O113" i="74"/>
  <c r="J113" i="74"/>
  <c r="H113" i="74"/>
  <c r="O112" i="74"/>
  <c r="O111" i="74"/>
  <c r="O110" i="74"/>
  <c r="O109" i="74"/>
  <c r="J109" i="74"/>
  <c r="H109" i="74"/>
  <c r="O108" i="74"/>
  <c r="O107" i="74"/>
  <c r="O106" i="74"/>
  <c r="O105" i="74"/>
  <c r="J105" i="74"/>
  <c r="H105" i="74"/>
  <c r="O104" i="74"/>
  <c r="O103" i="74"/>
  <c r="O102" i="74"/>
  <c r="O101" i="74"/>
  <c r="J101" i="74"/>
  <c r="H101" i="74"/>
  <c r="O100" i="74"/>
  <c r="O99" i="74"/>
  <c r="O98" i="74"/>
  <c r="O97" i="74"/>
  <c r="J97" i="74"/>
  <c r="H97" i="74"/>
  <c r="O96" i="74"/>
  <c r="O95" i="74"/>
  <c r="O94" i="74"/>
  <c r="O93" i="74"/>
  <c r="J93" i="74"/>
  <c r="H93" i="74"/>
  <c r="O92" i="74"/>
  <c r="O91" i="74"/>
  <c r="O90" i="74"/>
  <c r="O89" i="74"/>
  <c r="J89" i="74"/>
  <c r="H89" i="74"/>
  <c r="O88" i="74"/>
  <c r="O87" i="74"/>
  <c r="O86" i="74"/>
  <c r="O85" i="74"/>
  <c r="J85" i="74"/>
  <c r="H85" i="74"/>
  <c r="O84" i="74"/>
  <c r="O83" i="74"/>
  <c r="O82" i="74"/>
  <c r="O81" i="74"/>
  <c r="J81" i="74"/>
  <c r="H81" i="74"/>
  <c r="O80" i="74"/>
  <c r="O79" i="74"/>
  <c r="O78" i="74"/>
  <c r="O77" i="74"/>
  <c r="J77" i="74"/>
  <c r="H77" i="74"/>
  <c r="O76" i="74"/>
  <c r="O75" i="74"/>
  <c r="O74" i="74"/>
  <c r="O73" i="74"/>
  <c r="J73" i="74"/>
  <c r="H73" i="74"/>
  <c r="O72" i="74"/>
  <c r="O71" i="74"/>
  <c r="O70" i="74"/>
  <c r="O69" i="74"/>
  <c r="J69" i="74"/>
  <c r="H69" i="74"/>
  <c r="O68" i="74"/>
  <c r="O67" i="74"/>
  <c r="O66" i="74"/>
  <c r="O65" i="74"/>
  <c r="J65" i="74"/>
  <c r="H65" i="74"/>
  <c r="O64" i="74"/>
  <c r="O63" i="74"/>
  <c r="O62" i="74"/>
  <c r="O61" i="74"/>
  <c r="J61" i="74"/>
  <c r="H61" i="74"/>
  <c r="O60" i="74"/>
  <c r="O59" i="74"/>
  <c r="O58" i="74"/>
  <c r="O57" i="74"/>
  <c r="J57" i="74"/>
  <c r="H57" i="74"/>
  <c r="O56" i="74"/>
  <c r="O55" i="74"/>
  <c r="O54" i="74"/>
  <c r="O53" i="74"/>
  <c r="J53" i="74"/>
  <c r="H53" i="74"/>
  <c r="O52" i="74"/>
  <c r="O51" i="74"/>
  <c r="O50" i="74"/>
  <c r="O49" i="74"/>
  <c r="J49" i="74"/>
  <c r="H49" i="74"/>
  <c r="O48" i="74"/>
  <c r="O47" i="74"/>
  <c r="O46" i="74"/>
  <c r="O45" i="74"/>
  <c r="J45" i="74"/>
  <c r="H45" i="74"/>
  <c r="O44" i="74"/>
  <c r="O43" i="74"/>
  <c r="O42" i="74"/>
  <c r="O41" i="74"/>
  <c r="J41" i="74"/>
  <c r="H41" i="74"/>
  <c r="O40" i="74"/>
  <c r="O39" i="74"/>
  <c r="O38" i="74"/>
  <c r="O37" i="74"/>
  <c r="J37" i="74"/>
  <c r="H37" i="74"/>
  <c r="O36" i="74"/>
  <c r="O35" i="74"/>
  <c r="O34" i="74"/>
  <c r="O33" i="74"/>
  <c r="J33" i="74"/>
  <c r="H33" i="74"/>
  <c r="O32" i="74"/>
  <c r="O31" i="74"/>
  <c r="O30" i="74"/>
  <c r="O29" i="74"/>
  <c r="J29" i="74"/>
  <c r="H29" i="74"/>
  <c r="O28" i="74"/>
  <c r="O27" i="74"/>
  <c r="O26" i="74"/>
  <c r="O25" i="74"/>
  <c r="J25" i="74"/>
  <c r="H25" i="74"/>
  <c r="O24" i="74"/>
  <c r="O23" i="74"/>
  <c r="O22" i="74"/>
  <c r="O21" i="74"/>
  <c r="J21" i="74"/>
  <c r="H21" i="74"/>
  <c r="O20" i="74"/>
  <c r="O19" i="74"/>
  <c r="O18" i="74"/>
  <c r="O17" i="74"/>
  <c r="J17" i="74"/>
  <c r="H17" i="74"/>
  <c r="R14" i="74"/>
  <c r="Q89" i="74" l="1"/>
  <c r="Q97" i="74"/>
  <c r="Q105" i="74"/>
  <c r="Q201" i="74"/>
  <c r="R201" i="74" s="1"/>
  <c r="F201" i="74" s="1"/>
  <c r="S201" i="74" s="1"/>
  <c r="T201" i="74" s="1"/>
  <c r="Q217" i="74"/>
  <c r="R217" i="74" s="1"/>
  <c r="Q233" i="74"/>
  <c r="R233" i="74" s="1"/>
  <c r="Q249" i="74"/>
  <c r="R249" i="74" s="1"/>
  <c r="F249" i="74" s="1"/>
  <c r="Q278" i="75"/>
  <c r="R278" i="75" s="1"/>
  <c r="F278" i="75" s="1"/>
  <c r="Q286" i="75"/>
  <c r="R286" i="75" s="1"/>
  <c r="F286" i="75" s="1"/>
  <c r="Q294" i="75"/>
  <c r="Q209" i="74"/>
  <c r="R209" i="74" s="1"/>
  <c r="F209" i="74" s="1"/>
  <c r="Q213" i="74"/>
  <c r="R213" i="74" s="1"/>
  <c r="F213" i="74" s="1"/>
  <c r="R225" i="74"/>
  <c r="R245" i="74"/>
  <c r="F245" i="74" s="1"/>
  <c r="Q221" i="74"/>
  <c r="R221" i="74" s="1"/>
  <c r="F221" i="74" s="1"/>
  <c r="Q174" i="75"/>
  <c r="R174" i="75" s="1"/>
  <c r="F174" i="75" s="1"/>
  <c r="Q306" i="75"/>
  <c r="R306" i="75" s="1"/>
  <c r="F306" i="75" s="1"/>
  <c r="Q314" i="75"/>
  <c r="R314" i="75" s="1"/>
  <c r="F314" i="75" s="1"/>
  <c r="Q274" i="75"/>
  <c r="R274" i="75" s="1"/>
  <c r="F274" i="75" s="1"/>
  <c r="Q282" i="75"/>
  <c r="R282" i="75" s="1"/>
  <c r="F282" i="75" s="1"/>
  <c r="Q290" i="75"/>
  <c r="R290" i="75" s="1"/>
  <c r="F290" i="75" s="1"/>
  <c r="Q298" i="75"/>
  <c r="R298" i="75" s="1"/>
  <c r="F298" i="75" s="1"/>
  <c r="Q177" i="74"/>
  <c r="R177" i="74" s="1"/>
  <c r="F177" i="74" s="1"/>
  <c r="Q197" i="74"/>
  <c r="R197" i="74" s="1"/>
  <c r="F197" i="74" s="1"/>
  <c r="Q229" i="74"/>
  <c r="R229" i="74" s="1"/>
  <c r="F233" i="74"/>
  <c r="Q205" i="74"/>
  <c r="R205" i="74" s="1"/>
  <c r="F205" i="74" s="1"/>
  <c r="Q237" i="74"/>
  <c r="R237" i="74" s="1"/>
  <c r="F237" i="74" s="1"/>
  <c r="F241" i="74"/>
  <c r="Q302" i="75"/>
  <c r="Q194" i="75"/>
  <c r="R194" i="75" s="1"/>
  <c r="F194" i="75" s="1"/>
  <c r="Q202" i="75"/>
  <c r="R202" i="75" s="1"/>
  <c r="F202" i="75" s="1"/>
  <c r="Q210" i="75"/>
  <c r="R210" i="75" s="1"/>
  <c r="F210" i="75" s="1"/>
  <c r="Q218" i="75"/>
  <c r="R218" i="75" s="1"/>
  <c r="F218" i="75" s="1"/>
  <c r="Q234" i="75"/>
  <c r="Q242" i="75"/>
  <c r="Q250" i="75"/>
  <c r="R250" i="75" s="1"/>
  <c r="F250" i="75" s="1"/>
  <c r="Q266" i="75"/>
  <c r="R266" i="75" s="1"/>
  <c r="F266" i="75" s="1"/>
  <c r="Q198" i="75"/>
  <c r="R198" i="75" s="1"/>
  <c r="F198" i="75" s="1"/>
  <c r="Q206" i="75"/>
  <c r="R206" i="75" s="1"/>
  <c r="F206" i="75" s="1"/>
  <c r="Q214" i="75"/>
  <c r="R214" i="75" s="1"/>
  <c r="F214" i="75" s="1"/>
  <c r="Q230" i="75"/>
  <c r="R230" i="75" s="1"/>
  <c r="F230" i="75" s="1"/>
  <c r="Q238" i="75"/>
  <c r="R238" i="75" s="1"/>
  <c r="F238" i="75" s="1"/>
  <c r="Q246" i="75"/>
  <c r="R246" i="75" s="1"/>
  <c r="F246" i="75" s="1"/>
  <c r="Q254" i="75"/>
  <c r="R254" i="75" s="1"/>
  <c r="F254" i="75" s="1"/>
  <c r="Q270" i="75"/>
  <c r="R270" i="75" s="1"/>
  <c r="F270" i="75" s="1"/>
  <c r="Q170" i="75"/>
  <c r="Q98" i="75"/>
  <c r="R98" i="75" s="1"/>
  <c r="F98" i="75" s="1"/>
  <c r="Q102" i="75"/>
  <c r="R102" i="75" s="1"/>
  <c r="F102" i="75" s="1"/>
  <c r="P102" i="75" s="1"/>
  <c r="Q118" i="75"/>
  <c r="R118" i="75" s="1"/>
  <c r="F118" i="75" s="1"/>
  <c r="S118" i="75" s="1"/>
  <c r="T118" i="75" s="1"/>
  <c r="Q166" i="75"/>
  <c r="R166" i="75" s="1"/>
  <c r="F166" i="75" s="1"/>
  <c r="Q46" i="75"/>
  <c r="R46" i="75" s="1"/>
  <c r="F46" i="75" s="1"/>
  <c r="Q66" i="75"/>
  <c r="R66" i="75" s="1"/>
  <c r="F66" i="75" s="1"/>
  <c r="S66" i="75" s="1"/>
  <c r="T66" i="75" s="1"/>
  <c r="Q126" i="75"/>
  <c r="R126" i="75" s="1"/>
  <c r="F126" i="75" s="1"/>
  <c r="Q142" i="75"/>
  <c r="R142" i="75" s="1"/>
  <c r="F142" i="75" s="1"/>
  <c r="Q150" i="75"/>
  <c r="R150" i="75" s="1"/>
  <c r="F150" i="75" s="1"/>
  <c r="Q186" i="75"/>
  <c r="R186" i="75" s="1"/>
  <c r="F186" i="75" s="1"/>
  <c r="Q106" i="75"/>
  <c r="R106" i="75" s="1"/>
  <c r="F106" i="75" s="1"/>
  <c r="Q70" i="75"/>
  <c r="R70" i="75" s="1"/>
  <c r="F70" i="75" s="1"/>
  <c r="P70" i="75" s="1"/>
  <c r="Q122" i="75"/>
  <c r="R122" i="75" s="1"/>
  <c r="F122" i="75" s="1"/>
  <c r="Q138" i="75"/>
  <c r="R138" i="75" s="1"/>
  <c r="F138" i="75" s="1"/>
  <c r="Q146" i="75"/>
  <c r="R146" i="75" s="1"/>
  <c r="F146" i="75" s="1"/>
  <c r="Q162" i="75"/>
  <c r="R162" i="75" s="1"/>
  <c r="F162" i="75" s="1"/>
  <c r="Q190" i="75"/>
  <c r="R190" i="75" s="1"/>
  <c r="F190" i="75" s="1"/>
  <c r="Q74" i="75"/>
  <c r="R74" i="75" s="1"/>
  <c r="F74" i="75" s="1"/>
  <c r="Q38" i="75"/>
  <c r="Q34" i="75"/>
  <c r="R34" i="75" s="1"/>
  <c r="F34" i="75" s="1"/>
  <c r="Q26" i="75"/>
  <c r="Q62" i="75"/>
  <c r="Q90" i="75"/>
  <c r="R90" i="75" s="1"/>
  <c r="F90" i="75" s="1"/>
  <c r="S90" i="75" s="1"/>
  <c r="T90" i="75" s="1"/>
  <c r="Q42" i="75"/>
  <c r="R42" i="75" s="1"/>
  <c r="F42" i="75" s="1"/>
  <c r="Q18" i="75"/>
  <c r="R18" i="75" s="1"/>
  <c r="F18" i="75" s="1"/>
  <c r="P18" i="75" s="1"/>
  <c r="Q22" i="75"/>
  <c r="R22" i="75" s="1"/>
  <c r="F22" i="75" s="1"/>
  <c r="Q30" i="75"/>
  <c r="R30" i="75" s="1"/>
  <c r="F30" i="75" s="1"/>
  <c r="Q50" i="75"/>
  <c r="R50" i="75" s="1"/>
  <c r="F50" i="75" s="1"/>
  <c r="Q86" i="75"/>
  <c r="R86" i="75" s="1"/>
  <c r="F86" i="75" s="1"/>
  <c r="S86" i="75" s="1"/>
  <c r="T86" i="75" s="1"/>
  <c r="Q94" i="75"/>
  <c r="R94" i="75" s="1"/>
  <c r="F94" i="75" s="1"/>
  <c r="P94" i="75" s="1"/>
  <c r="R38" i="75"/>
  <c r="F38" i="75" s="1"/>
  <c r="R170" i="75"/>
  <c r="F170" i="75" s="1"/>
  <c r="R26" i="75"/>
  <c r="F26" i="75" s="1"/>
  <c r="R62" i="75"/>
  <c r="F62" i="75" s="1"/>
  <c r="S62" i="75" s="1"/>
  <c r="T62" i="75" s="1"/>
  <c r="R234" i="75"/>
  <c r="F234" i="75" s="1"/>
  <c r="R242" i="75"/>
  <c r="F242" i="75" s="1"/>
  <c r="R302" i="75"/>
  <c r="F302" i="75" s="1"/>
  <c r="Q310" i="75"/>
  <c r="R310" i="75" s="1"/>
  <c r="F310" i="75" s="1"/>
  <c r="R294" i="75"/>
  <c r="F294" i="75" s="1"/>
  <c r="F217" i="74"/>
  <c r="F225" i="74"/>
  <c r="F229" i="74"/>
  <c r="Q41" i="74"/>
  <c r="R41" i="74" s="1"/>
  <c r="F41" i="74" s="1"/>
  <c r="Q145" i="74"/>
  <c r="R145" i="74" s="1"/>
  <c r="F145" i="74" s="1"/>
  <c r="R89" i="74"/>
  <c r="F89" i="74" s="1"/>
  <c r="R97" i="74"/>
  <c r="R105" i="74"/>
  <c r="Q121" i="74"/>
  <c r="R121" i="74" s="1"/>
  <c r="F121" i="74" s="1"/>
  <c r="Q129" i="74"/>
  <c r="R129" i="74" s="1"/>
  <c r="F129" i="74" s="1"/>
  <c r="Q29" i="74"/>
  <c r="R29" i="74" s="1"/>
  <c r="F29" i="74" s="1"/>
  <c r="Q69" i="74"/>
  <c r="R69" i="74" s="1"/>
  <c r="F69" i="74" s="1"/>
  <c r="Q77" i="74"/>
  <c r="R77" i="74" s="1"/>
  <c r="F77" i="74" s="1"/>
  <c r="Q137" i="74"/>
  <c r="R137" i="74" s="1"/>
  <c r="Q153" i="74"/>
  <c r="R153" i="74" s="1"/>
  <c r="F153" i="74" s="1"/>
  <c r="Q169" i="74"/>
  <c r="R169" i="74" s="1"/>
  <c r="Q17" i="74"/>
  <c r="R17" i="74" s="1"/>
  <c r="F17" i="74" s="1"/>
  <c r="P17" i="74" s="1"/>
  <c r="Q33" i="74"/>
  <c r="R33" i="74" s="1"/>
  <c r="F33" i="74" s="1"/>
  <c r="Q109" i="74"/>
  <c r="R109" i="74" s="1"/>
  <c r="F109" i="74" s="1"/>
  <c r="Q117" i="74"/>
  <c r="R117" i="74" s="1"/>
  <c r="F117" i="74" s="1"/>
  <c r="Q185" i="74"/>
  <c r="R185" i="74" s="1"/>
  <c r="F185" i="74" s="1"/>
  <c r="Q193" i="74"/>
  <c r="R193" i="74" s="1"/>
  <c r="F193" i="74" s="1"/>
  <c r="Q25" i="74"/>
  <c r="R25" i="74" s="1"/>
  <c r="F25" i="74" s="1"/>
  <c r="Q57" i="74"/>
  <c r="R57" i="74" s="1"/>
  <c r="F57" i="74" s="1"/>
  <c r="Q65" i="74"/>
  <c r="R65" i="74" s="1"/>
  <c r="F65" i="74" s="1"/>
  <c r="Q81" i="74"/>
  <c r="R81" i="74" s="1"/>
  <c r="F81" i="74" s="1"/>
  <c r="Q157" i="74"/>
  <c r="R157" i="74" s="1"/>
  <c r="F157" i="74" s="1"/>
  <c r="Q165" i="74"/>
  <c r="R165" i="74" s="1"/>
  <c r="F165" i="74" s="1"/>
  <c r="Q37" i="74"/>
  <c r="R37" i="74" s="1"/>
  <c r="F37" i="74" s="1"/>
  <c r="Q73" i="74"/>
  <c r="R73" i="74" s="1"/>
  <c r="F73" i="74" s="1"/>
  <c r="Q85" i="74"/>
  <c r="R85" i="74" s="1"/>
  <c r="F85" i="74" s="1"/>
  <c r="Q113" i="74"/>
  <c r="R113" i="74" s="1"/>
  <c r="F113" i="74" s="1"/>
  <c r="Q125" i="74"/>
  <c r="R125" i="74" s="1"/>
  <c r="F125" i="74" s="1"/>
  <c r="Q161" i="74"/>
  <c r="R161" i="74" s="1"/>
  <c r="F161" i="74" s="1"/>
  <c r="Q173" i="74"/>
  <c r="R173" i="74" s="1"/>
  <c r="F173" i="74" s="1"/>
  <c r="F169" i="74"/>
  <c r="Q45" i="74"/>
  <c r="R45" i="74" s="1"/>
  <c r="F45" i="74" s="1"/>
  <c r="Q93" i="74"/>
  <c r="R93" i="74" s="1"/>
  <c r="F93" i="74" s="1"/>
  <c r="F97" i="74"/>
  <c r="Q133" i="74"/>
  <c r="R133" i="74" s="1"/>
  <c r="F133" i="74" s="1"/>
  <c r="F137" i="74"/>
  <c r="Q181" i="74"/>
  <c r="R181" i="74" s="1"/>
  <c r="F181" i="74" s="1"/>
  <c r="Q53" i="74"/>
  <c r="R53" i="74" s="1"/>
  <c r="F53" i="74" s="1"/>
  <c r="Q21" i="74"/>
  <c r="R21" i="74" s="1"/>
  <c r="F21" i="74" s="1"/>
  <c r="Q49" i="74"/>
  <c r="R49" i="74" s="1"/>
  <c r="F49" i="74" s="1"/>
  <c r="Q61" i="74"/>
  <c r="R61" i="74" s="1"/>
  <c r="F61" i="74" s="1"/>
  <c r="Q101" i="74"/>
  <c r="R101" i="74" s="1"/>
  <c r="F101" i="74" s="1"/>
  <c r="Q141" i="74"/>
  <c r="R141" i="74" s="1"/>
  <c r="F141" i="74" s="1"/>
  <c r="Q149" i="74"/>
  <c r="R149" i="74" s="1"/>
  <c r="F149" i="74" s="1"/>
  <c r="Q189" i="74"/>
  <c r="R189" i="74" s="1"/>
  <c r="F189" i="74" s="1"/>
  <c r="F105" i="74"/>
  <c r="P201" i="74" l="1"/>
  <c r="P113" i="74"/>
  <c r="S113" i="74"/>
  <c r="T113" i="74" s="1"/>
  <c r="P57" i="74"/>
  <c r="S57" i="74"/>
  <c r="T57" i="74" s="1"/>
  <c r="P25" i="74"/>
  <c r="S25" i="74"/>
  <c r="T25" i="74" s="1"/>
  <c r="P205" i="74"/>
  <c r="S205" i="74"/>
  <c r="T205" i="74" s="1"/>
  <c r="P177" i="74"/>
  <c r="S177" i="74"/>
  <c r="T177" i="74" s="1"/>
  <c r="P221" i="74"/>
  <c r="S221" i="74"/>
  <c r="T221" i="74" s="1"/>
  <c r="P65" i="74"/>
  <c r="S65" i="74"/>
  <c r="T65" i="74" s="1"/>
  <c r="P165" i="74"/>
  <c r="S165" i="74"/>
  <c r="T165" i="74" s="1"/>
  <c r="P213" i="74"/>
  <c r="S213" i="74"/>
  <c r="T213" i="74" s="1"/>
  <c r="P245" i="74"/>
  <c r="S245" i="74"/>
  <c r="T245" i="74" s="1"/>
  <c r="P153" i="74"/>
  <c r="S153" i="74"/>
  <c r="T153" i="74" s="1"/>
  <c r="P117" i="74"/>
  <c r="S117" i="74"/>
  <c r="T117" i="74" s="1"/>
  <c r="P41" i="74"/>
  <c r="S41" i="74"/>
  <c r="T41" i="74" s="1"/>
  <c r="P33" i="74"/>
  <c r="S33" i="74"/>
  <c r="T33" i="74" s="1"/>
  <c r="P125" i="74"/>
  <c r="S125" i="74"/>
  <c r="T125" i="74" s="1"/>
  <c r="P185" i="74"/>
  <c r="S185" i="74"/>
  <c r="T185" i="74" s="1"/>
  <c r="P121" i="74"/>
  <c r="S121" i="74"/>
  <c r="T121" i="74" s="1"/>
  <c r="P225" i="74"/>
  <c r="S225" i="74"/>
  <c r="T225" i="74" s="1"/>
  <c r="P189" i="74"/>
  <c r="S189" i="74"/>
  <c r="T189" i="74" s="1"/>
  <c r="P93" i="74"/>
  <c r="S93" i="74"/>
  <c r="T93" i="74" s="1"/>
  <c r="P217" i="74"/>
  <c r="S217" i="74"/>
  <c r="T217" i="74" s="1"/>
  <c r="P197" i="74"/>
  <c r="S197" i="74"/>
  <c r="T197" i="74" s="1"/>
  <c r="P149" i="74"/>
  <c r="S149" i="74"/>
  <c r="T149" i="74" s="1"/>
  <c r="P173" i="74"/>
  <c r="S173" i="74"/>
  <c r="T173" i="74" s="1"/>
  <c r="P157" i="74"/>
  <c r="S157" i="74"/>
  <c r="T157" i="74" s="1"/>
  <c r="P193" i="74"/>
  <c r="S193" i="74"/>
  <c r="T193" i="74" s="1"/>
  <c r="P89" i="74"/>
  <c r="S89" i="74"/>
  <c r="T89" i="74" s="1"/>
  <c r="P141" i="74"/>
  <c r="S141" i="74"/>
  <c r="T141" i="74" s="1"/>
  <c r="P21" i="74"/>
  <c r="S21" i="74"/>
  <c r="T21" i="74" s="1"/>
  <c r="P81" i="74"/>
  <c r="S81" i="74"/>
  <c r="T81" i="74" s="1"/>
  <c r="P133" i="74"/>
  <c r="S133" i="74"/>
  <c r="T133" i="74" s="1"/>
  <c r="P45" i="74"/>
  <c r="S45" i="74"/>
  <c r="T45" i="74" s="1"/>
  <c r="P73" i="74"/>
  <c r="S73" i="74"/>
  <c r="T73" i="74" s="1"/>
  <c r="P229" i="74"/>
  <c r="S229" i="74"/>
  <c r="T229" i="74" s="1"/>
  <c r="P209" i="74"/>
  <c r="S209" i="74"/>
  <c r="T209" i="74" s="1"/>
  <c r="P69" i="74"/>
  <c r="S69" i="74"/>
  <c r="T69" i="74" s="1"/>
  <c r="P101" i="74"/>
  <c r="S101" i="74"/>
  <c r="T101" i="74" s="1"/>
  <c r="P97" i="74"/>
  <c r="S97" i="74"/>
  <c r="T97" i="74" s="1"/>
  <c r="P169" i="74"/>
  <c r="S169" i="74"/>
  <c r="T169" i="74" s="1"/>
  <c r="P145" i="74"/>
  <c r="S145" i="74"/>
  <c r="T145" i="74" s="1"/>
  <c r="P241" i="74"/>
  <c r="S241" i="74"/>
  <c r="T241" i="74" s="1"/>
  <c r="P105" i="74"/>
  <c r="S105" i="74"/>
  <c r="T105" i="74" s="1"/>
  <c r="P29" i="74"/>
  <c r="S29" i="74"/>
  <c r="T29" i="74" s="1"/>
  <c r="P181" i="74"/>
  <c r="S181" i="74"/>
  <c r="T181" i="74" s="1"/>
  <c r="P161" i="74"/>
  <c r="S161" i="74"/>
  <c r="T161" i="74" s="1"/>
  <c r="P233" i="74"/>
  <c r="S233" i="74"/>
  <c r="T233" i="74" s="1"/>
  <c r="P53" i="74"/>
  <c r="S53" i="74"/>
  <c r="T53" i="74" s="1"/>
  <c r="P37" i="74"/>
  <c r="S37" i="74"/>
  <c r="T37" i="74" s="1"/>
  <c r="P77" i="74"/>
  <c r="S77" i="74"/>
  <c r="T77" i="74" s="1"/>
  <c r="P237" i="74"/>
  <c r="S237" i="74"/>
  <c r="T237" i="74" s="1"/>
  <c r="P61" i="74"/>
  <c r="S61" i="74"/>
  <c r="T61" i="74" s="1"/>
  <c r="P129" i="74"/>
  <c r="S129" i="74"/>
  <c r="T129" i="74" s="1"/>
  <c r="P49" i="74"/>
  <c r="S49" i="74"/>
  <c r="T49" i="74" s="1"/>
  <c r="P137" i="74"/>
  <c r="S137" i="74"/>
  <c r="T137" i="74" s="1"/>
  <c r="P85" i="74"/>
  <c r="S85" i="74"/>
  <c r="T85" i="74" s="1"/>
  <c r="P109" i="74"/>
  <c r="S109" i="74"/>
  <c r="T109" i="74" s="1"/>
  <c r="P249" i="74"/>
  <c r="S249" i="74"/>
  <c r="T249" i="74" s="1"/>
  <c r="P98" i="75"/>
  <c r="S98" i="75"/>
  <c r="T98" i="75" s="1"/>
  <c r="S94" i="75"/>
  <c r="T94" i="75" s="1"/>
  <c r="S34" i="75"/>
  <c r="T34" i="75" s="1"/>
  <c r="P34" i="75"/>
  <c r="P26" i="75"/>
  <c r="S26" i="75"/>
  <c r="T26" i="75" s="1"/>
  <c r="P86" i="75"/>
  <c r="P62" i="75"/>
  <c r="S42" i="75"/>
  <c r="T42" i="75" s="1"/>
  <c r="P42" i="75"/>
  <c r="S70" i="75"/>
  <c r="T70" i="75" s="1"/>
  <c r="P66" i="75"/>
  <c r="P90" i="75"/>
  <c r="S50" i="75"/>
  <c r="T50" i="75" s="1"/>
  <c r="P50" i="75"/>
  <c r="P106" i="75"/>
  <c r="S106" i="75"/>
  <c r="T106" i="75" s="1"/>
  <c r="S30" i="75"/>
  <c r="T30" i="75" s="1"/>
  <c r="P30" i="75"/>
  <c r="S74" i="75"/>
  <c r="T74" i="75" s="1"/>
  <c r="P74" i="75"/>
  <c r="S22" i="75"/>
  <c r="T22" i="75" s="1"/>
  <c r="P22" i="75"/>
  <c r="P118" i="75"/>
  <c r="S102" i="75"/>
  <c r="T102" i="75" s="1"/>
  <c r="P310" i="75"/>
  <c r="S310" i="75"/>
  <c r="T310" i="75" s="1"/>
  <c r="P314" i="75"/>
  <c r="S314" i="75"/>
  <c r="T314" i="75" s="1"/>
  <c r="P278" i="75"/>
  <c r="S278" i="75"/>
  <c r="T278" i="75" s="1"/>
  <c r="P214" i="75"/>
  <c r="S214" i="75"/>
  <c r="T214" i="75" s="1"/>
  <c r="P150" i="75"/>
  <c r="S150" i="75"/>
  <c r="T150" i="75" s="1"/>
  <c r="P306" i="75"/>
  <c r="S306" i="75"/>
  <c r="T306" i="75" s="1"/>
  <c r="P290" i="75"/>
  <c r="S290" i="75"/>
  <c r="T290" i="75" s="1"/>
  <c r="P274" i="75"/>
  <c r="S274" i="75"/>
  <c r="T274" i="75" s="1"/>
  <c r="P250" i="75"/>
  <c r="S250" i="75"/>
  <c r="T250" i="75" s="1"/>
  <c r="P234" i="75"/>
  <c r="S234" i="75"/>
  <c r="T234" i="75" s="1"/>
  <c r="P210" i="75"/>
  <c r="S210" i="75"/>
  <c r="T210" i="75" s="1"/>
  <c r="P194" i="75"/>
  <c r="S194" i="75"/>
  <c r="T194" i="75" s="1"/>
  <c r="P146" i="75"/>
  <c r="S146" i="75"/>
  <c r="T146" i="75" s="1"/>
  <c r="P122" i="75"/>
  <c r="S122" i="75"/>
  <c r="T122" i="75" s="1"/>
  <c r="P238" i="75"/>
  <c r="S238" i="75"/>
  <c r="T238" i="75" s="1"/>
  <c r="P286" i="75"/>
  <c r="S286" i="75"/>
  <c r="T286" i="75" s="1"/>
  <c r="P206" i="75"/>
  <c r="S206" i="75"/>
  <c r="T206" i="75" s="1"/>
  <c r="P170" i="75"/>
  <c r="S170" i="75"/>
  <c r="T170" i="75" s="1"/>
  <c r="P174" i="75"/>
  <c r="S174" i="75"/>
  <c r="T174" i="75" s="1"/>
  <c r="P46" i="75"/>
  <c r="S46" i="75"/>
  <c r="T46" i="75" s="1"/>
  <c r="P294" i="75"/>
  <c r="S294" i="75"/>
  <c r="T294" i="75" s="1"/>
  <c r="P254" i="75"/>
  <c r="S254" i="75"/>
  <c r="T254" i="75" s="1"/>
  <c r="P198" i="75"/>
  <c r="S198" i="75"/>
  <c r="T198" i="75" s="1"/>
  <c r="P126" i="75"/>
  <c r="S126" i="75"/>
  <c r="T126" i="75" s="1"/>
  <c r="P302" i="75"/>
  <c r="S302" i="75"/>
  <c r="T302" i="75" s="1"/>
  <c r="P270" i="75"/>
  <c r="S270" i="75"/>
  <c r="T270" i="75" s="1"/>
  <c r="P246" i="75"/>
  <c r="S246" i="75"/>
  <c r="T246" i="75" s="1"/>
  <c r="P230" i="75"/>
  <c r="S230" i="75"/>
  <c r="T230" i="75" s="1"/>
  <c r="P190" i="75"/>
  <c r="S190" i="75"/>
  <c r="T190" i="75" s="1"/>
  <c r="P166" i="75"/>
  <c r="S166" i="75"/>
  <c r="T166" i="75" s="1"/>
  <c r="P142" i="75"/>
  <c r="S142" i="75"/>
  <c r="T142" i="75" s="1"/>
  <c r="T154" i="75" s="1"/>
  <c r="P298" i="75"/>
  <c r="S298" i="75"/>
  <c r="T298" i="75" s="1"/>
  <c r="P282" i="75"/>
  <c r="S282" i="75"/>
  <c r="T282" i="75" s="1"/>
  <c r="P266" i="75"/>
  <c r="S266" i="75"/>
  <c r="T266" i="75" s="1"/>
  <c r="P242" i="75"/>
  <c r="S242" i="75"/>
  <c r="T242" i="75" s="1"/>
  <c r="P218" i="75"/>
  <c r="S218" i="75"/>
  <c r="T218" i="75" s="1"/>
  <c r="P202" i="75"/>
  <c r="S202" i="75"/>
  <c r="T202" i="75" s="1"/>
  <c r="P162" i="75"/>
  <c r="S162" i="75"/>
  <c r="T162" i="75" s="1"/>
  <c r="P138" i="75"/>
  <c r="S138" i="75"/>
  <c r="T138" i="75" s="1"/>
  <c r="P186" i="75"/>
  <c r="S186" i="75"/>
  <c r="T186" i="75" s="1"/>
  <c r="P38" i="75"/>
  <c r="S38" i="75"/>
  <c r="T38" i="75" s="1"/>
  <c r="T78" i="75" l="1"/>
  <c r="T253" i="74"/>
  <c r="T158" i="75" s="1"/>
  <c r="T110" i="75"/>
  <c r="T114" i="75" s="1"/>
  <c r="T222" i="75"/>
  <c r="T54" i="75"/>
  <c r="T178" i="75"/>
  <c r="T130" i="75"/>
  <c r="T134" i="75" s="1"/>
  <c r="T258" i="75"/>
  <c r="T318" i="75"/>
  <c r="F9" i="74"/>
  <c r="T182" i="75" l="1"/>
  <c r="T322" i="75"/>
  <c r="T254" i="74"/>
  <c r="T255" i="74" s="1"/>
  <c r="T327" i="75"/>
  <c r="T328" i="75" s="1"/>
  <c r="T329" i="75" s="1"/>
  <c r="T58" i="75"/>
  <c r="T262" i="75"/>
  <c r="T226" i="75"/>
  <c r="T82" i="75"/>
  <c r="T326" i="75" l="1"/>
  <c r="R15" i="73"/>
  <c r="O509" i="73" l="1"/>
  <c r="O508" i="73"/>
  <c r="O507" i="73"/>
  <c r="O506" i="73"/>
  <c r="J506" i="73"/>
  <c r="H506" i="73"/>
  <c r="O505" i="73"/>
  <c r="O504" i="73"/>
  <c r="O503" i="73"/>
  <c r="O502" i="73"/>
  <c r="J502" i="73"/>
  <c r="H502" i="73"/>
  <c r="O501" i="73"/>
  <c r="O500" i="73"/>
  <c r="O499" i="73"/>
  <c r="O498" i="73"/>
  <c r="J498" i="73"/>
  <c r="H498" i="73"/>
  <c r="O497" i="73"/>
  <c r="O496" i="73"/>
  <c r="O495" i="73"/>
  <c r="O494" i="73"/>
  <c r="J494" i="73"/>
  <c r="H494" i="73"/>
  <c r="O493" i="73"/>
  <c r="O492" i="73"/>
  <c r="O491" i="73"/>
  <c r="O490" i="73"/>
  <c r="J490" i="73"/>
  <c r="H490" i="73"/>
  <c r="O489" i="73"/>
  <c r="O488" i="73"/>
  <c r="O487" i="73"/>
  <c r="O486" i="73"/>
  <c r="J486" i="73"/>
  <c r="H486" i="73"/>
  <c r="O485" i="73"/>
  <c r="O484" i="73"/>
  <c r="O483" i="73"/>
  <c r="O482" i="73"/>
  <c r="J482" i="73"/>
  <c r="H482" i="73"/>
  <c r="O481" i="73"/>
  <c r="O480" i="73"/>
  <c r="O479" i="73"/>
  <c r="O478" i="73"/>
  <c r="J478" i="73"/>
  <c r="H478" i="73"/>
  <c r="O477" i="73"/>
  <c r="O476" i="73"/>
  <c r="O475" i="73"/>
  <c r="O474" i="73"/>
  <c r="J474" i="73"/>
  <c r="H474" i="73"/>
  <c r="O473" i="73"/>
  <c r="O472" i="73"/>
  <c r="O471" i="73"/>
  <c r="O470" i="73"/>
  <c r="J470" i="73"/>
  <c r="H470" i="73"/>
  <c r="O469" i="73"/>
  <c r="O468" i="73"/>
  <c r="O467" i="73"/>
  <c r="O466" i="73"/>
  <c r="J466" i="73"/>
  <c r="H466" i="73"/>
  <c r="O465" i="73"/>
  <c r="O464" i="73"/>
  <c r="O463" i="73"/>
  <c r="O462" i="73"/>
  <c r="J462" i="73"/>
  <c r="H462" i="73"/>
  <c r="O449" i="73"/>
  <c r="O448" i="73"/>
  <c r="O447" i="73"/>
  <c r="O446" i="73"/>
  <c r="J446" i="73"/>
  <c r="H446" i="73"/>
  <c r="O445" i="73"/>
  <c r="O444" i="73"/>
  <c r="O443" i="73"/>
  <c r="O442" i="73"/>
  <c r="J442" i="73"/>
  <c r="H442" i="73"/>
  <c r="O441" i="73"/>
  <c r="O440" i="73"/>
  <c r="O439" i="73"/>
  <c r="O438" i="73"/>
  <c r="J438" i="73"/>
  <c r="H438" i="73"/>
  <c r="O437" i="73"/>
  <c r="O436" i="73"/>
  <c r="O435" i="73"/>
  <c r="O434" i="73"/>
  <c r="J434" i="73"/>
  <c r="H434" i="73"/>
  <c r="O433" i="73"/>
  <c r="O432" i="73"/>
  <c r="O431" i="73"/>
  <c r="O430" i="73"/>
  <c r="J430" i="73"/>
  <c r="H430" i="73"/>
  <c r="O429" i="73"/>
  <c r="O428" i="73"/>
  <c r="O427" i="73"/>
  <c r="O426" i="73"/>
  <c r="J426" i="73"/>
  <c r="H426" i="73"/>
  <c r="O425" i="73"/>
  <c r="O424" i="73"/>
  <c r="O423" i="73"/>
  <c r="O422" i="73"/>
  <c r="J422" i="73"/>
  <c r="H422" i="73"/>
  <c r="O421" i="73"/>
  <c r="O420" i="73"/>
  <c r="O419" i="73"/>
  <c r="O418" i="73"/>
  <c r="J418" i="73"/>
  <c r="H418" i="73"/>
  <c r="O417" i="73"/>
  <c r="O416" i="73"/>
  <c r="O415" i="73"/>
  <c r="O414" i="73"/>
  <c r="J414" i="73"/>
  <c r="H414" i="73"/>
  <c r="O405" i="73"/>
  <c r="O404" i="73"/>
  <c r="O403" i="73"/>
  <c r="O402" i="73"/>
  <c r="J402" i="73"/>
  <c r="H402" i="73"/>
  <c r="O401" i="73"/>
  <c r="O400" i="73"/>
  <c r="O399" i="73"/>
  <c r="O398" i="73"/>
  <c r="J398" i="73"/>
  <c r="H398" i="73"/>
  <c r="O397" i="73"/>
  <c r="O396" i="73"/>
  <c r="O395" i="73"/>
  <c r="O394" i="73"/>
  <c r="J394" i="73"/>
  <c r="H394" i="73"/>
  <c r="O393" i="73"/>
  <c r="O392" i="73"/>
  <c r="O391" i="73"/>
  <c r="O390" i="73"/>
  <c r="J390" i="73"/>
  <c r="H390" i="73"/>
  <c r="O389" i="73"/>
  <c r="O388" i="73"/>
  <c r="O387" i="73"/>
  <c r="O386" i="73"/>
  <c r="J386" i="73"/>
  <c r="H386" i="73"/>
  <c r="O377" i="73"/>
  <c r="O376" i="73"/>
  <c r="O375" i="73"/>
  <c r="O374" i="73"/>
  <c r="J374" i="73"/>
  <c r="H374" i="73"/>
  <c r="O373" i="73"/>
  <c r="O372" i="73"/>
  <c r="O371" i="73"/>
  <c r="O370" i="73"/>
  <c r="J370" i="73"/>
  <c r="H370" i="73"/>
  <c r="O369" i="73"/>
  <c r="O368" i="73"/>
  <c r="O367" i="73"/>
  <c r="O366" i="73"/>
  <c r="I366" i="73"/>
  <c r="J366" i="73" s="1"/>
  <c r="H366" i="73"/>
  <c r="O365" i="73"/>
  <c r="O364" i="73"/>
  <c r="O363" i="73"/>
  <c r="O362" i="73"/>
  <c r="J362" i="73"/>
  <c r="H362" i="73"/>
  <c r="O361" i="73"/>
  <c r="O360" i="73"/>
  <c r="O359" i="73"/>
  <c r="O358" i="73"/>
  <c r="J358" i="73"/>
  <c r="H358" i="73"/>
  <c r="O357" i="73"/>
  <c r="O356" i="73"/>
  <c r="O355" i="73"/>
  <c r="O354" i="73"/>
  <c r="I354" i="73"/>
  <c r="J354" i="73" s="1"/>
  <c r="H354" i="73"/>
  <c r="O353" i="73"/>
  <c r="O352" i="73"/>
  <c r="O351" i="73"/>
  <c r="O350" i="73"/>
  <c r="J350" i="73"/>
  <c r="H350" i="73"/>
  <c r="O349" i="73"/>
  <c r="O348" i="73"/>
  <c r="O347" i="73"/>
  <c r="O346" i="73"/>
  <c r="J346" i="73"/>
  <c r="H346" i="73"/>
  <c r="O345" i="73"/>
  <c r="O344" i="73"/>
  <c r="O343" i="73"/>
  <c r="O342" i="73"/>
  <c r="J342" i="73"/>
  <c r="H342" i="73"/>
  <c r="O341" i="73"/>
  <c r="O340" i="73"/>
  <c r="O339" i="73"/>
  <c r="O338" i="73"/>
  <c r="J338" i="73"/>
  <c r="H338" i="73"/>
  <c r="O337" i="73"/>
  <c r="O336" i="73"/>
  <c r="O335" i="73"/>
  <c r="O334" i="73"/>
  <c r="J334" i="73"/>
  <c r="H334" i="73"/>
  <c r="O333" i="73"/>
  <c r="O332" i="73"/>
  <c r="O331" i="73"/>
  <c r="O330" i="73"/>
  <c r="J330" i="73"/>
  <c r="H330" i="73"/>
  <c r="O329" i="73"/>
  <c r="O328" i="73"/>
  <c r="O327" i="73"/>
  <c r="O326" i="73"/>
  <c r="J326" i="73"/>
  <c r="H326" i="73"/>
  <c r="O317" i="73"/>
  <c r="O316" i="73"/>
  <c r="O315" i="73"/>
  <c r="O314" i="73"/>
  <c r="J314" i="73"/>
  <c r="H314" i="73"/>
  <c r="O313" i="73"/>
  <c r="O312" i="73"/>
  <c r="O311" i="73"/>
  <c r="O310" i="73"/>
  <c r="J310" i="73"/>
  <c r="H310" i="73"/>
  <c r="O309" i="73"/>
  <c r="O308" i="73"/>
  <c r="O307" i="73"/>
  <c r="O306" i="73"/>
  <c r="J306" i="73"/>
  <c r="H306" i="73"/>
  <c r="O305" i="73"/>
  <c r="O304" i="73"/>
  <c r="O303" i="73"/>
  <c r="O302" i="73"/>
  <c r="J302" i="73"/>
  <c r="H302" i="73"/>
  <c r="O301" i="73"/>
  <c r="O300" i="73"/>
  <c r="O299" i="73"/>
  <c r="O298" i="73"/>
  <c r="J298" i="73"/>
  <c r="H298" i="73"/>
  <c r="O297" i="73"/>
  <c r="O296" i="73"/>
  <c r="O295" i="73"/>
  <c r="O294" i="73"/>
  <c r="J294" i="73"/>
  <c r="H294" i="73"/>
  <c r="O293" i="73"/>
  <c r="O292" i="73"/>
  <c r="O291" i="73"/>
  <c r="O290" i="73"/>
  <c r="J290" i="73"/>
  <c r="H290" i="73"/>
  <c r="O289" i="73"/>
  <c r="O288" i="73"/>
  <c r="O287" i="73"/>
  <c r="O286" i="73"/>
  <c r="J286" i="73"/>
  <c r="H286" i="73"/>
  <c r="O285" i="73"/>
  <c r="O284" i="73"/>
  <c r="O283" i="73"/>
  <c r="O282" i="73"/>
  <c r="J282" i="73"/>
  <c r="H282" i="73"/>
  <c r="O281" i="73"/>
  <c r="O280" i="73"/>
  <c r="O279" i="73"/>
  <c r="O278" i="73"/>
  <c r="J278" i="73"/>
  <c r="H278" i="73"/>
  <c r="O277" i="73"/>
  <c r="O276" i="73"/>
  <c r="O275" i="73"/>
  <c r="O274" i="73"/>
  <c r="J274" i="73"/>
  <c r="H274" i="73"/>
  <c r="O265" i="73"/>
  <c r="O264" i="73"/>
  <c r="O263" i="73"/>
  <c r="O262" i="73"/>
  <c r="J262" i="73"/>
  <c r="H262" i="73"/>
  <c r="O261" i="73"/>
  <c r="O260" i="73"/>
  <c r="O259" i="73"/>
  <c r="O258" i="73"/>
  <c r="J258" i="73"/>
  <c r="H258" i="73"/>
  <c r="O257" i="73"/>
  <c r="O256" i="73"/>
  <c r="O255" i="73"/>
  <c r="O254" i="73"/>
  <c r="J254" i="73"/>
  <c r="H254" i="73"/>
  <c r="O253" i="73"/>
  <c r="O252" i="73"/>
  <c r="O251" i="73"/>
  <c r="O250" i="73"/>
  <c r="J250" i="73"/>
  <c r="H250" i="73"/>
  <c r="O241" i="73"/>
  <c r="O240" i="73"/>
  <c r="O239" i="73"/>
  <c r="O238" i="73"/>
  <c r="J238" i="73"/>
  <c r="H238" i="73"/>
  <c r="O237" i="73"/>
  <c r="O236" i="73"/>
  <c r="O235" i="73"/>
  <c r="O234" i="73"/>
  <c r="J234" i="73"/>
  <c r="H234" i="73"/>
  <c r="O233" i="73"/>
  <c r="O232" i="73"/>
  <c r="O231" i="73"/>
  <c r="O230" i="73"/>
  <c r="J230" i="73"/>
  <c r="H230" i="73"/>
  <c r="O229" i="73"/>
  <c r="O228" i="73"/>
  <c r="O227" i="73"/>
  <c r="O226" i="73"/>
  <c r="J226" i="73"/>
  <c r="H226" i="73"/>
  <c r="O217" i="73"/>
  <c r="O216" i="73"/>
  <c r="O215" i="73"/>
  <c r="O214" i="73"/>
  <c r="J214" i="73"/>
  <c r="H214" i="73"/>
  <c r="O213" i="73"/>
  <c r="O212" i="73"/>
  <c r="O211" i="73"/>
  <c r="O210" i="73"/>
  <c r="J210" i="73"/>
  <c r="H210" i="73"/>
  <c r="O209" i="73"/>
  <c r="O208" i="73"/>
  <c r="O207" i="73"/>
  <c r="O206" i="73"/>
  <c r="J206" i="73"/>
  <c r="H206" i="73"/>
  <c r="O205" i="73"/>
  <c r="O204" i="73"/>
  <c r="O203" i="73"/>
  <c r="O202" i="73"/>
  <c r="J202" i="73"/>
  <c r="H202" i="73"/>
  <c r="O193" i="73"/>
  <c r="O192" i="73"/>
  <c r="O191" i="73"/>
  <c r="O190" i="73"/>
  <c r="J190" i="73"/>
  <c r="H190" i="73"/>
  <c r="O189" i="73"/>
  <c r="O188" i="73"/>
  <c r="O187" i="73"/>
  <c r="O186" i="73"/>
  <c r="J186" i="73"/>
  <c r="H186" i="73"/>
  <c r="O185" i="73"/>
  <c r="O184" i="73"/>
  <c r="O183" i="73"/>
  <c r="O182" i="73"/>
  <c r="J182" i="73"/>
  <c r="H182" i="73"/>
  <c r="O173" i="73"/>
  <c r="O172" i="73"/>
  <c r="O171" i="73"/>
  <c r="O170" i="73"/>
  <c r="J170" i="73"/>
  <c r="H170" i="73"/>
  <c r="O169" i="73"/>
  <c r="O168" i="73"/>
  <c r="O167" i="73"/>
  <c r="O166" i="73"/>
  <c r="J166" i="73"/>
  <c r="H166" i="73"/>
  <c r="O165" i="73"/>
  <c r="O164" i="73"/>
  <c r="O163" i="73"/>
  <c r="O162" i="73"/>
  <c r="J162" i="73"/>
  <c r="H162" i="73"/>
  <c r="O161" i="73"/>
  <c r="O160" i="73"/>
  <c r="O159" i="73"/>
  <c r="O158" i="73"/>
  <c r="J158" i="73"/>
  <c r="H158" i="73"/>
  <c r="O157" i="73"/>
  <c r="O156" i="73"/>
  <c r="O155" i="73"/>
  <c r="O154" i="73"/>
  <c r="J154" i="73"/>
  <c r="H154" i="73"/>
  <c r="O153" i="73"/>
  <c r="O152" i="73"/>
  <c r="O151" i="73"/>
  <c r="O150" i="73"/>
  <c r="J150" i="73"/>
  <c r="H150" i="73"/>
  <c r="O141" i="73"/>
  <c r="O140" i="73"/>
  <c r="O139" i="73"/>
  <c r="O138" i="73"/>
  <c r="J138" i="73"/>
  <c r="H138" i="73"/>
  <c r="O137" i="73"/>
  <c r="O136" i="73"/>
  <c r="O135" i="73"/>
  <c r="O134" i="73"/>
  <c r="J134" i="73"/>
  <c r="H134" i="73"/>
  <c r="O133" i="73"/>
  <c r="O132" i="73"/>
  <c r="O131" i="73"/>
  <c r="O130" i="73"/>
  <c r="J130" i="73"/>
  <c r="H130" i="73"/>
  <c r="O129" i="73"/>
  <c r="O128" i="73"/>
  <c r="O127" i="73"/>
  <c r="O126" i="73"/>
  <c r="J126" i="73"/>
  <c r="H126" i="73"/>
  <c r="O125" i="73"/>
  <c r="O124" i="73"/>
  <c r="O123" i="73"/>
  <c r="O122" i="73"/>
  <c r="J122" i="73"/>
  <c r="H122" i="73"/>
  <c r="O121" i="73"/>
  <c r="O120" i="73"/>
  <c r="O119" i="73"/>
  <c r="O118" i="73"/>
  <c r="J118" i="73"/>
  <c r="H118" i="73"/>
  <c r="O117" i="73"/>
  <c r="O116" i="73"/>
  <c r="O115" i="73"/>
  <c r="O114" i="73"/>
  <c r="J114" i="73"/>
  <c r="H114" i="73"/>
  <c r="O113" i="73"/>
  <c r="O112" i="73"/>
  <c r="O111" i="73"/>
  <c r="O110" i="73"/>
  <c r="J110" i="73"/>
  <c r="H110" i="73"/>
  <c r="O101" i="73"/>
  <c r="O100" i="73"/>
  <c r="O99" i="73"/>
  <c r="O98" i="73"/>
  <c r="J98" i="73"/>
  <c r="H98" i="73"/>
  <c r="O97" i="73"/>
  <c r="O96" i="73"/>
  <c r="O95" i="73"/>
  <c r="O94" i="73"/>
  <c r="J94" i="73"/>
  <c r="H94" i="73"/>
  <c r="O93" i="73"/>
  <c r="O92" i="73"/>
  <c r="O91" i="73"/>
  <c r="O90" i="73"/>
  <c r="J90" i="73"/>
  <c r="H90" i="73"/>
  <c r="O89" i="73"/>
  <c r="O88" i="73"/>
  <c r="O87" i="73"/>
  <c r="O86" i="73"/>
  <c r="J86" i="73"/>
  <c r="H86" i="73"/>
  <c r="O77" i="73"/>
  <c r="O76" i="73"/>
  <c r="O75" i="73"/>
  <c r="O74" i="73"/>
  <c r="J74" i="73"/>
  <c r="H74" i="73"/>
  <c r="O73" i="73"/>
  <c r="O72" i="73"/>
  <c r="O71" i="73"/>
  <c r="O70" i="73"/>
  <c r="J70" i="73"/>
  <c r="H70" i="73"/>
  <c r="O69" i="73"/>
  <c r="O68" i="73"/>
  <c r="O67" i="73"/>
  <c r="O66" i="73"/>
  <c r="J66" i="73"/>
  <c r="H66" i="73"/>
  <c r="O65" i="73"/>
  <c r="O64" i="73"/>
  <c r="O63" i="73"/>
  <c r="O62" i="73"/>
  <c r="J62" i="73"/>
  <c r="H62" i="73"/>
  <c r="O61" i="73"/>
  <c r="O60" i="73"/>
  <c r="O59" i="73"/>
  <c r="O58" i="73"/>
  <c r="J58" i="73"/>
  <c r="H58" i="73"/>
  <c r="O57" i="73"/>
  <c r="O56" i="73"/>
  <c r="O55" i="73"/>
  <c r="O54" i="73"/>
  <c r="J54" i="73"/>
  <c r="H54" i="73"/>
  <c r="O53" i="73"/>
  <c r="O52" i="73"/>
  <c r="O51" i="73"/>
  <c r="O50" i="73"/>
  <c r="J50" i="73"/>
  <c r="H50" i="73"/>
  <c r="O49" i="73"/>
  <c r="O48" i="73"/>
  <c r="O47" i="73"/>
  <c r="O46" i="73"/>
  <c r="J46" i="73"/>
  <c r="H46" i="73"/>
  <c r="O45" i="73"/>
  <c r="O44" i="73"/>
  <c r="O43" i="73"/>
  <c r="O42" i="73"/>
  <c r="J42" i="73"/>
  <c r="H42" i="73"/>
  <c r="O41" i="73"/>
  <c r="O40" i="73"/>
  <c r="O39" i="73"/>
  <c r="O38" i="73"/>
  <c r="J38" i="73"/>
  <c r="H38" i="73"/>
  <c r="O37" i="73"/>
  <c r="O36" i="73"/>
  <c r="O35" i="73"/>
  <c r="O34" i="73"/>
  <c r="J34" i="73"/>
  <c r="H34" i="73"/>
  <c r="O33" i="73"/>
  <c r="O32" i="73"/>
  <c r="O31" i="73"/>
  <c r="O30" i="73"/>
  <c r="J30" i="73"/>
  <c r="H30" i="73"/>
  <c r="O29" i="73"/>
  <c r="O28" i="73"/>
  <c r="O27" i="73"/>
  <c r="O26" i="73"/>
  <c r="J26" i="73"/>
  <c r="H26" i="73"/>
  <c r="O25" i="73"/>
  <c r="O24" i="73"/>
  <c r="O23" i="73"/>
  <c r="V22" i="73"/>
  <c r="O22" i="73"/>
  <c r="J22" i="73"/>
  <c r="H22" i="73"/>
  <c r="O21" i="73"/>
  <c r="O20" i="73"/>
  <c r="O19" i="73"/>
  <c r="S18" i="73"/>
  <c r="S458" i="73" s="1"/>
  <c r="T458" i="73" s="1"/>
  <c r="O18" i="73"/>
  <c r="J18" i="73"/>
  <c r="H18" i="73"/>
  <c r="F9" i="73"/>
  <c r="S17" i="72"/>
  <c r="S361" i="72" s="1"/>
  <c r="T361" i="72" s="1"/>
  <c r="O412" i="72"/>
  <c r="O411" i="72"/>
  <c r="O410" i="72"/>
  <c r="O409" i="72"/>
  <c r="J409" i="72"/>
  <c r="H409" i="72"/>
  <c r="O408" i="72"/>
  <c r="O407" i="72"/>
  <c r="O406" i="72"/>
  <c r="O405" i="72"/>
  <c r="J405" i="72"/>
  <c r="H405" i="72"/>
  <c r="O404" i="72"/>
  <c r="O403" i="72"/>
  <c r="O402" i="72"/>
  <c r="O401" i="72"/>
  <c r="J401" i="72"/>
  <c r="H401" i="72"/>
  <c r="O400" i="72"/>
  <c r="O399" i="72"/>
  <c r="O398" i="72"/>
  <c r="O397" i="72"/>
  <c r="J397" i="72"/>
  <c r="H397" i="72"/>
  <c r="O396" i="72"/>
  <c r="O395" i="72"/>
  <c r="O394" i="72"/>
  <c r="O393" i="72"/>
  <c r="J393" i="72"/>
  <c r="H393" i="72"/>
  <c r="O392" i="72"/>
  <c r="O391" i="72"/>
  <c r="O390" i="72"/>
  <c r="O389" i="72"/>
  <c r="J389" i="72"/>
  <c r="H389" i="72"/>
  <c r="O388" i="72"/>
  <c r="O387" i="72"/>
  <c r="O386" i="72"/>
  <c r="O385" i="72"/>
  <c r="J385" i="72"/>
  <c r="H385" i="72"/>
  <c r="O384" i="72"/>
  <c r="O383" i="72"/>
  <c r="O382" i="72"/>
  <c r="O381" i="72"/>
  <c r="J381" i="72"/>
  <c r="H381" i="72"/>
  <c r="O380" i="72"/>
  <c r="O379" i="72"/>
  <c r="O378" i="72"/>
  <c r="O377" i="72"/>
  <c r="J377" i="72"/>
  <c r="H377" i="72"/>
  <c r="O376" i="72"/>
  <c r="O375" i="72"/>
  <c r="O374" i="72"/>
  <c r="O373" i="72"/>
  <c r="J373" i="72"/>
  <c r="H373" i="72"/>
  <c r="O372" i="72"/>
  <c r="O371" i="72"/>
  <c r="O370" i="72"/>
  <c r="O369" i="72"/>
  <c r="J369" i="72"/>
  <c r="H369" i="72"/>
  <c r="O368" i="72"/>
  <c r="O367" i="72"/>
  <c r="O366" i="72"/>
  <c r="O365" i="72"/>
  <c r="J365" i="72"/>
  <c r="H365" i="72"/>
  <c r="O360" i="72"/>
  <c r="O359" i="72"/>
  <c r="O358" i="72"/>
  <c r="O357" i="72"/>
  <c r="J357" i="72"/>
  <c r="H357" i="72"/>
  <c r="O356" i="72"/>
  <c r="O355" i="72"/>
  <c r="O354" i="72"/>
  <c r="O353" i="72"/>
  <c r="J353" i="72"/>
  <c r="H353" i="72"/>
  <c r="O352" i="72"/>
  <c r="O351" i="72"/>
  <c r="O350" i="72"/>
  <c r="O349" i="72"/>
  <c r="J349" i="72"/>
  <c r="H349" i="72"/>
  <c r="O348" i="72"/>
  <c r="O347" i="72"/>
  <c r="O346" i="72"/>
  <c r="O345" i="72"/>
  <c r="J345" i="72"/>
  <c r="H345" i="72"/>
  <c r="O344" i="72"/>
  <c r="O343" i="72"/>
  <c r="O342" i="72"/>
  <c r="O341" i="72"/>
  <c r="J341" i="72"/>
  <c r="H341" i="72"/>
  <c r="O340" i="72"/>
  <c r="O339" i="72"/>
  <c r="O338" i="72"/>
  <c r="O337" i="72"/>
  <c r="J337" i="72"/>
  <c r="H337" i="72"/>
  <c r="O336" i="72"/>
  <c r="O335" i="72"/>
  <c r="O334" i="72"/>
  <c r="O333" i="72"/>
  <c r="J333" i="72"/>
  <c r="H333" i="72"/>
  <c r="O332" i="72"/>
  <c r="O331" i="72"/>
  <c r="O330" i="72"/>
  <c r="O329" i="72"/>
  <c r="J329" i="72"/>
  <c r="H329" i="72"/>
  <c r="O328" i="72"/>
  <c r="O327" i="72"/>
  <c r="O326" i="72"/>
  <c r="O325" i="72"/>
  <c r="J325" i="72"/>
  <c r="H325" i="72"/>
  <c r="O324" i="72"/>
  <c r="O323" i="72"/>
  <c r="O322" i="72"/>
  <c r="O321" i="72"/>
  <c r="J321" i="72"/>
  <c r="H321" i="72"/>
  <c r="O320" i="72"/>
  <c r="O319" i="72"/>
  <c r="O318" i="72"/>
  <c r="O317" i="72"/>
  <c r="J317" i="72"/>
  <c r="H317" i="72"/>
  <c r="O316" i="72"/>
  <c r="O315" i="72"/>
  <c r="O314" i="72"/>
  <c r="O313" i="72"/>
  <c r="J313" i="72"/>
  <c r="H313" i="72"/>
  <c r="O312" i="72"/>
  <c r="O311" i="72"/>
  <c r="O310" i="72"/>
  <c r="O309" i="72"/>
  <c r="J309" i="72"/>
  <c r="H309" i="72"/>
  <c r="O308" i="72"/>
  <c r="O307" i="72"/>
  <c r="O306" i="72"/>
  <c r="O305" i="72"/>
  <c r="J305" i="72"/>
  <c r="H305" i="72"/>
  <c r="O304" i="72"/>
  <c r="O303" i="72"/>
  <c r="O302" i="72"/>
  <c r="O301" i="72"/>
  <c r="J301" i="72"/>
  <c r="H301" i="72"/>
  <c r="O300" i="72"/>
  <c r="O299" i="72"/>
  <c r="O298" i="72"/>
  <c r="O297" i="72"/>
  <c r="J297" i="72"/>
  <c r="H297" i="72"/>
  <c r="O296" i="72"/>
  <c r="O295" i="72"/>
  <c r="O294" i="72"/>
  <c r="O293" i="72"/>
  <c r="I293" i="72"/>
  <c r="J293" i="72" s="1"/>
  <c r="H293" i="72"/>
  <c r="O292" i="72"/>
  <c r="O291" i="72"/>
  <c r="O290" i="72"/>
  <c r="O289" i="72"/>
  <c r="J289" i="72"/>
  <c r="H289" i="72"/>
  <c r="O288" i="72"/>
  <c r="O287" i="72"/>
  <c r="O286" i="72"/>
  <c r="O285" i="72"/>
  <c r="J285" i="72"/>
  <c r="H285" i="72"/>
  <c r="O284" i="72"/>
  <c r="O283" i="72"/>
  <c r="O282" i="72"/>
  <c r="O281" i="72"/>
  <c r="I281" i="72"/>
  <c r="J281" i="72" s="1"/>
  <c r="H281" i="72"/>
  <c r="O280" i="72"/>
  <c r="O279" i="72"/>
  <c r="O278" i="72"/>
  <c r="O277" i="72"/>
  <c r="J277" i="72"/>
  <c r="H277" i="72"/>
  <c r="O276" i="72"/>
  <c r="O275" i="72"/>
  <c r="O274" i="72"/>
  <c r="O273" i="72"/>
  <c r="J273" i="72"/>
  <c r="H273" i="72"/>
  <c r="O272" i="72"/>
  <c r="O271" i="72"/>
  <c r="O270" i="72"/>
  <c r="O269" i="72"/>
  <c r="J269" i="72"/>
  <c r="H269" i="72"/>
  <c r="O268" i="72"/>
  <c r="O267" i="72"/>
  <c r="O266" i="72"/>
  <c r="O265" i="72"/>
  <c r="J265" i="72"/>
  <c r="H265" i="72"/>
  <c r="O264" i="72"/>
  <c r="O263" i="72"/>
  <c r="O262" i="72"/>
  <c r="O261" i="72"/>
  <c r="J261" i="72"/>
  <c r="H261" i="72"/>
  <c r="O260" i="72"/>
  <c r="O259" i="72"/>
  <c r="O258" i="72"/>
  <c r="O257" i="72"/>
  <c r="J257" i="72"/>
  <c r="H257" i="72"/>
  <c r="O256" i="72"/>
  <c r="O255" i="72"/>
  <c r="O254" i="72"/>
  <c r="O253" i="72"/>
  <c r="J253" i="72"/>
  <c r="H253" i="72"/>
  <c r="O252" i="72"/>
  <c r="O251" i="72"/>
  <c r="O250" i="72"/>
  <c r="O249" i="72"/>
  <c r="J249" i="72"/>
  <c r="H249" i="72"/>
  <c r="O248" i="72"/>
  <c r="O247" i="72"/>
  <c r="O246" i="72"/>
  <c r="O245" i="72"/>
  <c r="J245" i="72"/>
  <c r="H245" i="72"/>
  <c r="O244" i="72"/>
  <c r="O243" i="72"/>
  <c r="O242" i="72"/>
  <c r="O241" i="72"/>
  <c r="J241" i="72"/>
  <c r="H241" i="72"/>
  <c r="O240" i="72"/>
  <c r="O239" i="72"/>
  <c r="O238" i="72"/>
  <c r="O237" i="72"/>
  <c r="J237" i="72"/>
  <c r="H237" i="72"/>
  <c r="O236" i="72"/>
  <c r="O235" i="72"/>
  <c r="O234" i="72"/>
  <c r="O233" i="72"/>
  <c r="J233" i="72"/>
  <c r="H233" i="72"/>
  <c r="O232" i="72"/>
  <c r="O231" i="72"/>
  <c r="O230" i="72"/>
  <c r="O229" i="72"/>
  <c r="J229" i="72"/>
  <c r="H229" i="72"/>
  <c r="O228" i="72"/>
  <c r="O227" i="72"/>
  <c r="O226" i="72"/>
  <c r="O225" i="72"/>
  <c r="J225" i="72"/>
  <c r="H225" i="72"/>
  <c r="O224" i="72"/>
  <c r="O223" i="72"/>
  <c r="O222" i="72"/>
  <c r="O221" i="72"/>
  <c r="J221" i="72"/>
  <c r="H221" i="72"/>
  <c r="O220" i="72"/>
  <c r="O219" i="72"/>
  <c r="O218" i="72"/>
  <c r="O217" i="72"/>
  <c r="J217" i="72"/>
  <c r="H217" i="72"/>
  <c r="O216" i="72"/>
  <c r="O215" i="72"/>
  <c r="O214" i="72"/>
  <c r="O213" i="72"/>
  <c r="J213" i="72"/>
  <c r="H213" i="72"/>
  <c r="O212" i="72"/>
  <c r="O211" i="72"/>
  <c r="O210" i="72"/>
  <c r="O209" i="72"/>
  <c r="J209" i="72"/>
  <c r="H209" i="72"/>
  <c r="O208" i="72"/>
  <c r="O207" i="72"/>
  <c r="O206" i="72"/>
  <c r="O205" i="72"/>
  <c r="J205" i="72"/>
  <c r="H205" i="72"/>
  <c r="O204" i="72"/>
  <c r="O203" i="72"/>
  <c r="O202" i="72"/>
  <c r="O201" i="72"/>
  <c r="J201" i="72"/>
  <c r="H201" i="72"/>
  <c r="O200" i="72"/>
  <c r="O199" i="72"/>
  <c r="O198" i="72"/>
  <c r="O197" i="72"/>
  <c r="J197" i="72"/>
  <c r="H197" i="72"/>
  <c r="O196" i="72"/>
  <c r="O195" i="72"/>
  <c r="O194" i="72"/>
  <c r="O193" i="72"/>
  <c r="J193" i="72"/>
  <c r="H193" i="72"/>
  <c r="O192" i="72"/>
  <c r="O191" i="72"/>
  <c r="O190" i="72"/>
  <c r="O189" i="72"/>
  <c r="J189" i="72"/>
  <c r="H189" i="72"/>
  <c r="O188" i="72"/>
  <c r="O187" i="72"/>
  <c r="O186" i="72"/>
  <c r="O185" i="72"/>
  <c r="J185" i="72"/>
  <c r="H185" i="72"/>
  <c r="O184" i="72"/>
  <c r="O183" i="72"/>
  <c r="O182" i="72"/>
  <c r="O181" i="72"/>
  <c r="J181" i="72"/>
  <c r="H181" i="72"/>
  <c r="O180" i="72"/>
  <c r="O179" i="72"/>
  <c r="O178" i="72"/>
  <c r="O177" i="72"/>
  <c r="J177" i="72"/>
  <c r="H177" i="72"/>
  <c r="O176" i="72"/>
  <c r="O175" i="72"/>
  <c r="O174" i="72"/>
  <c r="O173" i="72"/>
  <c r="J173" i="72"/>
  <c r="H173" i="72"/>
  <c r="O172" i="72"/>
  <c r="O171" i="72"/>
  <c r="O170" i="72"/>
  <c r="O169" i="72"/>
  <c r="J169" i="72"/>
  <c r="H169" i="72"/>
  <c r="O168" i="72"/>
  <c r="O167" i="72"/>
  <c r="O166" i="72"/>
  <c r="O165" i="72"/>
  <c r="J165" i="72"/>
  <c r="H165" i="72"/>
  <c r="O164" i="72"/>
  <c r="O163" i="72"/>
  <c r="O162" i="72"/>
  <c r="O161" i="72"/>
  <c r="J161" i="72"/>
  <c r="H161" i="72"/>
  <c r="O160" i="72"/>
  <c r="O159" i="72"/>
  <c r="O158" i="72"/>
  <c r="O157" i="72"/>
  <c r="J157" i="72"/>
  <c r="H157" i="72"/>
  <c r="O156" i="72"/>
  <c r="O155" i="72"/>
  <c r="O154" i="72"/>
  <c r="O153" i="72"/>
  <c r="J153" i="72"/>
  <c r="H153" i="72"/>
  <c r="O152" i="72"/>
  <c r="O151" i="72"/>
  <c r="O150" i="72"/>
  <c r="O149" i="72"/>
  <c r="J149" i="72"/>
  <c r="H149" i="72"/>
  <c r="O148" i="72"/>
  <c r="O147" i="72"/>
  <c r="O146" i="72"/>
  <c r="O145" i="72"/>
  <c r="J145" i="72"/>
  <c r="H145" i="72"/>
  <c r="O144" i="72"/>
  <c r="O143" i="72"/>
  <c r="O142" i="72"/>
  <c r="O141" i="72"/>
  <c r="J141" i="72"/>
  <c r="H141" i="72"/>
  <c r="O140" i="72"/>
  <c r="O139" i="72"/>
  <c r="O138" i="72"/>
  <c r="O137" i="72"/>
  <c r="J137" i="72"/>
  <c r="H137" i="72"/>
  <c r="O136" i="72"/>
  <c r="O135" i="72"/>
  <c r="O134" i="72"/>
  <c r="O133" i="72"/>
  <c r="J133" i="72"/>
  <c r="H133" i="72"/>
  <c r="O132" i="72"/>
  <c r="O131" i="72"/>
  <c r="O130" i="72"/>
  <c r="O129" i="72"/>
  <c r="J129" i="72"/>
  <c r="H129" i="72"/>
  <c r="O128" i="72"/>
  <c r="O127" i="72"/>
  <c r="O126" i="72"/>
  <c r="O125" i="72"/>
  <c r="J125" i="72"/>
  <c r="H125" i="72"/>
  <c r="O124" i="72"/>
  <c r="O123" i="72"/>
  <c r="O122" i="72"/>
  <c r="O121" i="72"/>
  <c r="J121" i="72"/>
  <c r="H121" i="72"/>
  <c r="O120" i="72"/>
  <c r="O119" i="72"/>
  <c r="O118" i="72"/>
  <c r="O117" i="72"/>
  <c r="J117" i="72"/>
  <c r="H117" i="72"/>
  <c r="O116" i="72"/>
  <c r="O115" i="72"/>
  <c r="O114" i="72"/>
  <c r="O113" i="72"/>
  <c r="J113" i="72"/>
  <c r="H113" i="72"/>
  <c r="O112" i="72"/>
  <c r="O111" i="72"/>
  <c r="O110" i="72"/>
  <c r="O109" i="72"/>
  <c r="J109" i="72"/>
  <c r="H109" i="72"/>
  <c r="O108" i="72"/>
  <c r="O107" i="72"/>
  <c r="O106" i="72"/>
  <c r="O105" i="72"/>
  <c r="J105" i="72"/>
  <c r="H105" i="72"/>
  <c r="O104" i="72"/>
  <c r="O103" i="72"/>
  <c r="O102" i="72"/>
  <c r="O101" i="72"/>
  <c r="J101" i="72"/>
  <c r="H101" i="72"/>
  <c r="O100" i="72"/>
  <c r="O99" i="72"/>
  <c r="O98" i="72"/>
  <c r="O97" i="72"/>
  <c r="J97" i="72"/>
  <c r="H97" i="72"/>
  <c r="O96" i="72"/>
  <c r="O95" i="72"/>
  <c r="O94" i="72"/>
  <c r="O93" i="72"/>
  <c r="J93" i="72"/>
  <c r="H93" i="72"/>
  <c r="O92" i="72"/>
  <c r="O91" i="72"/>
  <c r="O90" i="72"/>
  <c r="O89" i="72"/>
  <c r="J89" i="72"/>
  <c r="H89" i="72"/>
  <c r="O88" i="72"/>
  <c r="O87" i="72"/>
  <c r="O86" i="72"/>
  <c r="O85" i="72"/>
  <c r="J85" i="72"/>
  <c r="H85" i="72"/>
  <c r="O84" i="72"/>
  <c r="O83" i="72"/>
  <c r="O82" i="72"/>
  <c r="O81" i="72"/>
  <c r="J81" i="72"/>
  <c r="H81" i="72"/>
  <c r="O80" i="72"/>
  <c r="O79" i="72"/>
  <c r="O78" i="72"/>
  <c r="O77" i="72"/>
  <c r="J77" i="72"/>
  <c r="H77" i="72"/>
  <c r="O76" i="72"/>
  <c r="O75" i="72"/>
  <c r="O74" i="72"/>
  <c r="O73" i="72"/>
  <c r="J73" i="72"/>
  <c r="H73" i="72"/>
  <c r="O72" i="72"/>
  <c r="O71" i="72"/>
  <c r="O70" i="72"/>
  <c r="O69" i="72"/>
  <c r="J69" i="72"/>
  <c r="H69" i="72"/>
  <c r="O68" i="72"/>
  <c r="O67" i="72"/>
  <c r="O66" i="72"/>
  <c r="O65" i="72"/>
  <c r="J65" i="72"/>
  <c r="H65" i="72"/>
  <c r="O64" i="72"/>
  <c r="O63" i="72"/>
  <c r="O62" i="72"/>
  <c r="O61" i="72"/>
  <c r="J61" i="72"/>
  <c r="H61" i="72"/>
  <c r="O60" i="72"/>
  <c r="O59" i="72"/>
  <c r="O58" i="72"/>
  <c r="O57" i="72"/>
  <c r="J57" i="72"/>
  <c r="H57" i="72"/>
  <c r="O56" i="72"/>
  <c r="O55" i="72"/>
  <c r="O54" i="72"/>
  <c r="O53" i="72"/>
  <c r="J53" i="72"/>
  <c r="H53" i="72"/>
  <c r="O52" i="72"/>
  <c r="O51" i="72"/>
  <c r="O50" i="72"/>
  <c r="O49" i="72"/>
  <c r="J49" i="72"/>
  <c r="H49" i="72"/>
  <c r="O48" i="72"/>
  <c r="O47" i="72"/>
  <c r="O46" i="72"/>
  <c r="O45" i="72"/>
  <c r="J45" i="72"/>
  <c r="H45" i="72"/>
  <c r="O44" i="72"/>
  <c r="O43" i="72"/>
  <c r="O42" i="72"/>
  <c r="O41" i="72"/>
  <c r="J41" i="72"/>
  <c r="H41" i="72"/>
  <c r="O40" i="72"/>
  <c r="O39" i="72"/>
  <c r="O38" i="72"/>
  <c r="O37" i="72"/>
  <c r="J37" i="72"/>
  <c r="H37" i="72"/>
  <c r="O36" i="72"/>
  <c r="O35" i="72"/>
  <c r="O34" i="72"/>
  <c r="O33" i="72"/>
  <c r="J33" i="72"/>
  <c r="H33" i="72"/>
  <c r="O32" i="72"/>
  <c r="O31" i="72"/>
  <c r="O30" i="72"/>
  <c r="O29" i="72"/>
  <c r="J29" i="72"/>
  <c r="H29" i="72"/>
  <c r="O28" i="72"/>
  <c r="O27" i="72"/>
  <c r="O26" i="72"/>
  <c r="O25" i="72"/>
  <c r="J25" i="72"/>
  <c r="H25" i="72"/>
  <c r="O24" i="72"/>
  <c r="O23" i="72"/>
  <c r="O22" i="72"/>
  <c r="V21" i="72"/>
  <c r="O21" i="72"/>
  <c r="J21" i="72"/>
  <c r="H21" i="72"/>
  <c r="O20" i="72"/>
  <c r="O19" i="72"/>
  <c r="O18" i="72"/>
  <c r="O17" i="72"/>
  <c r="J17" i="72"/>
  <c r="H17" i="72"/>
  <c r="R14" i="72"/>
  <c r="Q409" i="72" l="1"/>
  <c r="Q466" i="73"/>
  <c r="Q474" i="73"/>
  <c r="R474" i="73" s="1"/>
  <c r="F474" i="73" s="1"/>
  <c r="Q482" i="73"/>
  <c r="R482" i="73" s="1"/>
  <c r="F482" i="73" s="1"/>
  <c r="Q490" i="73"/>
  <c r="Q498" i="73"/>
  <c r="Q506" i="73"/>
  <c r="R409" i="72"/>
  <c r="F409" i="72" s="1"/>
  <c r="Q390" i="73"/>
  <c r="Q385" i="72"/>
  <c r="R385" i="72" s="1"/>
  <c r="F385" i="72" s="1"/>
  <c r="Q369" i="72"/>
  <c r="R369" i="72" s="1"/>
  <c r="F369" i="72" s="1"/>
  <c r="Q93" i="72"/>
  <c r="R93" i="72" s="1"/>
  <c r="F93" i="72" s="1"/>
  <c r="Q377" i="72"/>
  <c r="R377" i="72" s="1"/>
  <c r="Q401" i="72"/>
  <c r="R401" i="72" s="1"/>
  <c r="Q430" i="73"/>
  <c r="R430" i="73" s="1"/>
  <c r="F430" i="73" s="1"/>
  <c r="Q442" i="73"/>
  <c r="R442" i="73" s="1"/>
  <c r="F442" i="73" s="1"/>
  <c r="Q281" i="72"/>
  <c r="Q405" i="72"/>
  <c r="R405" i="72" s="1"/>
  <c r="F405" i="72" s="1"/>
  <c r="Q181" i="72"/>
  <c r="R181" i="72" s="1"/>
  <c r="F181" i="72" s="1"/>
  <c r="Q394" i="73"/>
  <c r="Q434" i="73"/>
  <c r="Q257" i="72"/>
  <c r="R257" i="72" s="1"/>
  <c r="F257" i="72" s="1"/>
  <c r="Q365" i="72"/>
  <c r="R365" i="72" s="1"/>
  <c r="F365" i="72" s="1"/>
  <c r="Q381" i="72"/>
  <c r="R381" i="72" s="1"/>
  <c r="F381" i="72" s="1"/>
  <c r="Q393" i="72"/>
  <c r="R393" i="72" s="1"/>
  <c r="Q101" i="72"/>
  <c r="R101" i="72" s="1"/>
  <c r="F101" i="72" s="1"/>
  <c r="Q157" i="72"/>
  <c r="R157" i="72" s="1"/>
  <c r="F157" i="72" s="1"/>
  <c r="Q221" i="72"/>
  <c r="Q313" i="72"/>
  <c r="R313" i="72" s="1"/>
  <c r="F313" i="72" s="1"/>
  <c r="Q349" i="72"/>
  <c r="R349" i="72" s="1"/>
  <c r="F349" i="72" s="1"/>
  <c r="Q373" i="72"/>
  <c r="R373" i="72" s="1"/>
  <c r="F373" i="72" s="1"/>
  <c r="F377" i="72"/>
  <c r="Q389" i="72"/>
  <c r="R389" i="72" s="1"/>
  <c r="F389" i="72" s="1"/>
  <c r="Q397" i="72"/>
  <c r="R397" i="72" s="1"/>
  <c r="F397" i="72" s="1"/>
  <c r="F401" i="72"/>
  <c r="Q462" i="73"/>
  <c r="Q470" i="73"/>
  <c r="Q478" i="73"/>
  <c r="R478" i="73" s="1"/>
  <c r="F478" i="73" s="1"/>
  <c r="Q486" i="73"/>
  <c r="R486" i="73" s="1"/>
  <c r="F486" i="73" s="1"/>
  <c r="Q494" i="73"/>
  <c r="Q502" i="73"/>
  <c r="R502" i="73" s="1"/>
  <c r="F502" i="73" s="1"/>
  <c r="Q438" i="73"/>
  <c r="R438" i="73" s="1"/>
  <c r="F438" i="73" s="1"/>
  <c r="Q402" i="73"/>
  <c r="R402" i="73" s="1"/>
  <c r="F402" i="73" s="1"/>
  <c r="Q418" i="73"/>
  <c r="R418" i="73" s="1"/>
  <c r="F418" i="73" s="1"/>
  <c r="Q426" i="73"/>
  <c r="Q366" i="73"/>
  <c r="R366" i="73" s="1"/>
  <c r="F366" i="73" s="1"/>
  <c r="Q446" i="73"/>
  <c r="R446" i="73" s="1"/>
  <c r="F446" i="73" s="1"/>
  <c r="Q374" i="73"/>
  <c r="Q398" i="73"/>
  <c r="Q422" i="73"/>
  <c r="R422" i="73" s="1"/>
  <c r="F422" i="73" s="1"/>
  <c r="Q370" i="73"/>
  <c r="R370" i="73" s="1"/>
  <c r="F370" i="73" s="1"/>
  <c r="Q386" i="73"/>
  <c r="R386" i="73" s="1"/>
  <c r="F386" i="73" s="1"/>
  <c r="Q414" i="73"/>
  <c r="Q354" i="73"/>
  <c r="R354" i="73" s="1"/>
  <c r="F354" i="73" s="1"/>
  <c r="Q362" i="73"/>
  <c r="R362" i="73" s="1"/>
  <c r="F362" i="73" s="1"/>
  <c r="Q358" i="73"/>
  <c r="R358" i="73" s="1"/>
  <c r="F358" i="73" s="1"/>
  <c r="Q282" i="73"/>
  <c r="Q290" i="73"/>
  <c r="R290" i="73" s="1"/>
  <c r="F290" i="73" s="1"/>
  <c r="Q298" i="73"/>
  <c r="R298" i="73" s="1"/>
  <c r="F298" i="73" s="1"/>
  <c r="Q306" i="73"/>
  <c r="R306" i="73" s="1"/>
  <c r="F306" i="73" s="1"/>
  <c r="Q314" i="73"/>
  <c r="Q330" i="73"/>
  <c r="R330" i="73" s="1"/>
  <c r="F330" i="73" s="1"/>
  <c r="Q338" i="73"/>
  <c r="R338" i="73" s="1"/>
  <c r="F338" i="73" s="1"/>
  <c r="Q346" i="73"/>
  <c r="R346" i="73" s="1"/>
  <c r="F346" i="73" s="1"/>
  <c r="Q286" i="73"/>
  <c r="Q294" i="73"/>
  <c r="R294" i="73" s="1"/>
  <c r="F294" i="73" s="1"/>
  <c r="Q302" i="73"/>
  <c r="R302" i="73" s="1"/>
  <c r="F302" i="73" s="1"/>
  <c r="Q310" i="73"/>
  <c r="R310" i="73" s="1"/>
  <c r="F310" i="73" s="1"/>
  <c r="Q326" i="73"/>
  <c r="Q334" i="73"/>
  <c r="R334" i="73" s="1"/>
  <c r="F334" i="73" s="1"/>
  <c r="Q342" i="73"/>
  <c r="Q350" i="73"/>
  <c r="R350" i="73" s="1"/>
  <c r="F350" i="73" s="1"/>
  <c r="Q186" i="73"/>
  <c r="Q202" i="73"/>
  <c r="R202" i="73" s="1"/>
  <c r="F202" i="73" s="1"/>
  <c r="Q210" i="73"/>
  <c r="R210" i="73" s="1"/>
  <c r="F210" i="73" s="1"/>
  <c r="Q226" i="73"/>
  <c r="R226" i="73" s="1"/>
  <c r="F226" i="73" s="1"/>
  <c r="Q234" i="73"/>
  <c r="Q250" i="73"/>
  <c r="R250" i="73" s="1"/>
  <c r="F250" i="73" s="1"/>
  <c r="Q258" i="73"/>
  <c r="R258" i="73" s="1"/>
  <c r="F258" i="73" s="1"/>
  <c r="Q274" i="73"/>
  <c r="R274" i="73" s="1"/>
  <c r="F274" i="73" s="1"/>
  <c r="Q190" i="73"/>
  <c r="Q206" i="73"/>
  <c r="R206" i="73" s="1"/>
  <c r="F206" i="73" s="1"/>
  <c r="Q214" i="73"/>
  <c r="R214" i="73" s="1"/>
  <c r="F214" i="73" s="1"/>
  <c r="Q230" i="73"/>
  <c r="R230" i="73" s="1"/>
  <c r="F230" i="73" s="1"/>
  <c r="Q238" i="73"/>
  <c r="Q254" i="73"/>
  <c r="R254" i="73" s="1"/>
  <c r="F254" i="73" s="1"/>
  <c r="Q262" i="73"/>
  <c r="R262" i="73" s="1"/>
  <c r="F262" i="73" s="1"/>
  <c r="Q278" i="73"/>
  <c r="R278" i="73" s="1"/>
  <c r="F278" i="73" s="1"/>
  <c r="Q90" i="73"/>
  <c r="R90" i="73" s="1"/>
  <c r="F90" i="73" s="1"/>
  <c r="Q98" i="73"/>
  <c r="R98" i="73" s="1"/>
  <c r="F98" i="73" s="1"/>
  <c r="Q114" i="73"/>
  <c r="R114" i="73" s="1"/>
  <c r="F114" i="73" s="1"/>
  <c r="Q122" i="73"/>
  <c r="R122" i="73" s="1"/>
  <c r="F122" i="73" s="1"/>
  <c r="Q130" i="73"/>
  <c r="R130" i="73" s="1"/>
  <c r="F130" i="73" s="1"/>
  <c r="Q138" i="73"/>
  <c r="R138" i="73" s="1"/>
  <c r="F138" i="73" s="1"/>
  <c r="Q154" i="73"/>
  <c r="R154" i="73" s="1"/>
  <c r="F154" i="73" s="1"/>
  <c r="Q162" i="73"/>
  <c r="R162" i="73" s="1"/>
  <c r="F162" i="73" s="1"/>
  <c r="Q170" i="73"/>
  <c r="Q18" i="73"/>
  <c r="R18" i="73" s="1"/>
  <c r="F18" i="73" s="1"/>
  <c r="P18" i="73" s="1"/>
  <c r="Q26" i="73"/>
  <c r="R26" i="73" s="1"/>
  <c r="F26" i="73" s="1"/>
  <c r="Q34" i="73"/>
  <c r="R34" i="73" s="1"/>
  <c r="F34" i="73" s="1"/>
  <c r="Q42" i="73"/>
  <c r="R42" i="73" s="1"/>
  <c r="Q50" i="73"/>
  <c r="R50" i="73" s="1"/>
  <c r="F50" i="73" s="1"/>
  <c r="P50" i="73" s="1"/>
  <c r="Q58" i="73"/>
  <c r="R58" i="73" s="1"/>
  <c r="F58" i="73" s="1"/>
  <c r="P58" i="73" s="1"/>
  <c r="Q66" i="73"/>
  <c r="R66" i="73" s="1"/>
  <c r="F66" i="73" s="1"/>
  <c r="Q70" i="73"/>
  <c r="R70" i="73" s="1"/>
  <c r="Q86" i="73"/>
  <c r="R86" i="73" s="1"/>
  <c r="F86" i="73" s="1"/>
  <c r="Q94" i="73"/>
  <c r="R94" i="73" s="1"/>
  <c r="F94" i="73" s="1"/>
  <c r="Q110" i="73"/>
  <c r="R110" i="73" s="1"/>
  <c r="F110" i="73" s="1"/>
  <c r="Q118" i="73"/>
  <c r="Q126" i="73"/>
  <c r="R126" i="73" s="1"/>
  <c r="F126" i="73" s="1"/>
  <c r="Q134" i="73"/>
  <c r="R134" i="73" s="1"/>
  <c r="F134" i="73" s="1"/>
  <c r="Q150" i="73"/>
  <c r="R150" i="73" s="1"/>
  <c r="F150" i="73" s="1"/>
  <c r="Q158" i="73"/>
  <c r="Q166" i="73"/>
  <c r="R166" i="73" s="1"/>
  <c r="F166" i="73" s="1"/>
  <c r="Q182" i="73"/>
  <c r="R182" i="73" s="1"/>
  <c r="F182" i="73" s="1"/>
  <c r="Q30" i="73"/>
  <c r="R30" i="73" s="1"/>
  <c r="F30" i="73" s="1"/>
  <c r="Q38" i="73"/>
  <c r="R38" i="73" s="1"/>
  <c r="F38" i="73" s="1"/>
  <c r="Q46" i="73"/>
  <c r="R46" i="73" s="1"/>
  <c r="F46" i="73" s="1"/>
  <c r="P46" i="73" s="1"/>
  <c r="Q54" i="73"/>
  <c r="R54" i="73" s="1"/>
  <c r="F54" i="73" s="1"/>
  <c r="Q62" i="73"/>
  <c r="R62" i="73" s="1"/>
  <c r="F62" i="73" s="1"/>
  <c r="P62" i="73" s="1"/>
  <c r="Q74" i="73"/>
  <c r="R74" i="73" s="1"/>
  <c r="F74" i="73" s="1"/>
  <c r="F42" i="73"/>
  <c r="P42" i="73" s="1"/>
  <c r="Q22" i="73"/>
  <c r="R22" i="73" s="1"/>
  <c r="F22" i="73" s="1"/>
  <c r="S22" i="73" s="1"/>
  <c r="T22" i="73" s="1"/>
  <c r="R170" i="73"/>
  <c r="F170" i="73" s="1"/>
  <c r="R186" i="73"/>
  <c r="F186" i="73" s="1"/>
  <c r="R234" i="73"/>
  <c r="F234" i="73" s="1"/>
  <c r="R282" i="73"/>
  <c r="F282" i="73" s="1"/>
  <c r="R314" i="73"/>
  <c r="F314" i="73" s="1"/>
  <c r="R414" i="73"/>
  <c r="F414" i="73" s="1"/>
  <c r="F70" i="73"/>
  <c r="R118" i="73"/>
  <c r="F118" i="73" s="1"/>
  <c r="R158" i="73"/>
  <c r="F158" i="73" s="1"/>
  <c r="R190" i="73"/>
  <c r="F190" i="73" s="1"/>
  <c r="R238" i="73"/>
  <c r="F238" i="73" s="1"/>
  <c r="R286" i="73"/>
  <c r="F286" i="73" s="1"/>
  <c r="R326" i="73"/>
  <c r="F326" i="73" s="1"/>
  <c r="R342" i="73"/>
  <c r="F342" i="73" s="1"/>
  <c r="R374" i="73"/>
  <c r="F374" i="73" s="1"/>
  <c r="R390" i="73"/>
  <c r="F390" i="73" s="1"/>
  <c r="R394" i="73"/>
  <c r="F394" i="73" s="1"/>
  <c r="R398" i="73"/>
  <c r="F398" i="73" s="1"/>
  <c r="R426" i="73"/>
  <c r="F426" i="73" s="1"/>
  <c r="R470" i="73"/>
  <c r="F470" i="73" s="1"/>
  <c r="R466" i="73"/>
  <c r="F466" i="73" s="1"/>
  <c r="R498" i="73"/>
  <c r="F498" i="73" s="1"/>
  <c r="R434" i="73"/>
  <c r="F434" i="73" s="1"/>
  <c r="R462" i="73"/>
  <c r="F462" i="73" s="1"/>
  <c r="R494" i="73"/>
  <c r="F494" i="73" s="1"/>
  <c r="R490" i="73"/>
  <c r="F490" i="73" s="1"/>
  <c r="R506" i="73"/>
  <c r="F506" i="73" s="1"/>
  <c r="F393" i="72"/>
  <c r="R281" i="72"/>
  <c r="Q41" i="72"/>
  <c r="R41" i="72" s="1"/>
  <c r="F41" i="72" s="1"/>
  <c r="Q57" i="72"/>
  <c r="R57" i="72" s="1"/>
  <c r="F57" i="72" s="1"/>
  <c r="Q73" i="72"/>
  <c r="R73" i="72" s="1"/>
  <c r="F73" i="72" s="1"/>
  <c r="Q89" i="72"/>
  <c r="Q141" i="72"/>
  <c r="R141" i="72" s="1"/>
  <c r="F141" i="72" s="1"/>
  <c r="Q173" i="72"/>
  <c r="R173" i="72" s="1"/>
  <c r="F173" i="72" s="1"/>
  <c r="Q189" i="72"/>
  <c r="R189" i="72" s="1"/>
  <c r="F189" i="72" s="1"/>
  <c r="Q245" i="72"/>
  <c r="Q289" i="72"/>
  <c r="R289" i="72" s="1"/>
  <c r="F289" i="72" s="1"/>
  <c r="Q337" i="72"/>
  <c r="R337" i="72" s="1"/>
  <c r="F337" i="72" s="1"/>
  <c r="Q105" i="72"/>
  <c r="R105" i="72" s="1"/>
  <c r="F105" i="72" s="1"/>
  <c r="Q109" i="72"/>
  <c r="Q113" i="72"/>
  <c r="Q117" i="72"/>
  <c r="R117" i="72" s="1"/>
  <c r="F117" i="72" s="1"/>
  <c r="Q121" i="72"/>
  <c r="R121" i="72" s="1"/>
  <c r="F121" i="72" s="1"/>
  <c r="Q125" i="72"/>
  <c r="Q129" i="72"/>
  <c r="R129" i="72" s="1"/>
  <c r="F129" i="72" s="1"/>
  <c r="Q205" i="72"/>
  <c r="R205" i="72" s="1"/>
  <c r="F205" i="72" s="1"/>
  <c r="Q237" i="72"/>
  <c r="R237" i="72" s="1"/>
  <c r="F237" i="72" s="1"/>
  <c r="Q253" i="72"/>
  <c r="R253" i="72" s="1"/>
  <c r="Q297" i="72"/>
  <c r="R297" i="72" s="1"/>
  <c r="F297" i="72" s="1"/>
  <c r="Q329" i="72"/>
  <c r="R329" i="72" s="1"/>
  <c r="F329" i="72" s="1"/>
  <c r="Q345" i="72"/>
  <c r="R345" i="72" s="1"/>
  <c r="F345" i="72" s="1"/>
  <c r="Q29" i="72"/>
  <c r="R29" i="72" s="1"/>
  <c r="Q37" i="72"/>
  <c r="R37" i="72" s="1"/>
  <c r="F37" i="72" s="1"/>
  <c r="Q45" i="72"/>
  <c r="R45" i="72" s="1"/>
  <c r="F45" i="72" s="1"/>
  <c r="Q53" i="72"/>
  <c r="R53" i="72" s="1"/>
  <c r="F53" i="72" s="1"/>
  <c r="Q61" i="72"/>
  <c r="R61" i="72" s="1"/>
  <c r="Q69" i="72"/>
  <c r="R69" i="72" s="1"/>
  <c r="F69" i="72" s="1"/>
  <c r="Q77" i="72"/>
  <c r="R77" i="72" s="1"/>
  <c r="F77" i="72" s="1"/>
  <c r="Q85" i="72"/>
  <c r="R85" i="72" s="1"/>
  <c r="F85" i="72" s="1"/>
  <c r="Q193" i="72"/>
  <c r="Q269" i="72"/>
  <c r="R245" i="72"/>
  <c r="Q21" i="72"/>
  <c r="R21" i="72" s="1"/>
  <c r="F21" i="72" s="1"/>
  <c r="Q133" i="72"/>
  <c r="R133" i="72" s="1"/>
  <c r="F133" i="72" s="1"/>
  <c r="Q145" i="72"/>
  <c r="R145" i="72" s="1"/>
  <c r="Q197" i="72"/>
  <c r="R197" i="72" s="1"/>
  <c r="F197" i="72" s="1"/>
  <c r="Q209" i="72"/>
  <c r="R209" i="72" s="1"/>
  <c r="F209" i="72" s="1"/>
  <c r="Q261" i="72"/>
  <c r="R261" i="72" s="1"/>
  <c r="F261" i="72" s="1"/>
  <c r="Q273" i="72"/>
  <c r="R273" i="72" s="1"/>
  <c r="Q301" i="72"/>
  <c r="R301" i="72" s="1"/>
  <c r="F301" i="72" s="1"/>
  <c r="Q353" i="72"/>
  <c r="R353" i="72" s="1"/>
  <c r="F353" i="72" s="1"/>
  <c r="F29" i="72"/>
  <c r="F61" i="72"/>
  <c r="R113" i="72"/>
  <c r="F113" i="72" s="1"/>
  <c r="Q17" i="72"/>
  <c r="R17" i="72" s="1"/>
  <c r="F17" i="72" s="1"/>
  <c r="P17" i="72" s="1"/>
  <c r="Q33" i="72"/>
  <c r="R33" i="72" s="1"/>
  <c r="F33" i="72" s="1"/>
  <c r="Q49" i="72"/>
  <c r="R49" i="72" s="1"/>
  <c r="F49" i="72" s="1"/>
  <c r="Q65" i="72"/>
  <c r="R65" i="72" s="1"/>
  <c r="F65" i="72" s="1"/>
  <c r="Q81" i="72"/>
  <c r="R81" i="72" s="1"/>
  <c r="F81" i="72" s="1"/>
  <c r="Q97" i="72"/>
  <c r="R97" i="72" s="1"/>
  <c r="F97" i="72" s="1"/>
  <c r="Q149" i="72"/>
  <c r="R149" i="72" s="1"/>
  <c r="Q161" i="72"/>
  <c r="R161" i="72" s="1"/>
  <c r="F161" i="72" s="1"/>
  <c r="Q213" i="72"/>
  <c r="R213" i="72" s="1"/>
  <c r="Q225" i="72"/>
  <c r="Q277" i="72"/>
  <c r="R277" i="72" s="1"/>
  <c r="F277" i="72" s="1"/>
  <c r="Q305" i="72"/>
  <c r="R305" i="72" s="1"/>
  <c r="F305" i="72" s="1"/>
  <c r="Q317" i="72"/>
  <c r="R89" i="72"/>
  <c r="F89" i="72" s="1"/>
  <c r="R109" i="72"/>
  <c r="F109" i="72" s="1"/>
  <c r="R125" i="72"/>
  <c r="F125" i="72" s="1"/>
  <c r="R221" i="72"/>
  <c r="F221" i="72" s="1"/>
  <c r="Q165" i="72"/>
  <c r="R165" i="72" s="1"/>
  <c r="F165" i="72" s="1"/>
  <c r="Q177" i="72"/>
  <c r="R177" i="72" s="1"/>
  <c r="F177" i="72" s="1"/>
  <c r="Q229" i="72"/>
  <c r="R229" i="72" s="1"/>
  <c r="F229" i="72" s="1"/>
  <c r="Q241" i="72"/>
  <c r="R241" i="72" s="1"/>
  <c r="F241" i="72" s="1"/>
  <c r="Q321" i="72"/>
  <c r="R321" i="72" s="1"/>
  <c r="F321" i="72" s="1"/>
  <c r="Q333" i="72"/>
  <c r="R333" i="72" s="1"/>
  <c r="F333" i="72" s="1"/>
  <c r="Q25" i="72"/>
  <c r="R25" i="72" s="1"/>
  <c r="F25" i="72" s="1"/>
  <c r="Q153" i="72"/>
  <c r="R153" i="72" s="1"/>
  <c r="F153" i="72" s="1"/>
  <c r="Q185" i="72"/>
  <c r="R185" i="72" s="1"/>
  <c r="F185" i="72" s="1"/>
  <c r="Q217" i="72"/>
  <c r="R217" i="72" s="1"/>
  <c r="F217" i="72" s="1"/>
  <c r="Q249" i="72"/>
  <c r="R249" i="72" s="1"/>
  <c r="F249" i="72" s="1"/>
  <c r="F253" i="72"/>
  <c r="F281" i="72"/>
  <c r="Q309" i="72"/>
  <c r="R309" i="72" s="1"/>
  <c r="F309" i="72" s="1"/>
  <c r="Q341" i="72"/>
  <c r="R341" i="72" s="1"/>
  <c r="F341" i="72" s="1"/>
  <c r="F149" i="72"/>
  <c r="F145" i="72"/>
  <c r="R193" i="72"/>
  <c r="F193" i="72" s="1"/>
  <c r="R225" i="72"/>
  <c r="F225" i="72" s="1"/>
  <c r="R269" i="72"/>
  <c r="F269" i="72" s="1"/>
  <c r="F273" i="72"/>
  <c r="R317" i="72"/>
  <c r="F317" i="72" s="1"/>
  <c r="F213" i="72"/>
  <c r="F245" i="72"/>
  <c r="Q137" i="72"/>
  <c r="R137" i="72" s="1"/>
  <c r="F137" i="72" s="1"/>
  <c r="Q169" i="72"/>
  <c r="R169" i="72" s="1"/>
  <c r="F169" i="72" s="1"/>
  <c r="Q201" i="72"/>
  <c r="R201" i="72" s="1"/>
  <c r="F201" i="72" s="1"/>
  <c r="Q233" i="72"/>
  <c r="R233" i="72" s="1"/>
  <c r="F233" i="72" s="1"/>
  <c r="Q265" i="72"/>
  <c r="R265" i="72" s="1"/>
  <c r="F265" i="72" s="1"/>
  <c r="Q285" i="72"/>
  <c r="R285" i="72" s="1"/>
  <c r="F285" i="72" s="1"/>
  <c r="Q293" i="72"/>
  <c r="R293" i="72" s="1"/>
  <c r="F293" i="72" s="1"/>
  <c r="Q325" i="72"/>
  <c r="R325" i="72" s="1"/>
  <c r="F325" i="72" s="1"/>
  <c r="Q357" i="72"/>
  <c r="R357" i="72" s="1"/>
  <c r="F357" i="72" s="1"/>
  <c r="P337" i="72" l="1"/>
  <c r="S337" i="72"/>
  <c r="T337" i="72" s="1"/>
  <c r="P257" i="72"/>
  <c r="S257" i="72"/>
  <c r="T257" i="72" s="1"/>
  <c r="P69" i="72"/>
  <c r="S69" i="72"/>
  <c r="T69" i="72" s="1"/>
  <c r="P297" i="72"/>
  <c r="S297" i="72"/>
  <c r="T297" i="72" s="1"/>
  <c r="P129" i="72"/>
  <c r="S129" i="72"/>
  <c r="T129" i="72" s="1"/>
  <c r="P289" i="72"/>
  <c r="S289" i="72"/>
  <c r="T289" i="72" s="1"/>
  <c r="P141" i="72"/>
  <c r="S141" i="72"/>
  <c r="T141" i="72" s="1"/>
  <c r="P41" i="72"/>
  <c r="S41" i="72"/>
  <c r="T41" i="72" s="1"/>
  <c r="P225" i="72"/>
  <c r="S225" i="72"/>
  <c r="T225" i="72" s="1"/>
  <c r="P165" i="72"/>
  <c r="S165" i="72"/>
  <c r="T165" i="72" s="1"/>
  <c r="P157" i="72"/>
  <c r="S157" i="72"/>
  <c r="T157" i="72" s="1"/>
  <c r="P305" i="72"/>
  <c r="S305" i="72"/>
  <c r="T305" i="72" s="1"/>
  <c r="P181" i="72"/>
  <c r="S181" i="72"/>
  <c r="T181" i="72" s="1"/>
  <c r="P229" i="72"/>
  <c r="S229" i="72"/>
  <c r="T229" i="72" s="1"/>
  <c r="P313" i="72"/>
  <c r="S313" i="72"/>
  <c r="T313" i="72" s="1"/>
  <c r="P37" i="72"/>
  <c r="S37" i="72"/>
  <c r="T37" i="72" s="1"/>
  <c r="P321" i="72"/>
  <c r="S321" i="72"/>
  <c r="T321" i="72" s="1"/>
  <c r="P277" i="72"/>
  <c r="S277" i="72"/>
  <c r="T277" i="72" s="1"/>
  <c r="P261" i="72"/>
  <c r="S261" i="72"/>
  <c r="T261" i="72" s="1"/>
  <c r="P85" i="72"/>
  <c r="S85" i="72"/>
  <c r="T85" i="72" s="1"/>
  <c r="P53" i="72"/>
  <c r="S53" i="72"/>
  <c r="T53" i="72" s="1"/>
  <c r="P309" i="72"/>
  <c r="S309" i="72"/>
  <c r="T309" i="72" s="1"/>
  <c r="P245" i="72"/>
  <c r="S245" i="72"/>
  <c r="T245" i="72" s="1"/>
  <c r="P317" i="72"/>
  <c r="S317" i="72"/>
  <c r="T317" i="72" s="1"/>
  <c r="P149" i="72"/>
  <c r="S149" i="72"/>
  <c r="T149" i="72" s="1"/>
  <c r="P25" i="72"/>
  <c r="S25" i="72"/>
  <c r="T25" i="72" s="1"/>
  <c r="P49" i="72"/>
  <c r="S49" i="72"/>
  <c r="T49" i="72" s="1"/>
  <c r="P29" i="72"/>
  <c r="S29" i="72"/>
  <c r="T29" i="72" s="1"/>
  <c r="P389" i="72"/>
  <c r="S389" i="72"/>
  <c r="T389" i="72" s="1"/>
  <c r="P409" i="72"/>
  <c r="S409" i="72"/>
  <c r="T409" i="72" s="1"/>
  <c r="P405" i="72"/>
  <c r="S405" i="72"/>
  <c r="T405" i="72" s="1"/>
  <c r="P357" i="72"/>
  <c r="S357" i="72"/>
  <c r="T357" i="72" s="1"/>
  <c r="P233" i="72"/>
  <c r="S233" i="72"/>
  <c r="T233" i="72" s="1"/>
  <c r="P169" i="72"/>
  <c r="S169" i="72"/>
  <c r="T169" i="72" s="1"/>
  <c r="P333" i="72"/>
  <c r="S333" i="72"/>
  <c r="T333" i="72" s="1"/>
  <c r="P301" i="72"/>
  <c r="S301" i="72"/>
  <c r="T301" i="72" s="1"/>
  <c r="P205" i="72"/>
  <c r="S205" i="72"/>
  <c r="T205" i="72" s="1"/>
  <c r="P341" i="72"/>
  <c r="S341" i="72"/>
  <c r="T341" i="72" s="1"/>
  <c r="P253" i="72"/>
  <c r="S253" i="72"/>
  <c r="T253" i="72" s="1"/>
  <c r="P221" i="72"/>
  <c r="S221" i="72"/>
  <c r="T221" i="72" s="1"/>
  <c r="P93" i="72"/>
  <c r="S93" i="72"/>
  <c r="T93" i="72" s="1"/>
  <c r="P101" i="72"/>
  <c r="S101" i="72"/>
  <c r="T101" i="72" s="1"/>
  <c r="P77" i="72"/>
  <c r="S77" i="72"/>
  <c r="T77" i="72" s="1"/>
  <c r="P353" i="72"/>
  <c r="S353" i="72"/>
  <c r="T353" i="72" s="1"/>
  <c r="P209" i="72"/>
  <c r="S209" i="72"/>
  <c r="T209" i="72" s="1"/>
  <c r="P117" i="72"/>
  <c r="S117" i="72"/>
  <c r="T117" i="72" s="1"/>
  <c r="P377" i="72"/>
  <c r="S377" i="72"/>
  <c r="T377" i="72" s="1"/>
  <c r="P385" i="72"/>
  <c r="S385" i="72"/>
  <c r="T385" i="72" s="1"/>
  <c r="P173" i="72"/>
  <c r="S173" i="72"/>
  <c r="T173" i="72" s="1"/>
  <c r="P269" i="72"/>
  <c r="S269" i="72"/>
  <c r="T269" i="72" s="1"/>
  <c r="P133" i="72"/>
  <c r="S133" i="72"/>
  <c r="T133" i="72" s="1"/>
  <c r="P281" i="72"/>
  <c r="S281" i="72"/>
  <c r="T281" i="72" s="1"/>
  <c r="P109" i="72"/>
  <c r="S109" i="72"/>
  <c r="T109" i="72" s="1"/>
  <c r="P81" i="72"/>
  <c r="S81" i="72"/>
  <c r="T81" i="72" s="1"/>
  <c r="P293" i="72"/>
  <c r="S293" i="72"/>
  <c r="T293" i="72" s="1"/>
  <c r="P217" i="72"/>
  <c r="S217" i="72"/>
  <c r="T217" i="72" s="1"/>
  <c r="P213" i="72"/>
  <c r="S213" i="72"/>
  <c r="T213" i="72" s="1"/>
  <c r="P145" i="72"/>
  <c r="S145" i="72"/>
  <c r="T145" i="72" s="1"/>
  <c r="P249" i="72"/>
  <c r="S249" i="72"/>
  <c r="T249" i="72" s="1"/>
  <c r="P89" i="72"/>
  <c r="S89" i="72"/>
  <c r="T89" i="72" s="1"/>
  <c r="P97" i="72"/>
  <c r="S97" i="72"/>
  <c r="T97" i="72" s="1"/>
  <c r="P65" i="72"/>
  <c r="S65" i="72"/>
  <c r="T65" i="72" s="1"/>
  <c r="P33" i="72"/>
  <c r="S33" i="72"/>
  <c r="T33" i="72" s="1"/>
  <c r="P61" i="72"/>
  <c r="S61" i="72"/>
  <c r="T61" i="72" s="1"/>
  <c r="P197" i="72"/>
  <c r="S197" i="72"/>
  <c r="T197" i="72" s="1"/>
  <c r="P105" i="72"/>
  <c r="S105" i="72"/>
  <c r="T105" i="72" s="1"/>
  <c r="P345" i="72"/>
  <c r="S345" i="72"/>
  <c r="T345" i="72" s="1"/>
  <c r="P237" i="72"/>
  <c r="S237" i="72"/>
  <c r="T237" i="72" s="1"/>
  <c r="P121" i="72"/>
  <c r="S121" i="72"/>
  <c r="T121" i="72" s="1"/>
  <c r="P189" i="72"/>
  <c r="S189" i="72"/>
  <c r="T189" i="72" s="1"/>
  <c r="P393" i="72"/>
  <c r="S393" i="72"/>
  <c r="T393" i="72" s="1"/>
  <c r="P401" i="72"/>
  <c r="S401" i="72"/>
  <c r="T401" i="72" s="1"/>
  <c r="P373" i="72"/>
  <c r="S373" i="72"/>
  <c r="T373" i="72" s="1"/>
  <c r="P381" i="72"/>
  <c r="S381" i="72"/>
  <c r="T381" i="72" s="1"/>
  <c r="P369" i="72"/>
  <c r="S369" i="72"/>
  <c r="T369" i="72" s="1"/>
  <c r="P265" i="72"/>
  <c r="S265" i="72"/>
  <c r="T265" i="72" s="1"/>
  <c r="P349" i="72"/>
  <c r="S349" i="72"/>
  <c r="T349" i="72" s="1"/>
  <c r="P185" i="72"/>
  <c r="S185" i="72"/>
  <c r="T185" i="72" s="1"/>
  <c r="P57" i="72"/>
  <c r="S57" i="72"/>
  <c r="T57" i="72" s="1"/>
  <c r="P113" i="72"/>
  <c r="S113" i="72"/>
  <c r="T113" i="72" s="1"/>
  <c r="P329" i="72"/>
  <c r="S329" i="72"/>
  <c r="T329" i="72" s="1"/>
  <c r="P137" i="72"/>
  <c r="S137" i="72"/>
  <c r="T137" i="72" s="1"/>
  <c r="P193" i="72"/>
  <c r="S193" i="72"/>
  <c r="T193" i="72" s="1"/>
  <c r="P153" i="72"/>
  <c r="S153" i="72"/>
  <c r="T153" i="72" s="1"/>
  <c r="P325" i="72"/>
  <c r="S325" i="72"/>
  <c r="T325" i="72" s="1"/>
  <c r="P285" i="72"/>
  <c r="S285" i="72"/>
  <c r="T285" i="72" s="1"/>
  <c r="P201" i="72"/>
  <c r="S201" i="72"/>
  <c r="T201" i="72" s="1"/>
  <c r="P273" i="72"/>
  <c r="S273" i="72"/>
  <c r="T273" i="72" s="1"/>
  <c r="P177" i="72"/>
  <c r="S177" i="72"/>
  <c r="T177" i="72" s="1"/>
  <c r="P241" i="72"/>
  <c r="S241" i="72"/>
  <c r="T241" i="72" s="1"/>
  <c r="P21" i="72"/>
  <c r="S21" i="72"/>
  <c r="T21" i="72" s="1"/>
  <c r="P125" i="72"/>
  <c r="S125" i="72"/>
  <c r="T125" i="72" s="1"/>
  <c r="P73" i="72"/>
  <c r="S73" i="72"/>
  <c r="T73" i="72" s="1"/>
  <c r="P161" i="72"/>
  <c r="S161" i="72"/>
  <c r="T161" i="72" s="1"/>
  <c r="P45" i="72"/>
  <c r="S45" i="72"/>
  <c r="T45" i="72" s="1"/>
  <c r="P397" i="72"/>
  <c r="S397" i="72"/>
  <c r="T397" i="72" s="1"/>
  <c r="P365" i="72"/>
  <c r="S365" i="72"/>
  <c r="T365" i="72" s="1"/>
  <c r="S38" i="73"/>
  <c r="T38" i="73" s="1"/>
  <c r="P38" i="73"/>
  <c r="S50" i="73"/>
  <c r="T50" i="73" s="1"/>
  <c r="S54" i="73"/>
  <c r="T54" i="73" s="1"/>
  <c r="P54" i="73"/>
  <c r="S66" i="73"/>
  <c r="T66" i="73" s="1"/>
  <c r="P66" i="73"/>
  <c r="S34" i="73"/>
  <c r="T34" i="73" s="1"/>
  <c r="P34" i="73"/>
  <c r="P26" i="73"/>
  <c r="S26" i="73"/>
  <c r="T26" i="73" s="1"/>
  <c r="S58" i="73"/>
  <c r="T58" i="73" s="1"/>
  <c r="S42" i="73"/>
  <c r="T42" i="73" s="1"/>
  <c r="P22" i="73"/>
  <c r="S62" i="73"/>
  <c r="T62" i="73" s="1"/>
  <c r="S46" i="73"/>
  <c r="T46" i="73" s="1"/>
  <c r="P230" i="73"/>
  <c r="S230" i="73"/>
  <c r="T230" i="73" s="1"/>
  <c r="P206" i="73"/>
  <c r="S206" i="73"/>
  <c r="T206" i="73" s="1"/>
  <c r="P182" i="73"/>
  <c r="S182" i="73"/>
  <c r="T182" i="73" s="1"/>
  <c r="P158" i="73"/>
  <c r="S158" i="73"/>
  <c r="T158" i="73" s="1"/>
  <c r="P506" i="73"/>
  <c r="S506" i="73"/>
  <c r="T506" i="73" s="1"/>
  <c r="P474" i="73"/>
  <c r="S474" i="73"/>
  <c r="T474" i="73" s="1"/>
  <c r="P494" i="73"/>
  <c r="S494" i="73"/>
  <c r="T494" i="73" s="1"/>
  <c r="P462" i="73"/>
  <c r="S462" i="73"/>
  <c r="T462" i="73" s="1"/>
  <c r="P126" i="73"/>
  <c r="S126" i="73"/>
  <c r="T126" i="73" s="1"/>
  <c r="P110" i="73"/>
  <c r="S110" i="73"/>
  <c r="T110" i="73" s="1"/>
  <c r="P238" i="73"/>
  <c r="S238" i="73"/>
  <c r="T238" i="73" s="1"/>
  <c r="P214" i="73"/>
  <c r="S214" i="73"/>
  <c r="T214" i="73" s="1"/>
  <c r="P166" i="73"/>
  <c r="S166" i="73"/>
  <c r="T166" i="73" s="1"/>
  <c r="P150" i="73"/>
  <c r="S150" i="73"/>
  <c r="T150" i="73" s="1"/>
  <c r="P490" i="73"/>
  <c r="S490" i="73"/>
  <c r="T490" i="73" s="1"/>
  <c r="P478" i="73"/>
  <c r="S478" i="73"/>
  <c r="T478" i="73" s="1"/>
  <c r="P434" i="73"/>
  <c r="S434" i="73"/>
  <c r="T434" i="73" s="1"/>
  <c r="P134" i="73"/>
  <c r="S134" i="73"/>
  <c r="T134" i="73" s="1"/>
  <c r="P118" i="73"/>
  <c r="S118" i="73"/>
  <c r="T118" i="73" s="1"/>
  <c r="P486" i="73"/>
  <c r="S486" i="73"/>
  <c r="T486" i="73" s="1"/>
  <c r="P438" i="73"/>
  <c r="S438" i="73"/>
  <c r="T438" i="73" s="1"/>
  <c r="S354" i="73"/>
  <c r="T354" i="73" s="1"/>
  <c r="P354" i="73"/>
  <c r="P338" i="73"/>
  <c r="S338" i="73"/>
  <c r="T338" i="73" s="1"/>
  <c r="P314" i="73"/>
  <c r="S314" i="73"/>
  <c r="T314" i="73" s="1"/>
  <c r="P398" i="73"/>
  <c r="S398" i="73"/>
  <c r="T398" i="73" s="1"/>
  <c r="P374" i="73"/>
  <c r="S374" i="73"/>
  <c r="T374" i="73" s="1"/>
  <c r="P446" i="73"/>
  <c r="S446" i="73"/>
  <c r="T446" i="73" s="1"/>
  <c r="P414" i="73"/>
  <c r="S414" i="73"/>
  <c r="T414" i="73" s="1"/>
  <c r="P366" i="73"/>
  <c r="S366" i="73"/>
  <c r="T366" i="73" s="1"/>
  <c r="P294" i="73"/>
  <c r="S294" i="73"/>
  <c r="T294" i="73" s="1"/>
  <c r="P254" i="73"/>
  <c r="S254" i="73"/>
  <c r="T254" i="73" s="1"/>
  <c r="P130" i="73"/>
  <c r="S130" i="73"/>
  <c r="T130" i="73" s="1"/>
  <c r="P114" i="73"/>
  <c r="S114" i="73"/>
  <c r="T114" i="73" s="1"/>
  <c r="P90" i="73"/>
  <c r="S90" i="73"/>
  <c r="T90" i="73" s="1"/>
  <c r="P482" i="73"/>
  <c r="S482" i="73"/>
  <c r="T482" i="73" s="1"/>
  <c r="P418" i="73"/>
  <c r="S418" i="73"/>
  <c r="T418" i="73" s="1"/>
  <c r="P350" i="73"/>
  <c r="S350" i="73"/>
  <c r="T350" i="73" s="1"/>
  <c r="P334" i="73"/>
  <c r="S334" i="73"/>
  <c r="T334" i="73" s="1"/>
  <c r="P426" i="73"/>
  <c r="S426" i="73"/>
  <c r="T426" i="73" s="1"/>
  <c r="P394" i="73"/>
  <c r="S394" i="73"/>
  <c r="T394" i="73" s="1"/>
  <c r="P370" i="73"/>
  <c r="S370" i="73"/>
  <c r="T370" i="73" s="1"/>
  <c r="S362" i="73"/>
  <c r="T362" i="73" s="1"/>
  <c r="P362" i="73"/>
  <c r="P286" i="73"/>
  <c r="S286" i="73"/>
  <c r="T286" i="73" s="1"/>
  <c r="P190" i="73"/>
  <c r="S190" i="73"/>
  <c r="T190" i="73" s="1"/>
  <c r="P306" i="73"/>
  <c r="S306" i="73"/>
  <c r="T306" i="73" s="1"/>
  <c r="P290" i="73"/>
  <c r="S290" i="73"/>
  <c r="T290" i="73" s="1"/>
  <c r="P274" i="73"/>
  <c r="S274" i="73"/>
  <c r="T274" i="73" s="1"/>
  <c r="P250" i="73"/>
  <c r="S250" i="73"/>
  <c r="T250" i="73" s="1"/>
  <c r="P226" i="73"/>
  <c r="S226" i="73"/>
  <c r="T226" i="73" s="1"/>
  <c r="P202" i="73"/>
  <c r="S202" i="73"/>
  <c r="T202" i="73" s="1"/>
  <c r="P170" i="73"/>
  <c r="S170" i="73"/>
  <c r="T170" i="73" s="1"/>
  <c r="P154" i="73"/>
  <c r="S154" i="73"/>
  <c r="T154" i="73" s="1"/>
  <c r="P86" i="73"/>
  <c r="S86" i="73"/>
  <c r="T86" i="73" s="1"/>
  <c r="P30" i="73"/>
  <c r="S30" i="73"/>
  <c r="T30" i="73" s="1"/>
  <c r="P502" i="73"/>
  <c r="S502" i="73"/>
  <c r="T502" i="73" s="1"/>
  <c r="P470" i="73"/>
  <c r="S470" i="73"/>
  <c r="T470" i="73" s="1"/>
  <c r="P422" i="73"/>
  <c r="S422" i="73"/>
  <c r="T422" i="73" s="1"/>
  <c r="P346" i="73"/>
  <c r="S346" i="73"/>
  <c r="T346" i="73" s="1"/>
  <c r="P330" i="73"/>
  <c r="S330" i="73"/>
  <c r="T330" i="73" s="1"/>
  <c r="P390" i="73"/>
  <c r="S390" i="73"/>
  <c r="T390" i="73" s="1"/>
  <c r="P430" i="73"/>
  <c r="S430" i="73"/>
  <c r="T430" i="73" s="1"/>
  <c r="P310" i="73"/>
  <c r="S310" i="73"/>
  <c r="T310" i="73" s="1"/>
  <c r="P278" i="73"/>
  <c r="S278" i="73"/>
  <c r="T278" i="73" s="1"/>
  <c r="P138" i="73"/>
  <c r="S138" i="73"/>
  <c r="T138" i="73" s="1"/>
  <c r="P122" i="73"/>
  <c r="S122" i="73"/>
  <c r="T122" i="73" s="1"/>
  <c r="P98" i="73"/>
  <c r="S98" i="73"/>
  <c r="T98" i="73" s="1"/>
  <c r="P74" i="73"/>
  <c r="S74" i="73"/>
  <c r="T74" i="73" s="1"/>
  <c r="P498" i="73"/>
  <c r="S498" i="73"/>
  <c r="T498" i="73" s="1"/>
  <c r="P466" i="73"/>
  <c r="S466" i="73"/>
  <c r="T466" i="73" s="1"/>
  <c r="P342" i="73"/>
  <c r="S342" i="73"/>
  <c r="T342" i="73" s="1"/>
  <c r="P326" i="73"/>
  <c r="S326" i="73"/>
  <c r="T326" i="73" s="1"/>
  <c r="P442" i="73"/>
  <c r="S442" i="73"/>
  <c r="T442" i="73" s="1"/>
  <c r="P402" i="73"/>
  <c r="S402" i="73"/>
  <c r="T402" i="73" s="1"/>
  <c r="P386" i="73"/>
  <c r="S386" i="73"/>
  <c r="T386" i="73" s="1"/>
  <c r="P302" i="73"/>
  <c r="S302" i="73"/>
  <c r="T302" i="73" s="1"/>
  <c r="P262" i="73"/>
  <c r="S262" i="73"/>
  <c r="T262" i="73" s="1"/>
  <c r="P298" i="73"/>
  <c r="S298" i="73"/>
  <c r="T298" i="73" s="1"/>
  <c r="P282" i="73"/>
  <c r="S282" i="73"/>
  <c r="T282" i="73" s="1"/>
  <c r="P258" i="73"/>
  <c r="S258" i="73"/>
  <c r="T258" i="73" s="1"/>
  <c r="P234" i="73"/>
  <c r="S234" i="73"/>
  <c r="T234" i="73" s="1"/>
  <c r="P210" i="73"/>
  <c r="S210" i="73"/>
  <c r="T210" i="73" s="1"/>
  <c r="P186" i="73"/>
  <c r="S186" i="73"/>
  <c r="T186" i="73" s="1"/>
  <c r="T194" i="73" s="1"/>
  <c r="P162" i="73"/>
  <c r="S162" i="73"/>
  <c r="T162" i="73" s="1"/>
  <c r="P94" i="73"/>
  <c r="S94" i="73"/>
  <c r="T94" i="73" s="1"/>
  <c r="T102" i="73" s="1"/>
  <c r="P70" i="73"/>
  <c r="S70" i="73"/>
  <c r="T70" i="73" s="1"/>
  <c r="S358" i="73"/>
  <c r="T358" i="73" s="1"/>
  <c r="P358" i="73"/>
  <c r="S17" i="71"/>
  <c r="S357" i="71" s="1"/>
  <c r="T357" i="71" s="1"/>
  <c r="T78" i="73" l="1"/>
  <c r="T406" i="73"/>
  <c r="T174" i="73"/>
  <c r="T450" i="73"/>
  <c r="T510" i="73"/>
  <c r="T218" i="73"/>
  <c r="T413" i="72"/>
  <c r="T106" i="73" s="1"/>
  <c r="T318" i="73"/>
  <c r="T378" i="73"/>
  <c r="T142" i="73"/>
  <c r="T266" i="73"/>
  <c r="T242" i="73"/>
  <c r="F9" i="72"/>
  <c r="T222" i="73" l="1"/>
  <c r="T410" i="73"/>
  <c r="T270" i="73"/>
  <c r="T146" i="73"/>
  <c r="T382" i="73"/>
  <c r="T514" i="73"/>
  <c r="T198" i="73"/>
  <c r="T246" i="73"/>
  <c r="T322" i="73"/>
  <c r="T454" i="73"/>
  <c r="T414" i="72"/>
  <c r="T415" i="72" s="1"/>
  <c r="T519" i="73"/>
  <c r="T520" i="73" s="1"/>
  <c r="T521" i="73" s="1"/>
  <c r="T178" i="73"/>
  <c r="T82" i="73"/>
  <c r="O408" i="71"/>
  <c r="O407" i="71"/>
  <c r="O406" i="71"/>
  <c r="O405" i="71"/>
  <c r="J405" i="71"/>
  <c r="H405" i="71"/>
  <c r="O404" i="71"/>
  <c r="O403" i="71"/>
  <c r="O402" i="71"/>
  <c r="O401" i="71"/>
  <c r="J401" i="71"/>
  <c r="H401" i="71"/>
  <c r="O400" i="71"/>
  <c r="O399" i="71"/>
  <c r="O398" i="71"/>
  <c r="O397" i="71"/>
  <c r="J397" i="71"/>
  <c r="H397" i="71"/>
  <c r="O396" i="71"/>
  <c r="O395" i="71"/>
  <c r="O394" i="71"/>
  <c r="O393" i="71"/>
  <c r="J393" i="71"/>
  <c r="H393" i="71"/>
  <c r="O392" i="71"/>
  <c r="O391" i="71"/>
  <c r="O390" i="71"/>
  <c r="O389" i="71"/>
  <c r="J389" i="71"/>
  <c r="H389" i="71"/>
  <c r="O388" i="71"/>
  <c r="O387" i="71"/>
  <c r="O386" i="71"/>
  <c r="O385" i="71"/>
  <c r="J385" i="71"/>
  <c r="H385" i="71"/>
  <c r="O384" i="71"/>
  <c r="O383" i="71"/>
  <c r="O382" i="71"/>
  <c r="O381" i="71"/>
  <c r="J381" i="71"/>
  <c r="H381" i="71"/>
  <c r="O380" i="71"/>
  <c r="O379" i="71"/>
  <c r="O378" i="71"/>
  <c r="O377" i="71"/>
  <c r="J377" i="71"/>
  <c r="H377" i="71"/>
  <c r="O376" i="71"/>
  <c r="O375" i="71"/>
  <c r="O374" i="71"/>
  <c r="O373" i="71"/>
  <c r="J373" i="71"/>
  <c r="H373" i="71"/>
  <c r="O372" i="71"/>
  <c r="O371" i="71"/>
  <c r="O370" i="71"/>
  <c r="O369" i="71"/>
  <c r="J369" i="71"/>
  <c r="H369" i="71"/>
  <c r="O368" i="71"/>
  <c r="O367" i="71"/>
  <c r="O366" i="71"/>
  <c r="O365" i="71"/>
  <c r="J365" i="71"/>
  <c r="H365" i="71"/>
  <c r="O364" i="71"/>
  <c r="O363" i="71"/>
  <c r="O362" i="71"/>
  <c r="O361" i="71"/>
  <c r="J361" i="71"/>
  <c r="H361" i="71"/>
  <c r="O356" i="71"/>
  <c r="O355" i="71"/>
  <c r="O354" i="71"/>
  <c r="O353" i="71"/>
  <c r="J353" i="71"/>
  <c r="H353" i="71"/>
  <c r="O352" i="71"/>
  <c r="O351" i="71"/>
  <c r="O350" i="71"/>
  <c r="O349" i="71"/>
  <c r="J349" i="71"/>
  <c r="H349" i="71"/>
  <c r="O348" i="71"/>
  <c r="O347" i="71"/>
  <c r="O346" i="71"/>
  <c r="O345" i="71"/>
  <c r="J345" i="71"/>
  <c r="H345" i="71"/>
  <c r="O344" i="71"/>
  <c r="O343" i="71"/>
  <c r="O342" i="71"/>
  <c r="O341" i="71"/>
  <c r="J341" i="71"/>
  <c r="H341" i="71"/>
  <c r="O340" i="71"/>
  <c r="O339" i="71"/>
  <c r="O338" i="71"/>
  <c r="O337" i="71"/>
  <c r="J337" i="71"/>
  <c r="H337" i="71"/>
  <c r="O336" i="71"/>
  <c r="O335" i="71"/>
  <c r="O334" i="71"/>
  <c r="O333" i="71"/>
  <c r="J333" i="71"/>
  <c r="H333" i="71"/>
  <c r="O332" i="71"/>
  <c r="O331" i="71"/>
  <c r="O330" i="71"/>
  <c r="O329" i="71"/>
  <c r="J329" i="71"/>
  <c r="H329" i="71"/>
  <c r="O328" i="71"/>
  <c r="O327" i="71"/>
  <c r="O326" i="71"/>
  <c r="O325" i="71"/>
  <c r="J325" i="71"/>
  <c r="H325" i="71"/>
  <c r="O324" i="71"/>
  <c r="O323" i="71"/>
  <c r="O322" i="71"/>
  <c r="O321" i="71"/>
  <c r="J321" i="71"/>
  <c r="H321" i="71"/>
  <c r="O320" i="71"/>
  <c r="O319" i="71"/>
  <c r="O318" i="71"/>
  <c r="O317" i="71"/>
  <c r="J317" i="71"/>
  <c r="H317" i="71"/>
  <c r="O316" i="71"/>
  <c r="O315" i="71"/>
  <c r="O314" i="71"/>
  <c r="O313" i="71"/>
  <c r="J313" i="71"/>
  <c r="H313" i="71"/>
  <c r="O312" i="71"/>
  <c r="O311" i="71"/>
  <c r="O310" i="71"/>
  <c r="O309" i="71"/>
  <c r="J309" i="71"/>
  <c r="H309" i="71"/>
  <c r="O308" i="71"/>
  <c r="O307" i="71"/>
  <c r="O306" i="71"/>
  <c r="O305" i="71"/>
  <c r="J305" i="71"/>
  <c r="H305" i="71"/>
  <c r="O304" i="71"/>
  <c r="O303" i="71"/>
  <c r="O302" i="71"/>
  <c r="O301" i="71"/>
  <c r="J301" i="71"/>
  <c r="H301" i="71"/>
  <c r="O300" i="71"/>
  <c r="O299" i="71"/>
  <c r="O298" i="71"/>
  <c r="O297" i="71"/>
  <c r="J297" i="71"/>
  <c r="H297" i="71"/>
  <c r="O296" i="71"/>
  <c r="O295" i="71"/>
  <c r="O294" i="71"/>
  <c r="O293" i="71"/>
  <c r="I293" i="71"/>
  <c r="J293" i="71" s="1"/>
  <c r="H293" i="71"/>
  <c r="O292" i="71"/>
  <c r="O291" i="71"/>
  <c r="O290" i="71"/>
  <c r="O289" i="71"/>
  <c r="J289" i="71"/>
  <c r="H289" i="71"/>
  <c r="O288" i="71"/>
  <c r="O287" i="71"/>
  <c r="O286" i="71"/>
  <c r="O285" i="71"/>
  <c r="J285" i="71"/>
  <c r="H285" i="71"/>
  <c r="O284" i="71"/>
  <c r="O283" i="71"/>
  <c r="O282" i="71"/>
  <c r="O281" i="71"/>
  <c r="I281" i="71"/>
  <c r="J281" i="71" s="1"/>
  <c r="H281" i="71"/>
  <c r="O280" i="71"/>
  <c r="O279" i="71"/>
  <c r="O278" i="71"/>
  <c r="O277" i="71"/>
  <c r="J277" i="71"/>
  <c r="H277" i="71"/>
  <c r="O276" i="71"/>
  <c r="O275" i="71"/>
  <c r="O274" i="71"/>
  <c r="O273" i="71"/>
  <c r="J273" i="71"/>
  <c r="H273" i="71"/>
  <c r="O272" i="71"/>
  <c r="O271" i="71"/>
  <c r="O270" i="71"/>
  <c r="O269" i="71"/>
  <c r="J269" i="71"/>
  <c r="H269" i="71"/>
  <c r="O268" i="71"/>
  <c r="O267" i="71"/>
  <c r="O266" i="71"/>
  <c r="O265" i="71"/>
  <c r="J265" i="71"/>
  <c r="H265" i="71"/>
  <c r="O264" i="71"/>
  <c r="O263" i="71"/>
  <c r="O262" i="71"/>
  <c r="O261" i="71"/>
  <c r="J261" i="71"/>
  <c r="H261" i="71"/>
  <c r="O260" i="71"/>
  <c r="O259" i="71"/>
  <c r="O258" i="71"/>
  <c r="O257" i="71"/>
  <c r="J257" i="71"/>
  <c r="H257" i="71"/>
  <c r="O256" i="71"/>
  <c r="O255" i="71"/>
  <c r="O254" i="71"/>
  <c r="O253" i="71"/>
  <c r="J253" i="71"/>
  <c r="H253" i="71"/>
  <c r="O252" i="71"/>
  <c r="O251" i="71"/>
  <c r="O250" i="71"/>
  <c r="O249" i="71"/>
  <c r="J249" i="71"/>
  <c r="H249" i="71"/>
  <c r="O248" i="71"/>
  <c r="O247" i="71"/>
  <c r="O246" i="71"/>
  <c r="O245" i="71"/>
  <c r="J245" i="71"/>
  <c r="H245" i="71"/>
  <c r="O244" i="71"/>
  <c r="O243" i="71"/>
  <c r="O242" i="71"/>
  <c r="O241" i="71"/>
  <c r="J241" i="71"/>
  <c r="H241" i="71"/>
  <c r="O240" i="71"/>
  <c r="O239" i="71"/>
  <c r="O238" i="71"/>
  <c r="O237" i="71"/>
  <c r="J237" i="71"/>
  <c r="H237" i="71"/>
  <c r="O236" i="71"/>
  <c r="O235" i="71"/>
  <c r="O234" i="71"/>
  <c r="O233" i="71"/>
  <c r="J233" i="71"/>
  <c r="H233" i="71"/>
  <c r="O232" i="71"/>
  <c r="O231" i="71"/>
  <c r="O230" i="71"/>
  <c r="O229" i="71"/>
  <c r="J229" i="71"/>
  <c r="H229" i="71"/>
  <c r="O228" i="71"/>
  <c r="O227" i="71"/>
  <c r="O226" i="71"/>
  <c r="O225" i="71"/>
  <c r="J225" i="71"/>
  <c r="H225" i="71"/>
  <c r="O224" i="71"/>
  <c r="O223" i="71"/>
  <c r="O222" i="71"/>
  <c r="O221" i="71"/>
  <c r="J221" i="71"/>
  <c r="H221" i="71"/>
  <c r="O220" i="71"/>
  <c r="O219" i="71"/>
  <c r="O218" i="71"/>
  <c r="O217" i="71"/>
  <c r="J217" i="71"/>
  <c r="H217" i="71"/>
  <c r="O216" i="71"/>
  <c r="O215" i="71"/>
  <c r="O214" i="71"/>
  <c r="O213" i="71"/>
  <c r="J213" i="71"/>
  <c r="H213" i="71"/>
  <c r="O212" i="71"/>
  <c r="O211" i="71"/>
  <c r="O210" i="71"/>
  <c r="O209" i="71"/>
  <c r="J209" i="71"/>
  <c r="H209" i="71"/>
  <c r="O208" i="71"/>
  <c r="O207" i="71"/>
  <c r="O206" i="71"/>
  <c r="O205" i="71"/>
  <c r="J205" i="71"/>
  <c r="H205" i="71"/>
  <c r="O204" i="71"/>
  <c r="O203" i="71"/>
  <c r="O202" i="71"/>
  <c r="O201" i="71"/>
  <c r="J201" i="71"/>
  <c r="H201" i="71"/>
  <c r="O200" i="71"/>
  <c r="O199" i="71"/>
  <c r="O198" i="71"/>
  <c r="O197" i="71"/>
  <c r="J197" i="71"/>
  <c r="H197" i="71"/>
  <c r="O196" i="71"/>
  <c r="O195" i="71"/>
  <c r="O194" i="71"/>
  <c r="O193" i="71"/>
  <c r="J193" i="71"/>
  <c r="H193" i="71"/>
  <c r="O192" i="71"/>
  <c r="O191" i="71"/>
  <c r="O190" i="71"/>
  <c r="O189" i="71"/>
  <c r="J189" i="71"/>
  <c r="H189" i="71"/>
  <c r="O188" i="71"/>
  <c r="O187" i="71"/>
  <c r="O186" i="71"/>
  <c r="O185" i="71"/>
  <c r="J185" i="71"/>
  <c r="H185" i="71"/>
  <c r="O184" i="71"/>
  <c r="O183" i="71"/>
  <c r="O182" i="71"/>
  <c r="O181" i="71"/>
  <c r="J181" i="71"/>
  <c r="H181" i="71"/>
  <c r="O180" i="71"/>
  <c r="O179" i="71"/>
  <c r="O178" i="71"/>
  <c r="O177" i="71"/>
  <c r="J177" i="71"/>
  <c r="H177" i="71"/>
  <c r="O176" i="71"/>
  <c r="O175" i="71"/>
  <c r="O174" i="71"/>
  <c r="O173" i="71"/>
  <c r="J173" i="71"/>
  <c r="H173" i="71"/>
  <c r="O172" i="71"/>
  <c r="O171" i="71"/>
  <c r="O170" i="71"/>
  <c r="O169" i="71"/>
  <c r="J169" i="71"/>
  <c r="H169" i="71"/>
  <c r="O168" i="71"/>
  <c r="O167" i="71"/>
  <c r="O166" i="71"/>
  <c r="O165" i="71"/>
  <c r="J165" i="71"/>
  <c r="H165" i="71"/>
  <c r="O164" i="71"/>
  <c r="O163" i="71"/>
  <c r="O162" i="71"/>
  <c r="O161" i="71"/>
  <c r="J161" i="71"/>
  <c r="H161" i="71"/>
  <c r="O160" i="71"/>
  <c r="O159" i="71"/>
  <c r="O158" i="71"/>
  <c r="O157" i="71"/>
  <c r="J157" i="71"/>
  <c r="H157" i="71"/>
  <c r="O156" i="71"/>
  <c r="O155" i="71"/>
  <c r="O154" i="71"/>
  <c r="O153" i="71"/>
  <c r="J153" i="71"/>
  <c r="H153" i="71"/>
  <c r="O152" i="71"/>
  <c r="O151" i="71"/>
  <c r="O150" i="71"/>
  <c r="O149" i="71"/>
  <c r="J149" i="71"/>
  <c r="H149" i="71"/>
  <c r="O148" i="71"/>
  <c r="O147" i="71"/>
  <c r="O146" i="71"/>
  <c r="O145" i="71"/>
  <c r="J145" i="71"/>
  <c r="H145" i="71"/>
  <c r="O144" i="71"/>
  <c r="O143" i="71"/>
  <c r="O142" i="71"/>
  <c r="O141" i="71"/>
  <c r="J141" i="71"/>
  <c r="H141" i="71"/>
  <c r="O140" i="71"/>
  <c r="O139" i="71"/>
  <c r="O138" i="71"/>
  <c r="O137" i="71"/>
  <c r="J137" i="71"/>
  <c r="H137" i="71"/>
  <c r="O136" i="71"/>
  <c r="O135" i="71"/>
  <c r="O134" i="71"/>
  <c r="O133" i="71"/>
  <c r="J133" i="71"/>
  <c r="H133" i="71"/>
  <c r="O132" i="71"/>
  <c r="O131" i="71"/>
  <c r="O130" i="71"/>
  <c r="O129" i="71"/>
  <c r="J129" i="71"/>
  <c r="H129" i="71"/>
  <c r="O128" i="71"/>
  <c r="O127" i="71"/>
  <c r="O126" i="71"/>
  <c r="O125" i="71"/>
  <c r="J125" i="71"/>
  <c r="H125" i="71"/>
  <c r="O124" i="71"/>
  <c r="O123" i="71"/>
  <c r="O122" i="71"/>
  <c r="O121" i="71"/>
  <c r="J121" i="71"/>
  <c r="H121" i="71"/>
  <c r="O120" i="71"/>
  <c r="O119" i="71"/>
  <c r="O118" i="71"/>
  <c r="O117" i="71"/>
  <c r="J117" i="71"/>
  <c r="H117" i="71"/>
  <c r="O116" i="71"/>
  <c r="O115" i="71"/>
  <c r="O114" i="71"/>
  <c r="O113" i="71"/>
  <c r="J113" i="71"/>
  <c r="H113" i="71"/>
  <c r="O112" i="71"/>
  <c r="O111" i="71"/>
  <c r="O110" i="71"/>
  <c r="O109" i="71"/>
  <c r="J109" i="71"/>
  <c r="H109" i="71"/>
  <c r="O108" i="71"/>
  <c r="O107" i="71"/>
  <c r="O106" i="71"/>
  <c r="O105" i="71"/>
  <c r="J105" i="71"/>
  <c r="H105" i="71"/>
  <c r="O104" i="71"/>
  <c r="O103" i="71"/>
  <c r="O102" i="71"/>
  <c r="O101" i="71"/>
  <c r="J101" i="71"/>
  <c r="H101" i="71"/>
  <c r="O100" i="71"/>
  <c r="O99" i="71"/>
  <c r="O98" i="71"/>
  <c r="O97" i="71"/>
  <c r="J97" i="71"/>
  <c r="H97" i="71"/>
  <c r="O96" i="71"/>
  <c r="O95" i="71"/>
  <c r="O94" i="71"/>
  <c r="O93" i="71"/>
  <c r="J93" i="71"/>
  <c r="H93" i="71"/>
  <c r="O92" i="71"/>
  <c r="O91" i="71"/>
  <c r="O90" i="71"/>
  <c r="O89" i="71"/>
  <c r="J89" i="71"/>
  <c r="H89" i="71"/>
  <c r="O88" i="71"/>
  <c r="O87" i="71"/>
  <c r="O86" i="71"/>
  <c r="O85" i="71"/>
  <c r="J85" i="71"/>
  <c r="H85" i="71"/>
  <c r="O84" i="71"/>
  <c r="O83" i="71"/>
  <c r="O82" i="71"/>
  <c r="O81" i="71"/>
  <c r="J81" i="71"/>
  <c r="H81" i="71"/>
  <c r="O80" i="71"/>
  <c r="O79" i="71"/>
  <c r="O78" i="71"/>
  <c r="O77" i="71"/>
  <c r="J77" i="71"/>
  <c r="H77" i="71"/>
  <c r="O76" i="71"/>
  <c r="O75" i="71"/>
  <c r="O74" i="71"/>
  <c r="O73" i="71"/>
  <c r="J73" i="71"/>
  <c r="H73" i="71"/>
  <c r="O72" i="71"/>
  <c r="O71" i="71"/>
  <c r="O70" i="71"/>
  <c r="O69" i="71"/>
  <c r="J69" i="71"/>
  <c r="H69" i="71"/>
  <c r="O68" i="71"/>
  <c r="O67" i="71"/>
  <c r="O66" i="71"/>
  <c r="O65" i="71"/>
  <c r="J65" i="71"/>
  <c r="H65" i="71"/>
  <c r="O64" i="71"/>
  <c r="O63" i="71"/>
  <c r="O62" i="71"/>
  <c r="O61" i="71"/>
  <c r="J61" i="71"/>
  <c r="H61" i="71"/>
  <c r="O60" i="71"/>
  <c r="O59" i="71"/>
  <c r="O58" i="71"/>
  <c r="O57" i="71"/>
  <c r="J57" i="71"/>
  <c r="H57" i="71"/>
  <c r="O56" i="71"/>
  <c r="O55" i="71"/>
  <c r="O54" i="71"/>
  <c r="O53" i="71"/>
  <c r="J53" i="71"/>
  <c r="H53" i="71"/>
  <c r="O52" i="71"/>
  <c r="O51" i="71"/>
  <c r="O50" i="71"/>
  <c r="O49" i="71"/>
  <c r="J49" i="71"/>
  <c r="H49" i="71"/>
  <c r="O48" i="71"/>
  <c r="O47" i="71"/>
  <c r="O46" i="71"/>
  <c r="O45" i="71"/>
  <c r="J45" i="71"/>
  <c r="H45" i="71"/>
  <c r="O44" i="71"/>
  <c r="O43" i="71"/>
  <c r="O42" i="71"/>
  <c r="O41" i="71"/>
  <c r="J41" i="71"/>
  <c r="H41" i="71"/>
  <c r="O40" i="71"/>
  <c r="O39" i="71"/>
  <c r="O38" i="71"/>
  <c r="O37" i="71"/>
  <c r="J37" i="71"/>
  <c r="H37" i="71"/>
  <c r="O36" i="71"/>
  <c r="O35" i="71"/>
  <c r="O34" i="71"/>
  <c r="O33" i="71"/>
  <c r="J33" i="71"/>
  <c r="H33" i="71"/>
  <c r="O32" i="71"/>
  <c r="O31" i="71"/>
  <c r="O30" i="71"/>
  <c r="O29" i="71"/>
  <c r="J29" i="71"/>
  <c r="H29" i="71"/>
  <c r="O28" i="71"/>
  <c r="O27" i="71"/>
  <c r="O26" i="71"/>
  <c r="O25" i="71"/>
  <c r="J25" i="71"/>
  <c r="H25" i="71"/>
  <c r="O24" i="71"/>
  <c r="O23" i="71"/>
  <c r="O22" i="71"/>
  <c r="V21" i="71"/>
  <c r="O21" i="71"/>
  <c r="J21" i="71"/>
  <c r="H21" i="71"/>
  <c r="O20" i="71"/>
  <c r="O19" i="71"/>
  <c r="O18" i="71"/>
  <c r="O17" i="71"/>
  <c r="J17" i="71"/>
  <c r="H17" i="71"/>
  <c r="R14" i="71"/>
  <c r="Q101" i="71" l="1"/>
  <c r="Q117" i="71"/>
  <c r="Q165" i="71"/>
  <c r="R165" i="71" s="1"/>
  <c r="F165" i="71" s="1"/>
  <c r="Q273" i="71"/>
  <c r="R273" i="71" s="1"/>
  <c r="F273" i="71" s="1"/>
  <c r="Q281" i="71"/>
  <c r="Q345" i="71"/>
  <c r="Q361" i="71"/>
  <c r="R361" i="71" s="1"/>
  <c r="F361" i="71" s="1"/>
  <c r="Q365" i="71"/>
  <c r="R365" i="71" s="1"/>
  <c r="F365" i="71" s="1"/>
  <c r="Q369" i="71"/>
  <c r="Q373" i="71"/>
  <c r="R373" i="71" s="1"/>
  <c r="F373" i="71" s="1"/>
  <c r="Q377" i="71"/>
  <c r="R377" i="71" s="1"/>
  <c r="F377" i="71" s="1"/>
  <c r="Q381" i="71"/>
  <c r="R381" i="71" s="1"/>
  <c r="F381" i="71" s="1"/>
  <c r="Q385" i="71"/>
  <c r="Q389" i="71"/>
  <c r="R389" i="71" s="1"/>
  <c r="F389" i="71" s="1"/>
  <c r="Q121" i="71"/>
  <c r="R121" i="71" s="1"/>
  <c r="F121" i="71" s="1"/>
  <c r="Q209" i="71"/>
  <c r="R209" i="71" s="1"/>
  <c r="F209" i="71" s="1"/>
  <c r="Q21" i="71"/>
  <c r="R369" i="71"/>
  <c r="F369" i="71" s="1"/>
  <c r="R385" i="71"/>
  <c r="F385" i="71" s="1"/>
  <c r="Q393" i="71"/>
  <c r="R393" i="71" s="1"/>
  <c r="F393" i="71" s="1"/>
  <c r="Q397" i="71"/>
  <c r="R397" i="71" s="1"/>
  <c r="F397" i="71" s="1"/>
  <c r="Q401" i="71"/>
  <c r="R401" i="71" s="1"/>
  <c r="F401" i="71" s="1"/>
  <c r="Q405" i="71"/>
  <c r="R405" i="71" s="1"/>
  <c r="F405" i="71" s="1"/>
  <c r="T518" i="73"/>
  <c r="Q193" i="71"/>
  <c r="Q197" i="71"/>
  <c r="Q129" i="71"/>
  <c r="Q137" i="71"/>
  <c r="R137" i="71" s="1"/>
  <c r="F137" i="71" s="1"/>
  <c r="Q185" i="71"/>
  <c r="Q333" i="71"/>
  <c r="R333" i="71" s="1"/>
  <c r="F333" i="71" s="1"/>
  <c r="Q29" i="71"/>
  <c r="R29" i="71" s="1"/>
  <c r="F29" i="71" s="1"/>
  <c r="Q61" i="71"/>
  <c r="R61" i="71" s="1"/>
  <c r="F61" i="71" s="1"/>
  <c r="Q65" i="71"/>
  <c r="Q73" i="71"/>
  <c r="R73" i="71" s="1"/>
  <c r="F73" i="71" s="1"/>
  <c r="Q77" i="71"/>
  <c r="Q81" i="71"/>
  <c r="R81" i="71" s="1"/>
  <c r="F81" i="71" s="1"/>
  <c r="Q85" i="71"/>
  <c r="Q161" i="71"/>
  <c r="R161" i="71" s="1"/>
  <c r="F161" i="71" s="1"/>
  <c r="Q177" i="71"/>
  <c r="Q233" i="71"/>
  <c r="R233" i="71" s="1"/>
  <c r="F233" i="71" s="1"/>
  <c r="Q265" i="71"/>
  <c r="Q277" i="71"/>
  <c r="Q285" i="71"/>
  <c r="Q309" i="71"/>
  <c r="R309" i="71" s="1"/>
  <c r="F309" i="71" s="1"/>
  <c r="Q325" i="71"/>
  <c r="Q341" i="71"/>
  <c r="R341" i="71" s="1"/>
  <c r="F341" i="71" s="1"/>
  <c r="Q145" i="71"/>
  <c r="Q293" i="71"/>
  <c r="R293" i="71" s="1"/>
  <c r="F293" i="71" s="1"/>
  <c r="Q317" i="71"/>
  <c r="Q225" i="71"/>
  <c r="R225" i="71" s="1"/>
  <c r="F225" i="71" s="1"/>
  <c r="Q241" i="71"/>
  <c r="Q257" i="71"/>
  <c r="R257" i="71" s="1"/>
  <c r="F257" i="71" s="1"/>
  <c r="Q37" i="71"/>
  <c r="Q41" i="71"/>
  <c r="R41" i="71" s="1"/>
  <c r="F41" i="71" s="1"/>
  <c r="Q113" i="71"/>
  <c r="R113" i="71" s="1"/>
  <c r="F113" i="71" s="1"/>
  <c r="Q169" i="71"/>
  <c r="R169" i="71" s="1"/>
  <c r="F169" i="71" s="1"/>
  <c r="Q181" i="71"/>
  <c r="R181" i="71" s="1"/>
  <c r="F181" i="71" s="1"/>
  <c r="Q245" i="71"/>
  <c r="R245" i="71" s="1"/>
  <c r="Q45" i="71"/>
  <c r="R45" i="71" s="1"/>
  <c r="F45" i="71" s="1"/>
  <c r="Q53" i="71"/>
  <c r="R53" i="71" s="1"/>
  <c r="F53" i="71" s="1"/>
  <c r="Q57" i="71"/>
  <c r="R57" i="71" s="1"/>
  <c r="F57" i="71" s="1"/>
  <c r="R101" i="71"/>
  <c r="F101" i="71" s="1"/>
  <c r="Q249" i="71"/>
  <c r="R249" i="71" s="1"/>
  <c r="F249" i="71" s="1"/>
  <c r="Q261" i="71"/>
  <c r="R261" i="71" s="1"/>
  <c r="F261" i="71" s="1"/>
  <c r="Q289" i="71"/>
  <c r="Q297" i="71"/>
  <c r="Q349" i="71"/>
  <c r="R349" i="71" s="1"/>
  <c r="F349" i="71" s="1"/>
  <c r="R285" i="71"/>
  <c r="F285" i="71" s="1"/>
  <c r="Q17" i="71"/>
  <c r="R17" i="71" s="1"/>
  <c r="R65" i="71"/>
  <c r="F65" i="71" s="1"/>
  <c r="Q69" i="71"/>
  <c r="R69" i="71" s="1"/>
  <c r="F69" i="71" s="1"/>
  <c r="Q201" i="71"/>
  <c r="R201" i="71" s="1"/>
  <c r="F201" i="71" s="1"/>
  <c r="Q213" i="71"/>
  <c r="R213" i="71" s="1"/>
  <c r="F213" i="71" s="1"/>
  <c r="Q301" i="71"/>
  <c r="R301" i="71" s="1"/>
  <c r="F301" i="71" s="1"/>
  <c r="Q313" i="71"/>
  <c r="Q25" i="71"/>
  <c r="R25" i="71" s="1"/>
  <c r="F25" i="71" s="1"/>
  <c r="Q89" i="71"/>
  <c r="R89" i="71" s="1"/>
  <c r="F89" i="71" s="1"/>
  <c r="Q97" i="71"/>
  <c r="R97" i="71" s="1"/>
  <c r="Q105" i="71"/>
  <c r="R105" i="71" s="1"/>
  <c r="F105" i="71" s="1"/>
  <c r="Q153" i="71"/>
  <c r="R153" i="71" s="1"/>
  <c r="F153" i="71" s="1"/>
  <c r="Q217" i="71"/>
  <c r="R217" i="71" s="1"/>
  <c r="F217" i="71" s="1"/>
  <c r="Q229" i="71"/>
  <c r="Q329" i="71"/>
  <c r="R329" i="71" s="1"/>
  <c r="F329" i="71" s="1"/>
  <c r="Q49" i="71"/>
  <c r="R49" i="71" s="1"/>
  <c r="F49" i="71" s="1"/>
  <c r="R85" i="71"/>
  <c r="F85" i="71" s="1"/>
  <c r="Q93" i="71"/>
  <c r="R93" i="71" s="1"/>
  <c r="F93" i="71" s="1"/>
  <c r="Q125" i="71"/>
  <c r="R125" i="71" s="1"/>
  <c r="F125" i="71" s="1"/>
  <c r="R185" i="71"/>
  <c r="F185" i="71" s="1"/>
  <c r="F17" i="71"/>
  <c r="P17" i="71" s="1"/>
  <c r="Q33" i="71"/>
  <c r="R33" i="71" s="1"/>
  <c r="F33" i="71" s="1"/>
  <c r="R21" i="71"/>
  <c r="R77" i="71"/>
  <c r="F77" i="71" s="1"/>
  <c r="R117" i="71"/>
  <c r="F117" i="71" s="1"/>
  <c r="R265" i="71"/>
  <c r="F265" i="71" s="1"/>
  <c r="R277" i="71"/>
  <c r="F277" i="71" s="1"/>
  <c r="F21" i="71"/>
  <c r="R37" i="71"/>
  <c r="F37" i="71" s="1"/>
  <c r="F97" i="71"/>
  <c r="Q109" i="71"/>
  <c r="R109" i="71" s="1"/>
  <c r="F109" i="71" s="1"/>
  <c r="R129" i="71"/>
  <c r="F129" i="71" s="1"/>
  <c r="R145" i="71"/>
  <c r="F145" i="71" s="1"/>
  <c r="R193" i="71"/>
  <c r="F193" i="71" s="1"/>
  <c r="R317" i="71"/>
  <c r="F317" i="71" s="1"/>
  <c r="R297" i="71"/>
  <c r="F297" i="71" s="1"/>
  <c r="Q133" i="71"/>
  <c r="R133" i="71" s="1"/>
  <c r="F133" i="71" s="1"/>
  <c r="Q141" i="71"/>
  <c r="R141" i="71" s="1"/>
  <c r="F141" i="71" s="1"/>
  <c r="Q149" i="71"/>
  <c r="R149" i="71" s="1"/>
  <c r="F149" i="71" s="1"/>
  <c r="Q157" i="71"/>
  <c r="R157" i="71" s="1"/>
  <c r="F157" i="71" s="1"/>
  <c r="Q189" i="71"/>
  <c r="R189" i="71" s="1"/>
  <c r="F189" i="71" s="1"/>
  <c r="Q221" i="71"/>
  <c r="R221" i="71" s="1"/>
  <c r="F221" i="71" s="1"/>
  <c r="Q253" i="71"/>
  <c r="R253" i="71" s="1"/>
  <c r="F253" i="71" s="1"/>
  <c r="Q305" i="71"/>
  <c r="R305" i="71" s="1"/>
  <c r="F305" i="71" s="1"/>
  <c r="Q337" i="71"/>
  <c r="R337" i="71" s="1"/>
  <c r="F337" i="71" s="1"/>
  <c r="R177" i="71"/>
  <c r="F177" i="71" s="1"/>
  <c r="R197" i="71"/>
  <c r="F197" i="71" s="1"/>
  <c r="R229" i="71"/>
  <c r="F229" i="71" s="1"/>
  <c r="R241" i="71"/>
  <c r="F241" i="71" s="1"/>
  <c r="F245" i="71"/>
  <c r="R281" i="71"/>
  <c r="F281" i="71" s="1"/>
  <c r="R289" i="71"/>
  <c r="F289" i="71" s="1"/>
  <c r="R313" i="71"/>
  <c r="F313" i="71" s="1"/>
  <c r="R325" i="71"/>
  <c r="F325" i="71" s="1"/>
  <c r="R345" i="71"/>
  <c r="F345" i="71" s="1"/>
  <c r="Q173" i="71"/>
  <c r="R173" i="71" s="1"/>
  <c r="F173" i="71" s="1"/>
  <c r="Q205" i="71"/>
  <c r="R205" i="71" s="1"/>
  <c r="F205" i="71" s="1"/>
  <c r="Q237" i="71"/>
  <c r="R237" i="71" s="1"/>
  <c r="F237" i="71" s="1"/>
  <c r="Q269" i="71"/>
  <c r="R269" i="71" s="1"/>
  <c r="F269" i="71" s="1"/>
  <c r="Q321" i="71"/>
  <c r="R321" i="71" s="1"/>
  <c r="F321" i="71" s="1"/>
  <c r="Q353" i="71"/>
  <c r="R353" i="71" s="1"/>
  <c r="F353" i="71" s="1"/>
  <c r="P257" i="71" l="1"/>
  <c r="S257" i="71"/>
  <c r="T257" i="71" s="1"/>
  <c r="P397" i="71"/>
  <c r="S397" i="71"/>
  <c r="T397" i="71" s="1"/>
  <c r="P89" i="71"/>
  <c r="S89" i="71"/>
  <c r="T89" i="71" s="1"/>
  <c r="P217" i="71"/>
  <c r="S217" i="71"/>
  <c r="T217" i="71" s="1"/>
  <c r="P241" i="71"/>
  <c r="S241" i="71"/>
  <c r="T241" i="71" s="1"/>
  <c r="P273" i="71"/>
  <c r="S273" i="71"/>
  <c r="T273" i="71" s="1"/>
  <c r="P353" i="71"/>
  <c r="S353" i="71"/>
  <c r="T353" i="71" s="1"/>
  <c r="P325" i="71"/>
  <c r="S325" i="71"/>
  <c r="T325" i="71" s="1"/>
  <c r="P253" i="71"/>
  <c r="S253" i="71"/>
  <c r="T253" i="71" s="1"/>
  <c r="P205" i="71"/>
  <c r="S205" i="71"/>
  <c r="T205" i="71" s="1"/>
  <c r="P169" i="71"/>
  <c r="S169" i="71"/>
  <c r="T169" i="71" s="1"/>
  <c r="P317" i="71"/>
  <c r="S317" i="71"/>
  <c r="T317" i="71" s="1"/>
  <c r="P281" i="71"/>
  <c r="S281" i="71"/>
  <c r="T281" i="71" s="1"/>
  <c r="P209" i="71"/>
  <c r="S209" i="71"/>
  <c r="T209" i="71" s="1"/>
  <c r="P305" i="71"/>
  <c r="S305" i="71"/>
  <c r="T305" i="71" s="1"/>
  <c r="P189" i="71"/>
  <c r="S189" i="71"/>
  <c r="T189" i="71" s="1"/>
  <c r="P153" i="71"/>
  <c r="S153" i="71"/>
  <c r="T153" i="71" s="1"/>
  <c r="P109" i="71"/>
  <c r="S109" i="71"/>
  <c r="T109" i="71" s="1"/>
  <c r="P201" i="71"/>
  <c r="S201" i="71"/>
  <c r="T201" i="71" s="1"/>
  <c r="P185" i="71"/>
  <c r="S185" i="71"/>
  <c r="T185" i="71" s="1"/>
  <c r="P85" i="71"/>
  <c r="S85" i="71"/>
  <c r="T85" i="71" s="1"/>
  <c r="P57" i="71"/>
  <c r="S57" i="71"/>
  <c r="T57" i="71" s="1"/>
  <c r="P41" i="71"/>
  <c r="S41" i="71"/>
  <c r="T41" i="71" s="1"/>
  <c r="P381" i="71"/>
  <c r="S381" i="71"/>
  <c r="T381" i="71" s="1"/>
  <c r="P173" i="71"/>
  <c r="S173" i="71"/>
  <c r="T173" i="71" s="1"/>
  <c r="P197" i="71"/>
  <c r="S197" i="71"/>
  <c r="T197" i="71" s="1"/>
  <c r="P329" i="71"/>
  <c r="S329" i="71"/>
  <c r="T329" i="71" s="1"/>
  <c r="P145" i="71"/>
  <c r="S145" i="71"/>
  <c r="T145" i="71" s="1"/>
  <c r="P97" i="71"/>
  <c r="S97" i="71"/>
  <c r="T97" i="71" s="1"/>
  <c r="P277" i="71"/>
  <c r="S277" i="71"/>
  <c r="T277" i="71" s="1"/>
  <c r="P117" i="71"/>
  <c r="S117" i="71"/>
  <c r="T117" i="71" s="1"/>
  <c r="P121" i="71"/>
  <c r="S121" i="71"/>
  <c r="T121" i="71" s="1"/>
  <c r="P125" i="71"/>
  <c r="S125" i="71"/>
  <c r="T125" i="71" s="1"/>
  <c r="P49" i="71"/>
  <c r="S49" i="71"/>
  <c r="T49" i="71" s="1"/>
  <c r="P301" i="71"/>
  <c r="S301" i="71"/>
  <c r="T301" i="71" s="1"/>
  <c r="P69" i="71"/>
  <c r="S69" i="71"/>
  <c r="T69" i="71" s="1"/>
  <c r="P285" i="71"/>
  <c r="S285" i="71"/>
  <c r="T285" i="71" s="1"/>
  <c r="P261" i="71"/>
  <c r="S261" i="71"/>
  <c r="T261" i="71" s="1"/>
  <c r="P53" i="71"/>
  <c r="S53" i="71"/>
  <c r="T53" i="71" s="1"/>
  <c r="P181" i="71"/>
  <c r="S181" i="71"/>
  <c r="T181" i="71" s="1"/>
  <c r="P225" i="71"/>
  <c r="S225" i="71"/>
  <c r="T225" i="71" s="1"/>
  <c r="P341" i="71"/>
  <c r="S341" i="71"/>
  <c r="T341" i="71" s="1"/>
  <c r="P161" i="71"/>
  <c r="S161" i="71"/>
  <c r="T161" i="71" s="1"/>
  <c r="P73" i="71"/>
  <c r="S73" i="71"/>
  <c r="T73" i="71" s="1"/>
  <c r="P333" i="71"/>
  <c r="S333" i="71"/>
  <c r="T333" i="71" s="1"/>
  <c r="P405" i="71"/>
  <c r="S405" i="71"/>
  <c r="T405" i="71" s="1"/>
  <c r="P373" i="71"/>
  <c r="S373" i="71"/>
  <c r="T373" i="71" s="1"/>
  <c r="P393" i="71"/>
  <c r="S393" i="71"/>
  <c r="T393" i="71" s="1"/>
  <c r="P377" i="71"/>
  <c r="S377" i="71"/>
  <c r="T377" i="71" s="1"/>
  <c r="P361" i="71"/>
  <c r="S361" i="71"/>
  <c r="T361" i="71" s="1"/>
  <c r="P165" i="71"/>
  <c r="S165" i="71"/>
  <c r="T165" i="71" s="1"/>
  <c r="P157" i="71"/>
  <c r="S157" i="71"/>
  <c r="T157" i="71" s="1"/>
  <c r="P237" i="71"/>
  <c r="S237" i="71"/>
  <c r="T237" i="71" s="1"/>
  <c r="P149" i="71"/>
  <c r="S149" i="71"/>
  <c r="T149" i="71" s="1"/>
  <c r="P345" i="71"/>
  <c r="S345" i="71"/>
  <c r="T345" i="71" s="1"/>
  <c r="P297" i="71"/>
  <c r="S297" i="71"/>
  <c r="T297" i="71" s="1"/>
  <c r="P265" i="71"/>
  <c r="S265" i="71"/>
  <c r="T265" i="71" s="1"/>
  <c r="P229" i="71"/>
  <c r="S229" i="71"/>
  <c r="T229" i="71" s="1"/>
  <c r="P177" i="71"/>
  <c r="S177" i="71"/>
  <c r="T177" i="71" s="1"/>
  <c r="P309" i="71"/>
  <c r="S309" i="71"/>
  <c r="T309" i="71" s="1"/>
  <c r="P137" i="71"/>
  <c r="S137" i="71"/>
  <c r="T137" i="71" s="1"/>
  <c r="P37" i="71"/>
  <c r="S37" i="71"/>
  <c r="T37" i="71" s="1"/>
  <c r="P33" i="71"/>
  <c r="S33" i="71"/>
  <c r="T33" i="71" s="1"/>
  <c r="P113" i="71"/>
  <c r="S113" i="71"/>
  <c r="T113" i="71" s="1"/>
  <c r="P65" i="71"/>
  <c r="S65" i="71"/>
  <c r="T65" i="71" s="1"/>
  <c r="P81" i="71"/>
  <c r="S81" i="71"/>
  <c r="T81" i="71" s="1"/>
  <c r="P349" i="71"/>
  <c r="S349" i="71"/>
  <c r="T349" i="71" s="1"/>
  <c r="P249" i="71"/>
  <c r="S249" i="71"/>
  <c r="T249" i="71" s="1"/>
  <c r="P45" i="71"/>
  <c r="S45" i="71"/>
  <c r="T45" i="71" s="1"/>
  <c r="P29" i="71"/>
  <c r="S29" i="71"/>
  <c r="T29" i="71" s="1"/>
  <c r="P365" i="71"/>
  <c r="S365" i="71"/>
  <c r="T365" i="71" s="1"/>
  <c r="P321" i="71"/>
  <c r="S321" i="71"/>
  <c r="T321" i="71" s="1"/>
  <c r="P313" i="71"/>
  <c r="S313" i="71"/>
  <c r="T313" i="71" s="1"/>
  <c r="P233" i="71"/>
  <c r="S233" i="71"/>
  <c r="T233" i="71" s="1"/>
  <c r="P293" i="71"/>
  <c r="S293" i="71"/>
  <c r="T293" i="71" s="1"/>
  <c r="P337" i="71"/>
  <c r="S337" i="71"/>
  <c r="T337" i="71" s="1"/>
  <c r="P269" i="71"/>
  <c r="S269" i="71"/>
  <c r="T269" i="71" s="1"/>
  <c r="P221" i="71"/>
  <c r="S221" i="71"/>
  <c r="T221" i="71" s="1"/>
  <c r="P133" i="71"/>
  <c r="S133" i="71"/>
  <c r="T133" i="71" s="1"/>
  <c r="P289" i="71"/>
  <c r="S289" i="71"/>
  <c r="T289" i="71" s="1"/>
  <c r="P245" i="71"/>
  <c r="S245" i="71"/>
  <c r="T245" i="71" s="1"/>
  <c r="P213" i="71"/>
  <c r="S213" i="71"/>
  <c r="T213" i="71" s="1"/>
  <c r="P141" i="71"/>
  <c r="S141" i="71"/>
  <c r="T141" i="71" s="1"/>
  <c r="P193" i="71"/>
  <c r="S193" i="71"/>
  <c r="T193" i="71" s="1"/>
  <c r="P129" i="71"/>
  <c r="S129" i="71"/>
  <c r="T129" i="71" s="1"/>
  <c r="P21" i="71"/>
  <c r="S21" i="71"/>
  <c r="T21" i="71" s="1"/>
  <c r="P77" i="71"/>
  <c r="S77" i="71"/>
  <c r="T77" i="71" s="1"/>
  <c r="P93" i="71"/>
  <c r="S93" i="71"/>
  <c r="T93" i="71" s="1"/>
  <c r="P105" i="71"/>
  <c r="S105" i="71"/>
  <c r="T105" i="71" s="1"/>
  <c r="P25" i="71"/>
  <c r="S25" i="71"/>
  <c r="T25" i="71" s="1"/>
  <c r="P61" i="71"/>
  <c r="S61" i="71"/>
  <c r="T61" i="71" s="1"/>
  <c r="P101" i="71"/>
  <c r="S101" i="71"/>
  <c r="T101" i="71" s="1"/>
  <c r="P389" i="71"/>
  <c r="S389" i="71"/>
  <c r="T389" i="71" s="1"/>
  <c r="P401" i="71"/>
  <c r="S401" i="71"/>
  <c r="T401" i="71" s="1"/>
  <c r="P385" i="71"/>
  <c r="S385" i="71"/>
  <c r="T385" i="71" s="1"/>
  <c r="P369" i="71"/>
  <c r="S369" i="71"/>
  <c r="T369" i="71" s="1"/>
  <c r="F9" i="71"/>
  <c r="T409" i="71" l="1"/>
  <c r="T410" i="71" s="1"/>
  <c r="T411" i="71" s="1"/>
  <c r="R14" i="48" l="1"/>
  <c r="R511" i="48" l="1"/>
  <c r="F511" i="48" s="1"/>
  <c r="P511" i="48" s="1"/>
  <c r="R539" i="48"/>
  <c r="F539" i="48" s="1"/>
  <c r="P539" i="48" s="1"/>
  <c r="R523" i="48"/>
  <c r="F523" i="48" s="1"/>
  <c r="P523" i="48" s="1"/>
  <c r="R559" i="48"/>
  <c r="F559" i="48" s="1"/>
  <c r="P559" i="48" s="1"/>
  <c r="R555" i="48"/>
  <c r="F555" i="48" s="1"/>
  <c r="P555" i="48" s="1"/>
  <c r="R575" i="48"/>
  <c r="F575" i="48" s="1"/>
  <c r="P575" i="48" s="1"/>
  <c r="R543" i="48"/>
  <c r="F543" i="48" s="1"/>
  <c r="P543" i="48" s="1"/>
  <c r="R507" i="48"/>
  <c r="F507" i="48" s="1"/>
  <c r="P507" i="48" s="1"/>
  <c r="R503" i="48"/>
  <c r="F503" i="48" s="1"/>
  <c r="P503" i="48" s="1"/>
  <c r="R563" i="48"/>
  <c r="F563" i="48" s="1"/>
  <c r="P563" i="48" s="1"/>
  <c r="R567" i="48"/>
  <c r="F567" i="48" s="1"/>
  <c r="P567" i="48" s="1"/>
  <c r="R547" i="48"/>
  <c r="F547" i="48" s="1"/>
  <c r="P547" i="48" s="1"/>
  <c r="R515" i="48"/>
  <c r="F515" i="48" s="1"/>
  <c r="P515" i="48" s="1"/>
  <c r="R519" i="48"/>
  <c r="F519" i="48" s="1"/>
  <c r="P519" i="48" s="1"/>
  <c r="R571" i="48"/>
  <c r="F571" i="48" s="1"/>
  <c r="P571" i="48" s="1"/>
  <c r="R527" i="48"/>
  <c r="F527" i="48" s="1"/>
  <c r="P527" i="48" s="1"/>
  <c r="R535" i="48"/>
  <c r="F535" i="48" s="1"/>
  <c r="P535" i="48" s="1"/>
  <c r="R551" i="48"/>
  <c r="F551" i="48" s="1"/>
  <c r="P551" i="48" s="1"/>
  <c r="R531" i="48"/>
  <c r="F531" i="48" s="1"/>
  <c r="P531" i="48" s="1"/>
  <c r="R229" i="48"/>
  <c r="F229" i="48" s="1"/>
  <c r="P229" i="48" s="1"/>
  <c r="R233" i="48"/>
  <c r="F233" i="48" s="1"/>
  <c r="P233" i="48" s="1"/>
  <c r="R141" i="48"/>
  <c r="R305" i="48"/>
  <c r="R313" i="48"/>
  <c r="R129" i="48"/>
  <c r="R443" i="48"/>
  <c r="R73" i="48"/>
  <c r="R137" i="48"/>
  <c r="R435" i="48"/>
  <c r="R105" i="48"/>
  <c r="R293" i="48"/>
  <c r="R414" i="48"/>
  <c r="F414" i="48" s="1"/>
  <c r="P414" i="48" s="1"/>
  <c r="R153" i="48"/>
  <c r="R623" i="48"/>
  <c r="R157" i="48"/>
  <c r="R149" i="48"/>
  <c r="R81" i="48"/>
  <c r="R165" i="48"/>
  <c r="R459" i="48"/>
  <c r="R101" i="48"/>
  <c r="R301" i="48"/>
  <c r="R451" i="48"/>
  <c r="R117" i="48"/>
  <c r="R419" i="48"/>
  <c r="F419" i="48" s="1"/>
  <c r="P419" i="48" s="1"/>
  <c r="R173" i="48"/>
  <c r="R189" i="48"/>
  <c r="R113" i="48"/>
  <c r="R185" i="48"/>
  <c r="R595" i="48"/>
  <c r="R109" i="48"/>
  <c r="R317" i="48"/>
  <c r="F317" i="48" s="1"/>
  <c r="P317" i="48" s="1"/>
  <c r="R619" i="48"/>
  <c r="R133" i="48"/>
  <c r="R427" i="48"/>
  <c r="R181" i="48"/>
  <c r="R611" i="48"/>
  <c r="R125" i="48"/>
  <c r="R615" i="48"/>
  <c r="R121" i="48"/>
  <c r="R93" i="48"/>
  <c r="R499" i="48"/>
  <c r="R45" i="48"/>
  <c r="R241" i="48"/>
  <c r="R225" i="48"/>
  <c r="R398" i="48"/>
  <c r="R261" i="48"/>
  <c r="R281" i="48"/>
  <c r="R495" i="48"/>
  <c r="R309" i="48"/>
  <c r="R209" i="48"/>
  <c r="R599" i="48"/>
  <c r="R29" i="48"/>
  <c r="R354" i="48"/>
  <c r="R358" i="48"/>
  <c r="R587" i="48"/>
  <c r="R455" i="48"/>
  <c r="R326" i="48"/>
  <c r="R386" i="48"/>
  <c r="R467" i="48"/>
  <c r="R41" i="48"/>
  <c r="R406" i="48"/>
  <c r="R245" i="48"/>
  <c r="R249" i="48"/>
  <c r="R169" i="48"/>
  <c r="R439" i="48"/>
  <c r="R61" i="48"/>
  <c r="R591" i="48"/>
  <c r="R342" i="48"/>
  <c r="R57" i="48"/>
  <c r="R394" i="48"/>
  <c r="R193" i="48"/>
  <c r="R297" i="48"/>
  <c r="R289" i="48"/>
  <c r="R49" i="48"/>
  <c r="R177" i="48"/>
  <c r="R471" i="48"/>
  <c r="R205" i="48"/>
  <c r="R37" i="48"/>
  <c r="R145" i="48"/>
  <c r="R431" i="48"/>
  <c r="R269" i="48"/>
  <c r="R378" i="48"/>
  <c r="R607" i="48"/>
  <c r="R77" i="48"/>
  <c r="R579" i="48"/>
  <c r="R21" i="48"/>
  <c r="R334" i="48"/>
  <c r="R447" i="48"/>
  <c r="R402" i="48"/>
  <c r="R65" i="48"/>
  <c r="R382" i="48"/>
  <c r="R217" i="48"/>
  <c r="R479" i="48"/>
  <c r="R89" i="48"/>
  <c r="R69" i="48"/>
  <c r="R483" i="48"/>
  <c r="R410" i="48"/>
  <c r="R322" i="48"/>
  <c r="F322" i="48" s="1"/>
  <c r="P322" i="48" s="1"/>
  <c r="R257" i="48"/>
  <c r="R423" i="48"/>
  <c r="R265" i="48"/>
  <c r="R237" i="48"/>
  <c r="R97" i="48"/>
  <c r="R17" i="48"/>
  <c r="R390" i="48"/>
  <c r="R213" i="48"/>
  <c r="R161" i="48"/>
  <c r="R487" i="48"/>
  <c r="R366" i="48"/>
  <c r="R338" i="48"/>
  <c r="R362" i="48"/>
  <c r="R197" i="48"/>
  <c r="R463" i="48"/>
  <c r="R370" i="48"/>
  <c r="R253" i="48"/>
  <c r="R491" i="48"/>
  <c r="R201" i="48"/>
  <c r="R277" i="48"/>
  <c r="R374" i="48"/>
  <c r="R603" i="48"/>
  <c r="R285" i="48"/>
  <c r="R350" i="48"/>
  <c r="R330" i="48"/>
  <c r="R273" i="48"/>
  <c r="R53" i="48"/>
  <c r="R221" i="48"/>
  <c r="R475" i="48"/>
  <c r="R25" i="48"/>
  <c r="R33" i="48"/>
  <c r="R346" i="48"/>
  <c r="R583" i="48"/>
  <c r="V502" i="67"/>
  <c r="O491" i="67"/>
  <c r="O490" i="67"/>
  <c r="O489" i="67"/>
  <c r="O488" i="67"/>
  <c r="J488" i="67"/>
  <c r="H488" i="67"/>
  <c r="O487" i="67"/>
  <c r="O486" i="67"/>
  <c r="O485" i="67"/>
  <c r="O484" i="67"/>
  <c r="J484" i="67"/>
  <c r="H484" i="67"/>
  <c r="O483" i="67"/>
  <c r="O482" i="67"/>
  <c r="O481" i="67"/>
  <c r="O480" i="67"/>
  <c r="J480" i="67"/>
  <c r="H480" i="67"/>
  <c r="O479" i="67"/>
  <c r="O478" i="67"/>
  <c r="O477" i="67"/>
  <c r="O476" i="67"/>
  <c r="J476" i="67"/>
  <c r="H476" i="67"/>
  <c r="O475" i="67"/>
  <c r="O474" i="67"/>
  <c r="O473" i="67"/>
  <c r="O472" i="67"/>
  <c r="J472" i="67"/>
  <c r="H472" i="67"/>
  <c r="O471" i="67"/>
  <c r="O470" i="67"/>
  <c r="O469" i="67"/>
  <c r="O468" i="67"/>
  <c r="J468" i="67"/>
  <c r="H468" i="67"/>
  <c r="O467" i="67"/>
  <c r="O466" i="67"/>
  <c r="O465" i="67"/>
  <c r="O464" i="67"/>
  <c r="J464" i="67"/>
  <c r="H464" i="67"/>
  <c r="O463" i="67"/>
  <c r="O462" i="67"/>
  <c r="O461" i="67"/>
  <c r="O460" i="67"/>
  <c r="J460" i="67"/>
  <c r="H460" i="67"/>
  <c r="O459" i="67"/>
  <c r="O458" i="67"/>
  <c r="O457" i="67"/>
  <c r="O456" i="67"/>
  <c r="J456" i="67"/>
  <c r="H456" i="67"/>
  <c r="O455" i="67"/>
  <c r="O454" i="67"/>
  <c r="O453" i="67"/>
  <c r="O452" i="67"/>
  <c r="J452" i="67"/>
  <c r="H452" i="67"/>
  <c r="O451" i="67"/>
  <c r="O450" i="67"/>
  <c r="O449" i="67"/>
  <c r="O448" i="67"/>
  <c r="J448" i="67"/>
  <c r="H448" i="67"/>
  <c r="O447" i="67"/>
  <c r="O446" i="67"/>
  <c r="O445" i="67"/>
  <c r="O444" i="67"/>
  <c r="J444" i="67"/>
  <c r="H444" i="67"/>
  <c r="O443" i="67"/>
  <c r="O442" i="67"/>
  <c r="O441" i="67"/>
  <c r="O440" i="67"/>
  <c r="J440" i="67"/>
  <c r="H440" i="67"/>
  <c r="O439" i="67"/>
  <c r="O438" i="67"/>
  <c r="O437" i="67"/>
  <c r="O436" i="67"/>
  <c r="J436" i="67"/>
  <c r="H436" i="67"/>
  <c r="O435" i="67"/>
  <c r="O434" i="67"/>
  <c r="O433" i="67"/>
  <c r="O432" i="67"/>
  <c r="J432" i="67"/>
  <c r="H432" i="67"/>
  <c r="O431" i="67"/>
  <c r="O430" i="67"/>
  <c r="O429" i="67"/>
  <c r="O428" i="67"/>
  <c r="J428" i="67"/>
  <c r="H428" i="67"/>
  <c r="O419" i="67"/>
  <c r="O418" i="67"/>
  <c r="O417" i="67"/>
  <c r="O416" i="67"/>
  <c r="J416" i="67"/>
  <c r="H416" i="67"/>
  <c r="O415" i="67"/>
  <c r="O414" i="67"/>
  <c r="O413" i="67"/>
  <c r="O412" i="67"/>
  <c r="J412" i="67"/>
  <c r="H412" i="67"/>
  <c r="O411" i="67"/>
  <c r="O410" i="67"/>
  <c r="O409" i="67"/>
  <c r="O408" i="67"/>
  <c r="J408" i="67"/>
  <c r="H408" i="67"/>
  <c r="O407" i="67"/>
  <c r="O406" i="67"/>
  <c r="O405" i="67"/>
  <c r="O404" i="67"/>
  <c r="J404" i="67"/>
  <c r="H404" i="67"/>
  <c r="O403" i="67"/>
  <c r="O402" i="67"/>
  <c r="O401" i="67"/>
  <c r="O400" i="67"/>
  <c r="J400" i="67"/>
  <c r="H400" i="67"/>
  <c r="O399" i="67"/>
  <c r="O398" i="67"/>
  <c r="O397" i="67"/>
  <c r="O396" i="67"/>
  <c r="J396" i="67"/>
  <c r="H396" i="67"/>
  <c r="O395" i="67"/>
  <c r="O394" i="67"/>
  <c r="O393" i="67"/>
  <c r="O392" i="67"/>
  <c r="J392" i="67"/>
  <c r="H392" i="67"/>
  <c r="O391" i="67"/>
  <c r="O390" i="67"/>
  <c r="O389" i="67"/>
  <c r="O388" i="67"/>
  <c r="J388" i="67"/>
  <c r="H388" i="67"/>
  <c r="O387" i="67"/>
  <c r="O386" i="67"/>
  <c r="U385" i="67"/>
  <c r="V501" i="67" s="1"/>
  <c r="O385" i="67"/>
  <c r="O384" i="67"/>
  <c r="J384" i="67"/>
  <c r="H384" i="67"/>
  <c r="O383" i="67"/>
  <c r="O382" i="67"/>
  <c r="O381" i="67"/>
  <c r="O380" i="67"/>
  <c r="J380" i="67"/>
  <c r="H380" i="67"/>
  <c r="O379" i="67"/>
  <c r="O378" i="67"/>
  <c r="O377" i="67"/>
  <c r="O376" i="67"/>
  <c r="J376" i="67"/>
  <c r="H376" i="67"/>
  <c r="O375" i="67"/>
  <c r="O374" i="67"/>
  <c r="O373" i="67"/>
  <c r="O372" i="67"/>
  <c r="J372" i="67"/>
  <c r="H372" i="67"/>
  <c r="O363" i="67"/>
  <c r="O362" i="67"/>
  <c r="O361" i="67"/>
  <c r="O360" i="67"/>
  <c r="J360" i="67"/>
  <c r="H360" i="67"/>
  <c r="O359" i="67"/>
  <c r="O358" i="67"/>
  <c r="O357" i="67"/>
  <c r="O356" i="67"/>
  <c r="J356" i="67"/>
  <c r="H356" i="67"/>
  <c r="O355" i="67"/>
  <c r="O354" i="67"/>
  <c r="O353" i="67"/>
  <c r="O352" i="67"/>
  <c r="J352" i="67"/>
  <c r="H352" i="67"/>
  <c r="O351" i="67"/>
  <c r="O350" i="67"/>
  <c r="O349" i="67"/>
  <c r="O348" i="67"/>
  <c r="J348" i="67"/>
  <c r="H348" i="67"/>
  <c r="O347" i="67"/>
  <c r="O346" i="67"/>
  <c r="O345" i="67"/>
  <c r="O344" i="67"/>
  <c r="J344" i="67"/>
  <c r="H344" i="67"/>
  <c r="O335" i="67"/>
  <c r="O334" i="67"/>
  <c r="O333" i="67"/>
  <c r="O332" i="67"/>
  <c r="J332" i="67"/>
  <c r="H332" i="67"/>
  <c r="O331" i="67"/>
  <c r="O330" i="67"/>
  <c r="O329" i="67"/>
  <c r="O328" i="67"/>
  <c r="J328" i="67"/>
  <c r="H328" i="67"/>
  <c r="O327" i="67"/>
  <c r="O326" i="67"/>
  <c r="O325" i="67"/>
  <c r="O324" i="67"/>
  <c r="J324" i="67"/>
  <c r="H324" i="67"/>
  <c r="O323" i="67"/>
  <c r="O322" i="67"/>
  <c r="O321" i="67"/>
  <c r="O320" i="67"/>
  <c r="J320" i="67"/>
  <c r="H320" i="67"/>
  <c r="O319" i="67"/>
  <c r="O318" i="67"/>
  <c r="O317" i="67"/>
  <c r="O316" i="67"/>
  <c r="J316" i="67"/>
  <c r="H316" i="67"/>
  <c r="O315" i="67"/>
  <c r="O314" i="67"/>
  <c r="O313" i="67"/>
  <c r="O312" i="67"/>
  <c r="J312" i="67"/>
  <c r="H312" i="67"/>
  <c r="O311" i="67"/>
  <c r="O310" i="67"/>
  <c r="O309" i="67"/>
  <c r="O308" i="67"/>
  <c r="J308" i="67"/>
  <c r="H308" i="67"/>
  <c r="O299" i="67"/>
  <c r="O298" i="67"/>
  <c r="O297" i="67"/>
  <c r="O296" i="67"/>
  <c r="J296" i="67"/>
  <c r="H296" i="67"/>
  <c r="O295" i="67"/>
  <c r="O294" i="67"/>
  <c r="O293" i="67"/>
  <c r="O292" i="67"/>
  <c r="J292" i="67"/>
  <c r="H292" i="67"/>
  <c r="O291" i="67"/>
  <c r="O290" i="67"/>
  <c r="O289" i="67"/>
  <c r="O288" i="67"/>
  <c r="J288" i="67"/>
  <c r="H288" i="67"/>
  <c r="O279" i="67"/>
  <c r="O278" i="67"/>
  <c r="O277" i="67"/>
  <c r="O276" i="67"/>
  <c r="J276" i="67"/>
  <c r="H276" i="67"/>
  <c r="O275" i="67"/>
  <c r="O274" i="67"/>
  <c r="O273" i="67"/>
  <c r="O272" i="67"/>
  <c r="J272" i="67"/>
  <c r="H272" i="67"/>
  <c r="O263" i="67"/>
  <c r="O262" i="67"/>
  <c r="O261" i="67"/>
  <c r="O260" i="67"/>
  <c r="J260" i="67"/>
  <c r="H260" i="67"/>
  <c r="O259" i="67"/>
  <c r="O258" i="67"/>
  <c r="O257" i="67"/>
  <c r="O256" i="67"/>
  <c r="J256" i="67"/>
  <c r="H256" i="67"/>
  <c r="O255" i="67"/>
  <c r="O254" i="67"/>
  <c r="O253" i="67"/>
  <c r="O252" i="67"/>
  <c r="J252" i="67"/>
  <c r="H252" i="67"/>
  <c r="O251" i="67"/>
  <c r="O250" i="67"/>
  <c r="O249" i="67"/>
  <c r="O248" i="67"/>
  <c r="J248" i="67"/>
  <c r="H248" i="67"/>
  <c r="O247" i="67"/>
  <c r="O246" i="67"/>
  <c r="O245" i="67"/>
  <c r="O244" i="67"/>
  <c r="J244" i="67"/>
  <c r="H244" i="67"/>
  <c r="O235" i="67"/>
  <c r="O234" i="67"/>
  <c r="O233" i="67"/>
  <c r="O232" i="67"/>
  <c r="J232" i="67"/>
  <c r="H232" i="67"/>
  <c r="O231" i="67"/>
  <c r="O230" i="67"/>
  <c r="O229" i="67"/>
  <c r="O228" i="67"/>
  <c r="J228" i="67"/>
  <c r="H228" i="67"/>
  <c r="O227" i="67"/>
  <c r="O226" i="67"/>
  <c r="O225" i="67"/>
  <c r="O224" i="67"/>
  <c r="J224" i="67"/>
  <c r="H224" i="67"/>
  <c r="O215" i="67"/>
  <c r="O214" i="67"/>
  <c r="O213" i="67"/>
  <c r="O212" i="67"/>
  <c r="J212" i="67"/>
  <c r="H212" i="67"/>
  <c r="O211" i="67"/>
  <c r="O210" i="67"/>
  <c r="O209" i="67"/>
  <c r="O208" i="67"/>
  <c r="J208" i="67"/>
  <c r="H208" i="67"/>
  <c r="O207" i="67"/>
  <c r="O206" i="67"/>
  <c r="O205" i="67"/>
  <c r="O204" i="67"/>
  <c r="J204" i="67"/>
  <c r="H204" i="67"/>
  <c r="O203" i="67"/>
  <c r="O202" i="67"/>
  <c r="O201" i="67"/>
  <c r="O200" i="67"/>
  <c r="J200" i="67"/>
  <c r="H200" i="67"/>
  <c r="O199" i="67"/>
  <c r="O198" i="67"/>
  <c r="O197" i="67"/>
  <c r="O196" i="67"/>
  <c r="J196" i="67"/>
  <c r="H196" i="67"/>
  <c r="O195" i="67"/>
  <c r="O194" i="67"/>
  <c r="O193" i="67"/>
  <c r="O192" i="67"/>
  <c r="J192" i="67"/>
  <c r="H192" i="67"/>
  <c r="O191" i="67"/>
  <c r="O190" i="67"/>
  <c r="O189" i="67"/>
  <c r="O188" i="67"/>
  <c r="J188" i="67"/>
  <c r="H188" i="67"/>
  <c r="O187" i="67"/>
  <c r="O186" i="67"/>
  <c r="O185" i="67"/>
  <c r="O184" i="67"/>
  <c r="J184" i="67"/>
  <c r="H184" i="67"/>
  <c r="O183" i="67"/>
  <c r="O182" i="67"/>
  <c r="O181" i="67"/>
  <c r="O180" i="67"/>
  <c r="J180" i="67"/>
  <c r="H180" i="67"/>
  <c r="O179" i="67"/>
  <c r="O178" i="67"/>
  <c r="O177" i="67"/>
  <c r="O176" i="67"/>
  <c r="J176" i="67"/>
  <c r="H176" i="67"/>
  <c r="O175" i="67"/>
  <c r="O174" i="67"/>
  <c r="O173" i="67"/>
  <c r="O172" i="67"/>
  <c r="J172" i="67"/>
  <c r="H172" i="67"/>
  <c r="O163" i="67"/>
  <c r="O162" i="67"/>
  <c r="O161" i="67"/>
  <c r="O160" i="67"/>
  <c r="J160" i="67"/>
  <c r="H160" i="67"/>
  <c r="O159" i="67"/>
  <c r="O158" i="67"/>
  <c r="O157" i="67"/>
  <c r="O156" i="67"/>
  <c r="J156" i="67"/>
  <c r="H156" i="67"/>
  <c r="O155" i="67"/>
  <c r="O154" i="67"/>
  <c r="O153" i="67"/>
  <c r="O152" i="67"/>
  <c r="J152" i="67"/>
  <c r="H152" i="67"/>
  <c r="O151" i="67"/>
  <c r="O150" i="67"/>
  <c r="O149" i="67"/>
  <c r="O148" i="67"/>
  <c r="J148" i="67"/>
  <c r="H148" i="67"/>
  <c r="O139" i="67"/>
  <c r="O138" i="67"/>
  <c r="O137" i="67"/>
  <c r="O136" i="67"/>
  <c r="J136" i="67"/>
  <c r="H136" i="67"/>
  <c r="O135" i="67"/>
  <c r="O134" i="67"/>
  <c r="O133" i="67"/>
  <c r="O132" i="67"/>
  <c r="J132" i="67"/>
  <c r="H132" i="67"/>
  <c r="O131" i="67"/>
  <c r="O130" i="67"/>
  <c r="O129" i="67"/>
  <c r="O128" i="67"/>
  <c r="J128" i="67"/>
  <c r="H128" i="67"/>
  <c r="O127" i="67"/>
  <c r="O126" i="67"/>
  <c r="O125" i="67"/>
  <c r="O124" i="67"/>
  <c r="J124" i="67"/>
  <c r="H124" i="67"/>
  <c r="O115" i="67"/>
  <c r="O114" i="67"/>
  <c r="O113" i="67"/>
  <c r="O112" i="67"/>
  <c r="J112" i="67"/>
  <c r="H112" i="67"/>
  <c r="O111" i="67"/>
  <c r="O110" i="67"/>
  <c r="O109" i="67"/>
  <c r="O108" i="67"/>
  <c r="J108" i="67"/>
  <c r="H108" i="67"/>
  <c r="O107" i="67"/>
  <c r="O106" i="67"/>
  <c r="O105" i="67"/>
  <c r="O104" i="67"/>
  <c r="J104" i="67"/>
  <c r="H104" i="67"/>
  <c r="O103" i="67"/>
  <c r="O102" i="67"/>
  <c r="O101" i="67"/>
  <c r="O100" i="67"/>
  <c r="J100" i="67"/>
  <c r="H100" i="67"/>
  <c r="O99" i="67"/>
  <c r="O98" i="67"/>
  <c r="O97" i="67"/>
  <c r="O96" i="67"/>
  <c r="J96" i="67"/>
  <c r="H96" i="67"/>
  <c r="O95" i="67"/>
  <c r="O94" i="67"/>
  <c r="O93" i="67"/>
  <c r="O92" i="67"/>
  <c r="J92" i="67"/>
  <c r="H92" i="67"/>
  <c r="O91" i="67"/>
  <c r="O90" i="67"/>
  <c r="O89" i="67"/>
  <c r="O88" i="67"/>
  <c r="J88" i="67"/>
  <c r="H88" i="67"/>
  <c r="O87" i="67"/>
  <c r="O86" i="67"/>
  <c r="O85" i="67"/>
  <c r="O84" i="67"/>
  <c r="J84" i="67"/>
  <c r="H84" i="67"/>
  <c r="O83" i="67"/>
  <c r="O82" i="67"/>
  <c r="O81" i="67"/>
  <c r="O80" i="67"/>
  <c r="J80" i="67"/>
  <c r="H80" i="67"/>
  <c r="O79" i="67"/>
  <c r="O78" i="67"/>
  <c r="O77" i="67"/>
  <c r="O76" i="67"/>
  <c r="J76" i="67"/>
  <c r="H76" i="67"/>
  <c r="O75" i="67"/>
  <c r="O74" i="67"/>
  <c r="O73" i="67"/>
  <c r="O72" i="67"/>
  <c r="J72" i="67"/>
  <c r="H72" i="67"/>
  <c r="O71" i="67"/>
  <c r="O70" i="67"/>
  <c r="O69" i="67"/>
  <c r="O68" i="67"/>
  <c r="J68" i="67"/>
  <c r="H68" i="67"/>
  <c r="O67" i="67"/>
  <c r="O66" i="67"/>
  <c r="O65" i="67"/>
  <c r="O64" i="67"/>
  <c r="J64" i="67"/>
  <c r="H64" i="67"/>
  <c r="O63" i="67"/>
  <c r="O62" i="67"/>
  <c r="O61" i="67"/>
  <c r="O60" i="67"/>
  <c r="J60" i="67"/>
  <c r="H60" i="67"/>
  <c r="O59" i="67"/>
  <c r="O58" i="67"/>
  <c r="O57" i="67"/>
  <c r="O56" i="67"/>
  <c r="J56" i="67"/>
  <c r="H56" i="67"/>
  <c r="O55" i="67"/>
  <c r="O54" i="67"/>
  <c r="O53" i="67"/>
  <c r="O52" i="67"/>
  <c r="J52" i="67"/>
  <c r="H52" i="67"/>
  <c r="O51" i="67"/>
  <c r="O50" i="67"/>
  <c r="O49" i="67"/>
  <c r="O48" i="67"/>
  <c r="J48" i="67"/>
  <c r="H48" i="67"/>
  <c r="O39" i="67"/>
  <c r="O38" i="67"/>
  <c r="O37" i="67"/>
  <c r="O36" i="67"/>
  <c r="J36" i="67"/>
  <c r="H36" i="67"/>
  <c r="O35" i="67"/>
  <c r="O34" i="67"/>
  <c r="O33" i="67"/>
  <c r="O32" i="67"/>
  <c r="J32" i="67"/>
  <c r="H32" i="67"/>
  <c r="O31" i="67"/>
  <c r="O30" i="67"/>
  <c r="O29" i="67"/>
  <c r="O28" i="67"/>
  <c r="J28" i="67"/>
  <c r="H28" i="67"/>
  <c r="O27" i="67"/>
  <c r="O26" i="67"/>
  <c r="O25" i="67"/>
  <c r="O24" i="67"/>
  <c r="J24" i="67"/>
  <c r="H24" i="67"/>
  <c r="O23" i="67"/>
  <c r="O22" i="67"/>
  <c r="O21" i="67"/>
  <c r="O20" i="67"/>
  <c r="J20" i="67"/>
  <c r="H20" i="67"/>
  <c r="O19" i="67"/>
  <c r="O18" i="67"/>
  <c r="O17" i="67"/>
  <c r="O16" i="67"/>
  <c r="J16" i="67"/>
  <c r="H16" i="67"/>
  <c r="O15" i="67"/>
  <c r="O14" i="67"/>
  <c r="O13" i="67"/>
  <c r="S12" i="67"/>
  <c r="O12" i="67"/>
  <c r="J12" i="67"/>
  <c r="H12" i="67"/>
  <c r="S17" i="66"/>
  <c r="V403" i="66"/>
  <c r="U302" i="66"/>
  <c r="V402" i="66" s="1"/>
  <c r="O22" i="66"/>
  <c r="O23" i="66"/>
  <c r="O24" i="66"/>
  <c r="O25" i="66"/>
  <c r="O26" i="66"/>
  <c r="O27" i="66"/>
  <c r="O28" i="66"/>
  <c r="O29" i="66"/>
  <c r="O30" i="66"/>
  <c r="O31" i="66"/>
  <c r="O32" i="66"/>
  <c r="O33" i="66"/>
  <c r="O34" i="66"/>
  <c r="O35" i="66"/>
  <c r="O36" i="66"/>
  <c r="O37" i="66"/>
  <c r="O38" i="66"/>
  <c r="O39" i="66"/>
  <c r="O40" i="66"/>
  <c r="O41" i="66"/>
  <c r="O42" i="66"/>
  <c r="O43" i="66"/>
  <c r="O44" i="66"/>
  <c r="O45" i="66"/>
  <c r="O46" i="66"/>
  <c r="O47" i="66"/>
  <c r="O48" i="66"/>
  <c r="O49" i="66"/>
  <c r="O50" i="66"/>
  <c r="O51" i="66"/>
  <c r="O52" i="66"/>
  <c r="O53" i="66"/>
  <c r="O54" i="66"/>
  <c r="O55" i="66"/>
  <c r="O56" i="66"/>
  <c r="O57" i="66"/>
  <c r="O58" i="66"/>
  <c r="O59" i="66"/>
  <c r="O60" i="66"/>
  <c r="O61" i="66"/>
  <c r="O62" i="66"/>
  <c r="O63" i="66"/>
  <c r="O64" i="66"/>
  <c r="O65" i="66"/>
  <c r="O66" i="66"/>
  <c r="O67" i="66"/>
  <c r="O68" i="66"/>
  <c r="O69" i="66"/>
  <c r="O70" i="66"/>
  <c r="O71" i="66"/>
  <c r="O72" i="66"/>
  <c r="O73" i="66"/>
  <c r="O74" i="66"/>
  <c r="O75" i="66"/>
  <c r="O76" i="66"/>
  <c r="O77" i="66"/>
  <c r="O78" i="66"/>
  <c r="O79" i="66"/>
  <c r="O80" i="66"/>
  <c r="O81" i="66"/>
  <c r="O82" i="66"/>
  <c r="O83" i="66"/>
  <c r="O84" i="66"/>
  <c r="O85" i="66"/>
  <c r="O86" i="66"/>
  <c r="O87" i="66"/>
  <c r="O88" i="66"/>
  <c r="O89" i="66"/>
  <c r="O90" i="66"/>
  <c r="O91" i="66"/>
  <c r="O92" i="66"/>
  <c r="O93" i="66"/>
  <c r="O94" i="66"/>
  <c r="O95" i="66"/>
  <c r="O96" i="66"/>
  <c r="O97" i="66"/>
  <c r="O98" i="66"/>
  <c r="O99" i="66"/>
  <c r="O100" i="66"/>
  <c r="O101" i="66"/>
  <c r="O102" i="66"/>
  <c r="O103" i="66"/>
  <c r="O104" i="66"/>
  <c r="O105" i="66"/>
  <c r="O106" i="66"/>
  <c r="O107" i="66"/>
  <c r="O108" i="66"/>
  <c r="O109" i="66"/>
  <c r="O110" i="66"/>
  <c r="O111" i="66"/>
  <c r="O112" i="66"/>
  <c r="O113" i="66"/>
  <c r="O114" i="66"/>
  <c r="O115" i="66"/>
  <c r="O116" i="66"/>
  <c r="O117" i="66"/>
  <c r="O118" i="66"/>
  <c r="O119" i="66"/>
  <c r="O120" i="66"/>
  <c r="O121" i="66"/>
  <c r="O122" i="66"/>
  <c r="O123" i="66"/>
  <c r="O124" i="66"/>
  <c r="O125" i="66"/>
  <c r="O126" i="66"/>
  <c r="O127" i="66"/>
  <c r="O128" i="66"/>
  <c r="O129" i="66"/>
  <c r="O130" i="66"/>
  <c r="O131" i="66"/>
  <c r="O132" i="66"/>
  <c r="O133" i="66"/>
  <c r="O134" i="66"/>
  <c r="O135" i="66"/>
  <c r="O136" i="66"/>
  <c r="O137" i="66"/>
  <c r="O138" i="66"/>
  <c r="O139" i="66"/>
  <c r="O140" i="66"/>
  <c r="O141" i="66"/>
  <c r="O142" i="66"/>
  <c r="O143" i="66"/>
  <c r="O144" i="66"/>
  <c r="O145" i="66"/>
  <c r="O146" i="66"/>
  <c r="O147" i="66"/>
  <c r="O148" i="66"/>
  <c r="O149" i="66"/>
  <c r="O150" i="66"/>
  <c r="O151" i="66"/>
  <c r="O152" i="66"/>
  <c r="O153" i="66"/>
  <c r="O154" i="66"/>
  <c r="O155" i="66"/>
  <c r="O156" i="66"/>
  <c r="O157" i="66"/>
  <c r="O158" i="66"/>
  <c r="O159" i="66"/>
  <c r="O160" i="66"/>
  <c r="O161" i="66"/>
  <c r="O162" i="66"/>
  <c r="O163" i="66"/>
  <c r="O164" i="66"/>
  <c r="O165" i="66"/>
  <c r="O166" i="66"/>
  <c r="O167" i="66"/>
  <c r="O168" i="66"/>
  <c r="O169" i="66"/>
  <c r="O170" i="66"/>
  <c r="O171" i="66"/>
  <c r="O172" i="66"/>
  <c r="O173" i="66"/>
  <c r="O174" i="66"/>
  <c r="O175" i="66"/>
  <c r="O176" i="66"/>
  <c r="O177" i="66"/>
  <c r="O178" i="66"/>
  <c r="O179" i="66"/>
  <c r="O180" i="66"/>
  <c r="O181" i="66"/>
  <c r="O182" i="66"/>
  <c r="O183" i="66"/>
  <c r="O184" i="66"/>
  <c r="O185" i="66"/>
  <c r="O186" i="66"/>
  <c r="O187" i="66"/>
  <c r="O188" i="66"/>
  <c r="O189" i="66"/>
  <c r="O190" i="66"/>
  <c r="O191" i="66"/>
  <c r="O192" i="66"/>
  <c r="O193" i="66"/>
  <c r="O194" i="66"/>
  <c r="O195" i="66"/>
  <c r="O196" i="66"/>
  <c r="O197" i="66"/>
  <c r="O198" i="66"/>
  <c r="O199" i="66"/>
  <c r="O200" i="66"/>
  <c r="O201" i="66"/>
  <c r="O202" i="66"/>
  <c r="O203" i="66"/>
  <c r="O204" i="66"/>
  <c r="O205" i="66"/>
  <c r="O206" i="66"/>
  <c r="O207" i="66"/>
  <c r="O208" i="66"/>
  <c r="O209" i="66"/>
  <c r="O210" i="66"/>
  <c r="O211" i="66"/>
  <c r="O212" i="66"/>
  <c r="O213" i="66"/>
  <c r="O214" i="66"/>
  <c r="O215" i="66"/>
  <c r="O216" i="66"/>
  <c r="O217" i="66"/>
  <c r="O218" i="66"/>
  <c r="O219" i="66"/>
  <c r="O220" i="66"/>
  <c r="O221" i="66"/>
  <c r="O222" i="66"/>
  <c r="O223" i="66"/>
  <c r="O224" i="66"/>
  <c r="O225" i="66"/>
  <c r="O226" i="66"/>
  <c r="O227" i="66"/>
  <c r="O228" i="66"/>
  <c r="O229" i="66"/>
  <c r="O230" i="66"/>
  <c r="O231" i="66"/>
  <c r="O232" i="66"/>
  <c r="O233" i="66"/>
  <c r="O234" i="66"/>
  <c r="O235" i="66"/>
  <c r="O236" i="66"/>
  <c r="O237" i="66"/>
  <c r="O238" i="66"/>
  <c r="O239" i="66"/>
  <c r="O240" i="66"/>
  <c r="O241" i="66"/>
  <c r="O242" i="66"/>
  <c r="O243" i="66"/>
  <c r="O244" i="66"/>
  <c r="O245" i="66"/>
  <c r="O246" i="66"/>
  <c r="O247" i="66"/>
  <c r="O248" i="66"/>
  <c r="O249" i="66"/>
  <c r="O250" i="66"/>
  <c r="O251" i="66"/>
  <c r="O252" i="66"/>
  <c r="O253" i="66"/>
  <c r="O254" i="66"/>
  <c r="O255" i="66"/>
  <c r="O256" i="66"/>
  <c r="O257" i="66"/>
  <c r="O258" i="66"/>
  <c r="O259" i="66"/>
  <c r="O260" i="66"/>
  <c r="O261" i="66"/>
  <c r="O262" i="66"/>
  <c r="O263" i="66"/>
  <c r="O264" i="66"/>
  <c r="O265" i="66"/>
  <c r="O266" i="66"/>
  <c r="O267" i="66"/>
  <c r="O268" i="66"/>
  <c r="O269" i="66"/>
  <c r="O270" i="66"/>
  <c r="O271" i="66"/>
  <c r="O272" i="66"/>
  <c r="O273" i="66"/>
  <c r="O274" i="66"/>
  <c r="O275" i="66"/>
  <c r="O276" i="66"/>
  <c r="O277" i="66"/>
  <c r="O278" i="66"/>
  <c r="O279" i="66"/>
  <c r="O280" i="66"/>
  <c r="O281" i="66"/>
  <c r="O282" i="66"/>
  <c r="O283" i="66"/>
  <c r="O284" i="66"/>
  <c r="O285" i="66"/>
  <c r="O286" i="66"/>
  <c r="O287" i="66"/>
  <c r="O288" i="66"/>
  <c r="O289" i="66"/>
  <c r="O290" i="66"/>
  <c r="O291" i="66"/>
  <c r="O292" i="66"/>
  <c r="O293" i="66"/>
  <c r="O294" i="66"/>
  <c r="O295" i="66"/>
  <c r="O296" i="66"/>
  <c r="O297" i="66"/>
  <c r="O298" i="66"/>
  <c r="O299" i="66"/>
  <c r="O300" i="66"/>
  <c r="O301" i="66"/>
  <c r="O302" i="66"/>
  <c r="O303" i="66"/>
  <c r="O304" i="66"/>
  <c r="O305" i="66"/>
  <c r="O306" i="66"/>
  <c r="O307" i="66"/>
  <c r="O308" i="66"/>
  <c r="O309" i="66"/>
  <c r="O310" i="66"/>
  <c r="O311" i="66"/>
  <c r="O312" i="66"/>
  <c r="O313" i="66"/>
  <c r="O314" i="66"/>
  <c r="O315" i="66"/>
  <c r="O316" i="66"/>
  <c r="O317" i="66"/>
  <c r="O318" i="66"/>
  <c r="O319" i="66"/>
  <c r="O320" i="66"/>
  <c r="O321" i="66"/>
  <c r="O322" i="66"/>
  <c r="O323" i="66"/>
  <c r="O324" i="66"/>
  <c r="O325" i="66"/>
  <c r="O326" i="66"/>
  <c r="O327" i="66"/>
  <c r="O328" i="66"/>
  <c r="O329" i="66"/>
  <c r="O330" i="66"/>
  <c r="O331" i="66"/>
  <c r="O332" i="66"/>
  <c r="O333" i="66"/>
  <c r="O334" i="66"/>
  <c r="O335" i="66"/>
  <c r="O336" i="66"/>
  <c r="O337" i="66"/>
  <c r="O338" i="66"/>
  <c r="O339" i="66"/>
  <c r="O340" i="66"/>
  <c r="O341" i="66"/>
  <c r="O342" i="66"/>
  <c r="O343" i="66"/>
  <c r="O344" i="66"/>
  <c r="O345" i="66"/>
  <c r="O346" i="66"/>
  <c r="O347" i="66"/>
  <c r="O348" i="66"/>
  <c r="O349" i="66"/>
  <c r="O350" i="66"/>
  <c r="O351" i="66"/>
  <c r="O352" i="66"/>
  <c r="O353" i="66"/>
  <c r="O354" i="66"/>
  <c r="O355" i="66"/>
  <c r="O356" i="66"/>
  <c r="O357" i="66"/>
  <c r="O358" i="66"/>
  <c r="O359" i="66"/>
  <c r="O360" i="66"/>
  <c r="O361" i="66"/>
  <c r="O362" i="66"/>
  <c r="O363" i="66"/>
  <c r="O364" i="66"/>
  <c r="O365" i="66"/>
  <c r="O366" i="66"/>
  <c r="O367" i="66"/>
  <c r="O368" i="66"/>
  <c r="O369" i="66"/>
  <c r="O370" i="66"/>
  <c r="O371" i="66"/>
  <c r="O372" i="66"/>
  <c r="O373" i="66"/>
  <c r="O374" i="66"/>
  <c r="O375" i="66"/>
  <c r="O376" i="66"/>
  <c r="O377" i="66"/>
  <c r="O378" i="66"/>
  <c r="O379" i="66"/>
  <c r="O380" i="66"/>
  <c r="O381" i="66"/>
  <c r="O382" i="66"/>
  <c r="O383" i="66"/>
  <c r="O384" i="66"/>
  <c r="O385" i="66"/>
  <c r="O386" i="66"/>
  <c r="O387" i="66"/>
  <c r="O388" i="66"/>
  <c r="O389" i="66"/>
  <c r="O390" i="66"/>
  <c r="O391" i="66"/>
  <c r="O392" i="66"/>
  <c r="O393" i="66"/>
  <c r="O394" i="66"/>
  <c r="O395" i="66"/>
  <c r="O396" i="66"/>
  <c r="O397" i="66"/>
  <c r="O398" i="66"/>
  <c r="O399" i="66"/>
  <c r="O400" i="66"/>
  <c r="O21" i="66"/>
  <c r="J25" i="66"/>
  <c r="J29" i="66"/>
  <c r="J33" i="66"/>
  <c r="J37" i="66"/>
  <c r="J41" i="66"/>
  <c r="J45" i="66"/>
  <c r="J49" i="66"/>
  <c r="J53" i="66"/>
  <c r="J57" i="66"/>
  <c r="J61" i="66"/>
  <c r="J65" i="66"/>
  <c r="J69" i="66"/>
  <c r="J73" i="66"/>
  <c r="J77" i="66"/>
  <c r="J81" i="66"/>
  <c r="J85" i="66"/>
  <c r="J89" i="66"/>
  <c r="J93" i="66"/>
  <c r="J97" i="66"/>
  <c r="J101" i="66"/>
  <c r="J105" i="66"/>
  <c r="J109" i="66"/>
  <c r="J113" i="66"/>
  <c r="J117" i="66"/>
  <c r="J121" i="66"/>
  <c r="J125" i="66"/>
  <c r="J129" i="66"/>
  <c r="J133" i="66"/>
  <c r="J137" i="66"/>
  <c r="J141" i="66"/>
  <c r="J145" i="66"/>
  <c r="J149" i="66"/>
  <c r="J153" i="66"/>
  <c r="J157" i="66"/>
  <c r="J161" i="66"/>
  <c r="J165" i="66"/>
  <c r="J169" i="66"/>
  <c r="J173" i="66"/>
  <c r="J177" i="66"/>
  <c r="J181" i="66"/>
  <c r="J185" i="66"/>
  <c r="J189" i="66"/>
  <c r="J193" i="66"/>
  <c r="J197" i="66"/>
  <c r="J201" i="66"/>
  <c r="J205" i="66"/>
  <c r="J209" i="66"/>
  <c r="J213" i="66"/>
  <c r="J217" i="66"/>
  <c r="J221" i="66"/>
  <c r="J225" i="66"/>
  <c r="J229" i="66"/>
  <c r="J233" i="66"/>
  <c r="J237" i="66"/>
  <c r="J241" i="66"/>
  <c r="J245" i="66"/>
  <c r="J249" i="66"/>
  <c r="J253" i="66"/>
  <c r="J257" i="66"/>
  <c r="J261" i="66"/>
  <c r="J265" i="66"/>
  <c r="J269" i="66"/>
  <c r="J273" i="66"/>
  <c r="J277" i="66"/>
  <c r="J281" i="66"/>
  <c r="J285" i="66"/>
  <c r="J289" i="66"/>
  <c r="J293" i="66"/>
  <c r="J297" i="66"/>
  <c r="J301" i="66"/>
  <c r="J305" i="66"/>
  <c r="J309" i="66"/>
  <c r="J313" i="66"/>
  <c r="J317" i="66"/>
  <c r="J321" i="66"/>
  <c r="J325" i="66"/>
  <c r="J329" i="66"/>
  <c r="J333" i="66"/>
  <c r="J337" i="66"/>
  <c r="J341" i="66"/>
  <c r="J345" i="66"/>
  <c r="J349" i="66"/>
  <c r="J353" i="66"/>
  <c r="J357" i="66"/>
  <c r="J361" i="66"/>
  <c r="J365" i="66"/>
  <c r="J369" i="66"/>
  <c r="J373" i="66"/>
  <c r="J377" i="66"/>
  <c r="J381" i="66"/>
  <c r="J385" i="66"/>
  <c r="J389" i="66"/>
  <c r="J393" i="66"/>
  <c r="J397" i="66"/>
  <c r="J21" i="66"/>
  <c r="H25" i="66"/>
  <c r="H29" i="66"/>
  <c r="H33" i="66"/>
  <c r="H37" i="66"/>
  <c r="H41" i="66"/>
  <c r="H45" i="66"/>
  <c r="H49" i="66"/>
  <c r="H53" i="66"/>
  <c r="H57" i="66"/>
  <c r="H61" i="66"/>
  <c r="H65" i="66"/>
  <c r="H69" i="66"/>
  <c r="H73" i="66"/>
  <c r="H77" i="66"/>
  <c r="H81" i="66"/>
  <c r="H85" i="66"/>
  <c r="H89" i="66"/>
  <c r="H93" i="66"/>
  <c r="H97" i="66"/>
  <c r="H101" i="66"/>
  <c r="H105" i="66"/>
  <c r="H109" i="66"/>
  <c r="H113" i="66"/>
  <c r="H117" i="66"/>
  <c r="H121" i="66"/>
  <c r="H125" i="66"/>
  <c r="H129" i="66"/>
  <c r="H133" i="66"/>
  <c r="H137" i="66"/>
  <c r="H141" i="66"/>
  <c r="H145" i="66"/>
  <c r="H149" i="66"/>
  <c r="H153" i="66"/>
  <c r="H157" i="66"/>
  <c r="H161" i="66"/>
  <c r="H165" i="66"/>
  <c r="H169" i="66"/>
  <c r="H173" i="66"/>
  <c r="H177" i="66"/>
  <c r="H181" i="66"/>
  <c r="H185" i="66"/>
  <c r="H189" i="66"/>
  <c r="H193" i="66"/>
  <c r="H197" i="66"/>
  <c r="H201" i="66"/>
  <c r="H205" i="66"/>
  <c r="H209" i="66"/>
  <c r="H213" i="66"/>
  <c r="H217" i="66"/>
  <c r="H221" i="66"/>
  <c r="H225" i="66"/>
  <c r="H229" i="66"/>
  <c r="H233" i="66"/>
  <c r="H237" i="66"/>
  <c r="H241" i="66"/>
  <c r="H245" i="66"/>
  <c r="H249" i="66"/>
  <c r="H253" i="66"/>
  <c r="H257" i="66"/>
  <c r="H261" i="66"/>
  <c r="H265" i="66"/>
  <c r="H269" i="66"/>
  <c r="H273" i="66"/>
  <c r="H277" i="66"/>
  <c r="H281" i="66"/>
  <c r="H285" i="66"/>
  <c r="H289" i="66"/>
  <c r="H293" i="66"/>
  <c r="H297" i="66"/>
  <c r="H301" i="66"/>
  <c r="H305" i="66"/>
  <c r="H309" i="66"/>
  <c r="H313" i="66"/>
  <c r="H317" i="66"/>
  <c r="H321" i="66"/>
  <c r="H325" i="66"/>
  <c r="H329" i="66"/>
  <c r="H333" i="66"/>
  <c r="H337" i="66"/>
  <c r="H341" i="66"/>
  <c r="H345" i="66"/>
  <c r="H349" i="66"/>
  <c r="H353" i="66"/>
  <c r="H357" i="66"/>
  <c r="H361" i="66"/>
  <c r="H365" i="66"/>
  <c r="H369" i="66"/>
  <c r="H373" i="66"/>
  <c r="H377" i="66"/>
  <c r="H381" i="66"/>
  <c r="H385" i="66"/>
  <c r="H389" i="66"/>
  <c r="H393" i="66"/>
  <c r="H397" i="66"/>
  <c r="H21" i="66"/>
  <c r="O20" i="66"/>
  <c r="O19" i="66"/>
  <c r="O18" i="66"/>
  <c r="O17" i="66"/>
  <c r="J17" i="66"/>
  <c r="H17" i="66"/>
  <c r="R14" i="66"/>
  <c r="F33" i="48" l="1"/>
  <c r="P33" i="48" s="1"/>
  <c r="F53" i="48"/>
  <c r="P53" i="48" s="1"/>
  <c r="F350" i="48"/>
  <c r="P350" i="48" s="1"/>
  <c r="F277" i="48"/>
  <c r="P277" i="48" s="1"/>
  <c r="F370" i="48"/>
  <c r="P370" i="48" s="1"/>
  <c r="F338" i="48"/>
  <c r="P338" i="48" s="1"/>
  <c r="F213" i="48"/>
  <c r="P213" i="48" s="1"/>
  <c r="F237" i="48"/>
  <c r="P237" i="48" s="1"/>
  <c r="F257" i="48"/>
  <c r="P257" i="48" s="1"/>
  <c r="F69" i="48"/>
  <c r="P69" i="48" s="1"/>
  <c r="F402" i="48"/>
  <c r="P402" i="48" s="1"/>
  <c r="F579" i="48"/>
  <c r="P579" i="48" s="1"/>
  <c r="F269" i="48"/>
  <c r="P269" i="48" s="1"/>
  <c r="F205" i="48"/>
  <c r="P205" i="48" s="1"/>
  <c r="F289" i="48"/>
  <c r="P289" i="48" s="1"/>
  <c r="F57" i="48"/>
  <c r="P57" i="48" s="1"/>
  <c r="F439" i="48"/>
  <c r="P439" i="48" s="1"/>
  <c r="F245" i="48"/>
  <c r="P245" i="48" s="1"/>
  <c r="F386" i="48"/>
  <c r="P386" i="48" s="1"/>
  <c r="F358" i="48"/>
  <c r="P358" i="48" s="1"/>
  <c r="F209" i="48"/>
  <c r="P209" i="48" s="1"/>
  <c r="F261" i="48"/>
  <c r="P261" i="48" s="1"/>
  <c r="F45" i="48"/>
  <c r="P45" i="48" s="1"/>
  <c r="F121" i="48"/>
  <c r="P121" i="48" s="1"/>
  <c r="F611" i="48"/>
  <c r="P611" i="48" s="1"/>
  <c r="F133" i="48"/>
  <c r="P133" i="48" s="1"/>
  <c r="F109" i="48"/>
  <c r="P109" i="48" s="1"/>
  <c r="F113" i="48"/>
  <c r="P113" i="48" s="1"/>
  <c r="F301" i="48"/>
  <c r="P301" i="48" s="1"/>
  <c r="F165" i="48"/>
  <c r="P165" i="48" s="1"/>
  <c r="F623" i="48"/>
  <c r="P623" i="48" s="1"/>
  <c r="F293" i="48"/>
  <c r="P293" i="48" s="1"/>
  <c r="F137" i="48"/>
  <c r="P137" i="48" s="1"/>
  <c r="F129" i="48"/>
  <c r="P129" i="48" s="1"/>
  <c r="F25" i="48"/>
  <c r="P25" i="48" s="1"/>
  <c r="F273" i="48"/>
  <c r="P273" i="48" s="1"/>
  <c r="F285" i="48"/>
  <c r="P285" i="48" s="1"/>
  <c r="F201" i="48"/>
  <c r="P201" i="48" s="1"/>
  <c r="F463" i="48"/>
  <c r="P463" i="48" s="1"/>
  <c r="F366" i="48"/>
  <c r="P366" i="48" s="1"/>
  <c r="F390" i="48"/>
  <c r="P390" i="48" s="1"/>
  <c r="F265" i="48"/>
  <c r="P265" i="48" s="1"/>
  <c r="F89" i="48"/>
  <c r="P89" i="48" s="1"/>
  <c r="F382" i="48"/>
  <c r="P382" i="48" s="1"/>
  <c r="F447" i="48"/>
  <c r="P447" i="48" s="1"/>
  <c r="F77" i="48"/>
  <c r="P77" i="48" s="1"/>
  <c r="F431" i="48"/>
  <c r="P431" i="48" s="1"/>
  <c r="F471" i="48"/>
  <c r="P471" i="48" s="1"/>
  <c r="F297" i="48"/>
  <c r="P297" i="48" s="1"/>
  <c r="F342" i="48"/>
  <c r="P342" i="48" s="1"/>
  <c r="F169" i="48"/>
  <c r="P169" i="48" s="1"/>
  <c r="F406" i="48"/>
  <c r="P406" i="48" s="1"/>
  <c r="F326" i="48"/>
  <c r="P326" i="48" s="1"/>
  <c r="F354" i="48"/>
  <c r="P354" i="48" s="1"/>
  <c r="F309" i="48"/>
  <c r="P309" i="48" s="1"/>
  <c r="F398" i="48"/>
  <c r="P398" i="48" s="1"/>
  <c r="F499" i="48"/>
  <c r="P499" i="48" s="1"/>
  <c r="F615" i="48"/>
  <c r="P615" i="48" s="1"/>
  <c r="F181" i="48"/>
  <c r="P181" i="48" s="1"/>
  <c r="F619" i="48"/>
  <c r="P619" i="48" s="1"/>
  <c r="F595" i="48"/>
  <c r="P595" i="48" s="1"/>
  <c r="F189" i="48"/>
  <c r="P189" i="48" s="1"/>
  <c r="F117" i="48"/>
  <c r="P117" i="48" s="1"/>
  <c r="F101" i="48"/>
  <c r="P101" i="48" s="1"/>
  <c r="F81" i="48"/>
  <c r="P81" i="48" s="1"/>
  <c r="P153" i="48"/>
  <c r="F153" i="48"/>
  <c r="F105" i="48"/>
  <c r="P105" i="48" s="1"/>
  <c r="F73" i="48"/>
  <c r="P73" i="48" s="1"/>
  <c r="F313" i="48"/>
  <c r="P313" i="48" s="1"/>
  <c r="F583" i="48"/>
  <c r="P583" i="48" s="1"/>
  <c r="F475" i="48"/>
  <c r="P475" i="48" s="1"/>
  <c r="F603" i="48"/>
  <c r="P603" i="48" s="1"/>
  <c r="F491" i="48"/>
  <c r="P491" i="48" s="1"/>
  <c r="P197" i="48"/>
  <c r="F197" i="48"/>
  <c r="F487" i="48"/>
  <c r="P487" i="48" s="1"/>
  <c r="F17" i="48"/>
  <c r="P17" i="48" s="1"/>
  <c r="F423" i="48"/>
  <c r="P423" i="48" s="1"/>
  <c r="F410" i="48"/>
  <c r="P410" i="48" s="1"/>
  <c r="F479" i="48"/>
  <c r="P479" i="48" s="1"/>
  <c r="F65" i="48"/>
  <c r="P65" i="48" s="1"/>
  <c r="F334" i="48"/>
  <c r="P334" i="48" s="1"/>
  <c r="F607" i="48"/>
  <c r="P607" i="48" s="1"/>
  <c r="F145" i="48"/>
  <c r="P145" i="48" s="1"/>
  <c r="F177" i="48"/>
  <c r="P177" i="48" s="1"/>
  <c r="F193" i="48"/>
  <c r="P193" i="48" s="1"/>
  <c r="F591" i="48"/>
  <c r="P591" i="48" s="1"/>
  <c r="F41" i="48"/>
  <c r="P41" i="48" s="1"/>
  <c r="F455" i="48"/>
  <c r="P455" i="48" s="1"/>
  <c r="P29" i="48"/>
  <c r="F29" i="48"/>
  <c r="F495" i="48"/>
  <c r="P495" i="48" s="1"/>
  <c r="F225" i="48"/>
  <c r="P225" i="48" s="1"/>
  <c r="F93" i="48"/>
  <c r="P93" i="48" s="1"/>
  <c r="F173" i="48"/>
  <c r="P173" i="48" s="1"/>
  <c r="F149" i="48"/>
  <c r="P149" i="48" s="1"/>
  <c r="F305" i="48"/>
  <c r="P305" i="48" s="1"/>
  <c r="P346" i="48"/>
  <c r="F346" i="48"/>
  <c r="F221" i="48"/>
  <c r="P221" i="48" s="1"/>
  <c r="F330" i="48"/>
  <c r="P330" i="48" s="1"/>
  <c r="F374" i="48"/>
  <c r="P374" i="48" s="1"/>
  <c r="F253" i="48"/>
  <c r="P253" i="48" s="1"/>
  <c r="F362" i="48"/>
  <c r="P362" i="48" s="1"/>
  <c r="F161" i="48"/>
  <c r="P161" i="48" s="1"/>
  <c r="F97" i="48"/>
  <c r="P97" i="48" s="1"/>
  <c r="F483" i="48"/>
  <c r="P483" i="48" s="1"/>
  <c r="F217" i="48"/>
  <c r="P217" i="48" s="1"/>
  <c r="F21" i="48"/>
  <c r="P21" i="48" s="1"/>
  <c r="F378" i="48"/>
  <c r="P378" i="48" s="1"/>
  <c r="F37" i="48"/>
  <c r="P37" i="48" s="1"/>
  <c r="F49" i="48"/>
  <c r="P49" i="48" s="1"/>
  <c r="F394" i="48"/>
  <c r="P394" i="48" s="1"/>
  <c r="F61" i="48"/>
  <c r="P61" i="48" s="1"/>
  <c r="F249" i="48"/>
  <c r="P249" i="48" s="1"/>
  <c r="F467" i="48"/>
  <c r="P467" i="48" s="1"/>
  <c r="F587" i="48"/>
  <c r="P587" i="48" s="1"/>
  <c r="F599" i="48"/>
  <c r="P599" i="48" s="1"/>
  <c r="F281" i="48"/>
  <c r="P281" i="48" s="1"/>
  <c r="F241" i="48"/>
  <c r="P241" i="48" s="1"/>
  <c r="F125" i="48"/>
  <c r="P125" i="48" s="1"/>
  <c r="F427" i="48"/>
  <c r="P427" i="48" s="1"/>
  <c r="F185" i="48"/>
  <c r="P185" i="48" s="1"/>
  <c r="F451" i="48"/>
  <c r="P451" i="48" s="1"/>
  <c r="F459" i="48"/>
  <c r="P459" i="48" s="1"/>
  <c r="F157" i="48"/>
  <c r="P157" i="48" s="1"/>
  <c r="F435" i="48"/>
  <c r="P435" i="48" s="1"/>
  <c r="F443" i="48"/>
  <c r="P443" i="48" s="1"/>
  <c r="F141" i="48"/>
  <c r="P141" i="48" s="1"/>
  <c r="Q432" i="67"/>
  <c r="R432" i="67" s="1"/>
  <c r="F432" i="67" s="1"/>
  <c r="Q472" i="67"/>
  <c r="R472" i="67" s="1"/>
  <c r="Q237" i="66"/>
  <c r="Q53" i="66"/>
  <c r="R53" i="66" s="1"/>
  <c r="Q181" i="66"/>
  <c r="R181" i="66" s="1"/>
  <c r="F181" i="66" s="1"/>
  <c r="Q21" i="66"/>
  <c r="R21" i="66" s="1"/>
  <c r="Q381" i="66"/>
  <c r="Q365" i="66"/>
  <c r="R365" i="66" s="1"/>
  <c r="Q309" i="66"/>
  <c r="R309" i="66" s="1"/>
  <c r="Q293" i="66"/>
  <c r="R293" i="66" s="1"/>
  <c r="Q165" i="66"/>
  <c r="R165" i="66" s="1"/>
  <c r="F165" i="66" s="1"/>
  <c r="P165" i="66" s="1"/>
  <c r="Q125" i="66"/>
  <c r="R125" i="66" s="1"/>
  <c r="Q109" i="66"/>
  <c r="R109" i="66" s="1"/>
  <c r="F109" i="66" s="1"/>
  <c r="Q253" i="66"/>
  <c r="R253" i="66" s="1"/>
  <c r="Q37" i="66"/>
  <c r="R37" i="66" s="1"/>
  <c r="F37" i="66" s="1"/>
  <c r="P37" i="66" s="1"/>
  <c r="V404" i="66"/>
  <c r="F472" i="67"/>
  <c r="P472" i="67" s="1"/>
  <c r="Q448" i="67"/>
  <c r="R448" i="67" s="1"/>
  <c r="F448" i="67" s="1"/>
  <c r="P448" i="67" s="1"/>
  <c r="Q488" i="67"/>
  <c r="R488" i="67" s="1"/>
  <c r="F488" i="67" s="1"/>
  <c r="S488" i="67" s="1"/>
  <c r="T488" i="67" s="1"/>
  <c r="Q464" i="67"/>
  <c r="R464" i="67" s="1"/>
  <c r="F464" i="67" s="1"/>
  <c r="S464" i="67" s="1"/>
  <c r="T464" i="67" s="1"/>
  <c r="Q440" i="67"/>
  <c r="R440" i="67" s="1"/>
  <c r="F440" i="67" s="1"/>
  <c r="S440" i="67" s="1"/>
  <c r="T440" i="67" s="1"/>
  <c r="Q480" i="67"/>
  <c r="R480" i="67" s="1"/>
  <c r="F480" i="67" s="1"/>
  <c r="P480" i="67" s="1"/>
  <c r="Q456" i="67"/>
  <c r="R456" i="67" s="1"/>
  <c r="F456" i="67" s="1"/>
  <c r="Q376" i="67"/>
  <c r="R376" i="67" s="1"/>
  <c r="F376" i="67" s="1"/>
  <c r="Q360" i="67"/>
  <c r="R360" i="67" s="1"/>
  <c r="F360" i="67" s="1"/>
  <c r="P360" i="67" s="1"/>
  <c r="Q416" i="67"/>
  <c r="R416" i="67" s="1"/>
  <c r="F416" i="67" s="1"/>
  <c r="S416" i="67" s="1"/>
  <c r="T416" i="67" s="1"/>
  <c r="Q328" i="67"/>
  <c r="R328" i="67" s="1"/>
  <c r="F328" i="67" s="1"/>
  <c r="P328" i="67" s="1"/>
  <c r="Q372" i="67"/>
  <c r="R372" i="67" s="1"/>
  <c r="F372" i="67" s="1"/>
  <c r="Q392" i="67"/>
  <c r="R392" i="67" s="1"/>
  <c r="F392" i="67" s="1"/>
  <c r="S392" i="67" s="1"/>
  <c r="T392" i="67" s="1"/>
  <c r="Q272" i="67"/>
  <c r="R272" i="67" s="1"/>
  <c r="F272" i="67" s="1"/>
  <c r="P272" i="67" s="1"/>
  <c r="Q320" i="67"/>
  <c r="R320" i="67" s="1"/>
  <c r="F320" i="67" s="1"/>
  <c r="P320" i="67" s="1"/>
  <c r="Q408" i="67"/>
  <c r="R408" i="67" s="1"/>
  <c r="F408" i="67" s="1"/>
  <c r="P408" i="67" s="1"/>
  <c r="Q356" i="67"/>
  <c r="R356" i="67" s="1"/>
  <c r="F356" i="67" s="1"/>
  <c r="Q384" i="67"/>
  <c r="R384" i="67" s="1"/>
  <c r="F384" i="67" s="1"/>
  <c r="P384" i="67" s="1"/>
  <c r="Q380" i="67"/>
  <c r="R380" i="67" s="1"/>
  <c r="F380" i="67" s="1"/>
  <c r="S380" i="67" s="1"/>
  <c r="T380" i="67" s="1"/>
  <c r="Q400" i="67"/>
  <c r="R400" i="67" s="1"/>
  <c r="F400" i="67" s="1"/>
  <c r="S400" i="67" s="1"/>
  <c r="T400" i="67" s="1"/>
  <c r="Q292" i="67"/>
  <c r="R292" i="67" s="1"/>
  <c r="F292" i="67" s="1"/>
  <c r="Q296" i="67"/>
  <c r="R296" i="67" s="1"/>
  <c r="F296" i="67" s="1"/>
  <c r="P296" i="67" s="1"/>
  <c r="Q260" i="67"/>
  <c r="R260" i="67" s="1"/>
  <c r="F260" i="67" s="1"/>
  <c r="Q176" i="67"/>
  <c r="R176" i="67" s="1"/>
  <c r="F176" i="67" s="1"/>
  <c r="S176" i="67" s="1"/>
  <c r="T176" i="67" s="1"/>
  <c r="Q288" i="67"/>
  <c r="R288" i="67" s="1"/>
  <c r="F288" i="67" s="1"/>
  <c r="P288" i="67" s="1"/>
  <c r="Q256" i="67"/>
  <c r="R256" i="67" s="1"/>
  <c r="F256" i="67" s="1"/>
  <c r="Q344" i="67"/>
  <c r="R344" i="67" s="1"/>
  <c r="Q332" i="67"/>
  <c r="R332" i="67" s="1"/>
  <c r="F332" i="67" s="1"/>
  <c r="Q200" i="67"/>
  <c r="R200" i="67" s="1"/>
  <c r="F200" i="67" s="1"/>
  <c r="P200" i="67" s="1"/>
  <c r="Q276" i="67"/>
  <c r="R276" i="67" s="1"/>
  <c r="F276" i="67" s="1"/>
  <c r="Q312" i="67"/>
  <c r="R312" i="67" s="1"/>
  <c r="F312" i="67" s="1"/>
  <c r="P312" i="67" s="1"/>
  <c r="Q316" i="67"/>
  <c r="R316" i="67" s="1"/>
  <c r="F316" i="67" s="1"/>
  <c r="Q324" i="67"/>
  <c r="R324" i="67" s="1"/>
  <c r="F324" i="67" s="1"/>
  <c r="Q352" i="67"/>
  <c r="R352" i="67" s="1"/>
  <c r="F352" i="67" s="1"/>
  <c r="P352" i="67" s="1"/>
  <c r="F344" i="67"/>
  <c r="P344" i="67" s="1"/>
  <c r="Q188" i="67"/>
  <c r="R188" i="67" s="1"/>
  <c r="F188" i="67" s="1"/>
  <c r="Q228" i="67"/>
  <c r="R228" i="67" s="1"/>
  <c r="F228" i="67" s="1"/>
  <c r="Q184" i="67"/>
  <c r="R184" i="67" s="1"/>
  <c r="F184" i="67" s="1"/>
  <c r="Q224" i="67"/>
  <c r="R224" i="67" s="1"/>
  <c r="F224" i="67" s="1"/>
  <c r="Q212" i="67"/>
  <c r="R212" i="67" s="1"/>
  <c r="F212" i="67" s="1"/>
  <c r="Q180" i="67"/>
  <c r="R180" i="67" s="1"/>
  <c r="F180" i="67" s="1"/>
  <c r="Q192" i="67"/>
  <c r="R192" i="67" s="1"/>
  <c r="F192" i="67" s="1"/>
  <c r="P192" i="67" s="1"/>
  <c r="Q232" i="67"/>
  <c r="R232" i="67" s="1"/>
  <c r="F232" i="67" s="1"/>
  <c r="Q248" i="67"/>
  <c r="R248" i="67" s="1"/>
  <c r="F248" i="67" s="1"/>
  <c r="P248" i="67" s="1"/>
  <c r="Q208" i="67"/>
  <c r="R208" i="67" s="1"/>
  <c r="F208" i="67" s="1"/>
  <c r="Q100" i="67"/>
  <c r="R100" i="67" s="1"/>
  <c r="F100" i="67" s="1"/>
  <c r="S100" i="67" s="1"/>
  <c r="T100" i="67" s="1"/>
  <c r="Q156" i="67"/>
  <c r="R156" i="67" s="1"/>
  <c r="F156" i="67" s="1"/>
  <c r="Q72" i="67"/>
  <c r="R72" i="67" s="1"/>
  <c r="F72" i="67" s="1"/>
  <c r="Q104" i="67"/>
  <c r="R104" i="67" s="1"/>
  <c r="F104" i="67" s="1"/>
  <c r="Q128" i="67"/>
  <c r="R128" i="67" s="1"/>
  <c r="F128" i="67" s="1"/>
  <c r="Q24" i="67"/>
  <c r="R24" i="67" s="1"/>
  <c r="F24" i="67" s="1"/>
  <c r="P24" i="67" s="1"/>
  <c r="Q172" i="67"/>
  <c r="R172" i="67" s="1"/>
  <c r="F172" i="67" s="1"/>
  <c r="Q60" i="67"/>
  <c r="R60" i="67" s="1"/>
  <c r="F60" i="67" s="1"/>
  <c r="P60" i="67" s="1"/>
  <c r="Q108" i="67"/>
  <c r="R108" i="67" s="1"/>
  <c r="F108" i="67" s="1"/>
  <c r="Q92" i="67"/>
  <c r="R92" i="67" s="1"/>
  <c r="F92" i="67" s="1"/>
  <c r="S92" i="67" s="1"/>
  <c r="T92" i="67" s="1"/>
  <c r="Q152" i="67"/>
  <c r="R152" i="67" s="1"/>
  <c r="F152" i="67" s="1"/>
  <c r="Q160" i="67"/>
  <c r="R160" i="67" s="1"/>
  <c r="F160" i="67" s="1"/>
  <c r="S160" i="67" s="1"/>
  <c r="T160" i="67" s="1"/>
  <c r="Q28" i="67"/>
  <c r="R28" i="67" s="1"/>
  <c r="F28" i="67" s="1"/>
  <c r="S28" i="67" s="1"/>
  <c r="T28" i="67" s="1"/>
  <c r="Q32" i="67"/>
  <c r="R32" i="67" s="1"/>
  <c r="F32" i="67" s="1"/>
  <c r="Q124" i="67"/>
  <c r="R124" i="67" s="1"/>
  <c r="F124" i="67" s="1"/>
  <c r="Q20" i="67"/>
  <c r="R20" i="67" s="1"/>
  <c r="F20" i="67" s="1"/>
  <c r="P20" i="67" s="1"/>
  <c r="Q80" i="67"/>
  <c r="R80" i="67" s="1"/>
  <c r="F80" i="67" s="1"/>
  <c r="P80" i="67" s="1"/>
  <c r="Q96" i="67"/>
  <c r="R96" i="67" s="1"/>
  <c r="F96" i="67" s="1"/>
  <c r="Q112" i="67"/>
  <c r="R112" i="67" s="1"/>
  <c r="F112" i="67" s="1"/>
  <c r="S112" i="67" s="1"/>
  <c r="T112" i="67" s="1"/>
  <c r="Q148" i="67"/>
  <c r="R148" i="67" s="1"/>
  <c r="F148" i="67" s="1"/>
  <c r="Q68" i="67"/>
  <c r="R68" i="67" s="1"/>
  <c r="F68" i="67" s="1"/>
  <c r="S68" i="67" s="1"/>
  <c r="T68" i="67" s="1"/>
  <c r="Q88" i="67"/>
  <c r="R88" i="67" s="1"/>
  <c r="F88" i="67" s="1"/>
  <c r="S88" i="67" s="1"/>
  <c r="T88" i="67" s="1"/>
  <c r="Q48" i="67"/>
  <c r="R48" i="67" s="1"/>
  <c r="F48" i="67" s="1"/>
  <c r="S48" i="67" s="1"/>
  <c r="T48" i="67" s="1"/>
  <c r="Q52" i="67"/>
  <c r="R52" i="67" s="1"/>
  <c r="F52" i="67" s="1"/>
  <c r="Q84" i="67"/>
  <c r="R84" i="67" s="1"/>
  <c r="F84" i="67" s="1"/>
  <c r="Q12" i="67"/>
  <c r="R12" i="67" s="1"/>
  <c r="F12" i="67" s="1"/>
  <c r="P12" i="67" s="1"/>
  <c r="Q36" i="67"/>
  <c r="R36" i="67" s="1"/>
  <c r="F36" i="67" s="1"/>
  <c r="Q64" i="67"/>
  <c r="R64" i="67" s="1"/>
  <c r="F64" i="67" s="1"/>
  <c r="Q76" i="67"/>
  <c r="R76" i="67" s="1"/>
  <c r="F76" i="67" s="1"/>
  <c r="S448" i="67"/>
  <c r="T448" i="67" s="1"/>
  <c r="S432" i="67"/>
  <c r="T432" i="67" s="1"/>
  <c r="P432" i="67"/>
  <c r="Q204" i="67"/>
  <c r="R204" i="67" s="1"/>
  <c r="F204" i="67" s="1"/>
  <c r="Q16" i="67"/>
  <c r="R16" i="67" s="1"/>
  <c r="F16" i="67" s="1"/>
  <c r="Q252" i="67"/>
  <c r="R252" i="67" s="1"/>
  <c r="F252" i="67" s="1"/>
  <c r="S472" i="67"/>
  <c r="T472" i="67" s="1"/>
  <c r="Q196" i="67"/>
  <c r="R196" i="67" s="1"/>
  <c r="F196" i="67" s="1"/>
  <c r="Q308" i="67"/>
  <c r="R308" i="67" s="1"/>
  <c r="F308" i="67" s="1"/>
  <c r="Q56" i="67"/>
  <c r="R56" i="67" s="1"/>
  <c r="F56" i="67" s="1"/>
  <c r="Q132" i="67"/>
  <c r="R132" i="67" s="1"/>
  <c r="F132" i="67" s="1"/>
  <c r="Q136" i="67"/>
  <c r="R136" i="67" s="1"/>
  <c r="F136" i="67" s="1"/>
  <c r="Q244" i="67"/>
  <c r="R244" i="67" s="1"/>
  <c r="F244" i="67" s="1"/>
  <c r="Q348" i="67"/>
  <c r="R348" i="67" s="1"/>
  <c r="F348" i="67" s="1"/>
  <c r="Q396" i="67"/>
  <c r="R396" i="67" s="1"/>
  <c r="F396" i="67" s="1"/>
  <c r="Q412" i="67"/>
  <c r="R412" i="67" s="1"/>
  <c r="F412" i="67" s="1"/>
  <c r="Q436" i="67"/>
  <c r="R436" i="67" s="1"/>
  <c r="F436" i="67" s="1"/>
  <c r="Q452" i="67"/>
  <c r="R452" i="67" s="1"/>
  <c r="F452" i="67" s="1"/>
  <c r="Q468" i="67"/>
  <c r="R468" i="67" s="1"/>
  <c r="F468" i="67" s="1"/>
  <c r="Q484" i="67"/>
  <c r="R484" i="67" s="1"/>
  <c r="F484" i="67" s="1"/>
  <c r="V503" i="67"/>
  <c r="Q388" i="67"/>
  <c r="R388" i="67" s="1"/>
  <c r="F388" i="67" s="1"/>
  <c r="Q404" i="67"/>
  <c r="R404" i="67" s="1"/>
  <c r="F404" i="67" s="1"/>
  <c r="Q428" i="67"/>
  <c r="R428" i="67" s="1"/>
  <c r="F428" i="67" s="1"/>
  <c r="Q444" i="67"/>
  <c r="R444" i="67" s="1"/>
  <c r="F444" i="67" s="1"/>
  <c r="Q460" i="67"/>
  <c r="R460" i="67" s="1"/>
  <c r="F460" i="67" s="1"/>
  <c r="Q476" i="67"/>
  <c r="R476" i="67" s="1"/>
  <c r="F476" i="67" s="1"/>
  <c r="Q397" i="66"/>
  <c r="R397" i="66" s="1"/>
  <c r="Q325" i="66"/>
  <c r="R325" i="66" s="1"/>
  <c r="F325" i="66" s="1"/>
  <c r="P325" i="66" s="1"/>
  <c r="Q189" i="66"/>
  <c r="R189" i="66" s="1"/>
  <c r="F189" i="66" s="1"/>
  <c r="P189" i="66" s="1"/>
  <c r="Q141" i="66"/>
  <c r="R141" i="66" s="1"/>
  <c r="Q85" i="66"/>
  <c r="R85" i="66" s="1"/>
  <c r="F85" i="66" s="1"/>
  <c r="P85" i="66" s="1"/>
  <c r="R381" i="66"/>
  <c r="Q373" i="66"/>
  <c r="R373" i="66" s="1"/>
  <c r="Q333" i="66"/>
  <c r="R333" i="66" s="1"/>
  <c r="F333" i="66" s="1"/>
  <c r="P333" i="66" s="1"/>
  <c r="Q301" i="66"/>
  <c r="R301" i="66" s="1"/>
  <c r="F301" i="66" s="1"/>
  <c r="P301" i="66" s="1"/>
  <c r="Q285" i="66"/>
  <c r="R285" i="66" s="1"/>
  <c r="F285" i="66" s="1"/>
  <c r="Q229" i="66"/>
  <c r="R229" i="66" s="1"/>
  <c r="Q205" i="66"/>
  <c r="Q173" i="66"/>
  <c r="R173" i="66" s="1"/>
  <c r="F173" i="66" s="1"/>
  <c r="Q133" i="66"/>
  <c r="R133" i="66" s="1"/>
  <c r="F133" i="66" s="1"/>
  <c r="P133" i="66" s="1"/>
  <c r="Q101" i="66"/>
  <c r="R101" i="66" s="1"/>
  <c r="F101" i="66" s="1"/>
  <c r="Q77" i="66"/>
  <c r="R77" i="66" s="1"/>
  <c r="F77" i="66" s="1"/>
  <c r="P77" i="66" s="1"/>
  <c r="Q345" i="66"/>
  <c r="R345" i="66" s="1"/>
  <c r="Q329" i="66"/>
  <c r="R329" i="66" s="1"/>
  <c r="Q273" i="66"/>
  <c r="R273" i="66" s="1"/>
  <c r="F273" i="66" s="1"/>
  <c r="Q217" i="66"/>
  <c r="R217" i="66" s="1"/>
  <c r="Q201" i="66"/>
  <c r="R201" i="66" s="1"/>
  <c r="Q145" i="66"/>
  <c r="R145" i="66" s="1"/>
  <c r="Q89" i="66"/>
  <c r="R89" i="66" s="1"/>
  <c r="Q73" i="66"/>
  <c r="R73" i="66" s="1"/>
  <c r="F73" i="66" s="1"/>
  <c r="P73" i="66" s="1"/>
  <c r="Q317" i="66"/>
  <c r="R317" i="66" s="1"/>
  <c r="Q213" i="66"/>
  <c r="R213" i="66" s="1"/>
  <c r="F213" i="66" s="1"/>
  <c r="Q61" i="66"/>
  <c r="R61" i="66" s="1"/>
  <c r="F61" i="66" s="1"/>
  <c r="P61" i="66" s="1"/>
  <c r="Q389" i="66"/>
  <c r="R389" i="66" s="1"/>
  <c r="Q349" i="66"/>
  <c r="R349" i="66" s="1"/>
  <c r="Q245" i="66"/>
  <c r="R245" i="66" s="1"/>
  <c r="F245" i="66" s="1"/>
  <c r="Q149" i="66"/>
  <c r="R149" i="66" s="1"/>
  <c r="F149" i="66" s="1"/>
  <c r="Q341" i="66"/>
  <c r="R341" i="66" s="1"/>
  <c r="F341" i="66" s="1"/>
  <c r="Q269" i="66"/>
  <c r="R269" i="66" s="1"/>
  <c r="F269" i="66" s="1"/>
  <c r="P269" i="66" s="1"/>
  <c r="Q197" i="66"/>
  <c r="R197" i="66" s="1"/>
  <c r="F197" i="66" s="1"/>
  <c r="Q69" i="66"/>
  <c r="R69" i="66" s="1"/>
  <c r="Q357" i="66"/>
  <c r="Q277" i="66"/>
  <c r="Q261" i="66"/>
  <c r="R261" i="66" s="1"/>
  <c r="F261" i="66" s="1"/>
  <c r="Q221" i="66"/>
  <c r="R221" i="66" s="1"/>
  <c r="F221" i="66" s="1"/>
  <c r="P221" i="66" s="1"/>
  <c r="Q157" i="66"/>
  <c r="R157" i="66" s="1"/>
  <c r="F157" i="66" s="1"/>
  <c r="P157" i="66" s="1"/>
  <c r="Q117" i="66"/>
  <c r="R117" i="66" s="1"/>
  <c r="F117" i="66" s="1"/>
  <c r="Q93" i="66"/>
  <c r="R93" i="66" s="1"/>
  <c r="F93" i="66" s="1"/>
  <c r="Q45" i="66"/>
  <c r="R45" i="66" s="1"/>
  <c r="F45" i="66" s="1"/>
  <c r="Q29" i="66"/>
  <c r="R237" i="66"/>
  <c r="F237" i="66" s="1"/>
  <c r="R357" i="66"/>
  <c r="F357" i="66" s="1"/>
  <c r="R277" i="66"/>
  <c r="R205" i="66"/>
  <c r="F205" i="66" s="1"/>
  <c r="R29" i="66"/>
  <c r="F29" i="66" s="1"/>
  <c r="P29" i="66" s="1"/>
  <c r="Q353" i="66"/>
  <c r="R353" i="66" s="1"/>
  <c r="Q289" i="66"/>
  <c r="R289" i="66" s="1"/>
  <c r="Q225" i="66"/>
  <c r="R225" i="66" s="1"/>
  <c r="F225" i="66" s="1"/>
  <c r="P225" i="66" s="1"/>
  <c r="Q161" i="66"/>
  <c r="R161" i="66" s="1"/>
  <c r="Q97" i="66"/>
  <c r="R97" i="66" s="1"/>
  <c r="F97" i="66" s="1"/>
  <c r="Q33" i="66"/>
  <c r="R33" i="66" s="1"/>
  <c r="F33" i="66" s="1"/>
  <c r="P33" i="66" s="1"/>
  <c r="Q377" i="66"/>
  <c r="R377" i="66" s="1"/>
  <c r="Q361" i="66"/>
  <c r="R361" i="66" s="1"/>
  <c r="Q305" i="66"/>
  <c r="R305" i="66" s="1"/>
  <c r="F305" i="66" s="1"/>
  <c r="Q249" i="66"/>
  <c r="R249" i="66" s="1"/>
  <c r="Q233" i="66"/>
  <c r="R233" i="66" s="1"/>
  <c r="Q177" i="66"/>
  <c r="R177" i="66" s="1"/>
  <c r="F177" i="66" s="1"/>
  <c r="Q121" i="66"/>
  <c r="R121" i="66" s="1"/>
  <c r="Q105" i="66"/>
  <c r="R105" i="66" s="1"/>
  <c r="Q49" i="66"/>
  <c r="R49" i="66" s="1"/>
  <c r="F49" i="66" s="1"/>
  <c r="P49" i="66" s="1"/>
  <c r="Q393" i="66"/>
  <c r="R393" i="66" s="1"/>
  <c r="Q385" i="66"/>
  <c r="R385" i="66" s="1"/>
  <c r="F385" i="66" s="1"/>
  <c r="Q369" i="66"/>
  <c r="R369" i="66" s="1"/>
  <c r="F369" i="66" s="1"/>
  <c r="Q337" i="66"/>
  <c r="R337" i="66" s="1"/>
  <c r="Q321" i="66"/>
  <c r="R321" i="66" s="1"/>
  <c r="F321" i="66" s="1"/>
  <c r="Q313" i="66"/>
  <c r="R313" i="66" s="1"/>
  <c r="Q297" i="66"/>
  <c r="R297" i="66" s="1"/>
  <c r="Q281" i="66"/>
  <c r="R281" i="66" s="1"/>
  <c r="Q265" i="66"/>
  <c r="R265" i="66" s="1"/>
  <c r="Q257" i="66"/>
  <c r="R257" i="66" s="1"/>
  <c r="Q241" i="66"/>
  <c r="R241" i="66" s="1"/>
  <c r="F241" i="66" s="1"/>
  <c r="P241" i="66" s="1"/>
  <c r="Q209" i="66"/>
  <c r="R209" i="66" s="1"/>
  <c r="F209" i="66" s="1"/>
  <c r="Q193" i="66"/>
  <c r="R193" i="66" s="1"/>
  <c r="F193" i="66" s="1"/>
  <c r="Q185" i="66"/>
  <c r="R185" i="66" s="1"/>
  <c r="Q169" i="66"/>
  <c r="R169" i="66" s="1"/>
  <c r="Q153" i="66"/>
  <c r="R153" i="66" s="1"/>
  <c r="Q137" i="66"/>
  <c r="R137" i="66" s="1"/>
  <c r="Q129" i="66"/>
  <c r="R129" i="66" s="1"/>
  <c r="F129" i="66" s="1"/>
  <c r="P129" i="66" s="1"/>
  <c r="Q113" i="66"/>
  <c r="R113" i="66" s="1"/>
  <c r="F113" i="66" s="1"/>
  <c r="P113" i="66" s="1"/>
  <c r="Q81" i="66"/>
  <c r="R81" i="66" s="1"/>
  <c r="F81" i="66" s="1"/>
  <c r="Q65" i="66"/>
  <c r="R65" i="66" s="1"/>
  <c r="F65" i="66" s="1"/>
  <c r="Q57" i="66"/>
  <c r="R57" i="66" s="1"/>
  <c r="Q41" i="66"/>
  <c r="R41" i="66" s="1"/>
  <c r="Q25" i="66"/>
  <c r="R25" i="66" s="1"/>
  <c r="F293" i="66"/>
  <c r="P293" i="66" s="1"/>
  <c r="F69" i="66"/>
  <c r="F337" i="66"/>
  <c r="P337" i="66" s="1"/>
  <c r="F365" i="66"/>
  <c r="P365" i="66" s="1"/>
  <c r="F353" i="66"/>
  <c r="P353" i="66" s="1"/>
  <c r="F397" i="66"/>
  <c r="P397" i="66" s="1"/>
  <c r="F125" i="66"/>
  <c r="P125" i="66" s="1"/>
  <c r="F21" i="66"/>
  <c r="P21" i="66" s="1"/>
  <c r="F141" i="66"/>
  <c r="P141" i="66" s="1"/>
  <c r="F253" i="66"/>
  <c r="P253" i="66" s="1"/>
  <c r="Q17" i="66"/>
  <c r="R17" i="66" s="1"/>
  <c r="F17" i="66" s="1"/>
  <c r="P17" i="66" s="1"/>
  <c r="P627" i="48" l="1"/>
  <c r="P629" i="48" s="1"/>
  <c r="P440" i="67"/>
  <c r="P392" i="67"/>
  <c r="P400" i="67"/>
  <c r="S337" i="66"/>
  <c r="T337" i="66" s="1"/>
  <c r="P245" i="66"/>
  <c r="S245" i="66"/>
  <c r="T245" i="66" s="1"/>
  <c r="P488" i="67"/>
  <c r="S253" i="66"/>
  <c r="T253" i="66" s="1"/>
  <c r="S189" i="66"/>
  <c r="T189" i="66" s="1"/>
  <c r="P464" i="67"/>
  <c r="S480" i="67"/>
  <c r="T480" i="67" s="1"/>
  <c r="S456" i="67"/>
  <c r="T456" i="67" s="1"/>
  <c r="P456" i="67"/>
  <c r="P376" i="67"/>
  <c r="S376" i="67"/>
  <c r="T376" i="67" s="1"/>
  <c r="S408" i="67"/>
  <c r="T408" i="67" s="1"/>
  <c r="S360" i="67"/>
  <c r="T360" i="67" s="1"/>
  <c r="S296" i="67"/>
  <c r="T296" i="67" s="1"/>
  <c r="S384" i="67"/>
  <c r="T384" i="67" s="1"/>
  <c r="P416" i="67"/>
  <c r="P380" i="67"/>
  <c r="P232" i="67"/>
  <c r="S232" i="67"/>
  <c r="T232" i="67" s="1"/>
  <c r="T236" i="67" s="1"/>
  <c r="S320" i="67"/>
  <c r="T320" i="67" s="1"/>
  <c r="S200" i="67"/>
  <c r="T200" i="67" s="1"/>
  <c r="P176" i="67"/>
  <c r="S344" i="67"/>
  <c r="T344" i="67" s="1"/>
  <c r="P256" i="67"/>
  <c r="S256" i="67"/>
  <c r="T256" i="67" s="1"/>
  <c r="S272" i="67"/>
  <c r="T272" i="67" s="1"/>
  <c r="S328" i="67"/>
  <c r="T328" i="67" s="1"/>
  <c r="S288" i="67"/>
  <c r="T288" i="67" s="1"/>
  <c r="S352" i="67"/>
  <c r="T352" i="67" s="1"/>
  <c r="S312" i="67"/>
  <c r="T312" i="67" s="1"/>
  <c r="S24" i="67"/>
  <c r="T24" i="67" s="1"/>
  <c r="S192" i="67"/>
  <c r="T192" i="67" s="1"/>
  <c r="S248" i="67"/>
  <c r="T248" i="67" s="1"/>
  <c r="P152" i="67"/>
  <c r="S152" i="67"/>
  <c r="T152" i="67" s="1"/>
  <c r="P160" i="67"/>
  <c r="P28" i="67"/>
  <c r="S20" i="67"/>
  <c r="T20" i="67" s="1"/>
  <c r="P208" i="67"/>
  <c r="S208" i="67"/>
  <c r="T208" i="67" s="1"/>
  <c r="S80" i="67"/>
  <c r="T80" i="67" s="1"/>
  <c r="P92" i="67"/>
  <c r="P112" i="67"/>
  <c r="S172" i="67"/>
  <c r="T172" i="67" s="1"/>
  <c r="P172" i="67"/>
  <c r="S60" i="67"/>
  <c r="T60" i="67" s="1"/>
  <c r="P88" i="67"/>
  <c r="P100" i="67"/>
  <c r="P68" i="67"/>
  <c r="S96" i="67"/>
  <c r="T96" i="67" s="1"/>
  <c r="P96" i="67"/>
  <c r="S36" i="67"/>
  <c r="T36" i="67" s="1"/>
  <c r="P36" i="67"/>
  <c r="P76" i="67"/>
  <c r="S76" i="67"/>
  <c r="T76" i="67" s="1"/>
  <c r="P48" i="67"/>
  <c r="S412" i="67"/>
  <c r="T412" i="67" s="1"/>
  <c r="P412" i="67"/>
  <c r="S396" i="67"/>
  <c r="T396" i="67" s="1"/>
  <c r="P396" i="67"/>
  <c r="S468" i="67"/>
  <c r="T468" i="67" s="1"/>
  <c r="P468" i="67"/>
  <c r="S252" i="67"/>
  <c r="T252" i="67" s="1"/>
  <c r="P252" i="67"/>
  <c r="S452" i="67"/>
  <c r="T452" i="67" s="1"/>
  <c r="P452" i="67"/>
  <c r="S244" i="67"/>
  <c r="T244" i="67" s="1"/>
  <c r="P244" i="67"/>
  <c r="P16" i="67"/>
  <c r="S16" i="67"/>
  <c r="T16" i="67" s="1"/>
  <c r="S196" i="67"/>
  <c r="T196" i="67" s="1"/>
  <c r="P196" i="67"/>
  <c r="S308" i="67"/>
  <c r="T308" i="67" s="1"/>
  <c r="P308" i="67"/>
  <c r="S260" i="67"/>
  <c r="T260" i="67" s="1"/>
  <c r="P260" i="67"/>
  <c r="S212" i="67"/>
  <c r="T212" i="67" s="1"/>
  <c r="P212" i="67"/>
  <c r="S108" i="67"/>
  <c r="T108" i="67" s="1"/>
  <c r="P108" i="67"/>
  <c r="S132" i="67"/>
  <c r="T132" i="67" s="1"/>
  <c r="P132" i="67"/>
  <c r="S124" i="67"/>
  <c r="T124" i="67" s="1"/>
  <c r="P124" i="67"/>
  <c r="S428" i="67"/>
  <c r="T428" i="67" s="1"/>
  <c r="P428" i="67"/>
  <c r="S348" i="67"/>
  <c r="T348" i="67" s="1"/>
  <c r="P348" i="67"/>
  <c r="S404" i="67"/>
  <c r="T404" i="67" s="1"/>
  <c r="P404" i="67"/>
  <c r="S156" i="67"/>
  <c r="T156" i="67" s="1"/>
  <c r="P156" i="67"/>
  <c r="S388" i="67"/>
  <c r="T388" i="67" s="1"/>
  <c r="P388" i="67"/>
  <c r="S56" i="67"/>
  <c r="T56" i="67" s="1"/>
  <c r="P56" i="67"/>
  <c r="P184" i="67"/>
  <c r="S184" i="67"/>
  <c r="T184" i="67" s="1"/>
  <c r="S64" i="67"/>
  <c r="T64" i="67" s="1"/>
  <c r="P64" i="67"/>
  <c r="S316" i="67"/>
  <c r="T316" i="67" s="1"/>
  <c r="P316" i="67"/>
  <c r="S324" i="67"/>
  <c r="T324" i="67" s="1"/>
  <c r="P324" i="67"/>
  <c r="S204" i="67"/>
  <c r="T204" i="67" s="1"/>
  <c r="P204" i="67"/>
  <c r="S460" i="67"/>
  <c r="T460" i="67" s="1"/>
  <c r="P460" i="67"/>
  <c r="P128" i="67"/>
  <c r="S128" i="67"/>
  <c r="T128" i="67" s="1"/>
  <c r="S276" i="67"/>
  <c r="T276" i="67" s="1"/>
  <c r="T280" i="67" s="1"/>
  <c r="P276" i="67"/>
  <c r="S180" i="67"/>
  <c r="T180" i="67" s="1"/>
  <c r="P180" i="67"/>
  <c r="S444" i="67"/>
  <c r="T444" i="67" s="1"/>
  <c r="P444" i="67"/>
  <c r="S292" i="67"/>
  <c r="T292" i="67" s="1"/>
  <c r="P292" i="67"/>
  <c r="S228" i="67"/>
  <c r="T228" i="67" s="1"/>
  <c r="P228" i="67"/>
  <c r="P224" i="67"/>
  <c r="S224" i="67"/>
  <c r="T224" i="67" s="1"/>
  <c r="P104" i="67"/>
  <c r="S104" i="67"/>
  <c r="T104" i="67" s="1"/>
  <c r="P72" i="67"/>
  <c r="S72" i="67"/>
  <c r="T72" i="67" s="1"/>
  <c r="S188" i="67"/>
  <c r="T188" i="67" s="1"/>
  <c r="P188" i="67"/>
  <c r="P136" i="67"/>
  <c r="S136" i="67"/>
  <c r="T136" i="67" s="1"/>
  <c r="S84" i="67"/>
  <c r="T84" i="67" s="1"/>
  <c r="P84" i="67"/>
  <c r="S436" i="67"/>
  <c r="T436" i="67" s="1"/>
  <c r="P436" i="67"/>
  <c r="S52" i="67"/>
  <c r="T52" i="67" s="1"/>
  <c r="P52" i="67"/>
  <c r="S356" i="67"/>
  <c r="T356" i="67" s="1"/>
  <c r="P356" i="67"/>
  <c r="S148" i="67"/>
  <c r="T148" i="67" s="1"/>
  <c r="P148" i="67"/>
  <c r="S332" i="67"/>
  <c r="T332" i="67" s="1"/>
  <c r="P332" i="67"/>
  <c r="S32" i="67"/>
  <c r="T32" i="67" s="1"/>
  <c r="P32" i="67"/>
  <c r="S372" i="67"/>
  <c r="T372" i="67" s="1"/>
  <c r="P372" i="67"/>
  <c r="S476" i="67"/>
  <c r="T476" i="67" s="1"/>
  <c r="P476" i="67"/>
  <c r="S484" i="67"/>
  <c r="T484" i="67" s="1"/>
  <c r="P484" i="67"/>
  <c r="P101" i="66"/>
  <c r="S101" i="66"/>
  <c r="T101" i="66" s="1"/>
  <c r="P357" i="66"/>
  <c r="S357" i="66"/>
  <c r="T357" i="66" s="1"/>
  <c r="P205" i="66"/>
  <c r="S205" i="66"/>
  <c r="T205" i="66" s="1"/>
  <c r="P117" i="66"/>
  <c r="S117" i="66"/>
  <c r="T117" i="66" s="1"/>
  <c r="P213" i="66"/>
  <c r="S213" i="66"/>
  <c r="T213" i="66" s="1"/>
  <c r="S325" i="66"/>
  <c r="T325" i="66" s="1"/>
  <c r="S397" i="66"/>
  <c r="T397" i="66" s="1"/>
  <c r="S365" i="66"/>
  <c r="T365" i="66" s="1"/>
  <c r="S49" i="66"/>
  <c r="T49" i="66" s="1"/>
  <c r="S37" i="66"/>
  <c r="T37" i="66" s="1"/>
  <c r="P285" i="66"/>
  <c r="S285" i="66"/>
  <c r="T285" i="66" s="1"/>
  <c r="P45" i="66"/>
  <c r="S45" i="66"/>
  <c r="T45" i="66" s="1"/>
  <c r="P173" i="66"/>
  <c r="S173" i="66"/>
  <c r="T173" i="66" s="1"/>
  <c r="P93" i="66"/>
  <c r="S93" i="66"/>
  <c r="T93" i="66" s="1"/>
  <c r="P177" i="66"/>
  <c r="S177" i="66"/>
  <c r="T177" i="66" s="1"/>
  <c r="P97" i="66"/>
  <c r="S97" i="66"/>
  <c r="T97" i="66" s="1"/>
  <c r="P81" i="66"/>
  <c r="S81" i="66"/>
  <c r="T81" i="66" s="1"/>
  <c r="P209" i="66"/>
  <c r="S209" i="66"/>
  <c r="T209" i="66" s="1"/>
  <c r="P261" i="66"/>
  <c r="S261" i="66"/>
  <c r="T261" i="66" s="1"/>
  <c r="P181" i="66"/>
  <c r="S181" i="66"/>
  <c r="T181" i="66" s="1"/>
  <c r="P149" i="66"/>
  <c r="S149" i="66"/>
  <c r="T149" i="66" s="1"/>
  <c r="P237" i="66"/>
  <c r="S237" i="66"/>
  <c r="T237" i="66" s="1"/>
  <c r="P197" i="66"/>
  <c r="S197" i="66"/>
  <c r="T197" i="66" s="1"/>
  <c r="P65" i="66"/>
  <c r="S65" i="66"/>
  <c r="T65" i="66" s="1"/>
  <c r="P193" i="66"/>
  <c r="S193" i="66"/>
  <c r="T193" i="66" s="1"/>
  <c r="S301" i="66"/>
  <c r="T301" i="66" s="1"/>
  <c r="S113" i="66"/>
  <c r="T113" i="66" s="1"/>
  <c r="S293" i="66"/>
  <c r="T293" i="66" s="1"/>
  <c r="P385" i="66"/>
  <c r="S385" i="66"/>
  <c r="T385" i="66" s="1"/>
  <c r="P273" i="66"/>
  <c r="S273" i="66"/>
  <c r="T273" i="66" s="1"/>
  <c r="P69" i="66"/>
  <c r="S69" i="66"/>
  <c r="T69" i="66" s="1"/>
  <c r="S129" i="66"/>
  <c r="T129" i="66" s="1"/>
  <c r="S85" i="66"/>
  <c r="T85" i="66" s="1"/>
  <c r="S33" i="66"/>
  <c r="T33" i="66" s="1"/>
  <c r="P341" i="66"/>
  <c r="S341" i="66"/>
  <c r="T341" i="66" s="1"/>
  <c r="S269" i="66"/>
  <c r="T269" i="66" s="1"/>
  <c r="P109" i="66"/>
  <c r="S109" i="66"/>
  <c r="T109" i="66" s="1"/>
  <c r="P369" i="66"/>
  <c r="S369" i="66"/>
  <c r="T369" i="66" s="1"/>
  <c r="P321" i="66"/>
  <c r="S321" i="66"/>
  <c r="T321" i="66" s="1"/>
  <c r="S77" i="66"/>
  <c r="T77" i="66" s="1"/>
  <c r="S241" i="66"/>
  <c r="T241" i="66" s="1"/>
  <c r="S21" i="66"/>
  <c r="T21" i="66" s="1"/>
  <c r="S333" i="66"/>
  <c r="T333" i="66" s="1"/>
  <c r="S157" i="66"/>
  <c r="T157" i="66" s="1"/>
  <c r="S165" i="66"/>
  <c r="T165" i="66" s="1"/>
  <c r="S73" i="66"/>
  <c r="T73" i="66" s="1"/>
  <c r="S225" i="66"/>
  <c r="T225" i="66" s="1"/>
  <c r="P305" i="66"/>
  <c r="S305" i="66"/>
  <c r="T305" i="66" s="1"/>
  <c r="S141" i="66"/>
  <c r="T141" i="66" s="1"/>
  <c r="S353" i="66"/>
  <c r="T353" i="66" s="1"/>
  <c r="S61" i="66"/>
  <c r="T61" i="66" s="1"/>
  <c r="S221" i="66"/>
  <c r="T221" i="66" s="1"/>
  <c r="S125" i="66"/>
  <c r="T125" i="66" s="1"/>
  <c r="S133" i="66"/>
  <c r="T133" i="66" s="1"/>
  <c r="S29" i="66"/>
  <c r="T29" i="66" s="1"/>
  <c r="F161" i="66"/>
  <c r="F309" i="66"/>
  <c r="F317" i="66"/>
  <c r="F377" i="66"/>
  <c r="F25" i="66"/>
  <c r="F153" i="66"/>
  <c r="F393" i="66"/>
  <c r="F265" i="66"/>
  <c r="F121" i="66"/>
  <c r="F389" i="66"/>
  <c r="F313" i="66"/>
  <c r="F217" i="66"/>
  <c r="F281" i="66"/>
  <c r="F373" i="66"/>
  <c r="F249" i="66"/>
  <c r="F345" i="66"/>
  <c r="F185" i="66"/>
  <c r="F349" i="66"/>
  <c r="F41" i="66"/>
  <c r="F297" i="66"/>
  <c r="F137" i="66"/>
  <c r="F257" i="66"/>
  <c r="F229" i="66"/>
  <c r="F329" i="66"/>
  <c r="F57" i="66"/>
  <c r="F361" i="66"/>
  <c r="F89" i="66"/>
  <c r="F201" i="66"/>
  <c r="F233" i="66"/>
  <c r="F105" i="66"/>
  <c r="F169" i="66"/>
  <c r="F289" i="66"/>
  <c r="F277" i="66"/>
  <c r="F145" i="66"/>
  <c r="F53" i="66"/>
  <c r="F381" i="66"/>
  <c r="S12" i="64"/>
  <c r="P631" i="48" l="1"/>
  <c r="P633" i="48" s="1"/>
  <c r="P635" i="48" s="1"/>
  <c r="T492" i="67"/>
  <c r="T420" i="67"/>
  <c r="T364" i="67"/>
  <c r="T336" i="67"/>
  <c r="T300" i="67"/>
  <c r="T264" i="67"/>
  <c r="T216" i="67"/>
  <c r="T140" i="67"/>
  <c r="T164" i="67"/>
  <c r="T116" i="67"/>
  <c r="T40" i="67"/>
  <c r="P233" i="66"/>
  <c r="S233" i="66"/>
  <c r="T233" i="66" s="1"/>
  <c r="P137" i="66"/>
  <c r="S137" i="66"/>
  <c r="T137" i="66" s="1"/>
  <c r="P281" i="66"/>
  <c r="S281" i="66"/>
  <c r="T281" i="66" s="1"/>
  <c r="P25" i="66"/>
  <c r="S25" i="66"/>
  <c r="T25" i="66" s="1"/>
  <c r="P381" i="66"/>
  <c r="S381" i="66"/>
  <c r="T381" i="66" s="1"/>
  <c r="P201" i="66"/>
  <c r="S201" i="66"/>
  <c r="T201" i="66" s="1"/>
  <c r="P297" i="66"/>
  <c r="S297" i="66"/>
  <c r="T297" i="66" s="1"/>
  <c r="P217" i="66"/>
  <c r="S217" i="66"/>
  <c r="T217" i="66" s="1"/>
  <c r="P377" i="66"/>
  <c r="S377" i="66"/>
  <c r="T377" i="66" s="1"/>
  <c r="P53" i="66"/>
  <c r="S53" i="66"/>
  <c r="T53" i="66" s="1"/>
  <c r="P89" i="66"/>
  <c r="S89" i="66"/>
  <c r="T89" i="66" s="1"/>
  <c r="P41" i="66"/>
  <c r="S41" i="66"/>
  <c r="T41" i="66" s="1"/>
  <c r="P313" i="66"/>
  <c r="S313" i="66"/>
  <c r="T313" i="66" s="1"/>
  <c r="P317" i="66"/>
  <c r="S317" i="66"/>
  <c r="T317" i="66" s="1"/>
  <c r="P145" i="66"/>
  <c r="S145" i="66"/>
  <c r="T145" i="66" s="1"/>
  <c r="P361" i="66"/>
  <c r="S361" i="66"/>
  <c r="T361" i="66" s="1"/>
  <c r="P349" i="66"/>
  <c r="S349" i="66"/>
  <c r="T349" i="66" s="1"/>
  <c r="P389" i="66"/>
  <c r="S389" i="66"/>
  <c r="T389" i="66" s="1"/>
  <c r="P309" i="66"/>
  <c r="S309" i="66"/>
  <c r="T309" i="66" s="1"/>
  <c r="P277" i="66"/>
  <c r="S277" i="66"/>
  <c r="T277" i="66" s="1"/>
  <c r="P57" i="66"/>
  <c r="S57" i="66"/>
  <c r="T57" i="66" s="1"/>
  <c r="P185" i="66"/>
  <c r="S185" i="66"/>
  <c r="T185" i="66" s="1"/>
  <c r="P121" i="66"/>
  <c r="S121" i="66"/>
  <c r="T121" i="66" s="1"/>
  <c r="P161" i="66"/>
  <c r="S161" i="66"/>
  <c r="T161" i="66" s="1"/>
  <c r="P289" i="66"/>
  <c r="S289" i="66"/>
  <c r="T289" i="66" s="1"/>
  <c r="P329" i="66"/>
  <c r="S329" i="66"/>
  <c r="T329" i="66" s="1"/>
  <c r="P345" i="66"/>
  <c r="S345" i="66"/>
  <c r="T345" i="66" s="1"/>
  <c r="P265" i="66"/>
  <c r="S265" i="66"/>
  <c r="T265" i="66" s="1"/>
  <c r="P169" i="66"/>
  <c r="S169" i="66"/>
  <c r="T169" i="66" s="1"/>
  <c r="P229" i="66"/>
  <c r="S229" i="66"/>
  <c r="T229" i="66" s="1"/>
  <c r="P249" i="66"/>
  <c r="S249" i="66"/>
  <c r="T249" i="66" s="1"/>
  <c r="P393" i="66"/>
  <c r="S393" i="66"/>
  <c r="T393" i="66" s="1"/>
  <c r="P105" i="66"/>
  <c r="S105" i="66"/>
  <c r="T105" i="66" s="1"/>
  <c r="P257" i="66"/>
  <c r="S257" i="66"/>
  <c r="T257" i="66" s="1"/>
  <c r="P373" i="66"/>
  <c r="S373" i="66"/>
  <c r="T373" i="66" s="1"/>
  <c r="P153" i="66"/>
  <c r="S153" i="66"/>
  <c r="T153" i="66" s="1"/>
  <c r="S332" i="64"/>
  <c r="T332" i="64" s="1"/>
  <c r="S264" i="64"/>
  <c r="T264" i="64" s="1"/>
  <c r="O391" i="64"/>
  <c r="O390" i="64"/>
  <c r="O389" i="64"/>
  <c r="O388" i="64"/>
  <c r="J388" i="64"/>
  <c r="H388" i="64"/>
  <c r="O387" i="64"/>
  <c r="O386" i="64"/>
  <c r="O385" i="64"/>
  <c r="O384" i="64"/>
  <c r="J384" i="64"/>
  <c r="H384" i="64"/>
  <c r="O383" i="64"/>
  <c r="O382" i="64"/>
  <c r="O381" i="64"/>
  <c r="O380" i="64"/>
  <c r="J380" i="64"/>
  <c r="H380" i="64"/>
  <c r="O379" i="64"/>
  <c r="O378" i="64"/>
  <c r="O377" i="64"/>
  <c r="O376" i="64"/>
  <c r="J376" i="64"/>
  <c r="H376" i="64"/>
  <c r="O375" i="64"/>
  <c r="O374" i="64"/>
  <c r="O373" i="64"/>
  <c r="O372" i="64"/>
  <c r="J372" i="64"/>
  <c r="H372" i="64"/>
  <c r="O371" i="64"/>
  <c r="O370" i="64"/>
  <c r="O369" i="64"/>
  <c r="O368" i="64"/>
  <c r="J368" i="64"/>
  <c r="H368" i="64"/>
  <c r="O367" i="64"/>
  <c r="O366" i="64"/>
  <c r="O365" i="64"/>
  <c r="O364" i="64"/>
  <c r="J364" i="64"/>
  <c r="H364" i="64"/>
  <c r="O363" i="64"/>
  <c r="O362" i="64"/>
  <c r="O361" i="64"/>
  <c r="O360" i="64"/>
  <c r="J360" i="64"/>
  <c r="H360" i="64"/>
  <c r="O359" i="64"/>
  <c r="O358" i="64"/>
  <c r="O357" i="64"/>
  <c r="O356" i="64"/>
  <c r="J356" i="64"/>
  <c r="H356" i="64"/>
  <c r="O355" i="64"/>
  <c r="O354" i="64"/>
  <c r="O353" i="64"/>
  <c r="O352" i="64"/>
  <c r="J352" i="64"/>
  <c r="H352" i="64"/>
  <c r="O351" i="64"/>
  <c r="O350" i="64"/>
  <c r="O349" i="64"/>
  <c r="O348" i="64"/>
  <c r="J348" i="64"/>
  <c r="H348" i="64"/>
  <c r="O347" i="64"/>
  <c r="O346" i="64"/>
  <c r="O345" i="64"/>
  <c r="O344" i="64"/>
  <c r="J344" i="64"/>
  <c r="H344" i="64"/>
  <c r="O343" i="64"/>
  <c r="O342" i="64"/>
  <c r="O341" i="64"/>
  <c r="O340" i="64"/>
  <c r="J340" i="64"/>
  <c r="H340" i="64"/>
  <c r="O339" i="64"/>
  <c r="O338" i="64"/>
  <c r="O337" i="64"/>
  <c r="O336" i="64"/>
  <c r="J336" i="64"/>
  <c r="H336" i="64"/>
  <c r="O331" i="64"/>
  <c r="O330" i="64"/>
  <c r="O329" i="64"/>
  <c r="O328" i="64"/>
  <c r="J328" i="64"/>
  <c r="H328" i="64"/>
  <c r="O327" i="64"/>
  <c r="O326" i="64"/>
  <c r="O325" i="64"/>
  <c r="O324" i="64"/>
  <c r="J324" i="64"/>
  <c r="H324" i="64"/>
  <c r="O323" i="64"/>
  <c r="O322" i="64"/>
  <c r="O321" i="64"/>
  <c r="O320" i="64"/>
  <c r="J320" i="64"/>
  <c r="H320" i="64"/>
  <c r="O319" i="64"/>
  <c r="O318" i="64"/>
  <c r="O317" i="64"/>
  <c r="O316" i="64"/>
  <c r="J316" i="64"/>
  <c r="H316" i="64"/>
  <c r="O315" i="64"/>
  <c r="O314" i="64"/>
  <c r="O313" i="64"/>
  <c r="O312" i="64"/>
  <c r="J312" i="64"/>
  <c r="H312" i="64"/>
  <c r="O311" i="64"/>
  <c r="O310" i="64"/>
  <c r="O309" i="64"/>
  <c r="O308" i="64"/>
  <c r="J308" i="64"/>
  <c r="H308" i="64"/>
  <c r="O307" i="64"/>
  <c r="O306" i="64"/>
  <c r="O305" i="64"/>
  <c r="O304" i="64"/>
  <c r="J304" i="64"/>
  <c r="H304" i="64"/>
  <c r="O303" i="64"/>
  <c r="O302" i="64"/>
  <c r="O301" i="64"/>
  <c r="O300" i="64"/>
  <c r="J300" i="64"/>
  <c r="H300" i="64"/>
  <c r="O299" i="64"/>
  <c r="O298" i="64"/>
  <c r="O297" i="64"/>
  <c r="O296" i="64"/>
  <c r="J296" i="64"/>
  <c r="H296" i="64"/>
  <c r="O295" i="64"/>
  <c r="O294" i="64"/>
  <c r="O293" i="64"/>
  <c r="O292" i="64"/>
  <c r="J292" i="64"/>
  <c r="H292" i="64"/>
  <c r="O291" i="64"/>
  <c r="O290" i="64"/>
  <c r="O289" i="64"/>
  <c r="O288" i="64"/>
  <c r="J288" i="64"/>
  <c r="H288" i="64"/>
  <c r="O287" i="64"/>
  <c r="O286" i="64"/>
  <c r="O285" i="64"/>
  <c r="O284" i="64"/>
  <c r="J284" i="64"/>
  <c r="H284" i="64"/>
  <c r="O283" i="64"/>
  <c r="O282" i="64"/>
  <c r="O281" i="64"/>
  <c r="O280" i="64"/>
  <c r="J280" i="64"/>
  <c r="H280" i="64"/>
  <c r="O279" i="64"/>
  <c r="O278" i="64"/>
  <c r="O277" i="64"/>
  <c r="O276" i="64"/>
  <c r="J276" i="64"/>
  <c r="H276" i="64"/>
  <c r="O275" i="64"/>
  <c r="O274" i="64"/>
  <c r="O273" i="64"/>
  <c r="O272" i="64"/>
  <c r="J272" i="64"/>
  <c r="H272" i="64"/>
  <c r="O271" i="64"/>
  <c r="O270" i="64"/>
  <c r="O269" i="64"/>
  <c r="O268" i="64"/>
  <c r="J268" i="64"/>
  <c r="H268" i="64"/>
  <c r="O263" i="64"/>
  <c r="O262" i="64"/>
  <c r="O261" i="64"/>
  <c r="O260" i="64"/>
  <c r="J260" i="64"/>
  <c r="H260" i="64"/>
  <c r="O259" i="64"/>
  <c r="O258" i="64"/>
  <c r="O257" i="64"/>
  <c r="O256" i="64"/>
  <c r="J256" i="64"/>
  <c r="H256" i="64"/>
  <c r="O255" i="64"/>
  <c r="O254" i="64"/>
  <c r="O253" i="64"/>
  <c r="O252" i="64"/>
  <c r="J252" i="64"/>
  <c r="H252" i="64"/>
  <c r="O251" i="64"/>
  <c r="O250" i="64"/>
  <c r="O249" i="64"/>
  <c r="O248" i="64"/>
  <c r="J248" i="64"/>
  <c r="H248" i="64"/>
  <c r="O247" i="64"/>
  <c r="O246" i="64"/>
  <c r="O245" i="64"/>
  <c r="O244" i="64"/>
  <c r="J244" i="64"/>
  <c r="H244" i="64"/>
  <c r="O243" i="64"/>
  <c r="O242" i="64"/>
  <c r="O241" i="64"/>
  <c r="O240" i="64"/>
  <c r="J240" i="64"/>
  <c r="H240" i="64"/>
  <c r="O239" i="64"/>
  <c r="O238" i="64"/>
  <c r="O237" i="64"/>
  <c r="O236" i="64"/>
  <c r="J236" i="64"/>
  <c r="H236" i="64"/>
  <c r="O235" i="64"/>
  <c r="O234" i="64"/>
  <c r="O233" i="64"/>
  <c r="O232" i="64"/>
  <c r="J232" i="64"/>
  <c r="H232" i="64"/>
  <c r="O231" i="64"/>
  <c r="O230" i="64"/>
  <c r="O229" i="64"/>
  <c r="O228" i="64"/>
  <c r="J228" i="64"/>
  <c r="H228" i="64"/>
  <c r="O227" i="64"/>
  <c r="O226" i="64"/>
  <c r="O225" i="64"/>
  <c r="O224" i="64"/>
  <c r="J224" i="64"/>
  <c r="H224" i="64"/>
  <c r="O223" i="64"/>
  <c r="O222" i="64"/>
  <c r="O221" i="64"/>
  <c r="O220" i="64"/>
  <c r="J220" i="64"/>
  <c r="H220" i="64"/>
  <c r="O219" i="64"/>
  <c r="O218" i="64"/>
  <c r="O217" i="64"/>
  <c r="O216" i="64"/>
  <c r="J216" i="64"/>
  <c r="H216" i="64"/>
  <c r="O215" i="64"/>
  <c r="O214" i="64"/>
  <c r="O213" i="64"/>
  <c r="O212" i="64"/>
  <c r="J212" i="64"/>
  <c r="H212" i="64"/>
  <c r="O211" i="64"/>
  <c r="O210" i="64"/>
  <c r="O209" i="64"/>
  <c r="O208" i="64"/>
  <c r="J208" i="64"/>
  <c r="H208" i="64"/>
  <c r="O207" i="64"/>
  <c r="O206" i="64"/>
  <c r="O205" i="64"/>
  <c r="O204" i="64"/>
  <c r="J204" i="64"/>
  <c r="H204" i="64"/>
  <c r="O203" i="64"/>
  <c r="O202" i="64"/>
  <c r="O201" i="64"/>
  <c r="O200" i="64"/>
  <c r="J200" i="64"/>
  <c r="H200" i="64"/>
  <c r="O199" i="64"/>
  <c r="O198" i="64"/>
  <c r="O197" i="64"/>
  <c r="O196" i="64"/>
  <c r="J196" i="64"/>
  <c r="H196" i="64"/>
  <c r="O195" i="64"/>
  <c r="O194" i="64"/>
  <c r="O193" i="64"/>
  <c r="O192" i="64"/>
  <c r="J192" i="64"/>
  <c r="H192" i="64"/>
  <c r="O191" i="64"/>
  <c r="O190" i="64"/>
  <c r="O189" i="64"/>
  <c r="O188" i="64"/>
  <c r="J188" i="64"/>
  <c r="H188" i="64"/>
  <c r="O187" i="64"/>
  <c r="O186" i="64"/>
  <c r="O185" i="64"/>
  <c r="O184" i="64"/>
  <c r="J184" i="64"/>
  <c r="H184" i="64"/>
  <c r="O183" i="64"/>
  <c r="O182" i="64"/>
  <c r="O181" i="64"/>
  <c r="O180" i="64"/>
  <c r="J180" i="64"/>
  <c r="H180" i="64"/>
  <c r="O179" i="64"/>
  <c r="O178" i="64"/>
  <c r="O177" i="64"/>
  <c r="O176" i="64"/>
  <c r="J176" i="64"/>
  <c r="H176" i="64"/>
  <c r="O175" i="64"/>
  <c r="O174" i="64"/>
  <c r="O173" i="64"/>
  <c r="O172" i="64"/>
  <c r="J172" i="64"/>
  <c r="H172" i="64"/>
  <c r="O171" i="64"/>
  <c r="O170" i="64"/>
  <c r="O169" i="64"/>
  <c r="O168" i="64"/>
  <c r="J168" i="64"/>
  <c r="H168" i="64"/>
  <c r="O167" i="64"/>
  <c r="O166" i="64"/>
  <c r="O165" i="64"/>
  <c r="O164" i="64"/>
  <c r="J164" i="64"/>
  <c r="H164" i="64"/>
  <c r="O163" i="64"/>
  <c r="O162" i="64"/>
  <c r="O161" i="64"/>
  <c r="O160" i="64"/>
  <c r="J160" i="64"/>
  <c r="H160" i="64"/>
  <c r="O159" i="64"/>
  <c r="O158" i="64"/>
  <c r="O157" i="64"/>
  <c r="O156" i="64"/>
  <c r="J156" i="64"/>
  <c r="H156" i="64"/>
  <c r="O155" i="64"/>
  <c r="O154" i="64"/>
  <c r="O153" i="64"/>
  <c r="O152" i="64"/>
  <c r="J152" i="64"/>
  <c r="H152" i="64"/>
  <c r="O151" i="64"/>
  <c r="O150" i="64"/>
  <c r="O149" i="64"/>
  <c r="O148" i="64"/>
  <c r="J148" i="64"/>
  <c r="H148" i="64"/>
  <c r="O147" i="64"/>
  <c r="O146" i="64"/>
  <c r="O145" i="64"/>
  <c r="O144" i="64"/>
  <c r="J144" i="64"/>
  <c r="H144" i="64"/>
  <c r="O143" i="64"/>
  <c r="O142" i="64"/>
  <c r="O141" i="64"/>
  <c r="O140" i="64"/>
  <c r="J140" i="64"/>
  <c r="H140" i="64"/>
  <c r="O139" i="64"/>
  <c r="O138" i="64"/>
  <c r="O137" i="64"/>
  <c r="O136" i="64"/>
  <c r="J136" i="64"/>
  <c r="H136" i="64"/>
  <c r="O135" i="64"/>
  <c r="O134" i="64"/>
  <c r="O133" i="64"/>
  <c r="O132" i="64"/>
  <c r="J132" i="64"/>
  <c r="H132" i="64"/>
  <c r="O131" i="64"/>
  <c r="O130" i="64"/>
  <c r="O129" i="64"/>
  <c r="O128" i="64"/>
  <c r="J128" i="64"/>
  <c r="H128" i="64"/>
  <c r="O127" i="64"/>
  <c r="O126" i="64"/>
  <c r="O125" i="64"/>
  <c r="O124" i="64"/>
  <c r="J124" i="64"/>
  <c r="H124" i="64"/>
  <c r="O123" i="64"/>
  <c r="O122" i="64"/>
  <c r="O121" i="64"/>
  <c r="O120" i="64"/>
  <c r="J120" i="64"/>
  <c r="H120" i="64"/>
  <c r="O119" i="64"/>
  <c r="O118" i="64"/>
  <c r="O117" i="64"/>
  <c r="O116" i="64"/>
  <c r="J116" i="64"/>
  <c r="H116" i="64"/>
  <c r="O115" i="64"/>
  <c r="O114" i="64"/>
  <c r="O113" i="64"/>
  <c r="O112" i="64"/>
  <c r="J112" i="64"/>
  <c r="H112" i="64"/>
  <c r="O111" i="64"/>
  <c r="O110" i="64"/>
  <c r="O109" i="64"/>
  <c r="O108" i="64"/>
  <c r="J108" i="64"/>
  <c r="H108" i="64"/>
  <c r="O107" i="64"/>
  <c r="O106" i="64"/>
  <c r="O105" i="64"/>
  <c r="O104" i="64"/>
  <c r="J104" i="64"/>
  <c r="H104" i="64"/>
  <c r="O103" i="64"/>
  <c r="O102" i="64"/>
  <c r="O101" i="64"/>
  <c r="O100" i="64"/>
  <c r="J100" i="64"/>
  <c r="H100" i="64"/>
  <c r="O99" i="64"/>
  <c r="O98" i="64"/>
  <c r="O97" i="64"/>
  <c r="O96" i="64"/>
  <c r="J96" i="64"/>
  <c r="H96" i="64"/>
  <c r="O95" i="64"/>
  <c r="O94" i="64"/>
  <c r="O93" i="64"/>
  <c r="O92" i="64"/>
  <c r="J92" i="64"/>
  <c r="H92" i="64"/>
  <c r="O91" i="64"/>
  <c r="O90" i="64"/>
  <c r="O89" i="64"/>
  <c r="O88" i="64"/>
  <c r="J88" i="64"/>
  <c r="H88" i="64"/>
  <c r="O87" i="64"/>
  <c r="O86" i="64"/>
  <c r="O85" i="64"/>
  <c r="O84" i="64"/>
  <c r="J84" i="64"/>
  <c r="H84" i="64"/>
  <c r="O83" i="64"/>
  <c r="O82" i="64"/>
  <c r="O81" i="64"/>
  <c r="O80" i="64"/>
  <c r="J80" i="64"/>
  <c r="H80" i="64"/>
  <c r="O79" i="64"/>
  <c r="O78" i="64"/>
  <c r="O77" i="64"/>
  <c r="O76" i="64"/>
  <c r="J76" i="64"/>
  <c r="H76" i="64"/>
  <c r="O75" i="64"/>
  <c r="O74" i="64"/>
  <c r="O73" i="64"/>
  <c r="O72" i="64"/>
  <c r="J72" i="64"/>
  <c r="H72" i="64"/>
  <c r="O71" i="64"/>
  <c r="O70" i="64"/>
  <c r="O69" i="64"/>
  <c r="O68" i="64"/>
  <c r="J68" i="64"/>
  <c r="H68" i="64"/>
  <c r="O67" i="64"/>
  <c r="O66" i="64"/>
  <c r="O65" i="64"/>
  <c r="O64" i="64"/>
  <c r="J64" i="64"/>
  <c r="H64" i="64"/>
  <c r="O63" i="64"/>
  <c r="O62" i="64"/>
  <c r="O61" i="64"/>
  <c r="O60" i="64"/>
  <c r="J60" i="64"/>
  <c r="H60" i="64"/>
  <c r="O59" i="64"/>
  <c r="O58" i="64"/>
  <c r="O57" i="64"/>
  <c r="O56" i="64"/>
  <c r="J56" i="64"/>
  <c r="H56" i="64"/>
  <c r="O55" i="64"/>
  <c r="O54" i="64"/>
  <c r="O53" i="64"/>
  <c r="O52" i="64"/>
  <c r="J52" i="64"/>
  <c r="H52" i="64"/>
  <c r="O51" i="64"/>
  <c r="O50" i="64"/>
  <c r="O49" i="64"/>
  <c r="O48" i="64"/>
  <c r="J48" i="64"/>
  <c r="H48" i="64"/>
  <c r="O47" i="64"/>
  <c r="O46" i="64"/>
  <c r="O45" i="64"/>
  <c r="O44" i="64"/>
  <c r="J44" i="64"/>
  <c r="H44" i="64"/>
  <c r="O43" i="64"/>
  <c r="O42" i="64"/>
  <c r="O41" i="64"/>
  <c r="O40" i="64"/>
  <c r="J40" i="64"/>
  <c r="H40" i="64"/>
  <c r="O39" i="64"/>
  <c r="O38" i="64"/>
  <c r="O37" i="64"/>
  <c r="O36" i="64"/>
  <c r="J36" i="64"/>
  <c r="H36" i="64"/>
  <c r="O35" i="64"/>
  <c r="O34" i="64"/>
  <c r="O33" i="64"/>
  <c r="O32" i="64"/>
  <c r="J32" i="64"/>
  <c r="H32" i="64"/>
  <c r="O31" i="64"/>
  <c r="O30" i="64"/>
  <c r="O29" i="64"/>
  <c r="O28" i="64"/>
  <c r="J28" i="64"/>
  <c r="H28" i="64"/>
  <c r="O27" i="64"/>
  <c r="O26" i="64"/>
  <c r="O25" i="64"/>
  <c r="O24" i="64"/>
  <c r="J24" i="64"/>
  <c r="H24" i="64"/>
  <c r="O23" i="64"/>
  <c r="O22" i="64"/>
  <c r="O21" i="64"/>
  <c r="O20" i="64"/>
  <c r="J20" i="64"/>
  <c r="H20" i="64"/>
  <c r="O19" i="64"/>
  <c r="O18" i="64"/>
  <c r="O17" i="64"/>
  <c r="O16" i="64"/>
  <c r="J16" i="64"/>
  <c r="H16" i="64"/>
  <c r="O15" i="64"/>
  <c r="O14" i="64"/>
  <c r="O13" i="64"/>
  <c r="O12" i="64"/>
  <c r="J12" i="64"/>
  <c r="H12" i="64"/>
  <c r="R9" i="64"/>
  <c r="S21" i="60"/>
  <c r="T401" i="66" l="1"/>
  <c r="T168" i="67" s="1"/>
  <c r="Q328" i="64"/>
  <c r="R328" i="64" s="1"/>
  <c r="F328" i="64" s="1"/>
  <c r="Q32" i="64"/>
  <c r="R32" i="64" s="1"/>
  <c r="F32" i="64" s="1"/>
  <c r="Q20" i="64"/>
  <c r="Q296" i="64"/>
  <c r="Q260" i="64"/>
  <c r="R260" i="64" s="1"/>
  <c r="F260" i="64" s="1"/>
  <c r="Q312" i="64"/>
  <c r="R312" i="64" s="1"/>
  <c r="F312" i="64" s="1"/>
  <c r="Q336" i="64"/>
  <c r="R336" i="64" s="1"/>
  <c r="F336" i="64" s="1"/>
  <c r="Q348" i="64"/>
  <c r="R348" i="64" s="1"/>
  <c r="F348" i="64" s="1"/>
  <c r="Q352" i="64"/>
  <c r="R352" i="64" s="1"/>
  <c r="F352" i="64" s="1"/>
  <c r="Q364" i="64"/>
  <c r="R364" i="64" s="1"/>
  <c r="F364" i="64" s="1"/>
  <c r="Q368" i="64"/>
  <c r="Q380" i="64"/>
  <c r="R380" i="64" s="1"/>
  <c r="F380" i="64" s="1"/>
  <c r="Q384" i="64"/>
  <c r="R384" i="64" s="1"/>
  <c r="F384" i="64" s="1"/>
  <c r="Q280" i="64"/>
  <c r="R280" i="64" s="1"/>
  <c r="F280" i="64" s="1"/>
  <c r="Q292" i="64"/>
  <c r="Q60" i="64"/>
  <c r="R60" i="64" s="1"/>
  <c r="F60" i="64" s="1"/>
  <c r="Q76" i="64"/>
  <c r="Q92" i="64"/>
  <c r="R92" i="64" s="1"/>
  <c r="F92" i="64" s="1"/>
  <c r="Q108" i="64"/>
  <c r="Q124" i="64"/>
  <c r="Q140" i="64"/>
  <c r="R140" i="64" s="1"/>
  <c r="F140" i="64" s="1"/>
  <c r="Q156" i="64"/>
  <c r="R156" i="64" s="1"/>
  <c r="F156" i="64" s="1"/>
  <c r="Q172" i="64"/>
  <c r="R172" i="64" s="1"/>
  <c r="F172" i="64" s="1"/>
  <c r="Q188" i="64"/>
  <c r="R188" i="64" s="1"/>
  <c r="F188" i="64" s="1"/>
  <c r="Q204" i="64"/>
  <c r="R204" i="64" s="1"/>
  <c r="F204" i="64" s="1"/>
  <c r="Q220" i="64"/>
  <c r="R220" i="64" s="1"/>
  <c r="F220" i="64" s="1"/>
  <c r="Q236" i="64"/>
  <c r="Q252" i="64"/>
  <c r="R252" i="64" s="1"/>
  <c r="F252" i="64" s="1"/>
  <c r="Q272" i="64"/>
  <c r="R272" i="64" s="1"/>
  <c r="F272" i="64" s="1"/>
  <c r="Q288" i="64"/>
  <c r="R288" i="64" s="1"/>
  <c r="F288" i="64" s="1"/>
  <c r="R292" i="64"/>
  <c r="F292" i="64" s="1"/>
  <c r="R368" i="64"/>
  <c r="F368" i="64" s="1"/>
  <c r="R76" i="64"/>
  <c r="F76" i="64" s="1"/>
  <c r="R236" i="64"/>
  <c r="F236" i="64" s="1"/>
  <c r="R108" i="64"/>
  <c r="F108" i="64" s="1"/>
  <c r="R124" i="64"/>
  <c r="F124" i="64" s="1"/>
  <c r="R20" i="64"/>
  <c r="F20" i="64" s="1"/>
  <c r="R296" i="64"/>
  <c r="F296" i="64" s="1"/>
  <c r="Q48" i="64"/>
  <c r="R48" i="64" s="1"/>
  <c r="F48" i="64" s="1"/>
  <c r="Q128" i="64"/>
  <c r="R128" i="64" s="1"/>
  <c r="F128" i="64" s="1"/>
  <c r="Q144" i="64"/>
  <c r="R144" i="64" s="1"/>
  <c r="F144" i="64" s="1"/>
  <c r="Q208" i="64"/>
  <c r="R208" i="64" s="1"/>
  <c r="F208" i="64" s="1"/>
  <c r="Q224" i="64"/>
  <c r="R224" i="64" s="1"/>
  <c r="F224" i="64" s="1"/>
  <c r="Q268" i="64"/>
  <c r="R268" i="64" s="1"/>
  <c r="F268" i="64" s="1"/>
  <c r="Q304" i="64"/>
  <c r="R304" i="64" s="1"/>
  <c r="F304" i="64" s="1"/>
  <c r="Q324" i="64"/>
  <c r="R324" i="64" s="1"/>
  <c r="F324" i="64" s="1"/>
  <c r="Q24" i="64"/>
  <c r="R24" i="64" s="1"/>
  <c r="F24" i="64" s="1"/>
  <c r="Q36" i="64"/>
  <c r="R36" i="64" s="1"/>
  <c r="F36" i="64" s="1"/>
  <c r="Q40" i="64"/>
  <c r="R40" i="64" s="1"/>
  <c r="F40" i="64" s="1"/>
  <c r="Q284" i="64"/>
  <c r="R284" i="64" s="1"/>
  <c r="F284" i="64" s="1"/>
  <c r="Q320" i="64"/>
  <c r="R320" i="64" s="1"/>
  <c r="F320" i="64" s="1"/>
  <c r="Q52" i="64"/>
  <c r="R52" i="64" s="1"/>
  <c r="F52" i="64" s="1"/>
  <c r="Q56" i="64"/>
  <c r="R56" i="64" s="1"/>
  <c r="F56" i="64" s="1"/>
  <c r="Q68" i="64"/>
  <c r="R68" i="64" s="1"/>
  <c r="F68" i="64" s="1"/>
  <c r="Q72" i="64"/>
  <c r="R72" i="64" s="1"/>
  <c r="F72" i="64" s="1"/>
  <c r="Q84" i="64"/>
  <c r="R84" i="64" s="1"/>
  <c r="F84" i="64" s="1"/>
  <c r="Q88" i="64"/>
  <c r="R88" i="64" s="1"/>
  <c r="F88" i="64" s="1"/>
  <c r="Q100" i="64"/>
  <c r="R100" i="64" s="1"/>
  <c r="F100" i="64" s="1"/>
  <c r="Q104" i="64"/>
  <c r="R104" i="64" s="1"/>
  <c r="F104" i="64" s="1"/>
  <c r="Q116" i="64"/>
  <c r="R116" i="64" s="1"/>
  <c r="F116" i="64" s="1"/>
  <c r="Q120" i="64"/>
  <c r="R120" i="64" s="1"/>
  <c r="F120" i="64" s="1"/>
  <c r="Q132" i="64"/>
  <c r="R132" i="64" s="1"/>
  <c r="F132" i="64" s="1"/>
  <c r="Q136" i="64"/>
  <c r="R136" i="64" s="1"/>
  <c r="F136" i="64" s="1"/>
  <c r="Q148" i="64"/>
  <c r="R148" i="64" s="1"/>
  <c r="F148" i="64" s="1"/>
  <c r="Q152" i="64"/>
  <c r="R152" i="64" s="1"/>
  <c r="F152" i="64" s="1"/>
  <c r="Q164" i="64"/>
  <c r="R164" i="64" s="1"/>
  <c r="F164" i="64" s="1"/>
  <c r="Q168" i="64"/>
  <c r="R168" i="64" s="1"/>
  <c r="F168" i="64" s="1"/>
  <c r="Q180" i="64"/>
  <c r="R180" i="64" s="1"/>
  <c r="F180" i="64" s="1"/>
  <c r="Q184" i="64"/>
  <c r="R184" i="64" s="1"/>
  <c r="F184" i="64" s="1"/>
  <c r="Q196" i="64"/>
  <c r="R196" i="64" s="1"/>
  <c r="F196" i="64" s="1"/>
  <c r="Q200" i="64"/>
  <c r="R200" i="64" s="1"/>
  <c r="F200" i="64" s="1"/>
  <c r="Q212" i="64"/>
  <c r="R212" i="64" s="1"/>
  <c r="F212" i="64" s="1"/>
  <c r="Q216" i="64"/>
  <c r="R216" i="64" s="1"/>
  <c r="F216" i="64" s="1"/>
  <c r="Q228" i="64"/>
  <c r="R228" i="64" s="1"/>
  <c r="F228" i="64" s="1"/>
  <c r="Q232" i="64"/>
  <c r="R232" i="64" s="1"/>
  <c r="F232" i="64" s="1"/>
  <c r="Q244" i="64"/>
  <c r="R244" i="64" s="1"/>
  <c r="F244" i="64" s="1"/>
  <c r="Q248" i="64"/>
  <c r="R248" i="64" s="1"/>
  <c r="F248" i="64" s="1"/>
  <c r="Q300" i="64"/>
  <c r="R300" i="64" s="1"/>
  <c r="F300" i="64" s="1"/>
  <c r="Q340" i="64"/>
  <c r="R340" i="64" s="1"/>
  <c r="F340" i="64" s="1"/>
  <c r="Q344" i="64"/>
  <c r="R344" i="64" s="1"/>
  <c r="F344" i="64" s="1"/>
  <c r="Q356" i="64"/>
  <c r="R356" i="64" s="1"/>
  <c r="F356" i="64" s="1"/>
  <c r="Q360" i="64"/>
  <c r="R360" i="64" s="1"/>
  <c r="F360" i="64" s="1"/>
  <c r="Q372" i="64"/>
  <c r="R372" i="64" s="1"/>
  <c r="F372" i="64" s="1"/>
  <c r="Q376" i="64"/>
  <c r="R376" i="64" s="1"/>
  <c r="F376" i="64" s="1"/>
  <c r="Q388" i="64"/>
  <c r="R388" i="64" s="1"/>
  <c r="F388" i="64" s="1"/>
  <c r="Q64" i="64"/>
  <c r="R64" i="64" s="1"/>
  <c r="F64" i="64" s="1"/>
  <c r="Q192" i="64"/>
  <c r="R192" i="64" s="1"/>
  <c r="F192" i="64" s="1"/>
  <c r="Q316" i="64"/>
  <c r="R316" i="64" s="1"/>
  <c r="F316" i="64" s="1"/>
  <c r="Q12" i="64"/>
  <c r="R12" i="64" s="1"/>
  <c r="F12" i="64" s="1"/>
  <c r="P12" i="64" s="1"/>
  <c r="Q80" i="64"/>
  <c r="R80" i="64" s="1"/>
  <c r="F80" i="64" s="1"/>
  <c r="Q96" i="64"/>
  <c r="R96" i="64" s="1"/>
  <c r="F96" i="64" s="1"/>
  <c r="Q112" i="64"/>
  <c r="R112" i="64" s="1"/>
  <c r="F112" i="64" s="1"/>
  <c r="Q160" i="64"/>
  <c r="R160" i="64" s="1"/>
  <c r="F160" i="64" s="1"/>
  <c r="Q176" i="64"/>
  <c r="R176" i="64" s="1"/>
  <c r="F176" i="64" s="1"/>
  <c r="Q240" i="64"/>
  <c r="R240" i="64" s="1"/>
  <c r="F240" i="64" s="1"/>
  <c r="Q308" i="64"/>
  <c r="R308" i="64" s="1"/>
  <c r="F308" i="64" s="1"/>
  <c r="Q16" i="64"/>
  <c r="R16" i="64" s="1"/>
  <c r="F16" i="64" s="1"/>
  <c r="Q28" i="64"/>
  <c r="R28" i="64" s="1"/>
  <c r="F28" i="64" s="1"/>
  <c r="Q44" i="64"/>
  <c r="R44" i="64" s="1"/>
  <c r="F44" i="64" s="1"/>
  <c r="Q256" i="64"/>
  <c r="R256" i="64" s="1"/>
  <c r="F256" i="64" s="1"/>
  <c r="Q276" i="64"/>
  <c r="R276" i="64" s="1"/>
  <c r="F276" i="64" s="1"/>
  <c r="T44" i="67" l="1"/>
  <c r="T304" i="67"/>
  <c r="T144" i="67"/>
  <c r="T496" i="67"/>
  <c r="T402" i="66"/>
  <c r="T403" i="66" s="1"/>
  <c r="T404" i="66" s="1"/>
  <c r="T405" i="66" s="1"/>
  <c r="F9" i="66" s="1"/>
  <c r="T500" i="67"/>
  <c r="T284" i="67"/>
  <c r="T240" i="67"/>
  <c r="T368" i="67"/>
  <c r="T424" i="67"/>
  <c r="T268" i="67"/>
  <c r="T220" i="67"/>
  <c r="T340" i="67"/>
  <c r="T120" i="67"/>
  <c r="P64" i="64"/>
  <c r="S64" i="64"/>
  <c r="T64" i="64" s="1"/>
  <c r="P320" i="64"/>
  <c r="S320" i="64"/>
  <c r="T320" i="64" s="1"/>
  <c r="P388" i="64"/>
  <c r="S388" i="64"/>
  <c r="T388" i="64" s="1"/>
  <c r="P196" i="64"/>
  <c r="S196" i="64"/>
  <c r="T196" i="64" s="1"/>
  <c r="P288" i="64"/>
  <c r="S288" i="64"/>
  <c r="T288" i="64" s="1"/>
  <c r="P156" i="64"/>
  <c r="S156" i="64"/>
  <c r="T156" i="64" s="1"/>
  <c r="P236" i="64"/>
  <c r="S236" i="64"/>
  <c r="T236" i="64" s="1"/>
  <c r="P140" i="64"/>
  <c r="S140" i="64"/>
  <c r="T140" i="64" s="1"/>
  <c r="P312" i="64"/>
  <c r="S312" i="64"/>
  <c r="T312" i="64" s="1"/>
  <c r="P228" i="64"/>
  <c r="S228" i="64"/>
  <c r="T228" i="64" s="1"/>
  <c r="P224" i="64"/>
  <c r="S224" i="64"/>
  <c r="T224" i="64" s="1"/>
  <c r="P364" i="64"/>
  <c r="S364" i="64"/>
  <c r="T364" i="64" s="1"/>
  <c r="P100" i="64"/>
  <c r="S100" i="64"/>
  <c r="T100" i="64" s="1"/>
  <c r="P172" i="64"/>
  <c r="S172" i="64"/>
  <c r="T172" i="64" s="1"/>
  <c r="P176" i="64"/>
  <c r="S176" i="64"/>
  <c r="T176" i="64" s="1"/>
  <c r="P108" i="64"/>
  <c r="S108" i="64"/>
  <c r="T108" i="64" s="1"/>
  <c r="P164" i="64"/>
  <c r="S164" i="64"/>
  <c r="T164" i="64" s="1"/>
  <c r="P308" i="64"/>
  <c r="S308" i="64"/>
  <c r="T308" i="64" s="1"/>
  <c r="P36" i="64"/>
  <c r="S36" i="64"/>
  <c r="T36" i="64" s="1"/>
  <c r="P352" i="64"/>
  <c r="S352" i="64"/>
  <c r="T352" i="64" s="1"/>
  <c r="P356" i="64"/>
  <c r="S356" i="64"/>
  <c r="T356" i="64" s="1"/>
  <c r="P232" i="64"/>
  <c r="S232" i="64"/>
  <c r="T232" i="64" s="1"/>
  <c r="P88" i="64"/>
  <c r="S88" i="64"/>
  <c r="T88" i="64" s="1"/>
  <c r="P32" i="64"/>
  <c r="S32" i="64"/>
  <c r="T32" i="64" s="1"/>
  <c r="P316" i="64"/>
  <c r="S316" i="64"/>
  <c r="T316" i="64" s="1"/>
  <c r="P184" i="64"/>
  <c r="S184" i="64"/>
  <c r="T184" i="64" s="1"/>
  <c r="P136" i="64"/>
  <c r="S136" i="64"/>
  <c r="T136" i="64" s="1"/>
  <c r="P260" i="64"/>
  <c r="S260" i="64"/>
  <c r="T260" i="64" s="1"/>
  <c r="P40" i="64"/>
  <c r="S40" i="64"/>
  <c r="T40" i="64" s="1"/>
  <c r="P280" i="64"/>
  <c r="S280" i="64"/>
  <c r="T280" i="64" s="1"/>
  <c r="P276" i="64"/>
  <c r="S276" i="64"/>
  <c r="T276" i="64" s="1"/>
  <c r="P160" i="64"/>
  <c r="S160" i="64"/>
  <c r="T160" i="64" s="1"/>
  <c r="P344" i="64"/>
  <c r="S344" i="64"/>
  <c r="T344" i="64" s="1"/>
  <c r="P180" i="64"/>
  <c r="S180" i="64"/>
  <c r="T180" i="64" s="1"/>
  <c r="P132" i="64"/>
  <c r="S132" i="64"/>
  <c r="T132" i="64" s="1"/>
  <c r="P72" i="64"/>
  <c r="S72" i="64"/>
  <c r="T72" i="64" s="1"/>
  <c r="P188" i="64"/>
  <c r="S188" i="64"/>
  <c r="T188" i="64" s="1"/>
  <c r="P372" i="64"/>
  <c r="S372" i="64"/>
  <c r="T372" i="64" s="1"/>
  <c r="P272" i="64"/>
  <c r="S272" i="64"/>
  <c r="T272" i="64" s="1"/>
  <c r="P148" i="64"/>
  <c r="S148" i="64"/>
  <c r="T148" i="64" s="1"/>
  <c r="P84" i="64"/>
  <c r="S84" i="64"/>
  <c r="T84" i="64" s="1"/>
  <c r="P24" i="64"/>
  <c r="S24" i="64"/>
  <c r="T24" i="64" s="1"/>
  <c r="P16" i="64"/>
  <c r="S16" i="64"/>
  <c r="T16" i="64" s="1"/>
  <c r="P240" i="64"/>
  <c r="S240" i="64"/>
  <c r="T240" i="64" s="1"/>
  <c r="P360" i="64"/>
  <c r="S360" i="64"/>
  <c r="T360" i="64" s="1"/>
  <c r="P192" i="64"/>
  <c r="S192" i="64"/>
  <c r="T192" i="64" s="1"/>
  <c r="P144" i="64"/>
  <c r="S144" i="64"/>
  <c r="T144" i="64" s="1"/>
  <c r="P284" i="64"/>
  <c r="S284" i="64"/>
  <c r="T284" i="64" s="1"/>
  <c r="P68" i="64"/>
  <c r="S68" i="64"/>
  <c r="T68" i="64" s="1"/>
  <c r="P336" i="64"/>
  <c r="S336" i="64"/>
  <c r="T336" i="64" s="1"/>
  <c r="P252" i="64"/>
  <c r="S252" i="64"/>
  <c r="T252" i="64" s="1"/>
  <c r="P124" i="64"/>
  <c r="S124" i="64"/>
  <c r="T124" i="64" s="1"/>
  <c r="P380" i="64"/>
  <c r="S380" i="64"/>
  <c r="T380" i="64" s="1"/>
  <c r="P256" i="64"/>
  <c r="S256" i="64"/>
  <c r="T256" i="64" s="1"/>
  <c r="P112" i="64"/>
  <c r="S112" i="64"/>
  <c r="T112" i="64" s="1"/>
  <c r="P340" i="64"/>
  <c r="S340" i="64"/>
  <c r="T340" i="64" s="1"/>
  <c r="P216" i="64"/>
  <c r="S216" i="64"/>
  <c r="T216" i="64" s="1"/>
  <c r="P128" i="64"/>
  <c r="S128" i="64"/>
  <c r="T128" i="64" s="1"/>
  <c r="P212" i="64"/>
  <c r="S212" i="64"/>
  <c r="T212" i="64" s="1"/>
  <c r="P44" i="64"/>
  <c r="S44" i="64"/>
  <c r="T44" i="64" s="1"/>
  <c r="P96" i="64"/>
  <c r="S96" i="64"/>
  <c r="T96" i="64" s="1"/>
  <c r="P300" i="64"/>
  <c r="S300" i="64"/>
  <c r="T300" i="64" s="1"/>
  <c r="P168" i="64"/>
  <c r="S168" i="64"/>
  <c r="T168" i="64" s="1"/>
  <c r="P120" i="64"/>
  <c r="S120" i="64"/>
  <c r="T120" i="64" s="1"/>
  <c r="P324" i="64"/>
  <c r="S324" i="64"/>
  <c r="T324" i="64" s="1"/>
  <c r="P60" i="64"/>
  <c r="S60" i="64"/>
  <c r="T60" i="64" s="1"/>
  <c r="P244" i="64"/>
  <c r="S244" i="64"/>
  <c r="T244" i="64" s="1"/>
  <c r="P220" i="64"/>
  <c r="S220" i="64"/>
  <c r="T220" i="64" s="1"/>
  <c r="P92" i="64"/>
  <c r="S92" i="64"/>
  <c r="T92" i="64" s="1"/>
  <c r="P348" i="64"/>
  <c r="S348" i="64"/>
  <c r="T348" i="64" s="1"/>
  <c r="P28" i="64"/>
  <c r="S28" i="64"/>
  <c r="T28" i="64" s="1"/>
  <c r="P80" i="64"/>
  <c r="S80" i="64"/>
  <c r="T80" i="64" s="1"/>
  <c r="P296" i="64"/>
  <c r="S296" i="64"/>
  <c r="T296" i="64" s="1"/>
  <c r="P208" i="64"/>
  <c r="S208" i="64"/>
  <c r="T208" i="64" s="1"/>
  <c r="P116" i="64"/>
  <c r="S116" i="64"/>
  <c r="T116" i="64" s="1"/>
  <c r="P56" i="64"/>
  <c r="S56" i="64"/>
  <c r="T56" i="64" s="1"/>
  <c r="P304" i="64"/>
  <c r="S304" i="64"/>
  <c r="T304" i="64" s="1"/>
  <c r="P48" i="64"/>
  <c r="S48" i="64"/>
  <c r="T48" i="64" s="1"/>
  <c r="P384" i="64"/>
  <c r="S384" i="64"/>
  <c r="T384" i="64" s="1"/>
  <c r="P292" i="64"/>
  <c r="S292" i="64"/>
  <c r="T292" i="64" s="1"/>
  <c r="P204" i="64"/>
  <c r="S204" i="64"/>
  <c r="T204" i="64" s="1"/>
  <c r="P76" i="64"/>
  <c r="S76" i="64"/>
  <c r="T76" i="64" s="1"/>
  <c r="P328" i="64"/>
  <c r="S328" i="64"/>
  <c r="T328" i="64" s="1"/>
  <c r="P376" i="64"/>
  <c r="S376" i="64"/>
  <c r="T376" i="64" s="1"/>
  <c r="P248" i="64"/>
  <c r="S248" i="64"/>
  <c r="T248" i="64" s="1"/>
  <c r="P200" i="64"/>
  <c r="S200" i="64"/>
  <c r="T200" i="64" s="1"/>
  <c r="P152" i="64"/>
  <c r="S152" i="64"/>
  <c r="T152" i="64" s="1"/>
  <c r="P104" i="64"/>
  <c r="S104" i="64"/>
  <c r="T104" i="64" s="1"/>
  <c r="P52" i="64"/>
  <c r="S52" i="64"/>
  <c r="T52" i="64" s="1"/>
  <c r="P268" i="64"/>
  <c r="S268" i="64"/>
  <c r="T268" i="64" s="1"/>
  <c r="P20" i="64"/>
  <c r="S20" i="64"/>
  <c r="T20" i="64" s="1"/>
  <c r="P368" i="64"/>
  <c r="S368" i="64"/>
  <c r="T368" i="64" s="1"/>
  <c r="T505" i="67" l="1"/>
  <c r="V504" i="67"/>
  <c r="T501" i="67"/>
  <c r="T502" i="67" s="1"/>
  <c r="T503" i="67" s="1"/>
  <c r="T504" i="67" s="1"/>
  <c r="F4" i="67" s="1"/>
  <c r="P401" i="64"/>
  <c r="P403" i="64" s="1"/>
  <c r="P405" i="64" s="1"/>
  <c r="T392" i="64"/>
  <c r="T393" i="64" s="1"/>
  <c r="T394" i="64" s="1"/>
  <c r="T395" i="64" s="1"/>
  <c r="T396" i="64" s="1"/>
  <c r="D17" i="28"/>
  <c r="D20" i="28" s="1"/>
  <c r="D23" i="28" s="1"/>
  <c r="D28" i="28" s="1"/>
  <c r="D29" i="28" s="1"/>
  <c r="P407" i="64" l="1"/>
  <c r="P409" i="64" s="1"/>
  <c r="F4" i="64" s="1"/>
  <c r="D30" i="28"/>
  <c r="D31" i="28" l="1"/>
  <c r="D32" i="28" s="1"/>
  <c r="O328" i="63" l="1"/>
  <c r="O327" i="63"/>
  <c r="O326" i="63"/>
  <c r="O325" i="63"/>
  <c r="J325" i="63"/>
  <c r="H325" i="63"/>
  <c r="O324" i="63"/>
  <c r="O323" i="63"/>
  <c r="O322" i="63"/>
  <c r="O321" i="63"/>
  <c r="J321" i="63"/>
  <c r="H321" i="63"/>
  <c r="O320" i="63"/>
  <c r="O319" i="63"/>
  <c r="O318" i="63"/>
  <c r="O317" i="63"/>
  <c r="J317" i="63"/>
  <c r="H317" i="63"/>
  <c r="O316" i="63"/>
  <c r="O315" i="63"/>
  <c r="O314" i="63"/>
  <c r="O313" i="63"/>
  <c r="J313" i="63"/>
  <c r="H313" i="63"/>
  <c r="O312" i="63"/>
  <c r="O311" i="63"/>
  <c r="O310" i="63"/>
  <c r="O309" i="63"/>
  <c r="J309" i="63"/>
  <c r="H309" i="63"/>
  <c r="O300" i="63"/>
  <c r="O299" i="63"/>
  <c r="O298" i="63"/>
  <c r="O297" i="63"/>
  <c r="J297" i="63"/>
  <c r="H297" i="63"/>
  <c r="O296" i="63"/>
  <c r="O295" i="63"/>
  <c r="O294" i="63"/>
  <c r="O293" i="63"/>
  <c r="J293" i="63"/>
  <c r="H293" i="63"/>
  <c r="O292" i="63"/>
  <c r="O291" i="63"/>
  <c r="O290" i="63"/>
  <c r="O289" i="63"/>
  <c r="J289" i="63"/>
  <c r="H289" i="63"/>
  <c r="O288" i="63"/>
  <c r="O287" i="63"/>
  <c r="O286" i="63"/>
  <c r="O285" i="63"/>
  <c r="J285" i="63"/>
  <c r="H285" i="63"/>
  <c r="O284" i="63"/>
  <c r="O283" i="63"/>
  <c r="O282" i="63"/>
  <c r="O281" i="63"/>
  <c r="J281" i="63"/>
  <c r="H281" i="63"/>
  <c r="O280" i="63"/>
  <c r="O279" i="63"/>
  <c r="O278" i="63"/>
  <c r="O277" i="63"/>
  <c r="J277" i="63"/>
  <c r="H277" i="63"/>
  <c r="O276" i="63"/>
  <c r="O275" i="63"/>
  <c r="O274" i="63"/>
  <c r="O273" i="63"/>
  <c r="J273" i="63"/>
  <c r="H273" i="63"/>
  <c r="O272" i="63"/>
  <c r="O271" i="63"/>
  <c r="O270" i="63"/>
  <c r="O269" i="63"/>
  <c r="J269" i="63"/>
  <c r="H269" i="63"/>
  <c r="O268" i="63"/>
  <c r="O267" i="63"/>
  <c r="O266" i="63"/>
  <c r="O265" i="63"/>
  <c r="J265" i="63"/>
  <c r="H265" i="63"/>
  <c r="O264" i="63"/>
  <c r="O263" i="63"/>
  <c r="O262" i="63"/>
  <c r="O261" i="63"/>
  <c r="J261" i="63"/>
  <c r="H261" i="63"/>
  <c r="O260" i="63"/>
  <c r="O259" i="63"/>
  <c r="O258" i="63"/>
  <c r="O257" i="63"/>
  <c r="J257" i="63"/>
  <c r="H257" i="63"/>
  <c r="O256" i="63"/>
  <c r="O255" i="63"/>
  <c r="O254" i="63"/>
  <c r="O253" i="63"/>
  <c r="J253" i="63"/>
  <c r="H253" i="63"/>
  <c r="O252" i="63"/>
  <c r="O251" i="63"/>
  <c r="O250" i="63"/>
  <c r="O249" i="63"/>
  <c r="J249" i="63"/>
  <c r="H249" i="63"/>
  <c r="O248" i="63"/>
  <c r="O247" i="63"/>
  <c r="O246" i="63"/>
  <c r="O245" i="63"/>
  <c r="J245" i="63"/>
  <c r="H245" i="63"/>
  <c r="O244" i="63"/>
  <c r="O243" i="63"/>
  <c r="O242" i="63"/>
  <c r="O241" i="63"/>
  <c r="J241" i="63"/>
  <c r="H241" i="63"/>
  <c r="O240" i="63"/>
  <c r="O239" i="63"/>
  <c r="O238" i="63"/>
  <c r="O237" i="63"/>
  <c r="J237" i="63"/>
  <c r="H237" i="63"/>
  <c r="O228" i="63"/>
  <c r="O227" i="63"/>
  <c r="O226" i="63"/>
  <c r="O225" i="63"/>
  <c r="J225" i="63"/>
  <c r="H225" i="63"/>
  <c r="O224" i="63"/>
  <c r="O223" i="63"/>
  <c r="O222" i="63"/>
  <c r="O221" i="63"/>
  <c r="J221" i="63"/>
  <c r="H221" i="63"/>
  <c r="O220" i="63"/>
  <c r="O219" i="63"/>
  <c r="O218" i="63"/>
  <c r="O217" i="63"/>
  <c r="J217" i="63"/>
  <c r="H217" i="63"/>
  <c r="O216" i="63"/>
  <c r="O215" i="63"/>
  <c r="O214" i="63"/>
  <c r="O213" i="63"/>
  <c r="J213" i="63"/>
  <c r="H213" i="63"/>
  <c r="O212" i="63"/>
  <c r="O211" i="63"/>
  <c r="O210" i="63"/>
  <c r="O209" i="63"/>
  <c r="J209" i="63"/>
  <c r="H209" i="63"/>
  <c r="O208" i="63"/>
  <c r="O207" i="63"/>
  <c r="O206" i="63"/>
  <c r="O205" i="63"/>
  <c r="J205" i="63"/>
  <c r="H205" i="63"/>
  <c r="O204" i="63"/>
  <c r="O203" i="63"/>
  <c r="O202" i="63"/>
  <c r="O201" i="63"/>
  <c r="J201" i="63"/>
  <c r="H201" i="63"/>
  <c r="O200" i="63"/>
  <c r="O199" i="63"/>
  <c r="O198" i="63"/>
  <c r="Q197" i="63" s="1"/>
  <c r="O197" i="63"/>
  <c r="J197" i="63"/>
  <c r="H197" i="63"/>
  <c r="O196" i="63"/>
  <c r="O195" i="63"/>
  <c r="O194" i="63"/>
  <c r="O193" i="63"/>
  <c r="J193" i="63"/>
  <c r="H193" i="63"/>
  <c r="O192" i="63"/>
  <c r="O191" i="63"/>
  <c r="O190" i="63"/>
  <c r="O189" i="63"/>
  <c r="J189" i="63"/>
  <c r="H189" i="63"/>
  <c r="O180" i="63"/>
  <c r="O179" i="63"/>
  <c r="O178" i="63"/>
  <c r="O177" i="63"/>
  <c r="J177" i="63"/>
  <c r="H177" i="63"/>
  <c r="O176" i="63"/>
  <c r="O175" i="63"/>
  <c r="O174" i="63"/>
  <c r="O173" i="63"/>
  <c r="J173" i="63"/>
  <c r="H173" i="63"/>
  <c r="O172" i="63"/>
  <c r="O171" i="63"/>
  <c r="O170" i="63"/>
  <c r="O169" i="63"/>
  <c r="J169" i="63"/>
  <c r="H169" i="63"/>
  <c r="O168" i="63"/>
  <c r="O167" i="63"/>
  <c r="O166" i="63"/>
  <c r="O165" i="63"/>
  <c r="J165" i="63"/>
  <c r="H165" i="63"/>
  <c r="O164" i="63"/>
  <c r="O163" i="63"/>
  <c r="O162" i="63"/>
  <c r="O161" i="63"/>
  <c r="J161" i="63"/>
  <c r="H161" i="63"/>
  <c r="O160" i="63"/>
  <c r="O159" i="63"/>
  <c r="O158" i="63"/>
  <c r="O157" i="63"/>
  <c r="J157" i="63"/>
  <c r="H157" i="63"/>
  <c r="O156" i="63"/>
  <c r="O155" i="63"/>
  <c r="O154" i="63"/>
  <c r="O153" i="63"/>
  <c r="J153" i="63"/>
  <c r="H153" i="63"/>
  <c r="O152" i="63"/>
  <c r="O151" i="63"/>
  <c r="O150" i="63"/>
  <c r="O149" i="63"/>
  <c r="J149" i="63"/>
  <c r="H149" i="63"/>
  <c r="O148" i="63"/>
  <c r="O147" i="63"/>
  <c r="O146" i="63"/>
  <c r="O145" i="63"/>
  <c r="J145" i="63"/>
  <c r="H145" i="63"/>
  <c r="O144" i="63"/>
  <c r="O143" i="63"/>
  <c r="O142" i="63"/>
  <c r="O141" i="63"/>
  <c r="J141" i="63"/>
  <c r="H141" i="63"/>
  <c r="O140" i="63"/>
  <c r="O139" i="63"/>
  <c r="O138" i="63"/>
  <c r="O137" i="63"/>
  <c r="J137" i="63"/>
  <c r="H137" i="63"/>
  <c r="O136" i="63"/>
  <c r="O135" i="63"/>
  <c r="O134" i="63"/>
  <c r="O133" i="63"/>
  <c r="J133" i="63"/>
  <c r="H133" i="63"/>
  <c r="O132" i="63"/>
  <c r="O131" i="63"/>
  <c r="O130" i="63"/>
  <c r="O129" i="63"/>
  <c r="J129" i="63"/>
  <c r="H129" i="63"/>
  <c r="O128" i="63"/>
  <c r="O127" i="63"/>
  <c r="O126" i="63"/>
  <c r="O125" i="63"/>
  <c r="J125" i="63"/>
  <c r="H125" i="63"/>
  <c r="O116" i="63"/>
  <c r="O115" i="63"/>
  <c r="O114" i="63"/>
  <c r="O113" i="63"/>
  <c r="J113" i="63"/>
  <c r="H113" i="63"/>
  <c r="O112" i="63"/>
  <c r="O111" i="63"/>
  <c r="O110" i="63"/>
  <c r="O109" i="63"/>
  <c r="J109" i="63"/>
  <c r="H109" i="63"/>
  <c r="O108" i="63"/>
  <c r="O107" i="63"/>
  <c r="O106" i="63"/>
  <c r="O105" i="63"/>
  <c r="J105" i="63"/>
  <c r="H105" i="63"/>
  <c r="O104" i="63"/>
  <c r="O103" i="63"/>
  <c r="O102" i="63"/>
  <c r="O101" i="63"/>
  <c r="J101" i="63"/>
  <c r="H101" i="63"/>
  <c r="O92" i="63"/>
  <c r="O91" i="63"/>
  <c r="O90" i="63"/>
  <c r="O89" i="63"/>
  <c r="J89" i="63"/>
  <c r="H89" i="63"/>
  <c r="O88" i="63"/>
  <c r="O87" i="63"/>
  <c r="O86" i="63"/>
  <c r="O85" i="63"/>
  <c r="J85" i="63"/>
  <c r="H85" i="63"/>
  <c r="O84" i="63"/>
  <c r="O83" i="63"/>
  <c r="O82" i="63"/>
  <c r="O81" i="63"/>
  <c r="J81" i="63"/>
  <c r="H81" i="63"/>
  <c r="O72" i="63"/>
  <c r="O71" i="63"/>
  <c r="O70" i="63"/>
  <c r="O69" i="63"/>
  <c r="J69" i="63"/>
  <c r="H69" i="63"/>
  <c r="O68" i="63"/>
  <c r="O67" i="63"/>
  <c r="O66" i="63"/>
  <c r="O65" i="63"/>
  <c r="J65" i="63"/>
  <c r="H65" i="63"/>
  <c r="O64" i="63"/>
  <c r="O63" i="63"/>
  <c r="O62" i="63"/>
  <c r="O61" i="63"/>
  <c r="J61" i="63"/>
  <c r="H61" i="63"/>
  <c r="O60" i="63"/>
  <c r="O59" i="63"/>
  <c r="O58" i="63"/>
  <c r="O57" i="63"/>
  <c r="J57" i="63"/>
  <c r="H57" i="63"/>
  <c r="O48" i="63"/>
  <c r="O47" i="63"/>
  <c r="O46" i="63"/>
  <c r="O45" i="63"/>
  <c r="J45" i="63"/>
  <c r="H45" i="63"/>
  <c r="O44" i="63"/>
  <c r="O43" i="63"/>
  <c r="O42" i="63"/>
  <c r="O41" i="63"/>
  <c r="J41" i="63"/>
  <c r="H41" i="63"/>
  <c r="O40" i="63"/>
  <c r="O39" i="63"/>
  <c r="O38" i="63"/>
  <c r="O37" i="63"/>
  <c r="J37" i="63"/>
  <c r="H37" i="63"/>
  <c r="O36" i="63"/>
  <c r="O35" i="63"/>
  <c r="O34" i="63"/>
  <c r="O33" i="63"/>
  <c r="J33" i="63"/>
  <c r="H33" i="63"/>
  <c r="O32" i="63"/>
  <c r="O31" i="63"/>
  <c r="O30" i="63"/>
  <c r="O29" i="63"/>
  <c r="J29" i="63"/>
  <c r="H29" i="63"/>
  <c r="O28" i="63"/>
  <c r="O27" i="63"/>
  <c r="O26" i="63"/>
  <c r="O25" i="63"/>
  <c r="J25" i="63"/>
  <c r="H25" i="63"/>
  <c r="O24" i="63"/>
  <c r="O23" i="63"/>
  <c r="O22" i="63"/>
  <c r="S21" i="63"/>
  <c r="O21" i="63"/>
  <c r="J21" i="63"/>
  <c r="H21" i="63"/>
  <c r="O20" i="63"/>
  <c r="O19" i="63"/>
  <c r="O18" i="63"/>
  <c r="O17" i="63"/>
  <c r="J17" i="63"/>
  <c r="H17" i="63"/>
  <c r="R14" i="63"/>
  <c r="F9" i="63"/>
  <c r="Q225" i="63" l="1"/>
  <c r="Q17" i="63"/>
  <c r="R17" i="63" s="1"/>
  <c r="F17" i="63" s="1"/>
  <c r="P17" i="63" s="1"/>
  <c r="Q25" i="63"/>
  <c r="R25" i="63" s="1"/>
  <c r="Q89" i="63"/>
  <c r="R89" i="63" s="1"/>
  <c r="Q153" i="63"/>
  <c r="R153" i="63" s="1"/>
  <c r="Q161" i="63"/>
  <c r="R161" i="63" s="1"/>
  <c r="F161" i="63" s="1"/>
  <c r="Q201" i="63"/>
  <c r="R201" i="63" s="1"/>
  <c r="F201" i="63" s="1"/>
  <c r="S201" i="63" s="1"/>
  <c r="T201" i="63" s="1"/>
  <c r="Q205" i="63"/>
  <c r="Q57" i="63"/>
  <c r="Q241" i="63"/>
  <c r="R241" i="63" s="1"/>
  <c r="F241" i="63" s="1"/>
  <c r="Q261" i="63"/>
  <c r="Q269" i="63"/>
  <c r="Q277" i="63"/>
  <c r="Q285" i="63"/>
  <c r="R285" i="63" s="1"/>
  <c r="F285" i="63" s="1"/>
  <c r="Q293" i="63"/>
  <c r="Q37" i="63"/>
  <c r="R37" i="63" s="1"/>
  <c r="Q69" i="63"/>
  <c r="R69" i="63" s="1"/>
  <c r="F69" i="63" s="1"/>
  <c r="P69" i="63" s="1"/>
  <c r="Q189" i="63"/>
  <c r="R189" i="63" s="1"/>
  <c r="F189" i="63" s="1"/>
  <c r="S189" i="63" s="1"/>
  <c r="T189" i="63" s="1"/>
  <c r="Q213" i="63"/>
  <c r="R213" i="63" s="1"/>
  <c r="F213" i="63" s="1"/>
  <c r="Q157" i="63"/>
  <c r="R157" i="63" s="1"/>
  <c r="F157" i="63" s="1"/>
  <c r="P157" i="63" s="1"/>
  <c r="Q193" i="63"/>
  <c r="R193" i="63" s="1"/>
  <c r="Q209" i="63"/>
  <c r="R209" i="63" s="1"/>
  <c r="F209" i="63" s="1"/>
  <c r="Q313" i="63"/>
  <c r="Q321" i="63"/>
  <c r="R57" i="63"/>
  <c r="F57" i="63" s="1"/>
  <c r="R261" i="63"/>
  <c r="F261" i="63" s="1"/>
  <c r="R277" i="63"/>
  <c r="F277" i="63" s="1"/>
  <c r="R293" i="63"/>
  <c r="F293" i="63" s="1"/>
  <c r="Q45" i="63"/>
  <c r="R45" i="63" s="1"/>
  <c r="F45" i="63" s="1"/>
  <c r="Q129" i="63"/>
  <c r="R129" i="63" s="1"/>
  <c r="F129" i="63" s="1"/>
  <c r="Q145" i="63"/>
  <c r="R145" i="63" s="1"/>
  <c r="Q21" i="63"/>
  <c r="R21" i="63" s="1"/>
  <c r="F21" i="63" s="1"/>
  <c r="P21" i="63" s="1"/>
  <c r="Q33" i="63"/>
  <c r="R33" i="63" s="1"/>
  <c r="F33" i="63" s="1"/>
  <c r="P33" i="63" s="1"/>
  <c r="Q85" i="63"/>
  <c r="R85" i="63" s="1"/>
  <c r="F85" i="63" s="1"/>
  <c r="P85" i="63" s="1"/>
  <c r="Q105" i="63"/>
  <c r="R105" i="63" s="1"/>
  <c r="F105" i="63" s="1"/>
  <c r="Q113" i="63"/>
  <c r="R113" i="63" s="1"/>
  <c r="F113" i="63" s="1"/>
  <c r="P113" i="63" s="1"/>
  <c r="Q165" i="63"/>
  <c r="R165" i="63" s="1"/>
  <c r="F165" i="63" s="1"/>
  <c r="Q221" i="63"/>
  <c r="R221" i="63" s="1"/>
  <c r="F221" i="63" s="1"/>
  <c r="Q237" i="63"/>
  <c r="R237" i="63" s="1"/>
  <c r="Q245" i="63"/>
  <c r="R245" i="63" s="1"/>
  <c r="F245" i="63" s="1"/>
  <c r="Q253" i="63"/>
  <c r="Q317" i="63"/>
  <c r="R317" i="63" s="1"/>
  <c r="F317" i="63" s="1"/>
  <c r="P317" i="63" s="1"/>
  <c r="Q41" i="63"/>
  <c r="R41" i="63" s="1"/>
  <c r="Q61" i="63"/>
  <c r="R61" i="63" s="1"/>
  <c r="Q109" i="63"/>
  <c r="R109" i="63" s="1"/>
  <c r="F109" i="63" s="1"/>
  <c r="S109" i="63" s="1"/>
  <c r="T109" i="63" s="1"/>
  <c r="Q133" i="63"/>
  <c r="R133" i="63" s="1"/>
  <c r="F133" i="63" s="1"/>
  <c r="Q141" i="63"/>
  <c r="R141" i="63" s="1"/>
  <c r="Q149" i="63"/>
  <c r="R149" i="63" s="1"/>
  <c r="F149" i="63" s="1"/>
  <c r="Q217" i="63"/>
  <c r="R217" i="63" s="1"/>
  <c r="F217" i="63" s="1"/>
  <c r="Q325" i="63"/>
  <c r="R325" i="63" s="1"/>
  <c r="F325" i="63" s="1"/>
  <c r="S57" i="63"/>
  <c r="T57" i="63" s="1"/>
  <c r="P57" i="63"/>
  <c r="P105" i="63"/>
  <c r="S105" i="63"/>
  <c r="T105" i="63" s="1"/>
  <c r="F145" i="63"/>
  <c r="S325" i="63"/>
  <c r="T325" i="63" s="1"/>
  <c r="P325" i="63"/>
  <c r="F25" i="63"/>
  <c r="S69" i="63"/>
  <c r="T69" i="63" s="1"/>
  <c r="F153" i="63"/>
  <c r="F193" i="63"/>
  <c r="Q29" i="63"/>
  <c r="R29" i="63" s="1"/>
  <c r="F29" i="63" s="1"/>
  <c r="F41" i="63"/>
  <c r="Q81" i="63"/>
  <c r="R81" i="63" s="1"/>
  <c r="F81" i="63" s="1"/>
  <c r="Q177" i="63"/>
  <c r="R177" i="63" s="1"/>
  <c r="F177" i="63" s="1"/>
  <c r="F61" i="63"/>
  <c r="Q101" i="63"/>
  <c r="R101" i="63" s="1"/>
  <c r="F101" i="63" s="1"/>
  <c r="R197" i="63"/>
  <c r="F197" i="63" s="1"/>
  <c r="Q65" i="63"/>
  <c r="R65" i="63" s="1"/>
  <c r="F65" i="63" s="1"/>
  <c r="Q169" i="63"/>
  <c r="R169" i="63" s="1"/>
  <c r="F169" i="63" s="1"/>
  <c r="Q309" i="63"/>
  <c r="R309" i="63" s="1"/>
  <c r="F309" i="63" s="1"/>
  <c r="F237" i="63"/>
  <c r="R205" i="63"/>
  <c r="F205" i="63" s="1"/>
  <c r="R225" i="63"/>
  <c r="F225" i="63" s="1"/>
  <c r="R253" i="63"/>
  <c r="F253" i="63" s="1"/>
  <c r="Q125" i="63"/>
  <c r="R125" i="63" s="1"/>
  <c r="Q137" i="63"/>
  <c r="R137" i="63" s="1"/>
  <c r="F137" i="63" s="1"/>
  <c r="R269" i="63"/>
  <c r="F269" i="63" s="1"/>
  <c r="R313" i="63"/>
  <c r="F313" i="63" s="1"/>
  <c r="Q249" i="63"/>
  <c r="R249" i="63" s="1"/>
  <c r="F249" i="63" s="1"/>
  <c r="Q173" i="63"/>
  <c r="R173" i="63" s="1"/>
  <c r="F173" i="63" s="1"/>
  <c r="Q257" i="63"/>
  <c r="R257" i="63" s="1"/>
  <c r="F257" i="63" s="1"/>
  <c r="Q265" i="63"/>
  <c r="R265" i="63" s="1"/>
  <c r="F265" i="63" s="1"/>
  <c r="Q281" i="63"/>
  <c r="R281" i="63" s="1"/>
  <c r="F281" i="63" s="1"/>
  <c r="Q297" i="63"/>
  <c r="R297" i="63" s="1"/>
  <c r="F297" i="63" s="1"/>
  <c r="F89" i="63"/>
  <c r="Q273" i="63"/>
  <c r="R273" i="63" s="1"/>
  <c r="F273" i="63" s="1"/>
  <c r="Q289" i="63"/>
  <c r="R289" i="63" s="1"/>
  <c r="F289" i="63" s="1"/>
  <c r="F37" i="63"/>
  <c r="F125" i="63"/>
  <c r="F141" i="63"/>
  <c r="R321" i="63"/>
  <c r="F321" i="63" s="1"/>
  <c r="O328" i="62"/>
  <c r="O327" i="62"/>
  <c r="O326" i="62"/>
  <c r="O325" i="62"/>
  <c r="J325" i="62"/>
  <c r="H325" i="62"/>
  <c r="O324" i="62"/>
  <c r="O323" i="62"/>
  <c r="O322" i="62"/>
  <c r="O321" i="62"/>
  <c r="J321" i="62"/>
  <c r="H321" i="62"/>
  <c r="O320" i="62"/>
  <c r="O319" i="62"/>
  <c r="O318" i="62"/>
  <c r="O317" i="62"/>
  <c r="J317" i="62"/>
  <c r="H317" i="62"/>
  <c r="O316" i="62"/>
  <c r="O315" i="62"/>
  <c r="O314" i="62"/>
  <c r="O313" i="62"/>
  <c r="J313" i="62"/>
  <c r="H313" i="62"/>
  <c r="O312" i="62"/>
  <c r="O311" i="62"/>
  <c r="O310" i="62"/>
  <c r="O309" i="62"/>
  <c r="J309" i="62"/>
  <c r="H309" i="62"/>
  <c r="O300" i="62"/>
  <c r="O299" i="62"/>
  <c r="O298" i="62"/>
  <c r="O297" i="62"/>
  <c r="J297" i="62"/>
  <c r="H297" i="62"/>
  <c r="O296" i="62"/>
  <c r="O295" i="62"/>
  <c r="O294" i="62"/>
  <c r="O293" i="62"/>
  <c r="J293" i="62"/>
  <c r="H293" i="62"/>
  <c r="O292" i="62"/>
  <c r="O291" i="62"/>
  <c r="O290" i="62"/>
  <c r="O289" i="62"/>
  <c r="J289" i="62"/>
  <c r="H289" i="62"/>
  <c r="O288" i="62"/>
  <c r="O287" i="62"/>
  <c r="O286" i="62"/>
  <c r="O285" i="62"/>
  <c r="J285" i="62"/>
  <c r="H285" i="62"/>
  <c r="O284" i="62"/>
  <c r="O283" i="62"/>
  <c r="O282" i="62"/>
  <c r="O281" i="62"/>
  <c r="J281" i="62"/>
  <c r="H281" i="62"/>
  <c r="O280" i="62"/>
  <c r="O279" i="62"/>
  <c r="O278" i="62"/>
  <c r="O277" i="62"/>
  <c r="J277" i="62"/>
  <c r="H277" i="62"/>
  <c r="O276" i="62"/>
  <c r="O275" i="62"/>
  <c r="O274" i="62"/>
  <c r="O273" i="62"/>
  <c r="J273" i="62"/>
  <c r="H273" i="62"/>
  <c r="O272" i="62"/>
  <c r="O271" i="62"/>
  <c r="O270" i="62"/>
  <c r="O269" i="62"/>
  <c r="J269" i="62"/>
  <c r="H269" i="62"/>
  <c r="O268" i="62"/>
  <c r="O267" i="62"/>
  <c r="O266" i="62"/>
  <c r="O265" i="62"/>
  <c r="J265" i="62"/>
  <c r="H265" i="62"/>
  <c r="O264" i="62"/>
  <c r="O263" i="62"/>
  <c r="O262" i="62"/>
  <c r="O261" i="62"/>
  <c r="J261" i="62"/>
  <c r="H261" i="62"/>
  <c r="O260" i="62"/>
  <c r="O259" i="62"/>
  <c r="O258" i="62"/>
  <c r="O257" i="62"/>
  <c r="J257" i="62"/>
  <c r="H257" i="62"/>
  <c r="O256" i="62"/>
  <c r="O255" i="62"/>
  <c r="O254" i="62"/>
  <c r="O253" i="62"/>
  <c r="J253" i="62"/>
  <c r="H253" i="62"/>
  <c r="O252" i="62"/>
  <c r="O251" i="62"/>
  <c r="O250" i="62"/>
  <c r="O249" i="62"/>
  <c r="J249" i="62"/>
  <c r="H249" i="62"/>
  <c r="O248" i="62"/>
  <c r="O247" i="62"/>
  <c r="O246" i="62"/>
  <c r="O245" i="62"/>
  <c r="J245" i="62"/>
  <c r="H245" i="62"/>
  <c r="O244" i="62"/>
  <c r="O243" i="62"/>
  <c r="O242" i="62"/>
  <c r="O241" i="62"/>
  <c r="J241" i="62"/>
  <c r="H241" i="62"/>
  <c r="O240" i="62"/>
  <c r="O239" i="62"/>
  <c r="O238" i="62"/>
  <c r="O237" i="62"/>
  <c r="J237" i="62"/>
  <c r="H237" i="62"/>
  <c r="O228" i="62"/>
  <c r="O227" i="62"/>
  <c r="O226" i="62"/>
  <c r="O225" i="62"/>
  <c r="J225" i="62"/>
  <c r="H225" i="62"/>
  <c r="O224" i="62"/>
  <c r="O223" i="62"/>
  <c r="O222" i="62"/>
  <c r="O221" i="62"/>
  <c r="J221" i="62"/>
  <c r="H221" i="62"/>
  <c r="O220" i="62"/>
  <c r="O219" i="62"/>
  <c r="O218" i="62"/>
  <c r="O217" i="62"/>
  <c r="J217" i="62"/>
  <c r="H217" i="62"/>
  <c r="O216" i="62"/>
  <c r="O215" i="62"/>
  <c r="O214" i="62"/>
  <c r="O213" i="62"/>
  <c r="J213" i="62"/>
  <c r="H213" i="62"/>
  <c r="O212" i="62"/>
  <c r="O211" i="62"/>
  <c r="O210" i="62"/>
  <c r="O209" i="62"/>
  <c r="J209" i="62"/>
  <c r="H209" i="62"/>
  <c r="O208" i="62"/>
  <c r="O207" i="62"/>
  <c r="O206" i="62"/>
  <c r="O205" i="62"/>
  <c r="J205" i="62"/>
  <c r="H205" i="62"/>
  <c r="O204" i="62"/>
  <c r="O203" i="62"/>
  <c r="O202" i="62"/>
  <c r="O201" i="62"/>
  <c r="J201" i="62"/>
  <c r="H201" i="62"/>
  <c r="O200" i="62"/>
  <c r="O199" i="62"/>
  <c r="O198" i="62"/>
  <c r="O197" i="62"/>
  <c r="J197" i="62"/>
  <c r="H197" i="62"/>
  <c r="O196" i="62"/>
  <c r="O195" i="62"/>
  <c r="O194" i="62"/>
  <c r="O193" i="62"/>
  <c r="J193" i="62"/>
  <c r="H193" i="62"/>
  <c r="O192" i="62"/>
  <c r="O191" i="62"/>
  <c r="O190" i="62"/>
  <c r="O189" i="62"/>
  <c r="J189" i="62"/>
  <c r="H189" i="62"/>
  <c r="O180" i="62"/>
  <c r="O179" i="62"/>
  <c r="O178" i="62"/>
  <c r="O177" i="62"/>
  <c r="J177" i="62"/>
  <c r="H177" i="62"/>
  <c r="O176" i="62"/>
  <c r="O175" i="62"/>
  <c r="O174" i="62"/>
  <c r="O173" i="62"/>
  <c r="J173" i="62"/>
  <c r="H173" i="62"/>
  <c r="O172" i="62"/>
  <c r="O171" i="62"/>
  <c r="O170" i="62"/>
  <c r="O169" i="62"/>
  <c r="J169" i="62"/>
  <c r="H169" i="62"/>
  <c r="O168" i="62"/>
  <c r="O167" i="62"/>
  <c r="O166" i="62"/>
  <c r="O165" i="62"/>
  <c r="J165" i="62"/>
  <c r="H165" i="62"/>
  <c r="O164" i="62"/>
  <c r="O163" i="62"/>
  <c r="O162" i="62"/>
  <c r="O161" i="62"/>
  <c r="J161" i="62"/>
  <c r="H161" i="62"/>
  <c r="O160" i="62"/>
  <c r="O159" i="62"/>
  <c r="O158" i="62"/>
  <c r="O157" i="62"/>
  <c r="J157" i="62"/>
  <c r="H157" i="62"/>
  <c r="O156" i="62"/>
  <c r="O155" i="62"/>
  <c r="O154" i="62"/>
  <c r="O153" i="62"/>
  <c r="J153" i="62"/>
  <c r="H153" i="62"/>
  <c r="O152" i="62"/>
  <c r="O151" i="62"/>
  <c r="O150" i="62"/>
  <c r="O149" i="62"/>
  <c r="J149" i="62"/>
  <c r="H149" i="62"/>
  <c r="O148" i="62"/>
  <c r="O147" i="62"/>
  <c r="O146" i="62"/>
  <c r="O145" i="62"/>
  <c r="J145" i="62"/>
  <c r="H145" i="62"/>
  <c r="O144" i="62"/>
  <c r="O143" i="62"/>
  <c r="O142" i="62"/>
  <c r="O141" i="62"/>
  <c r="J141" i="62"/>
  <c r="H141" i="62"/>
  <c r="O140" i="62"/>
  <c r="O139" i="62"/>
  <c r="O138" i="62"/>
  <c r="O137" i="62"/>
  <c r="J137" i="62"/>
  <c r="H137" i="62"/>
  <c r="O136" i="62"/>
  <c r="O135" i="62"/>
  <c r="O134" i="62"/>
  <c r="O133" i="62"/>
  <c r="J133" i="62"/>
  <c r="H133" i="62"/>
  <c r="O132" i="62"/>
  <c r="O131" i="62"/>
  <c r="O130" i="62"/>
  <c r="O129" i="62"/>
  <c r="J129" i="62"/>
  <c r="H129" i="62"/>
  <c r="O128" i="62"/>
  <c r="O127" i="62"/>
  <c r="O126" i="62"/>
  <c r="O125" i="62"/>
  <c r="J125" i="62"/>
  <c r="H125" i="62"/>
  <c r="O116" i="62"/>
  <c r="O115" i="62"/>
  <c r="O114" i="62"/>
  <c r="O113" i="62"/>
  <c r="J113" i="62"/>
  <c r="H113" i="62"/>
  <c r="O112" i="62"/>
  <c r="O111" i="62"/>
  <c r="O110" i="62"/>
  <c r="O109" i="62"/>
  <c r="J109" i="62"/>
  <c r="H109" i="62"/>
  <c r="O108" i="62"/>
  <c r="O107" i="62"/>
  <c r="O106" i="62"/>
  <c r="O105" i="62"/>
  <c r="J105" i="62"/>
  <c r="H105" i="62"/>
  <c r="O104" i="62"/>
  <c r="O103" i="62"/>
  <c r="O102" i="62"/>
  <c r="O101" i="62"/>
  <c r="J101" i="62"/>
  <c r="H101" i="62"/>
  <c r="O92" i="62"/>
  <c r="O91" i="62"/>
  <c r="O90" i="62"/>
  <c r="O89" i="62"/>
  <c r="J89" i="62"/>
  <c r="H89" i="62"/>
  <c r="O88" i="62"/>
  <c r="O87" i="62"/>
  <c r="O86" i="62"/>
  <c r="O85" i="62"/>
  <c r="J85" i="62"/>
  <c r="H85" i="62"/>
  <c r="O84" i="62"/>
  <c r="O83" i="62"/>
  <c r="O82" i="62"/>
  <c r="O81" i="62"/>
  <c r="J81" i="62"/>
  <c r="H81" i="62"/>
  <c r="O72" i="62"/>
  <c r="O71" i="62"/>
  <c r="O70" i="62"/>
  <c r="O69" i="62"/>
  <c r="J69" i="62"/>
  <c r="H69" i="62"/>
  <c r="O68" i="62"/>
  <c r="O67" i="62"/>
  <c r="O66" i="62"/>
  <c r="O65" i="62"/>
  <c r="J65" i="62"/>
  <c r="H65" i="62"/>
  <c r="O64" i="62"/>
  <c r="O63" i="62"/>
  <c r="O62" i="62"/>
  <c r="O61" i="62"/>
  <c r="J61" i="62"/>
  <c r="H61" i="62"/>
  <c r="O60" i="62"/>
  <c r="O59" i="62"/>
  <c r="O58" i="62"/>
  <c r="O57" i="62"/>
  <c r="J57" i="62"/>
  <c r="H57" i="62"/>
  <c r="O48" i="62"/>
  <c r="O47" i="62"/>
  <c r="O46" i="62"/>
  <c r="O45" i="62"/>
  <c r="J45" i="62"/>
  <c r="H45" i="62"/>
  <c r="O44" i="62"/>
  <c r="O43" i="62"/>
  <c r="O42" i="62"/>
  <c r="O41" i="62"/>
  <c r="J41" i="62"/>
  <c r="H41" i="62"/>
  <c r="O40" i="62"/>
  <c r="O39" i="62"/>
  <c r="O38" i="62"/>
  <c r="O37" i="62"/>
  <c r="J37" i="62"/>
  <c r="H37" i="62"/>
  <c r="O36" i="62"/>
  <c r="O35" i="62"/>
  <c r="O34" i="62"/>
  <c r="O33" i="62"/>
  <c r="J33" i="62"/>
  <c r="H33" i="62"/>
  <c r="O32" i="62"/>
  <c r="O31" i="62"/>
  <c r="O30" i="62"/>
  <c r="O29" i="62"/>
  <c r="J29" i="62"/>
  <c r="H29" i="62"/>
  <c r="O28" i="62"/>
  <c r="O27" i="62"/>
  <c r="O26" i="62"/>
  <c r="O25" i="62"/>
  <c r="J25" i="62"/>
  <c r="H25" i="62"/>
  <c r="O24" i="62"/>
  <c r="O23" i="62"/>
  <c r="O22" i="62"/>
  <c r="S21" i="62"/>
  <c r="O21" i="62"/>
  <c r="J21" i="62"/>
  <c r="H21" i="62"/>
  <c r="O20" i="62"/>
  <c r="O19" i="62"/>
  <c r="O18" i="62"/>
  <c r="O17" i="62"/>
  <c r="J17" i="62"/>
  <c r="H17" i="62"/>
  <c r="R14" i="62"/>
  <c r="F9" i="62"/>
  <c r="O272" i="60"/>
  <c r="O271" i="60"/>
  <c r="O270" i="60"/>
  <c r="O269" i="60"/>
  <c r="J269" i="60"/>
  <c r="H269" i="60"/>
  <c r="O268" i="60"/>
  <c r="O267" i="60"/>
  <c r="O266" i="60"/>
  <c r="O265" i="60"/>
  <c r="J265" i="60"/>
  <c r="H265" i="60"/>
  <c r="O264" i="60"/>
  <c r="O263" i="60"/>
  <c r="O262" i="60"/>
  <c r="O261" i="60"/>
  <c r="J261" i="60"/>
  <c r="H261" i="60"/>
  <c r="O260" i="60"/>
  <c r="O259" i="60"/>
  <c r="O258" i="60"/>
  <c r="O257" i="60"/>
  <c r="J257" i="60"/>
  <c r="H257" i="60"/>
  <c r="O256" i="60"/>
  <c r="O255" i="60"/>
  <c r="O254" i="60"/>
  <c r="O253" i="60"/>
  <c r="J253" i="60"/>
  <c r="H253" i="60"/>
  <c r="O252" i="60"/>
  <c r="O251" i="60"/>
  <c r="O250" i="60"/>
  <c r="O249" i="60"/>
  <c r="J249" i="60"/>
  <c r="H249" i="60"/>
  <c r="O248" i="60"/>
  <c r="O247" i="60"/>
  <c r="O246" i="60"/>
  <c r="O245" i="60"/>
  <c r="J245" i="60"/>
  <c r="H245" i="60"/>
  <c r="O244" i="60"/>
  <c r="O243" i="60"/>
  <c r="O242" i="60"/>
  <c r="O241" i="60"/>
  <c r="J241" i="60"/>
  <c r="H241" i="60"/>
  <c r="O240" i="60"/>
  <c r="O239" i="60"/>
  <c r="O238" i="60"/>
  <c r="O237" i="60"/>
  <c r="Q237" i="60" s="1"/>
  <c r="J237" i="60"/>
  <c r="H237" i="60"/>
  <c r="O236" i="60"/>
  <c r="O235" i="60"/>
  <c r="O234" i="60"/>
  <c r="O233" i="60"/>
  <c r="J233" i="60"/>
  <c r="H233" i="60"/>
  <c r="O232" i="60"/>
  <c r="O231" i="60"/>
  <c r="O230" i="60"/>
  <c r="O229" i="60"/>
  <c r="J229" i="60"/>
  <c r="H229" i="60"/>
  <c r="O228" i="60"/>
  <c r="O227" i="60"/>
  <c r="O226" i="60"/>
  <c r="O225" i="60"/>
  <c r="J225" i="60"/>
  <c r="H225" i="60"/>
  <c r="O224" i="60"/>
  <c r="O223" i="60"/>
  <c r="O222" i="60"/>
  <c r="O221" i="60"/>
  <c r="J221" i="60"/>
  <c r="H221" i="60"/>
  <c r="O220" i="60"/>
  <c r="O219" i="60"/>
  <c r="O218" i="60"/>
  <c r="O217" i="60"/>
  <c r="J217" i="60"/>
  <c r="H217" i="60"/>
  <c r="O216" i="60"/>
  <c r="O215" i="60"/>
  <c r="O214" i="60"/>
  <c r="O213" i="60"/>
  <c r="J213" i="60"/>
  <c r="H213" i="60"/>
  <c r="O212" i="60"/>
  <c r="O211" i="60"/>
  <c r="O210" i="60"/>
  <c r="O209" i="60"/>
  <c r="J209" i="60"/>
  <c r="H209" i="60"/>
  <c r="O208" i="60"/>
  <c r="O207" i="60"/>
  <c r="O206" i="60"/>
  <c r="O205" i="60"/>
  <c r="J205" i="60"/>
  <c r="H205" i="60"/>
  <c r="O204" i="60"/>
  <c r="O203" i="60"/>
  <c r="O202" i="60"/>
  <c r="O201" i="60"/>
  <c r="Q201" i="60" s="1"/>
  <c r="J201" i="60"/>
  <c r="H201" i="60"/>
  <c r="O200" i="60"/>
  <c r="O199" i="60"/>
  <c r="O198" i="60"/>
  <c r="O197" i="60"/>
  <c r="J197" i="60"/>
  <c r="H197" i="60"/>
  <c r="O196" i="60"/>
  <c r="O195" i="60"/>
  <c r="O194" i="60"/>
  <c r="O193" i="60"/>
  <c r="J193" i="60"/>
  <c r="H193" i="60"/>
  <c r="O188" i="60"/>
  <c r="O187" i="60"/>
  <c r="O186" i="60"/>
  <c r="O185" i="60"/>
  <c r="J185" i="60"/>
  <c r="H185" i="60"/>
  <c r="O184" i="60"/>
  <c r="O183" i="60"/>
  <c r="O182" i="60"/>
  <c r="O181" i="60"/>
  <c r="J181" i="60"/>
  <c r="H181" i="60"/>
  <c r="O180" i="60"/>
  <c r="O179" i="60"/>
  <c r="O178" i="60"/>
  <c r="O177" i="60"/>
  <c r="J177" i="60"/>
  <c r="H177" i="60"/>
  <c r="O176" i="60"/>
  <c r="O175" i="60"/>
  <c r="O174" i="60"/>
  <c r="O173" i="60"/>
  <c r="J173" i="60"/>
  <c r="H173" i="60"/>
  <c r="O172" i="60"/>
  <c r="O171" i="60"/>
  <c r="O170" i="60"/>
  <c r="O169" i="60"/>
  <c r="J169" i="60"/>
  <c r="H169" i="60"/>
  <c r="O168" i="60"/>
  <c r="O167" i="60"/>
  <c r="O166" i="60"/>
  <c r="O165" i="60"/>
  <c r="J165" i="60"/>
  <c r="H165" i="60"/>
  <c r="O164" i="60"/>
  <c r="O163" i="60"/>
  <c r="O162" i="60"/>
  <c r="O161" i="60"/>
  <c r="J161" i="60"/>
  <c r="H161" i="60"/>
  <c r="O160" i="60"/>
  <c r="O159" i="60"/>
  <c r="O158" i="60"/>
  <c r="O157" i="60"/>
  <c r="J157" i="60"/>
  <c r="H157" i="60"/>
  <c r="O156" i="60"/>
  <c r="O155" i="60"/>
  <c r="O154" i="60"/>
  <c r="O153" i="60"/>
  <c r="J153" i="60"/>
  <c r="H153" i="60"/>
  <c r="O148" i="60"/>
  <c r="O147" i="60"/>
  <c r="O146" i="60"/>
  <c r="O145" i="60"/>
  <c r="J145" i="60"/>
  <c r="H145" i="60"/>
  <c r="O144" i="60"/>
  <c r="O143" i="60"/>
  <c r="O142" i="60"/>
  <c r="O141" i="60"/>
  <c r="J141" i="60"/>
  <c r="H141" i="60"/>
  <c r="O140" i="60"/>
  <c r="O139" i="60"/>
  <c r="O138" i="60"/>
  <c r="O137" i="60"/>
  <c r="J137" i="60"/>
  <c r="H137" i="60"/>
  <c r="O136" i="60"/>
  <c r="O135" i="60"/>
  <c r="O134" i="60"/>
  <c r="O133" i="60"/>
  <c r="J133" i="60"/>
  <c r="H133" i="60"/>
  <c r="O132" i="60"/>
  <c r="O131" i="60"/>
  <c r="O130" i="60"/>
  <c r="O129" i="60"/>
  <c r="J129" i="60"/>
  <c r="H129" i="60"/>
  <c r="O128" i="60"/>
  <c r="O127" i="60"/>
  <c r="O126" i="60"/>
  <c r="O125" i="60"/>
  <c r="J125" i="60"/>
  <c r="H125" i="60"/>
  <c r="O124" i="60"/>
  <c r="O123" i="60"/>
  <c r="O122" i="60"/>
  <c r="O121" i="60"/>
  <c r="J121" i="60"/>
  <c r="H121" i="60"/>
  <c r="O120" i="60"/>
  <c r="O119" i="60"/>
  <c r="O118" i="60"/>
  <c r="O117" i="60"/>
  <c r="J117" i="60"/>
  <c r="H117" i="60"/>
  <c r="O116" i="60"/>
  <c r="O115" i="60"/>
  <c r="O114" i="60"/>
  <c r="O113" i="60"/>
  <c r="J113" i="60"/>
  <c r="H113" i="60"/>
  <c r="O112" i="60"/>
  <c r="O111" i="60"/>
  <c r="O110" i="60"/>
  <c r="O109" i="60"/>
  <c r="J109" i="60"/>
  <c r="H109" i="60"/>
  <c r="O108" i="60"/>
  <c r="O107" i="60"/>
  <c r="O106" i="60"/>
  <c r="O105" i="60"/>
  <c r="J105" i="60"/>
  <c r="H105" i="60"/>
  <c r="O104" i="60"/>
  <c r="O103" i="60"/>
  <c r="O102" i="60"/>
  <c r="O101" i="60"/>
  <c r="J101" i="60"/>
  <c r="H101" i="60"/>
  <c r="O100" i="60"/>
  <c r="O99" i="60"/>
  <c r="O98" i="60"/>
  <c r="O97" i="60"/>
  <c r="J97" i="60"/>
  <c r="H97" i="60"/>
  <c r="O96" i="60"/>
  <c r="O95" i="60"/>
  <c r="O94" i="60"/>
  <c r="O93" i="60"/>
  <c r="J93" i="60"/>
  <c r="H93" i="60"/>
  <c r="O92" i="60"/>
  <c r="O91" i="60"/>
  <c r="O90" i="60"/>
  <c r="O89" i="60"/>
  <c r="J89" i="60"/>
  <c r="H89" i="60"/>
  <c r="O88" i="60"/>
  <c r="O87" i="60"/>
  <c r="O86" i="60"/>
  <c r="O85" i="60"/>
  <c r="J85" i="60"/>
  <c r="H85" i="60"/>
  <c r="O84" i="60"/>
  <c r="O83" i="60"/>
  <c r="O82" i="60"/>
  <c r="O81" i="60"/>
  <c r="J81" i="60"/>
  <c r="H81" i="60"/>
  <c r="O80" i="60"/>
  <c r="O79" i="60"/>
  <c r="O78" i="60"/>
  <c r="O77" i="60"/>
  <c r="J77" i="60"/>
  <c r="H77" i="60"/>
  <c r="O76" i="60"/>
  <c r="O75" i="60"/>
  <c r="O74" i="60"/>
  <c r="O73" i="60"/>
  <c r="J73" i="60"/>
  <c r="H73" i="60"/>
  <c r="O72" i="60"/>
  <c r="O71" i="60"/>
  <c r="O70" i="60"/>
  <c r="O69" i="60"/>
  <c r="J69" i="60"/>
  <c r="H69" i="60"/>
  <c r="O68" i="60"/>
  <c r="O67" i="60"/>
  <c r="O66" i="60"/>
  <c r="O65" i="60"/>
  <c r="J65" i="60"/>
  <c r="H65" i="60"/>
  <c r="O64" i="60"/>
  <c r="O63" i="60"/>
  <c r="O62" i="60"/>
  <c r="O61" i="60"/>
  <c r="J61" i="60"/>
  <c r="H61" i="60"/>
  <c r="O60" i="60"/>
  <c r="O59" i="60"/>
  <c r="O58" i="60"/>
  <c r="O57" i="60"/>
  <c r="J57" i="60"/>
  <c r="H57" i="60"/>
  <c r="O56" i="60"/>
  <c r="O55" i="60"/>
  <c r="O54" i="60"/>
  <c r="O53" i="60"/>
  <c r="J53" i="60"/>
  <c r="H53" i="60"/>
  <c r="O52" i="60"/>
  <c r="O51" i="60"/>
  <c r="O50" i="60"/>
  <c r="O49" i="60"/>
  <c r="J49" i="60"/>
  <c r="H49" i="60"/>
  <c r="O48" i="60"/>
  <c r="O47" i="60"/>
  <c r="O46" i="60"/>
  <c r="Q45" i="60" s="1"/>
  <c r="O45" i="60"/>
  <c r="J45" i="60"/>
  <c r="H45" i="60"/>
  <c r="O44" i="60"/>
  <c r="O43" i="60"/>
  <c r="O42" i="60"/>
  <c r="O41" i="60"/>
  <c r="J41" i="60"/>
  <c r="H41" i="60"/>
  <c r="O40" i="60"/>
  <c r="O39" i="60"/>
  <c r="O38" i="60"/>
  <c r="O37" i="60"/>
  <c r="J37" i="60"/>
  <c r="H37" i="60"/>
  <c r="O36" i="60"/>
  <c r="O35" i="60"/>
  <c r="O34" i="60"/>
  <c r="O33" i="60"/>
  <c r="J33" i="60"/>
  <c r="H33" i="60"/>
  <c r="O32" i="60"/>
  <c r="O31" i="60"/>
  <c r="O30" i="60"/>
  <c r="O29" i="60"/>
  <c r="J29" i="60"/>
  <c r="H29" i="60"/>
  <c r="O28" i="60"/>
  <c r="O27" i="60"/>
  <c r="O26" i="60"/>
  <c r="O25" i="60"/>
  <c r="J25" i="60"/>
  <c r="H25" i="60"/>
  <c r="O24" i="60"/>
  <c r="O23" i="60"/>
  <c r="O22" i="60"/>
  <c r="O21" i="60"/>
  <c r="J21" i="60"/>
  <c r="H21" i="60"/>
  <c r="Q265" i="60" l="1"/>
  <c r="S113" i="63"/>
  <c r="T113" i="63" s="1"/>
  <c r="P201" i="63"/>
  <c r="P213" i="63"/>
  <c r="S213" i="63"/>
  <c r="T213" i="63" s="1"/>
  <c r="Q53" i="60"/>
  <c r="Q61" i="60"/>
  <c r="Q77" i="60"/>
  <c r="Q93" i="60"/>
  <c r="Q109" i="60"/>
  <c r="Q117" i="60"/>
  <c r="Q125" i="60"/>
  <c r="Q141" i="60"/>
  <c r="Q169" i="60"/>
  <c r="S317" i="63"/>
  <c r="T317" i="63" s="1"/>
  <c r="S85" i="63"/>
  <c r="T85" i="63" s="1"/>
  <c r="Q209" i="60"/>
  <c r="Q217" i="60"/>
  <c r="Q249" i="60"/>
  <c r="P189" i="63"/>
  <c r="Q233" i="60"/>
  <c r="Q161" i="60"/>
  <c r="Q81" i="60"/>
  <c r="Q145" i="60"/>
  <c r="Q245" i="60"/>
  <c r="Q29" i="60"/>
  <c r="P209" i="63"/>
  <c r="S209" i="63"/>
  <c r="T209" i="63" s="1"/>
  <c r="Q185" i="60"/>
  <c r="Q73" i="60"/>
  <c r="Q309" i="62"/>
  <c r="R309" i="62" s="1"/>
  <c r="Q137" i="60"/>
  <c r="Q153" i="60"/>
  <c r="Q321" i="62"/>
  <c r="R321" i="62" s="1"/>
  <c r="P149" i="63"/>
  <c r="S149" i="63"/>
  <c r="T149" i="63" s="1"/>
  <c r="S245" i="63"/>
  <c r="T245" i="63" s="1"/>
  <c r="P245" i="63"/>
  <c r="P293" i="63"/>
  <c r="S293" i="63"/>
  <c r="T293" i="63" s="1"/>
  <c r="P261" i="63"/>
  <c r="S261" i="63"/>
  <c r="T261" i="63" s="1"/>
  <c r="S277" i="63"/>
  <c r="T277" i="63" s="1"/>
  <c r="P277" i="63"/>
  <c r="Q225" i="60"/>
  <c r="Q253" i="60"/>
  <c r="Q157" i="62"/>
  <c r="R157" i="62" s="1"/>
  <c r="Q213" i="62"/>
  <c r="R213" i="62" s="1"/>
  <c r="Q237" i="62"/>
  <c r="R237" i="62" s="1"/>
  <c r="Q261" i="62"/>
  <c r="R261" i="62" s="1"/>
  <c r="F261" i="62" s="1"/>
  <c r="P261" i="62" s="1"/>
  <c r="Q277" i="62"/>
  <c r="R277" i="62" s="1"/>
  <c r="Q293" i="62"/>
  <c r="R293" i="62" s="1"/>
  <c r="Q69" i="60"/>
  <c r="Q89" i="60"/>
  <c r="Q133" i="60"/>
  <c r="Q21" i="60"/>
  <c r="Q41" i="60"/>
  <c r="Q49" i="60"/>
  <c r="Q85" i="60"/>
  <c r="Q105" i="60"/>
  <c r="Q113" i="60"/>
  <c r="Q165" i="60"/>
  <c r="Q173" i="60"/>
  <c r="Q197" i="60"/>
  <c r="Q205" i="60"/>
  <c r="Q241" i="60"/>
  <c r="Q261" i="60"/>
  <c r="Q269" i="60"/>
  <c r="Q325" i="62"/>
  <c r="R325" i="62" s="1"/>
  <c r="F325" i="62" s="1"/>
  <c r="S157" i="63"/>
  <c r="T157" i="63" s="1"/>
  <c r="P109" i="63"/>
  <c r="S33" i="63"/>
  <c r="T33" i="63" s="1"/>
  <c r="Q25" i="60"/>
  <c r="Q33" i="60"/>
  <c r="Q97" i="60"/>
  <c r="Q157" i="60"/>
  <c r="Q177" i="60"/>
  <c r="Q37" i="60"/>
  <c r="Q57" i="60"/>
  <c r="Q65" i="60"/>
  <c r="Q101" i="60"/>
  <c r="Q121" i="60"/>
  <c r="Q129" i="60"/>
  <c r="Q181" i="60"/>
  <c r="Q193" i="60"/>
  <c r="Q213" i="60"/>
  <c r="Q221" i="60"/>
  <c r="Q229" i="60"/>
  <c r="Q257" i="60"/>
  <c r="Q105" i="62"/>
  <c r="R105" i="62" s="1"/>
  <c r="F105" i="62" s="1"/>
  <c r="Q129" i="62"/>
  <c r="R129" i="62" s="1"/>
  <c r="Q145" i="62"/>
  <c r="R145" i="62" s="1"/>
  <c r="Q177" i="62"/>
  <c r="R177" i="62" s="1"/>
  <c r="F177" i="62" s="1"/>
  <c r="Q201" i="62"/>
  <c r="R201" i="62" s="1"/>
  <c r="F201" i="62" s="1"/>
  <c r="Q217" i="62"/>
  <c r="R217" i="62" s="1"/>
  <c r="Q257" i="62"/>
  <c r="R257" i="62" s="1"/>
  <c r="Q281" i="62"/>
  <c r="R281" i="62" s="1"/>
  <c r="Q289" i="62"/>
  <c r="R289" i="62" s="1"/>
  <c r="F289" i="62" s="1"/>
  <c r="P249" i="63"/>
  <c r="S249" i="63"/>
  <c r="T249" i="63" s="1"/>
  <c r="S297" i="63"/>
  <c r="T297" i="63" s="1"/>
  <c r="P297" i="63"/>
  <c r="P169" i="63"/>
  <c r="S169" i="63"/>
  <c r="T169" i="63" s="1"/>
  <c r="P269" i="63"/>
  <c r="S269" i="63"/>
  <c r="T269" i="63" s="1"/>
  <c r="S205" i="63"/>
  <c r="T205" i="63" s="1"/>
  <c r="P205" i="63"/>
  <c r="S265" i="63"/>
  <c r="T265" i="63" s="1"/>
  <c r="P265" i="63"/>
  <c r="S257" i="63"/>
  <c r="T257" i="63" s="1"/>
  <c r="P257" i="63"/>
  <c r="P173" i="63"/>
  <c r="S173" i="63"/>
  <c r="T173" i="63" s="1"/>
  <c r="S289" i="63"/>
  <c r="T289" i="63" s="1"/>
  <c r="P289" i="63"/>
  <c r="S125" i="63"/>
  <c r="T125" i="63" s="1"/>
  <c r="P125" i="63"/>
  <c r="P285" i="63"/>
  <c r="S285" i="63"/>
  <c r="T285" i="63" s="1"/>
  <c r="S273" i="63"/>
  <c r="T273" i="63" s="1"/>
  <c r="P273" i="63"/>
  <c r="P153" i="63"/>
  <c r="S153" i="63"/>
  <c r="T153" i="63" s="1"/>
  <c r="S37" i="63"/>
  <c r="T37" i="63" s="1"/>
  <c r="P37" i="63"/>
  <c r="P129" i="63"/>
  <c r="S129" i="63"/>
  <c r="T129" i="63" s="1"/>
  <c r="S101" i="63"/>
  <c r="T101" i="63" s="1"/>
  <c r="P101" i="63"/>
  <c r="S65" i="63"/>
  <c r="T65" i="63" s="1"/>
  <c r="T73" i="63" s="1"/>
  <c r="P65" i="63"/>
  <c r="P313" i="63"/>
  <c r="S313" i="63"/>
  <c r="T313" i="63" s="1"/>
  <c r="S225" i="63"/>
  <c r="T225" i="63" s="1"/>
  <c r="P225" i="63"/>
  <c r="S309" i="63"/>
  <c r="T309" i="63" s="1"/>
  <c r="P309" i="63"/>
  <c r="S81" i="63"/>
  <c r="T81" i="63" s="1"/>
  <c r="P81" i="63"/>
  <c r="P41" i="63"/>
  <c r="S41" i="63"/>
  <c r="T41" i="63" s="1"/>
  <c r="S221" i="63"/>
  <c r="T221" i="63" s="1"/>
  <c r="P221" i="63"/>
  <c r="S197" i="63"/>
  <c r="T197" i="63" s="1"/>
  <c r="P197" i="63"/>
  <c r="S29" i="63"/>
  <c r="T29" i="63" s="1"/>
  <c r="P29" i="63"/>
  <c r="S193" i="63"/>
  <c r="T193" i="63" s="1"/>
  <c r="P193" i="63"/>
  <c r="P145" i="63"/>
  <c r="S145" i="63"/>
  <c r="T145" i="63" s="1"/>
  <c r="S141" i="63"/>
  <c r="T141" i="63" s="1"/>
  <c r="P141" i="63"/>
  <c r="P321" i="63"/>
  <c r="S321" i="63"/>
  <c r="T321" i="63" s="1"/>
  <c r="P177" i="63"/>
  <c r="S177" i="63"/>
  <c r="T177" i="63" s="1"/>
  <c r="P137" i="63"/>
  <c r="S137" i="63"/>
  <c r="T137" i="63" s="1"/>
  <c r="P165" i="63"/>
  <c r="S165" i="63"/>
  <c r="T165" i="63" s="1"/>
  <c r="S217" i="63"/>
  <c r="T217" i="63" s="1"/>
  <c r="P217" i="63"/>
  <c r="P253" i="63"/>
  <c r="S253" i="63"/>
  <c r="T253" i="63" s="1"/>
  <c r="S133" i="63"/>
  <c r="T133" i="63" s="1"/>
  <c r="P133" i="63"/>
  <c r="T117" i="63"/>
  <c r="S61" i="63"/>
  <c r="T61" i="63" s="1"/>
  <c r="P61" i="63"/>
  <c r="P241" i="63"/>
  <c r="S241" i="63"/>
  <c r="T241" i="63" s="1"/>
  <c r="S45" i="63"/>
  <c r="T45" i="63" s="1"/>
  <c r="P45" i="63"/>
  <c r="S281" i="63"/>
  <c r="T281" i="63" s="1"/>
  <c r="P281" i="63"/>
  <c r="P237" i="63"/>
  <c r="S237" i="63"/>
  <c r="T237" i="63" s="1"/>
  <c r="P25" i="63"/>
  <c r="S25" i="63"/>
  <c r="T25" i="63" s="1"/>
  <c r="P89" i="63"/>
  <c r="S89" i="63"/>
  <c r="T89" i="63" s="1"/>
  <c r="T93" i="63" s="1"/>
  <c r="P161" i="63"/>
  <c r="S161" i="63"/>
  <c r="T161" i="63" s="1"/>
  <c r="Q297" i="62"/>
  <c r="R297" i="62" s="1"/>
  <c r="F297" i="62" s="1"/>
  <c r="Q273" i="62"/>
  <c r="R273" i="62" s="1"/>
  <c r="Q269" i="62"/>
  <c r="R269" i="62" s="1"/>
  <c r="F269" i="62" s="1"/>
  <c r="P269" i="62" s="1"/>
  <c r="Q285" i="62"/>
  <c r="R285" i="62" s="1"/>
  <c r="F285" i="62" s="1"/>
  <c r="F309" i="62"/>
  <c r="S309" i="62" s="1"/>
  <c r="T309" i="62" s="1"/>
  <c r="Q317" i="62"/>
  <c r="R317" i="62" s="1"/>
  <c r="F317" i="62" s="1"/>
  <c r="F293" i="62"/>
  <c r="S293" i="62" s="1"/>
  <c r="T293" i="62" s="1"/>
  <c r="Q265" i="62"/>
  <c r="R265" i="62" s="1"/>
  <c r="F265" i="62" s="1"/>
  <c r="F277" i="62"/>
  <c r="P277" i="62" s="1"/>
  <c r="Q313" i="62"/>
  <c r="R313" i="62" s="1"/>
  <c r="Q209" i="62"/>
  <c r="R209" i="62" s="1"/>
  <c r="F209" i="62" s="1"/>
  <c r="Q225" i="62"/>
  <c r="R225" i="62" s="1"/>
  <c r="Q249" i="62"/>
  <c r="R249" i="62" s="1"/>
  <c r="F249" i="62" s="1"/>
  <c r="Q109" i="62"/>
  <c r="R109" i="62" s="1"/>
  <c r="F109" i="62" s="1"/>
  <c r="S109" i="62" s="1"/>
  <c r="T109" i="62" s="1"/>
  <c r="Q133" i="62"/>
  <c r="R133" i="62" s="1"/>
  <c r="F133" i="62" s="1"/>
  <c r="P133" i="62" s="1"/>
  <c r="Q189" i="62"/>
  <c r="R189" i="62" s="1"/>
  <c r="F189" i="62" s="1"/>
  <c r="Q205" i="62"/>
  <c r="R205" i="62" s="1"/>
  <c r="F205" i="62" s="1"/>
  <c r="Q221" i="62"/>
  <c r="R221" i="62" s="1"/>
  <c r="F221" i="62" s="1"/>
  <c r="Q17" i="62"/>
  <c r="R17" i="62" s="1"/>
  <c r="F17" i="62" s="1"/>
  <c r="P17" i="62" s="1"/>
  <c r="Q165" i="62"/>
  <c r="R165" i="62" s="1"/>
  <c r="F165" i="62" s="1"/>
  <c r="Q245" i="62"/>
  <c r="R245" i="62" s="1"/>
  <c r="F245" i="62" s="1"/>
  <c r="Q149" i="62"/>
  <c r="R149" i="62" s="1"/>
  <c r="F149" i="62" s="1"/>
  <c r="S149" i="62" s="1"/>
  <c r="T149" i="62" s="1"/>
  <c r="Q241" i="62"/>
  <c r="R241" i="62" s="1"/>
  <c r="F241" i="62" s="1"/>
  <c r="Q137" i="62"/>
  <c r="R137" i="62" s="1"/>
  <c r="F137" i="62" s="1"/>
  <c r="Q153" i="62"/>
  <c r="R153" i="62" s="1"/>
  <c r="F153" i="62" s="1"/>
  <c r="Q169" i="62"/>
  <c r="R169" i="62" s="1"/>
  <c r="Q197" i="62"/>
  <c r="R197" i="62" s="1"/>
  <c r="F197" i="62" s="1"/>
  <c r="P197" i="62" s="1"/>
  <c r="Q253" i="62"/>
  <c r="R253" i="62" s="1"/>
  <c r="F253" i="62" s="1"/>
  <c r="Q113" i="62"/>
  <c r="R113" i="62" s="1"/>
  <c r="F113" i="62" s="1"/>
  <c r="F213" i="62"/>
  <c r="S213" i="62" s="1"/>
  <c r="T213" i="62" s="1"/>
  <c r="Q193" i="62"/>
  <c r="R193" i="62" s="1"/>
  <c r="F193" i="62" s="1"/>
  <c r="F237" i="62"/>
  <c r="S237" i="62" s="1"/>
  <c r="T237" i="62" s="1"/>
  <c r="F157" i="62"/>
  <c r="S157" i="62" s="1"/>
  <c r="T157" i="62" s="1"/>
  <c r="Q125" i="62"/>
  <c r="R125" i="62" s="1"/>
  <c r="F125" i="62" s="1"/>
  <c r="S125" i="62" s="1"/>
  <c r="T125" i="62" s="1"/>
  <c r="Q173" i="62"/>
  <c r="R173" i="62" s="1"/>
  <c r="F173" i="62" s="1"/>
  <c r="Q21" i="62"/>
  <c r="R21" i="62" s="1"/>
  <c r="F21" i="62" s="1"/>
  <c r="P21" i="62" s="1"/>
  <c r="Q61" i="62"/>
  <c r="R61" i="62" s="1"/>
  <c r="F61" i="62" s="1"/>
  <c r="S61" i="62" s="1"/>
  <c r="T61" i="62" s="1"/>
  <c r="Q141" i="62"/>
  <c r="R141" i="62" s="1"/>
  <c r="F141" i="62" s="1"/>
  <c r="Q161" i="62"/>
  <c r="R161" i="62" s="1"/>
  <c r="F161" i="62" s="1"/>
  <c r="Q101" i="62"/>
  <c r="R101" i="62" s="1"/>
  <c r="F101" i="62" s="1"/>
  <c r="Q25" i="62"/>
  <c r="R25" i="62" s="1"/>
  <c r="F25" i="62" s="1"/>
  <c r="P25" i="62" s="1"/>
  <c r="Q41" i="62"/>
  <c r="R41" i="62" s="1"/>
  <c r="F41" i="62" s="1"/>
  <c r="S41" i="62" s="1"/>
  <c r="T41" i="62" s="1"/>
  <c r="Q89" i="62"/>
  <c r="R89" i="62" s="1"/>
  <c r="F89" i="62" s="1"/>
  <c r="Q69" i="62"/>
  <c r="R69" i="62" s="1"/>
  <c r="F69" i="62" s="1"/>
  <c r="S69" i="62" s="1"/>
  <c r="T69" i="62" s="1"/>
  <c r="Q57" i="62"/>
  <c r="R57" i="62" s="1"/>
  <c r="F57" i="62" s="1"/>
  <c r="Q33" i="62"/>
  <c r="R33" i="62" s="1"/>
  <c r="F33" i="62" s="1"/>
  <c r="P33" i="62" s="1"/>
  <c r="Q65" i="62"/>
  <c r="R65" i="62" s="1"/>
  <c r="F65" i="62" s="1"/>
  <c r="Q45" i="62"/>
  <c r="R45" i="62" s="1"/>
  <c r="F45" i="62" s="1"/>
  <c r="Q85" i="62"/>
  <c r="R85" i="62" s="1"/>
  <c r="F85" i="62" s="1"/>
  <c r="Q81" i="62"/>
  <c r="R81" i="62" s="1"/>
  <c r="F81" i="62" s="1"/>
  <c r="Q29" i="62"/>
  <c r="R29" i="62" s="1"/>
  <c r="F29" i="62" s="1"/>
  <c r="P29" i="62" s="1"/>
  <c r="Q37" i="62"/>
  <c r="R37" i="62" s="1"/>
  <c r="F37" i="62" s="1"/>
  <c r="S277" i="62"/>
  <c r="T277" i="62" s="1"/>
  <c r="S189" i="62"/>
  <c r="T189" i="62" s="1"/>
  <c r="P189" i="62"/>
  <c r="P125" i="62"/>
  <c r="S269" i="62"/>
  <c r="T269" i="62" s="1"/>
  <c r="F313" i="62"/>
  <c r="F145" i="62"/>
  <c r="F217" i="62"/>
  <c r="F169" i="62"/>
  <c r="F321" i="62"/>
  <c r="F129" i="62"/>
  <c r="F273" i="62"/>
  <c r="F225" i="62"/>
  <c r="F257" i="62"/>
  <c r="F281" i="62"/>
  <c r="S261" i="62" l="1"/>
  <c r="T261" i="62" s="1"/>
  <c r="T301" i="63"/>
  <c r="S197" i="62"/>
  <c r="T197" i="62" s="1"/>
  <c r="T329" i="63"/>
  <c r="T49" i="63"/>
  <c r="T229" i="63"/>
  <c r="T181" i="63"/>
  <c r="S317" i="62"/>
  <c r="T317" i="62" s="1"/>
  <c r="P317" i="62"/>
  <c r="P245" i="62"/>
  <c r="S245" i="62"/>
  <c r="T245" i="62" s="1"/>
  <c r="P173" i="62"/>
  <c r="S173" i="62"/>
  <c r="T173" i="62" s="1"/>
  <c r="S285" i="62"/>
  <c r="T285" i="62" s="1"/>
  <c r="P285" i="62"/>
  <c r="P293" i="62"/>
  <c r="P309" i="62"/>
  <c r="P109" i="62"/>
  <c r="S221" i="62"/>
  <c r="T221" i="62" s="1"/>
  <c r="P221" i="62"/>
  <c r="S205" i="62"/>
  <c r="T205" i="62" s="1"/>
  <c r="P205" i="62"/>
  <c r="P237" i="62"/>
  <c r="S133" i="62"/>
  <c r="T133" i="62" s="1"/>
  <c r="P213" i="62"/>
  <c r="S141" i="62"/>
  <c r="T141" i="62" s="1"/>
  <c r="P141" i="62"/>
  <c r="P157" i="62"/>
  <c r="P149" i="62"/>
  <c r="P41" i="62"/>
  <c r="S33" i="62"/>
  <c r="T33" i="62" s="1"/>
  <c r="S101" i="62"/>
  <c r="T101" i="62" s="1"/>
  <c r="P101" i="62"/>
  <c r="S25" i="62"/>
  <c r="T25" i="62" s="1"/>
  <c r="P61" i="62"/>
  <c r="P37" i="62"/>
  <c r="S37" i="62"/>
  <c r="T37" i="62" s="1"/>
  <c r="S29" i="62"/>
  <c r="T29" i="62" s="1"/>
  <c r="P69" i="62"/>
  <c r="S225" i="62"/>
  <c r="T225" i="62" s="1"/>
  <c r="P225" i="62"/>
  <c r="S137" i="62"/>
  <c r="T137" i="62" s="1"/>
  <c r="P137" i="62"/>
  <c r="P217" i="62"/>
  <c r="S217" i="62"/>
  <c r="T217" i="62" s="1"/>
  <c r="S177" i="62"/>
  <c r="T177" i="62" s="1"/>
  <c r="P177" i="62"/>
  <c r="P129" i="62"/>
  <c r="S129" i="62"/>
  <c r="T129" i="62" s="1"/>
  <c r="P57" i="62"/>
  <c r="S57" i="62"/>
  <c r="T57" i="62" s="1"/>
  <c r="S45" i="62"/>
  <c r="T45" i="62" s="1"/>
  <c r="P45" i="62"/>
  <c r="S105" i="62"/>
  <c r="T105" i="62" s="1"/>
  <c r="P105" i="62"/>
  <c r="P321" i="62"/>
  <c r="S321" i="62"/>
  <c r="T321" i="62" s="1"/>
  <c r="S265" i="62"/>
  <c r="T265" i="62" s="1"/>
  <c r="P265" i="62"/>
  <c r="S253" i="62"/>
  <c r="T253" i="62" s="1"/>
  <c r="P253" i="62"/>
  <c r="S297" i="62"/>
  <c r="T297" i="62" s="1"/>
  <c r="P297" i="62"/>
  <c r="P249" i="62"/>
  <c r="S249" i="62"/>
  <c r="T249" i="62" s="1"/>
  <c r="S193" i="62"/>
  <c r="T193" i="62" s="1"/>
  <c r="P193" i="62"/>
  <c r="P169" i="62"/>
  <c r="S169" i="62"/>
  <c r="T169" i="62" s="1"/>
  <c r="S113" i="62"/>
  <c r="T113" i="62" s="1"/>
  <c r="P113" i="62"/>
  <c r="S281" i="62"/>
  <c r="T281" i="62" s="1"/>
  <c r="P281" i="62"/>
  <c r="S153" i="62"/>
  <c r="T153" i="62" s="1"/>
  <c r="P153" i="62"/>
  <c r="P89" i="62"/>
  <c r="S89" i="62"/>
  <c r="T89" i="62" s="1"/>
  <c r="S313" i="62"/>
  <c r="T313" i="62" s="1"/>
  <c r="P313" i="62"/>
  <c r="S165" i="62"/>
  <c r="T165" i="62" s="1"/>
  <c r="P165" i="62"/>
  <c r="S209" i="62"/>
  <c r="T209" i="62" s="1"/>
  <c r="P209" i="62"/>
  <c r="S65" i="62"/>
  <c r="T65" i="62" s="1"/>
  <c r="T73" i="62" s="1"/>
  <c r="P65" i="62"/>
  <c r="P289" i="62"/>
  <c r="S289" i="62"/>
  <c r="T289" i="62" s="1"/>
  <c r="S241" i="62"/>
  <c r="T241" i="62" s="1"/>
  <c r="P241" i="62"/>
  <c r="P273" i="62"/>
  <c r="S273" i="62"/>
  <c r="T273" i="62" s="1"/>
  <c r="P161" i="62"/>
  <c r="S161" i="62"/>
  <c r="T161" i="62" s="1"/>
  <c r="S325" i="62"/>
  <c r="T325" i="62" s="1"/>
  <c r="P325" i="62"/>
  <c r="S257" i="62"/>
  <c r="T257" i="62" s="1"/>
  <c r="P257" i="62"/>
  <c r="P201" i="62"/>
  <c r="S201" i="62"/>
  <c r="T201" i="62" s="1"/>
  <c r="P145" i="62"/>
  <c r="S145" i="62"/>
  <c r="T145" i="62" s="1"/>
  <c r="P81" i="62"/>
  <c r="S81" i="62"/>
  <c r="T81" i="62" s="1"/>
  <c r="S85" i="62"/>
  <c r="T85" i="62" s="1"/>
  <c r="P85" i="62"/>
  <c r="T181" i="62" l="1"/>
  <c r="T93" i="62"/>
  <c r="T229" i="62"/>
  <c r="T301" i="62"/>
  <c r="T329" i="62"/>
  <c r="T117" i="62"/>
  <c r="T49" i="62"/>
  <c r="O192" i="60" l="1"/>
  <c r="O191" i="60"/>
  <c r="O190" i="60"/>
  <c r="O189" i="60"/>
  <c r="J189" i="60"/>
  <c r="H189" i="60"/>
  <c r="O152" i="60"/>
  <c r="O151" i="60"/>
  <c r="O150" i="60"/>
  <c r="O149" i="60"/>
  <c r="J149" i="60"/>
  <c r="H149" i="60"/>
  <c r="Q189" i="60" l="1"/>
  <c r="Q149" i="60"/>
  <c r="O20" i="60" l="1"/>
  <c r="O19" i="60"/>
  <c r="O18" i="60"/>
  <c r="O17" i="60"/>
  <c r="J17" i="60"/>
  <c r="H17" i="60"/>
  <c r="Q17" i="60" l="1"/>
  <c r="R14" i="60" l="1"/>
  <c r="R25" i="60" s="1"/>
  <c r="F25" i="60" s="1"/>
  <c r="S25" i="60" s="1"/>
  <c r="T25" i="60" s="1"/>
  <c r="F9" i="60"/>
  <c r="E14" i="28"/>
  <c r="E17" i="28" s="1"/>
  <c r="E19" i="28" s="1"/>
  <c r="F15" i="28"/>
  <c r="R85" i="60" l="1"/>
  <c r="F85" i="60" s="1"/>
  <c r="P85" i="60" s="1"/>
  <c r="R65" i="60"/>
  <c r="F65" i="60" s="1"/>
  <c r="P65" i="60" s="1"/>
  <c r="R157" i="60"/>
  <c r="F157" i="60" s="1"/>
  <c r="P157" i="60" s="1"/>
  <c r="R173" i="60"/>
  <c r="F173" i="60" s="1"/>
  <c r="P173" i="60" s="1"/>
  <c r="R129" i="60"/>
  <c r="F129" i="60" s="1"/>
  <c r="P129" i="60" s="1"/>
  <c r="R101" i="60"/>
  <c r="F101" i="60" s="1"/>
  <c r="P101" i="60" s="1"/>
  <c r="R137" i="60"/>
  <c r="F137" i="60" s="1"/>
  <c r="P137" i="60" s="1"/>
  <c r="R73" i="60"/>
  <c r="F73" i="60" s="1"/>
  <c r="P73" i="60" s="1"/>
  <c r="R105" i="60"/>
  <c r="F105" i="60" s="1"/>
  <c r="P105" i="60" s="1"/>
  <c r="R177" i="60"/>
  <c r="F177" i="60" s="1"/>
  <c r="P177" i="60" s="1"/>
  <c r="R197" i="60"/>
  <c r="F197" i="60" s="1"/>
  <c r="P197" i="60" s="1"/>
  <c r="R153" i="60"/>
  <c r="F153" i="60" s="1"/>
  <c r="P153" i="60" s="1"/>
  <c r="R121" i="60"/>
  <c r="F121" i="60" s="1"/>
  <c r="P121" i="60" s="1"/>
  <c r="R201" i="60"/>
  <c r="F201" i="60" s="1"/>
  <c r="P201" i="60" s="1"/>
  <c r="R109" i="60"/>
  <c r="F109" i="60" s="1"/>
  <c r="P109" i="60" s="1"/>
  <c r="R69" i="60"/>
  <c r="F69" i="60" s="1"/>
  <c r="P69" i="60" s="1"/>
  <c r="R141" i="60"/>
  <c r="F141" i="60" s="1"/>
  <c r="P141" i="60" s="1"/>
  <c r="R217" i="60"/>
  <c r="F217" i="60" s="1"/>
  <c r="P217" i="60" s="1"/>
  <c r="R233" i="60"/>
  <c r="F233" i="60" s="1"/>
  <c r="P233" i="60" s="1"/>
  <c r="R181" i="60"/>
  <c r="F181" i="60" s="1"/>
  <c r="P181" i="60" s="1"/>
  <c r="R97" i="60"/>
  <c r="F97" i="60" s="1"/>
  <c r="P97" i="60" s="1"/>
  <c r="R145" i="60"/>
  <c r="F145" i="60" s="1"/>
  <c r="P145" i="60" s="1"/>
  <c r="R89" i="60"/>
  <c r="F89" i="60" s="1"/>
  <c r="P89" i="60" s="1"/>
  <c r="R165" i="60"/>
  <c r="F165" i="60" s="1"/>
  <c r="P165" i="60" s="1"/>
  <c r="R161" i="60"/>
  <c r="F161" i="60" s="1"/>
  <c r="P161" i="60" s="1"/>
  <c r="R253" i="60"/>
  <c r="F253" i="60" s="1"/>
  <c r="P253" i="60" s="1"/>
  <c r="R269" i="60"/>
  <c r="F269" i="60" s="1"/>
  <c r="P269" i="60" s="1"/>
  <c r="R193" i="60"/>
  <c r="F193" i="60" s="1"/>
  <c r="P193" i="60" s="1"/>
  <c r="R221" i="60"/>
  <c r="F221" i="60" s="1"/>
  <c r="P221" i="60" s="1"/>
  <c r="R169" i="60"/>
  <c r="F169" i="60" s="1"/>
  <c r="P169" i="60" s="1"/>
  <c r="R125" i="60"/>
  <c r="F125" i="60" s="1"/>
  <c r="P125" i="60" s="1"/>
  <c r="R205" i="60"/>
  <c r="F205" i="60" s="1"/>
  <c r="P205" i="60" s="1"/>
  <c r="R237" i="60"/>
  <c r="F237" i="60" s="1"/>
  <c r="P237" i="60" s="1"/>
  <c r="R77" i="60"/>
  <c r="F77" i="60" s="1"/>
  <c r="P77" i="60" s="1"/>
  <c r="R213" i="60"/>
  <c r="F213" i="60" s="1"/>
  <c r="P213" i="60" s="1"/>
  <c r="R257" i="60"/>
  <c r="F257" i="60" s="1"/>
  <c r="P257" i="60" s="1"/>
  <c r="R21" i="60"/>
  <c r="F21" i="60" s="1"/>
  <c r="P21" i="60" s="1"/>
  <c r="R209" i="60"/>
  <c r="F209" i="60" s="1"/>
  <c r="P209" i="60" s="1"/>
  <c r="P25" i="60"/>
  <c r="R113" i="60"/>
  <c r="F113" i="60" s="1"/>
  <c r="P113" i="60" s="1"/>
  <c r="R37" i="60"/>
  <c r="F37" i="60" s="1"/>
  <c r="P37" i="60" s="1"/>
  <c r="R229" i="60"/>
  <c r="F229" i="60" s="1"/>
  <c r="P229" i="60" s="1"/>
  <c r="R45" i="60"/>
  <c r="F45" i="60" s="1"/>
  <c r="P45" i="60" s="1"/>
  <c r="R41" i="60"/>
  <c r="F41" i="60" s="1"/>
  <c r="P41" i="60" s="1"/>
  <c r="R245" i="60"/>
  <c r="F245" i="60" s="1"/>
  <c r="P245" i="60" s="1"/>
  <c r="R185" i="60"/>
  <c r="F185" i="60" s="1"/>
  <c r="P185" i="60" s="1"/>
  <c r="R49" i="60"/>
  <c r="F49" i="60" s="1"/>
  <c r="P49" i="60" s="1"/>
  <c r="R241" i="60"/>
  <c r="F241" i="60" s="1"/>
  <c r="P241" i="60" s="1"/>
  <c r="R61" i="60"/>
  <c r="F61" i="60" s="1"/>
  <c r="P61" i="60" s="1"/>
  <c r="R57" i="60"/>
  <c r="F57" i="60" s="1"/>
  <c r="P57" i="60" s="1"/>
  <c r="R249" i="60"/>
  <c r="F249" i="60" s="1"/>
  <c r="P249" i="60" s="1"/>
  <c r="R81" i="60"/>
  <c r="F81" i="60" s="1"/>
  <c r="P81" i="60" s="1"/>
  <c r="R265" i="60"/>
  <c r="F265" i="60" s="1"/>
  <c r="P265" i="60" s="1"/>
  <c r="R225" i="60"/>
  <c r="F225" i="60" s="1"/>
  <c r="P225" i="60" s="1"/>
  <c r="R29" i="60"/>
  <c r="F29" i="60" s="1"/>
  <c r="P29" i="60" s="1"/>
  <c r="R133" i="60"/>
  <c r="F133" i="60" s="1"/>
  <c r="P133" i="60" s="1"/>
  <c r="R93" i="60"/>
  <c r="F93" i="60" s="1"/>
  <c r="P93" i="60" s="1"/>
  <c r="R261" i="60"/>
  <c r="F261" i="60" s="1"/>
  <c r="P261" i="60" s="1"/>
  <c r="R117" i="60"/>
  <c r="F117" i="60" s="1"/>
  <c r="P117" i="60" s="1"/>
  <c r="R53" i="60"/>
  <c r="F53" i="60" s="1"/>
  <c r="P53" i="60" s="1"/>
  <c r="R33" i="60"/>
  <c r="F33" i="60" s="1"/>
  <c r="P33" i="60" s="1"/>
  <c r="R189" i="60"/>
  <c r="F189" i="60" s="1"/>
  <c r="S189" i="60" s="1"/>
  <c r="T189" i="60" s="1"/>
  <c r="R149" i="60"/>
  <c r="F149" i="60" s="1"/>
  <c r="S149" i="60" s="1"/>
  <c r="T149" i="60" s="1"/>
  <c r="R17" i="60"/>
  <c r="F17" i="60" s="1"/>
  <c r="S153" i="60" l="1"/>
  <c r="T153" i="60" s="1"/>
  <c r="S197" i="60"/>
  <c r="T197" i="60" s="1"/>
  <c r="S241" i="60"/>
  <c r="T241" i="60" s="1"/>
  <c r="S185" i="60"/>
  <c r="T185" i="60" s="1"/>
  <c r="S33" i="60"/>
  <c r="T33" i="60" s="1"/>
  <c r="S233" i="60"/>
  <c r="T233" i="60" s="1"/>
  <c r="S177" i="60"/>
  <c r="T177" i="60" s="1"/>
  <c r="S249" i="60"/>
  <c r="T249" i="60" s="1"/>
  <c r="S265" i="60"/>
  <c r="T265" i="60" s="1"/>
  <c r="S37" i="60"/>
  <c r="T37" i="60" s="1"/>
  <c r="S105" i="60"/>
  <c r="T105" i="60" s="1"/>
  <c r="S245" i="60"/>
  <c r="T245" i="60" s="1"/>
  <c r="S165" i="60"/>
  <c r="T165" i="60" s="1"/>
  <c r="S141" i="60"/>
  <c r="T141" i="60" s="1"/>
  <c r="S145" i="60"/>
  <c r="T145" i="60" s="1"/>
  <c r="S193" i="60"/>
  <c r="T193" i="60" s="1"/>
  <c r="S269" i="60"/>
  <c r="T269" i="60" s="1"/>
  <c r="S181" i="60"/>
  <c r="T181" i="60" s="1"/>
  <c r="S229" i="60"/>
  <c r="T229" i="60" s="1"/>
  <c r="S237" i="60"/>
  <c r="T237" i="60" s="1"/>
  <c r="S161" i="60"/>
  <c r="T161" i="60" s="1"/>
  <c r="S205" i="60"/>
  <c r="T205" i="60" s="1"/>
  <c r="S209" i="60"/>
  <c r="T209" i="60" s="1"/>
  <c r="S261" i="60"/>
  <c r="T261" i="60" s="1"/>
  <c r="S213" i="60"/>
  <c r="T213" i="60" s="1"/>
  <c r="S225" i="60"/>
  <c r="T225" i="60" s="1"/>
  <c r="S137" i="60"/>
  <c r="T137" i="60" s="1"/>
  <c r="S201" i="60"/>
  <c r="T201" i="60" s="1"/>
  <c r="S253" i="60"/>
  <c r="T253" i="60" s="1"/>
  <c r="S173" i="60"/>
  <c r="T173" i="60" s="1"/>
  <c r="S221" i="60"/>
  <c r="T221" i="60" s="1"/>
  <c r="S133" i="60"/>
  <c r="T133" i="60" s="1"/>
  <c r="S257" i="60"/>
  <c r="T257" i="60" s="1"/>
  <c r="S217" i="60"/>
  <c r="T217" i="60" s="1"/>
  <c r="S157" i="60"/>
  <c r="T157" i="60" s="1"/>
  <c r="S169" i="60"/>
  <c r="T169" i="60" s="1"/>
  <c r="S41" i="60"/>
  <c r="T41" i="60" s="1"/>
  <c r="S101" i="60"/>
  <c r="T101" i="60" s="1"/>
  <c r="S109" i="60"/>
  <c r="T109" i="60" s="1"/>
  <c r="S57" i="60"/>
  <c r="T57" i="60" s="1"/>
  <c r="S81" i="60"/>
  <c r="T81" i="60" s="1"/>
  <c r="S29" i="60"/>
  <c r="T29" i="60" s="1"/>
  <c r="S121" i="60"/>
  <c r="T121" i="60" s="1"/>
  <c r="S85" i="60"/>
  <c r="T85" i="60" s="1"/>
  <c r="S45" i="60"/>
  <c r="T45" i="60" s="1"/>
  <c r="S73" i="60"/>
  <c r="T73" i="60" s="1"/>
  <c r="S89" i="60"/>
  <c r="T89" i="60" s="1"/>
  <c r="S49" i="60"/>
  <c r="T49" i="60" s="1"/>
  <c r="S65" i="60"/>
  <c r="T65" i="60" s="1"/>
  <c r="S113" i="60"/>
  <c r="T113" i="60" s="1"/>
  <c r="S69" i="60"/>
  <c r="T69" i="60" s="1"/>
  <c r="S125" i="60"/>
  <c r="T125" i="60" s="1"/>
  <c r="S61" i="60"/>
  <c r="T61" i="60" s="1"/>
  <c r="S93" i="60"/>
  <c r="T93" i="60" s="1"/>
  <c r="S77" i="60"/>
  <c r="T77" i="60" s="1"/>
  <c r="S97" i="60"/>
  <c r="T97" i="60" s="1"/>
  <c r="S129" i="60"/>
  <c r="T129" i="60" s="1"/>
  <c r="S117" i="60"/>
  <c r="T117" i="60" s="1"/>
  <c r="S53" i="60"/>
  <c r="T53" i="60" s="1"/>
  <c r="P149" i="60"/>
  <c r="P189" i="60"/>
  <c r="P17" i="60"/>
  <c r="T273" i="60" l="1"/>
  <c r="T337" i="62" l="1"/>
  <c r="T337" i="63"/>
  <c r="T338" i="63" s="1"/>
  <c r="T339" i="63" s="1"/>
  <c r="T340" i="63" s="1"/>
  <c r="T341" i="63" s="1"/>
  <c r="T305" i="63"/>
  <c r="T77" i="63"/>
  <c r="T121" i="63"/>
  <c r="T97" i="63"/>
  <c r="T53" i="63"/>
  <c r="T185" i="63"/>
  <c r="T233" i="63"/>
  <c r="T333" i="63"/>
  <c r="C11" i="28"/>
  <c r="C13" i="28" s="1"/>
  <c r="T274" i="60"/>
  <c r="T275" i="60" s="1"/>
  <c r="T276" i="60" s="1"/>
  <c r="T277" i="60" s="1"/>
  <c r="T333" i="62"/>
  <c r="T53" i="62"/>
  <c r="T305" i="62"/>
  <c r="T233" i="62"/>
  <c r="T185" i="62"/>
  <c r="T121" i="62"/>
  <c r="T97" i="62"/>
  <c r="T77" i="62"/>
  <c r="T342" i="63" l="1"/>
  <c r="T342" i="62"/>
  <c r="C14" i="28"/>
  <c r="C16" i="28" s="1"/>
  <c r="F16" i="28" s="1"/>
  <c r="F9" i="48"/>
  <c r="F11" i="28" l="1"/>
  <c r="F33" i="28"/>
  <c r="F14" i="28"/>
  <c r="F13" i="28"/>
  <c r="C17" i="28" l="1"/>
  <c r="E21" i="28" s="1"/>
  <c r="D25" i="29"/>
  <c r="C19" i="28" l="1"/>
  <c r="F19" i="28" s="1"/>
  <c r="F17" i="28"/>
  <c r="E22" i="28"/>
  <c r="F22" i="28" s="1"/>
  <c r="C20" i="28" l="1"/>
  <c r="F20" i="28" s="1"/>
  <c r="E23" i="28"/>
  <c r="F21" i="28"/>
  <c r="C23" i="28" l="1"/>
  <c r="E25" i="28" l="1"/>
  <c r="F25" i="28" s="1"/>
  <c r="G25" i="28" s="1"/>
  <c r="E26" i="28"/>
  <c r="F26" i="28" s="1"/>
  <c r="C28" i="28"/>
  <c r="C29" i="28" s="1"/>
  <c r="F23" i="28"/>
  <c r="G23" i="28" s="1"/>
  <c r="D24" i="29" l="1"/>
  <c r="G26" i="28"/>
  <c r="F27" i="28"/>
  <c r="E27" i="28"/>
  <c r="E28" i="28" s="1"/>
  <c r="E29" i="28" s="1"/>
  <c r="F29" i="28" s="1"/>
  <c r="C30" i="28"/>
  <c r="C31" i="28" s="1"/>
  <c r="C32" i="28" s="1"/>
  <c r="D22" i="29" s="1"/>
  <c r="D23" i="29"/>
  <c r="F28" i="28" l="1"/>
  <c r="E30" i="28"/>
  <c r="F30" i="28" l="1"/>
  <c r="E31" i="28"/>
  <c r="T338" i="62"/>
  <c r="T339" i="62" s="1"/>
  <c r="T340" i="62" s="1"/>
  <c r="E32" i="28" l="1"/>
  <c r="F32" i="28" s="1"/>
  <c r="F31" i="28"/>
  <c r="T341" i="62"/>
  <c r="E7" i="28" l="1"/>
  <c r="A21" i="29"/>
</calcChain>
</file>

<file path=xl/sharedStrings.xml><?xml version="1.0" encoding="utf-8"?>
<sst xmlns="http://schemas.openxmlformats.org/spreadsheetml/2006/main" count="14966" uniqueCount="1920">
  <si>
    <t>NN</t>
  </si>
  <si>
    <t>ÐÇÙÝ³íáñáõÙÁ</t>
  </si>
  <si>
    <t>²ßË³ï³ÝùÝ»ñÇ ³Ýí³ÝáõÙÁ</t>
  </si>
  <si>
    <t>â³÷Ù³Ý ÙÇ³íáñÁ</t>
  </si>
  <si>
    <t>Ì³í³ÉÁ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</si>
  <si>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</si>
  <si>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</si>
  <si>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</si>
  <si>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</si>
  <si>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</si>
  <si>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</si>
  <si>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</si>
  <si>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</si>
  <si>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ø³Ý³ÏÁ</t>
  </si>
  <si>
    <t>Ñ³½. ¹ñ³Ù</t>
  </si>
  <si>
    <t>ÞÇÝ³ñ³ñ³Ï³Ý ³ßË³ï³ÝùÝ»ñÇ ³ñÅ»ùÁ -</t>
  </si>
  <si>
    <t>Ñ³½. ¹ñ.</t>
  </si>
  <si>
    <t>ÆÝ¹»ùë³íáñáõÙÁ</t>
  </si>
  <si>
    <t>³ßË³ï³í³ñÓÇÝ</t>
  </si>
  <si>
    <t>Ù»ù. »õ ë³ñù. ß³Ñ³·áñÍÙ³ÝÁ</t>
  </si>
  <si>
    <t>îñ³Ýëåáñï³ÛÇÝ Í³Ëë»ñÇ ·áñÍ³ÏÇóÁ</t>
  </si>
  <si>
    <t>Ìñ³·ñÇ ³Ýí³ÝáõÙÁ</t>
  </si>
  <si>
    <t>ÀÝ¹³Ù»ÝÁ /Ñ³½. ¹ñ./</t>
  </si>
  <si>
    <t>ì»ñ³¹Çñ Í³Ëë»ñ 13.3%</t>
  </si>
  <si>
    <t>Þ³ÑáõÛÃ 11%</t>
  </si>
  <si>
    <t>¶ÉáõË N2 ÞÇÝ³ñ³ñáõÃÛ³Ý ÑÇÙÝ³Ï³Ý ûµÛ»ÏïÝ»ñ</t>
  </si>
  <si>
    <t>ÀÝ¹³Ù»ÝÁ ³Ù÷á÷ Ý³Ë³Ñ³ßíáí-</t>
  </si>
  <si>
    <t>²Ýí³ÝáõÙÁ</t>
  </si>
  <si>
    <t>ÞÇÝ.-ÙáÝï³Å³ÛÇÝ ³ßË³ï³ÝùÝ»ñ (Ñ³½³ñ ¹ñ³Ù)</t>
  </si>
  <si>
    <t>ê³ëñù³íáñáõÙ-Ý»ñ             (Ñ³½³ñ ¹ñ³Ù)</t>
  </si>
  <si>
    <t>²ÛÉ Í³Ëë»ñ         (Ñ³½³ñ ¹ñ³Ù)</t>
  </si>
  <si>
    <t>ÀÝ¹³Ù»ÝÁ (Ñ³½³ñ ¹ñ³Ù)</t>
  </si>
  <si>
    <t>ÀÝ¹³Ù»ÝÁ</t>
  </si>
  <si>
    <t>ÀÝ¹³Ù»ÝÁ 2 -- 7 ·ÉáõËÝ»ñáí</t>
  </si>
  <si>
    <t>ÀÝ¹³Ù»ÝÁ 2 -- 8 ·ÉáõËÝ»ñáí</t>
  </si>
  <si>
    <t>¶ÉáõË N9 ²ÛÉ Í³Ëë»ñ</t>
  </si>
  <si>
    <t>ÒÙ»é³ÛÇÝ Ã³ÝÏ³óáõÙÝ»ñ</t>
  </si>
  <si>
    <t>²é³ç³ó³Í ³ÕµÇ ï»Õ³÷áËáõÙ 0.15%</t>
  </si>
  <si>
    <t>ÀÝ¹³Ù»ÝÁ 2 -- 9 ·ÉáõËÝ»ñáí</t>
  </si>
  <si>
    <t>¶ÉáõË N10 îÝûñ»ÝáõÃÛáõÝ</t>
  </si>
  <si>
    <t>î»ËÝÇÏ³Ï³Ý ÑëÏáÕáõÃÛáõÝ</t>
  </si>
  <si>
    <t>Ð»ÕÇÝ³Ï³ÛÇÝ ÑëÏáÕáõÃÛáõÝ</t>
  </si>
  <si>
    <t>ÀÝ¹³Ù»ÝÁ 2 -- 10 ·ÉáõËÝ»ñáí</t>
  </si>
  <si>
    <t>âÝ³Ë³ï»ëí³Í Í³Ëë»ñ 3%</t>
  </si>
  <si>
    <t>ÀÝ¹³Ý»ÝÁ</t>
  </si>
  <si>
    <t>²²Ð 20%</t>
  </si>
  <si>
    <t>²Û¹ ÃíáõÙ í»ñ³¹³ñÓÇ ·áõÙ³ñÁ</t>
  </si>
  <si>
    <t>´²ò²îð²¶Æð</t>
  </si>
  <si>
    <t xml:space="preserve">     Ü³Ë³Ñ³ßÇíÁ Ï³½Ùí³Í ÐÐ ù³Õ³ù³ßÇÝáõÃÛ³Ý Ý³Ë³ñ³ñáõÃÛ³Ý Ññ³Ù³Ýáí Ñ³ëï³ïí³Í</t>
  </si>
  <si>
    <t>§·áñÍáÕ ·Ý»ñáí ßÇÝ³ñ³ñ³Ï³Ý ³ßË³ï³ÝùÝ»ñÇ ·Ý³Ñ³ïÙ³Ý Ï³ñ·Ç¦ Ñ³Ù³Ó³ÛÝ:</t>
  </si>
  <si>
    <t xml:space="preserve">     Ü³Ë³Ñ³ßÇíÝ»ñÁ Ï³½Ùí³Í »Ý Ý³Ë³·Í³ÛÇÝ Í³í³ÉÝ»ñÇÝ Ñ³Ù³å³ï³ëË³Ý` Áëï </t>
  </si>
  <si>
    <t>Í³í³É³Ã»ñÃ»ñÇ:</t>
  </si>
  <si>
    <t xml:space="preserve">     ÎáÝëïñáõÏïÇí ¿É»Ù»ÝïÝ»ñÇ ÝÛáõÃ³Í³Ëë»ñÁ í»ñóí³Í »Ý 1984 ÃíÇ ÝáñÙ»ñáí:</t>
  </si>
  <si>
    <t xml:space="preserve">     ÐÇÙÝ³Ï³Ý ³ßË³ï³í³ñÓÁ »õ Ù»ù»Ý³Ý»ñÇ ß³Ñ³·áñÍáõÙÁ ·Ý³Ñ³ïí³Í »Ý</t>
  </si>
  <si>
    <t>·áñÍ³ÏÇóÝ»ñáí /ÇÝ¹»ùëÝ»ñáí/`</t>
  </si>
  <si>
    <t>³ßË³ï³í³ñÓÇ Ñ³Ù³ñ</t>
  </si>
  <si>
    <t>Ù»ù»Ý³Ý»ñÇ ß³Ñ³·áñÍÙ³Ý Ñ³Ù³ñ</t>
  </si>
  <si>
    <t>Ñ³½. ¹ñ³Ù, áñáÝó Ù»ç Ý»ñ³éí³Í »Ý.</t>
  </si>
  <si>
    <t>~ßÇÝ© ÙáÝï³Å³ÛÇÝ ³ßË³ï³ÝùÝ»ñÁ</t>
  </si>
  <si>
    <t>~ï»ËÝÇÏ³Ï³Ý ÑëÏáÕáõÃÛáõÝÁ</t>
  </si>
  <si>
    <t>~Ñ»ÕÇÝ³Ï³ÛÇÝ ÑëÏáÕáõÃÛáõÝÁ</t>
  </si>
  <si>
    <t>~í»ñ³¹³ñÓÇ ·áõÙ³ñÁ Ï³½ÙáõÙ ¿</t>
  </si>
  <si>
    <t>´³ó³ïñ³·Çñ</t>
  </si>
  <si>
    <t>²Ù÷á÷ Ý³Ë³Ñ³ßÇí</t>
  </si>
  <si>
    <t>´àì²Ü¸²ÎàôÂÚàôÜ</t>
  </si>
  <si>
    <r>
      <t>Ù</t>
    </r>
    <r>
      <rPr>
        <vertAlign val="superscript"/>
        <sz val="8"/>
        <rFont val="Arial Armenian"/>
        <family val="2"/>
      </rPr>
      <t>2</t>
    </r>
  </si>
  <si>
    <t>Ü³Ë³Ñ³ßÇí N1-1</t>
  </si>
  <si>
    <t xml:space="preserve">   *²å³ÙáÝï³Åí³Í åÇï³ÝÇ ÝÛáõÃ»ñÁ å³Ñ»ëï³íáñíáõÙ »Ý »õ û·ï³·áñÍíáõÙ »Ý å³ïíÇñ³ïáõÇ</t>
  </si>
  <si>
    <t>Ü³Ë³Ñ³ßÇí N1-1 ÞÇÝ³ñ³ñ³Ï³Ý ³ßË³ï³ÝùÝ»ñ</t>
  </si>
  <si>
    <t>ÞÇÝ³ñ³ñ³Ï³Ý ³ßË³ï³ÝùÝ»ñ</t>
  </si>
  <si>
    <t>ÙÇçÇÝ ³ßË³ï³í³ñÓÇ ã³÷áí:</t>
  </si>
  <si>
    <t>Ä³Ù³Ý³Ï³íáñ ß»Ýù»ñ ¨ Ï³éáõÛóÝ»ñ</t>
  </si>
  <si>
    <t xml:space="preserve">¶ÉáõË N8 </t>
  </si>
  <si>
    <t>Ü³Ë³Ñ³ßíÇ ¨ Ñ³ßí³ñÏÇ Ñ³Ù³ñÁ</t>
  </si>
  <si>
    <t>ø³Ý¹Ù³Ý ³ßË³ï³ÝùÝ»ñ</t>
  </si>
  <si>
    <t>Ñ³ï</t>
  </si>
  <si>
    <t>ï</t>
  </si>
  <si>
    <t>Î³éáõóáÕ³Ï³Ý ³ßË³ï³ÝùÝ»ñ</t>
  </si>
  <si>
    <t>ßáõÏ³</t>
  </si>
  <si>
    <t>Ï·</t>
  </si>
  <si>
    <t>ÛáõÕ³Ý»ñÏ</t>
  </si>
  <si>
    <t>ûÉÇý</t>
  </si>
  <si>
    <t>Ü³Ë N1-1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</si>
  <si>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</si>
  <si>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·Ù</t>
  </si>
  <si>
    <t>E1-962</t>
  </si>
  <si>
    <t>E27-36</t>
  </si>
  <si>
    <t>µ»ïáÝ B15</t>
  </si>
  <si>
    <r>
      <t>Ù</t>
    </r>
    <r>
      <rPr>
        <vertAlign val="superscript"/>
        <sz val="8"/>
        <rFont val="Arial Armenian"/>
        <family val="2"/>
      </rPr>
      <t>3</t>
    </r>
  </si>
  <si>
    <t>ß³Õ³Ë</t>
  </si>
  <si>
    <t>E27-22-1</t>
  </si>
  <si>
    <t>E27-19</t>
  </si>
  <si>
    <t>E27-176</t>
  </si>
  <si>
    <t>ËÇ×</t>
  </si>
  <si>
    <t>³í³½</t>
  </si>
  <si>
    <t>ó»Ù»Ýï</t>
  </si>
  <si>
    <t>µ»ïáÝ» ë³ÉÇÏÝ»ñ</t>
  </si>
  <si>
    <t>ÝÛáõÃ»ñ</t>
  </si>
  <si>
    <t>Ê³Õ³Ññ³å³ñ³ÏÝ»ñáõÙ Ï³åáõÛï ³í³½Çª ·É³ù³ñÇ ß»ñïÇ Çñ³Ï³Ý³óáõÙ, 10ëÙ Ñ³ëï.</t>
  </si>
  <si>
    <t>·É³ù³ñ d&lt;40ÙÙ</t>
  </si>
  <si>
    <t>çáõñ</t>
  </si>
  <si>
    <t>´Ý³ÑáÕÇ Ùß³ÏáõÙ /Ëñ³ÙáõÕáõÙ/, Ó»éùáí</t>
  </si>
  <si>
    <t>E1-969</t>
  </si>
  <si>
    <t>´Ý³ÑáÕÇ »ïÉÇóù Ó»éùáí, ïá÷³ÝáõÙáí</t>
  </si>
  <si>
    <t>Ù³ÉáõË</t>
  </si>
  <si>
    <t>¾É»Ïïñ³ï»ËÝÇÏ³Ï³Ý Ù³ë</t>
  </si>
  <si>
    <t>µ»ï© »½ñ³ù³ñ</t>
  </si>
  <si>
    <t>Ê×Ç Ý³Ë³å³ïñ³ëï³Ï³Ý ß»ñïÇ Çñ³Ï³Ý³óáõÙ 5ëÙ Ñ³ëïáõÃÛ³Ùµ</t>
  </si>
  <si>
    <t>E27-79</t>
  </si>
  <si>
    <t>´»ïáÝ» »½ñ³ù³ñ»ñÇ ï»Õ³¹ñáõÙ 200x80ÙÙ ã³÷»ñÇ</t>
  </si>
  <si>
    <t>´»ïáÝ» ë³ÉÇÏÝ»ñÇ (ïáÙ»ï) ï»Õ³¹ñáõÙ</t>
  </si>
  <si>
    <t>Ð³ñÃ»óÝáÕ ß»ñï  µ»ïáÝ» ë³É»ñÇ ï³Ï  4ëÙ Ñ³ëïáõÃ.ãáñ ó/³  ß³Õ³Ëáí</t>
  </si>
  <si>
    <t>Ð³½. ¹ñ³Ù</t>
  </si>
  <si>
    <t>²ñÅ»ùÁ</t>
  </si>
  <si>
    <t>â³÷Ù³Ý
 ÙÇ³íáñÁ</t>
  </si>
  <si>
    <t>¶áñÍáÕ ·Ý»ñáí</t>
  </si>
  <si>
    <t>Àëï ÝáñÙ»ñÇ</t>
  </si>
  <si>
    <t>² Ø ö à ö    Ü ² Ê ² Ð ² Þ Æ ì</t>
  </si>
  <si>
    <t>²ÛÉ ³ßË³ï³ÝùÝ»ñ</t>
  </si>
  <si>
    <t>¶Ý³Ñ³ßí³ñÏ N3</t>
  </si>
  <si>
    <t>¶Ý³Ñ³ßí³ñÏ N1</t>
  </si>
  <si>
    <t>ËáÕáí³Ï</t>
  </si>
  <si>
    <t>Ì³í³É³Ã»ñÃ - Ý³Ë³Ñ³ßÇí</t>
  </si>
  <si>
    <t>ØÇ³íáñÇ ÁÝ¹Ñ³Ýáõñ ³ñÅ»ùÁ</t>
  </si>
  <si>
    <t>8-142-1</t>
  </si>
  <si>
    <t>²ÝÏáÕÝ³ÏÇ å³ïñ³ëïáõÙ</t>
  </si>
  <si>
    <t>8-417-7</t>
  </si>
  <si>
    <r>
      <t xml:space="preserve">ÊáÕáí³Ï íÇÝÇåÉ³ëï»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</t>
    </r>
  </si>
  <si>
    <t>E8-145-1</t>
  </si>
  <si>
    <t>ä³ßïå³ÝÇã /½·áõß³óÝáÕ/ Å³å³í»ÝÇ ï»Õ³¹ñáõÙ 300ÙÙ É³ÛÝùáí</t>
  </si>
  <si>
    <t>Å³å³í»Ý</t>
  </si>
  <si>
    <t>Þ³ÑáõÛÃ, 11%</t>
  </si>
  <si>
    <t>²²Ð, 20%</t>
  </si>
  <si>
    <t>Ì³í³É³Ã»ñÃ-Ý³Ë³Ñ³ßÇí</t>
  </si>
  <si>
    <t>´»ïáÝ» »½ñ³ù³ñ»ñÇ ³å³ÙáÝï³ÅáõÙ /µ»ïáÝ» ÑÇÙùáí/</t>
  </si>
  <si>
    <t>E48-253
ÏÇñ.</t>
  </si>
  <si>
    <t>î³ñ³ÍùÇ Ù³ùñáõÙ Ïá×Õ³ßÇí»ñÇó ¨ ³ÝÏ³ÝáÝ ³×³Í Ã÷»ñÇó</t>
  </si>
  <si>
    <t>E1-961</t>
  </si>
  <si>
    <t>´»ïáÝ» »½ñ³ù³ñ»ñÇ ï»Õ³¹ñáõÙ 200x80 ÙÙ ã³÷»ñáí</t>
  </si>
  <si>
    <t>ïñáñí³Í Ý»ñÏ</t>
  </si>
  <si>
    <t>Ø»ï³Õ³Ï³Ý ×³Õ³ß³ñÇ Çñ³Ï³Ý³óáõÙ</t>
  </si>
  <si>
    <t>¶Ý³Ñ³ßí³ñÏ N2</t>
  </si>
  <si>
    <t>Ø»ï³Õ³Ï³Ý ³Õµ³Ù³ÝÝ»ñÇ Ó»éù µ»ñáõÙ /å³ïñ³ëïáõÙ/ ¨ ï»Õ³¹ñáõÙ</t>
  </si>
  <si>
    <t>Üëï³ñ³ÝÝ»ñÇ Ó»éù µ»ñáõÙ /å³ïñ³ëïáõÙ/ ¨ ï»Õ³¹ñáõÙ</t>
  </si>
  <si>
    <t>¶Ý³Ñ³ßí³ñÏ N4</t>
  </si>
  <si>
    <t>¶Ý³Ñ³ßí³ñÏ N5</t>
  </si>
  <si>
    <t>Üáñ Ù³ÝÏ³Ï³Ý Ë³Õ³ë³ñù §4 ï»Õ³Ýáó åïïíáÕ Ï³ñáõë»É¦-Ç Ó»éù µ»ñáõÙ /å³ïñ³ëïáõÙ/ ¨ ï»Õ³¹ñáõÙ</t>
  </si>
  <si>
    <t>¶Ý³Ñ³ßí³ñÏ N7</t>
  </si>
  <si>
    <t>Üáñ Ù³ÝÏ³Ï³Ý Ë³Õ³ë³ñù §ÐáñÇ½áÝ³Ï³Ý ×á×³Ý³Ï¦-Ç Ó»éù µ»ñáõÙ /å³ïñ³ëïáõÙ/ ¨ ï»Õ³¹ñáõÙ</t>
  </si>
  <si>
    <t>E1-1592</t>
  </si>
  <si>
    <t>´áõë³ÑáÕÇ Ùß³ÏáõÙ ¿ùëÏ³í³ïáñáí, ÇÝùÝ³Ã³÷ Ù»ù»Ý³Ý»ñÇ µ³ñÓ»Éáí</t>
  </si>
  <si>
    <t>C310
ï.Ù.Ï. 29</t>
  </si>
  <si>
    <t>´áõë³ÑáÕÇ ï»Õ³÷áËáõÙ 50ÏÙ</t>
  </si>
  <si>
    <t>E48-168
E48-169</t>
  </si>
  <si>
    <t>´áõë³ÑáÕÇ ÷éáõÙ Ó»éùáí Ï³Ý³ã ï³ñ³ÍùÝ»ñáõÙ, 100ÙÙ Ñ³ëïáõÃÛ³Ùµ</t>
  </si>
  <si>
    <t>E48-166</t>
  </si>
  <si>
    <t>Ü³Ë³å³ïñ³ëïáõÙ ë»ñÙÇ ó³Ý»Éáõ Ñ³Ù³ñ</t>
  </si>
  <si>
    <t>E48-214</t>
  </si>
  <si>
    <r>
      <t>ê»ñÙÇ ó³ÝáõÙ 1Ù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- 35·ñ</t>
    </r>
  </si>
  <si>
    <t>µáõë³ÑáÕ</t>
  </si>
  <si>
    <t>ë»ñÙ</t>
  </si>
  <si>
    <t>î»ËÝáÉá·Ç³Ï³Ý ³ßË³ï³ÝùÝ»ñ</t>
  </si>
  <si>
    <t>E22-397</t>
  </si>
  <si>
    <t>ØÇ³óáõÙ ·áñÍáÕ çñ³·ÍÇÝ</t>
  </si>
  <si>
    <t>ï»Õ</t>
  </si>
  <si>
    <t>E22-64</t>
  </si>
  <si>
    <t>E22-368</t>
  </si>
  <si>
    <r>
      <t xml:space="preserve">Âáõç» Ïó³ßáõñÃ³íáñ ëáÕÝ³ÏÝ»ñÇ ï»Õ³¹ñáõÙ 30ч 6бр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 Py1.0Øä³</t>
    </r>
  </si>
  <si>
    <t>ëáÕÝ³Ï</t>
  </si>
  <si>
    <t>E22-429</t>
  </si>
  <si>
    <r>
      <t xml:space="preserve">äáÕå³ï» Ïó³ßáõñÃ»ñÇ »é³ÏóáõÙ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</t>
    </r>
  </si>
  <si>
    <t>Ïó³ßáõñÃ</t>
  </si>
  <si>
    <t>æñÃáÕ Ñ³Ý·áõÛóÝ»ñÇ ÙáÝï³ÅáõÙ</t>
  </si>
  <si>
    <t>Ï-ï</t>
  </si>
  <si>
    <t>ÊáÕáí³Ï³ß³ñÇ ¹³ï³ñÏÙ³Ý Ñ³Ý·áõÛóÇ ÙáÝï³ÅáõÙ</t>
  </si>
  <si>
    <t>E22-362</t>
  </si>
  <si>
    <t>äáÕå³ï» Ó»õ³íáñ Ù³ë»ñÇ ÙáÝï³ÅáõÙ</t>
  </si>
  <si>
    <t>Ó»õ³íáñ Ù³ë»ñ</t>
  </si>
  <si>
    <t xml:space="preserve">Ð»ÕÛáõë M16, L=60ÙÙ </t>
  </si>
  <si>
    <t>Ñ»ÕÛáõë</t>
  </si>
  <si>
    <t>äÝ¹ûÕ³Ï M16</t>
  </si>
  <si>
    <t>åÝ¹ûÕ³Ï</t>
  </si>
  <si>
    <t>E15-614</t>
  </si>
  <si>
    <t>äáÕå³ï» ËáÕáí³ÏÝ»ñÇ Ý»ñÏáõÙ 2 ß»ñï</t>
  </si>
  <si>
    <t>E22-335</t>
  </si>
  <si>
    <t>àéá·áõÙ</t>
  </si>
  <si>
    <t>¶Ý³Ñ³ßí³ñÏ N6</t>
  </si>
  <si>
    <t>E46-99</t>
  </si>
  <si>
    <t>ê³ÉÇÏ³å³ïáõÙ µ»ïáÝ» ë³ÉÇÏÝ»ñáí 
6ëÙ Ñ³ëïáõÃÛ³Ùµ</t>
  </si>
  <si>
    <t>¶Ý³Ñ³ßí³ñÏ N9</t>
  </si>
  <si>
    <t>Ñ³Û»óáÕáõÃÛ³Ùµ</t>
  </si>
  <si>
    <t>E22-65</t>
  </si>
  <si>
    <t>ÊáÕáí³Ï³ß³ñÇ ³ÝóÏ³óáõÙ åáÕå³ï» ¿É»Ïïñ³»é³ÏóíáÕ ËáÕáí³ÏÝ»ñÇó ö48x3.0ÙÙ, ÑÇ¹ñ³íÉÇÏ ÷áñÓ³ñÏáõÙáí</t>
  </si>
  <si>
    <t>æñó³Ý óÝóáõÕ</t>
  </si>
  <si>
    <t>óÝóáõÕ</t>
  </si>
  <si>
    <t>III Ï³ñ·Ç ·ñáõÝïÇ Ùß³ÏáõÙ Ó»éùáí /Ëñ³ÙáõÕáõÙ/</t>
  </si>
  <si>
    <t>E1-1184</t>
  </si>
  <si>
    <t>¶ñáõÝïÇ ïá÷³ÝáõÙ</t>
  </si>
  <si>
    <t>äáÕå³ï» ËáÕáí³ÏÝ»ñÇ Éí³óáõÙ Փ48ÙÙ</t>
  </si>
  <si>
    <t>E23-1</t>
  </si>
  <si>
    <t>Èáõë³íáñáõÃÛ³Ý Ñ»Ý³ëÛáõÝ»ñÇ ï»Õ³¹ñáõÙ H=6.1Ù</t>
  </si>
  <si>
    <t>ÊáÕáí³Ï³ß³ñÇ ³ÝóÏ³óáõÙ åáÕå³ï» ¿É»Ïïñ³»é³ÏóíáÕ ËáÕáí³ÏÝ»ñÇó ö57x3.0ÙÙ, ÑÇ¹ñ³íÉÇÏ ÷áñÓ³ñÏáõÙáí</t>
  </si>
  <si>
    <t>¶Ý³Ñ³ßí³ñÏ N10</t>
  </si>
  <si>
    <t>¶Ý³Ñ³ßí³ñÏ N11</t>
  </si>
  <si>
    <t>äáÕå³ï» ËáÕáí³ÏÝ»ñÇ Éí³óáõÙ Փ57ÙÙ</t>
  </si>
  <si>
    <t>¶ñáõÝïÇ »ïÉÇóù Ó»éùáí</t>
  </si>
  <si>
    <t>Íñ³·ñÇ ÁÝ¹Ñ³Ýáõñ Ý³Ë³Ñ³ßí³ÛÇÝ ³ñÅ»ùÁ Ï³½ÙáõÙ ¿</t>
  </si>
  <si>
    <t xml:space="preserve">§ՀՀ Արարատի մարզի Վեդի համայնքի Թումանյան 3,3/1,3/2,3/3 բազմաբնակարան 
շենքերի բակերի բարեկարգման աշխատանքներ¦ </t>
  </si>
  <si>
    <t>P9-26
ÏÇñ.</t>
  </si>
  <si>
    <t>Ø»ï³Õ³Ï³Ý ó³ÝÏ³å³ï»ñÇ ³å³ÙáÝï³ÅáõÙ</t>
  </si>
  <si>
    <t>E27-33</t>
  </si>
  <si>
    <t>²ëý³Éïµ»ïáÝ» ß»ñïÇ ù³Ý¹áõÙ Çñ Ý³Ë³ß»ñïáí</t>
  </si>
  <si>
    <t>´»ïáÝ» հիմքերի ù³Ý¹áõÙ</t>
  </si>
  <si>
    <t>Ê×Ç Ý³Ë³å³ïñ³ëï³Ï³Ý ß»ñïÇ Çñ³Ï³Ý³óáõÙ 10ëÙ Ñ³ëïáõÃÛ³Ùµ</t>
  </si>
  <si>
    <t>Üáñ Ù³ÝÏ³Ï³Ý Ë³Õ³ë³ñù §սղարան¦-Ç Ó»éù µ»ñáõÙ /å³ïñ³ëïáõÙ/ ¨ ï»Õ³¹ñáõÙ</t>
  </si>
  <si>
    <t>Üáñ Ù»ï³Õ³Ï³Ý ½ñáõó³ñ³ÝÇ Ó»éù µ»ñáõÙ /å³ïñ³ëïáõÙ/ ¨ ï»Õ³¹ñáõÙ 2x3Ù ã³÷»ñáí, ë»Õ³Ýáí, Ýëï³ñ³ÝÝ»ñáí</t>
  </si>
  <si>
    <r>
      <t>²í³½ /ëïáñÇÝ ¨ í»ñÇÝ å³ßïå³ÝÇã ß»ñï 10ëÙ Ñ³ëï., 2.4+2.4Ù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 xml:space="preserve"> /</t>
    </r>
  </si>
  <si>
    <r>
      <rPr>
        <sz val="8"/>
        <rFont val="Arial LatRus"/>
        <family val="2"/>
      </rPr>
      <t>АВВГ</t>
    </r>
    <r>
      <rPr>
        <sz val="8"/>
        <rFont val="Arial Armenian"/>
        <family val="2"/>
      </rPr>
      <t xml:space="preserve"> 2x10ÙÙ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Ù³ÉáõËÇ ³ÝóÏ³óáõÙ /ëïáñ·»ïÝÛ³/</t>
    </r>
  </si>
  <si>
    <t>Î³½Ù»ó՝                                                 Է.Դավթյան</t>
  </si>
  <si>
    <t>Î³½Ù»ó՝                                                                                Է.Դավթյան</t>
  </si>
  <si>
    <t>§Î²äÆî²È ԴԻԶԱՅՆ¦ êäÀ ïÝûñ»Ý՝                                              Է.Դավթյան</t>
  </si>
  <si>
    <t>E27-78</t>
  </si>
  <si>
    <t>Բետոնե »½ñ³ù³ñ»ñÇ ï»Õ³¹ñáõÙ 300x150ÙÙ ã³÷»ñÇ</t>
  </si>
  <si>
    <t>Բետոնե »½ñ³ù³ñ»ñÇ ï»Õ³¹ñáõÙ 300x150 ÙÙ ã³÷»ñáí</t>
  </si>
  <si>
    <t>C310-3
ï.Ù.Ï 29</t>
  </si>
  <si>
    <t>ÞÇÝ. ³ÕµÇ ¨ ³í»Éáñ¹ µÝ³ÑáÕÇ µ³ñÓáõÙ ÇÝùÝ³Ã³÷ Ù»ù»Ý³Ý»ñÇ íñ³ »õ ï»Õ³÷áËáõÙ ÙÇÝã¨ 3ÏÙ</t>
  </si>
  <si>
    <t>Ընդամենը</t>
  </si>
  <si>
    <t>Տոկոսը ամբողջի համեմատ</t>
  </si>
  <si>
    <t>Ընդհանուրը</t>
  </si>
  <si>
    <t>²í»Éáñ¹ µÝ³ÑáÕÇ ï»Õ³÷áËáõÙ ÙÇÝã¨ 3ÏÙ</t>
  </si>
  <si>
    <t>²í»Éáñ¹ µÝ³ÑáÕÇ »õ ßÇÝ. ³ÕµÇ µ³ñÓáõÙ ÇÝùÝ³Ã³÷ Ù»ù»Ý³Ý»ñÇ íñ³ »õ ï»Õ³÷áËáõÙ 3ÏÙ</t>
  </si>
  <si>
    <t>Сводная ведомость обема работ</t>
  </si>
  <si>
    <t xml:space="preserve">§Республика Армения, благоустройство дворов жилых домов Туманян 3,3/1,3/2,3/3 в общине Веди Араратской области¦ </t>
  </si>
  <si>
    <t>Обоснованые</t>
  </si>
  <si>
    <t>Наименование работ</t>
  </si>
  <si>
    <t>е/и</t>
  </si>
  <si>
    <t>обем</t>
  </si>
  <si>
    <t>Цена          единицы</t>
  </si>
  <si>
    <t>тыс. Драм</t>
  </si>
  <si>
    <t>Всего</t>
  </si>
  <si>
    <t>Строительные работы</t>
  </si>
  <si>
    <t>Разборочные работы</t>
  </si>
  <si>
    <t>Разборка бетонных бордюров (на бетонной основе)</t>
  </si>
  <si>
    <t>м</t>
  </si>
  <si>
    <t>Демонтаж металлического забора</t>
  </si>
  <si>
    <t xml:space="preserve">P9-26
</t>
  </si>
  <si>
    <t>Разборка асфальтобетонного покрытия с слоями</t>
  </si>
  <si>
    <t>м3</t>
  </si>
  <si>
    <t>Разборка бетонных фундаментов</t>
  </si>
  <si>
    <t>Очистка территории от пней и нерегулярно выращенных кустов</t>
  </si>
  <si>
    <t xml:space="preserve">E48-253
</t>
  </si>
  <si>
    <t>шт</t>
  </si>
  <si>
    <t>Погрузка строй. мусора, излишной почвы, на самосвалы и и транспортировка до 3 км</t>
  </si>
  <si>
    <t>тн</t>
  </si>
  <si>
    <t>Итого</t>
  </si>
  <si>
    <t>Процент по сравнению с целым</t>
  </si>
  <si>
    <t>Установка бетонных бордюров размером 300х150 мм</t>
  </si>
  <si>
    <t>Подготовительный слой из базальтового щебня толщиной 10 см</t>
  </si>
  <si>
    <t>Установка бетонных бордюров размером 200x80 мм</t>
  </si>
  <si>
    <t>Подготовительный слой из базальтового щебня толщиной 5 см</t>
  </si>
  <si>
    <t>Монтаж бетонных плит / брусчатка /</t>
  </si>
  <si>
    <t>Сглаживающий слой под бетонными плитами цементно-песчаным раствором толщиной 4 см</t>
  </si>
  <si>
    <t>Плитка с бетонными плитами толщиной 6 см</t>
  </si>
  <si>
    <t>м2</t>
  </si>
  <si>
    <t>другие работы</t>
  </si>
  <si>
    <t>монтаж металлических стержней</t>
  </si>
  <si>
    <t>Расчет цены N1</t>
  </si>
  <si>
    <t>подготовка и установка металлических мусорных баков</t>
  </si>
  <si>
    <t>Расчет цены N3</t>
  </si>
  <si>
    <t>Расчет цены N2</t>
  </si>
  <si>
    <t>изготовление и установка скамей</t>
  </si>
  <si>
    <t>Исполнение слоя из голубого песка / извести / толщиной 10 см на игровых площадках</t>
  </si>
  <si>
    <t>Расчет цены N5</t>
  </si>
  <si>
    <t>Новое детское игровое оборудование, подготовка и установка 4-местной вращающейся карусели</t>
  </si>
  <si>
    <t>Расчет цены N6</t>
  </si>
  <si>
    <t>Новое детское игровое оборудование, изготовление и установка горизонтальных качелей</t>
  </si>
  <si>
    <t>Расчет цены N4</t>
  </si>
  <si>
    <t>новое детское игровое оборудование, изготовление и установка скользящая игри</t>
  </si>
  <si>
    <t>Подготовка и установка нового металлического беседки размером 2х3 м, стол и скамейки</t>
  </si>
  <si>
    <t>Расчет цены N7</t>
  </si>
  <si>
    <t>Обработка почвы с помощью экскаватора, погрузка самосвалов</t>
  </si>
  <si>
    <t>Перевозка почвы 50 км</t>
  </si>
  <si>
    <t>Растительность выкладывают вручную в зеленую зону толщиной 100 мм.</t>
  </si>
  <si>
    <t>Подготовка к посеву семян</t>
  </si>
  <si>
    <t>Посев семян 1м2 - 35г</t>
  </si>
  <si>
    <t>Электрическая часть</t>
  </si>
  <si>
    <t>Разработка грунта /траншеи/в ручную</t>
  </si>
  <si>
    <t>Подготовка подушки</t>
  </si>
  <si>
    <t>Осуществление подготовительных и защитных слоев из песка 10см толщиной, 2.4+2.4м3/</t>
  </si>
  <si>
    <t>винипластовая труба ö50мм</t>
  </si>
  <si>
    <r>
      <rPr>
        <sz val="8"/>
        <rFont val="Arial LatRus"/>
        <family val="2"/>
      </rPr>
      <t>АВВГ</t>
    </r>
    <r>
      <rPr>
        <sz val="8"/>
        <rFont val="Arial Armenian"/>
        <family val="2"/>
      </rPr>
      <t xml:space="preserve"> Кабель алюминиевый с сечением  2x10мм2 /надземный/</t>
    </r>
  </si>
  <si>
    <t>Защитная / предостерегающая / ленточная установка шириной 300 мм</t>
  </si>
  <si>
    <t>рынок</t>
  </si>
  <si>
    <t>Обратная засыпка грунта, с трамбовкой</t>
  </si>
  <si>
    <t>Погрузка строй. мусора на самосвалы и и транспортировка до 3 км</t>
  </si>
  <si>
    <t>Установка опорных столбов освещенияÙ H=6.1м</t>
  </si>
  <si>
    <t>Расчет цены N9</t>
  </si>
  <si>
    <t>Орошение</t>
  </si>
  <si>
    <t>Технологические работы</t>
  </si>
  <si>
    <t>Подключение к существующей линии воды</t>
  </si>
  <si>
    <t>мсето</t>
  </si>
  <si>
    <t>Монтаж трубопровода из электросварных металлических труб ö57x3.5мм, с гидравлическим испытанием</t>
  </si>
  <si>
    <t>Монтаж трубопровода из электросварных металлических труб ö48x3.0мм, с гидравлическим испытанием</t>
  </si>
  <si>
    <t>Установка чугунных клапанов 30ч 6бр Æ50мм Py1.0ØПа</t>
  </si>
  <si>
    <t>Сварка стальных фланцев Æ50</t>
  </si>
  <si>
    <t>Расчет цены N10</t>
  </si>
  <si>
    <t>Установка поливочных узлов</t>
  </si>
  <si>
    <t>к-т</t>
  </si>
  <si>
    <t>Дождеватель</t>
  </si>
  <si>
    <t>Расчет цены N11</t>
  </si>
  <si>
    <t>Монтаж сливного узла трубопровода</t>
  </si>
  <si>
    <t>Установка стальных фасонных частей</t>
  </si>
  <si>
    <t xml:space="preserve">Болт M16, L=60мм </t>
  </si>
  <si>
    <t>кг</t>
  </si>
  <si>
    <t>Гайка M16</t>
  </si>
  <si>
    <t>Окраска стальных труб 2 слоя</t>
  </si>
  <si>
    <t>Промивание стальных труб Փ48мм</t>
  </si>
  <si>
    <t>Промивание стальных труб Փ57мм</t>
  </si>
  <si>
    <t xml:space="preserve">Ручная обработка грунта III класса /в траншее/ </t>
  </si>
  <si>
    <t>Обратная засыпка грунта вручную</t>
  </si>
  <si>
    <t>Трамбовка грунта</t>
  </si>
  <si>
    <t>Прибыль, 11%</t>
  </si>
  <si>
    <t>НДС, 20%</t>
  </si>
  <si>
    <t>Директор ООО "КАПИТАЛ ДИЗАЙН"                                               Э. Давтян</t>
  </si>
  <si>
    <t>Составил                                                                                 Э. Давтян</t>
  </si>
  <si>
    <t>հատ</t>
  </si>
  <si>
    <t>Üáñ Ù»ï³Õ³Ï³Ý ½ñáõó³ñ³ÝÇ Ó»éù µ»ñáõÙ /å³ïñ³ëïáõÙ/ ¨ ï»Õ³¹ñáõÙ 3x4Ù ã³÷»ñáí, ë»Õ³Ýáí, Ýëï³ñ³ÝÝ»ñáí</t>
  </si>
  <si>
    <t>Üáñ Ù»ï³Õ³Ï³Ý ½ñáõó³ñ³ÝÇ Ó»éù µ»ñáõÙ /å³ïñ³ëïáõÙ/ ¨ ï»Õ³¹ñáõÙ 3x8Ù ã³÷»ñáí, ë»Õ³Ýáí, Ýëï³ñ³ÝÝ»ñáí</t>
  </si>
  <si>
    <t>¶Ý³Ñ³ßí³ñÏ N7-2</t>
  </si>
  <si>
    <t>¶Ý³Ñ³ßí³ñÏ 
N7-1</t>
  </si>
  <si>
    <t xml:space="preserve">Հին Ù»ï³Õ³Ï³Ý ½ñáõó³ñ³ÝÇ վերաï»Õ³¹ñáõÙ </t>
  </si>
  <si>
    <t xml:space="preserve">§ՀՀ Արագածոտնի մարզի Թալին համայնքի N3 մանկապարտեզի խաղահրապարակի և դահլիճի հիմնանորոգման աշխատանքներ¦ </t>
  </si>
  <si>
    <t>C310-1
ï.Ù.Ï 29</t>
  </si>
  <si>
    <t>Ø»ï³Õ³Ï³Ý զրուցարանի ³å³ÙáÝï³ÅáõÙ</t>
  </si>
  <si>
    <t>ÞÇÝ. ³ÕµÇ ¨ ³í»Éáñ¹ µÝ³ÑáÕÇ µ³ñÓáõÙ ÇÝùÝ³Ã³÷ Ù»ù»Ý³Ý»ñÇ íñ³ »õ ï»Õ³÷áËáõÙ ÙÇÝã¨ 8ÏÙ</t>
  </si>
  <si>
    <t>C310-8
ï.Ù.Ï 29
k=1.1</t>
  </si>
  <si>
    <t>Առկա բուսահողի ն³Ë³å³ïñ³ëïáõÙ ë»ñÙÇ ó³Ý»Éáõ Ñ³Ù³ñ</t>
  </si>
  <si>
    <t>Բնահողի մշակում ձեռքով</t>
  </si>
  <si>
    <t>Ø³Ýñ³Ñ³ï³ÏÇ ù³Ý¹áõÙ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</si>
  <si>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</rPr>
      <t/>
    </r>
  </si>
  <si>
    <t>ó»Ù»Ýï-³í³½³ÛÇÝ Ñ³ñÃ³ß»ñïÇ ù³Ý¹áõÙ h=30ÙÙ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</si>
  <si>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</rPr>
      <t/>
    </r>
  </si>
  <si>
    <t>ՊáÕå³ï» Փ110ÙÙ ËáÕáí³ÏÝ»ñÇ ³å³ÙáÝï³ÅáõÙ</t>
  </si>
  <si>
    <r>
      <t xml:space="preserve">ØÇçÝáñÙÝ»ñÇ ù³Ý¹áõÙ ë³É»ñÇó,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=100ÙÙ</t>
    </r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</si>
  <si>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</si>
  <si>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t>´»ïáÝ» Ñ³ñÃ³ÏÇ ù³Ý¹áõÙ</t>
  </si>
  <si>
    <t>ä³ïáõÑ³ÝÝ»ñÇ Ñ³ÝáõÙ 
å³ïáõÑ³Ý³·á·»ñáí</t>
  </si>
  <si>
    <t>¸éÝ»ñÇ Ñ³ÝáõÙ</t>
  </si>
  <si>
    <r>
      <t>´³óí³ÍùÝ»ñÇ Çñ³Ï³Ý³óáõÙ å³ï»ñáõÙ 0.55Ù Ñ³ëïáõÃÛ³Ùµ, S=2Ù</t>
    </r>
    <r>
      <rPr>
        <vertAlign val="superscript"/>
        <sz val="8"/>
        <rFont val="Arial Armenian"/>
        <family val="2"/>
      </rPr>
      <t>2</t>
    </r>
  </si>
  <si>
    <t>ä³ïÇ ·³ç» ß»ñïÇ ù³Ý¹áõÙ</t>
  </si>
  <si>
    <t xml:space="preserve">¶³ç» ëí³ÕÇ ù³Ý¹áõÙ ³é³ëï³ÕÇó </t>
  </si>
  <si>
    <t>ä³ïáõÑ³ÝÝ»ñÇ ¨ ¹éÝ»ñÇ ß»å»ñÇ ëí³ÕÇ ù³Ý¹áõÙ</t>
  </si>
  <si>
    <t>²é³ëï³ÕÇ  íñ³ÛÇó ëáëÝÓ³Ý»ñÏÇ Ù³ùñáõÙ</t>
  </si>
  <si>
    <t>ä³ï»ñÇ íñ³ÛÇó ëáëÝÓ³Ý»ñÏÇ Ù³ùñáõÙ</t>
  </si>
  <si>
    <t>Е46-103</t>
  </si>
  <si>
    <t>E46-119
E46-120</t>
  </si>
  <si>
    <t>P19-4
կիր.</t>
  </si>
  <si>
    <t>Е46-88</t>
  </si>
  <si>
    <t>E46-122</t>
  </si>
  <si>
    <t>E46-124</t>
  </si>
  <si>
    <t>Е46-40</t>
  </si>
  <si>
    <t>Р11-48</t>
  </si>
  <si>
    <t>Р11-225</t>
  </si>
  <si>
    <t>Р11-229</t>
  </si>
  <si>
    <t>E8-163</t>
  </si>
  <si>
    <t>ä³ï»ñÇ Ï³éáõóáõÙ ïáõýÇ Ï³ÝáÝ³íáñ Ó»õÇ ù³ñ»ñÇó</t>
  </si>
  <si>
    <t>Ï/Ó ïáõýÇ ù³ñ</t>
  </si>
  <si>
    <t>ä³ï»ñ</t>
  </si>
  <si>
    <t>ä³ïáõÑ³ÝÝ»ñ</t>
  </si>
  <si>
    <t>µ³óíáÕ</t>
  </si>
  <si>
    <t>ºíñáå³Ï³Ý åñáýÇÉÝ»ñÇó /Ï³Ù Ñ³Ù³ñÅ»ù/ սպիտակ, ³å³Ï»÷³Ã»Ãáí å³ïáõÑ³ÝÝ»ñ, Ý»ñ³éÛ³É ë³ñù»ñÁ µ³óíáÕ</t>
  </si>
  <si>
    <t>E10-104</t>
  </si>
  <si>
    <t>ä³ïáõÑ³Ý³·á·»ñÇ ï»Õ³¹ñáõÙ</t>
  </si>
  <si>
    <t>·³ç</t>
  </si>
  <si>
    <t>äÉ³ëïÙ³ë» å³ïáõÑ³Ý³·á·»ñ b=30ëÙ</t>
  </si>
  <si>
    <t>å³ïáõÑ³Ý³·á·</t>
  </si>
  <si>
    <t>¸éÝ»ñ</t>
  </si>
  <si>
    <t>Ցանցի ամրացում</t>
  </si>
  <si>
    <t>Ù/å ¹áõé</t>
  </si>
  <si>
    <t>ºíñáå³Ï³Ý åñáýÇÉÝ»ñÇó /Ï³Ù Ñ³Ù³ñÅ»ù / խուլ սպիտակ  ·áõÛÝÇ Ù»ï³Õ³åÉ³ëï» ¹áõé, Ý»ñ³éÛ³É ë³ñù»ñÁ</t>
  </si>
  <si>
    <t>Ð³ï³ÏÝ»ñ</t>
  </si>
  <si>
    <t>Р5-42</t>
  </si>
  <si>
    <t>ÞñÇß³ÏÝ»ñÇ ù³Ý¹áõÙ h=10ëÙ</t>
  </si>
  <si>
    <t>ò»Ù»Ýï³ÛÇÝ Ñ³ñÃ»óÝáÕ ß»ñïÇ Çñ³Ï³Ý³óáõÙ 40ÙÙ ÙÇçÇÝ Ñ³ëïáõÃÛ³Ùµ</t>
  </si>
  <si>
    <t>E11-191
ÏÇñ.</t>
  </si>
  <si>
    <t>Ü»ñùÇÝ Ñ³ñ¹³ñáõÙ</t>
  </si>
  <si>
    <t>E15-250a</t>
  </si>
  <si>
    <t>ä³ï»ñÇ ·³ç» ëí³ÕáõÙ µ³ñÓñ áñ³ÏÇ</t>
  </si>
  <si>
    <t>E15-664</t>
  </si>
  <si>
    <t>ä³ï»ñÇ Ý»ñÏáõÙ É³ï»ùë³ÛÇÝ Ý»ñÏáí µ³ñÓñ áñ³ÏÇ</t>
  </si>
  <si>
    <t>É³ï»ùë. Ý»ñÏ</t>
  </si>
  <si>
    <t>Í»÷³Ù³ÍÇÏ</t>
  </si>
  <si>
    <t>E15-251a</t>
  </si>
  <si>
    <t>²é³ëï³ÕÇ ·³ç» ëí³ÕáõÙ µ³ñÓñ áñ³ÏÇ</t>
  </si>
  <si>
    <t>E15-665</t>
  </si>
  <si>
    <t>²é³ëï³ÕÇ Ý»ñÏáõÙ É³ï»ùë³ÛÇÝ Ý»ñÏáí µ³ñÓñ áñ³ÏÇ</t>
  </si>
  <si>
    <t>E15-277a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</si>
  <si>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</si>
  <si>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¸éÝ»ñÇ և å³ïáõÑ³ÝÝ»ñÇ  ß»å»ñÇ ·³ç» ëí³ÕáõÙ</t>
  </si>
  <si>
    <t>ÜáõÛÝÇ Ý»ñÏáõÙ É³ï»ùë³ÛÇÝ Ý»ñÏáí µ³ñÓñ áñ³ÏÇ</t>
  </si>
  <si>
    <t>Ցանց</t>
  </si>
  <si>
    <t>E11-55
E11-56</t>
  </si>
  <si>
    <t>8-402-2</t>
  </si>
  <si>
    <r>
      <t>ППВ 3x4ÙÙ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Ñ³Õáñ¹³É³ñÇ ³ÝóÏ³óáõÙ</t>
    </r>
  </si>
  <si>
    <t>Ñ³Õáñ¹³É³ñ</t>
  </si>
  <si>
    <r>
      <t>ППВ 3x2.5ÙÙ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Ñ³Õáñ¹³É³ñÇ ³ÝóÏ³óáõÙ</t>
    </r>
  </si>
  <si>
    <t>8-525-2</t>
  </si>
  <si>
    <t>ØÇ³ý³½ ³íïáÙ³ï ³Ýç³ïÇã 32²</t>
  </si>
  <si>
    <t>³íï.-³Ýç³ïÇã</t>
  </si>
  <si>
    <t>8-612-2</t>
  </si>
  <si>
    <t>²íïáÙ³ï ³Ýç³ïÇãÝ»ñÇ ï»Õ³¹ñÙ³Ý ïáõ÷ åÉ³ëïÙ³ë» 4 ï»Õ³Ýáó</t>
  </si>
  <si>
    <t>ï»Õ³¹ñÙ. ïáõ÷</t>
  </si>
  <si>
    <t>8-601-2</t>
  </si>
  <si>
    <t>ò»ñ»Ï³ÛÇÝ Éáõë³ïáõ ÉÛáõÙÇÝ»ëó»Ýï³ÛÇÝ É³Ùåáí 2 x 36w ëåÇï³Ï</t>
  </si>
  <si>
    <t>Éáõë³ïáõ</t>
  </si>
  <si>
    <t>É³Ùå</t>
  </si>
  <si>
    <t>8-591-7</t>
  </si>
  <si>
    <t>ì³ñ¹³Ï ÑáÕ³ÝóÙ³Ý ÏáÝï³Ïïáí ÷³Ï ï»Õ³¹ñÙ³Ý</t>
  </si>
  <si>
    <t>í³ñ¹³Ï</t>
  </si>
  <si>
    <t>8-591-2</t>
  </si>
  <si>
    <t>Ø»Ïëï»ÕÝ³íáñ ³Ýç³ïÇãÝ»ñÇ ï»Õ³¹ñáõÙ</t>
  </si>
  <si>
    <t>³Ýç³ïÇã</t>
  </si>
  <si>
    <t>îáõ÷»ñ ×ÛáõÕ³íáñÙ³Ý</t>
  </si>
  <si>
    <t>ïáõ÷</t>
  </si>
  <si>
    <t>îáõ÷»ñ ³Ýç³ïÇãÝ»ñÇ »õ í³ñ¹³ÏÝ»ñÇ ï»Õ³¹ñÙ³Ý Ñ³Ù³ñ åÉ³ëïÙ³ë»</t>
  </si>
  <si>
    <t>E46-43</t>
  </si>
  <si>
    <t>´ÝÇÏÝ»ñÇ å³ïñ³ëïáõÙ í³ñ¹³ÏÝ»ñÇ, ³Ýç³ïÇãÝ»ñÇ »õ µ³Å³ÝÙ³Ý ïáõ÷»ñÇ Ñ³Ù³ñ /100x100x70ÙÙ/</t>
  </si>
  <si>
    <t>äÉ³ëïÙ³ë» ³Ùñ³ÏÝ»ñ Ñ³Õáñ¹³É³ñÁ å³ïÇÝ ³Ùñ³óÝ»Éáõ Ñ³Ù³ñ</t>
  </si>
  <si>
    <t>³Ùñ³ÏÝ»ñ</t>
  </si>
  <si>
    <t>E18-112</t>
  </si>
  <si>
    <t>æ»éáõóÙ³Ý ³ÉÛáõÙÇÝ» Ù³ñïÏáóÝ»ñÇ ï»Õ³¹ñáõÙ</t>
  </si>
  <si>
    <t>¿ùÙ</t>
  </si>
  <si>
    <t>æ»éáõóÙ³Ý ³ÉÛáõÙÇÝ» Ù³ñïÏáóÝ»ñÇ ³ñÅ»ùÁ H=500ÙÙ</t>
  </si>
  <si>
    <t>ë»Ï-óÇ³</t>
  </si>
  <si>
    <t>Ù³ñïÏáóÝ»ñ</t>
  </si>
  <si>
    <t>ë»Ïó.</t>
  </si>
  <si>
    <t>E16-261</t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</si>
  <si>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15ÙÙ, ÑÇ¹ñ³íÉÇÏ ÷áñÓ³ñÏáõÙáí</t>
    </r>
  </si>
  <si>
    <t>12-811-1</t>
  </si>
  <si>
    <r>
      <t xml:space="preserve">Ø³ñïÏáóÇ ç»ñÙ³Ï³ñ·³íáñÇã ÷³Ï³ÝÝ»ñ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</t>
    </r>
  </si>
  <si>
    <t xml:space="preserve">ç/Ï³ñ· ÷³Ï³Ý </t>
  </si>
  <si>
    <r>
      <t xml:space="preserve">Ø³ñïÏáóÇ ¹³ï³ñÏÙ³Ý ÷³Ï³ÝÝ»ñ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</t>
    </r>
  </si>
  <si>
    <t xml:space="preserve">¹³ï. ÷³Ï³Ý </t>
  </si>
  <si>
    <r>
      <t xml:space="preserve">Ø³ñïÏáóÇ ÷³ÏáÕ ÷³Ï³ÝÝ»ñ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</t>
    </r>
  </si>
  <si>
    <t xml:space="preserve">÷³Ï³Ý </t>
  </si>
  <si>
    <t>E18-228</t>
  </si>
  <si>
    <r>
      <t xml:space="preserve">Ø³ñïÏáóÇ û¹³Ñ»é³óÙ³Ý ÷³Ï³ÝÝ»ñ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 /³íïáÙ³ï/</t>
    </r>
  </si>
  <si>
    <t>÷³Ï³Ý</t>
  </si>
  <si>
    <r>
      <t xml:space="preserve">ö³Ï³ÝÝ»ñ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25ÙÙ</t>
    </r>
  </si>
  <si>
    <r>
      <t xml:space="preserve">è»ïÇÝ» ËáÕáí³Ï³Ó»õ Ù»ÏáõëÇã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 ËáÕáí³ÏÝ»ñÇ Ñ³Ù³ñ</t>
    </r>
  </si>
  <si>
    <t>Ù»ÏáõëÇã</t>
  </si>
  <si>
    <t>E20-696</t>
  </si>
  <si>
    <t>Ø»ï³Õ³ÏáÝëïñáõÏóÇ³Ý»ñ ë³ñù»ñ »õ ËáÕáí³ÏÝ»ñÇ ³Ùñ³óÙ³Ý Ñ³Ù³ñ</t>
  </si>
  <si>
    <t>Ù/ÏáÝëïñáõÏóÇ³</t>
  </si>
  <si>
    <t>E46-50</t>
  </si>
  <si>
    <t>²Ýóù»ñÇ µ³óáõÙ å³ï»ñáõÙ 100x100ÙÙ ã³÷»ñÇ</t>
  </si>
  <si>
    <t>E46-74</t>
  </si>
  <si>
    <t>²Ýóù»ñÇ Éó³÷³ÏáõÙ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</si>
  <si>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</si>
  <si>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t>ãáñëáõ, ï³Ëï³Ï</t>
  </si>
  <si>
    <t>Ù»Ë</t>
  </si>
  <si>
    <r>
      <t xml:space="preserve">ö³Ï³ÝÝ»ñ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25ÙÙ (çñ³·ÍÇ íñ³)</t>
    </r>
  </si>
  <si>
    <t>E16-134</t>
  </si>
  <si>
    <r>
      <t xml:space="preserve">Ð³Ï³¹³ñÓ ÷³Ï³ÝÝ»ñ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25ÙÙ (çñ³·ÍÇ íñ³)</t>
    </r>
  </si>
  <si>
    <t>Ñ/¹ ÷³Ï³Ý</t>
  </si>
  <si>
    <t>Ü³Ë³Ñ³ßÇí N1-2</t>
  </si>
  <si>
    <t>Ü³Ë³Ñ³ßÇí N1-3</t>
  </si>
  <si>
    <t>æ»éáõóáõÙ</t>
  </si>
  <si>
    <t>8-146-1           ·=0,4</t>
  </si>
  <si>
    <t>²ÉÛáõÙÇÝ» çÕ»ñáí äìø Ù»Ïáõë³óÙ³Ùµ, 2x2,5ÙÙ2 Ïïñí³Íùáí Ù³ÉáõËÇ ³å³ÙáÝï³ÅáõÙ</t>
  </si>
  <si>
    <t>8-603-1           ·=0,4</t>
  </si>
  <si>
    <t>Èáõë³ïáõÝ»ñÇ ³å³ÙáÝï³ÅáõÙ</t>
  </si>
  <si>
    <t>8-591-7          ·=0,4</t>
  </si>
  <si>
    <t>ì³ñ¹³ÏÝ»ñÇ ¨ µ³Å³ÝÇã ïáõ÷»ñÇ ³å³ÙáÝï³ÅáõÙ</t>
  </si>
  <si>
    <t>²éÏ³ ·áõÛùÇ ï»Õ³÷áËÙ³Ý ³ßË³ï³ÝùÝ»ñ</t>
  </si>
  <si>
    <r>
      <t xml:space="preserve">Վինիլե Ñ³ï³ÏÇ å³ïñ³ëïáõÙ </t>
    </r>
    <r>
      <rPr>
        <sz val="8"/>
        <rFont val="Arial Armenian"/>
        <family val="2"/>
      </rPr>
      <t>Ñ³ëïáõÃÛ³Ùµ /Ý»ñ³éÛ³É ëåáõÝ·Á »õ ßñÇß³ÏÝ»ñÁ/</t>
    </r>
  </si>
  <si>
    <t xml:space="preserve">Վինիլե Ñ³ï³Ï </t>
  </si>
  <si>
    <t xml:space="preserve">Շրիշակներ </t>
  </si>
  <si>
    <t>ø³Ý¹Ù³Ý ³ßË³ï³ÝùÝ»ñ
մանկապարտեզի խաղահրապարակ</t>
  </si>
  <si>
    <t>Î³éáõóáÕ³Ï³Ý ³ßË³ï³ÝùÝ»ñ
մանկապարտեզի խաղահրապարակ</t>
  </si>
  <si>
    <t>ø³Ý¹Ù³Ý ³ßË³ï³ÝùÝ»ñ
Դահլիճ</t>
  </si>
  <si>
    <t>Î³éáõóáÕ³Ï³Ý ³ßË³ï³ÝùÝ»ñ
Դահլիճ</t>
  </si>
  <si>
    <t>²å³ÙáÝï³ÅÙ³Ý ³ßË³ï³ÝùÝ»ñ
Դահլիճ</t>
  </si>
  <si>
    <t>ØáÝï³ÅÙ³Ý ³ßË³ï³ÝùÝ»ñ
Դահլիճ</t>
  </si>
  <si>
    <r>
      <t xml:space="preserve">äáÉÇåñáåÇÉ»Ý³ÛÇÝ ËáÕáí³ÏÝ»ñÇ Ó»õ³íáñ Ù³ë»ñ /ýÇïÇÝ·Ý»ñ/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</t>
    </r>
  </si>
  <si>
    <t>Ó»õ³íáñ Ù³ë</t>
  </si>
  <si>
    <t>ԾԱՎԱԼԱԹԵՐԹ-ՆԱԽԱՀԱՇԻՎ
Сводная ведомость обема работ</t>
  </si>
  <si>
    <t>§ՀՀ Արագածոտնի մարզի Թալին համայնքի N3 մանկապարտեզի խաղահրապարակի բարեկարգման և դահլիճի հիմնանորոգման աշխատանքներ¦ 
Благоустройство детской площадки N3 детского сада Талинской общины Арагацотнского района Республики Армения и реконструкция зала</t>
  </si>
  <si>
    <t>ÐÇÙÝ³íáñáõÙÁ
Обоснованые</t>
  </si>
  <si>
    <t>²ßË³ï³ÝùÝ»ñÇ ³Ýí³ÝáõÙÁ
Наименование работ</t>
  </si>
  <si>
    <t>â³÷Ù³Ý ÙÇ³íáñÁ
е/и</t>
  </si>
  <si>
    <t>Ì³í³ÉÁ
обем</t>
  </si>
  <si>
    <t>ØÇ³íáñÇ ÁÝ¹Ñ³Ýáõñ ³ñÅ»ùÁ
Цена          единицы</t>
  </si>
  <si>
    <t>ÀÝ¹Ñ³Ýáõñ ³ñÅ»ùÁ
Всего</t>
  </si>
  <si>
    <t>Ñ³½. ¹ñ³Ù
тыс. Драм</t>
  </si>
  <si>
    <t>ø³Ý¹Ù³Ý ³ßË³ï³ÝùÝ»ñ
մանկապարտեզի խաղահրապարակ
Работы по сносу детских площадок</t>
  </si>
  <si>
    <t>Ø»ï³Õ³Ï³Ý զրուցարանի ³å³ÙáÝï³ÅáõÙ
разборка металлического беседки</t>
  </si>
  <si>
    <t>հատ
шт</t>
  </si>
  <si>
    <t>²ëý³Éïµ»ïáÝ» ß»ñïÇ ù³Ý¹áõÙ Çñ Ý³Ë³ß»ñïáí
Разборка асфальтобетонного покрытия с слоями</t>
  </si>
  <si>
    <r>
      <t>Ù</t>
    </r>
    <r>
      <rPr>
        <vertAlign val="superscript"/>
        <sz val="8"/>
        <rFont val="Arial Armenian"/>
        <family val="2"/>
      </rPr>
      <t>3
м3</t>
    </r>
  </si>
  <si>
    <t>´»ïáÝ» հիմքերի ù³Ý¹áõÙ
Разборка бетонных фундаментов</t>
  </si>
  <si>
    <t>Բնահողի մշակում ձեռքով
Ручная обработка грунта</t>
  </si>
  <si>
    <t>î³ñ³ÍùÇ Ù³ùñáõÙ Ïá×Õ³ßÇí»ñÇó ¨ ³ÝÏ³ÝáÝ ³×³Í Ã÷»ñÇó
Очистка территории от пней и нерегулярно выращенных кустов</t>
  </si>
  <si>
    <t>Ñ³ï
шт</t>
  </si>
  <si>
    <t>ÞÇÝ. ³ÕµÇ ¨ ³í»Éáñ¹ µÝ³ÑáÕÇ µ³ñÓáõÙ ÇÝùÝ³Ã³÷ Ù»ù»Ý³Ý»ñÇ íñ³ »õ ï»Õ³÷áËáõÙ ÙÇÝã¨ 8ÏÙ
Погрузка строй. мусора, излишной почвы, на самосвалы и и транспортировка до 8 км</t>
  </si>
  <si>
    <t>ï
тн</t>
  </si>
  <si>
    <t>Ընդամենը
Итого</t>
  </si>
  <si>
    <t>Տոկոսը ամբողջի համեմատ
Процент по сравнению с целым</t>
  </si>
  <si>
    <t>ø³Ý¹Ù³Ý ³ßË³ï³ÝùÝ»ñ
Դահլիճ
снос работает в зале</t>
  </si>
  <si>
    <t>Ø³Ýñ³Ñ³ï³ÏÇ ù³Ý¹áõÙ
снос паркета</t>
  </si>
  <si>
    <r>
      <t>Ù</t>
    </r>
    <r>
      <rPr>
        <vertAlign val="superscript"/>
        <sz val="8"/>
        <rFont val="Arial Armenian"/>
        <family val="2"/>
      </rPr>
      <t>2
м2</t>
    </r>
  </si>
  <si>
    <t>ÞñÇß³ÏÝ»ñÇ ù³Ý¹áõÙ h=10ëÙ
снос плинтусов</t>
  </si>
  <si>
    <t>·Ù
м</t>
  </si>
  <si>
    <t>ó»Ù»Ýï-³í³½³ÛÇÝ Ñ³ñÃ³ß»ñïÇ ù³Ý¹áõÙ h=30ÙÙ
 снос цементно-песчаного слоя</t>
  </si>
  <si>
    <t>ՊáÕå³ï» Փ110ÙÙ ËáÕáí³ÏÝ»ñÇ ³å³ÙáÝï³ÅáõÙ
Разборка стальных труб Փ110</t>
  </si>
  <si>
    <r>
      <t xml:space="preserve">ØÇçÝáñÙÝ»ñÇ ù³Ý¹áõÙ ë³É»ñÇó,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=100ÙÙ
снос перегородок из плит</t>
    </r>
  </si>
  <si>
    <t>´»ïáÝ» Ñ³ñÃ³ÏÇ ù³Ý¹áõÙ
снос бетонной платформы</t>
  </si>
  <si>
    <t>ä³ïáõÑ³ÝÝ»ñÇ Ñ³ÝáõÙ 
å³ïáõÑ³Ý³·á·»ñáí
снос окон с подоконников</t>
  </si>
  <si>
    <t>¸éÝ»ñÇ Ñ³ÝáõÙ
снос дверей</t>
  </si>
  <si>
    <r>
      <t>´³óí³ÍùÝ»ñÇ Çñ³Ï³Ý³óáõÙ å³ï»ñáõÙ 0.55Ù Ñ³ëïáõÃÛ³Ùµ, S=2Ù</t>
    </r>
    <r>
      <rPr>
        <vertAlign val="superscript"/>
        <sz val="8"/>
        <rFont val="Arial Armenian"/>
        <family val="2"/>
      </rPr>
      <t>2
Выполнение проемов в стенах толщиной 0,55 м.</t>
    </r>
  </si>
  <si>
    <t>ä³ï»ñÇ íñ³ÛÇó ëáëÝÓ³Ý»ñÏÇ Ù³ùñáõÙ
Чистка клеевой краской на стенах</t>
  </si>
  <si>
    <t>ä³ïÇ ·³ç» ß»ñïÇ ù³Ý¹áõÙ
снос штукатурного слоя стены</t>
  </si>
  <si>
    <t>²é³ëï³ÕÇ  íñ³ÛÇó ëáëÝÓ³Ý»ñÏÇ Ù³ùñáõÙ
Чистка клеевой краски с потолка</t>
  </si>
  <si>
    <t>¶³ç» ëí³ÕÇ ù³Ý¹áõÙ ³é³ëï³ÕÇó 
снос штукатурного слоя с потолка</t>
  </si>
  <si>
    <t xml:space="preserve">ä³ïáõÑ³ÝÝ»ñÇ ¨ ¹éÝ»ñÇ ß»å»ñÇ ëí³ÕÇ ù³Ý¹áõÙ
Снос штукатурного слоя с подоконников </t>
  </si>
  <si>
    <t>²éÏ³ ·áõÛùÇ ï»Õ³÷áËÙ³Ý ³ßË³ï³ÝùÝ»ñ
передача существующего имущества</t>
  </si>
  <si>
    <t>Î³éáõóáÕ³Ï³Ý ³ßË³ï³ÝùÝ»ñ
մանկապարտեզի խաղահրապարակ
Строительные работы на детской площадке детского сада</t>
  </si>
  <si>
    <t>´»ïáÝ» »½ñ³ù³ñ»ñÇ ï»Õ³¹ñáõÙ 200x80 ÙÙ ã³÷»ñáí
Установка бетонных бордюров размером 200x80 мм</t>
  </si>
  <si>
    <t>Ê×Ç Ý³Ë³å³ïñ³ëï³Ï³Ý ß»ñïÇ Çñ³Ï³Ý³óáõÙ 5ëÙ Ñ³ëïáõÃÛ³Ùµ
Подготовительный слой из базальтового щебня толщиной 5 см</t>
  </si>
  <si>
    <t>´»ïáÝ» »½ñ³ù³ñ»ñÇ ï»Õ³¹ñáõÙ 200x80ÙÙ ã³÷»ñÇ
Установка бетонных бордюров размером 200x80 мм</t>
  </si>
  <si>
    <t>´»ïáÝ» ë³ÉÇÏÝ»ñÇ (ïáÙ»ï) ï»Õ³¹ñáõÙ
Монтаж бетонных плит / брусчатка /</t>
  </si>
  <si>
    <t>Ð³ñÃ»óÝáÕ ß»ñï  µ»ïáÝ» ë³É»ñÇ ï³Ï  4ëÙ Ñ³ëïáõÃ.ãáñ ó/³  ß³Õ³Ëáí
Сглаживающий слой под бетонными плитами цементно-песчаным раствором толщиной 4 см</t>
  </si>
  <si>
    <t>ê³ÉÇÏ³å³ïáõÙ µ»ïáÝ» ë³ÉÇÏÝ»ñáí 
6ëÙ Ñ³ëïáõÃÛ³Ùµ
Плитка с бетонными плитами толщиной 6 см</t>
  </si>
  <si>
    <t>²ÛÉ ³ßË³ï³ÝùÝ»ñ
другие работы</t>
  </si>
  <si>
    <t>¶Ý³Ñ³ßí³ñÏ N3
Расчет цены N3</t>
  </si>
  <si>
    <t>Ø»ï³Õ³Ï³Ý ³Õµ³Ù³ÝÝ»ñÇ Ó»éù µ»ñáõÙ /å³ïñ³ëïáõÙ/ ¨ ï»Õ³¹ñáõÙ
подготовка и установка металлических мусорных баков</t>
  </si>
  <si>
    <t>Ê³Õ³Ññ³å³ñ³ÏÝ»ñáõÙ Ï³åáõÛï ³í³½Çª ·É³ù³ñÇ ß»ñïÇ Çñ³Ï³Ý³óáõÙ, 10ëÙ Ñ³ëï.
Исполнение слоя из голубого песка / извести / толщиной 10 см на игровых площадках</t>
  </si>
  <si>
    <t>¶Ý³Ñ³ßí³ñÏ N5
Расчет цены N5</t>
  </si>
  <si>
    <t>Üáñ Ù³ÝÏ³Ï³Ý Ë³Õ³ë³ñù §4 ï»Õ³Ýáó åïïíáÕ Ï³ñáõë»É¦-Ç Ó»éù µ»ñáõÙ /å³ïñ³ëïáõÙ/ ¨ ï»Õ³¹ñáõÙ
Новое детское игровое оборудование, подготовка и установка 4-местной вращающейся карусели</t>
  </si>
  <si>
    <t>¶Ý³Ñ³ßí³ñÏ N6
Расчет цены N6</t>
  </si>
  <si>
    <t>Üáñ Ù³ÝÏ³Ï³Ý Ë³Õ³ë³ñù §ÐáñÇ½áÝ³Ï³Ý ×á×³Ý³Ï¦-Ç Ó»éù µ»ñáõÙ /å³ïñ³ëïáõÙ/ ¨ ï»Õ³¹ñáõÙ
Новое детское игровое оборудование, изготовление и установка горизонтальных качелей</t>
  </si>
  <si>
    <t>¶Ý³Ñ³ßí³ñÏ N4
Расчет цены N4</t>
  </si>
  <si>
    <t>Üáñ Ù³ÝÏ³Ï³Ý Ë³Õ³ë³ñù §սղարան¦-Ç Ó»éù µ»ñáõÙ /å³ïñ³ëïáõÙ/ ¨ ï»Õ³¹ñáõÙ
новое детское игровое оборудование, изготовление и установка скользящая игри</t>
  </si>
  <si>
    <t>¶Ý³Ñ³ßí³ñÏ N7
Расчет цены N7</t>
  </si>
  <si>
    <t>Üáñ Ù»ï³Õ³Ï³Ý ½ñáõó³ñ³ÝÇ Ó»éù µ»ñáõÙ /å³ïñ³ëïáõÙ/ ¨ ï»Õ³¹ñáõÙ 3x4Ù ã³÷»ñáí, ë»Õ³Ýáí, Ýëï³ñ³ÝÝ»ñáí
Подготовка и установка нового металлического беседки размером 3х4 м, стол и скамейки</t>
  </si>
  <si>
    <t>¶Ý³Ñ³ßí³ñÏ N7-2
Расчет цены N7-2</t>
  </si>
  <si>
    <t>Üáñ Ù»ï³Õ³Ï³Ý ½ñáõó³ñ³ÝÇ Ó»éù µ»ñáõÙ /å³ïñ³ëïáõÙ/ ¨ ï»Õ³¹ñáõÙ 3x8Ù ã³÷»ñáí, ë»Õ³Ýáí, Ýëï³ñ³ÝÝ»ñáí
Подготовка и установка нового металлического беседки размером 3х8 м, стол и скамейки</t>
  </si>
  <si>
    <t>Հին Ù»ï³Õ³Ï³Ý ½ñáõó³ñ³ÝÇ վերաï»Õ³¹ñáõÙ 
установка старого металлического беседки</t>
  </si>
  <si>
    <t>¶Ý³Ñ³ßí³ñÏ 
N7-1
Расчет цены N7-1</t>
  </si>
  <si>
    <t>Առկա բուսահողի ն³Ë³å³ïñ³ëïáõÙ ë»ñÙÇ ó³Ý»Éáõ Ñ³Ù³ñ
Подготовка к посеву семян</t>
  </si>
  <si>
    <r>
      <t>ê»ñÙÇ ó³ÝáõÙ 1Ù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- 35·ñ
Посев семян 1м2 - 35г</t>
    </r>
  </si>
  <si>
    <t>Î³éáõóáÕ³Ï³Ý ³ßË³ï³ÝùÝ»ñ
Դահլիճ
строительные работы в зале</t>
  </si>
  <si>
    <t>Պատեր
стены</t>
  </si>
  <si>
    <t>ä³ï»ñÇ Ï³éáõóáõÙ ïáõýÇ Ï³ÝáÝ³íáñ Ó»õÇ ù³ñ»ñÇó
Строительство стен из обычного туфового камня</t>
  </si>
  <si>
    <t>ä³ïáõÑ³ÝÝ»ñ
окна</t>
  </si>
  <si>
    <t>ºíñáå³Ï³Ý åñáýÇÉÝ»ñÇó /Ï³Ù Ñ³Ù³ñÅ»ù/ սպիտակ, ³å³Ï»÷³Ã»Ãáí å³ïáõÑ³ÝÝ»ñ, Ý»ñ³éÛ³É ë³ñù»ñÁ µ³óíáÕ
Стеклянные окна с европейским профилем, включая устройства, открываемые</t>
  </si>
  <si>
    <t>ä³ïáõÑ³Ý³·á·»ñÇ ï»Õ³¹ñáõÙ
установка подоконников</t>
  </si>
  <si>
    <t>äÉ³ëïÙ³ë» å³ïáõÑ³Ý³·á·»ñ b=45ëÙ
пластиковые подоконники b=45</t>
  </si>
  <si>
    <t>Ցանցի ամրացում
сетевая установка</t>
  </si>
  <si>
    <t>¸éÝ»ñ
двери</t>
  </si>
  <si>
    <t>ºíñáå³Ï³Ý åñáýÇÉÝ»ñÇó /Ï³Ù Ñ³Ù³ñÅ»ù / խուլ սպիտակ  ·áõÛÝÇ Ù»ï³Õ³åÉ³ëï» ¹áõé, Ý»ñ³éÛ³É ë³ñù»ñÁ
Металлические двери из европейских профилей, включая оборудование</t>
  </si>
  <si>
    <t>Ð³ï³ÏÝ»ñ
пол</t>
  </si>
  <si>
    <t>ò»Ù»Ýï³ÛÇÝ Ñ³ñÃ»óÝáÕ ß»ñïÇ Çñ³Ï³Ý³óáõÙ 40ÙÙ ÙÇçÇÝ Ñ³ëïáõÃÛ³Ùµ
Цементный выравнивающий слой толщиной 40 мм.</t>
  </si>
  <si>
    <t>Վինիլե Ñ³ï³ÏÇ å³ïñ³ëïáõÙ Ñ³ëïáõÃÛ³Ùµ /Ý»ñ³éÛ³É ëåáõÝ·Á »õ ßñÇß³ÏÝ»ñÁ/
Виниловые полы</t>
  </si>
  <si>
    <t>Ü»ñùÇÝ Ñ³ñ¹³ñáõÙ
внутренняя отделка</t>
  </si>
  <si>
    <t>ä³ï»ñÇ ·³ç» ëí³ÕáõÙ µ³ñÓñ áñ³ÏÇ
штукатурка на стенах</t>
  </si>
  <si>
    <t>ä³ï»ñÇ Ý»ñÏáõÙ É³ï»ùë³ÛÇÝ Ý»ñÏáí µ³ñÓñ áñ³ÏÇ
Окраска стен латексной краской</t>
  </si>
  <si>
    <t>²é³ëï³ÕÇ ·³ç» ëí³ÕáõÙ µ³ñÓñ áñ³ÏÇ
потолок штукатурка</t>
  </si>
  <si>
    <t>²é³ëï³ÕÇ Ý»ñÏáõÙ É³ï»ùë³ÛÇÝ Ý»ñÏáí µ³ñÓñ áñ³ÏÇ
Покраска потолка латексной краской</t>
  </si>
  <si>
    <t>¸éÝ»ñÇ և å³ïáõÑ³ÝÝ»ñÇ  ß»å»ñÇ ·³ç» ëí³ÕáõÙ
гипсовая штукатурка для подоконников</t>
  </si>
  <si>
    <t>ÜáõÛÝÇ Ý»ñÏáõÙ É³ï»ùë³ÛÇÝ Ý»ñÏáí µ³ñÓñ áñ³ÏÇ
та же краска с латексной краской</t>
  </si>
  <si>
    <t>¾É»Ïïñ³ï»ËÝÇÏ³Ï³Ý Ù³ë
электротехническая часть</t>
  </si>
  <si>
    <t>²ÉÛáõÙÇÝ» çÕ»ñáí äìø Ù»Ïáõë³óÙ³Ùµ, 2x2,5ÙÙ2 Ïïñí³Íùáí Ù³ÉáõËÇ ³å³ÙáÝï³ÅáõÙ
Разборка кабеля с алюминиевыми стержнями 2x2,5</t>
  </si>
  <si>
    <t>Èáõë³ïáõÝ»ñÇ ³å³ÙáÝï³ÅáõÙ
разборка светильников</t>
  </si>
  <si>
    <t>ì³ñ¹³ÏÝ»ñÇ ¨ µ³Å³ÝÇã ïáõ÷»ñÇ ³å³ÙáÝï³ÅáõÙ
Разборка розеток и распределительных коробок</t>
  </si>
  <si>
    <t>ÞÇÝ. ³ÕµÇ  µ³ñÓáõÙ ÇÝùÝ³Ã³÷ Ù»ù»Ý³Ý»ñÇ íñ³ »õ ï»Õ³÷áËáõÙ ÙÇÝã¨ 8ÏÙ
Погрузка строй. мусора, излишной почвы, на самосвалы и и транспортировка до 8 км</t>
  </si>
  <si>
    <t>ØáÝï³ÅÙ³Ý ³ßË³ï³ÝùÝ»ñ
Դահլիճ
монтажные работы в зале</t>
  </si>
  <si>
    <r>
      <t>ППВ 3x2.5ÙÙ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Ñ³Õáñ¹³É³ñÇ ³ÝóÏ³óáõÙ
ППВ 3x2.5  проведение проволоки</t>
    </r>
  </si>
  <si>
    <r>
      <t>ППВ 3x4ÙÙ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Ñ³Õáñ¹³É³ñÇ ³ÝóÏ³óáõÙ
ППВ 3x4  проведение проволоки</t>
    </r>
  </si>
  <si>
    <t>ØÇ³ý³½ ³íïáÙ³ï ³Ýç³ïÇã 32²
однофазный выключатель 32 А.</t>
  </si>
  <si>
    <t>²íïáÙ³ï ³Ýç³ïÇãÝ»ñÇ ï»Õ³¹ñÙ³Ý ïáõ÷ åÉ³ëïÙ³ë» 4 ï»Õ³Ýáó
автоматическое переключение установки коробки из пластмассы 4 модуля</t>
  </si>
  <si>
    <t>ò»ñ»Ï³ÛÇÝ Éáõë³ïáõ ÉÛáõÙÇÝ»ëó»Ýï³ÛÇÝ É³Ùåáí 2 x 36w ëåÇï³Ï
люминесцентные лампы 2 x 36w</t>
  </si>
  <si>
    <t>ì³ñ¹³Ï ÑáÕ³ÝóÙ³Ý ÏáÝï³Ïïáí ÷³Ï ï»Õ³¹ñÙ³Ý
Розетка с замкнутым контуром установки</t>
  </si>
  <si>
    <t>Ø»Ïëï»ÕÝ³íáñ ³Ýç³ïÇãÝ»ñÇ ï»Õ³¹ñáõÙ
установка односторонних выключателей</t>
  </si>
  <si>
    <t>îáõ÷»ñ ×ÛáõÕ³íáñÙ³Ý
ящики для разветвления</t>
  </si>
  <si>
    <t>îáõ÷»ñ ³Ýç³ïÇãÝ»ñÇ »õ í³ñ¹³ÏÝ»ñÇ ï»Õ³¹ñÙ³Ý Ñ³Ù³ñ åÉ³ëïÙ³ë»
пластиковые коробки для выключателей и розеток</t>
  </si>
  <si>
    <t>´ÝÇÏÝ»ñÇ å³ïñ³ëïáõÙ í³ñ¹³ÏÝ»ñÇ, ³Ýç³ïÇãÝ»ñÇ »õ µ³Å³ÝÙ³Ý ïáõ÷»ñÇ Ñ³Ù³ñ /100x100x70ÙÙ/
Изготовление арок для розеток, коробок и выключателей 100x100x70</t>
  </si>
  <si>
    <t>äÉ³ëïÙ³ë» ³Ùñ³ÏÝ»ñ Ñ³Õáñ¹³É³ñÁ å³ïÇÝ ³Ùñ³óÝ»Éáõ Ñ³Ù³ñ
пластиковые крепления для крепления проводов к стене</t>
  </si>
  <si>
    <t>æ»éáõóáõÙ
отопление</t>
  </si>
  <si>
    <t>æ»éáõóÙ³Ý ³ÉÛáõÙÇÝ» Ù³ñïÏáóÝ»ñÇ ï»Õ³¹ñáõÙ
установка отопительных алюминиевых радиаторов</t>
  </si>
  <si>
    <t>¿ùÙ
ЭКМ</t>
  </si>
  <si>
    <t>æ»éáõóÙ³Ý ³ÉÛáõÙÇÝ» Ù³ñïÏáóÝ»ñÇ ³ñÅ»ùÁ H=500ÙÙ
стоимость нагрева алюминиевых аккумуляторов</t>
  </si>
  <si>
    <t>ë»Ï-óÇ³
раздел</t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</si>
  <si>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15ÙÙ, ÑÇ¹ñ³íÉÇÏ ÷áñÓ³ñÏáõÙáí
монтаж полипропиленовых труб Փ15 с гидравлическим тестированием</t>
    </r>
  </si>
  <si>
    <r>
      <t xml:space="preserve">äáÉÇåñáåÇÉ»Ý³ÛÇÝ ËáÕáí³ÏÝ»ñÇ Ó»õ³íáñ Ù³ë»ñ /ýÇïÇÝ·Ý»ñ/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
заснеженные части полипропиленовых труб Փ15</t>
    </r>
  </si>
  <si>
    <r>
      <t xml:space="preserve">Ø³ñïÏáóÇ ç»ñÙ³Ï³ñ·³íáñÇã ÷³Ï³ÝÝ»ñ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
Нагревательные клапаны для алюминиевых радиаторов отопления Փ15</t>
    </r>
  </si>
  <si>
    <r>
      <t xml:space="preserve">Ø³ñïÏáóÇ ¹³ï³ñÏÙ³Ý ÷³Ï³ÝÝ»ñ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
разгрузочные клапаны Փ15</t>
    </r>
  </si>
  <si>
    <r>
      <t xml:space="preserve">Ø³ñïÏáóÇ ÷³ÏáÕ ÷³Ï³ÝÝ»ñ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
запорные клапаны Փ15</t>
    </r>
  </si>
  <si>
    <r>
      <t xml:space="preserve">Ø³ñïÏáóÇ û¹³Ñ»é³óÙ³Ý ÷³Ï³ÝÝ»ñ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 /³íïáÙ³ï/
вентиляционные клапаны Փ15</t>
    </r>
  </si>
  <si>
    <r>
      <t xml:space="preserve">ö³Ï³ÝÝ»ñ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25ÙÙ
клапаны Փ25</t>
    </r>
  </si>
  <si>
    <r>
      <t xml:space="preserve">è»ïÇÝ» ËáÕáí³Ï³Ó»õ Ù»ÏáõëÇã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 ËáÕáí³ÏÝ»ñÇ Ñ³Ù³ñ
резиновая трубка для изоляционных труб Փ15</t>
    </r>
  </si>
  <si>
    <t>Ø»ï³Õ³ÏáÝëïñáõÏóÇ³Ý»ñ ë³ñù»ñ »õ ËáÕáí³ÏÝ»ñÇ ³Ùñ³óÙ³Ý Ñ³Ù³ñ
Металлоконструкции для крепления приборов и труб</t>
  </si>
  <si>
    <t>Ï·
кг</t>
  </si>
  <si>
    <t>²Ýóù»ñÇ µ³óáõÙ å³ï»ñáõÙ 100x100ÙÙ ã³÷»ñÇ
отверстия в стенах 100x100</t>
  </si>
  <si>
    <t>²Ýóù»ñÇ Éó³÷³ÏáõÙ
заполнение отверстий</t>
  </si>
  <si>
    <r>
      <t xml:space="preserve">ö³Ï³ÝÝ»ñ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25ÙÙ (çñ³·ÍÇ íñ³)
клапаны Փ25  на линии воды</t>
    </r>
  </si>
  <si>
    <r>
      <t xml:space="preserve">Ð³Ï³¹³ñÓ ÷³Ï³ÝÝ»ñ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25ÙÙ (çñ³·ÍÇ íñ³)
обратные клапаны Փ25  на ватерлинии</t>
    </r>
  </si>
  <si>
    <t>ßáõÏ³
рынок</t>
  </si>
  <si>
    <t>ÀÝ¹³Ù»ÝÁ
Итого</t>
  </si>
  <si>
    <t>Þ³ÑáõÛÃ, 11%
Прибыль, 11%</t>
  </si>
  <si>
    <t>²²Ð, 20%
НДС, 20%</t>
  </si>
  <si>
    <t>ÀÝ¹³Ù»ÝÁ
Всего</t>
  </si>
  <si>
    <t>Ընդհանուրը
Итого</t>
  </si>
  <si>
    <t>5.72% ×³Ý³å³ñÑ³ÛÇÝ Í³Ëë»ñ« 2% å³Ñ»ëï³ÛÇÝ Í³Ëë»ñ:</t>
  </si>
  <si>
    <t>ø³Ý¹Ù³Ý ³ßË³ï³ÝùÝ»ñ
մարզադաշտ</t>
  </si>
  <si>
    <t>P9-122
K=0.6
K=0.7</t>
  </si>
  <si>
    <t>Ֆուտբոլի դարպասների ապամոնտաժում</t>
  </si>
  <si>
    <t>Բետոնե »½ñ³ù³ñ»ñÇ ³å³ÙáÝï³ÅáõÙ /µ»ïáÝ» ÑÇÙùáí/</t>
  </si>
  <si>
    <t>C310-13
ï.Ù.Ï. 29</t>
  </si>
  <si>
    <t>ÞÇÝ. ³ÕµÇ Ñ³í³ùáõÙ, µ³ñÓáõÙ ÇÝùÝ³Ã³÷»ñÇ íñ³ »õ ï»Õ³÷áËáõÙ 13ÏÙ</t>
  </si>
  <si>
    <t>Î³éáõóáÕ³Ï³Ý ³ßË³ï³ÝùÝ»ñ
մարզադաշտ</t>
  </si>
  <si>
    <t>E1-1137</t>
  </si>
  <si>
    <t xml:space="preserve">Մակերեսների մեքենայացված հարթեցում </t>
  </si>
  <si>
    <t>E1-1133</t>
  </si>
  <si>
    <t>E1-1186</t>
  </si>
  <si>
    <t>Մակերեսների հարթեցում ձեռքով</t>
  </si>
  <si>
    <t>Հիմնատակի 1-ին շերտի պատրաստում 5սմ հաստությամբ ավազով</t>
  </si>
  <si>
    <t>Հիմնատակի 1-ին շերտի խոնավեցում</t>
  </si>
  <si>
    <t xml:space="preserve">ավազ </t>
  </si>
  <si>
    <t>E27-42</t>
  </si>
  <si>
    <t xml:space="preserve">Հիմնատակի 2-րդ շերտի պատրաստում բազալտե խճով 15սմ հաստությամբ </t>
  </si>
  <si>
    <t xml:space="preserve">Հիմնատակի 2-րդ շերտի խտացում թրթռագլդոնով 10 անցումով </t>
  </si>
  <si>
    <t xml:space="preserve">Հիմնատակի 3-րդ շերտի պատրաստում բազալտե խճով 5սմ հաստությամբ </t>
  </si>
  <si>
    <t>E1-1167
E1-1172
q=10</t>
  </si>
  <si>
    <t>E27-42
E27-42-1</t>
  </si>
  <si>
    <t>Ջուր</t>
  </si>
  <si>
    <t>Խիճ 40-70մմ</t>
  </si>
  <si>
    <t>Խիճ 10-20մմ</t>
  </si>
  <si>
    <t>E1-1167</t>
  </si>
  <si>
    <t>Հիմնատակի 2-րդ շերտի խոնավեցում</t>
  </si>
  <si>
    <t>Հիմնատակի 3-րդ շերտի խոնավեցում</t>
  </si>
  <si>
    <t xml:space="preserve">Հիմնատակի 3-րդ շերտի խտացում թրթռագլդոնով 10 անցումով </t>
  </si>
  <si>
    <t>Հիմնատակի 4-րդ շերտի պատրաստում 3սմ հաստությամբ գրանիտե ավազով</t>
  </si>
  <si>
    <t xml:space="preserve">Հիմնատակի 4-րդ շերտի խտացում թրթռագլդոնով 1 անցումով </t>
  </si>
  <si>
    <t xml:space="preserve">գրանիտե ավազ </t>
  </si>
  <si>
    <t>Ֆուտբոլի դաշտի կառուցում
Հիմնատակի պատրաստում</t>
  </si>
  <si>
    <t>Ֆուտբոլի դաշտի կառուցում
արհեստական խոտածածկույթ</t>
  </si>
  <si>
    <t>Արհեստական խոտի փաթեթային ծածկույթի փռում բարձրորակ եվրոպական արտադրության/5սմ խոտածածկույթ/</t>
  </si>
  <si>
    <t>Ռետինե փշրանքներից ծածկույթ (крошка) 10 մմ</t>
  </si>
  <si>
    <t>խոտածածկ</t>
  </si>
  <si>
    <t>ռետինե փշրանք</t>
  </si>
  <si>
    <t>կվարց. ավազ</t>
  </si>
  <si>
    <t>կգ</t>
  </si>
  <si>
    <t>E11-3</t>
  </si>
  <si>
    <t>Ֆուտբոլի դարպասի կառուցում/ 2հատ/</t>
  </si>
  <si>
    <t>E6-20</t>
  </si>
  <si>
    <t>E 9-46</t>
  </si>
  <si>
    <t>ինֆոր</t>
  </si>
  <si>
    <t>E13-165</t>
  </si>
  <si>
    <t>շուկա</t>
  </si>
  <si>
    <t>Բետոնե հիմքերի պատրաստում  B12,5 դասի ծանր բետոնով</t>
  </si>
  <si>
    <t>Մետաղական դարպասի պատրաստում և տեղադրում</t>
  </si>
  <si>
    <t>Մետաղական ուղղանկյուն խողովակ 80*80*4մմ</t>
  </si>
  <si>
    <t>Մետաղական ուղղանկյուն խողովակ 40*40*2մմ</t>
  </si>
  <si>
    <t>Մետղական թերթ 10մմ հաստությամբ</t>
  </si>
  <si>
    <t xml:space="preserve">Մետաղական մասերի երկտակ ներկում </t>
  </si>
  <si>
    <t>տ</t>
  </si>
  <si>
    <t>Ֆուտբոլի դարպասի ցանց</t>
  </si>
  <si>
    <t>Ներկանյութ</t>
  </si>
  <si>
    <t>բետոն</t>
  </si>
  <si>
    <t>կողապատում</t>
  </si>
  <si>
    <t>փայտանյութ</t>
  </si>
  <si>
    <t>Մետ. տարրեր</t>
  </si>
  <si>
    <t>Էլեկտրոդ</t>
  </si>
  <si>
    <t>Հեղյուս</t>
  </si>
  <si>
    <t>խողովակ</t>
  </si>
  <si>
    <t>մ</t>
  </si>
  <si>
    <t>մետ թերթ</t>
  </si>
  <si>
    <t>ներկ</t>
  </si>
  <si>
    <t>լուծիչ</t>
  </si>
  <si>
    <t>ցանց</t>
  </si>
  <si>
    <t>ներկանյութ</t>
  </si>
  <si>
    <t>խիճ 10-20մմ ֆրակցիայ</t>
  </si>
  <si>
    <t xml:space="preserve">խիճ 40-70 </t>
  </si>
  <si>
    <t>E27-251</t>
  </si>
  <si>
    <t>բիտում</t>
  </si>
  <si>
    <t>ասֆալտբետոն</t>
  </si>
  <si>
    <t>Ü³Ë³Ñ³ßÇí N1-1 ÞÇÝ³ñ³ñ³Ï³Ý ³ßË³ï³ÝùÝ»ñ/մարզադաշտ/</t>
  </si>
  <si>
    <r>
      <t>²í³½ /ëïáñÇÝ ¨ í»ñÇÝ å³ßïå³ÝÇã ß»ñï 10ëÙ Ñ³ëï., 3.3+3.3Ù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 xml:space="preserve"> /</t>
    </r>
  </si>
  <si>
    <t>C310-13
ï.Ù.Ï 29</t>
  </si>
  <si>
    <t xml:space="preserve">§ՀՀ Երևանի Մալաթիա-Սեբաստիա վարչական շրջանի Ա-3 թաղ. Հ. 179 դպրոցի հարակից տարածքում մինի ֆուտբոլի դաշտի կառուցման աշխատանքներ¦ </t>
  </si>
  <si>
    <t>ä³ÛÙ³Ý³·Çñ N  ԵՔ-ՀԲՄԽԱՇՁԲ-22/13</t>
  </si>
  <si>
    <t>Դարպասների բետոնե հիմքերի քանդում</t>
  </si>
  <si>
    <t>E27-32</t>
  </si>
  <si>
    <t>²ëý³Éïµ»ïáÝ» ß»ñïÇ ù³Ý¹áõÙ/845քմ/</t>
  </si>
  <si>
    <t>Հանքաձյութով տոգորված խճային ծածկույթների քանդում/845քմ/</t>
  </si>
  <si>
    <t>Բասկետբոլի վահանների ապամոնտաժում</t>
  </si>
  <si>
    <t>Բասկետբոլի վահանների բետոնե հիմքերի քանդում</t>
  </si>
  <si>
    <t>´Ý³ÑáÕÇ ÏïñáõÙ Ù»Ë³ÝÇ½Ùáí ³ëý»Éïµ»ïáÝ» Í³ÍÏáõÛÃÇ Çñ³Ï³Ý³óÙ³Ý և ֆուտբոլի դաշտի կառուցման համար/միջինը 5սմ հաստությամբ-3165քմ/</t>
  </si>
  <si>
    <t>Քայքայված բետոնե աստիճանների քանդում/հիմքերի հետ միասին/</t>
  </si>
  <si>
    <t>E1-1545</t>
  </si>
  <si>
    <t>Գրունտի մշակում մեխանիզմով, ÏáÕ³ÉÇóùáí</t>
  </si>
  <si>
    <t>´³½³Éï» »½ñ³ù³ñ»ñÇ ï»Õ³¹ñáõÙ 150*300մմ</t>
  </si>
  <si>
    <t>Ê×Ç Ý³Ë³å³ïñ³ëï³Ï³Ý ß»ñïÇ Çñ³Ï³Ý³óáõÙ 7ëÙ Ñ³ëïáõÃÛ³Ùµ</t>
  </si>
  <si>
    <t>E27-82-1</t>
  </si>
  <si>
    <t>´³½³Éï» »½ñ³ù³ñ»ñÇ ï»Õ³¹ñáõÙ</t>
  </si>
  <si>
    <t>´³½© »½ñ³ù³ñ</t>
  </si>
  <si>
    <t>E8-11-1</t>
  </si>
  <si>
    <t xml:space="preserve">Ê×Ç Ý³Ë. ß»ñïÇ ÇñÏ³Ý³óáõÙ </t>
  </si>
  <si>
    <t>E6-1</t>
  </si>
  <si>
    <t>Ü³Ë³å³ïñ³ëï³Ï³Ý ß»ñïÇ Çñ³Ï³Ý³óáõÙ B7.5 ¹³ëÇ µ»ïáÝÇó 10սմ հաստությամբ</t>
  </si>
  <si>
    <t>µ»ïáÝ B7.5</t>
  </si>
  <si>
    <t>E11-221-2</t>
  </si>
  <si>
    <t>µ³½³Éï» ë³É»ñ</t>
  </si>
  <si>
    <t>E15-10</t>
  </si>
  <si>
    <t>²ëïÇ×³ÝÝ»ñÇ ¹ÇÙ³ÛÇÝ Ù³ë»ñÇ »ñ»ëå³ïáõÙ µ³½³Éï» ë³É»ñáí 30ÙÙ Ñ³ëï.</t>
  </si>
  <si>
    <t>µ³½. ë³É 30ÙÙ</t>
  </si>
  <si>
    <t>E7-735</t>
  </si>
  <si>
    <t>²ëïÇ×³ÝÝ»ñÇ ³ÉÛáõÙÇÝ» µ³½ñÇùÝ»ñÇ ï»Õ³¹ñáõÙ, áõÕÕ³Ñ³Û³ó ÓáÕ»ñáí, µ³ñÓñáñ³Ï</t>
  </si>
  <si>
    <t>µ³½ñÇù</t>
  </si>
  <si>
    <t xml:space="preserve">Աստիճանավանդակների կառուցման աշխատանքներ
/2 հատ/
</t>
  </si>
  <si>
    <t>E6-13</t>
  </si>
  <si>
    <t>´»ïáÝ» ³ëïÇ×³ÝÝ»ñÇ Ï³éáõóáõÙ B15 ¹³ëÇ µ»ïáÝÇó</t>
  </si>
  <si>
    <t>Ï³Õ³å³ñ³Ù³Í</t>
  </si>
  <si>
    <t>ãáñëáõ,ï³Ëï³Ï</t>
  </si>
  <si>
    <t xml:space="preserve">E8-22
</t>
  </si>
  <si>
    <t>ÐÇÙù»ñÇ çñ³Ù»Ïáõë³óáõÙ Ç½á·³Ùáí 2 ß»ñï</t>
  </si>
  <si>
    <t>Ç½á·³Ù</t>
  </si>
  <si>
    <t>Բիտում</t>
  </si>
  <si>
    <t>Աստիճանների »ñ»ëå³ïáõÙ µ³½³Éï» ë³É»ñáí 3ëÙ Ñ³ëï.</t>
  </si>
  <si>
    <t>Նոր փայտյա նստարանների ձեռք բերում և տեղադրում</t>
  </si>
  <si>
    <t>Նոր մետաղյա աղբամանների ձեռք բերում և տեղադրում</t>
  </si>
  <si>
    <t>Նոր մարզասարքերի ձեռքբերում և տեղադրում/ոտքերի մարզիչ/</t>
  </si>
  <si>
    <t>կ/տ</t>
  </si>
  <si>
    <t>մարզասարք</t>
  </si>
  <si>
    <t>Նոր մարզասարքերի ձեռքբերում և տեղադրում/դահուկներ/</t>
  </si>
  <si>
    <t>Նոր մարզասարքերի ձեռքբերում և տեղադրում/վարժանքի հարթակ/</t>
  </si>
  <si>
    <t>Նոր մարզասարքերի ձեռքբերում և տեղադրում/յեծանիվ/</t>
  </si>
  <si>
    <t>Նոր մարզասարքերի ձեռքբերում և տեղադրում/տարզան/</t>
  </si>
  <si>
    <t>Նոր մարզասարքերի ձեռքբերում և տեղադրում/փոքր մարզիկ/</t>
  </si>
  <si>
    <t>Մանկական խաղի տակ é»ïÇÝ» Í³ÍÏáõÛÃÇ Çñ³Ï³Ý³óáõÙ</t>
  </si>
  <si>
    <t>º/µ Ý³Ë³ß»ñïÇ å³ïñ³ëïáõÙ B12.5 ¹³ëÇ µ»ïáÝÇó</t>
  </si>
  <si>
    <t>µ»ïáÝ B12.5</t>
  </si>
  <si>
    <t>E6-86</t>
  </si>
  <si>
    <t>²Ùñ³Ý³ó³ÝóÇ ï»Õ³¹ñáõÙ ö4BpI ³Ùñ³ÝÇó</t>
  </si>
  <si>
    <t>²Ùñ³Ý³óÝó ö4BpI, ù.150x150ÙÙ</t>
  </si>
  <si>
    <t>ó³Ýó</t>
  </si>
  <si>
    <t>è»ïÇÝ» Í³ÍÏáõÛÃÇ Çñ³Ï³Ý³óáõÙ 40ÙÙ Ñ³ëï.</t>
  </si>
  <si>
    <t>é»ï. ë³É 40ÙÙ</t>
  </si>
  <si>
    <t xml:space="preserve">Ասֆալտբետոնյա աշխատանքներ
</t>
  </si>
  <si>
    <t xml:space="preserve">E27-43             E27-43-1
</t>
  </si>
  <si>
    <t xml:space="preserve">Խճային հիմք   H=12սմ </t>
  </si>
  <si>
    <r>
      <t>մ</t>
    </r>
    <r>
      <rPr>
        <vertAlign val="superscript"/>
        <sz val="8"/>
        <rFont val="Arial AM"/>
        <family val="2"/>
      </rPr>
      <t>2</t>
    </r>
  </si>
  <si>
    <t>ËÇ× 10-20ÙÙ</t>
  </si>
  <si>
    <r>
      <t>Ù</t>
    </r>
    <r>
      <rPr>
        <vertAlign val="superscript"/>
        <sz val="8"/>
        <rFont val="Arial AM"/>
        <family val="2"/>
      </rPr>
      <t>3</t>
    </r>
  </si>
  <si>
    <t>ËÇ× 40-70ÙÙ</t>
  </si>
  <si>
    <r>
      <t>Ù</t>
    </r>
    <r>
      <rPr>
        <vertAlign val="superscript"/>
        <sz val="8"/>
        <rFont val="Arial AM"/>
        <family val="2"/>
      </rPr>
      <t>3</t>
    </r>
    <r>
      <rPr>
        <sz val="10"/>
        <rFont val="Arial"/>
        <family val="2"/>
        <charset val="204"/>
      </rPr>
      <t/>
    </r>
  </si>
  <si>
    <t xml:space="preserve">E27-164-2
E27-165-2
</t>
  </si>
  <si>
    <t xml:space="preserve">Մանրահատիկ ասֆալտբետոնե ծածկույթի իրականացում 5սմ հաստությամբ    </t>
  </si>
  <si>
    <t>Բիտումի  լցում խճի վրա  1150 մ2 (4.12տ/1000մ2)</t>
  </si>
  <si>
    <t>Ասֆալտբետոնյա աշխատանքներ
մայթ</t>
  </si>
  <si>
    <t>E27-42 
E27-42 -1</t>
  </si>
  <si>
    <t>7 սմ  հաստությամբ  խճե շերտի իրականացում</t>
  </si>
  <si>
    <t>E27-25-1</t>
  </si>
  <si>
    <t>Ավազակոպճային խառնուրդից պրոֆիլի ուղղում</t>
  </si>
  <si>
    <t>աավազակոպիճ</t>
  </si>
  <si>
    <t>E27-169</t>
  </si>
  <si>
    <t xml:space="preserve">Մանրահատիկ ասֆալտբետոնե ծածկույթի իրականացում 3սմ հաստությամբ    </t>
  </si>
  <si>
    <t>Կվարցային ավազի ծածկույթ 30մմ/934.65քմ/</t>
  </si>
  <si>
    <t>Ø»ï³Õ³Ï³Ý ցանկապատի Çñ³Ï³Ý³óáõÙ</t>
  </si>
  <si>
    <t>Գնահաշվարկ-N1</t>
  </si>
  <si>
    <t>Գնահաշվարկ-N2</t>
  </si>
  <si>
    <t>Ø»ï³Õ³Ï³Ý ցանկապատի դռնակ1.5x2.1</t>
  </si>
  <si>
    <t>III Ï³ñ·Ç ·ñáõÝïÇ Ùß³ÏáõÙ Ó»éùáí</t>
  </si>
  <si>
    <t>E1-1634</t>
  </si>
  <si>
    <t>ÞÇÝ. ³ÕµÇ ¨ ³í»Éáñ¹ µÝ³ÑáÕÇ µ³ñÓáõÙ ÇÝùÝ³Ã³÷ Ù»ù»Ý³Ý»ñÇ íñ³ »õ ï»Õ³÷áËáõÙ ÙÇÝã¨ 13ÏÙ</t>
  </si>
  <si>
    <t>Լուսավորություն 6մ բարձրությամբ հենասյուներով</t>
  </si>
  <si>
    <t>¶ñáõÝïÇ »ïÉÇóù մեխանիզմով</t>
  </si>
  <si>
    <t xml:space="preserve">1x0.5=0.5% </t>
  </si>
  <si>
    <t>0.6x0.5=0.3%</t>
  </si>
  <si>
    <t>´Ý³ÑáÕÇ ÏïñáõÙ Ù»Ë³ÝÇ½Ùáí ³ëý»Éïµ»ïáÝ» Í³ÍÏáõÛÃÇ Çñ³Ï³Ý³óÙ³Ý և ֆուտբոլի դաշտի կառուցման համար/միջինը 5սմ հաստությամբ-1852քմ/</t>
  </si>
  <si>
    <t>Բետոնե »½ñ³ù³ñ»ñÇ ï»Õ³¹ñáõÙ 150*300մմ</t>
  </si>
  <si>
    <t>Բետոնե »½ñ³ù³ñ»ñÇ ï»Õ³¹ñáõÙ</t>
  </si>
  <si>
    <t>E27-74</t>
  </si>
  <si>
    <t>Բետ© »½ñ³ù³ñ</t>
  </si>
  <si>
    <t>Գնահաշվարկ-N3</t>
  </si>
  <si>
    <t>²ëïÇ×³ÝÝ»ñÇ մետաղական µ³½ñÇùÝ»ñÇ ï»Õ³¹ñáõÙ</t>
  </si>
  <si>
    <t>Միաձույլ ռ»ïÇÝ» Í³ÍÏáõÛÃÇ Çñ³Ï³Ý³óáõÙ 15ÙÙ Ñ³ëï.</t>
  </si>
  <si>
    <t>é»ï. ծածկ. 15ÙÙ</t>
  </si>
  <si>
    <t>´»ïáÝ» »½ñ³ù³ñ»ñÇ ï»Õ³¹ñáõÙ 200x70 ÙÙ ã³÷»ñáí</t>
  </si>
  <si>
    <t>´»ïáÝ» »½ñ³ù³ñ»ñÇ ï»Õ³¹ñáõÙ 200x70ÙÙ ã³÷»ñÇ</t>
  </si>
  <si>
    <t>Բիտումի  լցում խճի վրա  415 մ2 (4.12տ/1000մ2)</t>
  </si>
  <si>
    <t>ê³ÉÇÏ³å³ïáõÙ µ»ïáÝ» ë³ÉÇÏÝ»ñáí 
5ëÙ Ñ³ëïáõÃÛ³Ùµ</t>
  </si>
  <si>
    <t>E27-245
k=2</t>
  </si>
  <si>
    <t>գմ</t>
  </si>
  <si>
    <t>յուղաներկ</t>
  </si>
  <si>
    <t>Ֆուտբոլի դաշտի և վազքուղու մեքենայացված գծանշում 100մմ լայնությամբ/երկտակ/</t>
  </si>
  <si>
    <t>§Î²äÆî²È ԴԻԶԱՅՆ¦ êäÀ ïÝûñ»Ý՝                                              Է.Դավթյան
                                        Î³½Ù»ó՝                                               Է.Դավթյան</t>
  </si>
  <si>
    <t>Директор ООО "КАПИТАЛ ДИЗАЙН"                                               Э. Давтян
                                   Составил                                                  Э. Давтян</t>
  </si>
  <si>
    <t xml:space="preserve">ø³Ý¹Ù³Ý ³ßË³ï³ÝùÝ»ñ
</t>
  </si>
  <si>
    <t>ø³Ý¹Ù³Ý ³ßË³ï³ÝùÝ»ñ
Демонтажные работы</t>
  </si>
  <si>
    <t>Ֆուտբոլի դարպասների ապամոնտաժում
Демонтаж футбольных ворот</t>
  </si>
  <si>
    <t>Դարպասների բետոնե հիմքերի քանդում
Демонтаж бетонных ворот</t>
  </si>
  <si>
    <t>²ëý³Éïµ»ïáÝ» ß»ñïÇ ù³Ý¹áõÙ/845քմ/
Снос асфальтобетонного слоя /845 кв.м/</t>
  </si>
  <si>
    <t>Հանքաձյութով տոգորված խճային ծածկույթների քանդում/845քմ/
Снос битумно-битумной пропитки /845 кв.м/</t>
  </si>
  <si>
    <t>Բասկետբոլի վահանների ապամոնտաժում
Демонтаж баскетбольных щитов</t>
  </si>
  <si>
    <t>Բասկետբոլի վահանների բետոնե հիմքերի քանդում
Снос бетонных оснований баскетбольных щитов</t>
  </si>
  <si>
    <t>Բետոնե »½ñ³ù³ñ»ñÇ ³å³ÙáÝï³ÅáõÙ /µ»ïáÝ» ÑÇÙùáí/
Разборка бетонных бордюров на бетонной основе</t>
  </si>
  <si>
    <t>î³ñ³ÍùÇ Ù³ùñáõÙ Ïá×Õ³ßÇí»ñÇó ¨ ³ÝÏ³ÝáÝ ³×³Í Ã÷»ñÇó
Расчистка территории от пней и неравномерно растущих кустарников</t>
  </si>
  <si>
    <t>´Ý³ÑáÕÇ ÏïñáõÙ Ù»Ë³ÝÇ½Ùáí ³ëý»Éïµ»ïáÝ» Í³ÍÏáõÛÃÇ Çñ³Ï³Ý³óÙ³Ý և ֆուտբոլի դաշտի կառուցման համար/միջինը 5սմ հաստությամբ-1852քմ/
Котлован для выполнения асфальтобетонного покрытия с механизмом и устройством футбольного поля (средняя толщина 5 см-1852 кв.м.)</t>
  </si>
  <si>
    <t>Քայքայված բետոնե աստիճանների քանդում/հիմքերի հետ միասին/
Снос ветхих бетонных лестниц (вместе с фундаментами)</t>
  </si>
  <si>
    <t>Ø»ï³Õ³Ï³Ý ó³ÝÏ³å³ï»ñÇ ³å³ÙáÝï³ÅáõÙ
Демонтаж металлического забора</t>
  </si>
  <si>
    <t>Գրունտի մշակում մեխանիզմով, ÏáÕ³ÉÇóùáí
Обработка почвы механизмом, культивацией</t>
  </si>
  <si>
    <t>Բնահողի մշակում ձեռքով
Обработка земли своими руками</t>
  </si>
  <si>
    <t>ÞÇÝ. ³ÕµÇ Ñ³í³ùáõÙ, µ³ñÓáõÙ ÇÝùÝ³Ã³÷»ñÇ íñ³ »õ ï»Õ³÷áËáõÙ 13ÏÙ
Погрузка строй. мусора, излишной почвы, на самосвалы и и транспортировка до 13 км</t>
  </si>
  <si>
    <t xml:space="preserve">Î³éáõóáÕ³Ï³Ý ³ßË³ï³ÝùÝ»ñ
</t>
  </si>
  <si>
    <t xml:space="preserve">
Î³éáõóáÕ³Ï³Ý ³ßË³ï³ÝùÝ»ñ
Строительные работы
</t>
  </si>
  <si>
    <t>Բետոնե »½ñ³ù³ñ»ñÇ ï»Õ³¹ñáõÙ 150*300մմ
Установка бетонного бордюра 150*300 мм</t>
  </si>
  <si>
    <t>Ê×Ç Ý³Ë³å³ïñ³ëï³Ï³Ý ß»ñïÇ Çñ³Ï³Ý³óáõÙ 7ëÙ Ñ³ëïáõÃÛ³Ùµ
Подготовительный слой из базальтового щебня толщиной 7 см</t>
  </si>
  <si>
    <t xml:space="preserve">Աստիճանավանդակների կառուցման աշխատանքներ
/2 հատ/
Строительство лестниц
/2 кусочка/
</t>
  </si>
  <si>
    <t>Ê×Ç Ý³Ë. ß»ñïÇ ÇñÏ³Ý³óáõÙ 
Выполнение подготовительного слоя из гравия</t>
  </si>
  <si>
    <t>Ü³Ë³å³ïñ³ëï³Ï³Ý ß»ñïÇ Çñ³Ï³Ý³óáõÙ B7.5 ¹³ëÇ µ»ïáÝÇó 10սմ հաստությամբ
Выполнение подготовительного слоя бетоном класса В7,5 толщиной 10 см</t>
  </si>
  <si>
    <t>´»ïáÝ» ³ëïÇ×³ÝÝ»ñÇ Ï³éáõóáõÙ B15 ¹³ëÇ µ»ïáÝÇó
Строительство бетонных лестниц из бетона класса В15</t>
  </si>
  <si>
    <t>ÐÇÙù»ñÇ çñ³Ù»Ïáõë³óáõÙ Ç½á·³Ùáí 2 ß»ñï
Гидроизоляция фундаментов 2-мя слоями изогума</t>
  </si>
  <si>
    <t>Աստիճանների »ñ»ëå³ïáõÙ µ³½³Éï» ë³É»ñáí 3ëÙ Ñ³ëï.
Обшивка ступеней базальтовыми плитами толщиной 3 см.</t>
  </si>
  <si>
    <t>²ëïÇ×³ÝÝ»ñÇ ¹ÇÙ³ÛÇÝ Ù³ë»ñÇ »ñ»ëå³ïáõÙ µ³½³Éï» ë³É»ñáí 30ÙÙ Ñ³ëï.
Облицовка лестницы базальтовыми плитами толщиной 3 см</t>
  </si>
  <si>
    <t>²ëïÇ×³ÝÝ»ñÇ մետաղական µ³½ñÇùÝ»ñÇ ï»Õ³¹ñáõÙ
Реализация металлических перил для лестниц</t>
  </si>
  <si>
    <t>Ê×Ç Ý³Ë³å³ïñ³ëï³Ï³Ý ß»ñïÇ Çñ³Ï³Ý³óáõÙ 10ëÙ Ñ³ëïáõÃÛ³Ùµ
Подготовительный слой из базальтового щебня</t>
  </si>
  <si>
    <t>º/µ Ý³Ë³ß»ñïÇ å³ïñ³ëïáõÙ B12.5 ¹³ëÇ µ»ïáÝÇó
Выполнение железобетонного предварительного слоя</t>
  </si>
  <si>
    <t>²Ùñ³Ý³ó³ÝóÇ ï»Õ³¹ñáõÙ ö4BpI ³Ùñ³ÝÇó
Монтаж арматурной сети</t>
  </si>
  <si>
    <t>²Ùñ³Ý³óÝó ö4BpI, ù.150x150ÙÙ
 арматурной сети</t>
  </si>
  <si>
    <t>Միաձույլ ռ»ïÇÝ» Í³ÍÏáõÛÃÇ Çñ³Ï³Ý³óáõÙ 15ÙÙ Ñ³ëï.
Монолитное резиновое покрытие толщиной 15 мм</t>
  </si>
  <si>
    <t>Ø³ñ½³Ññ³å³ñ³ÏáõÙ é»ïÇÝ» Í³ÍÏáõÛÃÇ Çñ³Ï³Ý³óáõÙ
Бетонное покрытие спортивной площадки</t>
  </si>
  <si>
    <t>Ø³ñ½³Ññ³å³ñ³ÏáõÙ é»ïÇÝ» Í³ÍÏáõÛÃÇ Çñ³Ï³Ý³óáõÙ</t>
  </si>
  <si>
    <t>´»ïáÝ» »½ñ³ù³ñ»ñÇ ï»Õ³¹ñáõÙ 200x70 ÙÙ ã³÷»ñáí
Установка бетонных бордюров размером 200x70 мм</t>
  </si>
  <si>
    <t>´»ïáÝ» »½ñ³ù³ñ»ñÇ ï»Õ³¹ñáõÙ 200x70ÙÙ ã³÷»ñÇ
Установка бетонных бордюров размером 200x70 мм</t>
  </si>
  <si>
    <t>Ասֆալտբետոնյա աշխատանքներ
Асфальтобетонные работы</t>
  </si>
  <si>
    <t>Խճային հիմք   H=12սմ 
Поролоновая основа толщиной 12 см.</t>
  </si>
  <si>
    <t>Բիտումի  լցում խճի վրա  415 մ2 (4.12տ/1000մ2)
Заливка битума на гравий</t>
  </si>
  <si>
    <t>Մանրահատիկ ասֆալտբետոնե ծածկույթի իրականացում 5սմ հաստությամբ    
Выполнение слоя зернистого асфальтобетона толщиной 5 см.</t>
  </si>
  <si>
    <t>Ասֆալտբետոնյա աշխատանքներ
մայթ
Асфальтобетонные работы / тротуар /</t>
  </si>
  <si>
    <t>7 սմ  հաստությամբ  խճե շերտի իրականացում
Укладка слоя щебня толщиной 7 см.</t>
  </si>
  <si>
    <t>Ավազակոպճային խառնուրդից պրոֆիլի ուղղում
Исправление профиля из песчано-гравийной смеси</t>
  </si>
  <si>
    <t>Մանրահատիկ ասֆալտբետոնե ծածկույթի իրականացում 3սմ հաստությամբ    
Выполнение слоя зернистого асфальтобетона толщиной 3 см.</t>
  </si>
  <si>
    <t>ê³ÉÇÏ³å³ïáõÙ µ»ïáÝ» ë³ÉÇÏÝ»ñáí 
5ëÙ Ñ³ëïáõÃÛ³Ùµ
Плитка с бетонными плитами толщиной 5 см</t>
  </si>
  <si>
    <t>Նոր փայտյա նստարանների ձեռք բերում և տեղադրում
Покупка и установка новых деревянных скамеек</t>
  </si>
  <si>
    <t>Նոր մետաղյա աղբամանների ձեռք բերում և տեղադրում
Покупка и установка новых металлических бункеров</t>
  </si>
  <si>
    <t>Նոր մարզասարքերի ձեռքբերում և տեղադրում/ոտքերի մարզիչ/
Приобретение и установка нового тренажера /тренажер для ног/</t>
  </si>
  <si>
    <t>Նոր մարզասարքերի ձեռքբերում և տեղադրում/դահուկներ/
Приобретение и установка новых тренажеров /лыж/</t>
  </si>
  <si>
    <t>Նոր մարզասարքերի ձեռքբերում և տեղադրում/վարժանքի հարթակ/
Приобретение и установка нового тренажера /платформы для тренировок/</t>
  </si>
  <si>
    <t>Նոր մարզասարքերի ձեռքբերում և տեղադրում/հեծանիվ/
Приобретение и установка новых тренажеров /велосипед/</t>
  </si>
  <si>
    <t>Նոր մարզասարքերի ձեռքբերում և տեղադրում/տարզան/
Приобретение и установка новых тренажеров /тарзан/</t>
  </si>
  <si>
    <t>Նոր մարզասարքերի ձեռքբերում և տեղադրում/փոքր մարզիկ/
Приобретение и установка новых тренажеров /маленький спортсмен/</t>
  </si>
  <si>
    <t>Ø»ï³Õ³Ï³Ý ցանկապատի Çñ³Ï³Ý³óáõÙ
Реализация металлического забора</t>
  </si>
  <si>
    <t>Ø»ï³Õ³Ï³Ý ցանկապատի դռնակ1.5x2.1
Дверь металлическая заборная 1,5х2,1</t>
  </si>
  <si>
    <t>Գնահաշվարկ-N1
Расчет цены - N1</t>
  </si>
  <si>
    <t>Գնահաշվարկ-N2
Расчет цены - N2</t>
  </si>
  <si>
    <t>Գնահաշվարկ-N3
Расчет цены - N3</t>
  </si>
  <si>
    <t>շուկա
рынок:</t>
  </si>
  <si>
    <t>կ/տ
с/о</t>
  </si>
  <si>
    <t>Ֆուտբոլի դաշտի կառուցում
Հիմնատակի պատրաստում
Строительство футбольного поля
Подготовка фундамента</t>
  </si>
  <si>
    <t>Մակերեսների մեքենայացված հարթեցում 
Механизированное выравнивание поверхностей</t>
  </si>
  <si>
    <t>Մակերեսների հարթեցում ձեռքով
Выравнивание поверхностей вручную</t>
  </si>
  <si>
    <t>Հիմնատակի 1-ին շերտի պատրաստում 5սմ հաստությամբ ավազով
Подготовка 1-го слоя фундамента с песком толщиной 5 см</t>
  </si>
  <si>
    <t>Հիմնատակի 1-ին շերտի խոնավեցում
Увлажнение 1-го слоя тонального крема</t>
  </si>
  <si>
    <t>Հիմնատակի 2-րդ շերտի պատրաստում բազալտե խճով 15սմ հաստությամբ 
Подготовка 2-го слоя фундамента базальтовым щебнем толщиной 15 см.</t>
  </si>
  <si>
    <t>Հիմնատակի 2-րդ շերտի խոնավեցում
Увлажнение 2-го слоя тонального крема</t>
  </si>
  <si>
    <t>Հիմնատակի 2-րդ շերտի խտացում թրթռագլդոնով 10 անցումով 
Уплотнение 2-го слоя фундамента с 10 вибрациями</t>
  </si>
  <si>
    <t>Հիմնատակի 3-րդ շերտի պատրաստում բազալտե խճով 5սմ հաստությամբ 
Подготовка 3-го слоя фундамента базальтовым щебнем толщиной 5 см.</t>
  </si>
  <si>
    <t>Հիմնատակի 3-րդ շերտի խոնավեցում
Увлажнение 3-го слоя тонального крема</t>
  </si>
  <si>
    <t>Հիմնատակի 3-րդ շերտի խտացում թրթռագլդոնով 10 անցումով 
Уплотнение 3 слоя фундамента с 10 вибрациями</t>
  </si>
  <si>
    <t>Հիմնատակի 4-րդ շերտի պատրաստում 3սմ հաստությամբ գրանիտե ավազով
Подготовка 4-го слоя фундамента гранитным песком толщиной 3 см</t>
  </si>
  <si>
    <t>Հիմնատակի 4-րդ շերտի խտացում թրթռագլդոնով 1 անցումով 
Уплотнение 4 слоя фундамента с вибрацией за 1 проход</t>
  </si>
  <si>
    <t>Ֆուտբոլի դաշտի կառուցում
արհեստական խոտածածկույթ
Строительство футбольного поля
искусственный газон</t>
  </si>
  <si>
    <t>Արհեստական խոտի փաթեթային ծածկույթի փռում բարձրորակ եվրոպական արտադրության/5սմ խոտածածկույթ/
Удлинитель травяного покрытия высокого качества европейского производства / травяное покрытие 5 см /</t>
  </si>
  <si>
    <t>Կվարցային ավազի ծածկույթ 30մմ/934.65քմ/
Покрытие из кварцевого песка 30 мм / 934,65 кв.м /</t>
  </si>
  <si>
    <t>Ռետինե փշրանքներից ծածկույթ (крошка) 10 մմ
Покрытие из резиновой крошки (крошка) 10 мм</t>
  </si>
  <si>
    <t>Ֆուտբոլի դաշտի և վազքուղու մեքենայացված գծանշում 100մմ լայնությամբ/երկտակ/
Механизированная разметка футбольного поля и беговой дорожки шириной 100 мм /двойная/</t>
  </si>
  <si>
    <t>Ֆուտբոլի դարպասի կառուցում/ 2հատ/
Строительство футбольных ворот /2 шт./</t>
  </si>
  <si>
    <t>Բետոնե հիմքերի պատրաստում  B12,5 դասի ծանր բետոնով
Подготовка бетонных оснований тяжелым бетоном класса В12,5</t>
  </si>
  <si>
    <t>Մետաղական դարպասի պատրաստում և տեղադրում
Изготовление и установка металлических ворот</t>
  </si>
  <si>
    <t>Մետաղական ուղղանկյուն խողովակ 80*80*4մմ
Трубка металлическая прямоугольная 80*80*4 мм</t>
  </si>
  <si>
    <t>Մետաղական ուղղանկյուն խողովակ 40*40*2մմ
Трубка металлическая прямоугольная 40*40*2 мм</t>
  </si>
  <si>
    <t>Մետղական թերթ 10մմ հաստությամբ
Металлический лист толщиной 10 мм</t>
  </si>
  <si>
    <t xml:space="preserve">Մետաղական մասերի երկտակ ներկում
Металлический лист толщиной 10 мм
 </t>
  </si>
  <si>
    <t>Ֆուտբոլի դարպասի ցանց
Сетка футбольных ворот</t>
  </si>
  <si>
    <t>Ներկանյութ
Краситель:</t>
  </si>
  <si>
    <t>կգ
кг</t>
  </si>
  <si>
    <t>Լուսավորություն 6մ բարձրությամբ հենասյուներով
Освещение со столбами высотой 6 м</t>
  </si>
  <si>
    <t>III Ï³ñ·Ç ·ñáõÝïÇ Ùß³ÏáõÙ Ó»éùáí
Обработка почвы 3-й сорт вручную</t>
  </si>
  <si>
    <t>²ÝÏáÕÝ³ÏÇ å³ïñ³ëïáõÙ
Застилка постели</t>
  </si>
  <si>
    <t>²í³½ /ëïáñÇÝ ¨ í»ñÇÝ å³ßïå³ÝÇã ß»ñï 
Песчаный нижний и верхний защитный слой</t>
  </si>
  <si>
    <r>
      <t xml:space="preserve">ÊáÕáí³Ï íÇÝÇåÉ³ëï»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
Ваниллопластиковая труба 50</t>
    </r>
  </si>
  <si>
    <r>
      <rPr>
        <sz val="8"/>
        <rFont val="Arial LatRus"/>
        <family val="2"/>
      </rPr>
      <t>АВВГ</t>
    </r>
    <r>
      <rPr>
        <sz val="8"/>
        <rFont val="Arial Armenian"/>
        <family val="2"/>
      </rPr>
      <t xml:space="preserve"> 2x10ÙÙ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Ù³ÉáõËÇ ³ÝóÏ³óáõÙ /ëïáñ·»ïÝÛ³/
использование подземного кабеля</t>
    </r>
  </si>
  <si>
    <t>ä³ßïå³ÝÇã /½·áõß³óÝáÕ/ Å³å³í»ÝÇ ï»Õ³¹ñáõÙ 300ÙÙ É³ÛÝùáí
Установка защитной предупреждающей ленты</t>
  </si>
  <si>
    <t>¶ñáõÝïÇ »ïÉÇóù մեխանիզմով
Механизм заполнения грунтом</t>
  </si>
  <si>
    <t>¶ñáõÝïÇ ïá÷³ÝáõÙ
Почвенный покров</t>
  </si>
  <si>
    <t>´Ý³ÑáÕÇ »ïÉÇóù Ó»éùáí, ïá÷³ÝáõÙáí
Засыпка грунта своими руками</t>
  </si>
  <si>
    <t>Èáõë³íáñáõÃÛ³Ý Ñ»Ý³ëÛáõÝ»ñÇ ï»Õ³¹ñáõÙ H=6.1Ù
Установка осветительных столбов высотой 6 м</t>
  </si>
  <si>
    <t>§ՀՀ Երևանի Մալաթիա-Սեբաստիա վարչական շրջանի Ա-3 թաղ. Հ. 179 դպրոցի հարակից տարածքում ֆուտբոլի դաշտի և մարզական գոտու կառուցման աշխատանքներ¦
Район А-3 административного района Малатия-Себастия г. Еревана, РА. ЧАС. 179 работ по строительству футбольного поля и спортивной зоны на территории, прилегающей к школе</t>
  </si>
  <si>
    <t>Նոր մանկական խաղասարք /պտտվող կառուսել/-ի ձեռք բերում և տեղադրում</t>
  </si>
  <si>
    <t>պտտվ. Կառուս.</t>
  </si>
  <si>
    <t>Նոր մանկական խաղասարք /զսպանակով ճոճանակ/-ի ձեռք բերում և տեղադրում</t>
  </si>
  <si>
    <t>ճոճանակ</t>
  </si>
  <si>
    <t>Գնահաշվարկ N1</t>
  </si>
  <si>
    <t>Գոյություն ունեցող բետոնյա հենապատի բարձրացման աշխատանքներ</t>
  </si>
  <si>
    <t>P23-46</t>
  </si>
  <si>
    <t>²Ýóù»ñÇ ß³Õ³÷áõÙ ամրանաձողերի տեղադրման համար</t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</si>
  <si>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20A500C</t>
    </r>
  </si>
  <si>
    <t>³Ùñ³Ý</t>
  </si>
  <si>
    <t xml:space="preserve">E46-73 </t>
  </si>
  <si>
    <t>²Ýóù»ñÇ Ý»ñ³ñÏáõÙ åáÉÇÙ»ñó»Ù»Ýï³ÛÇÝ ß³Õ³Ëáí</t>
  </si>
  <si>
    <t>å/ó»Ù ß³Õ³Ë</t>
  </si>
  <si>
    <t>E46-90</t>
  </si>
  <si>
    <t>ï³Ëï³ÏÝ»ñ</t>
  </si>
  <si>
    <t>E15-10
E15-59</t>
  </si>
  <si>
    <t>Պ³ï»ñÇ »ñ»ë³å³ïáõÙ µ³½³Éï» ë³ÉÇÏÝ»ñáí 30մմ հաստ,</t>
  </si>
  <si>
    <t>Èáõë³íáñáõÃÛ³Ý ¹»Ïáñ³ïÇí Ñ»Ý³ëÛáõÝ»ñ 4մ</t>
  </si>
  <si>
    <t>²í³½ /ëïáñÇÝ ¨ í»ñÇÝ å³ßïå³ÝÇã ß»ñï 20ëÙ Ñ³ëï./</t>
  </si>
  <si>
    <t>E8-146-1</t>
  </si>
  <si>
    <r>
      <rPr>
        <sz val="8"/>
        <rFont val="Arial LatRus"/>
        <family val="2"/>
      </rPr>
      <t>АВВГ</t>
    </r>
    <r>
      <rPr>
        <sz val="8"/>
        <rFont val="Arial Armenian"/>
        <family val="2"/>
      </rPr>
      <t xml:space="preserve"> 4x16ÙÙ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Ù³ÉáõËÇ ³ÝóÏ³óáõÙ /í»ñ·»ïÝÛ³/</t>
    </r>
  </si>
  <si>
    <t>ÞáõÏ³</t>
  </si>
  <si>
    <t>¾É. ë¨»éáÕ Ù»ï³Õ³×áå³Ý ö6</t>
  </si>
  <si>
    <t>Ù»ï³Õ³×áå³Ý</t>
  </si>
  <si>
    <t>Öáå³ÝÇ ë»ÕÙ³Ï</t>
  </si>
  <si>
    <t>ë»ÕÙ³Ï</t>
  </si>
  <si>
    <r>
      <t>ППВГ 3x4ÙÙ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Ñ³Õáñ¹³É³ñÇ ³ÝóÏ³óáõÙ /ëïáñ·»ïÝÛ³/</t>
    </r>
  </si>
  <si>
    <t>²í»Éáñ¹ µÝ³ÑáÕÇ »õ ßÇÝ. ³ÕµÇ µ³ñÓáõÙ ÇÝùÝ³Ã³÷ Ù»ù»Ý³Ý»ñÇ íñ³ »õ ï»Õ³÷áËáõÙ 13ÏÙ</t>
  </si>
  <si>
    <t>Èáõë³íáñáõÃÛ³Ý ¹»Ïáñ³ïÇí Ñ»Ý³ëÛáõÝ»ñÇ ï»Õ³¹ñáõÙ</t>
  </si>
  <si>
    <t>Մետաղական կրպակի ապամոնտաժում</t>
  </si>
  <si>
    <t>´»ïáÝ» պատի ù³Ý¹áõÙ</t>
  </si>
  <si>
    <t>Նստարանի/2 հատ/, աղբամանների /2 հատ/,  ապամոնտաժում</t>
  </si>
  <si>
    <t>Բիտումի  լցում խճի վրա  5.5 մ2 (4.12տ/1000մ2)</t>
  </si>
  <si>
    <t>ä³ÛÙ³Ý³·Çñ N  ԵՔ-ՀԲՄԽԱՇՁԲ-22/24</t>
  </si>
  <si>
    <t>§ÐÐ, Երևան քաղաքի Մալաթիա-Սեբաստիա վարչական շրջանի Անդրանիկի փող․ հ. 54 շենքի դիմացի տարածքի վերակառուցման աշխատանքներ¦</t>
  </si>
  <si>
    <t>P25-4 Կիրար.
K1=0.6
K2=0.7</t>
  </si>
  <si>
    <t>²ëý³Éïµ»ïáÝ» ß»ñïÇ ù³Ý¹áõÙ/5.5քմ/</t>
  </si>
  <si>
    <t>Հանքաձյութով տոգորված խճային ծածկույթների քանդում/5.5քմ/</t>
  </si>
  <si>
    <t>Գնահաշվարկ N2</t>
  </si>
  <si>
    <t>E15-201</t>
  </si>
  <si>
    <t>ä³ï»ñÇ ëí³ÕÇ Çñ³Ï³Ý³óáõÙ ó»Ù»Ýï³í³½³ÛÇÝ ß³Õ³Ëáí 1:3 Ñ³ñ³µ»ñáõÃÛ³Ùµ</t>
  </si>
  <si>
    <t>E15-521
K=2</t>
  </si>
  <si>
    <t>ä³ï»ñÇ ÝÏ³ñ³½³ñ¹áõÙ</t>
  </si>
  <si>
    <t>×³Ï³ï. Ý»ñÏ</t>
  </si>
  <si>
    <t>Բետոնե հենապատի կառուցում 40սմ բարձրությամբ B15 դասի բետոնով</t>
  </si>
  <si>
    <t>²Ùñ³Ý ö8AcI</t>
  </si>
  <si>
    <t>Գնահաշվարկ N9</t>
  </si>
  <si>
    <t>§ÐÐ, Երևան քաղաքի Մալաթիա-Սեբաստիա վարչական շրջանի Անդրանիկի փող․ հ. 54 շենքի դիմացի տարածքի վերակառուցման աշխատանքներ¦
Ул. Андраник, административный район Малатия-Себастия города Еревана. нет. Работы по реконструкции территории перед домом 54</t>
  </si>
  <si>
    <t>Մետաղական կրպակի ապամոնտաժում
Демонтаж металлической будки</t>
  </si>
  <si>
    <t>´»ïáÝ» պատի ù³Ý¹áõÙ
Снос бетонной стены</t>
  </si>
  <si>
    <t>Նստարանի/2 հատ/, աղբամանների /2 հատ/,  ապամոնտաժում
Демонтаж скамейки/2 шт/, мусорных баков/2 шт/</t>
  </si>
  <si>
    <t>²ëý³Éïµ»ïáÝ» ß»ñïÇ ù³Ý¹áõÙ/5.5քմ/
Снос асфальтобетонного слоя /5,5 кв.м/</t>
  </si>
  <si>
    <t>Հանքաձյութով տոգորված խճային ծածկույթների քանդում/5.5քմ/
Снос битумно-битумной пропитки /5.5 кв.м/</t>
  </si>
  <si>
    <t>Խաղահրապարակում é»ïÇÝ» Í³ÍÏáõÛÃÇ Çñ³Ï³Ý³óáõÙ</t>
  </si>
  <si>
    <t>Խաղահրապարակում é»ïÇÝ» Í³ÍÏáõÛÃÇ Çñ³Ï³Ý³óáõÙ
Выполнение резинового покрытия на детской площадке</t>
  </si>
  <si>
    <t>Բիտումի  լցում խճի վրա  5.5 մ2 (4.12տ/1000մ2)
Заливка битума на гравий</t>
  </si>
  <si>
    <t>²ÛÉ ³ßË³ï³ÝùÝ»ñ
Другие работы</t>
  </si>
  <si>
    <t>Նոր մանկական խաղասարք /պտտվող կառուսել/-ի ձեռք բերում և տեղադրում
Приобретение и установка новой детской игрушки /вращающаяся карусель/</t>
  </si>
  <si>
    <t>Նոր մանկական խաղասարք /զսպանակով ճոճանակ/-ի ձեռք բերում և տեղադրում
Приобретение и установка новой детской игрушки /пружинные качели/</t>
  </si>
  <si>
    <t>Ø»ï³Õ³Ï³Ý ×³Õ³ß³ñÇ Çñ³Ï³Ý³óáõÙ
Реализация металлического забора</t>
  </si>
  <si>
    <t>Գնահաշվարկ-N1
Расчет цены -N1</t>
  </si>
  <si>
    <t>Գնահաշվարկ-N2
Расчет цены -N2</t>
  </si>
  <si>
    <t>ä³ï»ñÇ ëí³ÕÇ Çñ³Ï³Ý³óáõÙ ó»Ù»Ýï³í³½³ÛÇÝ ß³Õ³Ëáí 1:3 Ñ³ñ³µ»ñáõÃÛ³Ùµ
Выполнение стен цементно-песчаным раствором</t>
  </si>
  <si>
    <t>ä³ï»ñÇ ÝÏ³ñ³½³ñ¹áõÙ
настенные рисунки</t>
  </si>
  <si>
    <t>Գոյություն ունեցող բետոնյա հենապատի բարձրացման աշխատանքներ
Подъем существующей бетонной подпорной стены</t>
  </si>
  <si>
    <t>²Ýóù»ñÇ ß³Õ³÷áõÙ ամրանաձողերի տեղադրման համար
Сверление отверстий для установки арматурных стержней</t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</si>
  <si>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20A500C
Армирование Փ20A500C</t>
    </r>
  </si>
  <si>
    <t>²Ùñ³Ý ö8AcI
Армирование Փ8AcI</t>
  </si>
  <si>
    <t>ï
т:</t>
  </si>
  <si>
    <t>²Ýóù»ñÇ Ý»ñ³ñÏáõÙ åáÉÇÙ»ñó»Ù»Ýï³ÛÇÝ ß³Õ³Ëáí
Инъектирование отверстий полимерцементным раствором</t>
  </si>
  <si>
    <t>Բետոնե հենապատի կառուցում B15 դասի բետոնով</t>
  </si>
  <si>
    <t>Բետոնե հենապատի կառուցում B15 դասի բետոնով
Строительство бетонной подпорной стены из бетона класса В15</t>
  </si>
  <si>
    <t>Պ³ï»ñÇ »ñ»ë³å³ïáõÙ µ³½³Éï» ë³ÉÇÏÝ»ñáí 30մմ հաստ,
Облицовка стен базальтовыми плитами толщиной 30мм</t>
  </si>
  <si>
    <t>´Ý³ÑáÕÇ Ùß³ÏáõÙ /Ëñ³ÙáõÕáõÙ/, Ó»éùáí
Обработка почвы вручную</t>
  </si>
  <si>
    <t>²ÝÏáÕÝ³ÏÇ å³ïñ³ëïáõÙ
проделывая дыру</t>
  </si>
  <si>
    <t>Èáõë³íáñáõÃÛ³Ý ¹»Ïáñ³ïÇí Ñ»Ý³ëÛáõÝ»ñ 4մ
Декоративные столбы освещения 4м</t>
  </si>
  <si>
    <t>²í³½ /ëïáñÇÝ ¨ í»ñÇÝ å³ßïå³ÝÇã ß»ñï 20ëÙ Ñ³ëï./
Слой песка в нижней и верхней частях</t>
  </si>
  <si>
    <r>
      <t xml:space="preserve">ÊáÕáí³Ï íÇÝÇåÉ³ëï»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
Труба для ваниллопластики</t>
    </r>
  </si>
  <si>
    <r>
      <rPr>
        <sz val="8"/>
        <rFont val="Arial LatRus"/>
        <family val="2"/>
      </rPr>
      <t>АВВГ</t>
    </r>
    <r>
      <rPr>
        <sz val="8"/>
        <rFont val="Arial Armenian"/>
        <family val="2"/>
      </rPr>
      <t xml:space="preserve"> 4x16ÙÙ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Ù³ÉáõËÇ ³ÝóÏ³óáõÙ /í»ñ·»ïÝÛ³/
Прокладка кабеля АВВГ 4x16 мм 2 / поверхность /</t>
    </r>
  </si>
  <si>
    <t>¾É. ë¨»éáÕ Ù»ï³Õ³×áå³Ý ö6
Электрическая фокусирующая веревка 6</t>
  </si>
  <si>
    <t>Öáå³ÝÇ ë»ÕÙ³Ï
Веревочный зажим</t>
  </si>
  <si>
    <t>Ñ³ï
элемент:</t>
  </si>
  <si>
    <r>
      <t>ППВГ 3x4ÙÙ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Ñ³Õáñ¹³É³ñÇ ³ÝóÏ³óáõÙ /ëïáñ·»ïÝÛ³/
ППВГ 3х4 мм 2 токопроводящий / подземный /</t>
    </r>
  </si>
  <si>
    <t>ä³ßïå³ÝÇã /½·áõß³óÝáÕ/ Å³å³í»ÝÇ ï»Õ³¹ñáõÙ 300ÙÙ É³ÛÝùáí
Монтаж защитного слоя</t>
  </si>
  <si>
    <t>´Ý³ÑáÕÇ »ïÉÇóù Ó»éùáí, ïá÷³ÝáõÙáí
Засыпка вручную</t>
  </si>
  <si>
    <t>Èáõë³íáñáõÃÛ³Ý ¹»Ïáñ³ïÇí Ñ»Ý³ëÛáõÝ»ñÇ ï»Õ³¹ñáõÙ
Установка декоративных осветительных столбов</t>
  </si>
  <si>
    <t>Գնահաշվարկ N9
Расчет цены -N9</t>
  </si>
  <si>
    <t>§ÐÐ, Երևան քաղաքի Մալաթիա-Սեբաստիա վարչական շրջանի Րաֆֆու փող. հ.59, 61 և 69 շենքերի բակի  վերակառուցման աշխատանքներ¦</t>
  </si>
  <si>
    <t>²ëý³Éïµ»ïáÝ» ß»ñïÇ ù³Ý¹áõÙ/856.2քմ/</t>
  </si>
  <si>
    <t>Հանքաձյութով տոգորված խճային ծածկույթների քանդում/856.2քմ/</t>
  </si>
  <si>
    <t>Ø»ï³Õ³Ï³Ý ó³ÝÏ³å³ï»ñÇ և ճաղաշարի ³å³ÙáÝï³ÅáõÙ</t>
  </si>
  <si>
    <t>Նստարանի/8 հատ/, աղբամանների /5 հատ/,  ապամոնտաժում</t>
  </si>
  <si>
    <t>E46-109</t>
  </si>
  <si>
    <t>´»ïáÝ» սալահատակի ù³Ý¹áõÙ</t>
  </si>
  <si>
    <t>Մետաղական կրպակի և զրուցատաղավարների ապամոնտաժում</t>
  </si>
  <si>
    <t>´»ïáÝ» հիմքերի ù³Ý¹áõÙ/ցայտաղբյուրի հարթակի շերտի մասնակի քանդումը ներառյալ/</t>
  </si>
  <si>
    <t>P25-17
K1=0.6
K2=0.7</t>
  </si>
  <si>
    <t>P25-18
K1=0.6
K2=0.7</t>
  </si>
  <si>
    <t xml:space="preserve">Գոյություն ունեցող խաղասարքերի ապամոնտաժում </t>
  </si>
  <si>
    <t>Գոյություն ունեցող մարզասարքի ապամոնտաժում</t>
  </si>
  <si>
    <t>Բիտումի  լցում խճի վրա  128 մ2 (4.12տ/1000մ2)</t>
  </si>
  <si>
    <t>Նոր մանկական խաղասարք /շղթաներով ճոճանակ/-ի ձեռք բերում և տեղադրում</t>
  </si>
  <si>
    <t>շղթ. ճոճանակ</t>
  </si>
  <si>
    <t>E6-2</t>
  </si>
  <si>
    <t>ì»ñ³ï»Õ³¹ñíáÕ Ù³ñ½³ë³ñù»ñÇ ÑÇÙù»ñÇ µ»ïáÝ³óáõÙ B15 ¹³ëÇ µ»ïáÝáí</t>
  </si>
  <si>
    <t>E33-82</t>
  </si>
  <si>
    <t>Ù³ñ½³ë³ñù»ñÇ ÛáõÕ³Ý»ñÏáõÙ</t>
  </si>
  <si>
    <t>Ցայտաղբյուրի հարթակի »ñ»ëå³ïáõÙ µ³½³Éï» ë³É»ñáí/առանց ծակոտկոն/ 3ëÙ Ñ³ëï.</t>
  </si>
  <si>
    <t>ä³ï»ñÇ ներկում ֆասադային ներկով</t>
  </si>
  <si>
    <t xml:space="preserve">Ֆուտբոլի դաշտի կառուցում
</t>
  </si>
  <si>
    <t>5 սմ  հաստությամբ  խճե շերտի իրականացում</t>
  </si>
  <si>
    <t>º/µ Ý³Ë³ß»ñïÇ å³ïñ³ëïáõÙ B15 ¹³ëÇ µ»ïáÝÇó միջինը 5սմ</t>
  </si>
  <si>
    <t>²Ùñ³Ý³ó³ÝóÇ ï»Õ³¹ñáõÙ ö5BpI ³Ùñ³ÝÇó</t>
  </si>
  <si>
    <t>²Ùñ³Ý³óÝó ö5BpI, ù.150x150ÙÙ</t>
  </si>
  <si>
    <t>1գմ-ի քաշը</t>
  </si>
  <si>
    <t>1գմ-ի գինը</t>
  </si>
  <si>
    <t>1կգ-ի գինը</t>
  </si>
  <si>
    <t>Բետոնե հատակների համահարթեցում/наливнои пол/</t>
  </si>
  <si>
    <t>սոսինձ</t>
  </si>
  <si>
    <t>Միաձույլ ռ»ïÇÝ» Í³ÍÏáõÛÃÇ Çñ³Ï³Ý³óáõÙ 15ÙÙ Ñ³ëï./հարթեցումը և փռումը իրականացնել հատուկ տեխնիկայի միջոցով//հարթեցում-տաքացվող գլդոն-կատոկ//փռում-հատուկ տեխնիկայի միջոցով/</t>
  </si>
  <si>
    <t>é»ï. ë³É 15ÙÙ</t>
  </si>
  <si>
    <t>գունանյութ</t>
  </si>
  <si>
    <t>E1-965</t>
  </si>
  <si>
    <t>öáëáñ³ÏÇ Ùß³ÏáõÙ Ó»éùáí/վոլեյբոլի մետաղական ձողերի համար/</t>
  </si>
  <si>
    <t>Ê×³ÛÇÝ ÑÇÙÝ³ï³ÏÇ Çñ³Ï³Ý³óáõÙ H=10ëÙ/վոլեյբոլի մետաղական ձողերի համար/</t>
  </si>
  <si>
    <r>
      <t>ËÇ× 10</t>
    </r>
    <r>
      <rPr>
        <sz val="8"/>
        <rFont val="Symbol"/>
        <family val="1"/>
        <charset val="2"/>
      </rPr>
      <t>¸</t>
    </r>
    <r>
      <rPr>
        <sz val="8"/>
        <rFont val="Arial Armenian"/>
        <family val="2"/>
      </rPr>
      <t>20ÙÙ</t>
    </r>
  </si>
  <si>
    <r>
      <t>ËÇ× 40</t>
    </r>
    <r>
      <rPr>
        <sz val="8"/>
        <rFont val="Symbol"/>
        <family val="1"/>
        <charset val="2"/>
      </rPr>
      <t>¸</t>
    </r>
    <r>
      <rPr>
        <sz val="8"/>
        <rFont val="Arial Armenian"/>
        <family val="2"/>
      </rPr>
      <t>70ÙÙ</t>
    </r>
  </si>
  <si>
    <t>ØÇ³ÓáõÛÉ µ»ïáÝ» ÑÇÙùÇ å³ïñ³ëïáõÙ B15 ¹³ëÇ µ»ïáÝÇó/վոլեյբոլի մետաղական ձողերի համար/</t>
  </si>
  <si>
    <t>²Ùñ³Ý ö14A500c</t>
  </si>
  <si>
    <t>E33-621</t>
  </si>
  <si>
    <t>Վոլեյբոլի մետաղական ձողերի տեղադրում</t>
  </si>
  <si>
    <t>Վոլեյբոլի մետաղական ձողեր</t>
  </si>
  <si>
    <t>մետ.ձող.</t>
  </si>
  <si>
    <t xml:space="preserve">Վոլեյբոլի ցանց </t>
  </si>
  <si>
    <t>Ֆուտբոլի դաշտի մեքենայացված գծանշում 100մմ լայնությամբ/երկտակ/</t>
  </si>
  <si>
    <t>նյութեր</t>
  </si>
  <si>
    <t>բետոն B15</t>
  </si>
  <si>
    <t>կգ.</t>
  </si>
  <si>
    <t>հատ.</t>
  </si>
  <si>
    <t>Մետաղական կլոր խողովակ 76x4մմ</t>
  </si>
  <si>
    <t>Մետաղական կլոր խողովակ 48x3.5մմ</t>
  </si>
  <si>
    <t>մ.</t>
  </si>
  <si>
    <r>
      <t>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>.</t>
    </r>
  </si>
  <si>
    <t>կգ..</t>
  </si>
  <si>
    <t>կ.գ</t>
  </si>
  <si>
    <t>կգ…</t>
  </si>
  <si>
    <t>հատ..</t>
  </si>
  <si>
    <t>ցանց.</t>
  </si>
  <si>
    <t>խողովակ.</t>
  </si>
  <si>
    <t>E8-363-1</t>
  </si>
  <si>
    <t>µ³ñÓ³Ï</t>
  </si>
  <si>
    <t>8-594-1</t>
  </si>
  <si>
    <t xml:space="preserve">Éáõë³ïáõ </t>
  </si>
  <si>
    <t>Առկա լուսավորության հենասյուների վրա լրացուցիչ բ³ñÓ³ÏներÇ ï»Õ³¹ñáõÙ ö40x3ÙÙ, L=1.2Ù åáÕå³ï» ËáÕáí³ÏÝ»ñÇó</t>
  </si>
  <si>
    <t>Առկա լուսավորության հենասյուների վրա լուսադիոդային LED 50W,4200K  լուսատուների տեղադրում կամ համարժեք/փոխարինելով հին լուսատուները/</t>
  </si>
  <si>
    <t>Ð»Ý³ëÛáõÝ»ñÇ Ý»ñÏáõÙ Ñ³Ï³Ïáéá½ÇáÝ Ý»ñÏáí 2 ß»ñï</t>
  </si>
  <si>
    <t>Ñ/Ï Ý»ñÏ</t>
  </si>
  <si>
    <t>Ոռոգում</t>
  </si>
  <si>
    <t>ÐáÕ³ÛÇÝ ³ßË³ï³ÝùÝ»ñ</t>
  </si>
  <si>
    <t>²ëý³Éïµ»ïáÝ» ß»ñïÇ ù³Ý¹áõÙ</t>
  </si>
  <si>
    <t>Հանքաձյութով տոգորված խճային ծածկույթների քանդում</t>
  </si>
  <si>
    <t>E1-1594</t>
  </si>
  <si>
    <t>IV Ï³ñ·Ç ·ñáõÝïÇ Ùß³ÏáõÙ ¿ùëÏ³í³ïáñáí, ÇÝùÝ³Ã³÷ Ù»ù»Ý³Ý»ñÇ íñ³ µ³ñÓ»Éáí</t>
  </si>
  <si>
    <t>²í³½Ç Ý³Ë³å³ïñ³ëï³Ï³Ý ß»ñï 10ëÙ Ñ³ëï.</t>
  </si>
  <si>
    <t>²í»Éáñ¹ µÝ³ÑáÕÇ µ³ñÓáõÙ ÇÝùÝ³Ã³÷ Ù»ù»Ý³Ý»ñÇ íñ³ »õ ï»Õ³÷áËáõÙ ÙÇÝã¨ 13ÏÙ</t>
  </si>
  <si>
    <t>E22-399</t>
  </si>
  <si>
    <t>E22-117</t>
  </si>
  <si>
    <t>ÊáÕáí³Ï³ß³ñÇ ³ÝóÏ³óáõÙ åáÉÇ¿ÃÇÉ»Ý³ÛÇÝ ËáÕáí³ÏÝ»ñÇó d=40x3,7մմ, 16,0 մթն.ճնշ.</t>
  </si>
  <si>
    <t>ÊáÕáí³Ï³ß³ñÇ ³ÝóÏ³óáõÙ åáÉÇ¿ÃÇÉ»Ý³ÛÇÝ ËáÕáí³ÏÝ»ñÇó d=32մմ, 16,0 մթն.ճնշ., ջերմամեկուսիչով</t>
  </si>
  <si>
    <t>ÊáÕáí³Ï³ß³ñÇ ³ÝóÏ³óáõÙ åáÉÇ¿ÃÇÉ»Ý³ÛÇÝ ËáÕáí³ÏÝ»ñÇó d=25մմ, 16,0 մթն.ճնշ., ջերմամեկուսիչով</t>
  </si>
  <si>
    <t>ÊáÕáí³Ï³ß³ñÇ ³ÝóÏ³óáõÙ åáÉÇ¿ÃÇÉ»Ý³ÛÇÝ ËáÕáí³ÏÝ»ñÇó d=20x2,0մմ, 16,0 մթն.ճնշ.</t>
  </si>
  <si>
    <t>E22-365</t>
  </si>
  <si>
    <t>äáÉÇ¿ÃÇÉ»Ý» Ó¨³íáñ Ù³ë»ñÇ ï»Õ³¹ñáõÙ /Ã»ùáõÙ,³ÝóáõÙ,միացում/</t>
  </si>
  <si>
    <t>E22-366</t>
  </si>
  <si>
    <t>äáÉÇ¿ÃÇÉ»Ý» Ó¨³íáñ Ù³ë»ñÇ ï»Õ³¹ñáõÙ /»é³µ³ßËÇÏ/</t>
  </si>
  <si>
    <t>եռաբաշխիչ</t>
  </si>
  <si>
    <t xml:space="preserve">æñó³Ý óÝóáõÕ </t>
  </si>
  <si>
    <t>E6-225</t>
  </si>
  <si>
    <t>´»ïáÝ» »/µ Ñáñ ÷³Ï³ÝÝ»ñÇ ï»Õ³¹ñÙ³Ý Ñ³Ù³ñ 600x600x500</t>
  </si>
  <si>
    <t>÷³Ûï³ÝÛáõÃ</t>
  </si>
  <si>
    <t>ÐáñÇ Ù»ï³Õ³Ï³Ý Ï³÷³ñÇã</t>
  </si>
  <si>
    <t>Ù»ï³Õ³Ï³Ý</t>
  </si>
  <si>
    <t>Ï³÷³ñÇã</t>
  </si>
  <si>
    <t>äáÕå³ï» Ó¨³íáñ Ù³ë»ñÇ ÙáÝï³ÅáõÙ</t>
  </si>
  <si>
    <t>E22-313</t>
  </si>
  <si>
    <t xml:space="preserve">ÊáÕáí³Ï³ß³ñÇ Éí³óáõÙ </t>
  </si>
  <si>
    <t>ÏÙ</t>
  </si>
  <si>
    <t>¸³ï³ñÏÙ³Ý ÷³Ï³Ý d=25ÙÙ</t>
  </si>
  <si>
    <t xml:space="preserve">E27-42 </t>
  </si>
  <si>
    <t>15 սմ  հաստությամբ  խճե շերտի իրականացում</t>
  </si>
  <si>
    <t>Բիտումի  լցում խճի վրա  15 մ2 (4.12տ/1000մ2)</t>
  </si>
  <si>
    <t xml:space="preserve">E27-164-2
</t>
  </si>
  <si>
    <t xml:space="preserve">Մանրահատիկ ասֆալտբետոնե ծածկույթի իրականացում 4սմ հաստությամբ    </t>
  </si>
  <si>
    <t>E22-118</t>
  </si>
  <si>
    <t>ÊáÕáí³Ï³ß³ñÇ ³ÝóÏ³óáõÙ åáÉÇ¿ÃÇÉ»Ý³ÛÇÝ ËáÕáí³ÏÝ»ñÇó d=75x6,8մմ, 16,0 մթն.ճնշ.</t>
  </si>
  <si>
    <t>ÊáÕáí³Ï³ß³ñÇ ³ÝóÏ³óáõÙ åáÉÇ¿ÃÇÉ»Ý³ÛÇÝ ËáÕáí³ÏÝ»ñÇó d=50x4,6մմ, 16,0 մթն.ճնշ.</t>
  </si>
  <si>
    <t>Ø»ï³Õ³Ï³Ý ցանկապատի դռնակ 2.2x2.85</t>
  </si>
  <si>
    <t>հա.տ</t>
  </si>
  <si>
    <t>E22-66</t>
  </si>
  <si>
    <t>Պողպատյա խողովակաշարերի անցկացում/պոլիէթիլենային խողովակների վրայով/ d=89մմ</t>
  </si>
  <si>
    <t>P19-195 Կիրար.</t>
  </si>
  <si>
    <t>Կարջախողովակ փականով և շտուցերով</t>
  </si>
  <si>
    <t>Խողովակապտ.</t>
  </si>
  <si>
    <t>պոլիէ.խողովակ</t>
  </si>
  <si>
    <t>Փական</t>
  </si>
  <si>
    <t>8-408-1 Կիրար.</t>
  </si>
  <si>
    <t xml:space="preserve">Ռետինե ճկափող d20մմ </t>
  </si>
  <si>
    <t>Ռետինե ճկափ.</t>
  </si>
  <si>
    <t>§ÐÐ, Երևան քաղաքի Մալաթիա-Սեբաստիա վարչական շրջանի Րաֆֆու փող. հ.59, 61 և 69 շենքերի բակի  վերակառուցման աշխատանքներ¦
Ул. Раффу, административный район Малатия-Себастия города Еревана. Работы по реконструкции двора домов №№ 59, 61 и 69</t>
  </si>
  <si>
    <t>²ëý³Éïµ»ïáÝ» ß»ñïÇ ù³Ý¹áõÙ/865.2քմ/
Снос асфальтобетонного слоя /865.2 кв.м/</t>
  </si>
  <si>
    <t>Հանքաձյութով տոգորված խճային ծածկույթների քանդում/865.2քմ/
Снос битумно-битумной пропитки /865.2 кв.м/</t>
  </si>
  <si>
    <t>Ø»ï³Õ³Ï³Ý ó³ÝÏ³å³ï»ñÇ և ճաղաշարի ³å³ÙáÝï³ÅáõÙ
Демонтаж металлического забора и перил</t>
  </si>
  <si>
    <t>Նստարանի/8 հատ/, աղբամանների /5 հատ/,  ապամոնտաժում
Демонтаж скамейки/8 шт/, мусорных баков/5 шт/</t>
  </si>
  <si>
    <t>´»ïáÝ» սալահատակի ù³Ý¹áõÙ
Демонтаж бетонного покрытия</t>
  </si>
  <si>
    <t>Մետաղական կրպակի և զրուցատաղավարների ապամոնտաժում
Демонтаж металлических киосков и киосков</t>
  </si>
  <si>
    <t>´»ïáÝ» հիմքերի ù³Ý¹áõÙ/ցայտաղբյուրի հարթակի շերտի մասնակի քանդումը ներառյալ/
Снос бетонных фундаментов/частичный снос слоя фонтанной площадки в т.ч./</t>
  </si>
  <si>
    <t>Գոյություն ունեցող մարզասարքի ապամոնտաժում
Демонтаж существующего тренажера</t>
  </si>
  <si>
    <t>Գոյություն ունեցող խաղասարքերի ապամոնտաժում 
Демонтаж существующего игрового оборудования.</t>
  </si>
  <si>
    <t>Բիտումի  լցում խճի վրա  128 մ2 (4.12տ/1000մ2)
Заливка битума на гравий</t>
  </si>
  <si>
    <t>Նոր մանկական խաղասարք /շղթաներով ճոճանակ/-ի ձեռք բերում և տեղադրում
Приобретение и установка новой детской игрушки /цепные качели/</t>
  </si>
  <si>
    <t>Üáñ Ù»ï³Õ³Ï³Ý ½ñáõó³ñ³ÝÇ Ó»éù µ»ñáõÙ /å³ïñ³ëïáõÙ/ ¨ ï»Õ³¹ñáõÙ 3x4Ù ã³÷»ñáí, ë»Õ³Ýáí, Ýëï³ñ³ÝÝ»ñáí
Заказ и установка нового металлического чата размерами 3*4м</t>
  </si>
  <si>
    <t>Üáñ Ù»ï³Õ³Ï³Ý ½ñáõó³ñ³ÝÇ Ó»éù µ»ñáõÙ /å³ïñ³ëïáõÙ/ ¨ ï»Õ³¹ñáõÙ 3x4Ù ã³÷»ñáí, ë»Õ³Ýáí, Ýëï³ñ³ÝÝ»ñáíЗаказ и установка нового металлического чата размерами 3*4м</t>
  </si>
  <si>
    <t>ì»ñ³ï»Õ³¹ñíáÕ Ù³ñ½³ë³ñù»ñÇ ÑÇÙù»ñÇ µ»ïáÝ³óáõÙ B15 ¹³ëÇ µ»ïáÝáí
Бетонирование фундаментов переустанавливаемых спортивных снарядов бетоном класса В15</t>
  </si>
  <si>
    <t>Ù³ñ½³ë³ñù»ñÇ ÛáõÕ³Ý»ñÏáõÙ
Масляная роспись спортивного инвентаря</t>
  </si>
  <si>
    <t>Ցայտաղբյուրի հարթակի »ñ»ëå³ïáõÙ µ³½³Éï» ë³É»ñáí/առանց ծակոտկոն/ 3ëÙ Ñ³ëï.
Облицовка родниковой площадки базальтовыми плитами/непористая/толщина 30мм</t>
  </si>
  <si>
    <t>Ֆուտբոլի դաշտի կառուցում
Строительство футбольного поля</t>
  </si>
  <si>
    <t>5 սմ  հաստությամբ  խճե շերտի իրականացում
Выполнение слоя гравия толщиной 5 см.</t>
  </si>
  <si>
    <t>º/µ Ý³Ë³ß»ñïÇ å³ïñ³ëïáõÙ B15 ¹³ëÇ µ»ïáÝÇó միջինը 5սմ
В железобетонном основании с бетоном В15 в среднем 5 см.</t>
  </si>
  <si>
    <t>²Ùñ³Ý³ó³ÝóÇ ï»Õ³¹ñáõÙ ö5BpI ³Ùñ³ÝÇó
 арматурной сети</t>
  </si>
  <si>
    <t>²Ùñ³Ý³óÝó ö5BpI, ù.150x150ÙÙ
 арматурной сети</t>
  </si>
  <si>
    <t>Միաձույլ ռ»ïÇÝ» Í³ÍÏáõÛÃÇ Çñ³Ï³Ý³óáõÙ 15ÙÙ Ñ³ëï./հարթեցումը և փռումը իրականացնել հատուկ տեխնիկայի միջոցով//հարթեցում-տաքացվող գլդոն-կատոկ//փռում-հատուկ տեխնիկայի միջոցով/
Реализация цельнолитого резинового покрытия толщиной 15 мм/выравнивание и натяжение по специальным технологиям</t>
  </si>
  <si>
    <t>Ø»ï³Õ³Ï³Ý ցանկապատի Çñ³Ï³Ý³óáõÙ 4մ
Реализация металлического забора высотой 4м</t>
  </si>
  <si>
    <t>Ø»ï³Õ³Ï³Ý ցանկապատի դռնակ 2.2x2.85
Ворота из металлического забора</t>
  </si>
  <si>
    <t>öáëáñ³ÏÇ Ùß³ÏáõÙ Ó»éùáí/վոլեյբոլի մետաղական ձողերի համար/
Сверление отверстий вручную/для волейбольных металлических стержней/</t>
  </si>
  <si>
    <t>Ê×³ÛÇÝ ÑÇÙÝ³ï³ÏÇ Çñ³Ï³Ý³óáõÙ H=10ëÙ/վոլեյբոլի մետաղական ձողերի համար/
Выполнение гравийной основы 10 см</t>
  </si>
  <si>
    <t>ØÇ³ÓáõÛÉ µ»ïáÝ» ÑÇÙùÇ å³ïñ³ëïáõÙ B15 ¹³ëÇ µ»ïáÝÇó/վոլեյբոլի մետաղական ձողերի համար/
Подготовка монолитных бетонных фундаментов из бетона класса В15</t>
  </si>
  <si>
    <t>²Ùñ³Ý ö14A500c
Армирование 14A500c</t>
  </si>
  <si>
    <t>Վոլեյբոլի մետաղական ձողերի տեղադրում
Монтаж волейбольных сеток.</t>
  </si>
  <si>
    <t>Վոլեյբոլի մետաղական ձողեր
Металлические волейбольные стержни.</t>
  </si>
  <si>
    <t>Վոլեյբոլի ցանց 
Волейбольная сетка</t>
  </si>
  <si>
    <t>Ֆուտբոլի դաշտի մեքենայացված գծանշում 100մմ լայնությամբ/երկտակ/
Автоматизированная разметка футбольного поля</t>
  </si>
  <si>
    <t>Ֆուտբոլի դարպասի կառուցում/ 2հատ/
Строительство футбольных ворот 2 шт.</t>
  </si>
  <si>
    <t>Բետոնե հիմքերի պատրաստում  B12,5 դասի ծանր բետոնով
Подготовка бетонных оснований бетоном класса В12,5</t>
  </si>
  <si>
    <t>Մետաղական կլոր խողովակ 76x4մմ
Металлическая трубка</t>
  </si>
  <si>
    <t>Մետաղական կլոր խողովակ 48x3.5մմ
Металлическая трубка</t>
  </si>
  <si>
    <t>Մետղական թերթ 10մմ հաստությամբ
Металлическая пластина</t>
  </si>
  <si>
    <t>Մետաղական մասերի երկտակ ներկում 
Двойная роспись маслом металлических деталей</t>
  </si>
  <si>
    <t>Ներկանյութ
Краситель</t>
  </si>
  <si>
    <t>ä³ï»ñÇ ëí³ÕÇ Çñ³Ï³Ý³óáõÙ ó»Ù»Ýï³í³½³ÛÇÝ ß³Õ³Ëáí 1:3 Ñ³ñ³µ»ñáõÃÛ³Ùµ
Оштукатуривание стен цементно-песчаным раствором</t>
  </si>
  <si>
    <t>ä³ï»ñÇ ներկում ֆասադային ներկով
Покраска стен фасадной краской</t>
  </si>
  <si>
    <t>Առկա լուսավորության հենասյուների վրա լրացուցիչ բ³ñÓ³ÏներÇ ï»Õ³¹ñáõÙ ö40x3ÙÙ, L=1.2Ù åáÕå³ï» ËáÕáí³ÏÝ»ñÇó
Установка дополнительных балок на существующие опоры освещения из стальной трубы 40*3мм L=1,2м</t>
  </si>
  <si>
    <t>Առկա լուսավորության հենասյուների վրա լուսադիոդային LED 50W,4200K  լուսատուների տեղադրում կամ համարժեք/փոխարինելով հին լուսատուները/
Установка светодиодных светильников 50Вт, 4200К на существующие опоры освещения или аналогичные/замена старых светильников/</t>
  </si>
  <si>
    <t>Ð»Ý³ëÛáõÝ»ñÇ Ý»ñÏáõÙ Ñ³Ï³Ïáéá½ÇáÝ Ý»ñÏáí 2 ß»ñï
Покраска стоек антикоррозийной краской в ​​2 слоя</t>
  </si>
  <si>
    <t>Ոռոգում
Орошение</t>
  </si>
  <si>
    <t>ÐáÕ³ÛÇÝ ³ßË³ï³ÝùÝ»ñ
Земляные работы</t>
  </si>
  <si>
    <t>²ëý³Éïµ»ïáÝ» ß»ñïÇ ù³Ý¹áõÙ
Снос асфальтобетонного слоя</t>
  </si>
  <si>
    <t>Հանքաձյութով տոգորված խճային ծածկույթների քանդում
Демонтаж гравийных покрытий, пропитанных битумом</t>
  </si>
  <si>
    <t>IV Ï³ñ·Ç ·ñáõÝïÇ Ùß³ÏáõÙ ¿ùëÏ³í³ïáñáí, ÇÝùÝ³Ã³÷ Ù»ù»Ý³Ý»ñÇ íñ³ µ³ñÓ»Éáí
Обработка почвы экскаваторами</t>
  </si>
  <si>
    <t>III Ï³ñ·Ç ·ñáõÝïÇ Ùß³ÏáõÙ Ó»éùáí
Обработка почвы вручную</t>
  </si>
  <si>
    <t>²í³½Ç Ý³Ë³å³ïñ³ëï³Ï³Ý ß»ñï 10ëÙ Ñ³ëï.
Подготовительный слой песка</t>
  </si>
  <si>
    <t>î»ËÝáÉá·Ç³Ï³Ý ³ßË³ï³ÝùÝ»ñ
Технологические работы</t>
  </si>
  <si>
    <t>Միացում գործող գծին
Подключение к операционной линии</t>
  </si>
  <si>
    <t>կ/տ
точка</t>
  </si>
  <si>
    <t>ÊáÕáí³Ï³ß³ñÇ ³ÝóÏ³óáõÙ åáÉÇ¿ÃÇÉ»Ý³ÛÇÝ ËáÕáí³ÏÝ»ñÇó d=40x3,7մմ, 16,0 մթն.ճնշ.
Прокладка трубопроводов из полиэтиленовых труб d=40x3,7</t>
  </si>
  <si>
    <t>ÊáÕáí³Ï³ß³ñÇ ³ÝóÏ³óáõÙ åáÉÇ¿ÃÇÉ»Ý³ÛÇÝ ËáÕáí³ÏÝ»ñÇó d=32մմ, 16,0 մթն.ճնշ., ջերմամեկուսիչով
Прокладка трубопроводов из полиэтиленовых трубd=32</t>
  </si>
  <si>
    <t>ÊáÕáí³Ï³ß³ñÇ ³ÝóÏ³óáõÙ åáÉÇ¿ÃÇÉ»Ý³ÛÇÝ ËáÕáí³ÏÝ»ñÇó d=25մմ, 16,0 մթն.ճնշ., ջերմամեկուսիչով
Прокладка трубопроводов из полиэтиленовых трубd=25</t>
  </si>
  <si>
    <t>ÊáÕáí³Ï³ß³ñÇ ³ÝóÏ³óáõÙ åáÉÇ¿ÃÇÉ»Ý³ÛÇÝ ËáÕáí³ÏÝ»ñÇó d=20x2,0մմ, 16,0 մթն.ճնշ.
d=20մմ, 16,0 մթն.ճնշ., ջերմամեկուսիչով
Прокладка трубопроводов из полиэтиленовых трубd=20</t>
  </si>
  <si>
    <t>ÊáÕáí³Ï³ß³ñÇ ³ÝóÏ³óáõÙ åáÉÇ¿ÃÇÉ»Ý³ÛÇÝ ËáÕáí³ÏÝ»ñÇó d=75x6,8մմ, 16,0 մթն.ճնշ.
Прокладка трубопроводов из полиэтиленовых трубd=75</t>
  </si>
  <si>
    <t>ÊáÕáí³Ï³ß³ñÇ ³ÝóÏ³óáõÙ åáÉÇ¿ÃÇÉ»Ý³ÛÇÝ ËáÕáí³ÏÝ»ñÇó d=50x4,6մմ, 16,0 մթն.ճնշ.
Прокладка трубопроводов из полиэтиленовых трубd=50</t>
  </si>
  <si>
    <t>Պողպատյա խողովակաշարերի անցկացում/պոլիէթիլենային խողովակների վրայով/ d=89մմ
Укладка стальных труб поверх полиэтиленовых труб d=89</t>
  </si>
  <si>
    <t>äáÉÇ¿ÃÇÉ»Ý» Ó¨³íáñ Ù³ë»ñÇ ï»Õ³¹ñáõÙ /Ã»ùáõÙ,³ÝóáõÙ,միացում/
Монтаж фасонных деталей из полиэтилена</t>
  </si>
  <si>
    <t>äáÉÇ¿ÃÇÉ»Ý» Ó¨³íáñ Ù³ë»ñÇ ï»Õ³¹ñáõÙ /»é³µ³ßËÇÏ/
Монтаж фасонных деталей из полиэтилена</t>
  </si>
  <si>
    <t>Կարջախողովակ փականով և շտուցերով
Шланг с клапаном и заглушками</t>
  </si>
  <si>
    <t>Ռետինե ճկափող d20մմ 
Хомут резиновый d20мм</t>
  </si>
  <si>
    <t>æñó³Ý óÝóáõÕ 
Они окропили душ</t>
  </si>
  <si>
    <t>æñÃáÕ Ñ³Ý·áõÛóÝ»ñÇ ÙáÝï³ÅáõÙ
Узел замораживания</t>
  </si>
  <si>
    <t>´»ïáÝ» »/µ Ñáñ ÷³Ï³ÝÝ»ñÇ ï»Õ³¹ñÙ³Ý Ñ³Ù³ñ 600x600x500
бетонные колодцы 600x600x500</t>
  </si>
  <si>
    <t>ÐáñÇ Ù»ï³Õ³Ï³Ý Ï³÷³ñÇã
Металлические крышки колодцев</t>
  </si>
  <si>
    <t>äáÕå³ï» Ó¨³íáñ Ù³ë»ñÇ ÙáÝï³ÅáõÙ
Монтаж стальных фасонных деталей</t>
  </si>
  <si>
    <t>Ð»ÕÛáõë M16, L=60ÙÙ 
Винт:</t>
  </si>
  <si>
    <t>äÝ¹ûÕ³Ï M16
Чизкейк</t>
  </si>
  <si>
    <t>ÊáÕáí³Ï³ß³ñÇ Éí³óáõÙ 
Промывка трубопроводов</t>
  </si>
  <si>
    <t>ÏÙ
км:</t>
  </si>
  <si>
    <t>¸³ï³ñÏÙ³Ý ÷³Ï³Ý d=25ÙÙ
Пустой клапан</t>
  </si>
  <si>
    <t>15 սմ  հաստությամբ  խճե շերտի իրականացում
Выполнение базальтового гравия толщиной 15 см.</t>
  </si>
  <si>
    <t>Բիտումի  լցում խճի վրա  5 մ2 (4.12տ/1000մ2)
Заполнение битумом на гравии</t>
  </si>
  <si>
    <t>Մանրահատիկ ասֆալտբետոնե ծածկույթի իրականացում 4սմ հաստությամբ    
Выполнение асфальтобетонного покрытия толщиной 4 см.</t>
  </si>
  <si>
    <t>E27-83</t>
  </si>
  <si>
    <t>µ³½© »½ñ³ù³ñ</t>
  </si>
  <si>
    <t>Նոր մանկական խաղասարքի ձեռքբերում և տեղադրում</t>
  </si>
  <si>
    <t>խաղասարք</t>
  </si>
  <si>
    <t>E15-70</t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</si>
  <si>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indexed="8"/>
        <rFont val="Calibri"/>
        <family val="2"/>
      </rPr>
      <t/>
    </r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</si>
  <si>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indexed="8"/>
        <rFont val="Calibri"/>
        <family val="2"/>
      </rPr>
      <t/>
    </r>
  </si>
  <si>
    <t>E9-121
ÏÇñ.</t>
  </si>
  <si>
    <t>¿É»Ïïñá¹</t>
  </si>
  <si>
    <t>դահուկ</t>
  </si>
  <si>
    <t xml:space="preserve">E1-1756
</t>
  </si>
  <si>
    <r>
      <t xml:space="preserve">Ծառերի արմատահատում </t>
    </r>
    <r>
      <rPr>
        <b/>
        <sz val="8"/>
        <rFont val="Arial Armenian"/>
        <family val="2"/>
      </rPr>
      <t>/համաձայնեցնել պատվիրատուի հետ/</t>
    </r>
  </si>
  <si>
    <t>E15-523
K=2</t>
  </si>
  <si>
    <t>ý³ë³¹. Ý»ñÏ</t>
  </si>
  <si>
    <t>Ý³Ë³Ý»ñÏ</t>
  </si>
  <si>
    <t>ÉáõÍÇã</t>
  </si>
  <si>
    <t>մետ.տարրեր</t>
  </si>
  <si>
    <t>´áõë³ÑáÕÇ Ùß³ÏáõÙ ¿ùëÏ³í³ïáñáí, µ³ñÓ»Éáí ÇÝùÝ³Ã³÷</t>
  </si>
  <si>
    <t>´áõë³ÑáÕÇ ï»Õ³÷áËáõÙ 35ÏÙ</t>
  </si>
  <si>
    <t>´áõë³ÑáÕÇ ÷éáõÙ Ó»éùáí Ï³Ý³ã ï³ñ³ÍùÝ»ñáõÙ /10ëÙ Ñ³ëï./</t>
  </si>
  <si>
    <r>
      <t>ê»ñÙÇ ó³ÝáõÙ 1Ù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- 25·ñ</t>
    </r>
  </si>
  <si>
    <t>E33-621                     K-0,6</t>
  </si>
  <si>
    <t>Մ»ï³Õ³Ï³Ý Ñ»Ý³ëÛáõÝ»ñÇ ³å³ÙáÝï³ÅáõÙ</t>
  </si>
  <si>
    <t>ոտք. Մարզիչ</t>
  </si>
  <si>
    <t>վարժ.հարթակ</t>
  </si>
  <si>
    <t>µ³½³Éï» Ã³ë³Ï</t>
  </si>
  <si>
    <r>
      <t xml:space="preserve">Պատերի Ý»ñÏáõÙ ý³ë³¹³ÛÇÝ Ý»ñÏáí </t>
    </r>
    <r>
      <rPr>
        <b/>
        <sz val="8"/>
        <rFont val="Arial Armenian"/>
        <family val="2"/>
      </rPr>
      <t>/»ñ³Ý·Á Ñ³Ù³Ó³ÛÝ»óÝ»É å³ïíÇñ³ïáõÇ Ñ»ï/</t>
    </r>
  </si>
  <si>
    <t>E6-173</t>
  </si>
  <si>
    <t>µ»ïáÝ B20</t>
  </si>
  <si>
    <t xml:space="preserve">1984 ÃíÇ ·Ý»ñáí »õ í»ñ³Ñ³ßí³ñÏí³Í 2023Ã© ·Ý»ñáí« Ñ³Ù³Ó³ÛÝ éáõµÉáõó ¹ñ³ÙÇ ³ÝóÙ³Ý </t>
  </si>
  <si>
    <t>§ÐÐ, Երևան քաղաքի Արաբկիր վարչական շրջանի Հ.Քոչար փողոց հ. 27 և 27ա շենքերի համատեղ բակի (ֆուտբոլի դաշտի հետ) հիմնանորոգման աշխատանքներ¦</t>
  </si>
  <si>
    <t>ä³ÛÙ³Ý³·Çñ N  ԵՔ-ԲՄԽԱՇՁԲ-23/45</t>
  </si>
  <si>
    <t>E10-28
k=0.8</t>
  </si>
  <si>
    <t>P25-6
կիր.
K1=0.6
k2=0.7</t>
  </si>
  <si>
    <t xml:space="preserve">Նստարանի ապամոնտաժում </t>
  </si>
  <si>
    <t>E22-64
K=0,6</t>
  </si>
  <si>
    <t xml:space="preserve">Պողպատե խողովակների ապամոնտաժում </t>
  </si>
  <si>
    <r>
      <t xml:space="preserve">´³½³Éï» »½ñ³ù³ñ»ñÇ ï»Õ³¹ñáõÙ 150*300մմ
</t>
    </r>
    <r>
      <rPr>
        <b/>
        <u/>
        <sz val="8"/>
        <color rgb="FFFF0000"/>
        <rFont val="Arial Armenian"/>
        <family val="2"/>
      </rPr>
      <t>/առանց ծակոտկեն/</t>
    </r>
  </si>
  <si>
    <r>
      <t xml:space="preserve">´³½³Éï» »½ñ³ù³ñ»ñÇ ï»Õ³¹ñáõÙ 150*300մմ
</t>
    </r>
    <r>
      <rPr>
        <sz val="8"/>
        <color rgb="FFFF0000"/>
        <rFont val="Arial Armenian"/>
        <family val="2"/>
      </rPr>
      <t>/առանց ծակոտկեն/</t>
    </r>
  </si>
  <si>
    <r>
      <t>´³½³Éï» »½ñ³ù³ñ»ñÇ ï»Õ³¹ñáõÙ 200x100 ÙÙ ã³÷»ñáí</t>
    </r>
    <r>
      <rPr>
        <b/>
        <u/>
        <sz val="8"/>
        <color rgb="FFFF0000"/>
        <rFont val="Arial Armenian"/>
        <family val="2"/>
      </rPr>
      <t>/առանց ծակոտկեն/</t>
    </r>
  </si>
  <si>
    <r>
      <t>´³½³Éï» »½ñ³ù³ñ»ñÇ ï»Õ³¹ñáõÙ 200x100ÙÙ ã³÷»ñÇ/</t>
    </r>
    <r>
      <rPr>
        <sz val="8"/>
        <color rgb="FFFF0000"/>
        <rFont val="Arial Armenian"/>
        <family val="2"/>
      </rPr>
      <t>առանց ծակոտկեն/</t>
    </r>
  </si>
  <si>
    <t>E7-21
K=0.8</t>
  </si>
  <si>
    <t>¸Çï³ÑáñÇ Í³ÍÏÇ ë³É»ñÇ ³å³ÙáÝï³ÅáõÙ</t>
  </si>
  <si>
    <t>E6-127</t>
  </si>
  <si>
    <t>¸Çï³Ñáñ»ñÇ å³ï»ñÇ µ³ñÓñ³óáõÙ ÙÇ³ÓáõÛÉ B15 ¹³ëÇ µ»ïáÝáí, ÙÇÝã»õ 6ëÙ</t>
  </si>
  <si>
    <t>E7-21</t>
  </si>
  <si>
    <t>¸Çï³ÑáñÇ ³å³ÙáÝï³Åí³Í Í³ÍÏÇ ë³ÉÇ ï»Õ³¹ñáõÙ</t>
  </si>
  <si>
    <t>ÙáÝï³Å. Çñ»ñ</t>
  </si>
  <si>
    <t>¸Çï³Ñáñ»ñÇ նիշերի ուղղում</t>
  </si>
  <si>
    <t xml:space="preserve">Պատերի նկարազարդում </t>
  </si>
  <si>
    <t>E6-16</t>
  </si>
  <si>
    <t>²Ùñ³Ý A500c</t>
  </si>
  <si>
    <t>²Ùñ³Ý AcI</t>
  </si>
  <si>
    <t xml:space="preserve">Գնահաշվարկ </t>
  </si>
  <si>
    <t>10-975-9</t>
  </si>
  <si>
    <t>E16-135</t>
  </si>
  <si>
    <t>E6-22</t>
  </si>
  <si>
    <t>Ï³Õ³å³Ù³Í</t>
  </si>
  <si>
    <t>µ³ù</t>
  </si>
  <si>
    <t>åáÙå</t>
  </si>
  <si>
    <t>E7-768</t>
  </si>
  <si>
    <t>³ÝÏÛáõÝ³Ï</t>
  </si>
  <si>
    <t>ÃÇÃ»Õ</t>
  </si>
  <si>
    <t>åáÕå. Å³å³í»Ý</t>
  </si>
  <si>
    <t>ÍËÝÇ. ËáÕ.</t>
  </si>
  <si>
    <t>ÏáÕå»ù</t>
  </si>
  <si>
    <t>E1-1553</t>
  </si>
  <si>
    <t xml:space="preserve">µ»ïáÝ B15, W4 </t>
  </si>
  <si>
    <t>E6-92</t>
  </si>
  <si>
    <t>E8-59</t>
  </si>
  <si>
    <t>E11-11</t>
  </si>
  <si>
    <t>E11-55</t>
  </si>
  <si>
    <t>í.Ï³Õ³å³ñ³Ù.</t>
  </si>
  <si>
    <t>E9-46</t>
  </si>
  <si>
    <t>Ù/Ï³éáõóí³Íù</t>
  </si>
  <si>
    <t>E8-27</t>
  </si>
  <si>
    <t>µÇïáõÙ</t>
  </si>
  <si>
    <t>E23-157</t>
  </si>
  <si>
    <t>Ãáõç» Ùïáó</t>
  </si>
  <si>
    <t>E18-165
ßáõÏ³</t>
  </si>
  <si>
    <t>E16-67</t>
  </si>
  <si>
    <t xml:space="preserve">ËáÕáí³Ï </t>
  </si>
  <si>
    <t>E16-44</t>
  </si>
  <si>
    <t>Ïó³Ù³ë 75x50</t>
  </si>
  <si>
    <t>ïÝ</t>
  </si>
  <si>
    <t>E18-215</t>
  </si>
  <si>
    <t>ýÇÉïñ</t>
  </si>
  <si>
    <t>E22-384</t>
  </si>
  <si>
    <t>Ñ³Ï. ÷³Ï³Ý</t>
  </si>
  <si>
    <t>E15-647</t>
  </si>
  <si>
    <t>8-471-1</t>
  </si>
  <si>
    <t>պողպատե անկյունակ</t>
  </si>
  <si>
    <t>8-472-2</t>
  </si>
  <si>
    <t>պողպատաշերտ</t>
  </si>
  <si>
    <t>8-472-3</t>
  </si>
  <si>
    <t>8-398-1</t>
  </si>
  <si>
    <t>ցինկապատ մալուխային վաք</t>
  </si>
  <si>
    <t>ցինկապատ խողովակ</t>
  </si>
  <si>
    <t>Շուկա</t>
  </si>
  <si>
    <t>ցինկապատ գամասեղ</t>
  </si>
  <si>
    <t xml:space="preserve">¶Ý³Ñ³ßí³ñÏ </t>
  </si>
  <si>
    <t>ավտոմատիկա</t>
  </si>
  <si>
    <t>Ì³í³É³Ã»ñÃ - Ý³Ë³Ñ³ßÇí
Сводная ведомость обема работ</t>
  </si>
  <si>
    <t>§ÐÐ, Երևան քաղաքի Արաբկիր վարչական շրջանի Հ.Քոչար փողոց հ. 27 և 27ա շենքերի համատեղ բակի (ֆուտբոլի դաշտի հետ) հիմնանորոգման աշխատանքներ¦  
ул. Г. Кочара, административный район Арабкир, г. Ереван Капитальный ремонт общего двора (с футбольным полем) домов 27 и 27а.</t>
  </si>
  <si>
    <t>ÀÝ¹³Ù»ÝÁ ïíÛ³É µ³ÅÝáí
Итого по разделу</t>
  </si>
  <si>
    <t>ÎßÇé (%)
Процент (%)</t>
  </si>
  <si>
    <t>ÀÝ¹³Ù»ÝÁ µáÉáñ µ³ÅÇÝÝ»ñáí Ý»ñ³éÛ³É ß³ÑáõÛÃÁ 11%
Итого по всем разделям, включая прибыль 11%</t>
  </si>
  <si>
    <t>ê³ñù³íáñáõÙÝ»ñ
Оборудования</t>
  </si>
  <si>
    <t>ÀÝ¹³Ù»ÝÁ ë³ñù³íáñáõÙÝ»ñ
Итого по оборудованиям</t>
  </si>
  <si>
    <t>ÎßÇéÁ ë³ñù³íáñáõÙÝ»ñ
Процент по оборудованиям</t>
  </si>
  <si>
    <t>ÀÝ¹³Ù»ÝÁ µáÉáñ µ³ÅÇÝÝ»ñáí + ë³ñù³íáñáõÙÝ»ñ
Итого по всем разделям + оборудования</t>
  </si>
  <si>
    <t>ÀÝ¹³Ù»ÝÁ ÏßÇéÁ
Процент /всего/</t>
  </si>
  <si>
    <t>ÀÝ¹³Ù»ÝÁ
ВСЕГО</t>
  </si>
  <si>
    <t>²ëý³Éïµ»ïáÝ» ß»ñïÇ ù³Ý¹áõÙ/1500քմ/</t>
  </si>
  <si>
    <t>Հանքաձյութով տոգորված խճային ծածկույթների քանդում/1500քմ/</t>
  </si>
  <si>
    <r>
      <t>´»ïáÝ» ë³ÉÇÏÝ»ñÇ (ïáÙ»ï) ï»Õ³¹ñáõÙ-գունավոր</t>
    </r>
    <r>
      <rPr>
        <b/>
        <u/>
        <sz val="8"/>
        <color rgb="FFFF0000"/>
        <rFont val="Arial Armenian"/>
        <family val="2"/>
      </rPr>
      <t>/Старый город/-արտաքին մեկերևույթը ջնարակապատված</t>
    </r>
  </si>
  <si>
    <r>
      <t>ê³ÉÇÏ³å³ïáõÙ µ»ïáÝ» ë³ÉÇÏÝ»ñáí 
5ëÙ Ñ³ëïáõÃÛ³Ùµ</t>
    </r>
    <r>
      <rPr>
        <sz val="8"/>
        <color rgb="FFFF0000"/>
        <rFont val="Arial Armenian"/>
        <family val="2"/>
      </rPr>
      <t>/Старый город/ արտաքին մեկերևույթը ջնարակապատված</t>
    </r>
  </si>
  <si>
    <t>Բետոնե եզրաքարերի ապամոնտաժում /բետոնե հիմքով/
Демонтаж бетонных бордюров /бетонного основания/</t>
  </si>
  <si>
    <t>´»ïáÝ» սալահատակի ù³Ý¹áõÙ
Демонтаж бетонных плит</t>
  </si>
  <si>
    <t>Üëï³ñ³ÝÝ»ñÇ ³å³ÙáÝï³ÅáõÙ
Демонтаж скамеек</t>
  </si>
  <si>
    <r>
      <t xml:space="preserve">Ծառերի արմատահատում </t>
    </r>
    <r>
      <rPr>
        <b/>
        <sz val="8"/>
        <rFont val="Arial Armenian"/>
        <family val="2"/>
      </rPr>
      <t>/համաձայնեցնել պատվիրատուի հետ/
Выкорчевка деревьев /по согласованию с заказчиком/</t>
    </r>
  </si>
  <si>
    <t>²ëý³Éïµ»ïáÝ» ß»ñïÇ ù³Ý¹áõÙ/1500քմ/
Снос асфальтобетонного слоя</t>
  </si>
  <si>
    <t>Հանքաձյութով տոգորված խճային ծածկույթների քանդում/1500քմ/
Снос битумно-битумной пропитки</t>
  </si>
  <si>
    <t>Ֆուտբոլի դաշտի փայտյա ցանկապատի ապամոնտաժում
Демонтаж деревянного ограждения футбольного поля</t>
  </si>
  <si>
    <t>Մետաղական ցանկապատի ապամոնտաժում</t>
  </si>
  <si>
    <t>Մ»ï³Õ³Ï³Ý Ñ»Ý³ëÛáõÝ»ñÇ ³å³ÙáÝï³ÅáõÙ
Демонтаж металлического забора</t>
  </si>
  <si>
    <t>Բնահողի մշակում ձեռքով/հողի շերտի հանույթ/
Обработка почвы вручную/извлечение слоя почвы/</t>
  </si>
  <si>
    <t>Մետաղական զրուցատաղավարների ապամոնտաժում
Демонтаж металлических чатов</t>
  </si>
  <si>
    <t>Բետոնե հիմքերի քանդում
Снос бетонного фундамента</t>
  </si>
  <si>
    <t>Խաղողի թառմաների ապամոնտաժում /համաձայնեցնել պատվիրատուի հետ/
Демонтаж виноградных лоз /по согласованию с заказчиком/</t>
  </si>
  <si>
    <t>Պողպատե խողովակների ապամոնտաժում 
Демонтаж стальных труб</t>
  </si>
  <si>
    <t>Միաձույլ ռետինե ծածկույթի իրականացում 15մմ հաստ./հարթեցումը և փռումը իրականացնել հատուկ տեխնիկայի միջոցով//հարթեցում-տաքացվող գլդոն-կատոկ//փռում-հատուկ տեխնիկայի միջոցով/
Выполнение сплошного резинового покрытия толщиной 15 мм.</t>
  </si>
  <si>
    <r>
      <t xml:space="preserve">´³½³Éï» »½ñ³ù³ñ»ñÇ ï»Õ³¹ñáõÙ 150*300մմ
</t>
    </r>
    <r>
      <rPr>
        <b/>
        <u/>
        <sz val="8"/>
        <color rgb="FFFF0000"/>
        <rFont val="Arial Armenian"/>
        <family val="2"/>
      </rPr>
      <t xml:space="preserve">/առանց ծակոտկեն/
</t>
    </r>
    <r>
      <rPr>
        <b/>
        <u/>
        <sz val="8"/>
        <rFont val="Arial Armenian"/>
        <family val="2"/>
      </rPr>
      <t>Установка базальтовых бордюров 150*300мм</t>
    </r>
    <r>
      <rPr>
        <b/>
        <u/>
        <sz val="8"/>
        <color rgb="FFFF0000"/>
        <rFont val="Arial Armenian"/>
        <family val="2"/>
      </rPr>
      <t>/непористый/</t>
    </r>
  </si>
  <si>
    <r>
      <t>´³½³Éï» »½ñ³ù³ñ»ñÇ ï»Õ³¹ñáõÙ 150*300մմ</t>
    </r>
    <r>
      <rPr>
        <sz val="8"/>
        <color rgb="FFFF0000"/>
        <rFont val="Arial Armenian"/>
        <family val="2"/>
      </rPr>
      <t xml:space="preserve">/առանց ծակոտկեն/
</t>
    </r>
    <r>
      <rPr>
        <sz val="8"/>
        <rFont val="Arial Armenian"/>
        <family val="2"/>
      </rPr>
      <t>Установка базальтовых бордюров 150*300мм</t>
    </r>
    <r>
      <rPr>
        <sz val="8"/>
        <color rgb="FFFF0000"/>
        <rFont val="Arial Armenian"/>
        <family val="2"/>
      </rPr>
      <t>/непористый/</t>
    </r>
  </si>
  <si>
    <r>
      <t xml:space="preserve">´³½³Éï» »½ñ³ù³ñ»ñÇ ï»Õ³¹ñáõÙ 200x100 ÙÙ ã³÷»ñáí </t>
    </r>
    <r>
      <rPr>
        <b/>
        <u/>
        <sz val="8"/>
        <color rgb="FFFF0000"/>
        <rFont val="Arial Armenian"/>
        <family val="2"/>
      </rPr>
      <t xml:space="preserve">/առանց ծակոտկեն/
</t>
    </r>
    <r>
      <rPr>
        <b/>
        <u/>
        <sz val="8"/>
        <rFont val="Arial Armenian"/>
        <family val="2"/>
      </rPr>
      <t xml:space="preserve">Установка базальтовых бордюров 200х100 мм </t>
    </r>
    <r>
      <rPr>
        <b/>
        <u/>
        <sz val="8"/>
        <color rgb="FFFF0000"/>
        <rFont val="Arial Armenian"/>
        <family val="2"/>
      </rPr>
      <t>(непористый)</t>
    </r>
  </si>
  <si>
    <r>
      <t>´³½³Éï» »½ñ³ù³ñ»ñÇ ï»Õ³¹ñáõÙ 200x100ÙÙ ã³÷»ñÇ</t>
    </r>
    <r>
      <rPr>
        <sz val="8"/>
        <color rgb="FFFF0000"/>
        <rFont val="Arial Armenian"/>
        <family val="2"/>
      </rPr>
      <t>/առանց ծակոտկեն/</t>
    </r>
    <r>
      <rPr>
        <sz val="8"/>
        <rFont val="Arial Armenian"/>
        <family val="2"/>
      </rPr>
      <t xml:space="preserve">
Установка базальтовых бордюров 200х100 мм (непористый)</t>
    </r>
  </si>
  <si>
    <t>Բիտումի  լցում խճի վրա  1382 մ2 (4.12տ/1000մ2)
Заливка битума на гравий</t>
  </si>
  <si>
    <t>Ասֆալտբետոնյա աշխատանքներ
մայթ
Асфальтобетонные работы
тротуар</t>
  </si>
  <si>
    <t>7 սմ  հաստությամբ  խճե շերտի իրականացում
Поролоновая основа толщиной 7 см.</t>
  </si>
  <si>
    <t>Մանրահատիկ ասֆալտբետոնե ծածկույթի իրականացում 3սմ հաստությամբ    
Выполнение мелкозернистого асфальтобетонного покрытия толщиной 3 см.</t>
  </si>
  <si>
    <r>
      <t>Բետոնե սալիկների (տոմետ) տեղադրում-գունավոր</t>
    </r>
    <r>
      <rPr>
        <b/>
        <u/>
        <sz val="8"/>
        <color rgb="FFFF0000"/>
        <rFont val="Arial Armenian"/>
        <family val="2"/>
      </rPr>
      <t>/Старый город/-արտաքին մեկերևույթը ջնարակապատված</t>
    </r>
    <r>
      <rPr>
        <b/>
        <u/>
        <sz val="8"/>
        <rFont val="Arial Armenian"/>
        <family val="2"/>
      </rPr>
      <t xml:space="preserve">
Монтаж бетонной плитки (томет)-цветная</t>
    </r>
    <r>
      <rPr>
        <b/>
        <u/>
        <sz val="8"/>
        <color rgb="FFFF0000"/>
        <rFont val="Arial Armenian"/>
        <family val="2"/>
      </rPr>
      <t>/Старый город/-наружная поверхность застекленная</t>
    </r>
  </si>
  <si>
    <r>
      <t>Սալիկապատում բետոնե սալիկներով 
5սմ հաստությամբ</t>
    </r>
    <r>
      <rPr>
        <sz val="8"/>
        <color rgb="FFFF0000"/>
        <rFont val="Arial Armenian"/>
        <family val="2"/>
      </rPr>
      <t xml:space="preserve">/Старый город/ արտաքին մեկերևույթը ջնարակապատված
</t>
    </r>
    <r>
      <rPr>
        <sz val="8"/>
        <rFont val="Arial Armenian"/>
        <family val="2"/>
      </rPr>
      <t>Мощение бетонной плиткой
толщина 5 см</t>
    </r>
    <r>
      <rPr>
        <sz val="8"/>
        <color rgb="FFFF0000"/>
        <rFont val="Arial Armenian"/>
        <family val="2"/>
      </rPr>
      <t>/Старый город/ внешняя поверхность застекленная</t>
    </r>
  </si>
  <si>
    <t>¸Çï³Ñáñ»ñÇ նիշերի ուղղում
Исправление персонажей сторожевых вышек</t>
  </si>
  <si>
    <t>¸Çï³ÑáñÇ Í³ÍÏÇ ë³É»ñÇ ³å³ÙáÝï³ÅáõÙ
Демонтаж крышек сторожевой башни</t>
  </si>
  <si>
    <t>¸Çï³Ñáñ»ñÇ å³ï»ñÇ µ³ñÓñ³óáõÙ ÙÇ³ÓáõÛÉ B15 ¹³ëÇ µ»ïáÝáí, ÙÇÝã»õ 6ëÙ
Возведение стенок колодцев бетоном класса В15</t>
  </si>
  <si>
    <t>¸Çï³ÑáñÇ ³å³ÙáÝï³Åí³Í Í³ÍÏÇ ë³ÉÇ ï»Õ³¹ñáõÙ
Установка демонтированной плиты крышки люка</t>
  </si>
  <si>
    <t>կ/տ
с/т</t>
  </si>
  <si>
    <t>Նոր փայտյա նստարանների ձեռք բերում և տեղադրում/համաձայնեցնել պատվիրատուի հետ/
Покупка и установка новых деревянных скамеек</t>
  </si>
  <si>
    <t>Նոր մետաղյա աղբամանների ձեռք բերում և տեղադրում/համաձայնեցնել պատվիրատուի հետ/
Покупка и установка новых металлических бункеров</t>
  </si>
  <si>
    <t>Նոր մանկական խաղասարքի ձեռքբերում և տեղադրում /համաձայնեցնել պատվիրատուի հետ/
Приобретение и установка новой детской игрушки</t>
  </si>
  <si>
    <t>Նոր մանկական խաղասարք /պտտվող կառուսել/-ի ձեռք բերում և տեղադրում /համաձայնեցնել պատվիրատուի հետ/
Приобретение и установка новой детской игрушки /вращающейся карусели/ /по согласованию с заказчиком/</t>
  </si>
  <si>
    <t>Նոր մանկական խաղասարք /զսպանակով ճոճանակ/-ի ձեռք բերում և տեղադրում /համաձայնեցնել պատվիրատուի հետ/
Приобретение и установка новой детской игрушки (качели на пружине) /по согласованию с заказчиком/</t>
  </si>
  <si>
    <t>Նոր մարզասարքի ձեռքբերում և տեղադրում/ոտքերի մարզիչ/ /համաձայնեցնել պատվիրատուի հետ/
Приобретение и установка нового тренажера/тренажёра для ног/ /по согласованию с заказчиком/</t>
  </si>
  <si>
    <t>Նոր մարզասարքի ձեռքբերում և տեղադրում/դահուկներ/ /համաձայնեցնել պատվիրատուի հետ/
Приобретение и установка нового спортивного инвентаря/лыж/ /по согласованию с заказчиком/</t>
  </si>
  <si>
    <t>Նոր մարզասարքի ձեռքբերում և տեղադրում/վարժանքի հարթակ/ /համաձայնեցնել պատվիրատուի հետ/
Приобретение и установка нового тренажера/платформы для тренировок/ /по согласованию с заказчиком/</t>
  </si>
  <si>
    <t>Üáñ Ù»ï³Õ³Ï³Ý ½ñáõó³ñ³ÝÇ Ó»éù µ»ñáõÙ /å³ïñ³ëïáõÙ/ ¨ ï»Õ³¹ñáõÙ 3x4Ù ã³÷»ñáí, ë»Õ³Ýáí, Ýëï³ñ³ÝÝ»ñáí
Покупка/подготовка и установка новой металлической переговорной комнаты размером 3*4м, со столом и скамейками</t>
  </si>
  <si>
    <t>Ցայտաղբյուրի տեղի բետոնացում B15 դասի բետոնով
Бетонирование площадки фонтана бетоном марки В15.</t>
  </si>
  <si>
    <r>
      <t xml:space="preserve">Ցայտաղբյուրի հարթակի երեսպատում բազալտե սալերով, 30մմ հաստ., </t>
    </r>
    <r>
      <rPr>
        <sz val="8"/>
        <color rgb="FFFF0000"/>
        <rFont val="Arial Armenian"/>
        <family val="2"/>
      </rPr>
      <t xml:space="preserve">/առանց ծակոտկոն/-ծայրերի եզրային հզկումով
</t>
    </r>
    <r>
      <rPr>
        <sz val="8"/>
        <rFont val="Arial Armenian"/>
        <family val="2"/>
      </rPr>
      <t>Облицовка фонтанной площадки базальтовыми плитами толщиной 30 мм</t>
    </r>
    <r>
      <rPr>
        <sz val="8"/>
        <color rgb="FFFF0000"/>
        <rFont val="Arial Armenian"/>
        <family val="2"/>
      </rPr>
      <t xml:space="preserve"> /без перфорации/ с контролем кромки</t>
    </r>
  </si>
  <si>
    <t>Այգու մետաղական ճաղաշարի վերանորոգում
Ремонт садового металлического забора</t>
  </si>
  <si>
    <t>մետաղական էլեմենտներ
металлические элементы</t>
  </si>
  <si>
    <t>Այգու առկա ճաղաշարի յուղաներկում երկու շերտ
Два слоя масляной краски на существующем садовом заборе.</t>
  </si>
  <si>
    <t>Այգու արտաքին բետոնյա եզրաքարերի վրա բետոնե հենապատի կառուցում /շապիկի տեսքով/ B15 դասի բետոնով /ամրանացանցի տեղադրումով/
Строительство бетонной подпорной стенки на наружном бетонном бордюре сада /в виде покрытия/ из бетона марки В15 /с армирующей сеткой/</t>
  </si>
  <si>
    <t>Ամրանացնց Փ4BpI, ք.100x100մմ
Арматура Փ4BpI, квадрат 100х100мм</t>
  </si>
  <si>
    <t>Ամրան Փ20A500C
Амран Փ20A500C</t>
  </si>
  <si>
    <r>
      <t>Նույնի երեսպատում բազալտե սալերով 30մմ հաստ.</t>
    </r>
    <r>
      <rPr>
        <sz val="8"/>
        <color rgb="FFFF0000"/>
        <rFont val="Arial Armenian"/>
        <family val="2"/>
      </rPr>
      <t>/առանց ծակոտկեն/</t>
    </r>
    <r>
      <rPr>
        <sz val="8"/>
        <rFont val="Arial Armenian"/>
        <family val="2"/>
      </rPr>
      <t xml:space="preserve">
Облицовка то же базальтовыми плитами толщиной 30 мм.</t>
    </r>
    <r>
      <rPr>
        <sz val="8"/>
        <color rgb="FFFF0000"/>
        <rFont val="Arial Armenian"/>
        <family val="2"/>
      </rPr>
      <t>/непористая/</t>
    </r>
  </si>
  <si>
    <r>
      <t>Բազալտե վրադիր քարերի տեղադրում 30մմ   b=300մմ</t>
    </r>
    <r>
      <rPr>
        <sz val="8"/>
        <color rgb="FFFF0000"/>
        <rFont val="Arial Armenian"/>
        <family val="2"/>
      </rPr>
      <t xml:space="preserve">/առանց ծակոտկեն/ 
</t>
    </r>
    <r>
      <rPr>
        <sz val="8"/>
        <rFont val="Arial Armenian"/>
        <family val="2"/>
      </rPr>
      <t>Монтаж базальтового облицовочного камня 30мм б=300мм</t>
    </r>
    <r>
      <rPr>
        <sz val="8"/>
        <color rgb="FFFF0000"/>
        <rFont val="Arial Armenian"/>
        <family val="2"/>
      </rPr>
      <t>/непористый/</t>
    </r>
  </si>
  <si>
    <t>Առկա բետոնյա հենապատի նորոգում B15 դասի բետոնով /ամրանացանցի տեղադրումով/
Ремонт существующей бетонной подпорной стены бетоном марки В15 /монтаж армирования/</t>
  </si>
  <si>
    <r>
      <t>Նույնի երեսպատում բազալտե սալերով 30մմ հաստ./</t>
    </r>
    <r>
      <rPr>
        <sz val="8"/>
        <color rgb="FFFF0000"/>
        <rFont val="Arial Armenian"/>
        <family val="2"/>
      </rPr>
      <t xml:space="preserve">առանց ծակոտկեն/
</t>
    </r>
    <r>
      <rPr>
        <sz val="8"/>
        <rFont val="Arial Armenian"/>
        <family val="2"/>
      </rPr>
      <t>Облицовка то же базальтовыми плитами толщиной 30 мм.</t>
    </r>
    <r>
      <rPr>
        <sz val="8"/>
        <color rgb="FFFF0000"/>
        <rFont val="Arial Armenian"/>
        <family val="2"/>
      </rPr>
      <t>/непористая/</t>
    </r>
  </si>
  <si>
    <t>Պատի սվաղի իրականացում ցեմենտավազային շաղախով 1:3 հարաբերությամբ /ցանցով/
Выполнение штукатурки стен цементно-песчаным раствором в соотношении 1:3 /с сеткой/.</t>
  </si>
  <si>
    <r>
      <t xml:space="preserve">Պատերի ներկում ֆասադային ներկով </t>
    </r>
    <r>
      <rPr>
        <b/>
        <sz val="8"/>
        <rFont val="Arial Armenian"/>
        <family val="2"/>
      </rPr>
      <t>/երանգը համաձայնեցնել պատվիրատուի հետ/
Покраска стен фасадной краской /цвет согласовываем с заказчиком/</t>
    </r>
  </si>
  <si>
    <t>Պատերի նկարազարդում
настенные рисунки</t>
  </si>
  <si>
    <t>Ե/բ միաձույլ թեքահարթակների պատրաստում B15 դասի բետոնից
Изготовление монолитных пандусов из бетона марки В15.</t>
  </si>
  <si>
    <t>²Ùñ³Ý A500c
Амран A500C</t>
  </si>
  <si>
    <t>²Ùñ³Ý AcI
Амран AcI</t>
  </si>
  <si>
    <r>
      <t>Թեքահարթակների երեսպատում բազալտե սալերով, 30մմ հաստ.</t>
    </r>
    <r>
      <rPr>
        <sz val="8"/>
        <color rgb="FFFF0000"/>
        <rFont val="Arial Armenian"/>
        <family val="2"/>
      </rPr>
      <t xml:space="preserve">/առանց ծակոտկեն/
</t>
    </r>
    <r>
      <rPr>
        <sz val="8"/>
        <color theme="1"/>
        <rFont val="Arial Armenian"/>
        <family val="2"/>
      </rPr>
      <t>Облицовка пандусов базальтовыми плитами толщиной 30 мм.</t>
    </r>
    <r>
      <rPr>
        <sz val="8"/>
        <color rgb="FFFF0000"/>
        <rFont val="Arial Armenian"/>
        <family val="2"/>
      </rPr>
      <t>/непористая/</t>
    </r>
  </si>
  <si>
    <t>´áõë³ÑáÕÇ Ùß³ÏáõÙ ¿ùëÏ³í³ïáñáí, µ³ñÓ»Éáí ÇÝùÝ³Ã³÷
Обработка пахотных земель путем загрузки автомобиля экскаватором</t>
  </si>
  <si>
    <t>´áõë³ÑáÕÇ ï»Õ³÷áËáõÙ 35ÏÙ
Перевозка посевных площадей 35 км</t>
  </si>
  <si>
    <t>´áõë³ÑáÕÇ ÷éáõÙ Ó»éùáí Ï³Ý³ã ï³ñ³ÍùÝ»ñáõÙ /10ëÙ Ñ³ëï./
Разбрасывание почвы вручную на зеленых насаждениях 10 см</t>
  </si>
  <si>
    <t>Ü³Ë³å³ïñ³ëïáõÙ ë»ñÙÇ ó³Ý»Éáõ Ñ³Ù³ñ
Подготовка к посеву семян</t>
  </si>
  <si>
    <r>
      <t>ê»ñÙÇ ó³ÝáõÙ 1Ù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- 25·ñ
Посев семян 25г на 1 кв.м.</t>
    </r>
  </si>
  <si>
    <r>
      <t>´³½³Éï» »½ñ³ù³ñ»ñÇ ï»Õ³¹ñáõÙ 200x100ÙÙ ã³÷»ñÇ</t>
    </r>
    <r>
      <rPr>
        <sz val="8"/>
        <color rgb="FFFF0000"/>
        <rFont val="Arial Armenian"/>
        <family val="2"/>
      </rPr>
      <t>/առանց ծակոտկեն/</t>
    </r>
    <r>
      <rPr>
        <sz val="8"/>
        <rFont val="Arial Armenian"/>
        <family val="2"/>
      </rPr>
      <t xml:space="preserve">
Установка базальтовых бордюров 200х100 мм </t>
    </r>
    <r>
      <rPr>
        <sz val="8"/>
        <color rgb="FFFF0000"/>
        <rFont val="Arial Armenian"/>
        <family val="2"/>
      </rPr>
      <t>(непористый)</t>
    </r>
  </si>
  <si>
    <t>Ֆուտբոլի դաշտ
Футбольное поле</t>
  </si>
  <si>
    <t>Î³éáõóáÕ³Ï³Ý ³ßË³ï³ÝùÝ»ñ
Строительные работы</t>
  </si>
  <si>
    <t>º/µ Ý³Ë³ß»ñïÇ å³ïñ³ëïáõÙ B15 ¹³ëÇ µ»ïáÝÇó միջինը 5սմ
Выполнение железобетонного предслоя бетоном класса В15 в среднем 5 см</t>
  </si>
  <si>
    <t>²Ùñ³Ý³ó³ÝóÇ ï»Õ³¹ñáõÙ ö5BpI ³Ùñ³ÝÇó
Монтаж железобетона</t>
  </si>
  <si>
    <t>²Ùñ³Ý³óÝó ö5BpI, ù.150x150ÙÙ
Армирующая сетка</t>
  </si>
  <si>
    <t>Միաձույլ ռ»ïÇÝ» Í³ÍÏáõÛÃÇ Çñ³Ï³Ý³óáõÙ 15ÙÙ Ñ³ëï./հարթեցումը և փռումը իրականացնել հատուկ տեխնիկայի միջոցով//հարթեցում-տաքացվող գլդոն-կատոկ//փռում-հատուկ տեխնիկայի միջոցով/
Реализация цельного резинового покрытия толщиной 15 мм.</t>
  </si>
  <si>
    <t>Մետաղական ցանկապատի իրականացում/h=4մ բարձրությամբ /ֆուտբոլի դաշտի կողամասեր
Реализация металлического забора/высотой h=4м/боков футбольного поля.</t>
  </si>
  <si>
    <t>Ø»ï³Õ³Ï³Ý ցանկապատի դռնակ 2.2x2.75
Ворота из металлического забора</t>
  </si>
  <si>
    <t>Գրունտի մշակում մեխանիզմով, ÏáÕ³ÉÇóùáí
Обработка почвы механизмом, боковая засыпка</t>
  </si>
  <si>
    <t>´Ý³ÑáÕÇ Ùß³ÏáõÙ /Ëñ³ÙáõÕáõÙ/, Ó»éùáí
обработка вручную</t>
  </si>
  <si>
    <t>Ավազ /ստորին և վերին պաշտպանիչ շերտ 20սմ հաստ./
Песок /нижний и верхний защитный слой толщиной 20 см./</t>
  </si>
  <si>
    <r>
      <rPr>
        <sz val="8"/>
        <rFont val="Arial LatRus"/>
        <family val="2"/>
      </rPr>
      <t>АВВГ</t>
    </r>
    <r>
      <rPr>
        <sz val="8"/>
        <rFont val="Arial Armenian"/>
        <family val="2"/>
      </rPr>
      <t xml:space="preserve"> 2x10ÙÙ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Ù³ÉáõËÇ ³ÝóÏ³óáõÙ /ëïáñ·»ïÝÛ³/
Прокладка кабеля АВВГ 2х10мм/подземная/</t>
    </r>
  </si>
  <si>
    <t>¶ñáõÝïÇ »ïÉÇóù մեխանիզմով
С механизмом засыпки грунтом</t>
  </si>
  <si>
    <t>¶ñáõÝïÇ ïá÷³ÝáõÙ
уплотнение почвы</t>
  </si>
  <si>
    <t>Ավելորդ բնահողի եւ շին. աղբի բարձում ինքնաթափ մեքենաների վրա եւ տեղափոխում 13կմ
Лишняя земля и постройка. погрузка мусора на самосвалы и транспортировка его на 13 км.</t>
  </si>
  <si>
    <t>Èáõë³íáñáõÃÛ³Ý Ñ»Ý³ëÛáõÝ»ñÇ ï»Õ³¹ñáõÙ H=6.1Ù
Установка осветительных столбов Н=6,1м</t>
  </si>
  <si>
    <t xml:space="preserve">Լուսավորության հենասյուներ 
Столбы освещения </t>
  </si>
  <si>
    <t>Բաժանիչ տուփ /մետաղական/ 200*200 /տեղադիրքը կորոշվի շինարարական աշխատանքների ընթացքում/
Коробка-сепаратор /металл/ 200*200 /местоположение будет определено во время строительных работ/</t>
  </si>
  <si>
    <t>²íïáÙ³ï ³Ýç³ïÇã 40Ա
Автоматический выключатель 40А</t>
  </si>
  <si>
    <t>²íïáÙ³ï ³Ýç³ïÇã 25Ա
Автоматический выключатель 25А</t>
  </si>
  <si>
    <t>Ավազի նախապատրաստական շերտ 10սմ հաստ.+/պաշտպանիչ շերտ ճանապարհի հատված-20սմ/
Подготовительный слой песка толщиной 10см.+/защитный слой участка дороги-20см/</t>
  </si>
  <si>
    <t>ÊáÕáí³Ï³ß³ñÇ ³ÝóÏ³óáõÙ åáÉÇ¿ÃÇÉ»Ý³ÛÇÝ ËáÕáí³ÏÝ»ñÇó d=63x5,8մմ, 16,0 մթն.ճնշ./հիդրավլիկ փորձարկմամբ/
Прокладка трубопроводов из полиэтиленовых труб d=63x5.8</t>
  </si>
  <si>
    <t>ÊáÕáí³Ï³ß³ñÇ ³ÝóÏ³óáõÙ åáÉÇ¿ÃÇÉ»Ý³ÛÇÝ ËáÕáí³ÏÝ»ñÇó d=50x4,6մմ, 16,0 մթն.ճնշ.հիդրավլիկ փորձարկումով/
Прокладка трубопроводов из полиэтиленовых труб d=50x4,6</t>
  </si>
  <si>
    <t>ÊáÕáí³Ï³ß³ñÇ ³ÝóÏ³óáõÙ åáÉÇ¿ÃÇÉ»Ý³ÛÇÝ ËáÕáí³ÏÝ»ñÇó d=40x3,7մմ, 16,0 մթն.ճնշ.հիդրավլիկ փորձարկումով/
Прокладка трубопроводов из полиэтиленовых труб d=40x3,7</t>
  </si>
  <si>
    <t>ÊáÕáí³Ï³ß³ñÇ ³ÝóÏ³óáõÙ åáÉÇ¿ÃÇÉ»Ý³ÛÇÝ ËáÕáí³ÏÝ»ñÇó d=32մմ, 16,0 մթն.ճնշ., հիդրավլիկ փորձարկումով/
Прокладка трубопроводов из полиэтиленовых трубd=32</t>
  </si>
  <si>
    <t>Ոռոգման իրականացման համար պոմպի տեղադրման աշխատանքներ
Монтаж насосов для орошения</t>
  </si>
  <si>
    <t>III կարգի բնահողի կտրում ձեռքով 
Ручная резка грунта III класса</t>
  </si>
  <si>
    <t>Ü³Ë³å³ïñ³ëï³Ï³Ý ß»ñïÇ Çñ³Ï³Ý³óáõÙ B7.5 ¹³ëÇ µ»ïáÝÇó
Выполнение подготовительного слоя из бетона класса В7,5.</t>
  </si>
  <si>
    <t>Ե/բ միաձույլ կոնստրուկցիայի  պատրաստում/պատեր+ծածկի սալ/ B15, W4 դասի բետոնից
/Ծածկի սալի դռնակի տեղադիրքը հարմարեցնել շինարարական աշխատանքների ժամանակ/
Изготовление монолитной конструкции Е/Б/стены+перекрытие/ из бетона марок В15, W4
/Регулировка положения двери перекрытия во время строительных работ/</t>
  </si>
  <si>
    <t>²Ùñ³Ý ö8A500c
Амран Փ8A500c</t>
  </si>
  <si>
    <t>²Ùñ³Ý ö6AcI
Амран Փ6AcI</t>
  </si>
  <si>
    <t>äáÉÇ¿ÃÇÉ»Ý» µ³ùÇ ï»Õ³¹ñáõÙ 1500É ï³ñáÕáõÃÛ³Ùµ
Монтаж полиэтиленового бака емкостью 1500 л.</t>
  </si>
  <si>
    <t>Ø»ï³Õ³Ï³Ý ¹éÝ³ÏÇ ÏáÕÝëïáõÏóÇ³Ý»ñÇ ¨ Ý»ñ¹Çñ ï³ññ»ñÇ Ñ³í³ù³ÏóáõÙ
Сборка боковых конструкций металлических дверей и вставных элементов</t>
  </si>
  <si>
    <t>²ÝÏÛáõÝ³Ï 50x50x5ÙÙ
Уголок 50х50х5мм</t>
  </si>
  <si>
    <t>äáÕå. ÃÇÃ»Õ 
Замок тарелка</t>
  </si>
  <si>
    <t>äáÕå. Å³å³í»Ý 50x4ÙÙ
Замок лента 50х4мм</t>
  </si>
  <si>
    <t>ÌËÝÇ, 4Ñ³ï
Петля, 4 шт.</t>
  </si>
  <si>
    <t>ÎáÕå»ù
Закрой</t>
  </si>
  <si>
    <t>¸éÝ³ÏÇ ÛáõÕ³Ý»ñÏáõÙ
Картина маслом на дверь</t>
  </si>
  <si>
    <t>ÞÇÝ. ³ÕµÇ Ñ³í³ùáõÙ, µ³ñÓáõÙ ÇÝùÝ³Ã³÷»ñÇ íñ³ »õ ï»Õ³÷áËáõÙ 13ÏÙ
Погрузка и транспортировка строительного мусора 13 км</t>
  </si>
  <si>
    <t>Ù3
м3</t>
  </si>
  <si>
    <t>15 սմ  հաստությամբ  խճե շերտի իրականացում
Поролоновая основа толщиной 12 см.</t>
  </si>
  <si>
    <t>Բիտումի  լցում խճի վրա  35 մ2 (4.12տ/1000մ2)
Заливка битума на гравий</t>
  </si>
  <si>
    <t>Ոռոգման պոմպակայան
Насосная-оросительная</t>
  </si>
  <si>
    <t>Կառուցողական աշխատանքներ
Строительные работы</t>
  </si>
  <si>
    <t>Բնահողի մշակում ձեռքով
Обработка почвы вручную</t>
  </si>
  <si>
    <t>Ü³Ë³å³ïñ³ëï³Ï³Ý ß»ñïÇ Çñ³Ï³Ý³óáõÙ B7.5 ¹³ëÇ µ»ïáÝÇó
Выполнение подготовительного слоя бетоном класса В7,5</t>
  </si>
  <si>
    <t>Êñ³ÙáõÕáõ Ùß³ÏáõÙ մեխանիզմով, ÏáÕ³ÉÇóùáí
Разработка траншей в грунтах механизмом, боковой засыпкой</t>
  </si>
  <si>
    <t>º/µ ÙÇ³ÓáõÛÉ ÑÇÙù»ñÇ å³ïñ³ëïáõÙ B15, W4 ¹³ëÇ µ»ïáÝÇó
Подготовка монолитных железобетонных фундаментов бетоном марки W4 B15</t>
  </si>
  <si>
    <t>²Ùñ³Ý ö12A500c
Армирование 12A500c</t>
  </si>
  <si>
    <t>²Ùñ³Ý ö8AcI
Армирование 8AI</t>
  </si>
  <si>
    <t>º/µ ÙÇ³ÓáõÛÉ å³ï»ñÇ å³ïñ³ëïáõÙ B15, W4 ¹³ëÇ µ»ïáÝÇó
Подготовка монолитных железобетонных стен бетоном марки W4 B15</t>
  </si>
  <si>
    <t>²Ùñ³Ý ö6AcI
Армирование 6AI</t>
  </si>
  <si>
    <t>²Ùñ³Ý³ó³ÝóÇ ï»Õ³¹ñáõÙ
Монтаж армирующей сетки</t>
  </si>
  <si>
    <t>²Ùñ³Ý ö10A500c
Армирование 10A500c</t>
  </si>
  <si>
    <t>Ü³Ë³å³ïñ³ëï³Ï³Ý ß»ñïÇ Çñ³Ï³Ý³óáõÙ µ³½³Éï» Ë×Çó 20ëÙ Ñ³ëïáõÃÛ³Ùµ
Выполнение подготовительного слоя из базальтового щебня толщиной 20 см.</t>
  </si>
  <si>
    <t>Ð³ï³ÏÇ å³ïñ³ëïáõÙ B12.5 ¹³ëÇ µ»ïáÝáí
Подготовка полов бетоном класса В20</t>
  </si>
  <si>
    <t>ò»Ù»Ýï³ÛÇÝ Ñ³ñÃ»óÝáÕ ß»ñïÇ Çñ³Ï³Ý³óáõÙ 20ÙÙ Ñ³ëïáõÃÛ³Ùµ
Выполнение цементного выравнивающего слоя толщиной 20 мм</t>
  </si>
  <si>
    <t>»/µ ÙÇ³ÓáõÛÉ Í³ÍÏÇ ë³É»ñÇ å³ïñ³ëïáõÙ B20 ¹³ëÇ µ»ïáÝÇó
Подготовка монолитных железобетонных плит перекрытий бетоном класса В20</t>
  </si>
  <si>
    <t>²Ùñ³Ý ö16A500c
Армирование 16A500c</t>
  </si>
  <si>
    <t>Î»é, ö14AI
Скоба Р14AI</t>
  </si>
  <si>
    <t>Ø»ï³Õ³Ï³Ý »É³ñ³ÝÇ ï»Õ³¹ñáõÙ
Монтаж металлической лестницы</t>
  </si>
  <si>
    <t>äáÕå³ï» ÏáÝëïñáõÏóÇ³Ý»ñÇ ÛáõÕ³Ý»ñÏáõÙ 2 ß»ñï
Два слоя масляной живописи стальных конструкций</t>
  </si>
  <si>
    <t>ä³ï»ñÇ çñ³Ù»Ïáõë³óáõÙ 2 ß»ñï µÇïáõÙ³ÛÇÝ Ù³ÍÇÏáí
Гидроизоляция стен битумной пастой в два слоя</t>
  </si>
  <si>
    <r>
      <t xml:space="preserve">Âáõç» Ùïáó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700
Чугунная пробка Æ700</t>
    </r>
  </si>
  <si>
    <t>պոմպի ավտոմատ կառավարման վահանակ, պաշտպանող համակարգով /Mascontrol/-կամ համարժեք
автоматический пульт управления насосом с системой защиты /Mascontrol/ или аналогичный</t>
  </si>
  <si>
    <t>պոմպ ոռոգման համար/իր ավտոմատիկայով/   CMAVA 1,50 M, P=1.1 կՎտ,  H=33÷40,5 մ, Q=20÷110/ լ/րոպե - կամ համարժեք
насос для полива/со своей автоматикой/ CMAVA 1,50 M, P=1,1 кВт, H=33÷40,5 м, Q=20÷110/л/мин или аналогичный</t>
  </si>
  <si>
    <t>äáÕå³ï» ¿É»Ïïñ³»é³ÏóíáÕ ËáÕáí³Ï DN76x3.5 ÷áñÓ³ñÏáõÙáí
Труба стальная электросварная 76мм</t>
  </si>
  <si>
    <t>äáÕå³ï» ¿É»Ïïñ³»é³ÏóíáÕ ËáÕáí³Ï DN32x3.0 ÷áñÓ³ñÏáõÙáí
Труба стальная электросварная 32мм</t>
  </si>
  <si>
    <t>ö³Ï³Ý ö50
Клапан 50</t>
  </si>
  <si>
    <t>ö³Ï³Ý ö25
Клапан 25</t>
  </si>
  <si>
    <t>Îó³Ù³ë 75x50, 4 Ñ³ï
Кронштейн 75*50</t>
  </si>
  <si>
    <t>Îó³Ù³ë 50x75, 4 Ñ³ï
Кронштейн 50*75</t>
  </si>
  <si>
    <t>Ð³Ï³¹³ñÓ ÷³Ï³Ý ö50
обратный клапан 50</t>
  </si>
  <si>
    <t>äáÕå³ï» ËáÕáí³ÏÝ»ñÇ Ñ³Ï³Ïáéá½ÇáÝ ներկում
Антикоррозийная окраска стальных труб</t>
  </si>
  <si>
    <t>Ø»ï³Õ³Ï³Ý  Ï³÷³ñÇãÇ »ñÏß»ñï Ý»ñÏáõÙ 
Антикоррозийная окраска металлической крышки</t>
  </si>
  <si>
    <r>
      <t>100Ù</t>
    </r>
    <r>
      <rPr>
        <vertAlign val="superscript"/>
        <sz val="8"/>
        <rFont val="Arial Armenian"/>
        <family val="2"/>
      </rPr>
      <t>2
100м2</t>
    </r>
  </si>
  <si>
    <t>Êñ³ÙáõÕáõ »ïÉÇóù մեխանիզմով ÏáÕ³ÉÇóùÇ Ùß³Ïí³Í ·ñáõÝïÝ»ñÇó, ïá÷³ÝáõÙáí
Обратная засыпка котлована из бокового грунта с вытаптыванием</t>
  </si>
  <si>
    <t>´Ý³ÑáÕÇ »ïÉÇóù Ó»éùáí, ïá÷³ÝáõÙáí
Обратная засыпка грунта ручным трамбованием</t>
  </si>
  <si>
    <t>Հողանցում
Заземление</t>
  </si>
  <si>
    <t>Հողանցման էլեկտրոդներ պողպատե անկյունակից 50x50x5մմ (L=2.5մ)
Заземляющие электроды из стального уголка 50х50х5мм (L=2,5м)</t>
  </si>
  <si>
    <t>Հողանցման պողպատաշերտ 40x4մմ
Полоса заземления стальная 40х4мм</t>
  </si>
  <si>
    <t>Նույնը, 25x4մմ
То же, 25х4мм</t>
  </si>
  <si>
    <t>Ցինկապատ մալուխային վաք 300x50մմ
Кабельный канал оцинкованный 300х50мм</t>
  </si>
  <si>
    <t>Ցինկապատ պողպատ քառակուսի 32x32x3մմ (L=300մմ)
Квадрат стальной оцинкованный 32x32x3мм (L=300мм)</t>
  </si>
  <si>
    <t>Ցինկապատ գամասեղ M8x500մմ
Шпилька оцинкованная М8х500мм</t>
  </si>
  <si>
    <t>§ÐÐ, Երևան քաղաքի Արաբկիր վարչական շրջանի Օրբելի եղբայրների փողոց 12 շենքի բակի հիմնանորոգման աշխատանքներ¦</t>
  </si>
  <si>
    <t>E46-131</t>
  </si>
  <si>
    <t>´³½³Éï» հատավոր ³ëïÇ×³ÝÝ»ñÇ ³å³ÙáÝï³ÅáõÙ/15*30ëÙ/</t>
  </si>
  <si>
    <t>Ø»ï³Õ³Ï³Ý բազրիքների, ճաղաշարի և ցանկապատի ³å³ÙáÝï³ÅáõÙ</t>
  </si>
  <si>
    <t xml:space="preserve">Բետոնե վրադիր քարերի ù³Ý¹áõÙ </t>
  </si>
  <si>
    <t xml:space="preserve">Р23-181-a
</t>
  </si>
  <si>
    <t>Р13-3</t>
  </si>
  <si>
    <t xml:space="preserve">Տուֆից վնասված »ñ»ë³å³ïÙ³Ý ë³É»ñÇ ù³Ý¹áõÙ </t>
  </si>
  <si>
    <t>E46-83</t>
  </si>
  <si>
    <t>P13-2</t>
  </si>
  <si>
    <t>Բազալտե »ñ»ë³å³ïÙ³Ý ë³É»ñÇ ù³Ý¹áõÙ պատերից/հուշարձանի պատվանդան/ 30մմ հաստ.</t>
  </si>
  <si>
    <t>´³½³Éï» ë³É»ñÇ ³å³ÙáÝï³ÅáõÙ Ñ³ï³ÏÇó/հուշարձանի պատվանդան/ 30մմ</t>
  </si>
  <si>
    <t>E17-91
ßáõÏ³
k=0.5</t>
  </si>
  <si>
    <r>
      <t>ò³Ûï³ÕµÛáõñÇ/հուշարձանի/ ապամոնտաժում</t>
    </r>
    <r>
      <rPr>
        <b/>
        <sz val="8"/>
        <rFont val="Arial Armenian"/>
        <family val="2"/>
      </rPr>
      <t>/համաձայնեցնել պատվիրատուի հետ/-հետագա վերատեղադրմամբ</t>
    </r>
  </si>
  <si>
    <t>P9-210
գ-0,6                                                 գ-0,7</t>
  </si>
  <si>
    <t>Մետաղական աստիճանի ապամոնտաժում</t>
  </si>
  <si>
    <r>
      <t>Խաղողի թառմաների ապամոնտաժում ավտոտնակների վրայից</t>
    </r>
    <r>
      <rPr>
        <b/>
        <sz val="8"/>
        <rFont val="Arial Armenian"/>
        <family val="2"/>
      </rPr>
      <t>/համաձայնեցնել պատվիրատուի հետ/</t>
    </r>
  </si>
  <si>
    <t>Բետոնյա պատերի և հենապատերի քանդում</t>
  </si>
  <si>
    <t>´»ïáÝ» աստիճանների և հարթակի/քայքայված բետոնյա շերտի/ և այգու մեջ հիմքերի ù³Ý¹áõÙ</t>
  </si>
  <si>
    <t>E46-78</t>
  </si>
  <si>
    <t>Ե/բետոնե հիմքերի քանդում</t>
  </si>
  <si>
    <t>Р11-94</t>
  </si>
  <si>
    <t xml:space="preserve">Պատերի վրայից ց»Ù»Ýï-³í³½³ÛÇÝ Ñ³ñÃ³ß»ñïÇ ù³Ý¹áõÙ </t>
  </si>
  <si>
    <t>Բազալտե »½ñ³ù³ñ»ñÇ ³å³ÙáÝï³ÅáõÙ /µ»ïáÝ» ÑÇÙùáí/</t>
  </si>
  <si>
    <t>E13-263</t>
  </si>
  <si>
    <t>Մ»ï³Õ³Ï³Ý մակերևույթների Ù³ùñáõÙ յուղաներկից և ժանգից</t>
  </si>
  <si>
    <t>E1-1593</t>
  </si>
  <si>
    <t>ԳñáõÝïÇ Ùß³ÏáõÙ մեխանիզմով/հողի շերտի հանույթ, շին աղբի հավաքում/, ÇÝùÝ³Ã³÷ Ù»ù»Ý³Ý»ñÇ íñ³ µ³ñÓ»Éáí</t>
  </si>
  <si>
    <t>ԳñáõÝïÇ Ùß³ÏáõÙ Ó»éùáí</t>
  </si>
  <si>
    <t>C310-13
ï.Ù.Ï. 28</t>
  </si>
  <si>
    <t>Գրունտի ï»Õ³÷áËáõÙ 13ÏÙ</t>
  </si>
  <si>
    <t>E1-1546</t>
  </si>
  <si>
    <t>E8-11</t>
  </si>
  <si>
    <t>Ê×Ç նախապատրաստական շերտի իրականացում 10սմ հաստությամբ</t>
  </si>
  <si>
    <t>E6-160</t>
  </si>
  <si>
    <t>Երկաթբետոնե հիմնային հեծանների իրականացում B-20 դասի բետոնով, 
20-40մմ չափաբաժնի խիճով</t>
  </si>
  <si>
    <t>ï³Ëï³Ï</t>
  </si>
  <si>
    <t>Կաղապարամ.</t>
  </si>
  <si>
    <t>տն</t>
  </si>
  <si>
    <t>Ամրալար Al</t>
  </si>
  <si>
    <t>Ամրալար Փ8Al</t>
  </si>
  <si>
    <t>E6-93</t>
  </si>
  <si>
    <t xml:space="preserve">º/µ հենապատի Ï³éáõóáõÙ B15 ¹³ëÇ µ»ïáÝÇó </t>
  </si>
  <si>
    <t>Ջñ³Ù»Ïáõë³óáõÙ µÇïáõÙÇ ï³ù ÏñÏÝ³ÏÇ ùëáõÏáí</t>
  </si>
  <si>
    <t>ÊáÕáí³Ï³ß³ñÇ ³ÝóÏ³óáõÙ åáÉÇ¿ÃÇÉ»Ý³ÛÇÝ ËáÕáí³ÏÝ»ñÇó /հենապատի ջրահեռացում/ d=63x5,8մմ</t>
  </si>
  <si>
    <r>
      <t>Հենապատի »ñ»ëå³ïáõÙ µ³½³Éï» ë³É»ñáí 30ÙÙ Ñ³ëï.</t>
    </r>
    <r>
      <rPr>
        <sz val="8"/>
        <color rgb="FFFF0000"/>
        <rFont val="Arial Armenian"/>
        <family val="2"/>
      </rPr>
      <t>/առանց ծակոտկեն/</t>
    </r>
  </si>
  <si>
    <r>
      <t>´³½³Éï» վրադիր քարերի ï»Õ³¹ñáõÙ 30մմ   b=350ÙÙ</t>
    </r>
    <r>
      <rPr>
        <sz val="8"/>
        <color rgb="FFFF0000"/>
        <rFont val="Arial Armenian"/>
        <family val="2"/>
      </rPr>
      <t xml:space="preserve">/առանց ծակոտկեն/  </t>
    </r>
  </si>
  <si>
    <t>Թեքահարթակի կողապատերի երկաթբետոնե հիմնային հեծանների իրականացում B-20 դասի բետոնով, 
20-40մմ չափաբաժնի խիճով</t>
  </si>
  <si>
    <t>º/µ ÙÇ³ÓáõÛÉ աստիճանների և թեքահարթակի å³ïñ³ëïáõÙ B15 ¹³ëÇ µ»ïáÝÇó</t>
  </si>
  <si>
    <t>P13-47</t>
  </si>
  <si>
    <t>Գնահաշվարկ</t>
  </si>
  <si>
    <t>²ëïÇ×³ÝÝ»ñÇ և թեքահարթակի մետաղական µ³½ñÇùÝ»ñÇ ï»Õ³¹ñáõÙ/երկտակ յուղաներկումով/</t>
  </si>
  <si>
    <r>
      <t>ԱëïÇ×³ÝÝ»ñÇ և թեքահարթակի »ñ»ëå³ïáõÙ µ³½³Éï» ë³É»ñáí, 30ÙÙ Ñ³ëï.</t>
    </r>
    <r>
      <rPr>
        <sz val="8"/>
        <color rgb="FFFF0000"/>
        <rFont val="Arial Armenian"/>
        <family val="2"/>
      </rPr>
      <t>/առանց ծակոտկեն/</t>
    </r>
    <r>
      <rPr>
        <sz val="8"/>
        <rFont val="Arial Armenian"/>
        <family val="2"/>
      </rPr>
      <t>, »½ñ³·ÍÇ Ù»Ï ÏáÕÙÇó ³Õ»Õ³ÛÇÝ ÑÕÏáõÙáí</t>
    </r>
  </si>
  <si>
    <r>
      <t>²ëïÇ×³ÝÝ»ñÇ ¹ÇÙ³ÛÇÝ Ù³ë»ñÇ »ñ»ëå³ïáõÙ µ³½³Éï» ë³É»ñáí, 30ÙÙ Ñ³ëï.</t>
    </r>
    <r>
      <rPr>
        <sz val="8"/>
        <color rgb="FFFF0000"/>
        <rFont val="Arial Armenian"/>
        <family val="2"/>
      </rPr>
      <t>/առանց ծակոտկեն/</t>
    </r>
  </si>
  <si>
    <r>
      <t>Կողապատերի »ñ»ëå³ïáõÙ µ³½³Éï» ë³É»ñáí 30ÙÙ Ñ³ëï.</t>
    </r>
    <r>
      <rPr>
        <sz val="8"/>
        <color rgb="FFFF0000"/>
        <rFont val="Arial Armenian"/>
        <family val="2"/>
      </rPr>
      <t>/առանց ծակոտկեն/</t>
    </r>
  </si>
  <si>
    <t>Նոր ե/բետոնյա հենապատ
/այգու մեջ և կողային հատվածներ/</t>
  </si>
  <si>
    <t>Ե/բ-յա աստիճաններ և թեքահարթակ/այգու մեջ և կողային հատվածներ/</t>
  </si>
  <si>
    <t>Դեպի Օրբելի փողոց իջնող աստիճանների նորոգում</t>
  </si>
  <si>
    <t>´»ïáÝ» ³ëïÇ×³ÝÝ»ñÇ և հարթակի Ï³éáõóáõÙ B15 ¹³ëÇ µ»ïáÝÇó</t>
  </si>
  <si>
    <t>Պատերի բետոնյա շերտի վերականգնում B15 դասի բետոնով</t>
  </si>
  <si>
    <r>
      <t>ԱëïÇ×³ÝÝ»ñÇ և հարթակի »ñ»ëå³ïáõÙ µ³½³Éï» ë³É»ñáí, 30ÙÙ Ñ³ëï.</t>
    </r>
    <r>
      <rPr>
        <sz val="8"/>
        <color rgb="FFFF0000"/>
        <rFont val="Arial Armenian"/>
        <family val="2"/>
      </rPr>
      <t>/առանց ծակոտկեն/</t>
    </r>
    <r>
      <rPr>
        <sz val="8"/>
        <rFont val="Arial Armenian"/>
        <family val="2"/>
      </rPr>
      <t>, »½ñ³·ÍÇ Ù»Ï ÏáÕÙÇó ³Õ»Õ³ÛÇÝ ÑÕÏáõÙáí</t>
    </r>
  </si>
  <si>
    <r>
      <t>´³½³Éï» վրադիր քարերի ï»Õ³¹ñáõÙ 100մմ   b=650ÙÙ</t>
    </r>
    <r>
      <rPr>
        <sz val="8"/>
        <color rgb="FFFF0000"/>
        <rFont val="Arial Armenian"/>
        <family val="2"/>
      </rPr>
      <t xml:space="preserve">/առանց ծակոտկեն/  </t>
    </r>
  </si>
  <si>
    <t>P13-53</t>
  </si>
  <si>
    <r>
      <t>²ñï³ùÇÝ å³ï»ñÇ »ñ»ëå³ïáõÙ ïáõý» ë³É»ñáí 30ÙÙ Ñ³ëï.</t>
    </r>
    <r>
      <rPr>
        <b/>
        <sz val="8"/>
        <rFont val="Arial Armenian"/>
        <family val="2"/>
      </rPr>
      <t xml:space="preserve"> /»ñ³Ý·Á Ñ³Ù³Ó³ÛÝ»óÝ»É å³ïíÇñ³ïáõÇ Ñ»ï/</t>
    </r>
  </si>
  <si>
    <t>ïáõý» ë³É»ñ</t>
  </si>
  <si>
    <t>E6-246</t>
  </si>
  <si>
    <t>Պատերի երեսապատված սալիկների ³í³½³ßÇÃ³ÛÇÝ Ùß³ÏáõÙ</t>
  </si>
  <si>
    <t>²ëïÇ×³ÝÝ»ñÇ մետաղական µ³½ñÇùÝ»ñÇ ï»Õ³¹ñáõÙ/երկտակ յուղաներկումով/</t>
  </si>
  <si>
    <t>Ø»ï³Õ³Ï³Ý ×³Õ³ß³ñÇ Çñ³Ï³Ý³óáõÙ/երկտակ յուղաներկումով/</t>
  </si>
  <si>
    <t>Խաղահրապարակում é»ïÇÝ» Í³ÍÏáõÛÃÇ Çñ³Ï³Ý³óáõÙ
/կառուցել ուղիղ հարթության վրա/</t>
  </si>
  <si>
    <t>Բիտումի  լցում խճի վրա  1210 մ2 (4.12տ/1000մ2)</t>
  </si>
  <si>
    <t>Հուշարձանի ï»ÕÇ µ»ïáÝ³óáõÙ B15 ¹³ëÇ µ»ïáÝáí</t>
  </si>
  <si>
    <r>
      <t xml:space="preserve">Հուշարձանի հարթակի »ñ»ëå³ïáõÙ µ³½³Éï» ë³É»ñáí, 30ÙÙ Ñ³ëï., </t>
    </r>
    <r>
      <rPr>
        <sz val="8"/>
        <color rgb="FFFF0000"/>
        <rFont val="Arial Armenian"/>
        <family val="2"/>
      </rPr>
      <t>/առանց ծակոտկոն/</t>
    </r>
  </si>
  <si>
    <r>
      <t>Հուշարձանի կողապատերի »ñ»ëå³ïáõÙ µ³½³Éï» ë³É»ñáí 30ÙÙ Ñ³ëï.</t>
    </r>
    <r>
      <rPr>
        <sz val="8"/>
        <color rgb="FFFF0000"/>
        <rFont val="Arial Armenian"/>
        <family val="2"/>
      </rPr>
      <t>/առանց ծակոտկեն/</t>
    </r>
  </si>
  <si>
    <t>Հուշարձանի վերատեղադրում և ամրացում</t>
  </si>
  <si>
    <t>նյութ</t>
  </si>
  <si>
    <t>ò³ÛïÇãÇ ï»Õ³¹ñáõÙ ö15ÙÙ</t>
  </si>
  <si>
    <t>ó³ÛïÇã</t>
  </si>
  <si>
    <t>ÞÇÝ. ëÇÉÇÏáÝ</t>
  </si>
  <si>
    <t>ëÇÉÇÏáÝ</t>
  </si>
  <si>
    <t>äáÉÇåñáåÇÉ»Ý³ÛÇÝ É³ÛÝáõÏ³íáñ ËáÕáí³ÏÝ»ñÇ ÙáÝï³ÅáõÙ de63 (ÏáÛáõÕáõ)</t>
  </si>
  <si>
    <t>PPr ËáÕáí³Ï</t>
  </si>
  <si>
    <t>äáÉÇåñáåÇÉ»Ý³ÛÇÝ »é³ÏóíáÕ ËáÕáí³ÏÝ»ñÇ ÙáÝï³ÅáõÙ de15, PN=1.0Øä³ (ËÙ»Éáõ çñÇ)</t>
  </si>
  <si>
    <t>PP ËáÕáí³Ï</t>
  </si>
  <si>
    <t>äÉ³ëïÙ³ë» å³ïÛ³Ý ËáÕáí³Ï DN32</t>
  </si>
  <si>
    <t>PE ËáÕáí³Ï</t>
  </si>
  <si>
    <t>Ø»ï³Õ» ·Ý¹³ÛÇÝ ÷³Ï³Ý DN15</t>
  </si>
  <si>
    <t>E22-312</t>
  </si>
  <si>
    <t>äáÉÇ¿ÃÇÉ»Ý» (PE) de15 ËáÕáí³ÏÝ»ñÇ Éí³óáõÙ, ³Ëï³Ñ³ÝáõÙ</t>
  </si>
  <si>
    <t>Այգու առկա  և հարակից տարածքի մետաղական մակերևույթների ÛáõÕ³Ý»ñÏáõÙ »ñÏáõ ß»ñï</t>
  </si>
  <si>
    <t>Ø»ï³Õ³Ï³Ý ցանկապատի Çñ³Ï³Ý³óáõÙ/h=1.5մ /երկտակ յուղաներկումով/</t>
  </si>
  <si>
    <t>Լուսավորություն</t>
  </si>
  <si>
    <t>4մ-անոց միաճյուղ հենասյուների տեղադրում Արևային լուսատուով /120Վտ/</t>
  </si>
  <si>
    <t xml:space="preserve">Ամրան </t>
  </si>
  <si>
    <t>Ամրան</t>
  </si>
  <si>
    <t xml:space="preserve">Ամրալար </t>
  </si>
  <si>
    <t>§ÐÐ, Երևան քաղաքի Արաբկիր վարչական շրջանի Օրբելի եղբայրների փողոց 12 շենքի բակի հիմնանորոգման աշխատանքներ¦ 
Ремонтные работы во дворе здания, ул. Братьев Орбели 12, Арабкирский административный округ, г. Ереван</t>
  </si>
  <si>
    <t>Բազալտե հատավոր աստիճանների ապամոնտաժում/15*30սմ/
Демонтаж базальтовой зернистой лестницы/15*30см/</t>
  </si>
  <si>
    <t>Բետոնե աստիճանների և հարթակի/քայքայված բետոնյա շերտի/ և այգու մեջ հիմքերի քանդում
Снос бетонных ступеней и площадки/разрушенного бетонного слоя/и фундамента в саду</t>
  </si>
  <si>
    <t>Մետաղական բազրիքների, ճաղաշարի և ցանկապատի ապամոնտաժում
Демонтаж металлических перил, перил и заборов</t>
  </si>
  <si>
    <t xml:space="preserve">Բետոնե վրադիր քարերի քանդում
Снос бетонных облицовочных камней </t>
  </si>
  <si>
    <t>Տուֆից վնասված երեսապատման սալերի քանդում 
Снос облицовочных плит, поврежденных туфом</t>
  </si>
  <si>
    <t>Բետոնյա պատերի և հենապատերի քանդում
Снос бетонных стен и подпорных стенок</t>
  </si>
  <si>
    <t>Նստարանի ապամոնտաժում 
Разборка скамейки</t>
  </si>
  <si>
    <t>Բազալտե երեսապատման սալերի քանդում պատերից/հուշարձանի պատվանդան/ 30մմ հաստ.
Снос базальтовых облицовочных плит со стен/постамента памятника/толщиной 30мм.</t>
  </si>
  <si>
    <t>Բազալտե սալերի ապամոնտաժում հատակից/հուշարձանի պատվանդան/ 30մմ
Демонтаж базальтовых плит с пола/постамента памятника/ 30мм</t>
  </si>
  <si>
    <r>
      <t>Ցայտաղբյուրի/հուշարձանի/ ապամոնտաժում</t>
    </r>
    <r>
      <rPr>
        <b/>
        <sz val="8"/>
        <rFont val="Arial Armenian"/>
        <family val="2"/>
      </rPr>
      <t>/համաձայնեցնել պատվիրատուի հետ/-հետագա վերատեղադրմամբ
Демонтаж фонтана/памятника/по согласованию с клиентом/- с последующей переустановкой</t>
    </r>
  </si>
  <si>
    <t>Մետաղական աստիճանի ապամոնտաժում
Демонтаж металлической ступени</t>
  </si>
  <si>
    <t>Մետաղական հենասյուների ապամոնտաժում
Демонтаж металлических столбов</t>
  </si>
  <si>
    <r>
      <t>Խաղողի թառմաների ապամոնտաժում ավտոտնակների վրայից</t>
    </r>
    <r>
      <rPr>
        <b/>
        <sz val="8"/>
        <rFont val="Arial Armenian"/>
        <family val="2"/>
      </rPr>
      <t>/համաձայնեցնել պատվիրատուի հետ/
Демонтаж виноградных лоз из гаражей/по согласованию с заказчиком/</t>
    </r>
  </si>
  <si>
    <t>Ե/բետոնե հիմքերի քանդում
Снос Е/бетонных фундаментов</t>
  </si>
  <si>
    <t>Պատերի վրայից ցեմենտ-ավազային հարթաշերտի քանդում 
Снос цементно-песчаной стяжки со стен</t>
  </si>
  <si>
    <t>Բազալտե եզրաքարերի ապամոնտաժում /բետոնե հիմքով/
Демонтаж базальтовых бордюров /с бетонным основанием/</t>
  </si>
  <si>
    <t>Մետաղական մակերևույթների մաքրում յուղաներկից և ժանգից
Очистка металлических поверхностей от масляной краски и ржавчины</t>
  </si>
  <si>
    <t>Գրունտի մշակում մեխանիզմով/հողի շերտի հանույթ, շին աղբի հավաքում/, ինքնաթափ մեքենաների վրա բարձելով
Обработка почвы механизированным способом/извлечение слоя почвы, сбор строительного мусора/, погрузка на самосвалы</t>
  </si>
  <si>
    <t>Գրունտի մշակում ձեռքով
Обработка почвы вручную</t>
  </si>
  <si>
    <t>Գրունտի տեղափոխում 13կմ
Наземный транспорт 13км</t>
  </si>
  <si>
    <t>Նոր ե/բետոնյա հենապատ
/այգու մեջ և կողային հատվածներ/
Новая подпорная стена из е/бетона
/в саду и на прилегающих территориях/</t>
  </si>
  <si>
    <t>Գրունտի մշակում մեխանիզմով, ÏáÕ³ÉÇóùáí
Обработка почвы с механизмом, боковая загрузка</t>
  </si>
  <si>
    <t>ԳñáõÝïÇ Ùß³ÏáõÙ Ó»éùáí
Обработка почвы вручную</t>
  </si>
  <si>
    <t>Ê×Ç նախապատրաստական շերտի իրականացում 10սմ հաստությամբ
Выполнение подготовительного слоя глины толщиной 10 см.</t>
  </si>
  <si>
    <t>Երկաթբետոնե հիմնային հեծանների իրականացում B-20 դասի բետոնով, 
20-40մմ չափաբաժնի խիճով
Реализация железобетонных основных колес из бетона класса В-20, гравия 20-40 мм.</t>
  </si>
  <si>
    <t>Ամրան A500c
Амран A500c</t>
  </si>
  <si>
    <t>Ամրալար Al
Провод Al</t>
  </si>
  <si>
    <t>Ե/բ հենապատի կառուցում B15 դասի բետոնից 
Строительство подпорной стенки Е/Б из бетона класса В15</t>
  </si>
  <si>
    <t>Ջñ³Ù»Ïáõë³óáõÙ µÇïáõÙÇ ï³ù ÏñÏÝ³ÏÇ ùëáõÏáí
Гидроизоляция двойной горячей обмазкой битумом.</t>
  </si>
  <si>
    <t>¶ñáõÝïÇ »ïÉÇóù մեխանիզմով
С механизмом засыпки грунта</t>
  </si>
  <si>
    <t>Գրունտի տոփանում
В почве</t>
  </si>
  <si>
    <t>Բնահողի ետլիցք ձեռքով, տոփանումով
Обратная засыпка грунта вручную, притаптывание</t>
  </si>
  <si>
    <r>
      <t>Հենապատի երեսպատում բազալտե սալերով 30մմ հաստ.</t>
    </r>
    <r>
      <rPr>
        <sz val="8"/>
        <color rgb="FFFF0000"/>
        <rFont val="Arial Armenian"/>
        <family val="2"/>
      </rPr>
      <t xml:space="preserve">/առանց ծակոտկեն/
</t>
    </r>
    <r>
      <rPr>
        <sz val="8"/>
        <rFont val="Arial Armenian"/>
        <family val="2"/>
      </rPr>
      <t>Облицовка подпорной стенки базальтовыми плитами толщиной 30 мм</t>
    </r>
    <r>
      <rPr>
        <sz val="8"/>
        <color rgb="FFFF0000"/>
        <rFont val="Arial Armenian"/>
        <family val="2"/>
      </rPr>
      <t>./непористая/</t>
    </r>
  </si>
  <si>
    <r>
      <t>Բազալտե վրադիր քարերի տեղադրում 30մմ   b=350մմ</t>
    </r>
    <r>
      <rPr>
        <sz val="8"/>
        <color rgb="FFFF0000"/>
        <rFont val="Arial Armenian"/>
        <family val="2"/>
      </rPr>
      <t xml:space="preserve">/առանց ծակոտկեն/ 
</t>
    </r>
    <r>
      <rPr>
        <sz val="8"/>
        <rFont val="Arial Armenian"/>
        <family val="2"/>
      </rPr>
      <t>Монтаж базальтового облицовочного камня 30мм б=350мм</t>
    </r>
    <r>
      <rPr>
        <sz val="8"/>
        <color rgb="FFFF0000"/>
        <rFont val="Arial Armenian"/>
        <family val="2"/>
      </rPr>
      <t xml:space="preserve">/без перфорации/ </t>
    </r>
  </si>
  <si>
    <t>Խողովակաշարի անցկացում պոլիէթիլենային խողովակներից /հենապատի ջրահեռացում/ d=63x5,8մմ
Обвязка из полиэтиленовых труб/подпорный дренаж/d=63х5,8мм</t>
  </si>
  <si>
    <t>Ե/բ-յա աստիճաններ և թեքահարթակ/այգու մեջ և կողային հատվածներ/
E/B лестница и пандус/в саду и боковых частях/</t>
  </si>
  <si>
    <t>Գրունտի մշակում մեխանիզմով, կողալիցքով
Обработка почвы с механизмом, боковая загрузка</t>
  </si>
  <si>
    <t>Թեքահարթակի կողապատերի երկաթբետոնե հիմնային հեծանների իրականացում B-20 դասի բետոնով, 
20-40մմ չափաբաժնի խիճով
Выполнение железобетонных основных колес боковых стенок пандуса из бетона класса В-20, гравия 20-40 мм.</t>
  </si>
  <si>
    <t>Ե/բ միաձույլ աստիճանների և թեքահարթակի պատրաստում B15 դասի բետոնից
Строительство монолитной лестницы и пандуса из бетона В15.</t>
  </si>
  <si>
    <r>
      <t>²ëïÇ×³ÝÝ»ñÇ ¹ÇÙ³ÛÇÝ Ù³ë»ñÇ »ñ»ëå³ïáõÙ µ³½³Éï» ë³É»ñáí, 30ÙÙ Ñ³ëï.</t>
    </r>
    <r>
      <rPr>
        <sz val="8"/>
        <color rgb="FFFF0000"/>
        <rFont val="Arial Armenian"/>
        <family val="2"/>
      </rPr>
      <t>/առանց ծակոտկեն/</t>
    </r>
    <r>
      <rPr>
        <sz val="8"/>
        <rFont val="Arial Armenian"/>
        <family val="2"/>
      </rPr>
      <t xml:space="preserve">
Облицовка лестниц и пандуса базальтовыми плитами толщиной 30 мм с дуговой шлифовкой с одной стороны бордюра.</t>
    </r>
    <r>
      <rPr>
        <sz val="8"/>
        <color rgb="FFFF0000"/>
        <rFont val="Arial Armenian"/>
        <family val="2"/>
      </rPr>
      <t>/непористый/</t>
    </r>
  </si>
  <si>
    <r>
      <t>Կողապատերի երեսպատում բազալտե սալերով 30մմ հաստ.</t>
    </r>
    <r>
      <rPr>
        <sz val="8"/>
        <color rgb="FFFF0000"/>
        <rFont val="Arial Armenian"/>
        <family val="2"/>
      </rPr>
      <t xml:space="preserve">/առանց ծակոտկեն/
</t>
    </r>
    <r>
      <rPr>
        <sz val="8"/>
        <color theme="1"/>
        <rFont val="Arial Armenian"/>
        <family val="2"/>
      </rPr>
      <t>Облицовка боковых стен базальтовыми плитами толщиной 30 мм</t>
    </r>
    <r>
      <rPr>
        <sz val="8"/>
        <color rgb="FFFF0000"/>
        <rFont val="Arial Armenian"/>
        <family val="2"/>
      </rPr>
      <t>./непористая/</t>
    </r>
  </si>
  <si>
    <t>Աստիճանների և թեքահարթակի մետաղական բազրիքների տեղադրում/երկտակ յուղաներկումով/
Монтаж металлических перил лестниц и пандусов/железо с покраской маслом/</t>
  </si>
  <si>
    <t>Դեպի Օրբելի փողոց իջնող աստիճանների նորոգում
Ремонт лестницы, спускающейся на улицу Орбеля</t>
  </si>
  <si>
    <t>Բետոնե աստիճանների և հարթակի կառուցում B15 դասի բետոնից
Строительство бетонных ступеней и площадки из бетона марки В15.</t>
  </si>
  <si>
    <t>Պատերի բետոնյա շերտի վերականգնում B15 դասի բետոնով
Восстановление бетонного слоя стен бетоном класса В15.</t>
  </si>
  <si>
    <r>
      <t>Աստիճանների և հարթակի երեսպատում բազալտե սալերով, 30մմ հաստ.</t>
    </r>
    <r>
      <rPr>
        <sz val="8"/>
        <color rgb="FFFF0000"/>
        <rFont val="Arial Armenian"/>
        <family val="2"/>
      </rPr>
      <t>/առանց ծակոտկեն/</t>
    </r>
    <r>
      <rPr>
        <sz val="8"/>
        <rFont val="Arial Armenian"/>
        <family val="2"/>
      </rPr>
      <t>, եզրագծի մեկ կողմից աղեղային հղկումով
Облицовка лестницы и площадки базальтовыми плитами толщиной 30 мм.</t>
    </r>
    <r>
      <rPr>
        <sz val="8"/>
        <color rgb="FFFF0000"/>
        <rFont val="Arial Armenian"/>
        <family val="2"/>
      </rPr>
      <t>/непористая/</t>
    </r>
    <r>
      <rPr>
        <sz val="8"/>
        <rFont val="Arial Armenian"/>
        <family val="2"/>
      </rPr>
      <t>, с дуговой шлифовкой с одной стороны бордюра.</t>
    </r>
  </si>
  <si>
    <r>
      <t>Աստիճանների դիմային մասերի երեսպատում բազալտե սալերով, 30մմ հաստ.</t>
    </r>
    <r>
      <rPr>
        <sz val="8"/>
        <color rgb="FFFF0000"/>
        <rFont val="Arial Armenian"/>
        <family val="2"/>
      </rPr>
      <t xml:space="preserve">/առանց ծակոտկեն/
</t>
    </r>
    <r>
      <rPr>
        <sz val="8"/>
        <color theme="1"/>
        <rFont val="Arial Armenian"/>
        <family val="2"/>
      </rPr>
      <t>Облицовка фасадных частей лестницы базальтовыми плитами толщиной 30 мм.</t>
    </r>
    <r>
      <rPr>
        <sz val="8"/>
        <color rgb="FFFF0000"/>
        <rFont val="Arial Armenian"/>
        <family val="2"/>
      </rPr>
      <t>/непористая/</t>
    </r>
  </si>
  <si>
    <r>
      <t>Կողապատերի երեսպատում բազալտե սալերով 30մմ հաստ.</t>
    </r>
    <r>
      <rPr>
        <sz val="8"/>
        <color rgb="FFFF0000"/>
        <rFont val="Arial Armenian"/>
        <family val="2"/>
      </rPr>
      <t>/առանց ծակոտկեն/</t>
    </r>
    <r>
      <rPr>
        <sz val="8"/>
        <rFont val="Arial Armenian"/>
        <family val="2"/>
      </rPr>
      <t xml:space="preserve">
Облицовка боковых стен базальтовыми плитами толщиной 30 мм.</t>
    </r>
    <r>
      <rPr>
        <sz val="8"/>
        <color rgb="FFFF0000"/>
        <rFont val="Arial Armenian"/>
        <family val="2"/>
      </rPr>
      <t>/непористая/</t>
    </r>
  </si>
  <si>
    <r>
      <t>²ñï³ùÇÝ å³ï»ñÇ »ñ»ëå³ïáõÙ ïáõý» ë³É»ñáí 30ÙÙ Ñ³ëï.</t>
    </r>
    <r>
      <rPr>
        <b/>
        <sz val="8"/>
        <rFont val="Arial Armenian"/>
        <family val="2"/>
      </rPr>
      <t xml:space="preserve"> /»ñ³Ý·Á Ñ³Ù³Ó³ÛÝ»óÝ»É å³ïíÇñ³ïáõÇ Ñ»ï/</t>
    </r>
    <r>
      <rPr>
        <sz val="8"/>
        <rFont val="Arial Armenian"/>
        <family val="2"/>
      </rPr>
      <t xml:space="preserve">
Облицовка наружных стен плитами туфа толщиной 30 мм. /сопоставить цвет с клиентом//</t>
    </r>
  </si>
  <si>
    <r>
      <t>Բազալտե վրադիր քարերի տեղադրում 100մմ   b=650մմ</t>
    </r>
    <r>
      <rPr>
        <sz val="8"/>
        <color rgb="FFFF0000"/>
        <rFont val="Arial Armenian"/>
        <family val="2"/>
      </rPr>
      <t xml:space="preserve">/առանց ծակոտկեն/  
</t>
    </r>
    <r>
      <rPr>
        <sz val="8"/>
        <color theme="1"/>
        <rFont val="Arial Armenian"/>
        <family val="2"/>
      </rPr>
      <t>Монтаж базальтового облицовочного камня 100мм б=650мм</t>
    </r>
    <r>
      <rPr>
        <sz val="8"/>
        <color rgb="FFFF0000"/>
        <rFont val="Arial Armenian"/>
        <family val="2"/>
      </rPr>
      <t>/без перфорации/</t>
    </r>
  </si>
  <si>
    <t>Պատերի երեսապատված սալիկների ավազաշիթային մշակում
Пескоструйная обработка облицовочной плитки</t>
  </si>
  <si>
    <t>Մետաղական ճաղաշարի իրականացում/երկտակ յուղաներկումով/
Реализация металлических перил/с двойной росписью маслом/</t>
  </si>
  <si>
    <t>Աստիճանների մետաղական բազրիքների տեղադրում/երկտակ յուղաներկումով/
Монтаж металлических лестничных перил/железо с покраской маслом/</t>
  </si>
  <si>
    <t>Բիտումի  լցում խճի վրա  1210 մ2 (4.12տ/1000մ2)
Заливка битума на гравий</t>
  </si>
  <si>
    <t>Հուշարձանի տեղի բետոնացում B15 դասի բետոնով
Бетонирование площадки памятника бетоном класса В15.</t>
  </si>
  <si>
    <r>
      <t xml:space="preserve">Հուշարձանի հարթակի երեսպատում բազալտե սալերով, 30մմ հաստ., </t>
    </r>
    <r>
      <rPr>
        <sz val="8"/>
        <color rgb="FFFF0000"/>
        <rFont val="Arial Armenian"/>
        <family val="2"/>
      </rPr>
      <t xml:space="preserve">/առանց ծակոտկոն/
</t>
    </r>
    <r>
      <rPr>
        <sz val="8"/>
        <color theme="1" tint="4.9989318521683403E-2"/>
        <rFont val="Arial Armenian"/>
        <family val="2"/>
      </rPr>
      <t>Облицовка площадки памятника базальтовыми плитами толщиной 30 мм</t>
    </r>
    <r>
      <rPr>
        <sz val="8"/>
        <color rgb="FFFF0000"/>
        <rFont val="Arial Armenian"/>
        <family val="2"/>
      </rPr>
      <t xml:space="preserve"> /без перфорации/</t>
    </r>
  </si>
  <si>
    <r>
      <t>Հուշարձանի կողապատերի երեսպատում բազալտե սալերով 30մմ հաստ.</t>
    </r>
    <r>
      <rPr>
        <sz val="8"/>
        <color rgb="FFFF0000"/>
        <rFont val="Arial Armenian"/>
        <family val="2"/>
      </rPr>
      <t xml:space="preserve">/առանց ծակոտկեն/
</t>
    </r>
    <r>
      <rPr>
        <sz val="8"/>
        <color theme="1" tint="4.9989318521683403E-2"/>
        <rFont val="Arial Armenian"/>
        <family val="2"/>
      </rPr>
      <t>Облицовка боковых стен памятника базальтовыми плитами толщиной 30 мм</t>
    </r>
    <r>
      <rPr>
        <sz val="8"/>
        <color rgb="FFFF0000"/>
        <rFont val="Arial Armenian"/>
        <family val="2"/>
      </rPr>
      <t>./непористая/</t>
    </r>
  </si>
  <si>
    <t>Հուշարձանի վերատեղադրում և ամրացում
Перестановка и установка памятника.</t>
  </si>
  <si>
    <t>ò³ÛïÇãÇ ï»Õ³¹ñáõÙ ö15ÙÙ
Более легкая установка</t>
  </si>
  <si>
    <t>ÞÇÝ. ëÇÉÇÏáÝ
Силикон</t>
  </si>
  <si>
    <t>äáÉÇåñáåÇÉ»Ý³ÛÇÝ É³ÛÝáõÏ³íáñ ËáÕáí³ÏÝ»ñÇ ÙáÝï³ÅáõÙ de63 (ÏáÛáõÕáõ)
Монтаж полипропиленовых труб</t>
  </si>
  <si>
    <t>äáÉÇåñáåÇÉ»Ý³ÛÇÝ »é³ÏóíáÕ ËáÕáí³ÏÝ»ñÇ ÙáÝï³ÅáõÙ de15, PN=1.0Øä³ (ËÙ»Éáõ çñÇ)
Монтаж полипропиленовых труб</t>
  </si>
  <si>
    <t>äÉ³ëïÙ³ë» å³ïÛ³Ý ËáÕáí³Ï DN32
Пластиковая трубка в оболочке</t>
  </si>
  <si>
    <t>Ø»ï³Õ» ·Ý¹³ÛÇÝ ÷³Ï³Ý DN15
Металлический шаровой кран</t>
  </si>
  <si>
    <t>äáÉÇ¿ÃÇÉ»Ý» (PE) de15 ËáÕáí³ÏÝ»ñÇ Éí³óáõÙ, ³Ëï³Ñ³ÝáõÙ
Промывка полиэтиленовых труб</t>
  </si>
  <si>
    <t>Այգու առկա  և հարակից տարածքի մետաղական մակերևույթների յուղաներկում երկու շերտ
Два слоя масляной окраски существующих и прилегающих садовых металлических поверхностей.</t>
  </si>
  <si>
    <t>Մետաղական ցանկապատի իրականացում/h=1.5մ /երկտակ յուղաներկումով/
Реализация металлического забора /h=1,5 м /двойная картина маслом/</t>
  </si>
  <si>
    <t xml:space="preserve">     èáõµÉáõó ¹ñ³ÙÇ ³ÝóÙ³Ý ·áñÍ³ÏÇóÁ Ñ³ßí³ñÏí³Í ¿ ³ßË³ïáÕÝ»ñÇ ³Ùë³Ï³Ý 251.750 Ñ³½© ¹ñ³Ù</t>
  </si>
  <si>
    <t xml:space="preserve">     ÜÛáõÃ»ñÇ ³ñÅ»ùÝ»ñÁ í»ñóí³Í »Ý ýÇÝ³ÝëÝ»ñÇ Ý³Ë³ñ³ñáõÃÛ³Ý ÏáÕÙÇó Ññ³ï³ñ³Ïí³Í 2023Ã. N8</t>
  </si>
  <si>
    <t xml:space="preserve">/օգոստոս/ ï»Õ»Ï³·ñÇó »õ 2023Ã. ßáõÏ³Û³Ï³Ý ³ñÅ»ùÝ»ñÇó, ¹ñ³Ýó ³í»É³óí³Í`5% ³ÛÉ ÝÛáõÃ»ñ« </t>
  </si>
  <si>
    <t>ä³ÛÙ³Ý³·Çñ N  ԵՔ-ԲՄԽԱՇՁԲ-23//123</t>
  </si>
  <si>
    <t>§ÐÐ, Երևան քաղաքի Արաբկիր վարչական շրջանի Գ.Գյուլբենկյան փողոց, հ. 39ա շենքի բակի բարեկարգման աշխատանքներ¦</t>
  </si>
  <si>
    <t>²ëý³Éïµ»ïáÝ» ß»ñïÇ ù³Ý¹áõÙ/բարեկարգվող և հարակից տարածք/</t>
  </si>
  <si>
    <t>Հանքաձյութով տոգորված խճային ծածկույթների քանդում/բարեկարգվող և հարակից տարածք/</t>
  </si>
  <si>
    <t xml:space="preserve">Մետաղական զրուցատաղավարի և շինության ապամոնտաժում </t>
  </si>
  <si>
    <t>ò³Ûï³ÕµÛáõñÇ ապամոնտաժում</t>
  </si>
  <si>
    <t>E7-323
K=0.7</t>
  </si>
  <si>
    <t>Ø»ï³Õ³Ï³Ý ¹³ñå³ëÝ»ñÇ ³å³ÙáÝï³ÅáõÙ, Ñ³ÝÓÝáõÙ å³ïíÇñ³ïáõÇÝ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</si>
  <si>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P23-151</t>
  </si>
  <si>
    <t>Տուֆից պատերի քանդում</t>
  </si>
  <si>
    <t>Բետոնե հիմքերի և հարթակների ù³Ý¹áõÙ</t>
  </si>
  <si>
    <t>Մ»ï³Õ³Ï³Ý Ñ»Ý³ëÛան ³å³ÙáÝï³ÅáõÙ</t>
  </si>
  <si>
    <t>Ø»ï³Õ³Ï³Ý ցանկապատի ³å³ÙáÝï³ÅáõÙ</t>
  </si>
  <si>
    <t>Ամրան Փ16</t>
  </si>
  <si>
    <t>Բիտումի  լցում խճի վրա  1250 մ2 (4.12տ/1000մ2)</t>
  </si>
  <si>
    <r>
      <t>Նոր մանկական խաղասարք /Ճոճվող հավասարակշիռ/-ի ձեռք բերում և տեղադրում/Romana 108.50.00-02/-կամ համարժեք-</t>
    </r>
    <r>
      <rPr>
        <b/>
        <sz val="8"/>
        <color rgb="FFFF0000"/>
        <rFont val="Arial Armenian"/>
        <family val="2"/>
      </rPr>
      <t>ներկայացնել սերտիֆիկատ</t>
    </r>
    <r>
      <rPr>
        <sz val="8"/>
        <rFont val="Arial Armenian"/>
        <family val="2"/>
      </rPr>
      <t>/</t>
    </r>
  </si>
  <si>
    <r>
      <t>Նոր մանկական խաղասարք /պտտվող կառուսել/-ի ձեռք բերում և տեղադրում/ Romana 108.27.02-կամ համարժեք-</t>
    </r>
    <r>
      <rPr>
        <b/>
        <sz val="8"/>
        <color rgb="FFFF0000"/>
        <rFont val="Arial Armenian"/>
        <family val="2"/>
      </rPr>
      <t>ներկայացնել սերտիֆիկատ/</t>
    </r>
  </si>
  <si>
    <t>Ø»ï³Õ³Ï³Ý ×³Õ³ß³ñÇ Çñ³Ï³Ý³óáõÙ /երկտակ յուղաներկումով/</t>
  </si>
  <si>
    <r>
      <t xml:space="preserve">´³½³Éï» վրադիր քարերի ï»Õ³¹ñáõÙ 30մմ  </t>
    </r>
    <r>
      <rPr>
        <sz val="8"/>
        <color rgb="FFFF0000"/>
        <rFont val="Arial Armenian"/>
        <family val="2"/>
      </rPr>
      <t xml:space="preserve">/առանց ծակոտկեն/  </t>
    </r>
  </si>
  <si>
    <t>Ê×Ç նախապատրաստական շերտի իրականացում 10սմ հաստությամբ /հարթակների տակ/</t>
  </si>
  <si>
    <t>E6-91</t>
  </si>
  <si>
    <t>Ê³Ùù³ñµ»ïáÝ» ÑÇÙù»ñ, B12.5 ¹³ë</t>
  </si>
  <si>
    <t>Հեղույս</t>
  </si>
  <si>
    <t>Փայտանյութ</t>
  </si>
  <si>
    <t>Բետոն B12.5</t>
  </si>
  <si>
    <t>Կաղապարամած</t>
  </si>
  <si>
    <t>²Ýóù»ñÇ ß³Õ³÷áõÙ ամրանաձողերի տեղադրման համար/ավտոտնակի վերևի կողային հատվածում բետոնյա հենապատի կառուցում/</t>
  </si>
  <si>
    <t>Ավտոտնակի վերևի կողային հատվածում բետոնյա գոտու կառուցում B15 դասի բետոնով</t>
  </si>
  <si>
    <r>
      <t xml:space="preserve">ò³Ûï³ÕµÛáõñÇ å³ïñ³ëïÙ³Ý, ï»Õ³¹ñÙ³Ý ³ßË³ï³ÝùÝ»ñ
</t>
    </r>
    <r>
      <rPr>
        <b/>
        <u/>
        <sz val="8"/>
        <color rgb="FFFF0000"/>
        <rFont val="Arial Armenian"/>
        <family val="2"/>
      </rPr>
      <t>/տեսքը համաձայնեցնել պատվիրատուի հետ/</t>
    </r>
  </si>
  <si>
    <t>E17-91
ßáõÏ³</t>
  </si>
  <si>
    <r>
      <t>ò³Ûï³ÕµÛáõñÇ å³ïñ³ëïáõÙ ¨ ï»Õ³¹ñáõÙ Ùß³Ïí³Í µ³½³Éï» ù³ñÇó</t>
    </r>
    <r>
      <rPr>
        <sz val="8"/>
        <color rgb="FFFF0000"/>
        <rFont val="Arial Armenian"/>
        <family val="2"/>
      </rPr>
      <t>/տեսքը համաձայնեցնել պատվիրատուի հետ/</t>
    </r>
  </si>
  <si>
    <t>ó³Ûï³ÕµÛáõñ</t>
  </si>
  <si>
    <t>Éñ-Ï</t>
  </si>
  <si>
    <t>äáÕ. ÃÇÃ»Õ 200x200x2ÙÙ</t>
  </si>
  <si>
    <t>åáÕå³ï» ÃÇÃ»Õ</t>
  </si>
  <si>
    <t>òÇÝÏ³å³ï Ã³ë³Ï ö200ÙÙ, h=100ÙÙ</t>
  </si>
  <si>
    <t xml:space="preserve">Ã³ë³Ï </t>
  </si>
  <si>
    <t>²í³½Ç Ý³Ë³å³ïñ³ëï³Ï³Ý ¨ å³ßïå³ÝÇã ß»ñï»ñÇ Çñ³Ï³Ý³óáõÙ</t>
  </si>
  <si>
    <t>E22-448</t>
  </si>
  <si>
    <t>Ð³í³ùáíÇ »/µ ¹Çï³ÑáñÇ Ï³éáõóáõÙ</t>
  </si>
  <si>
    <t>´»ïáÝ» Ý³Ë³å³ïñ³ëï³Ï³Ý ß»ñï</t>
  </si>
  <si>
    <t>E11-5</t>
  </si>
  <si>
    <t>Â»Ã¨ ËÇ×</t>
  </si>
  <si>
    <t>P9-118</t>
  </si>
  <si>
    <t>Ø»ï³Õ³Ï³Ý ¹éÝ³Ï</t>
  </si>
  <si>
    <t>Ù»ï. ÏáÝëïñáõÏ.</t>
  </si>
  <si>
    <t>Ù»ï. ï³ññ»ñ</t>
  </si>
  <si>
    <t>è»ïÇÝ</t>
  </si>
  <si>
    <t>é»ïÇÝ</t>
  </si>
  <si>
    <t>ÌËÝÇ</t>
  </si>
  <si>
    <t>ÍËÝÇ</t>
  </si>
  <si>
    <t>ö³Ï³Ý</t>
  </si>
  <si>
    <t>æ»ñÙ³Ù»ÏáõëÇã ë³É (»ñÏï³íñ 30x3 L=400ÙÙ-2Ñ³ï, 30x3 L=590ÙÙ -4 Ñ³ï åÉ³ëïÙ³ë, 30x 3 L=490ÙÙ 8Ñ³ï åÉ³ëïÙ³ë, Ë³ñÇëË-4Ñ³ï, ÷ñ÷ñ³åÉ³ëï h=100ÙÙ -1Ñ³ï, Ñ»ÕÛáõë L=140ÙÙ, ö 8-6Ñëï)</t>
  </si>
  <si>
    <t>ÏáÙå</t>
  </si>
  <si>
    <t>ç»ñÙ³Ù»ÏáõëÇã</t>
  </si>
  <si>
    <t>ë³É</t>
  </si>
  <si>
    <t>æ»ñÙ³Ù»ÏáõëÇã ÝÛáõÃ</t>
  </si>
  <si>
    <t>E15-613</t>
  </si>
  <si>
    <t>Ø»ï³Õ³Ï³Ý ¹éÝ³ÏÇ ÛáõÕ³Ý»ñÏáõÙ</t>
  </si>
  <si>
    <t>§ÐÐ, Երևան քաղաքի Արաբկիր վարչական շրջանի Գ.Գյուլբենկյան փողոց, հ. 39ա շենքի բակի բարեկարգման աշխատանքներ¦
ул. Г. Гюльбенкяна, административный район Арабкир города Еревана, дом 2. Работы по благоустройству двора дома 39а</t>
  </si>
  <si>
    <t>Բետոնե և բազալտե »½ñ³ù³ñ»ñÇ ³å³ÙáÝï³ÅáõÙ /µ»ïáÝ» ÑÇÙùáí/</t>
  </si>
  <si>
    <t xml:space="preserve">²ëý³Éïµ»ïáÝ» ß»ñïÇ ù³Ý¹áõÙ/138քմ/
</t>
  </si>
  <si>
    <t xml:space="preserve">Հանքաձյութով տոգորված խճային ծածկույթների քանդում/138քմ/
</t>
  </si>
  <si>
    <t>Բետոնե հիմքերի և հարթակների  ù³Ý¹áõÙ</t>
  </si>
  <si>
    <t>E1-1765
կիր.</t>
  </si>
  <si>
    <r>
      <t xml:space="preserve">Ծառերի արմատների մշակում </t>
    </r>
    <r>
      <rPr>
        <b/>
        <sz val="8"/>
        <rFont val="Arial Armenian"/>
        <family val="2"/>
      </rPr>
      <t>/համաձայնեցնել կանաչապատման բաժնի հետ/</t>
    </r>
  </si>
  <si>
    <t>Մետաղական զրուցատաղավարի ապամոնտաժում</t>
  </si>
  <si>
    <t>Բետոնյա հենապատերի քանդում</t>
  </si>
  <si>
    <t>Բ»ïáÝ» և բազալտե վնասվախ սալահատակի ù³Ý¹áõÙ</t>
  </si>
  <si>
    <t xml:space="preserve">²í³½ախճային հիմնատակի քանդում </t>
  </si>
  <si>
    <t>Բազալտե »ñ»ë³å³ïÙ³Ý ë³É»ñÇ ù³Ý¹áõÙ պատերից 30մմ հաստ.</t>
  </si>
  <si>
    <t>´³½³Éï» »½ñ³ù³ñ»ñÇ ï»Õ³¹ñáõÙ 200x100 ÙÙ ã³÷»ñáí</t>
  </si>
  <si>
    <t>´³½³Éï» »½ñ³ù³ñ»ñÇ ï»Õ³¹ñáõÙ 200x100ÙÙ ã³÷»ñÇ</t>
  </si>
  <si>
    <t xml:space="preserve">´³½³Éï» »½ñ³ù³ñ»ñÇ ï»Õ³¹ñáõÙ 150*300մմ
</t>
  </si>
  <si>
    <t>Բիտումի  լցում խճի վրա  168 մ2 (4.12տ/1000մ2)</t>
  </si>
  <si>
    <t>´»ïáÝ» ë³ÉÇÏÝ»ñÇ (ïáÙ»ï) ï»Õ³¹ñáõÙ/գունավոր/</t>
  </si>
  <si>
    <t>ËÇ× /15-20ÙÙ/</t>
  </si>
  <si>
    <r>
      <t xml:space="preserve">Նոր մանկական խաղասարքի ձեռքբերում և տեղադրում/ճոճանակ 
</t>
    </r>
    <r>
      <rPr>
        <sz val="8"/>
        <color rgb="FFFF0000"/>
        <rFont val="Arial Armenian"/>
        <family val="2"/>
      </rPr>
      <t>/ներկայացնել սերտիֆիկատ/</t>
    </r>
  </si>
  <si>
    <t>Հարթակի »ñ»ëå³ïáõÙ µ³½³Éï» ë³É»ñáí, 30ÙÙ Ñ³ëï., »½ñ³·ÍÇ Ù»Ï ÏáÕÙÇó ³Õ»Õ³ÛÇÝ ÑÕÏáõÙáí</t>
  </si>
  <si>
    <t>Պ³ïÇ »ñ»ëå³ïáõÙ µ³½³Éï» ë³É»ñáí 30ÙÙ Ñ³ëï.</t>
  </si>
  <si>
    <t>Պատերի ëí³ÕÇ Çñ³Ï³Ý³óáõÙ ó»Ù»Ýï³í³½³ÛÇÝ ß³Õ³Ëáí 1:3 Ñ³ñ³µ»ñáõÃÛ³Ùµ /ցանցով/</t>
  </si>
  <si>
    <t>Պատերի նկարազարդում /տեսքը Ñ³Ù³Ó³ÛÝ»óÝ»É å³ïíÇñ³ïáõÇ Ñ»ï/</t>
  </si>
  <si>
    <t>Առկա լուսավորության հենասյան վրա լրացուցիչ բ³ñÓ³ÏÇ ï»Õ³¹ñáõÙ ö40x3ÙÙ, L=1.2Ù åáÕå³ï» ËáÕáí³ÏÝ»ñÇó</t>
  </si>
  <si>
    <t>Առկա լուսավորության հենասյան վրա լուսադիոդային LED 50W,6400K  լուսատուի տեղադրում կամ համարժեք/փոխարինելով հին լուսատուները/</t>
  </si>
  <si>
    <t>E8-370-3</t>
  </si>
  <si>
    <t>Ավելացվող բարձակի վրա արտաքին լուսավորության ինքնավար ԼԴ լուսատու 50վտ, տեղադրում</t>
  </si>
  <si>
    <t>լուսատու</t>
  </si>
  <si>
    <t>ØÇ³óáõÙ ցայտաղբյուրի մոտ տեղադրվող դիտահորին</t>
  </si>
  <si>
    <t>Պլատմասից դիտահորի տեղադրում</t>
  </si>
  <si>
    <t>դիտահոր</t>
  </si>
  <si>
    <t>Պոլիպրոպինենային փական d=32ÙÙ</t>
  </si>
  <si>
    <t>Ü³Ë N1-2</t>
  </si>
  <si>
    <t>§ÐÐ, Երևան քաղաքի Նոր Նորք վարչական շրջանի Բանավան 15 շենքի հարակից տարածքի բարեկարգման աշխատանքներ¦</t>
  </si>
  <si>
    <t>ä³ÛÙ³Ý³·Çñ N  ԵՔ-ԲՄԽԱՇՁԲ-23/90</t>
  </si>
  <si>
    <t>§ÐÐ, Երևան քաղաքի Նոր Նորք վարչական շրջանի Բանավան 15 շենքի հարակից տարածքի բարեկարգման աշխատանքներ¦
Работы по благоустройству территории, прилегающей к зданию Банаван 15, административный район Нор Норк, г. Ереван</t>
  </si>
  <si>
    <t>Î³½Ù»óª                                                    Ա.Հովհաննիսյան</t>
  </si>
  <si>
    <t>Î³½Ù»ó՝                                                                      Ա.Հովհաննիսյան</t>
  </si>
  <si>
    <t>§Î²äÆî²È Փրոջեքթ¦ êäÀ ïÝûñ»Ý՝                                Ա.Հովհաննիսյան</t>
  </si>
  <si>
    <t>Î³½Ù»ó՝                                                Ա.Հովհաննիսյան</t>
  </si>
  <si>
    <t>§Î²äÆî²È Փրոջեքթ¦ êäÀ ïÝûñ»Ý՝                                        Ա.Հովհաննիսյան
                                        Î³½Ù»ó՝                                         Ա.Հովհաննիսյան</t>
  </si>
  <si>
    <t xml:space="preserve">²ëý³Éïµ»ïáÝ» ß»ñïÇ ù³Ý¹áõÙ/803քմ/
</t>
  </si>
  <si>
    <t xml:space="preserve">Հանքաձյութով տոգորված խճային ծածկույթների քանդում/803քմ/
</t>
  </si>
  <si>
    <t>Բետոնե հիմքերի,հարթակների և աստիճանների ù³Ý¹áõÙ</t>
  </si>
  <si>
    <t>E22-64
K=0.6</t>
  </si>
  <si>
    <t>àéá·Ù³Ý Ù»ï³Õ³Ï³Ý ËáÕáí³Ï³ß³ñÇ ³å³ÙáÝï³ÅáõÙ</t>
  </si>
  <si>
    <t>´³½³Éï» »½ñ³ù³ñ»ñÇ ï»Õ³¹ñáõÙ 200x100 ÙÙ ã³÷»ñáí-բետոնե հիմքով</t>
  </si>
  <si>
    <t xml:space="preserve">´³½³Éï» »½ñ³ù³ñ»ñÇ ï»Õ³¹ñáõÙ 150*300մմ բետոնե հիմքով
 </t>
  </si>
  <si>
    <t>Բիտումի  լցում խճի վրա  706 մ2 (4.12տ/1000մ2)</t>
  </si>
  <si>
    <t>Նոր մանկական խաղասարքի ձեռքբերում և տեղադրում/Romana 101.18.09/</t>
  </si>
  <si>
    <r>
      <t>Նոր մանկական խաղասարքի ձեռքբերում և տեղադրում/ճոճանակ/-</t>
    </r>
    <r>
      <rPr>
        <sz val="8"/>
        <color rgb="FFFF0000"/>
        <rFont val="Arial Armenian"/>
        <family val="2"/>
      </rPr>
      <t>ներկայացնել սերտեֆիկատ</t>
    </r>
  </si>
  <si>
    <r>
      <t xml:space="preserve">մարզասարք /հրում ձողեր/ ձեռք բերում և տեղադրում </t>
    </r>
    <r>
      <rPr>
        <sz val="8"/>
        <color rgb="FFFF0000"/>
        <rFont val="Arial Armenian"/>
        <family val="2"/>
      </rPr>
      <t>ներկայացնել սերտեֆիկատ</t>
    </r>
  </si>
  <si>
    <r>
      <t xml:space="preserve">մարզասարք /Կոմպլեքս մարզասարք В-28 / ձեռք բերում և տեղադրում </t>
    </r>
    <r>
      <rPr>
        <sz val="8"/>
        <color rgb="FFFF0000"/>
        <rFont val="Arial Armenian"/>
        <family val="2"/>
      </rPr>
      <t>ներկայացնել սերտեֆիկատ</t>
    </r>
  </si>
  <si>
    <r>
      <t xml:space="preserve">մարզասարք /ձեռքերի համար-N2/ ձեռք բերում և տեղադրում </t>
    </r>
    <r>
      <rPr>
        <sz val="8"/>
        <color rgb="FFFF0000"/>
        <rFont val="Arial Armenian"/>
        <family val="2"/>
      </rPr>
      <t>ներկայացնել սերտեֆիկատ</t>
    </r>
  </si>
  <si>
    <t>Ð³ñÃ³Ï Ñ.1-Ç Ó»éù µ»ñáõÙ /å³ïñ³ëïáõÙ/ ¨ ï»Õ³¹ñáõÙ, Ý»ñ³éÛ³É ÑáÕ³ÛÇÝ ¨ µ»ïáÝ³ÛÇÝ ³ßË³ï³ÝùÝ»ñÁ</t>
  </si>
  <si>
    <t>Ð³ñÃ³Ï Ñ.2-Ç Ó»éù µ»ñáõÙ /å³ïñ³ëïáõÙ/ ¨ ï»Õ³¹ñáõÙ, Ý»ñ³éÛ³É ÑáÕ³ÛÇÝ ¨ µ»ïáÝ³ÛÇÝ ³ßË³ï³ÝùÝ»ñÁ</t>
  </si>
  <si>
    <t>Ð³ñÃ³Ï Ñ.3-Ç Ó»éù µ»ñáõÙ /å³ïñ³ëïáõÙ/ ¨ ï»Õ³¹ñáõÙ, Ý»ñ³éÛ³É ÑáÕ³ÛÇÝ ¨ µ»ïáÝ³ÛÇÝ ³ßË³ï³ÝùÝ»ñÁ</t>
  </si>
  <si>
    <t>Ð³ñÃ³Ï Ñ.4-Ç Ó»éù µ»ñáõÙ /å³ïñ³ëïáõÙ/ ¨ ï»Õ³¹ñáõÙ, Ý»ñ³éÛ³É ÑáÕ³ÛÇÝ ¨ µ»ïáÝ³ÛÇÝ ³ßË³ï³ÝùÝ»ñÁ</t>
  </si>
  <si>
    <t xml:space="preserve">Ø»ï³Õ³Ï³Ý ցանկապատի Çñ³Ï³Ý³óáõÙ/h=2մ բարձրությամբ </t>
  </si>
  <si>
    <t>º/µ ÙÇ³ÓáõÛÉ աստիճանների և հարթակի կառուցում B15 ¹³ëÇ µ»ïáÝÇó</t>
  </si>
  <si>
    <r>
      <t>ԱëïÇ×³ÝÝ»ñÇ և հարթակի »ñ»ëå³ïáõÙ µ³½³Éï» ë³É»ñáí, 30ÙÙ Ñ³ëï.</t>
    </r>
    <r>
      <rPr>
        <sz val="8"/>
        <rFont val="Arial Armenian"/>
        <family val="2"/>
      </rPr>
      <t>, »½ñ³·ÍÇ Ù»Ï ÏáÕÙÇó ³Õ»Õ³ÛÇÝ ÑÕÏáõÙáí</t>
    </r>
  </si>
  <si>
    <t>²ëïÇ×³ÝÝ»ñÇ ¹ÇÙ³ÛÇÝ Ù³ë»ñÇ »ñ»ëå³ïáõÙ µ³½³Éï» ë³É»ñáí, 30ÙÙ Ñ³ëï</t>
  </si>
  <si>
    <t>Նոր բետոնյա հենապատ h=0.6մ</t>
  </si>
  <si>
    <t>E6-128</t>
  </si>
  <si>
    <t>´»ïáÝ» հիմքերի և պատերի Ï³éáõóáõÙ B15 ¹³ëÇ µ»ïáÝÇó</t>
  </si>
  <si>
    <t>հեղույս</t>
  </si>
  <si>
    <t xml:space="preserve">´³½³Éï» վրադիր քարերի ï»Õ³¹ñáõÙ 30մմ   b=350ÙÙ </t>
  </si>
  <si>
    <t>Ֆուտբոլի դաշտ</t>
  </si>
  <si>
    <t>Ø»ï³Õ³Ï³Ý ցանկապատի Çñ³Ï³Ý³óáõÙ/h=4մ բարձրությամբ /ֆուտբոլի դաշտի կողամասեր</t>
  </si>
  <si>
    <t>Ø»ï³Õ³Ï³Ý ցանկապատի դռնակ2.2x2.75</t>
  </si>
  <si>
    <t>6.1մ-անոց  երկճյուղ հենասյուների տեղադրում արևային լուսատուներով /յուրաքանչյուրը 150w /</t>
  </si>
  <si>
    <t>ÊáÕáí³Ï³ß³ñÇ ³ÝóÏ³óáõÙ åáÉÇ¿ÃÇÉ»Ý³ÛÇÝ ËáÕáí³ÏÝ»ñÇó d=75x6,8մմ, 16,0 մթն.ճնշ./հիդրավլիկ փորձարկմամբ/</t>
  </si>
  <si>
    <t>ÊáÕáí³Ï³ß³ñÇ ³ÝóÏ³óáõÙ åáÉÇ¿ÃÇÉ»Ý³ÛÇÝ ËáÕáí³ÏÝ»ñÇó d=63x5,8մմ, 16,0 մթն.ճնշ./հիդրավլիկ փորձարկմամբ/</t>
  </si>
  <si>
    <t>Բիտումի  լցում խճի վրա  56 մ2 (4.12տ/1000մ2)</t>
  </si>
  <si>
    <t xml:space="preserve"> §ÐÐ, Երևան քաղաքի Նոր Նորք վարչական շրջանի 7-րդ զանգված  հ. 22 պոլիկլինիկայի հարակից տարածքում ֆուտբոլի դաշտի կառուցման աշխատանքներ¦
7-й квартал административного района Нор Норк города Еревана. 22 работы по строительству футбольного поля на территории, прилегающей к поликлинике.</t>
  </si>
  <si>
    <t>Ֆուտբոլի դաշտի փայտյա ցանկապատի ապամոնտաժում</t>
  </si>
  <si>
    <t xml:space="preserve">²ëý³Éïµ»ïáÝ» ß»ñïÇ ù³Ý¹áõÙ/710քմ/
</t>
  </si>
  <si>
    <t xml:space="preserve">Հանքաձյութով տոգորված խճային ծածկույթների քանդում/710քմ/
</t>
  </si>
  <si>
    <t>Բետոնյա պատի նիշերի ուղղում և վերանորոգում</t>
  </si>
  <si>
    <t>²Ùñ³Ý A500C</t>
  </si>
  <si>
    <t>Բիտումի  լցում խճի վրա  830 մ2 (4.12տ/1000մ2)</t>
  </si>
  <si>
    <t>´»ïáÝ» ë³ÉÇÏÝ»ñÇ (ïáÙ»ï) ï»Õ³¹ñáõÙ-գունավոր</t>
  </si>
  <si>
    <t>Üáñ Ù»ï³Õ³Ï³Ý ½ñáõó³ñ³ÝÇ Ó»éù µ»ñáõÙ /å³ïñ³ëïáõÙ/ ¨ ï»Õ³¹ñáõÙ</t>
  </si>
  <si>
    <t>Գոյություն ունեցող աëïÇ×³ÝÝ»ñÇ և հարթակի »ñ»ëå³ïáõÙ µ³½³Éï» ë³É»ñáí, 30ÙÙ Ñ³ëï., »½ñ³·ÍÇ Ù»Ï ÏáÕÙÇó ³Õ»Õ³ÛÇÝ ÑÕÏáõÙáí</t>
  </si>
  <si>
    <t>²ëïÇ×³ÝÝ»ñÇ ¹ÇÙ³ÛÇÝ Ù³ë»ñÇ »ñ»ëå³ïáõÙ µ³½³Éï» ë³É»ñáí, 30ÙÙ Ñ³ëï.</t>
  </si>
  <si>
    <r>
      <t xml:space="preserve">Պատերի նկարազարդում </t>
    </r>
    <r>
      <rPr>
        <b/>
        <sz val="8"/>
        <rFont val="Arial Armenian"/>
        <family val="2"/>
      </rPr>
      <t>/տեսքը Ñ³Ù³Ó³ÛÝ»óÝ»É å³ïíÇñ³ïáõÇ Ñ»ï/</t>
    </r>
  </si>
  <si>
    <t>Նոր ե/բետոնյա հենապատեր</t>
  </si>
  <si>
    <t>Ե/բ-յա աստիճաններ և թեքահարթակ</t>
  </si>
  <si>
    <t>Թեքահարթակի և աստիճանների կողապատերի երկաթբետոնե հիմնային հեծանների իրականացում B-20 դասի բետոնով, 
20-40մմ չափաբաժնի խիճով</t>
  </si>
  <si>
    <t>E6-21</t>
  </si>
  <si>
    <t>Ê³Ùù³ñµ»ïáÝ» ÑÇÙù /µ»ïáÝ B12.5/</t>
  </si>
  <si>
    <t>Ë³Ùù³ñ</t>
  </si>
  <si>
    <t>²Ùñ³Ý³íáñí³Í µ»ïáÝ» ß»ñï B15 ¹³ëÇ µ»ïáÝÇó 10ëÙ Ñ³ëï.</t>
  </si>
  <si>
    <t>º/µ ÙÇ³ÓáõÛÉ աստիճանների å³ïñ³ëïáõÙ B15 ¹³ëÇ µ»ïáÝÇó</t>
  </si>
  <si>
    <t>ԱëïÇ×³ÝÝ»ñÇ և թեքահարթակի »ñ»ëå³ïáõÙ µ³½³Éï» ë³É»ñáí, 30ÙÙ Ñ³ëï., »½ñ³·ÍÇ Ù»Ï ÏáÕÙÇó ³Õ»Õ³ÛÇÝ ÑÕÏáõÙáí</t>
  </si>
  <si>
    <t>Բիտումի  լցում խճի վրա  58 մ2 (4.12տ/1000մ2)</t>
  </si>
  <si>
    <t>§ÐÐ, Երևան քաղաքի Նոր Նորք վարչական շրջանի Ջրվեժ, Մայակ 8 շենքի ֆուտբոլի դաշտի և հարակից տարածքի  բարեկարգման աշխատանքներ¦</t>
  </si>
  <si>
    <t>Ìñ³·ñÇ ³Ýí³ÝáõÙÁ    §ÐÐ, Երևան քաղաքի Նոր Նորք վարչական շրջանի Ջրվեժ, Մայակ 8 շենքի ֆուտբոլի դաշտի և հարակից տարածքի  բարեկարգման աշխատանքներ¦</t>
  </si>
  <si>
    <t>ä³ÛÙ³Ý³·Çñ  N  ԵՔ-ԲՄԽԱՇՁԲ-23/87-2</t>
  </si>
  <si>
    <t>ä³ÛÙ³Ý³·Çñ N  ԵՔ-ԲՄԽԱՇՁԲ-23/87-2</t>
  </si>
  <si>
    <r>
      <t>Նոր մանկական խաղասարքի ձեռքբերում և տեղադրում/Romana 101.18.09/-կամ համարժեք</t>
    </r>
    <r>
      <rPr>
        <sz val="8"/>
        <color rgb="FFFF0000"/>
        <rFont val="Arial Armenian"/>
        <family val="2"/>
      </rPr>
      <t xml:space="preserve"> /ներկայացնել սերտիֆիկատ/</t>
    </r>
  </si>
  <si>
    <t>§ÐÐ, Երևան քաղաքի Նոր Նորք վարչական շրջանի Ջրվեժ, Մայակ 8 շենքի ֆուտբոլի դաշտի և հարակից տարածքի  բարեկարգման աշխատանքներ¦
Работы по благоустройству футбольного поля и прилегающей территории здания Маяк 8, Джрвеж, административный район Нор Норк города Еревана</t>
  </si>
  <si>
    <t>öáùñ Í³í³ÉÇ ÞØ² 1%</t>
  </si>
  <si>
    <t xml:space="preserve">Կվարցային ավազի ծածկույթ 30մմ
</t>
  </si>
  <si>
    <t xml:space="preserve">Ռետինե փշրանքներից ծածկույթ (крошка) 10 մմ
</t>
  </si>
  <si>
    <t xml:space="preserve">Ֆուտբոլի դաշտի մեքենայացված գծանշում 100մմ լայնությամբ/երկտակ/
</t>
  </si>
  <si>
    <t xml:space="preserve">Մետաղական ցանկապատի ապամոնտաժում Демонтаж металлического забора </t>
  </si>
  <si>
    <t>Ֆուտբոլի դաշտի փայտյա ցանկապատի ապամոնտաժում Демонтаж деревянного ограждения футбольного поля</t>
  </si>
  <si>
    <t>Ֆուտբոլի դարպասների ապամոնտաժում Демонтаж футбольных ворот</t>
  </si>
  <si>
    <t>²ëý³Éïµ»ïáÝ» ß»ñïÇ ù³Ý¹áõÙ/710քմ/
Снос асфальтобетонного слоя</t>
  </si>
  <si>
    <t>Հանքաձյութով տոգորված խճային ծածկույթների քանդում/710քմ/
Снос битумно-битумной пропитки</t>
  </si>
  <si>
    <t>Բետոնե »½ñ³ù³ñ»ñÇ ³å³ÙáÝï³ÅáõÙ /µ»ïáÝ» ÑÇÙùáí/ Демонтаж бетонных бордюров /бетонного основания/</t>
  </si>
  <si>
    <t>Բետոնե հիմքերի և հարթակների  ù³Ý¹áõÙ Снос бетонных фундаментов и площадок</t>
  </si>
  <si>
    <t>Մ»ï³Õ³Ï³Ý մակերևույթների Ù³ùñáõÙ յուղաներկից և ժանգից Очистка металлических поверхностей от масляной краски и ржавчины</t>
  </si>
  <si>
    <t>Մ»ï³Õ³Ï³Ý Ñ»Ý³ëÛáõÝ»ñÇ ³å³ÙáÝï³ÅáõÙ Демонтаж металлических столбов</t>
  </si>
  <si>
    <t>ԳñáõÝïÇ Ùß³ÏáõÙ մեխանիզմով/հողի շերտի հանույթ, շին աղբի հավաքում/, ÇÝùÝ³Ã³÷ Ù»ù»Ý³Ý»ñÇ íñ³ µ³ñÓ»Éáí Механизированная обработка почвы/выемка почвенного слоя, сбор строительного мусора/, погрузка на самосвалы</t>
  </si>
  <si>
    <t>ԳñáõÝïÇ Ùß³ÏáõÙ Ó»éùáí Обработка почвы вручную</t>
  </si>
  <si>
    <t>Գրունտի ï»Õ³÷áËáõÙ 13ÏÙ Наземный транспорт 13км</t>
  </si>
  <si>
    <t>ÞÇÝ. ³ÕµÇ Ñ³í³ùáõÙ, µ³ñÓáõÙ ÇÝùÝ³Ã³÷»ñÇ íñ³ »õ ï»Õ³÷áËáõÙ 13ÏÙПогрузка строй. мусора, излишной почвы, на самосвалы и и транспортировка до 13 км</t>
  </si>
  <si>
    <t>Բետոնե հենապատի կառուցում B15 դասի բետոնով Строительство бетонных  стен из бетона класса В15.</t>
  </si>
  <si>
    <t>ä³ï»ñÇ ëí³ÕÇ Çñ³Ï³Ý³óáõÙ ó»Ù»Ýï³í³½³ÛÇÝ ß³Õ³Ëáí 1:3 Ñ³ñ³µ»ñáõÃÛ³Ùµ Оштукатуривание стен цементно-песчаным раствором в соотношении 1:3 /с сеткой/</t>
  </si>
  <si>
    <t>´³½³Éï» վրադիր քարերի ï»Õ³¹ñáõÙ 30մմ   b=350ÙÙ  Монтаж базальтового облицовочного камня 30мм б=350мм</t>
  </si>
  <si>
    <t>Ê×Ç Ý³Ë³å³ïñ³ëï³Ï³Ý ß»ñïÇ Çñ³Ï³Ý³óáõÙ 10ëÙ Ñ³ëïáõÃÛ³Ùµ Подготовительный слой из базальтового щебня</t>
  </si>
  <si>
    <t>º/µ Ý³Ë³ß»ñïÇ å³ïñ³ëïáõÙ B12.5 ¹³ëÇ µ»ïáÝÇó Выполнение железобетонного предварительного слоя</t>
  </si>
  <si>
    <t>²Ùñ³Ý³ó³ÝóÇ ï»Õ³¹ñáõÙ ö4BpI ³Ùñ³ÝÇó Монтаж арматурной сети</t>
  </si>
  <si>
    <t>²Ùñ³Ý³óÝó ö4BpI, ù.150x150ÙÙ  арматурной сети</t>
  </si>
  <si>
    <t>Միաձույլ ռ»ïÇÝ» Í³ÍÏáõÛÃÇ Çñ³Ï³Ý³óáõÙ 15ÙÙ Ñ³ëï. Монолитное резиновое покрытие толщиной 15 мм</t>
  </si>
  <si>
    <t>Ê×Ç Ý³Ë³å³ïñ³ëï³Ï³Ý ß»ñïÇ Çñ³Ï³Ý³óáõÙ 5ëÙ Ñ³ëïáõÃÛ³Ùµ Подготовительный слой из базальтового щебня толщиной 5 см</t>
  </si>
  <si>
    <t>´³½³Éï» »½ñ³ù³ñ»ñÇ ï»Õ³¹ñáõÙ 200x100ÙÙ ã³÷»ñÇ բետոնե հիմքով Установка базальтовых бордюров 200х100 мм с бетонным основанием</t>
  </si>
  <si>
    <t>Ê×Ç Ý³Ë³å³ïñ³ëï³Ï³Ý ß»ñïÇ Çñ³Ï³Ý³óáõÙ 7ëÙ Ñ³ëïáõÃÛ³Ùµ Подготовительный слой из базальтового щебня толщиной 7 см</t>
  </si>
  <si>
    <t>Բիտումի  լցում խճի վրա  830 մ2 (4.12տ/1000մ2) Заливка битума на гравий</t>
  </si>
  <si>
    <t>Մանրահատիկ ասֆալտբետոնե ծածկույթի իրականացում 5սմ հաստությամբ    Выполнение слоя зернистого асфальтобетона толщиной 5 см.</t>
  </si>
  <si>
    <t>7 սմ  հաստությամբ  խճե շերտի իրականացում Выполнение слоя  толщиной 7 см</t>
  </si>
  <si>
    <t>Ավազակոպճային խառնուրդից պրոֆիլի ուղղում Коррекция профиля из пескоструйной смеси</t>
  </si>
  <si>
    <t>Մանրահատիկ ասֆալտբետոնե ծածկույթի իրականացում 3սմ հաստությամբ    Выполнение мелкозернистого асфальтобетонного покрытия толщиной 3 см</t>
  </si>
  <si>
    <t>Ասֆալտբետոնյա աշխատանքներ
մայթ  Асфальтобетонные работы тротуар</t>
  </si>
  <si>
    <t>Ê×Ç Ý³Ë³å³ïñ³ëï³Ï³Ý ß»ñïÇ Çñ³Ï³Ý³óáõÙ 5ëÙ Ñ³ëïáõÃÛ³Ùµ Выполнение подготовительного слоя гравия толщиной 5 см.</t>
  </si>
  <si>
    <t>Ð³ñÃ»óÝáÕ ß»ñï  µ»ïáÝ» ë³É»ñÇ ï³Ï  4ëÙ Ñ³ëïáõÃ.ãáñ ó/³  ß³Õ³Ëáí Выравнивающий слой под бетонные плиты толщиной 4 см сухим раствором</t>
  </si>
  <si>
    <t xml:space="preserve">ê³ÉÇÏ³å³ïáõÙ µ»ïáÝ» ë³ÉÇÏÝ»ñáí 
5ëÙ Ñ³ëïáõÃÛ³Ùµ Мощение бетонной плиткой Толщина 5 см </t>
  </si>
  <si>
    <t>´»ïáÝ» ë³ÉÇÏÝ»ñÇ (ïáÙ»ï) ï»Õ³¹ñáõÙ-գունավոր Монтаж бетонной плитки (томет)</t>
  </si>
  <si>
    <t>Ø»ï³Õ³Ï³Ý ×³Õ³ß³ñÇ Çñ³Ï³Ý³óáõÙ /երկտակ յուղաներկումով/ Реализация металлического забора двухсторонний с масляной краской</t>
  </si>
  <si>
    <t>Գոյություն ունեցող աëïÇ×³ÝÝ»ñÇ և հարթակի »ñ»ëå³ïáõÙ µ³½³Éï» ë³É»ñáí, 30ÙÙ Ñ³ëï., »½ñ³·ÍÇ Ù»Ï ÏáÕÙÇó ³Õ»Õ³ÛÇÝ ÑÕÏáõÙáí Облицовка лестниц, площадок базальтовыми плитами толщиной 30 мм с дуговой шлифовкой с одной стороны кромки.</t>
  </si>
  <si>
    <t>²ëïÇ×³ÝÝ»ñÇ ¹ÇÙ³ÛÇÝ Ù³ë»ñÇ »ñ»ëå³ïáõÙ µ³½³Éï» ë³É»ñáí, 30ÙÙ Ñ³ëï. Облицовка фасадных частей лестницы базальтовыми плитами толщиной 30 мм.</t>
  </si>
  <si>
    <t>Պատերի ëí³ÕÇ Çñ³Ï³Ý³óáõÙ ó»Ù»Ýï³í³½³ÛÇÝ ß³Õ³Ëáí 1:3 Ñ³ñ³µ»ñáõÃÛ³Ùµ /ցանցով/ Оштукатуривание стен цементно-песчаным раствором в соотношении 1:3 /с сеткой/</t>
  </si>
  <si>
    <t>Այգու առկա  և հարակից տարածքի մետաղական մակերևույթների ÛáõÕ³Ý»ñÏáõÙ »ñÏáõ ß»ñï  Двухслойная масляная покраска существующих металлических поверхностей сада и прилегающих территорий</t>
  </si>
  <si>
    <t>Խճի նախապատրաստական շերտի իրականացում 10սմ հաստությամբ
Выполнение подготовительного слоя глины толщиной 10 см.</t>
  </si>
  <si>
    <t>Երկաթբետոնե հիմնային հեծանների իրականացում B-20 դասի բետոնով, 
20-40մմ չափաբաժնի խիճով  Выполнение железобетонных опорных балок из бетона класса в-20, 
20-40 мм с порцией гравия</t>
  </si>
  <si>
    <t>²Ùñ³Ý A500c Арматура</t>
  </si>
  <si>
    <t>Ամրալար Al армированная приволка</t>
  </si>
  <si>
    <t>º/µ հենապատի Ï³éáõóáõÙ B15 ¹³ëÇ µ»ïáÝÇó Строительство железобетонной подпорной стены из бетона класса В15</t>
  </si>
  <si>
    <t>Ջրամեկուսացում բիտումի տաք կրկնակի քսուկով
Гидроизоляция двойным слоем горячего битума.</t>
  </si>
  <si>
    <t>¶ñáõÝïÇ »ïÉÇóù մեխանիզմով Обратная засыпка грунта механизмом</t>
  </si>
  <si>
    <t>´Ý³ÑáÕÇ »ïÉÇóù Ó»éùáí, ïá÷³ÝáõÙáí Обратная засыпка грунта вручную, притаптывание</t>
  </si>
  <si>
    <t>¶ñáõÝïÇ ïá÷³ÝáõÙ  притаптывание грунта</t>
  </si>
  <si>
    <t>Պատերի սվաղի իրականացում ցեմենտավազային շաղախով 1:3 հարաբերությամբ /ցանցով/
Оштукатуривание стен цементно-песчаным раствором в соотношении 1:3 /с сеткой/</t>
  </si>
  <si>
    <t>Պատերի ներկում ֆասադային ներկով /երանգը համաձայնեցնել պատվիրատուի հետ/
Покраска стен фасадной краской /цвет согласовываем с заказчиком/</t>
  </si>
  <si>
    <t>Պատերի նկարազարդում /տեսքը համաձայնեցնել պատվիրատուի հետ/
Покраска стен / внешний вид согласовываем с заказчиком /</t>
  </si>
  <si>
    <t>´³½³Éï» վրադիր քարերի ï»Õ³¹ñáõÙ 30մմ   b=350ÙÙ Монтаж базальтового облицовочного камня 30мм б=350мм</t>
  </si>
  <si>
    <t>ÊáÕáí³Ï³ß³ñÇ ³ÝóÏ³óáõÙ åáÉÇ¿ÃÇÉ»Ý³ÛÇÝ ËáÕáí³ÏÝ»ñÇó /հենապատի ջրահեռացում/ d=63x5,8մմ Прокладка трубопроводов из полиэтиленовых труб d=63x5,8</t>
  </si>
  <si>
    <t>Գրունտի մշակում մեխանիզմով, ÏáÕ³ÉÇóùáí Обработка почвы с помощью механизма, боковая засыпка</t>
  </si>
  <si>
    <t xml:space="preserve">Թեքահարթակի և աստիճանների կողապատերի երկաթբետոնե հիմնային հեծանների իրականացում B-20 դասի բետոնով, 20-40մմ չափաբաժնի խիճով Боковые стенки пандуса и лестницы Выполнение железобетонных опорных балок из бетона класса в-20, 
20-40 мм с порцией гравия </t>
  </si>
  <si>
    <t>²Ùñ³ն AcI Арматура</t>
  </si>
  <si>
    <t>²Ùñ³Ý AcI Арматура</t>
  </si>
  <si>
    <t>Ê³Ùù³ñµ»ïáÝ» ÑÇÙù /µ»ïáÝ B12.5/ Основание из бутобетона  B12.5</t>
  </si>
  <si>
    <t>Ամրանավորված բետոնե շերտ B15 դասի բետոնից 10 սմ հաստ..</t>
  </si>
  <si>
    <t>Ամրանավորված բետոնե շերտ B15 դասի բետոնից 10 սմ հաստ.. Слой армированного бетона из бетона марки В15 толщиной 10 см..</t>
  </si>
  <si>
    <t>º/µ ÙÇ³ÓáõÛÉ աստիճանների å³ïñ³ëïáõÙ B15 ¹³ëÇ µ»ïáÝÇó Изготовление монолитных железобетонных лестниц из бетона класса В15</t>
  </si>
  <si>
    <t>ԱëïÇ×³ÝÝ»ñÇ և թեքահարթակի »ñ»ëå³ïáõÙ µ³½³Éï» ë³É»ñáí, 30ÙÙ Ñ³ëï., »½ñ³·ÍÇ Ù»Ï ÏáÕÙÇó ³Õ»Õ³ÛÇÝ ÑÕÏáõÙáí   Облицовка площадки и лестниц базальтнимы плитами толщиной 30мм</t>
  </si>
  <si>
    <t>²ëïÇ×³ÝÝ»ñÇ ¹ÇÙ³ÛÇÝ Ù³ë»ñÇ »ñ»ëå³ïáõÙ µ³½³Éï» ë³É»ñáí, 30ÙÙ Ñ³ëï.
Облицовка передных частей лестниц базальтнимы плитами толщиной 30мм</t>
  </si>
  <si>
    <t>²ëïÇ×³ÝÝ»ñÇ և թեքահարթակի մետաղական µ³½ñÇùÝ»ñÇ ï»Õ³¹ñáõÙ/երկտակ յուղաներկումով/ Установка металлических перил с двухслойной окраской</t>
  </si>
  <si>
    <t>Պատերի ëí³ÕÇ Çñ³Ï³Ý³óáõÙ ó»Ù»Ýï³í³½³ÛÇÝ ß³Õ³Ëáí 1:3 Ñ³ñ³µ»ñáõÃÛ³Ùµ /ցանցով/
Штукатурка стен цементно-песчянным раствором, с сеткой</t>
  </si>
  <si>
    <t>Մակերեսների մեքենայացված հարթեցում 
Уравнение местности механизмом</t>
  </si>
  <si>
    <t>Մակերեսների հարթեցում ձեռքով
Уравнение местности вручную</t>
  </si>
  <si>
    <t>Հիմնատակի 1-ին շերտի պատրաստում 5սմ հաստությամբ ավազով
1-ый слой основания из песка 5см</t>
  </si>
  <si>
    <t>Հիմնատակի 1-ին շերտի խոնավեցում
увлажнение 1-ого слоя основания</t>
  </si>
  <si>
    <t>Հիմնատակի 2-րդ շերտի պատրաստում բազալտե խճով 15սմ հաստությամբ 
2-ой слой основания из щебня 15см</t>
  </si>
  <si>
    <t>Հիմնատակի 2-րդ շերտի խոնավեցում
увлажнение 2-ого слоя основания</t>
  </si>
  <si>
    <t>Հիմնատակի 2-րդ շերտի խտացում թրթռագլդոնով 10 անցումով 
Трамбовка 2-ого слоя основания</t>
  </si>
  <si>
    <t>Հիմնատակի 3-րդ շերտի պատրաստում բազալտե խճով 5սմ հաստությամբ 
3ый слой основания из щебня 5см</t>
  </si>
  <si>
    <t>Հիմնատակի 3-րդ շերտի խոնավեցում
увлажнение 3-ого слоя основания</t>
  </si>
  <si>
    <t>Հիմնատակի 3-րդ շերտի խտացում թրթռագլդոնով 10 անցումով 
Трамбовка 3-ого слоя основания, 10 подходов</t>
  </si>
  <si>
    <t>Հիմնատակի 4-րդ շերտի պատրաստում 3սմ հաստությամբ գրանիտե ավազով
4ый слой основания из гранитного песка 3см</t>
  </si>
  <si>
    <t>Հիմնատակի 4-րդ շերտի խտացում թրթռագլդոնով 1 անցումով 
Трамбовка 4-ого слоя основания, 1 подходом</t>
  </si>
  <si>
    <t>Ø»ï³Õ³Ï³Ý ցանկապատի Çñ³Ï³Ý³óáõÙ/h=4մ բարձրությամբ երկտակ յուղաներկումով ֆուտբոլի դաշտի կողամասեր
Приобретение / подготовка / установка металлических заборов H=4м</t>
  </si>
  <si>
    <t xml:space="preserve">Ø»ï³Õ³Ï³Ý ցանկապատի դռնակ2.2x2.75
покупка / подготовка / установка металлических дверей /2.2x2.75Ù/  с двухслойной окраской  </t>
  </si>
  <si>
    <t>Արհեստական խոտի փաթեթային ծածկույթի փռում բարձրորակ եվրոպական կամ համարժեք արտադրության/5սմ խոտածածկույթ/ Искуственное покритыя поля 5см</t>
  </si>
  <si>
    <t>Կվարցային ավազի ծածկույթ 30մմ
Покритыя из кварцегова песка</t>
  </si>
  <si>
    <t>Ռետինե փշրանքներից ծածկույթ (крошка) 10 մմ
Покритыя из резиновой крошки 10мм</t>
  </si>
  <si>
    <t>Ֆուտբոլի դաշտի մեքենայացված գծանշում 100մմ լայնությամբ/երկտակ/
Механизированная разметка футбольного поля шириной 100 мм/двухслойная/</t>
  </si>
  <si>
    <t>Մետաղական կլոր խողովակ 48x3.5մմ Металлическая трубка</t>
  </si>
  <si>
    <t>Մետաղական մասերի երկտակ ներկում 
Двойная окраска  металлических деталей</t>
  </si>
  <si>
    <t>6.1մ-անոց  երկճյուղ հենասյուների տեղադրում արևային լուսատուներով /յուրաքանչյուրը 300w /
Столбы освещения H=6.1Ù солнечнимы светилниками 300w каждая</t>
  </si>
  <si>
    <t>4մ-անոց միաճյուղ հենասյուների տեղադրում Արևային լուսատուով /200Վտ/ Столбы освещения H=4.0Ù солнечнимы светилниками 200w каждая</t>
  </si>
  <si>
    <t>Հանքաձյութով տոգորված խճային ծածկույթների քանդում
Снос гравийных покрытий с пропиткой минеральной породой</t>
  </si>
  <si>
    <t>IV Ï³ñ·Ç ·ñáõÝïÇ Ùß³ÏáõÙ ¿ùëÏ³í³ïáñáí, ÇÝùÝ³Ã³÷ Ù»ù»Ý³Ý»ñÇ íñ³ µ³ñÓ»Éáí
Обработка почвы IV сорта механизмом, погрузкой на самосвали</t>
  </si>
  <si>
    <t>III Ï³ñ·Ç ·ñáõÝïÇ Ùß³ÏáõÙ Ó»éùáí
Ручная обработка грунта III сорта</t>
  </si>
  <si>
    <t>²í³½Ç Ý³Ë³å³ïñ³ëï³Ï³Ý ß»ñï 10ëÙ Ñ³ëï.
Подготовительный слой песка 10см</t>
  </si>
  <si>
    <t>´Ý³ÑáÕÇ »ïÉÇóù Ó»éùáí, ïá÷³ÝáõÙáí
Обратная засыпка грунта вручную, с трамбовкой</t>
  </si>
  <si>
    <t>²í»Éáñ¹ µÝ³ÑáÕÇ µ³ñÓáõÙ ÇÝùÝ³Ã³÷ Ù»ù»Ý³Ý»ñÇ íñ³ »õ ï»Õ³÷áËáõÙ ÙÇÝã¨ 13ÏÙ
Погрузка  на самосвалы и и транспортировка до 13 км</t>
  </si>
  <si>
    <t>ØÇ³óáõÙ ·áñÍáÕ çñ³·ÍÇÝ
Подключение к существующей водопроводной сети</t>
  </si>
  <si>
    <t>ÊáÕáí³Ï³ß³ñÇ ³ÝóÏ³óáõÙ åáÉÇ¿ÃÇÉ»Ý³ÛÇÝ ËáÕáí³ÏÝ»ñÇó d=75x6,8մմ, 16,0 մթն.ճնշ./հիդրավլիկ փորձարկմամբ/
Прокладка трубопровода из полиэтиленовых труб d=75x6.8 мм, 16,0 атм., давление/гидравлические испытания/</t>
  </si>
  <si>
    <t>ÊáÕáí³Ï³ß³ñÇ ³ÝóÏ³óáõÙ åáÉÇ¿ÃÇÉ»Ý³ÛÇÝ ËáÕáí³ÏÝ»ñÇó d=63x5,8մմ, 16,0 մթն.ճնշ./հիդրավլիկ փորձարկմամբ/
Прокладка трубопровода из полиэтиленовых труб d=63x5.8 мм, 16,0 атм., давление/гидравлические испытания/</t>
  </si>
  <si>
    <t>ÊáÕáí³Ï³ß³ñÇ ³ÝóÏ³óáõÙ åáÉÇ¿ÃÇÉ»Ý³ÛÇÝ ËáÕáí³ÏÝ»ñÇó d=50x4,6մմ, 16,0 մթն.ճնշ.
Прокладка трубопровода из полиэтиленовых труб d=50x4.6 мм, 16.0 атм., давление/гидравлические испытания/</t>
  </si>
  <si>
    <t>ÊáÕáí³Ï³ß³ñÇ ³ÝóÏ³óáõÙ åáÉÇ¿ÃÇÉ»Ý³ÛÇÝ ËáÕáí³ÏÝ»ñÇó d=40x3,7մմ, 16,0 մթն.ճնշ.
Прокладка трубопровода из полиэтиленовых труб d=40x3.7 мм, 16.0 атм., давление/гидравлические испытания/</t>
  </si>
  <si>
    <t>ÊáÕáí³Ï³ß³ñÇ ³ÝóÏ³óáõÙ åáÉÇ¿ÃÇÉ»Ý³ÛÇÝ ËáÕáí³ÏÝ»ñÇó d=32մմ, 16,0 մթն.ճնշ., ջերմամեկուսիչով
Прокладка трубопровода из полиэтиленовых труб d=32 мм, 16.0 атм., давление/гидравлические испытания/</t>
  </si>
  <si>
    <t>äáÉÇ¿ÃÇÉ»Ý» Ó¨³íáñ Ù³ë»ñÇ ï»Õ³¹ñáõÙ /Ã»ùáõÙ,³ÝóáõÙ,միացում/
Монтаж полиэтиленовых фасонных деталей /гибка, переход, соединение/</t>
  </si>
  <si>
    <t>äáÉÇ¿ÃÇÉ»Ý» Ó¨³íáñ Ù³ë»ñÇ ï»Õ³¹ñáõÙ /»é³µ³ßËÇÏ/
Монтаж полиэтиленовых фасонных деталей /треуголник/</t>
  </si>
  <si>
    <t>Կարջախողովակ փականով և շտուցերով
Труба задижкой и клапаном</t>
  </si>
  <si>
    <t>Ռետինե ճկափող d20մմ 
Резиновая гибкая труба d20</t>
  </si>
  <si>
    <t>æñó³Ý óÝóáõÕ
Дождеватель</t>
  </si>
  <si>
    <t>æñÃáÕ Ñ³Ý·áõÛóÝ»ñÇ ÙáÝï³ÅáõÙ
Монтаж дренажных швов</t>
  </si>
  <si>
    <t>´»ïáÝ» »/µ Ñáñ ÷³Ï³ÝÝ»ñÇ ï»Õ³¹ñÙ³Ý Ñ³Ù³ñ 600x600x500
600х600х500 для установки арматуры бетонного э/б колодца</t>
  </si>
  <si>
    <t>ÐáñÇ Ù»ï³Õ³Ï³Ý Ï³÷³ñÇã
Колодец металлическая крышка</t>
  </si>
  <si>
    <t>Ð»ÕÛáõë M16, L=60ÙÙ 
 БолтМ16, L=60мм</t>
  </si>
  <si>
    <t>äÝ¹ûÕ³Ï M16 Гайка</t>
  </si>
  <si>
    <t>ÊáÕáí³Ï³ß³ñÇ Éí³óáõÙ 
Промывка трубопровода</t>
  </si>
  <si>
    <t>¸³ï³ñÏÙ³Ý ÷³Ï³Ý d=25ÙÙ
Сливной клапан</t>
  </si>
  <si>
    <t>15 սմ  հաստությամբ  խճե շերտի իրականացում
Нанесение слоя щебня толщиной 15 см.</t>
  </si>
  <si>
    <t xml:space="preserve">Մանրահատիկ ասֆալտբետոնե ծածկույթի իրականացում 5սմ հաստությամբ    
Выполнение мелкозернистого асфальтобетонного покрытия толщиной 5 см.   </t>
  </si>
  <si>
    <t>Բիտումի  լցում խճի վրա  58 մ2 (4.12տ/1000մ2)
Битумная засыпка по гравию 58 м2 (4,12т/1000м2)</t>
  </si>
  <si>
    <t>Անցքերի շաղափում ամրանաձողերի տեղադրման համար/աստիճանների կողային հատվածում բետոնյա հենապատի կառուցում/
Сверление отверстий для установки арматуры/строительство бетонной подпорной стенки сбоку от лестницы/</t>
  </si>
  <si>
    <t>Անցքերի ներարկում պոլիմերցեմենտային շաղախով
Заливка отверстий полимерцементным раствором</t>
  </si>
  <si>
    <r>
      <t>Ù</t>
    </r>
    <r>
      <rPr>
        <vertAlign val="superscript"/>
        <sz val="8"/>
        <rFont val="Times Armenian"/>
        <family val="1"/>
      </rPr>
      <t>3</t>
    </r>
    <r>
      <rPr>
        <sz val="10"/>
        <rFont val="Arial"/>
        <family val="2"/>
        <charset val="204"/>
      </rPr>
      <t/>
    </r>
  </si>
  <si>
    <r>
      <t xml:space="preserve">Ծառերի արմատահատում </t>
    </r>
    <r>
      <rPr>
        <b/>
        <sz val="8"/>
        <rFont val="Times Armenian"/>
        <family val="1"/>
      </rPr>
      <t>/համաձայնեցնել պատվիրատուի հետ/ Выкорчевка деревьев /по согласованию с заказчиком/</t>
    </r>
  </si>
  <si>
    <r>
      <t>Ù</t>
    </r>
    <r>
      <rPr>
        <vertAlign val="superscript"/>
        <sz val="8"/>
        <rFont val="Times Armenian"/>
        <family val="1"/>
      </rPr>
      <t>2</t>
    </r>
    <r>
      <rPr>
        <sz val="11"/>
        <color indexed="8"/>
        <rFont val="Calibri"/>
        <family val="2"/>
      </rPr>
      <t/>
    </r>
  </si>
  <si>
    <r>
      <t>Ù</t>
    </r>
    <r>
      <rPr>
        <vertAlign val="superscript"/>
        <sz val="8"/>
        <rFont val="Times Armenian"/>
        <family val="1"/>
      </rPr>
      <t>3</t>
    </r>
  </si>
  <si>
    <r>
      <t>Ù</t>
    </r>
    <r>
      <rPr>
        <vertAlign val="superscript"/>
        <sz val="8"/>
        <rFont val="Times Armenian"/>
        <family val="1"/>
      </rPr>
      <t>3</t>
    </r>
    <r>
      <rPr>
        <sz val="10"/>
        <rFont val="Arial"/>
        <family val="2"/>
      </rPr>
      <t/>
    </r>
  </si>
  <si>
    <r>
      <t>Ù</t>
    </r>
    <r>
      <rPr>
        <vertAlign val="superscript"/>
        <sz val="8"/>
        <rFont val="Times Armenian"/>
        <family val="1"/>
      </rPr>
      <t>2</t>
    </r>
  </si>
  <si>
    <r>
      <t>Ù</t>
    </r>
    <r>
      <rPr>
        <vertAlign val="superscript"/>
        <sz val="8"/>
        <rFont val="Times Armenian"/>
        <family val="1"/>
      </rPr>
      <t>2</t>
    </r>
    <r>
      <rPr>
        <sz val="10"/>
        <rFont val="Arial"/>
        <family val="2"/>
        <charset val="204"/>
      </rPr>
      <t/>
    </r>
  </si>
  <si>
    <r>
      <t xml:space="preserve">Պատերի Ý»ñÏáõÙ ý³ë³¹³ÛÇÝ Ý»ñÏáí </t>
    </r>
    <r>
      <rPr>
        <b/>
        <sz val="8"/>
        <rFont val="Times Armenian"/>
        <family val="1"/>
      </rPr>
      <t>/»ñ³Ý·Á Ñ³Ù³Ó³ÛÝ»óÝ»É å³ïíÇñ³ïáõÇ Ñ»ï/ Покраска стен фасадной краской /цвет согласовываем с заказчиком/</t>
    </r>
  </si>
  <si>
    <r>
      <t>Ù</t>
    </r>
    <r>
      <rPr>
        <vertAlign val="superscript"/>
        <sz val="8"/>
        <rFont val="Times Armenian"/>
        <family val="1"/>
      </rPr>
      <t>3</t>
    </r>
    <r>
      <rPr>
        <sz val="11"/>
        <color indexed="8"/>
        <rFont val="Calibri"/>
        <family val="2"/>
      </rPr>
      <t/>
    </r>
  </si>
  <si>
    <r>
      <t>´³½³Éï» »½ñ³ù³ñ»ñÇ ï»Õ³¹ñáõÙ 150*300մմ  բետոնե հիմքով</t>
    </r>
    <r>
      <rPr>
        <sz val="8"/>
        <color rgb="FFFF0000"/>
        <rFont val="Times Armenian"/>
        <family val="1"/>
      </rPr>
      <t xml:space="preserve">
</t>
    </r>
    <r>
      <rPr>
        <sz val="8"/>
        <rFont val="Times Armenian"/>
        <family val="1"/>
      </rPr>
      <t>Установка базальтовых бордюров 150*300мм с бетонным основанием</t>
    </r>
  </si>
  <si>
    <r>
      <t>մ</t>
    </r>
    <r>
      <rPr>
        <vertAlign val="superscript"/>
        <sz val="8"/>
        <rFont val="Times Armenian"/>
        <family val="1"/>
      </rPr>
      <t>2</t>
    </r>
  </si>
  <si>
    <r>
      <t>Նոր մանկական խաղասարք /պտտվող կառուսել/-ի ձեռք բերում և տեղադրում/ Romana 108.27.02-կամ համարժեք-</t>
    </r>
    <r>
      <rPr>
        <b/>
        <sz val="8"/>
        <color rgb="FFFF0000"/>
        <rFont val="Times Armenian"/>
        <family val="1"/>
      </rPr>
      <t xml:space="preserve">ներկայացնել սերտիֆիկատ/  </t>
    </r>
    <r>
      <rPr>
        <b/>
        <sz val="8"/>
        <rFont val="Times Armenian"/>
        <family val="1"/>
      </rPr>
      <t>Приобретение и установка новой детской игрушки /вращающейся карусели/ Романа 108.27.02-или аналога-предъявите сертификат/</t>
    </r>
  </si>
  <si>
    <r>
      <t>Նոր մանկական խաղասարքի ձեռքբերում և տեղադրում/Romana 101.18.09/-կամ համարժեք</t>
    </r>
    <r>
      <rPr>
        <sz val="8"/>
        <color rgb="FFFF0000"/>
        <rFont val="Times Armenian"/>
        <family val="1"/>
      </rPr>
      <t xml:space="preserve"> /ներկայացնել սերտիֆիկատ/ </t>
    </r>
    <r>
      <rPr>
        <b/>
        <sz val="8"/>
        <rFont val="Times Armenian"/>
        <family val="1"/>
      </rPr>
      <t>Приобретение и установка новой детской игрушки /вращающейся карусели/ Романа 101.18.09-или аналога-предъявите сертификат/</t>
    </r>
  </si>
  <si>
    <r>
      <t xml:space="preserve">Պատերի նկարազարդում </t>
    </r>
    <r>
      <rPr>
        <b/>
        <sz val="8"/>
        <rFont val="Times Armenian"/>
        <family val="1"/>
      </rPr>
      <t>/տեսքը Ñ³Ù³Ó³ÛÝ»óÝ»É å³ïíÇñ³ïáõÇ Ñ»ï/ Настенная иллюстрация               / внешний вид с согласовываем заказчиком /</t>
    </r>
  </si>
  <si>
    <r>
      <t>ê»ñÙÇ ó³ÝáõÙ 1Ù</t>
    </r>
    <r>
      <rPr>
        <vertAlign val="superscript"/>
        <sz val="8"/>
        <rFont val="Times Armenian"/>
        <family val="1"/>
      </rPr>
      <t>2</t>
    </r>
    <r>
      <rPr>
        <sz val="8"/>
        <rFont val="Times Armenian"/>
        <family val="1"/>
      </rPr>
      <t xml:space="preserve"> - 25·ñ
Посев семян 25г на 1 кв.м.</t>
    </r>
  </si>
  <si>
    <r>
      <t xml:space="preserve">Պատերի Ý»ñÏáõÙ ý³ë³¹³ÛÇÝ Ý»ñÏáí </t>
    </r>
    <r>
      <rPr>
        <b/>
        <sz val="8"/>
        <rFont val="Times Armenian"/>
        <family val="1"/>
      </rPr>
      <t>/»ñ³Ý·Á Ñ³Ù³Ó³ÛÝ»óÝ»É å³ïíÇñ³ïáõÇ Ñ»ï/</t>
    </r>
    <r>
      <rPr>
        <sz val="8"/>
        <rFont val="Times Armenian"/>
        <family val="1"/>
      </rPr>
      <t xml:space="preserve">
Окраска стен /цвет уточнить с заказчикам/</t>
    </r>
  </si>
  <si>
    <r>
      <t xml:space="preserve">Պատերի նկարազարդում </t>
    </r>
    <r>
      <rPr>
        <b/>
        <sz val="8"/>
        <rFont val="Times Armenian"/>
        <family val="1"/>
      </rPr>
      <t>/տեսքը Ñ³Ù³Ó³ÛÝ»óÝ»É å³ïíÇñ³ïáõÇ Ñ»ï/</t>
    </r>
    <r>
      <rPr>
        <sz val="8"/>
        <rFont val="Times Armenian"/>
        <family val="1"/>
      </rPr>
      <t xml:space="preserve">
Декоратовная оксракса стен /уточнить с заказчикам/</t>
    </r>
  </si>
  <si>
    <r>
      <t>Ù</t>
    </r>
    <r>
      <rPr>
        <vertAlign val="superscript"/>
        <sz val="8"/>
        <rFont val="Times Armenian"/>
        <family val="1"/>
      </rPr>
      <t>2
м2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</si>
</sst>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"/>
    <numFmt numFmtId="165" formatCode="0.0000"/>
    <numFmt numFmtId="166" formatCode="#,##0.000"/>
    <numFmt numFmtId="167" formatCode="0.0"/>
    <numFmt numFmtId="168" formatCode="0.0%"/>
    <numFmt numFmtId="169" formatCode="0.00000"/>
    <numFmt numFmtId="170" formatCode="0.000%"/>
    <numFmt numFmtId="171" formatCode="0.000000"/>
  </numFmts>
  <fonts count="63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sz val="8"/>
      <name val="Arial"/>
      <family val="2"/>
    </font>
    <font>
      <u/>
      <sz val="10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u/>
      <sz val="12"/>
      <name val="Arial Armenian"/>
      <family val="2"/>
    </font>
    <font>
      <sz val="8"/>
      <color indexed="8"/>
      <name val="Arial Armenian"/>
      <family val="2"/>
    </font>
    <font>
      <i/>
      <sz val="8"/>
      <color indexed="8"/>
      <name val="Arial Armenian"/>
      <family val="2"/>
    </font>
    <font>
      <b/>
      <sz val="10"/>
      <name val="Arial Armenian"/>
      <family val="2"/>
    </font>
    <font>
      <b/>
      <u/>
      <sz val="10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 Armenian"/>
      <family val="2"/>
    </font>
    <font>
      <b/>
      <sz val="8"/>
      <color indexed="8"/>
      <name val="Arial Armenian"/>
      <family val="2"/>
    </font>
    <font>
      <b/>
      <i/>
      <sz val="8"/>
      <color indexed="8"/>
      <name val="Arial Armenian"/>
      <family val="2"/>
    </font>
    <font>
      <b/>
      <sz val="10"/>
      <color indexed="8"/>
      <name val="Arial Armenian"/>
      <family val="2"/>
    </font>
    <font>
      <b/>
      <i/>
      <sz val="10"/>
      <color indexed="8"/>
      <name val="Arial Armenian"/>
      <family val="2"/>
    </font>
    <font>
      <sz val="9"/>
      <color indexed="8"/>
      <name val="Arial Armenian"/>
      <family val="2"/>
    </font>
    <font>
      <sz val="8"/>
      <name val="Symbol"/>
      <family val="1"/>
      <charset val="2"/>
    </font>
    <font>
      <sz val="8"/>
      <name val="Arial LatRus"/>
      <family val="2"/>
    </font>
    <font>
      <sz val="10"/>
      <name val="Arial"/>
      <family val="2"/>
    </font>
    <font>
      <b/>
      <sz val="8"/>
      <name val="Arial Armenian"/>
      <family val="2"/>
    </font>
    <font>
      <i/>
      <sz val="8"/>
      <name val="Arial Armenian"/>
      <family val="2"/>
    </font>
    <font>
      <b/>
      <sz val="9"/>
      <name val="Arial Armenian"/>
      <family val="2"/>
    </font>
    <font>
      <sz val="11"/>
      <color theme="1"/>
      <name val="Calibri"/>
      <family val="2"/>
      <charset val="204"/>
      <scheme val="minor"/>
    </font>
    <font>
      <sz val="10"/>
      <color theme="0"/>
      <name val="Arial Armenian"/>
      <family val="2"/>
    </font>
    <font>
      <sz val="8"/>
      <color rgb="FFFF0000"/>
      <name val="Arial Armenian"/>
      <family val="2"/>
    </font>
    <font>
      <sz val="7"/>
      <name val="Arial Armenian"/>
      <family val="2"/>
    </font>
    <font>
      <sz val="8"/>
      <name val="Sylfaen"/>
      <family val="1"/>
      <charset val="204"/>
    </font>
    <font>
      <sz val="8"/>
      <name val="Arial AM"/>
      <family val="2"/>
    </font>
    <font>
      <vertAlign val="superscript"/>
      <sz val="8"/>
      <name val="Arial AM"/>
      <family val="2"/>
    </font>
    <font>
      <sz val="8"/>
      <name val="Arial"/>
      <family val="2"/>
    </font>
    <font>
      <sz val="8"/>
      <color theme="0"/>
      <name val="Arial Armenian"/>
      <family val="2"/>
    </font>
    <font>
      <sz val="9"/>
      <name val="Arial AMU"/>
      <family val="2"/>
    </font>
    <font>
      <sz val="11"/>
      <color indexed="8"/>
      <name val="Calibri"/>
      <family val="2"/>
    </font>
    <font>
      <b/>
      <u/>
      <sz val="8"/>
      <color rgb="FFFF0000"/>
      <name val="Arial Armenian"/>
      <family val="2"/>
    </font>
    <font>
      <sz val="8"/>
      <color theme="1"/>
      <name val="Arial Armenian"/>
      <family val="2"/>
    </font>
    <font>
      <sz val="8"/>
      <color theme="1" tint="4.9989318521683403E-2"/>
      <name val="Arial Armenian"/>
      <family val="2"/>
    </font>
    <font>
      <b/>
      <sz val="8"/>
      <color rgb="FFFF0000"/>
      <name val="Arial Armenian"/>
      <family val="2"/>
    </font>
    <font>
      <sz val="10"/>
      <name val="Arial"/>
      <charset val="204"/>
    </font>
    <font>
      <sz val="10"/>
      <name val="Times Armenian"/>
      <family val="1"/>
    </font>
    <font>
      <sz val="9"/>
      <name val="Times Armenian"/>
      <family val="1"/>
    </font>
    <font>
      <b/>
      <sz val="11"/>
      <name val="Times Armenian"/>
      <family val="1"/>
    </font>
    <font>
      <b/>
      <sz val="10.5"/>
      <name val="Times Armenian"/>
      <family val="1"/>
    </font>
    <font>
      <sz val="10.5"/>
      <name val="Times Armenian"/>
      <family val="1"/>
    </font>
    <font>
      <u/>
      <sz val="8"/>
      <name val="Times Armenian"/>
      <family val="1"/>
    </font>
    <font>
      <b/>
      <sz val="10"/>
      <name val="Times Armenian"/>
      <family val="1"/>
    </font>
    <font>
      <sz val="8"/>
      <name val="Times Armenian"/>
      <family val="1"/>
    </font>
    <font>
      <b/>
      <u/>
      <sz val="8"/>
      <name val="Times Armenian"/>
      <family val="1"/>
    </font>
    <font>
      <sz val="8"/>
      <color theme="0"/>
      <name val="Times Armenian"/>
      <family val="1"/>
    </font>
    <font>
      <vertAlign val="superscript"/>
      <sz val="8"/>
      <name val="Times Armenian"/>
      <family val="1"/>
    </font>
    <font>
      <b/>
      <sz val="8"/>
      <name val="Times Armenian"/>
      <family val="1"/>
    </font>
    <font>
      <sz val="8"/>
      <color rgb="FFFF0000"/>
      <name val="Times Armenian"/>
      <family val="1"/>
    </font>
    <font>
      <b/>
      <sz val="8"/>
      <color rgb="FFFF0000"/>
      <name val="Times Armenian"/>
      <family val="1"/>
    </font>
    <font>
      <sz val="7"/>
      <name val="Times Armenian"/>
      <family val="1"/>
    </font>
    <font>
      <i/>
      <sz val="8"/>
      <name val="Times Armeni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22">
    <xf numFmtId="0" fontId="0" fillId="0" borderId="0"/>
    <xf numFmtId="0" fontId="17" fillId="0" borderId="0"/>
    <xf numFmtId="0" fontId="31" fillId="0" borderId="0"/>
    <xf numFmtId="0" fontId="31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9" fontId="46" fillId="0" borderId="0" applyFont="0" applyFill="0" applyBorder="0" applyAlignment="0" applyProtection="0"/>
  </cellStyleXfs>
  <cellXfs count="814">
    <xf numFmtId="0" fontId="0" fillId="0" borderId="0" xfId="0"/>
    <xf numFmtId="0" fontId="1" fillId="0" borderId="0" xfId="0" applyFont="1"/>
    <xf numFmtId="0" fontId="6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9" fillId="0" borderId="0" xfId="0" applyFont="1"/>
    <xf numFmtId="49" fontId="1" fillId="0" borderId="0" xfId="0" applyNumberFormat="1" applyFont="1"/>
    <xf numFmtId="0" fontId="1" fillId="0" borderId="0" xfId="0" applyFont="1" applyAlignment="1">
      <alignment horizontal="right"/>
    </xf>
    <xf numFmtId="166" fontId="9" fillId="0" borderId="0" xfId="0" applyNumberFormat="1" applyFont="1"/>
    <xf numFmtId="0" fontId="11" fillId="0" borderId="0" xfId="0" applyFont="1" applyAlignment="1">
      <alignment horizontal="left"/>
    </xf>
    <xf numFmtId="4" fontId="9" fillId="0" borderId="0" xfId="0" applyNumberFormat="1" applyFont="1"/>
    <xf numFmtId="4" fontId="1" fillId="0" borderId="0" xfId="0" applyNumberFormat="1" applyFont="1" applyAlignment="1">
      <alignment horizontal="left"/>
    </xf>
    <xf numFmtId="0" fontId="14" fillId="0" borderId="0" xfId="0" applyFont="1" applyAlignment="1">
      <alignment horizontal="left"/>
    </xf>
    <xf numFmtId="4" fontId="14" fillId="0" borderId="0" xfId="0" applyNumberFormat="1" applyFont="1" applyAlignment="1">
      <alignment horizontal="left"/>
    </xf>
    <xf numFmtId="164" fontId="14" fillId="0" borderId="0" xfId="0" applyNumberFormat="1" applyFont="1" applyAlignment="1">
      <alignment horizontal="left"/>
    </xf>
    <xf numFmtId="4" fontId="13" fillId="0" borderId="0" xfId="0" applyNumberFormat="1" applyFont="1" applyAlignment="1">
      <alignment horizontal="center"/>
    </xf>
    <xf numFmtId="0" fontId="9" fillId="0" borderId="0" xfId="0" applyFont="1" applyAlignment="1">
      <alignment horizontal="left"/>
    </xf>
    <xf numFmtId="4" fontId="2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167" fontId="4" fillId="0" borderId="0" xfId="0" applyNumberFormat="1" applyFont="1"/>
    <xf numFmtId="0" fontId="19" fillId="0" borderId="0" xfId="0" applyFont="1"/>
    <xf numFmtId="0" fontId="3" fillId="0" borderId="0" xfId="0" applyFont="1" applyAlignment="1">
      <alignment horizontal="center"/>
    </xf>
    <xf numFmtId="0" fontId="2" fillId="0" borderId="0" xfId="0" applyFont="1"/>
    <xf numFmtId="2" fontId="4" fillId="0" borderId="0" xfId="0" applyNumberFormat="1" applyFont="1"/>
    <xf numFmtId="1" fontId="4" fillId="0" borderId="0" xfId="0" applyNumberFormat="1" applyFont="1"/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49" fontId="11" fillId="0" borderId="1" xfId="0" applyNumberFormat="1" applyFont="1" applyBorder="1" applyAlignment="1" applyProtection="1">
      <alignment horizontal="center"/>
      <protection locked="0"/>
    </xf>
    <xf numFmtId="0" fontId="11" fillId="0" borderId="1" xfId="0" applyFont="1" applyBorder="1" applyAlignment="1" applyProtection="1">
      <alignment horizontal="center" wrapText="1"/>
      <protection locked="0"/>
    </xf>
    <xf numFmtId="3" fontId="11" fillId="0" borderId="1" xfId="0" applyNumberFormat="1" applyFont="1" applyBorder="1" applyAlignment="1" applyProtection="1">
      <alignment horizontal="center"/>
      <protection locked="0"/>
    </xf>
    <xf numFmtId="16" fontId="11" fillId="0" borderId="1" xfId="0" applyNumberFormat="1" applyFont="1" applyBorder="1" applyAlignment="1" applyProtection="1">
      <alignment horizontal="left"/>
      <protection locked="0"/>
    </xf>
    <xf numFmtId="0" fontId="20" fillId="0" borderId="1" xfId="0" applyFont="1" applyBorder="1" applyAlignment="1" applyProtection="1">
      <alignment horizontal="left" wrapText="1"/>
      <protection locked="0"/>
    </xf>
    <xf numFmtId="3" fontId="11" fillId="0" borderId="1" xfId="0" applyNumberFormat="1" applyFont="1" applyBorder="1" applyAlignment="1" applyProtection="1">
      <alignment horizontal="left"/>
      <protection locked="0"/>
    </xf>
    <xf numFmtId="3" fontId="11" fillId="0" borderId="1" xfId="0" applyNumberFormat="1" applyFont="1" applyBorder="1" applyAlignment="1" applyProtection="1">
      <alignment horizontal="right"/>
      <protection locked="0"/>
    </xf>
    <xf numFmtId="0" fontId="11" fillId="0" borderId="1" xfId="0" applyFont="1" applyBorder="1" applyAlignment="1" applyProtection="1">
      <alignment horizontal="left" wrapText="1"/>
      <protection locked="0"/>
    </xf>
    <xf numFmtId="4" fontId="12" fillId="0" borderId="1" xfId="0" applyNumberFormat="1" applyFont="1" applyBorder="1" applyAlignment="1" applyProtection="1">
      <alignment horizontal="center"/>
      <protection locked="0"/>
    </xf>
    <xf numFmtId="4" fontId="21" fillId="0" borderId="1" xfId="0" applyNumberFormat="1" applyFont="1" applyBorder="1" applyAlignment="1" applyProtection="1">
      <alignment horizontal="center"/>
      <protection locked="0"/>
    </xf>
    <xf numFmtId="168" fontId="11" fillId="0" borderId="1" xfId="0" applyNumberFormat="1" applyFont="1" applyBorder="1" applyAlignment="1" applyProtection="1">
      <alignment horizontal="left"/>
      <protection locked="0"/>
    </xf>
    <xf numFmtId="10" fontId="11" fillId="0" borderId="1" xfId="0" applyNumberFormat="1" applyFont="1" applyBorder="1" applyAlignment="1" applyProtection="1">
      <alignment horizontal="left"/>
      <protection locked="0"/>
    </xf>
    <xf numFmtId="0" fontId="11" fillId="0" borderId="1" xfId="0" applyFont="1" applyBorder="1" applyAlignment="1" applyProtection="1">
      <alignment horizontal="left"/>
      <protection locked="0"/>
    </xf>
    <xf numFmtId="9" fontId="9" fillId="0" borderId="1" xfId="0" applyNumberFormat="1" applyFont="1" applyBorder="1" applyAlignment="1">
      <alignment horizontal="left"/>
    </xf>
    <xf numFmtId="0" fontId="11" fillId="0" borderId="1" xfId="0" applyFont="1" applyBorder="1"/>
    <xf numFmtId="166" fontId="11" fillId="0" borderId="1" xfId="0" applyNumberFormat="1" applyFont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 vertical="justify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4" fontId="9" fillId="0" borderId="0" xfId="0" applyNumberFormat="1" applyFont="1" applyAlignment="1">
      <alignment horizontal="left"/>
    </xf>
    <xf numFmtId="0" fontId="4" fillId="0" borderId="1" xfId="11" applyFont="1" applyBorder="1" applyAlignment="1">
      <alignment horizontal="left" vertical="center"/>
    </xf>
    <xf numFmtId="167" fontId="4" fillId="0" borderId="1" xfId="0" applyNumberFormat="1" applyFont="1" applyBorder="1" applyAlignment="1">
      <alignment horizontal="left"/>
    </xf>
    <xf numFmtId="164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vertical="center"/>
    </xf>
    <xf numFmtId="166" fontId="1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/>
    <xf numFmtId="49" fontId="1" fillId="0" borderId="1" xfId="0" applyNumberFormat="1" applyFont="1" applyBorder="1"/>
    <xf numFmtId="0" fontId="9" fillId="0" borderId="1" xfId="0" applyFont="1" applyBorder="1" applyAlignment="1" applyProtection="1">
      <alignment horizontal="left" vertical="center" wrapText="1"/>
      <protection locked="0"/>
    </xf>
    <xf numFmtId="2" fontId="28" fillId="0" borderId="1" xfId="0" applyNumberFormat="1" applyFont="1" applyBorder="1" applyAlignment="1">
      <alignment horizontal="center" vertical="center" wrapText="1"/>
    </xf>
    <xf numFmtId="2" fontId="29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30" fillId="0" borderId="0" xfId="0" applyFont="1"/>
    <xf numFmtId="1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/>
    <xf numFmtId="0" fontId="4" fillId="3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vertical="center" wrapText="1"/>
    </xf>
    <xf numFmtId="165" fontId="4" fillId="3" borderId="1" xfId="0" applyNumberFormat="1" applyFont="1" applyFill="1" applyBorder="1" applyAlignment="1">
      <alignment horizontal="left"/>
    </xf>
    <xf numFmtId="0" fontId="1" fillId="2" borderId="0" xfId="0" applyFont="1" applyFill="1"/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2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vertical="center" wrapText="1"/>
    </xf>
    <xf numFmtId="10" fontId="28" fillId="0" borderId="0" xfId="0" applyNumberFormat="1" applyFont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 wrapText="1"/>
    </xf>
    <xf numFmtId="2" fontId="4" fillId="4" borderId="1" xfId="0" applyNumberFormat="1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center" vertical="center"/>
    </xf>
    <xf numFmtId="2" fontId="4" fillId="4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/>
    </xf>
    <xf numFmtId="0" fontId="4" fillId="4" borderId="1" xfId="0" applyFont="1" applyFill="1" applyBorder="1" applyAlignment="1">
      <alignment vertical="center" wrapText="1"/>
    </xf>
    <xf numFmtId="2" fontId="28" fillId="4" borderId="1" xfId="0" applyNumberFormat="1" applyFont="1" applyFill="1" applyBorder="1" applyAlignment="1">
      <alignment horizontal="center" vertical="center" wrapText="1"/>
    </xf>
    <xf numFmtId="10" fontId="28" fillId="4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2" fontId="4" fillId="3" borderId="1" xfId="0" applyNumberFormat="1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2" fontId="4" fillId="3" borderId="1" xfId="0" applyNumberFormat="1" applyFont="1" applyFill="1" applyBorder="1" applyAlignment="1">
      <alignment horizontal="center" vertical="center" wrapText="1"/>
    </xf>
    <xf numFmtId="2" fontId="29" fillId="3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vertical="center" wrapText="1"/>
    </xf>
    <xf numFmtId="165" fontId="4" fillId="2" borderId="1" xfId="0" applyNumberFormat="1" applyFont="1" applyFill="1" applyBorder="1" applyAlignment="1">
      <alignment horizontal="left"/>
    </xf>
    <xf numFmtId="167" fontId="4" fillId="2" borderId="1" xfId="0" applyNumberFormat="1" applyFont="1" applyFill="1" applyBorder="1" applyAlignment="1">
      <alignment horizontal="left"/>
    </xf>
    <xf numFmtId="0" fontId="4" fillId="2" borderId="1" xfId="11" applyFont="1" applyFill="1" applyBorder="1" applyAlignment="1">
      <alignment horizontal="left" vertical="center"/>
    </xf>
    <xf numFmtId="164" fontId="4" fillId="2" borderId="1" xfId="0" applyNumberFormat="1" applyFont="1" applyFill="1" applyBorder="1" applyAlignment="1">
      <alignment horizontal="left"/>
    </xf>
    <xf numFmtId="2" fontId="4" fillId="0" borderId="1" xfId="0" applyNumberFormat="1" applyFont="1" applyBorder="1" applyAlignment="1">
      <alignment horizontal="left"/>
    </xf>
    <xf numFmtId="1" fontId="4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2" fontId="4" fillId="2" borderId="0" xfId="0" applyNumberFormat="1" applyFont="1" applyFill="1" applyAlignment="1">
      <alignment horizontal="left" vertical="center"/>
    </xf>
    <xf numFmtId="2" fontId="4" fillId="2" borderId="0" xfId="0" applyNumberFormat="1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1" fontId="4" fillId="2" borderId="0" xfId="0" applyNumberFormat="1" applyFont="1" applyFill="1" applyAlignment="1">
      <alignment horizontal="left" vertical="center"/>
    </xf>
    <xf numFmtId="2" fontId="4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left"/>
    </xf>
    <xf numFmtId="2" fontId="1" fillId="0" borderId="0" xfId="0" applyNumberFormat="1" applyFont="1" applyAlignment="1">
      <alignment horizontal="center"/>
    </xf>
    <xf numFmtId="2" fontId="9" fillId="0" borderId="0" xfId="0" applyNumberFormat="1" applyFont="1"/>
    <xf numFmtId="165" fontId="4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/>
    </xf>
    <xf numFmtId="0" fontId="4" fillId="2" borderId="1" xfId="1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11" applyFont="1" applyBorder="1" applyAlignment="1">
      <alignment horizontal="center" vertical="center"/>
    </xf>
    <xf numFmtId="165" fontId="4" fillId="3" borderId="1" xfId="0" applyNumberFormat="1" applyFont="1" applyFill="1" applyBorder="1" applyAlignment="1">
      <alignment horizontal="center" vertical="center"/>
    </xf>
    <xf numFmtId="167" fontId="4" fillId="0" borderId="1" xfId="0" applyNumberFormat="1" applyFont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/>
    </xf>
    <xf numFmtId="167" fontId="4" fillId="2" borderId="1" xfId="0" applyNumberFormat="1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left" vertical="center"/>
    </xf>
    <xf numFmtId="0" fontId="4" fillId="6" borderId="1" xfId="0" applyFont="1" applyFill="1" applyBorder="1" applyAlignment="1">
      <alignment horizontal="left" vertical="center" wrapText="1"/>
    </xf>
    <xf numFmtId="2" fontId="4" fillId="6" borderId="1" xfId="0" applyNumberFormat="1" applyFont="1" applyFill="1" applyBorder="1" applyAlignment="1">
      <alignment horizontal="left" vertical="center"/>
    </xf>
    <xf numFmtId="2" fontId="4" fillId="6" borderId="1" xfId="0" applyNumberFormat="1" applyFont="1" applyFill="1" applyBorder="1" applyAlignment="1">
      <alignment horizontal="center" vertical="center"/>
    </xf>
    <xf numFmtId="2" fontId="4" fillId="6" borderId="1" xfId="0" applyNumberFormat="1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left"/>
    </xf>
    <xf numFmtId="0" fontId="4" fillId="6" borderId="1" xfId="0" applyFont="1" applyFill="1" applyBorder="1" applyAlignment="1">
      <alignment vertical="center" wrapText="1"/>
    </xf>
    <xf numFmtId="0" fontId="1" fillId="6" borderId="1" xfId="0" applyFont="1" applyFill="1" applyBorder="1"/>
    <xf numFmtId="0" fontId="4" fillId="6" borderId="1" xfId="0" applyFont="1" applyFill="1" applyBorder="1" applyAlignment="1">
      <alignment horizontal="center" vertical="center"/>
    </xf>
    <xf numFmtId="2" fontId="28" fillId="6" borderId="1" xfId="0" applyNumberFormat="1" applyFont="1" applyFill="1" applyBorder="1" applyAlignment="1">
      <alignment horizontal="center" vertical="center" wrapText="1"/>
    </xf>
    <xf numFmtId="10" fontId="1" fillId="0" borderId="0" xfId="0" applyNumberFormat="1" applyFont="1"/>
    <xf numFmtId="9" fontId="13" fillId="6" borderId="1" xfId="0" applyNumberFormat="1" applyFont="1" applyFill="1" applyBorder="1" applyAlignment="1">
      <alignment horizontal="center"/>
    </xf>
    <xf numFmtId="0" fontId="4" fillId="2" borderId="1" xfId="11" applyFont="1" applyFill="1" applyBorder="1" applyAlignment="1">
      <alignment horizontal="left"/>
    </xf>
    <xf numFmtId="0" fontId="4" fillId="2" borderId="1" xfId="1" applyFont="1" applyFill="1" applyBorder="1" applyAlignment="1">
      <alignment horizontal="left"/>
    </xf>
    <xf numFmtId="2" fontId="4" fillId="2" borderId="1" xfId="1" applyNumberFormat="1" applyFont="1" applyFill="1" applyBorder="1" applyAlignment="1">
      <alignment horizontal="left"/>
    </xf>
    <xf numFmtId="167" fontId="4" fillId="2" borderId="1" xfId="1" applyNumberFormat="1" applyFont="1" applyFill="1" applyBorder="1" applyAlignment="1">
      <alignment horizontal="left"/>
    </xf>
    <xf numFmtId="49" fontId="35" fillId="2" borderId="8" xfId="0" applyNumberFormat="1" applyFont="1" applyFill="1" applyBorder="1" applyAlignment="1">
      <alignment horizontal="left" vertical="top" wrapText="1"/>
    </xf>
    <xf numFmtId="49" fontId="35" fillId="2" borderId="9" xfId="0" applyNumberFormat="1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left"/>
    </xf>
    <xf numFmtId="0" fontId="2" fillId="2" borderId="0" xfId="0" applyFont="1" applyFill="1"/>
    <xf numFmtId="0" fontId="4" fillId="2" borderId="0" xfId="0" applyFont="1" applyFill="1" applyAlignment="1">
      <alignment horizontal="right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left" vertical="justify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wrapText="1"/>
    </xf>
    <xf numFmtId="167" fontId="4" fillId="2" borderId="0" xfId="0" applyNumberFormat="1" applyFont="1" applyFill="1"/>
    <xf numFmtId="2" fontId="4" fillId="2" borderId="0" xfId="0" applyNumberFormat="1" applyFont="1" applyFill="1"/>
    <xf numFmtId="1" fontId="4" fillId="2" borderId="0" xfId="0" applyNumberFormat="1" applyFont="1" applyFill="1"/>
    <xf numFmtId="0" fontId="4" fillId="2" borderId="0" xfId="0" applyFont="1" applyFill="1"/>
    <xf numFmtId="0" fontId="9" fillId="2" borderId="0" xfId="0" applyFont="1" applyFill="1"/>
    <xf numFmtId="168" fontId="4" fillId="0" borderId="1" xfId="0" applyNumberFormat="1" applyFont="1" applyBorder="1" applyAlignment="1" applyProtection="1">
      <alignment horizontal="left" wrapText="1"/>
      <protection locked="0"/>
    </xf>
    <xf numFmtId="168" fontId="4" fillId="0" borderId="1" xfId="0" applyNumberFormat="1" applyFont="1" applyBorder="1" applyAlignment="1" applyProtection="1">
      <alignment horizontal="left"/>
      <protection locked="0"/>
    </xf>
    <xf numFmtId="0" fontId="4" fillId="2" borderId="1" xfId="1" applyFont="1" applyFill="1" applyBorder="1" applyAlignment="1">
      <alignment horizontal="left" vertical="center"/>
    </xf>
    <xf numFmtId="0" fontId="1" fillId="2" borderId="0" xfId="0" applyFont="1" applyFill="1" applyAlignment="1">
      <alignment horizontal="left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2" borderId="1" xfId="5" applyFont="1" applyFill="1" applyBorder="1" applyAlignment="1">
      <alignment horizontal="left" vertical="center"/>
    </xf>
    <xf numFmtId="2" fontId="1" fillId="2" borderId="0" xfId="0" applyNumberFormat="1" applyFont="1" applyFill="1"/>
    <xf numFmtId="2" fontId="4" fillId="4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/>
    <xf numFmtId="10" fontId="13" fillId="4" borderId="1" xfId="0" applyNumberFormat="1" applyFont="1" applyFill="1" applyBorder="1" applyAlignment="1">
      <alignment horizontal="center" vertical="center"/>
    </xf>
    <xf numFmtId="2" fontId="28" fillId="7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left"/>
    </xf>
    <xf numFmtId="165" fontId="4" fillId="2" borderId="1" xfId="1" applyNumberFormat="1" applyFont="1" applyFill="1" applyBorder="1" applyAlignment="1">
      <alignment horizontal="left"/>
    </xf>
    <xf numFmtId="0" fontId="4" fillId="2" borderId="1" xfId="8" applyFont="1" applyFill="1" applyBorder="1" applyAlignment="1">
      <alignment horizontal="left"/>
    </xf>
    <xf numFmtId="0" fontId="4" fillId="2" borderId="1" xfId="5" applyFont="1" applyFill="1" applyBorder="1" applyAlignment="1">
      <alignment horizontal="left"/>
    </xf>
    <xf numFmtId="0" fontId="40" fillId="2" borderId="3" xfId="19" applyFont="1" applyFill="1" applyBorder="1" applyAlignment="1">
      <alignment horizontal="right" vertical="center" wrapText="1"/>
    </xf>
    <xf numFmtId="0" fontId="40" fillId="2" borderId="3" xfId="19" applyFont="1" applyFill="1" applyBorder="1" applyAlignment="1">
      <alignment horizontal="left" vertical="center" wrapText="1"/>
    </xf>
    <xf numFmtId="164" fontId="4" fillId="2" borderId="1" xfId="5" applyNumberFormat="1" applyFont="1" applyFill="1" applyBorder="1" applyAlignment="1">
      <alignment horizontal="left"/>
    </xf>
    <xf numFmtId="0" fontId="4" fillId="2" borderId="1" xfId="20" applyFont="1" applyFill="1" applyBorder="1" applyAlignment="1">
      <alignment horizontal="left"/>
    </xf>
    <xf numFmtId="165" fontId="4" fillId="0" borderId="1" xfId="9" applyNumberFormat="1" applyFont="1" applyBorder="1" applyAlignment="1">
      <alignment horizontal="left"/>
    </xf>
    <xf numFmtId="0" fontId="4" fillId="0" borderId="1" xfId="9" applyFont="1" applyBorder="1" applyAlignment="1">
      <alignment horizontal="left"/>
    </xf>
    <xf numFmtId="1" fontId="4" fillId="0" borderId="1" xfId="9" applyNumberFormat="1" applyFont="1" applyBorder="1" applyAlignment="1">
      <alignment horizontal="left"/>
    </xf>
    <xf numFmtId="167" fontId="4" fillId="0" borderId="1" xfId="9" applyNumberFormat="1" applyFont="1" applyBorder="1" applyAlignment="1">
      <alignment horizontal="left"/>
    </xf>
    <xf numFmtId="0" fontId="4" fillId="2" borderId="1" xfId="9" applyFont="1" applyFill="1" applyBorder="1" applyAlignment="1">
      <alignment horizontal="left"/>
    </xf>
    <xf numFmtId="0" fontId="36" fillId="0" borderId="1" xfId="0" applyFont="1" applyBorder="1" applyAlignment="1">
      <alignment horizontal="center" wrapText="1"/>
    </xf>
    <xf numFmtId="1" fontId="36" fillId="0" borderId="1" xfId="0" applyNumberFormat="1" applyFont="1" applyBorder="1" applyAlignment="1">
      <alignment horizontal="right" wrapText="1"/>
    </xf>
    <xf numFmtId="0" fontId="36" fillId="0" borderId="1" xfId="0" applyFont="1" applyBorder="1" applyAlignment="1">
      <alignment horizontal="left" wrapText="1"/>
    </xf>
    <xf numFmtId="167" fontId="36" fillId="0" borderId="1" xfId="0" applyNumberFormat="1" applyFont="1" applyBorder="1" applyAlignment="1">
      <alignment horizontal="right" wrapText="1"/>
    </xf>
    <xf numFmtId="0" fontId="4" fillId="0" borderId="1" xfId="9" applyFont="1" applyBorder="1" applyAlignment="1">
      <alignment horizontal="left" vertical="center"/>
    </xf>
    <xf numFmtId="0" fontId="4" fillId="2" borderId="1" xfId="9" applyFont="1" applyFill="1" applyBorder="1" applyAlignment="1">
      <alignment horizontal="left" vertical="center"/>
    </xf>
    <xf numFmtId="0" fontId="4" fillId="3" borderId="1" xfId="5" applyFont="1" applyFill="1" applyBorder="1" applyAlignment="1">
      <alignment horizontal="left"/>
    </xf>
    <xf numFmtId="0" fontId="4" fillId="3" borderId="1" xfId="5" applyFont="1" applyFill="1" applyBorder="1" applyAlignment="1">
      <alignment horizontal="left" vertical="center"/>
    </xf>
    <xf numFmtId="2" fontId="4" fillId="4" borderId="1" xfId="0" applyNumberFormat="1" applyFont="1" applyFill="1" applyBorder="1" applyAlignment="1">
      <alignment horizontal="left"/>
    </xf>
    <xf numFmtId="167" fontId="4" fillId="4" borderId="1" xfId="0" applyNumberFormat="1" applyFont="1" applyFill="1" applyBorder="1" applyAlignment="1">
      <alignment horizontal="left"/>
    </xf>
    <xf numFmtId="2" fontId="4" fillId="3" borderId="1" xfId="0" applyNumberFormat="1" applyFont="1" applyFill="1" applyBorder="1" applyAlignment="1">
      <alignment horizontal="left"/>
    </xf>
    <xf numFmtId="167" fontId="4" fillId="3" borderId="1" xfId="0" applyNumberFormat="1" applyFont="1" applyFill="1" applyBorder="1" applyAlignment="1">
      <alignment horizontal="left"/>
    </xf>
    <xf numFmtId="0" fontId="36" fillId="2" borderId="1" xfId="0" applyFont="1" applyFill="1" applyBorder="1" applyAlignment="1">
      <alignment horizontal="left" wrapText="1"/>
    </xf>
    <xf numFmtId="0" fontId="36" fillId="2" borderId="1" xfId="0" applyFont="1" applyFill="1" applyBorder="1" applyAlignment="1">
      <alignment horizontal="center" wrapText="1"/>
    </xf>
    <xf numFmtId="1" fontId="36" fillId="2" borderId="1" xfId="0" applyNumberFormat="1" applyFont="1" applyFill="1" applyBorder="1" applyAlignment="1">
      <alignment horizontal="right" wrapText="1"/>
    </xf>
    <xf numFmtId="167" fontId="4" fillId="2" borderId="1" xfId="0" applyNumberFormat="1" applyFont="1" applyFill="1" applyBorder="1" applyAlignment="1">
      <alignment horizontal="left" vertical="center"/>
    </xf>
    <xf numFmtId="0" fontId="4" fillId="8" borderId="1" xfId="0" applyFont="1" applyFill="1" applyBorder="1" applyAlignment="1">
      <alignment horizontal="left"/>
    </xf>
    <xf numFmtId="0" fontId="4" fillId="8" borderId="1" xfId="0" applyFont="1" applyFill="1" applyBorder="1" applyAlignment="1">
      <alignment horizontal="left" vertical="center"/>
    </xf>
    <xf numFmtId="171" fontId="9" fillId="0" borderId="0" xfId="0" applyNumberFormat="1" applyFont="1"/>
    <xf numFmtId="0" fontId="10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center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top"/>
    </xf>
    <xf numFmtId="0" fontId="13" fillId="0" borderId="0" xfId="0" applyFont="1" applyAlignment="1">
      <alignment horizontal="left"/>
    </xf>
    <xf numFmtId="0" fontId="22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4" fillId="0" borderId="0" xfId="0" applyFont="1" applyAlignment="1">
      <alignment horizontal="left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right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5" applyFont="1" applyFill="1" applyBorder="1" applyAlignment="1">
      <alignment horizontal="left" vertical="center" wrapText="1"/>
    </xf>
    <xf numFmtId="2" fontId="4" fillId="2" borderId="1" xfId="0" applyNumberFormat="1" applyFont="1" applyFill="1" applyBorder="1" applyAlignment="1">
      <alignment horizontal="left" vertical="center"/>
    </xf>
    <xf numFmtId="167" fontId="4" fillId="2" borderId="1" xfId="0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0" fontId="4" fillId="2" borderId="2" xfId="5" applyFont="1" applyFill="1" applyBorder="1" applyAlignment="1">
      <alignment horizontal="left" vertical="center"/>
    </xf>
    <xf numFmtId="0" fontId="4" fillId="2" borderId="3" xfId="5" applyFont="1" applyFill="1" applyBorder="1" applyAlignment="1">
      <alignment horizontal="left" vertical="center"/>
    </xf>
    <xf numFmtId="0" fontId="4" fillId="2" borderId="4" xfId="5" applyFont="1" applyFill="1" applyBorder="1" applyAlignment="1">
      <alignment horizontal="left" vertical="center"/>
    </xf>
    <xf numFmtId="0" fontId="15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2" fontId="4" fillId="2" borderId="1" xfId="0" applyNumberFormat="1" applyFont="1" applyFill="1" applyBorder="1" applyAlignment="1">
      <alignment horizontal="center" vertical="center"/>
    </xf>
    <xf numFmtId="0" fontId="4" fillId="2" borderId="2" xfId="5" applyFont="1" applyFill="1" applyBorder="1" applyAlignment="1">
      <alignment horizontal="center" vertical="center" wrapText="1"/>
    </xf>
    <xf numFmtId="0" fontId="4" fillId="2" borderId="3" xfId="5" applyFont="1" applyFill="1" applyBorder="1" applyAlignment="1">
      <alignment horizontal="center" vertical="center" wrapText="1"/>
    </xf>
    <xf numFmtId="0" fontId="4" fillId="2" borderId="4" xfId="5" applyFont="1" applyFill="1" applyBorder="1" applyAlignment="1">
      <alignment horizontal="center" vertical="center" wrapText="1"/>
    </xf>
    <xf numFmtId="0" fontId="4" fillId="2" borderId="1" xfId="11" applyFont="1" applyFill="1" applyBorder="1" applyAlignment="1">
      <alignment horizontal="left" vertical="center" wrapText="1"/>
    </xf>
    <xf numFmtId="0" fontId="4" fillId="0" borderId="1" xfId="5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 vertical="center"/>
    </xf>
    <xf numFmtId="0" fontId="4" fillId="2" borderId="1" xfId="11" applyFont="1" applyFill="1" applyBorder="1" applyAlignment="1">
      <alignment horizontal="left" vertical="center"/>
    </xf>
    <xf numFmtId="169" fontId="4" fillId="2" borderId="1" xfId="11" applyNumberFormat="1" applyFont="1" applyFill="1" applyBorder="1" applyAlignment="1">
      <alignment horizontal="center" vertical="center"/>
    </xf>
    <xf numFmtId="165" fontId="4" fillId="2" borderId="1" xfId="11" applyNumberFormat="1" applyFont="1" applyFill="1" applyBorder="1" applyAlignment="1">
      <alignment horizontal="center" vertical="center"/>
    </xf>
    <xf numFmtId="0" fontId="4" fillId="2" borderId="2" xfId="5" applyFont="1" applyFill="1" applyBorder="1" applyAlignment="1">
      <alignment horizontal="left" vertical="center" wrapText="1"/>
    </xf>
    <xf numFmtId="0" fontId="4" fillId="2" borderId="3" xfId="5" applyFont="1" applyFill="1" applyBorder="1" applyAlignment="1">
      <alignment horizontal="left" vertical="center" wrapText="1"/>
    </xf>
    <xf numFmtId="0" fontId="4" fillId="2" borderId="4" xfId="5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167" fontId="4" fillId="2" borderId="2" xfId="0" applyNumberFormat="1" applyFont="1" applyFill="1" applyBorder="1" applyAlignment="1">
      <alignment horizontal="left" vertical="center"/>
    </xf>
    <xf numFmtId="167" fontId="4" fillId="2" borderId="3" xfId="0" applyNumberFormat="1" applyFont="1" applyFill="1" applyBorder="1" applyAlignment="1">
      <alignment horizontal="left" vertical="center"/>
    </xf>
    <xf numFmtId="167" fontId="4" fillId="2" borderId="4" xfId="0" applyNumberFormat="1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167" fontId="4" fillId="2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28" fillId="2" borderId="1" xfId="0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left" vertical="center"/>
    </xf>
    <xf numFmtId="0" fontId="4" fillId="2" borderId="1" xfId="5" applyFont="1" applyFill="1" applyBorder="1" applyAlignment="1">
      <alignment horizontal="left" vertical="center"/>
    </xf>
    <xf numFmtId="2" fontId="4" fillId="2" borderId="2" xfId="0" applyNumberFormat="1" applyFont="1" applyFill="1" applyBorder="1" applyAlignment="1">
      <alignment horizontal="center" vertical="center" wrapText="1"/>
    </xf>
    <xf numFmtId="2" fontId="4" fillId="2" borderId="3" xfId="0" applyNumberFormat="1" applyFont="1" applyFill="1" applyBorder="1" applyAlignment="1">
      <alignment horizontal="center" vertical="center" wrapText="1"/>
    </xf>
    <xf numFmtId="2" fontId="4" fillId="2" borderId="4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left" vertical="center"/>
    </xf>
    <xf numFmtId="0" fontId="4" fillId="2" borderId="1" xfId="8" applyFont="1" applyFill="1" applyBorder="1" applyAlignment="1">
      <alignment horizontal="left" vertical="center" wrapText="1"/>
    </xf>
    <xf numFmtId="0" fontId="4" fillId="2" borderId="1" xfId="8" applyFont="1" applyFill="1" applyBorder="1" applyAlignment="1">
      <alignment horizontal="left" vertical="center"/>
    </xf>
    <xf numFmtId="0" fontId="4" fillId="2" borderId="1" xfId="8" applyFont="1" applyFill="1" applyBorder="1" applyAlignment="1">
      <alignment horizontal="center" vertical="center"/>
    </xf>
    <xf numFmtId="2" fontId="4" fillId="2" borderId="2" xfId="8" applyNumberFormat="1" applyFont="1" applyFill="1" applyBorder="1" applyAlignment="1">
      <alignment horizontal="center" vertical="center"/>
    </xf>
    <xf numFmtId="2" fontId="4" fillId="2" borderId="3" xfId="8" applyNumberFormat="1" applyFont="1" applyFill="1" applyBorder="1" applyAlignment="1">
      <alignment horizontal="center" vertical="center"/>
    </xf>
    <xf numFmtId="2" fontId="4" fillId="2" borderId="4" xfId="8" applyNumberFormat="1" applyFont="1" applyFill="1" applyBorder="1" applyAlignment="1">
      <alignment horizontal="center" vertical="center"/>
    </xf>
    <xf numFmtId="167" fontId="4" fillId="2" borderId="1" xfId="1" applyNumberFormat="1" applyFont="1" applyFill="1" applyBorder="1" applyAlignment="1">
      <alignment horizontal="left" vertical="center"/>
    </xf>
    <xf numFmtId="2" fontId="4" fillId="2" borderId="2" xfId="0" applyNumberFormat="1" applyFont="1" applyFill="1" applyBorder="1" applyAlignment="1">
      <alignment horizontal="left" vertical="center"/>
    </xf>
    <xf numFmtId="2" fontId="4" fillId="2" borderId="3" xfId="0" applyNumberFormat="1" applyFont="1" applyFill="1" applyBorder="1" applyAlignment="1">
      <alignment horizontal="left" vertical="center"/>
    </xf>
    <xf numFmtId="2" fontId="4" fillId="2" borderId="4" xfId="0" applyNumberFormat="1" applyFont="1" applyFill="1" applyBorder="1" applyAlignment="1">
      <alignment horizontal="left" vertical="center"/>
    </xf>
    <xf numFmtId="169" fontId="4" fillId="2" borderId="1" xfId="0" applyNumberFormat="1" applyFont="1" applyFill="1" applyBorder="1" applyAlignment="1">
      <alignment horizontal="left" vertical="center"/>
    </xf>
    <xf numFmtId="0" fontId="19" fillId="2" borderId="0" xfId="0" applyFont="1" applyFill="1" applyAlignment="1">
      <alignment horizontal="left"/>
    </xf>
    <xf numFmtId="1" fontId="4" fillId="2" borderId="1" xfId="1" applyNumberFormat="1" applyFont="1" applyFill="1" applyBorder="1" applyAlignment="1">
      <alignment horizontal="left" vertical="center"/>
    </xf>
    <xf numFmtId="1" fontId="4" fillId="2" borderId="1" xfId="0" applyNumberFormat="1" applyFont="1" applyFill="1" applyBorder="1" applyAlignment="1">
      <alignment horizontal="left" vertical="center"/>
    </xf>
    <xf numFmtId="0" fontId="22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/>
    </xf>
    <xf numFmtId="0" fontId="2" fillId="2" borderId="0" xfId="0" applyFont="1" applyFill="1" applyAlignment="1">
      <alignment horizontal="right"/>
    </xf>
    <xf numFmtId="0" fontId="4" fillId="2" borderId="1" xfId="0" applyFont="1" applyFill="1" applyBorder="1" applyAlignment="1">
      <alignment horizontal="center" vertical="center" textRotation="90" wrapText="1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/>
    </xf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  <xf numFmtId="0" fontId="7" fillId="2" borderId="0" xfId="0" applyFont="1" applyFill="1" applyAlignment="1">
      <alignment horizontal="center" vertical="center"/>
    </xf>
    <xf numFmtId="2" fontId="2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" fontId="4" fillId="2" borderId="2" xfId="0" applyNumberFormat="1" applyFont="1" applyFill="1" applyBorder="1" applyAlignment="1">
      <alignment horizontal="left" vertical="center"/>
    </xf>
    <xf numFmtId="1" fontId="4" fillId="2" borderId="3" xfId="0" applyNumberFormat="1" applyFont="1" applyFill="1" applyBorder="1" applyAlignment="1">
      <alignment horizontal="left" vertical="center"/>
    </xf>
    <xf numFmtId="1" fontId="4" fillId="2" borderId="4" xfId="0" applyNumberFormat="1" applyFont="1" applyFill="1" applyBorder="1" applyAlignment="1">
      <alignment horizontal="left" vertical="center"/>
    </xf>
    <xf numFmtId="2" fontId="4" fillId="2" borderId="2" xfId="0" applyNumberFormat="1" applyFont="1" applyFill="1" applyBorder="1" applyAlignment="1">
      <alignment horizontal="center" vertical="center"/>
    </xf>
    <xf numFmtId="2" fontId="4" fillId="2" borderId="3" xfId="0" applyNumberFormat="1" applyFont="1" applyFill="1" applyBorder="1" applyAlignment="1">
      <alignment horizontal="center" vertical="center"/>
    </xf>
    <xf numFmtId="2" fontId="4" fillId="2" borderId="4" xfId="0" applyNumberFormat="1" applyFont="1" applyFill="1" applyBorder="1" applyAlignment="1">
      <alignment horizontal="center" vertical="center"/>
    </xf>
    <xf numFmtId="165" fontId="4" fillId="2" borderId="2" xfId="0" applyNumberFormat="1" applyFont="1" applyFill="1" applyBorder="1" applyAlignment="1">
      <alignment horizontal="center" vertical="center"/>
    </xf>
    <xf numFmtId="165" fontId="4" fillId="2" borderId="3" xfId="0" applyNumberFormat="1" applyFont="1" applyFill="1" applyBorder="1" applyAlignment="1">
      <alignment horizontal="center" vertical="center"/>
    </xf>
    <xf numFmtId="165" fontId="4" fillId="2" borderId="4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/>
    </xf>
    <xf numFmtId="169" fontId="4" fillId="2" borderId="1" xfId="5" applyNumberFormat="1" applyFont="1" applyFill="1" applyBorder="1" applyAlignment="1">
      <alignment horizontal="center" vertical="center"/>
    </xf>
    <xf numFmtId="165" fontId="4" fillId="2" borderId="1" xfId="5" applyNumberFormat="1" applyFont="1" applyFill="1" applyBorder="1" applyAlignment="1">
      <alignment horizontal="center" vertical="center"/>
    </xf>
    <xf numFmtId="0" fontId="4" fillId="2" borderId="1" xfId="5" applyFont="1" applyFill="1" applyBorder="1" applyAlignment="1">
      <alignment horizontal="center" vertical="center"/>
    </xf>
    <xf numFmtId="0" fontId="15" fillId="2" borderId="2" xfId="11" applyFont="1" applyFill="1" applyBorder="1" applyAlignment="1">
      <alignment horizontal="center" vertical="center" wrapText="1"/>
    </xf>
    <xf numFmtId="0" fontId="15" fillId="2" borderId="3" xfId="11" applyFont="1" applyFill="1" applyBorder="1" applyAlignment="1">
      <alignment horizontal="center" vertical="center" wrapText="1"/>
    </xf>
    <xf numFmtId="0" fontId="15" fillId="2" borderId="4" xfId="11" applyFont="1" applyFill="1" applyBorder="1" applyAlignment="1">
      <alignment horizontal="center" vertical="center" wrapText="1"/>
    </xf>
    <xf numFmtId="0" fontId="4" fillId="2" borderId="2" xfId="11" applyFont="1" applyFill="1" applyBorder="1" applyAlignment="1">
      <alignment horizontal="left" vertical="center" wrapText="1"/>
    </xf>
    <xf numFmtId="0" fontId="4" fillId="2" borderId="3" xfId="11" applyFont="1" applyFill="1" applyBorder="1" applyAlignment="1">
      <alignment horizontal="left" vertical="center" wrapText="1"/>
    </xf>
    <xf numFmtId="0" fontId="4" fillId="2" borderId="4" xfId="11" applyFont="1" applyFill="1" applyBorder="1" applyAlignment="1">
      <alignment horizontal="left" vertical="center" wrapText="1"/>
    </xf>
    <xf numFmtId="0" fontId="4" fillId="2" borderId="2" xfId="11" applyFont="1" applyFill="1" applyBorder="1" applyAlignment="1">
      <alignment horizontal="left" vertical="center"/>
    </xf>
    <xf numFmtId="0" fontId="4" fillId="2" borderId="3" xfId="11" applyFont="1" applyFill="1" applyBorder="1" applyAlignment="1">
      <alignment horizontal="left" vertical="center"/>
    </xf>
    <xf numFmtId="0" fontId="4" fillId="2" borderId="4" xfId="11" applyFont="1" applyFill="1" applyBorder="1" applyAlignment="1">
      <alignment horizontal="left" vertical="center"/>
    </xf>
    <xf numFmtId="0" fontId="4" fillId="2" borderId="1" xfId="1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left" vertical="center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left" vertical="center"/>
    </xf>
    <xf numFmtId="164" fontId="4" fillId="2" borderId="3" xfId="0" applyNumberFormat="1" applyFont="1" applyFill="1" applyBorder="1" applyAlignment="1">
      <alignment horizontal="left" vertical="center"/>
    </xf>
    <xf numFmtId="164" fontId="4" fillId="2" borderId="4" xfId="0" applyNumberFormat="1" applyFont="1" applyFill="1" applyBorder="1" applyAlignment="1">
      <alignment horizontal="left" vertical="center"/>
    </xf>
    <xf numFmtId="0" fontId="4" fillId="2" borderId="1" xfId="1" applyFont="1" applyFill="1" applyBorder="1" applyAlignment="1">
      <alignment horizontal="center" vertical="center" wrapText="1"/>
    </xf>
    <xf numFmtId="165" fontId="4" fillId="2" borderId="1" xfId="1" applyNumberFormat="1" applyFont="1" applyFill="1" applyBorder="1" applyAlignment="1">
      <alignment horizontal="left" vertical="center"/>
    </xf>
    <xf numFmtId="0" fontId="4" fillId="2" borderId="1" xfId="1" applyFont="1" applyFill="1" applyBorder="1" applyAlignment="1">
      <alignment horizontal="center" vertical="center"/>
    </xf>
    <xf numFmtId="17" fontId="4" fillId="2" borderId="1" xfId="0" applyNumberFormat="1" applyFont="1" applyFill="1" applyBorder="1" applyAlignment="1">
      <alignment horizontal="left" vertical="center" wrapText="1"/>
    </xf>
    <xf numFmtId="0" fontId="28" fillId="2" borderId="2" xfId="0" applyFont="1" applyFill="1" applyBorder="1" applyAlignment="1">
      <alignment horizontal="center" vertical="center" wrapText="1"/>
    </xf>
    <xf numFmtId="0" fontId="28" fillId="2" borderId="3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36" fillId="2" borderId="1" xfId="0" applyFont="1" applyFill="1" applyBorder="1" applyAlignment="1">
      <alignment vertical="center" wrapText="1"/>
    </xf>
    <xf numFmtId="0" fontId="36" fillId="2" borderId="1" xfId="0" applyFont="1" applyFill="1" applyBorder="1" applyAlignment="1">
      <alignment horizontal="left" vertical="center" wrapText="1"/>
    </xf>
    <xf numFmtId="0" fontId="36" fillId="2" borderId="1" xfId="0" applyFont="1" applyFill="1" applyBorder="1" applyAlignment="1">
      <alignment horizontal="left" vertical="center"/>
    </xf>
    <xf numFmtId="169" fontId="4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/>
    </xf>
    <xf numFmtId="2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39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3" fillId="0" borderId="5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165" fontId="4" fillId="2" borderId="1" xfId="1" applyNumberFormat="1" applyFont="1" applyFill="1" applyBorder="1" applyAlignment="1">
      <alignment horizontal="center" vertical="center"/>
    </xf>
    <xf numFmtId="2" fontId="4" fillId="2" borderId="1" xfId="1" applyNumberFormat="1" applyFont="1" applyFill="1" applyBorder="1" applyAlignment="1">
      <alignment horizontal="left" vertical="center"/>
    </xf>
    <xf numFmtId="0" fontId="15" fillId="2" borderId="1" xfId="1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left" vertical="center"/>
    </xf>
    <xf numFmtId="0" fontId="4" fillId="2" borderId="3" xfId="1" applyFont="1" applyFill="1" applyBorder="1" applyAlignment="1">
      <alignment horizontal="left" vertical="center"/>
    </xf>
    <xf numFmtId="0" fontId="4" fillId="2" borderId="4" xfId="1" applyFont="1" applyFill="1" applyBorder="1" applyAlignment="1">
      <alignment horizontal="left" vertical="center"/>
    </xf>
    <xf numFmtId="167" fontId="4" fillId="2" borderId="2" xfId="0" applyNumberFormat="1" applyFont="1" applyFill="1" applyBorder="1" applyAlignment="1">
      <alignment horizontal="center" vertical="center"/>
    </xf>
    <xf numFmtId="167" fontId="4" fillId="2" borderId="3" xfId="0" applyNumberFormat="1" applyFont="1" applyFill="1" applyBorder="1" applyAlignment="1">
      <alignment horizontal="center" vertical="center"/>
    </xf>
    <xf numFmtId="167" fontId="4" fillId="2" borderId="4" xfId="0" applyNumberFormat="1" applyFont="1" applyFill="1" applyBorder="1" applyAlignment="1">
      <alignment horizontal="center" vertical="center"/>
    </xf>
    <xf numFmtId="165" fontId="4" fillId="2" borderId="2" xfId="0" applyNumberFormat="1" applyFont="1" applyFill="1" applyBorder="1" applyAlignment="1">
      <alignment horizontal="left" vertical="center"/>
    </xf>
    <xf numFmtId="165" fontId="4" fillId="2" borderId="3" xfId="0" applyNumberFormat="1" applyFont="1" applyFill="1" applyBorder="1" applyAlignment="1">
      <alignment horizontal="left" vertical="center"/>
    </xf>
    <xf numFmtId="165" fontId="4" fillId="2" borderId="4" xfId="0" applyNumberFormat="1" applyFont="1" applyFill="1" applyBorder="1" applyAlignment="1">
      <alignment horizontal="left" vertical="center"/>
    </xf>
    <xf numFmtId="0" fontId="4" fillId="8" borderId="1" xfId="0" applyFont="1" applyFill="1" applyBorder="1" applyAlignment="1">
      <alignment horizontal="left" vertical="center" wrapText="1"/>
    </xf>
    <xf numFmtId="0" fontId="4" fillId="8" borderId="1" xfId="0" applyFont="1" applyFill="1" applyBorder="1" applyAlignment="1">
      <alignment horizontal="left" vertical="center"/>
    </xf>
    <xf numFmtId="2" fontId="4" fillId="8" borderId="1" xfId="0" applyNumberFormat="1" applyFont="1" applyFill="1" applyBorder="1" applyAlignment="1">
      <alignment horizontal="left" vertical="center"/>
    </xf>
    <xf numFmtId="0" fontId="4" fillId="8" borderId="1" xfId="0" applyFont="1" applyFill="1" applyBorder="1" applyAlignment="1">
      <alignment horizontal="center" vertical="center"/>
    </xf>
    <xf numFmtId="167" fontId="4" fillId="8" borderId="1" xfId="0" applyNumberFormat="1" applyFont="1" applyFill="1" applyBorder="1" applyAlignment="1">
      <alignment horizontal="center" vertical="center"/>
    </xf>
    <xf numFmtId="0" fontId="4" fillId="2" borderId="1" xfId="9" applyFont="1" applyFill="1" applyBorder="1" applyAlignment="1">
      <alignment horizontal="left" vertical="center" wrapText="1"/>
    </xf>
    <xf numFmtId="2" fontId="4" fillId="2" borderId="1" xfId="9" applyNumberFormat="1" applyFont="1" applyFill="1" applyBorder="1" applyAlignment="1">
      <alignment horizontal="center" vertical="center"/>
    </xf>
    <xf numFmtId="169" fontId="4" fillId="2" borderId="1" xfId="1" applyNumberFormat="1" applyFont="1" applyFill="1" applyBorder="1" applyAlignment="1">
      <alignment horizontal="left" vertical="center"/>
    </xf>
    <xf numFmtId="164" fontId="4" fillId="2" borderId="1" xfId="1" applyNumberFormat="1" applyFont="1" applyFill="1" applyBorder="1" applyAlignment="1">
      <alignment horizontal="left" vertical="center"/>
    </xf>
    <xf numFmtId="0" fontId="4" fillId="2" borderId="2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left" vertical="center" wrapText="1"/>
    </xf>
    <xf numFmtId="0" fontId="4" fillId="2" borderId="3" xfId="1" applyFont="1" applyFill="1" applyBorder="1" applyAlignment="1">
      <alignment horizontal="left" vertical="center" wrapText="1"/>
    </xf>
    <xf numFmtId="0" fontId="4" fillId="2" borderId="4" xfId="1" applyFont="1" applyFill="1" applyBorder="1" applyAlignment="1">
      <alignment horizontal="left" vertical="center" wrapText="1"/>
    </xf>
    <xf numFmtId="0" fontId="34" fillId="2" borderId="2" xfId="0" applyFont="1" applyFill="1" applyBorder="1" applyAlignment="1">
      <alignment horizontal="center" vertical="center"/>
    </xf>
    <xf numFmtId="0" fontId="34" fillId="2" borderId="3" xfId="0" applyFont="1" applyFill="1" applyBorder="1" applyAlignment="1">
      <alignment horizontal="center" vertical="center"/>
    </xf>
    <xf numFmtId="0" fontId="34" fillId="2" borderId="4" xfId="0" applyFont="1" applyFill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15" fillId="0" borderId="1" xfId="1" applyFont="1" applyBorder="1" applyAlignment="1">
      <alignment horizontal="left" vertical="center" wrapText="1"/>
    </xf>
    <xf numFmtId="1" fontId="4" fillId="0" borderId="1" xfId="0" applyNumberFormat="1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left" vertical="center"/>
    </xf>
    <xf numFmtId="0" fontId="28" fillId="0" borderId="2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33" fillId="2" borderId="1" xfId="1" applyFont="1" applyFill="1" applyBorder="1" applyAlignment="1">
      <alignment horizontal="left" vertical="center" wrapText="1"/>
    </xf>
    <xf numFmtId="167" fontId="4" fillId="2" borderId="1" xfId="1" applyNumberFormat="1" applyFont="1" applyFill="1" applyBorder="1" applyAlignment="1">
      <alignment horizontal="center" vertical="center"/>
    </xf>
    <xf numFmtId="0" fontId="15" fillId="2" borderId="1" xfId="1" applyFont="1" applyFill="1" applyBorder="1" applyAlignment="1">
      <alignment horizontal="left" vertical="center" wrapText="1"/>
    </xf>
    <xf numFmtId="2" fontId="4" fillId="2" borderId="2" xfId="1" applyNumberFormat="1" applyFont="1" applyFill="1" applyBorder="1" applyAlignment="1">
      <alignment horizontal="left" vertical="center"/>
    </xf>
    <xf numFmtId="2" fontId="4" fillId="2" borderId="3" xfId="1" applyNumberFormat="1" applyFont="1" applyFill="1" applyBorder="1" applyAlignment="1">
      <alignment horizontal="left" vertical="center"/>
    </xf>
    <xf numFmtId="2" fontId="4" fillId="2" borderId="4" xfId="1" applyNumberFormat="1" applyFont="1" applyFill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10" fontId="28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0" fontId="28" fillId="3" borderId="1" xfId="0" applyFont="1" applyFill="1" applyBorder="1" applyAlignment="1">
      <alignment horizontal="left" vertical="center" wrapText="1"/>
    </xf>
    <xf numFmtId="0" fontId="28" fillId="2" borderId="1" xfId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top" wrapText="1"/>
    </xf>
    <xf numFmtId="2" fontId="4" fillId="3" borderId="1" xfId="0" applyNumberFormat="1" applyFont="1" applyFill="1" applyBorder="1" applyAlignment="1">
      <alignment horizontal="left" vertical="center"/>
    </xf>
    <xf numFmtId="2" fontId="4" fillId="3" borderId="2" xfId="0" applyNumberFormat="1" applyFont="1" applyFill="1" applyBorder="1" applyAlignment="1">
      <alignment horizontal="left" vertical="center"/>
    </xf>
    <xf numFmtId="2" fontId="4" fillId="3" borderId="3" xfId="0" applyNumberFormat="1" applyFont="1" applyFill="1" applyBorder="1" applyAlignment="1">
      <alignment horizontal="left" vertical="center"/>
    </xf>
    <xf numFmtId="2" fontId="4" fillId="3" borderId="4" xfId="0" applyNumberFormat="1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2" fontId="28" fillId="3" borderId="1" xfId="0" applyNumberFormat="1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left" vertical="center" wrapText="1"/>
    </xf>
    <xf numFmtId="0" fontId="13" fillId="4" borderId="6" xfId="0" applyFont="1" applyFill="1" applyBorder="1" applyAlignment="1">
      <alignment horizontal="left" vertical="center" wrapText="1"/>
    </xf>
    <xf numFmtId="0" fontId="13" fillId="4" borderId="7" xfId="0" applyFont="1" applyFill="1" applyBorder="1" applyAlignment="1">
      <alignment horizontal="left" vertical="center" wrapText="1"/>
    </xf>
    <xf numFmtId="0" fontId="13" fillId="3" borderId="5" xfId="0" applyFont="1" applyFill="1" applyBorder="1" applyAlignment="1">
      <alignment horizontal="left" vertical="center" wrapText="1"/>
    </xf>
    <xf numFmtId="0" fontId="13" fillId="3" borderId="6" xfId="0" applyFont="1" applyFill="1" applyBorder="1" applyAlignment="1">
      <alignment horizontal="left" vertical="center" wrapText="1"/>
    </xf>
    <xf numFmtId="0" fontId="13" fillId="3" borderId="7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33" fillId="0" borderId="1" xfId="0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28" fillId="3" borderId="2" xfId="0" applyFont="1" applyFill="1" applyBorder="1" applyAlignment="1">
      <alignment horizontal="left" vertical="center" wrapText="1"/>
    </xf>
    <xf numFmtId="0" fontId="28" fillId="3" borderId="3" xfId="0" applyFont="1" applyFill="1" applyBorder="1" applyAlignment="1">
      <alignment horizontal="left" vertical="center" wrapText="1"/>
    </xf>
    <xf numFmtId="0" fontId="28" fillId="3" borderId="4" xfId="0" applyFont="1" applyFill="1" applyBorder="1" applyAlignment="1">
      <alignment horizontal="left" vertical="center" wrapText="1"/>
    </xf>
    <xf numFmtId="2" fontId="4" fillId="3" borderId="1" xfId="0" applyNumberFormat="1" applyFont="1" applyFill="1" applyBorder="1" applyAlignment="1">
      <alignment horizontal="center" vertical="center"/>
    </xf>
    <xf numFmtId="2" fontId="4" fillId="3" borderId="2" xfId="0" applyNumberFormat="1" applyFont="1" applyFill="1" applyBorder="1" applyAlignment="1">
      <alignment horizontal="center" vertical="center" wrapText="1"/>
    </xf>
    <xf numFmtId="2" fontId="4" fillId="3" borderId="3" xfId="0" applyNumberFormat="1" applyFont="1" applyFill="1" applyBorder="1" applyAlignment="1">
      <alignment horizontal="center" vertical="center" wrapText="1"/>
    </xf>
    <xf numFmtId="2" fontId="4" fillId="3" borderId="4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 wrapText="1"/>
    </xf>
    <xf numFmtId="0" fontId="28" fillId="4" borderId="2" xfId="0" applyFont="1" applyFill="1" applyBorder="1" applyAlignment="1">
      <alignment horizontal="left" vertical="center" wrapText="1"/>
    </xf>
    <xf numFmtId="0" fontId="28" fillId="4" borderId="3" xfId="0" applyFont="1" applyFill="1" applyBorder="1" applyAlignment="1">
      <alignment horizontal="left" vertical="center" wrapText="1"/>
    </xf>
    <xf numFmtId="0" fontId="28" fillId="4" borderId="4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/>
    </xf>
    <xf numFmtId="2" fontId="4" fillId="4" borderId="1" xfId="0" applyNumberFormat="1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center" vertical="center"/>
    </xf>
    <xf numFmtId="2" fontId="4" fillId="4" borderId="1" xfId="0" applyNumberFormat="1" applyFont="1" applyFill="1" applyBorder="1" applyAlignment="1">
      <alignment horizontal="center" vertical="center" wrapText="1"/>
    </xf>
    <xf numFmtId="2" fontId="4" fillId="4" borderId="1" xfId="0" applyNumberFormat="1" applyFont="1" applyFill="1" applyBorder="1" applyAlignment="1">
      <alignment horizontal="center" vertical="center"/>
    </xf>
    <xf numFmtId="2" fontId="4" fillId="4" borderId="2" xfId="0" applyNumberFormat="1" applyFont="1" applyFill="1" applyBorder="1" applyAlignment="1">
      <alignment horizontal="center" vertical="center" wrapText="1"/>
    </xf>
    <xf numFmtId="2" fontId="4" fillId="4" borderId="3" xfId="0" applyNumberFormat="1" applyFont="1" applyFill="1" applyBorder="1" applyAlignment="1">
      <alignment horizontal="center" vertical="center" wrapText="1"/>
    </xf>
    <xf numFmtId="2" fontId="4" fillId="4" borderId="4" xfId="0" applyNumberFormat="1" applyFont="1" applyFill="1" applyBorder="1" applyAlignment="1">
      <alignment horizontal="center" vertical="center" wrapText="1"/>
    </xf>
    <xf numFmtId="2" fontId="28" fillId="4" borderId="1" xfId="0" applyNumberFormat="1" applyFont="1" applyFill="1" applyBorder="1" applyAlignment="1">
      <alignment horizontal="center" vertical="center" wrapText="1"/>
    </xf>
    <xf numFmtId="170" fontId="28" fillId="3" borderId="1" xfId="0" applyNumberFormat="1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left" vertical="center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0" fontId="4" fillId="3" borderId="2" xfId="5" applyFont="1" applyFill="1" applyBorder="1" applyAlignment="1">
      <alignment horizontal="left" vertical="center" wrapText="1"/>
    </xf>
    <xf numFmtId="0" fontId="4" fillId="3" borderId="3" xfId="5" applyFont="1" applyFill="1" applyBorder="1" applyAlignment="1">
      <alignment horizontal="left" vertical="center" wrapText="1"/>
    </xf>
    <xf numFmtId="0" fontId="4" fillId="3" borderId="4" xfId="5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167" fontId="4" fillId="3" borderId="2" xfId="0" applyNumberFormat="1" applyFont="1" applyFill="1" applyBorder="1" applyAlignment="1">
      <alignment horizontal="center" vertical="center"/>
    </xf>
    <xf numFmtId="167" fontId="4" fillId="3" borderId="3" xfId="0" applyNumberFormat="1" applyFont="1" applyFill="1" applyBorder="1" applyAlignment="1">
      <alignment horizontal="center" vertical="center"/>
    </xf>
    <xf numFmtId="167" fontId="4" fillId="3" borderId="4" xfId="0" applyNumberFormat="1" applyFont="1" applyFill="1" applyBorder="1" applyAlignment="1">
      <alignment horizontal="center" vertical="center"/>
    </xf>
    <xf numFmtId="2" fontId="28" fillId="3" borderId="2" xfId="0" applyNumberFormat="1" applyFont="1" applyFill="1" applyBorder="1" applyAlignment="1">
      <alignment horizontal="center" vertical="center" wrapText="1"/>
    </xf>
    <xf numFmtId="2" fontId="28" fillId="3" borderId="3" xfId="0" applyNumberFormat="1" applyFont="1" applyFill="1" applyBorder="1" applyAlignment="1">
      <alignment horizontal="center" vertical="center" wrapText="1"/>
    </xf>
    <xf numFmtId="2" fontId="28" fillId="3" borderId="4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7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69" fontId="4" fillId="0" borderId="1" xfId="5" applyNumberFormat="1" applyFont="1" applyBorder="1" applyAlignment="1">
      <alignment horizontal="center" vertical="center"/>
    </xf>
    <xf numFmtId="0" fontId="4" fillId="0" borderId="1" xfId="5" applyFont="1" applyBorder="1" applyAlignment="1">
      <alignment horizontal="left" vertical="center" wrapText="1"/>
    </xf>
    <xf numFmtId="0" fontId="4" fillId="2" borderId="1" xfId="5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2" fillId="0" borderId="0" xfId="0" applyFont="1" applyAlignment="1">
      <alignment horizontal="right"/>
    </xf>
    <xf numFmtId="2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textRotation="90" wrapText="1"/>
    </xf>
    <xf numFmtId="0" fontId="15" fillId="0" borderId="1" xfId="0" applyFont="1" applyBorder="1" applyAlignment="1">
      <alignment horizontal="center" vertical="center" wrapText="1"/>
    </xf>
    <xf numFmtId="0" fontId="4" fillId="5" borderId="1" xfId="0" applyFont="1" applyFill="1" applyBorder="1" applyAlignment="1">
      <alignment horizontal="left" vertical="center" wrapText="1"/>
    </xf>
    <xf numFmtId="167" fontId="4" fillId="0" borderId="1" xfId="0" applyNumberFormat="1" applyFont="1" applyBorder="1" applyAlignment="1">
      <alignment horizontal="left" vertical="center"/>
    </xf>
    <xf numFmtId="0" fontId="4" fillId="0" borderId="1" xfId="5" applyFont="1" applyBorder="1" applyAlignment="1">
      <alignment horizontal="left" vertical="center"/>
    </xf>
    <xf numFmtId="165" fontId="4" fillId="0" borderId="1" xfId="5" applyNumberFormat="1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34" fillId="2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/>
    </xf>
    <xf numFmtId="0" fontId="3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30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2" fontId="4" fillId="0" borderId="2" xfId="0" applyNumberFormat="1" applyFont="1" applyBorder="1" applyAlignment="1">
      <alignment horizontal="left" vertical="center"/>
    </xf>
    <xf numFmtId="2" fontId="4" fillId="0" borderId="3" xfId="0" applyNumberFormat="1" applyFont="1" applyBorder="1" applyAlignment="1">
      <alignment horizontal="left" vertical="center"/>
    </xf>
    <xf numFmtId="2" fontId="4" fillId="0" borderId="4" xfId="0" applyNumberFormat="1" applyFont="1" applyBorder="1" applyAlignment="1">
      <alignment horizontal="left" vertical="center"/>
    </xf>
    <xf numFmtId="0" fontId="4" fillId="0" borderId="2" xfId="5" applyFont="1" applyBorder="1" applyAlignment="1">
      <alignment horizontal="left" vertical="center"/>
    </xf>
    <xf numFmtId="0" fontId="4" fillId="0" borderId="3" xfId="5" applyFont="1" applyBorder="1" applyAlignment="1">
      <alignment horizontal="left" vertical="center"/>
    </xf>
    <xf numFmtId="0" fontId="4" fillId="0" borderId="4" xfId="5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165" fontId="4" fillId="0" borderId="2" xfId="0" applyNumberFormat="1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0" fontId="4" fillId="0" borderId="2" xfId="5" applyFont="1" applyBorder="1" applyAlignment="1">
      <alignment horizontal="left" vertical="center" wrapText="1"/>
    </xf>
    <xf numFmtId="0" fontId="4" fillId="0" borderId="3" xfId="5" applyFont="1" applyBorder="1" applyAlignment="1">
      <alignment horizontal="left" vertical="center" wrapText="1"/>
    </xf>
    <xf numFmtId="0" fontId="4" fillId="0" borderId="4" xfId="5" applyFont="1" applyBorder="1" applyAlignment="1">
      <alignment horizontal="left" vertical="center" wrapText="1"/>
    </xf>
    <xf numFmtId="167" fontId="4" fillId="0" borderId="2" xfId="0" applyNumberFormat="1" applyFont="1" applyBorder="1" applyAlignment="1">
      <alignment horizontal="left" vertical="center"/>
    </xf>
    <xf numFmtId="167" fontId="4" fillId="0" borderId="3" xfId="0" applyNumberFormat="1" applyFont="1" applyBorder="1" applyAlignment="1">
      <alignment horizontal="left" vertical="center"/>
    </xf>
    <xf numFmtId="167" fontId="4" fillId="0" borderId="4" xfId="0" applyNumberFormat="1" applyFont="1" applyBorder="1" applyAlignment="1">
      <alignment horizontal="left" vertical="center"/>
    </xf>
    <xf numFmtId="1" fontId="4" fillId="0" borderId="2" xfId="0" applyNumberFormat="1" applyFont="1" applyBorder="1" applyAlignment="1">
      <alignment horizontal="left" vertical="center"/>
    </xf>
    <xf numFmtId="1" fontId="4" fillId="0" borderId="3" xfId="0" applyNumberFormat="1" applyFont="1" applyBorder="1" applyAlignment="1">
      <alignment horizontal="left" vertical="center"/>
    </xf>
    <xf numFmtId="1" fontId="4" fillId="0" borderId="4" xfId="0" applyNumberFormat="1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165" fontId="4" fillId="0" borderId="1" xfId="9" applyNumberFormat="1" applyFont="1" applyBorder="1" applyAlignment="1">
      <alignment horizontal="center" vertical="center"/>
    </xf>
    <xf numFmtId="0" fontId="4" fillId="6" borderId="1" xfId="1" applyFont="1" applyFill="1" applyBorder="1" applyAlignment="1">
      <alignment horizontal="left" vertical="center"/>
    </xf>
    <xf numFmtId="2" fontId="4" fillId="2" borderId="1" xfId="1" applyNumberFormat="1" applyFont="1" applyFill="1" applyBorder="1" applyAlignment="1">
      <alignment horizontal="center" vertical="center"/>
    </xf>
    <xf numFmtId="164" fontId="4" fillId="2" borderId="1" xfId="1" applyNumberFormat="1" applyFont="1" applyFill="1" applyBorder="1" applyAlignment="1">
      <alignment horizontal="center" vertical="center"/>
    </xf>
    <xf numFmtId="167" fontId="4" fillId="0" borderId="1" xfId="9" applyNumberFormat="1" applyFont="1" applyBorder="1" applyAlignment="1">
      <alignment horizontal="center" vertical="center"/>
    </xf>
    <xf numFmtId="0" fontId="4" fillId="0" borderId="1" xfId="9" applyFont="1" applyBorder="1" applyAlignment="1">
      <alignment horizontal="left" vertical="center" wrapText="1"/>
    </xf>
    <xf numFmtId="2" fontId="4" fillId="0" borderId="1" xfId="9" applyNumberFormat="1" applyFont="1" applyBorder="1" applyAlignment="1">
      <alignment horizontal="left" vertical="center"/>
    </xf>
    <xf numFmtId="0" fontId="4" fillId="0" borderId="1" xfId="9" applyFont="1" applyBorder="1" applyAlignment="1">
      <alignment horizontal="center" vertical="center"/>
    </xf>
    <xf numFmtId="164" fontId="4" fillId="0" borderId="1" xfId="9" applyNumberFormat="1" applyFont="1" applyBorder="1" applyAlignment="1">
      <alignment horizontal="left" vertical="center"/>
    </xf>
    <xf numFmtId="0" fontId="4" fillId="0" borderId="2" xfId="9" applyFont="1" applyBorder="1" applyAlignment="1">
      <alignment horizontal="left" vertical="center" wrapText="1"/>
    </xf>
    <xf numFmtId="0" fontId="4" fillId="0" borderId="3" xfId="9" applyFont="1" applyBorder="1" applyAlignment="1">
      <alignment horizontal="left" vertical="center" wrapText="1"/>
    </xf>
    <xf numFmtId="0" fontId="4" fillId="0" borderId="4" xfId="9" applyFont="1" applyBorder="1" applyAlignment="1">
      <alignment horizontal="left" vertical="center" wrapText="1"/>
    </xf>
    <xf numFmtId="0" fontId="4" fillId="0" borderId="1" xfId="9" applyFont="1" applyBorder="1" applyAlignment="1">
      <alignment horizontal="center" vertical="center" wrapText="1"/>
    </xf>
    <xf numFmtId="0" fontId="4" fillId="0" borderId="1" xfId="9" applyFont="1" applyBorder="1" applyAlignment="1">
      <alignment horizontal="left" vertical="center"/>
    </xf>
    <xf numFmtId="167" fontId="4" fillId="0" borderId="1" xfId="9" applyNumberFormat="1" applyFont="1" applyBorder="1" applyAlignment="1">
      <alignment horizontal="left" vertical="center"/>
    </xf>
    <xf numFmtId="1" fontId="4" fillId="0" borderId="1" xfId="9" applyNumberFormat="1" applyFont="1" applyBorder="1" applyAlignment="1">
      <alignment horizontal="left" vertical="center"/>
    </xf>
    <xf numFmtId="0" fontId="4" fillId="2" borderId="1" xfId="9" applyFont="1" applyFill="1" applyBorder="1" applyAlignment="1">
      <alignment horizontal="left" vertical="center"/>
    </xf>
    <xf numFmtId="164" fontId="4" fillId="0" borderId="2" xfId="9" applyNumberFormat="1" applyFont="1" applyBorder="1" applyAlignment="1">
      <alignment horizontal="left" vertical="center"/>
    </xf>
    <xf numFmtId="164" fontId="4" fillId="0" borderId="3" xfId="9" applyNumberFormat="1" applyFont="1" applyBorder="1" applyAlignment="1">
      <alignment horizontal="left" vertical="center"/>
    </xf>
    <xf numFmtId="164" fontId="4" fillId="0" borderId="4" xfId="9" applyNumberFormat="1" applyFont="1" applyBorder="1" applyAlignment="1">
      <alignment horizontal="left" vertical="center"/>
    </xf>
    <xf numFmtId="2" fontId="4" fillId="0" borderId="2" xfId="9" applyNumberFormat="1" applyFont="1" applyBorder="1" applyAlignment="1">
      <alignment horizontal="left" vertical="center"/>
    </xf>
    <xf numFmtId="2" fontId="4" fillId="0" borderId="3" xfId="9" applyNumberFormat="1" applyFont="1" applyBorder="1" applyAlignment="1">
      <alignment horizontal="left" vertical="center"/>
    </xf>
    <xf numFmtId="2" fontId="4" fillId="0" borderId="4" xfId="9" applyNumberFormat="1" applyFont="1" applyBorder="1" applyAlignment="1">
      <alignment horizontal="left" vertical="center"/>
    </xf>
    <xf numFmtId="0" fontId="15" fillId="0" borderId="1" xfId="9" applyFont="1" applyBorder="1" applyAlignment="1">
      <alignment horizontal="center" vertical="center" wrapText="1"/>
    </xf>
    <xf numFmtId="0" fontId="15" fillId="0" borderId="1" xfId="1" applyFont="1" applyBorder="1" applyAlignment="1">
      <alignment horizontal="center" vertical="center" wrapText="1"/>
    </xf>
    <xf numFmtId="0" fontId="4" fillId="2" borderId="1" xfId="11" applyFont="1" applyFill="1" applyBorder="1" applyAlignment="1">
      <alignment horizontal="center" vertical="center"/>
    </xf>
    <xf numFmtId="167" fontId="4" fillId="2" borderId="1" xfId="11" applyNumberFormat="1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4" fillId="2" borderId="2" xfId="5" applyFont="1" applyFill="1" applyBorder="1" applyAlignment="1">
      <alignment horizontal="center" vertical="center"/>
    </xf>
    <xf numFmtId="0" fontId="4" fillId="2" borderId="3" xfId="5" applyFont="1" applyFill="1" applyBorder="1" applyAlignment="1">
      <alignment horizontal="center" vertical="center"/>
    </xf>
    <xf numFmtId="0" fontId="4" fillId="2" borderId="4" xfId="5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top" wrapText="1"/>
    </xf>
    <xf numFmtId="0" fontId="28" fillId="2" borderId="2" xfId="1" applyFont="1" applyFill="1" applyBorder="1" applyAlignment="1">
      <alignment horizontal="center" vertical="center" wrapText="1"/>
    </xf>
    <xf numFmtId="0" fontId="28" fillId="2" borderId="3" xfId="1" applyFont="1" applyFill="1" applyBorder="1" applyAlignment="1">
      <alignment horizontal="center" vertical="center" wrapText="1"/>
    </xf>
    <xf numFmtId="0" fontId="28" fillId="2" borderId="4" xfId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/>
    </xf>
    <xf numFmtId="0" fontId="4" fillId="0" borderId="2" xfId="5" applyFont="1" applyBorder="1" applyAlignment="1">
      <alignment horizontal="center" vertical="center" wrapText="1"/>
    </xf>
    <xf numFmtId="0" fontId="4" fillId="0" borderId="3" xfId="5" applyFont="1" applyBorder="1" applyAlignment="1">
      <alignment horizontal="center" vertical="center" wrapText="1"/>
    </xf>
    <xf numFmtId="0" fontId="4" fillId="0" borderId="4" xfId="5" applyFont="1" applyBorder="1" applyAlignment="1">
      <alignment horizontal="center" vertical="center" wrapText="1"/>
    </xf>
    <xf numFmtId="0" fontId="28" fillId="2" borderId="0" xfId="0" applyFont="1" applyFill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Border="1" applyAlignment="1">
      <alignment horizontal="left" vertical="center" wrapText="1"/>
    </xf>
    <xf numFmtId="1" fontId="4" fillId="0" borderId="1" xfId="0" applyNumberFormat="1" applyFont="1" applyBorder="1" applyAlignment="1">
      <alignment horizontal="center" vertical="center"/>
    </xf>
    <xf numFmtId="0" fontId="15" fillId="2" borderId="1" xfId="5" applyFont="1" applyFill="1" applyBorder="1" applyAlignment="1">
      <alignment horizontal="center" vertical="center" wrapText="1"/>
    </xf>
    <xf numFmtId="2" fontId="4" fillId="3" borderId="2" xfId="0" applyNumberFormat="1" applyFont="1" applyFill="1" applyBorder="1" applyAlignment="1">
      <alignment horizontal="center" vertical="center"/>
    </xf>
    <xf numFmtId="2" fontId="4" fillId="3" borderId="3" xfId="0" applyNumberFormat="1" applyFont="1" applyFill="1" applyBorder="1" applyAlignment="1">
      <alignment horizontal="center" vertical="center"/>
    </xf>
    <xf numFmtId="2" fontId="4" fillId="3" borderId="4" xfId="0" applyNumberFormat="1" applyFont="1" applyFill="1" applyBorder="1" applyAlignment="1">
      <alignment horizontal="center" vertical="center"/>
    </xf>
    <xf numFmtId="0" fontId="13" fillId="6" borderId="5" xfId="0" applyFont="1" applyFill="1" applyBorder="1" applyAlignment="1">
      <alignment horizontal="left" vertical="center" wrapText="1"/>
    </xf>
    <xf numFmtId="0" fontId="13" fillId="6" borderId="6" xfId="0" applyFont="1" applyFill="1" applyBorder="1" applyAlignment="1">
      <alignment horizontal="left" vertical="center" wrapText="1"/>
    </xf>
    <xf numFmtId="0" fontId="13" fillId="6" borderId="7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wrapText="1"/>
    </xf>
    <xf numFmtId="0" fontId="2" fillId="0" borderId="0" xfId="0" applyFont="1" applyAlignment="1">
      <alignment horizontal="center" vertical="top" wrapText="1"/>
    </xf>
    <xf numFmtId="0" fontId="47" fillId="2" borderId="0" xfId="0" applyFont="1" applyFill="1"/>
    <xf numFmtId="0" fontId="48" fillId="2" borderId="0" xfId="0" applyFont="1" applyFill="1" applyAlignment="1">
      <alignment horizontal="left"/>
    </xf>
    <xf numFmtId="0" fontId="47" fillId="2" borderId="0" xfId="0" applyFont="1" applyFill="1" applyAlignment="1">
      <alignment horizontal="center"/>
    </xf>
    <xf numFmtId="0" fontId="47" fillId="2" borderId="0" xfId="0" applyFont="1" applyFill="1" applyAlignment="1">
      <alignment horizontal="left" vertical="center" wrapText="1"/>
    </xf>
    <xf numFmtId="0" fontId="47" fillId="2" borderId="0" xfId="0" applyFont="1" applyFill="1" applyAlignment="1">
      <alignment horizontal="left" vertical="center"/>
    </xf>
    <xf numFmtId="0" fontId="47" fillId="2" borderId="0" xfId="0" applyFont="1" applyFill="1" applyAlignment="1">
      <alignment horizontal="left"/>
    </xf>
    <xf numFmtId="0" fontId="47" fillId="2" borderId="0" xfId="0" applyFont="1" applyFill="1" applyAlignment="1">
      <alignment horizontal="left"/>
    </xf>
    <xf numFmtId="0" fontId="49" fillId="2" borderId="0" xfId="0" applyFont="1" applyFill="1" applyAlignment="1">
      <alignment horizontal="center" vertical="center"/>
    </xf>
    <xf numFmtId="0" fontId="50" fillId="2" borderId="0" xfId="0" applyFont="1" applyFill="1" applyAlignment="1">
      <alignment horizontal="center"/>
    </xf>
    <xf numFmtId="0" fontId="51" fillId="2" borderId="0" xfId="0" applyFont="1" applyFill="1" applyAlignment="1">
      <alignment horizontal="center"/>
    </xf>
    <xf numFmtId="0" fontId="52" fillId="2" borderId="0" xfId="0" applyFont="1" applyFill="1" applyAlignment="1">
      <alignment horizontal="left"/>
    </xf>
    <xf numFmtId="4" fontId="47" fillId="2" borderId="0" xfId="0" applyNumberFormat="1" applyFont="1" applyFill="1" applyAlignment="1">
      <alignment horizontal="left"/>
    </xf>
    <xf numFmtId="0" fontId="50" fillId="2" borderId="0" xfId="0" applyFont="1" applyFill="1" applyAlignment="1">
      <alignment horizontal="right"/>
    </xf>
    <xf numFmtId="2" fontId="50" fillId="2" borderId="0" xfId="0" applyNumberFormat="1" applyFont="1" applyFill="1" applyAlignment="1">
      <alignment horizontal="left"/>
    </xf>
    <xf numFmtId="0" fontId="50" fillId="2" borderId="0" xfId="0" applyFont="1" applyFill="1" applyAlignment="1">
      <alignment horizontal="left"/>
    </xf>
    <xf numFmtId="0" fontId="50" fillId="2" borderId="0" xfId="0" applyFont="1" applyFill="1"/>
    <xf numFmtId="0" fontId="52" fillId="2" borderId="0" xfId="0" applyFont="1" applyFill="1" applyAlignment="1">
      <alignment horizontal="right"/>
    </xf>
    <xf numFmtId="0" fontId="53" fillId="0" borderId="0" xfId="0" applyFont="1" applyAlignment="1">
      <alignment horizontal="center" vertical="center" wrapText="1"/>
    </xf>
    <xf numFmtId="0" fontId="53" fillId="0" borderId="0" xfId="0" applyFont="1" applyAlignment="1">
      <alignment horizontal="center" vertical="center"/>
    </xf>
    <xf numFmtId="0" fontId="50" fillId="2" borderId="10" xfId="0" applyFont="1" applyFill="1" applyBorder="1" applyAlignment="1">
      <alignment horizontal="center" vertical="top" wrapText="1"/>
    </xf>
    <xf numFmtId="0" fontId="54" fillId="2" borderId="1" xfId="0" applyFont="1" applyFill="1" applyBorder="1" applyAlignment="1">
      <alignment horizontal="center" vertical="center" wrapText="1"/>
    </xf>
    <xf numFmtId="0" fontId="54" fillId="2" borderId="1" xfId="0" applyFont="1" applyFill="1" applyBorder="1" applyAlignment="1">
      <alignment horizontal="center" vertical="center" textRotation="90" wrapText="1"/>
    </xf>
    <xf numFmtId="0" fontId="54" fillId="2" borderId="1" xfId="0" applyFont="1" applyFill="1" applyBorder="1" applyAlignment="1">
      <alignment wrapText="1"/>
    </xf>
    <xf numFmtId="0" fontId="54" fillId="0" borderId="2" xfId="0" applyFont="1" applyBorder="1" applyAlignment="1">
      <alignment horizontal="center" vertical="center" wrapText="1"/>
    </xf>
    <xf numFmtId="0" fontId="54" fillId="0" borderId="3" xfId="0" applyFont="1" applyBorder="1" applyAlignment="1">
      <alignment horizontal="center" vertical="center" wrapText="1"/>
    </xf>
    <xf numFmtId="0" fontId="54" fillId="2" borderId="1" xfId="0" applyFont="1" applyFill="1" applyBorder="1" applyAlignment="1">
      <alignment horizontal="left" vertical="justify"/>
    </xf>
    <xf numFmtId="0" fontId="54" fillId="0" borderId="4" xfId="0" applyFont="1" applyBorder="1" applyAlignment="1">
      <alignment horizontal="center" vertical="center" wrapText="1"/>
    </xf>
    <xf numFmtId="0" fontId="54" fillId="2" borderId="1" xfId="0" applyFont="1" applyFill="1" applyBorder="1" applyAlignment="1">
      <alignment horizontal="center" vertical="center" textRotation="90" wrapText="1"/>
    </xf>
    <xf numFmtId="0" fontId="54" fillId="2" borderId="1" xfId="0" applyFont="1" applyFill="1" applyBorder="1" applyAlignment="1">
      <alignment horizontal="center" vertical="center" wrapText="1"/>
    </xf>
    <xf numFmtId="0" fontId="54" fillId="2" borderId="1" xfId="0" applyFont="1" applyFill="1" applyBorder="1" applyAlignment="1">
      <alignment vertical="center" wrapText="1"/>
    </xf>
    <xf numFmtId="0" fontId="54" fillId="2" borderId="1" xfId="0" applyFont="1" applyFill="1" applyBorder="1" applyAlignment="1">
      <alignment vertical="center"/>
    </xf>
    <xf numFmtId="0" fontId="54" fillId="2" borderId="1" xfId="0" applyFont="1" applyFill="1" applyBorder="1" applyAlignment="1">
      <alignment horizontal="center" vertical="center"/>
    </xf>
    <xf numFmtId="0" fontId="54" fillId="0" borderId="1" xfId="0" applyFont="1" applyBorder="1" applyAlignment="1">
      <alignment horizontal="center" vertical="center" wrapText="1"/>
    </xf>
    <xf numFmtId="0" fontId="54" fillId="2" borderId="1" xfId="0" applyFont="1" applyFill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4" fillId="2" borderId="1" xfId="0" applyFont="1" applyFill="1" applyBorder="1" applyAlignment="1">
      <alignment horizontal="left" vertical="center"/>
    </xf>
    <xf numFmtId="0" fontId="54" fillId="2" borderId="1" xfId="0" applyFont="1" applyFill="1" applyBorder="1" applyAlignment="1">
      <alignment horizontal="left" vertical="center" wrapText="1"/>
    </xf>
    <xf numFmtId="0" fontId="55" fillId="2" borderId="1" xfId="0" applyFont="1" applyFill="1" applyBorder="1" applyAlignment="1">
      <alignment horizontal="center" vertical="center" wrapText="1"/>
    </xf>
    <xf numFmtId="2" fontId="54" fillId="2" borderId="1" xfId="0" applyNumberFormat="1" applyFont="1" applyFill="1" applyBorder="1" applyAlignment="1">
      <alignment horizontal="left" vertical="center"/>
    </xf>
    <xf numFmtId="0" fontId="54" fillId="2" borderId="1" xfId="0" applyFont="1" applyFill="1" applyBorder="1" applyAlignment="1">
      <alignment horizontal="center" vertical="center"/>
    </xf>
    <xf numFmtId="2" fontId="54" fillId="2" borderId="1" xfId="0" applyNumberFormat="1" applyFont="1" applyFill="1" applyBorder="1" applyAlignment="1">
      <alignment horizontal="center" vertical="center" wrapText="1"/>
    </xf>
    <xf numFmtId="0" fontId="54" fillId="2" borderId="1" xfId="0" applyFont="1" applyFill="1" applyBorder="1" applyAlignment="1">
      <alignment horizontal="left"/>
    </xf>
    <xf numFmtId="0" fontId="54" fillId="2" borderId="1" xfId="0" applyFont="1" applyFill="1" applyBorder="1" applyAlignment="1">
      <alignment horizontal="left" vertical="center"/>
    </xf>
    <xf numFmtId="2" fontId="56" fillId="2" borderId="1" xfId="0" applyNumberFormat="1" applyFont="1" applyFill="1" applyBorder="1" applyAlignment="1">
      <alignment horizontal="center" vertical="center" wrapText="1"/>
    </xf>
    <xf numFmtId="0" fontId="47" fillId="2" borderId="1" xfId="0" applyFont="1" applyFill="1" applyBorder="1" applyAlignment="1">
      <alignment horizontal="center"/>
    </xf>
    <xf numFmtId="165" fontId="54" fillId="2" borderId="1" xfId="0" applyNumberFormat="1" applyFont="1" applyFill="1" applyBorder="1" applyAlignment="1">
      <alignment horizontal="left"/>
    </xf>
    <xf numFmtId="164" fontId="54" fillId="2" borderId="1" xfId="0" applyNumberFormat="1" applyFont="1" applyFill="1" applyBorder="1" applyAlignment="1">
      <alignment horizontal="left" vertical="center"/>
    </xf>
    <xf numFmtId="171" fontId="47" fillId="2" borderId="1" xfId="0" applyNumberFormat="1" applyFont="1" applyFill="1" applyBorder="1" applyAlignment="1">
      <alignment horizontal="center"/>
    </xf>
    <xf numFmtId="0" fontId="54" fillId="2" borderId="2" xfId="0" applyFont="1" applyFill="1" applyBorder="1" applyAlignment="1">
      <alignment horizontal="left" vertical="center" wrapText="1"/>
    </xf>
    <xf numFmtId="0" fontId="54" fillId="2" borderId="2" xfId="0" applyFont="1" applyFill="1" applyBorder="1" applyAlignment="1">
      <alignment horizontal="left" vertical="center"/>
    </xf>
    <xf numFmtId="164" fontId="54" fillId="2" borderId="2" xfId="0" applyNumberFormat="1" applyFont="1" applyFill="1" applyBorder="1" applyAlignment="1">
      <alignment horizontal="left" vertical="center"/>
    </xf>
    <xf numFmtId="164" fontId="54" fillId="2" borderId="2" xfId="0" applyNumberFormat="1" applyFont="1" applyFill="1" applyBorder="1" applyAlignment="1">
      <alignment horizontal="center" vertical="center"/>
    </xf>
    <xf numFmtId="2" fontId="54" fillId="2" borderId="2" xfId="0" applyNumberFormat="1" applyFont="1" applyFill="1" applyBorder="1" applyAlignment="1">
      <alignment horizontal="center" vertical="center" wrapText="1"/>
    </xf>
    <xf numFmtId="0" fontId="54" fillId="2" borderId="2" xfId="0" applyFont="1" applyFill="1" applyBorder="1" applyAlignment="1">
      <alignment horizontal="center" vertical="center"/>
    </xf>
    <xf numFmtId="0" fontId="54" fillId="2" borderId="3" xfId="0" applyFont="1" applyFill="1" applyBorder="1" applyAlignment="1">
      <alignment horizontal="left" vertical="center" wrapText="1"/>
    </xf>
    <xf numFmtId="0" fontId="54" fillId="2" borderId="3" xfId="0" applyFont="1" applyFill="1" applyBorder="1" applyAlignment="1">
      <alignment horizontal="left" vertical="center"/>
    </xf>
    <xf numFmtId="164" fontId="54" fillId="2" borderId="3" xfId="0" applyNumberFormat="1" applyFont="1" applyFill="1" applyBorder="1" applyAlignment="1">
      <alignment horizontal="left" vertical="center"/>
    </xf>
    <xf numFmtId="164" fontId="54" fillId="2" borderId="3" xfId="0" applyNumberFormat="1" applyFont="1" applyFill="1" applyBorder="1" applyAlignment="1">
      <alignment horizontal="center" vertical="center"/>
    </xf>
    <xf numFmtId="2" fontId="54" fillId="2" borderId="3" xfId="0" applyNumberFormat="1" applyFont="1" applyFill="1" applyBorder="1" applyAlignment="1">
      <alignment horizontal="center" vertical="center" wrapText="1"/>
    </xf>
    <xf numFmtId="0" fontId="54" fillId="2" borderId="3" xfId="0" applyFont="1" applyFill="1" applyBorder="1" applyAlignment="1">
      <alignment horizontal="center" vertical="center"/>
    </xf>
    <xf numFmtId="0" fontId="54" fillId="2" borderId="4" xfId="0" applyFont="1" applyFill="1" applyBorder="1" applyAlignment="1">
      <alignment horizontal="left" vertical="center" wrapText="1"/>
    </xf>
    <xf numFmtId="0" fontId="54" fillId="2" borderId="4" xfId="0" applyFont="1" applyFill="1" applyBorder="1" applyAlignment="1">
      <alignment horizontal="left" vertical="center"/>
    </xf>
    <xf numFmtId="164" fontId="54" fillId="2" borderId="4" xfId="0" applyNumberFormat="1" applyFont="1" applyFill="1" applyBorder="1" applyAlignment="1">
      <alignment horizontal="left" vertical="center"/>
    </xf>
    <xf numFmtId="164" fontId="54" fillId="2" borderId="4" xfId="0" applyNumberFormat="1" applyFont="1" applyFill="1" applyBorder="1" applyAlignment="1">
      <alignment horizontal="center" vertical="center"/>
    </xf>
    <xf numFmtId="2" fontId="54" fillId="2" borderId="4" xfId="0" applyNumberFormat="1" applyFont="1" applyFill="1" applyBorder="1" applyAlignment="1">
      <alignment horizontal="center" vertical="center" wrapText="1"/>
    </xf>
    <xf numFmtId="0" fontId="54" fillId="2" borderId="4" xfId="0" applyFont="1" applyFill="1" applyBorder="1" applyAlignment="1">
      <alignment horizontal="center" vertical="center"/>
    </xf>
    <xf numFmtId="0" fontId="54" fillId="2" borderId="1" xfId="11" applyFont="1" applyFill="1" applyBorder="1" applyAlignment="1">
      <alignment horizontal="left" vertical="center"/>
    </xf>
    <xf numFmtId="164" fontId="54" fillId="2" borderId="1" xfId="0" applyNumberFormat="1" applyFont="1" applyFill="1" applyBorder="1" applyAlignment="1">
      <alignment horizontal="center" vertical="center"/>
    </xf>
    <xf numFmtId="165" fontId="54" fillId="2" borderId="1" xfId="0" applyNumberFormat="1" applyFont="1" applyFill="1" applyBorder="1" applyAlignment="1">
      <alignment horizontal="center" vertical="center"/>
    </xf>
    <xf numFmtId="0" fontId="54" fillId="2" borderId="1" xfId="5" applyFont="1" applyFill="1" applyBorder="1" applyAlignment="1">
      <alignment horizontal="left" vertical="center" wrapText="1"/>
    </xf>
    <xf numFmtId="0" fontId="54" fillId="2" borderId="1" xfId="5" applyFont="1" applyFill="1" applyBorder="1" applyAlignment="1">
      <alignment horizontal="left" vertical="center"/>
    </xf>
    <xf numFmtId="2" fontId="54" fillId="2" borderId="2" xfId="0" applyNumberFormat="1" applyFont="1" applyFill="1" applyBorder="1" applyAlignment="1">
      <alignment horizontal="left" vertical="center"/>
    </xf>
    <xf numFmtId="2" fontId="54" fillId="2" borderId="1" xfId="0" applyNumberFormat="1" applyFont="1" applyFill="1" applyBorder="1" applyAlignment="1">
      <alignment horizontal="center" vertical="center"/>
    </xf>
    <xf numFmtId="2" fontId="54" fillId="2" borderId="3" xfId="0" applyNumberFormat="1" applyFont="1" applyFill="1" applyBorder="1" applyAlignment="1">
      <alignment horizontal="left" vertical="center"/>
    </xf>
    <xf numFmtId="2" fontId="54" fillId="2" borderId="4" xfId="0" applyNumberFormat="1" applyFont="1" applyFill="1" applyBorder="1" applyAlignment="1">
      <alignment horizontal="left" vertical="center"/>
    </xf>
    <xf numFmtId="171" fontId="47" fillId="2" borderId="1" xfId="0" applyNumberFormat="1" applyFont="1" applyFill="1" applyBorder="1" applyAlignment="1">
      <alignment horizontal="center" vertical="center"/>
    </xf>
    <xf numFmtId="167" fontId="54" fillId="2" borderId="1" xfId="0" applyNumberFormat="1" applyFont="1" applyFill="1" applyBorder="1" applyAlignment="1">
      <alignment horizontal="center" vertical="center"/>
    </xf>
    <xf numFmtId="0" fontId="54" fillId="3" borderId="1" xfId="0" applyFont="1" applyFill="1" applyBorder="1" applyAlignment="1">
      <alignment horizontal="left" vertical="center"/>
    </xf>
    <xf numFmtId="0" fontId="54" fillId="3" borderId="1" xfId="0" applyFont="1" applyFill="1" applyBorder="1" applyAlignment="1">
      <alignment horizontal="left" vertical="center" wrapText="1"/>
    </xf>
    <xf numFmtId="0" fontId="58" fillId="3" borderId="1" xfId="0" applyFont="1" applyFill="1" applyBorder="1" applyAlignment="1">
      <alignment horizontal="left" vertical="center" wrapText="1"/>
    </xf>
    <xf numFmtId="164" fontId="54" fillId="3" borderId="1" xfId="0" applyNumberFormat="1" applyFont="1" applyFill="1" applyBorder="1" applyAlignment="1">
      <alignment horizontal="left" vertical="center"/>
    </xf>
    <xf numFmtId="2" fontId="54" fillId="3" borderId="2" xfId="0" applyNumberFormat="1" applyFont="1" applyFill="1" applyBorder="1" applyAlignment="1">
      <alignment horizontal="left" vertical="center"/>
    </xf>
    <xf numFmtId="0" fontId="54" fillId="3" borderId="1" xfId="0" applyFont="1" applyFill="1" applyBorder="1" applyAlignment="1">
      <alignment horizontal="center" vertical="center"/>
    </xf>
    <xf numFmtId="2" fontId="54" fillId="3" borderId="1" xfId="0" applyNumberFormat="1" applyFont="1" applyFill="1" applyBorder="1" applyAlignment="1">
      <alignment horizontal="center" vertical="center" wrapText="1"/>
    </xf>
    <xf numFmtId="0" fontId="54" fillId="3" borderId="1" xfId="0" applyFont="1" applyFill="1" applyBorder="1" applyAlignment="1">
      <alignment horizontal="left"/>
    </xf>
    <xf numFmtId="0" fontId="54" fillId="3" borderId="1" xfId="0" applyFont="1" applyFill="1" applyBorder="1" applyAlignment="1">
      <alignment horizontal="left" vertical="center"/>
    </xf>
    <xf numFmtId="0" fontId="54" fillId="3" borderId="1" xfId="0" applyFont="1" applyFill="1" applyBorder="1" applyAlignment="1">
      <alignment vertical="center" wrapText="1"/>
    </xf>
    <xf numFmtId="171" fontId="54" fillId="3" borderId="1" xfId="0" applyNumberFormat="1" applyFont="1" applyFill="1" applyBorder="1" applyAlignment="1">
      <alignment horizontal="center" vertical="center" wrapText="1"/>
    </xf>
    <xf numFmtId="171" fontId="58" fillId="3" borderId="1" xfId="0" applyNumberFormat="1" applyFont="1" applyFill="1" applyBorder="1" applyAlignment="1">
      <alignment horizontal="center" vertical="center" wrapText="1"/>
    </xf>
    <xf numFmtId="2" fontId="54" fillId="3" borderId="3" xfId="0" applyNumberFormat="1" applyFont="1" applyFill="1" applyBorder="1" applyAlignment="1">
      <alignment horizontal="left" vertical="center"/>
    </xf>
    <xf numFmtId="165" fontId="54" fillId="3" borderId="1" xfId="0" applyNumberFormat="1" applyFont="1" applyFill="1" applyBorder="1" applyAlignment="1">
      <alignment horizontal="left"/>
    </xf>
    <xf numFmtId="2" fontId="54" fillId="3" borderId="4" xfId="0" applyNumberFormat="1" applyFont="1" applyFill="1" applyBorder="1" applyAlignment="1">
      <alignment horizontal="left" vertical="center"/>
    </xf>
    <xf numFmtId="10" fontId="58" fillId="3" borderId="1" xfId="21" applyNumberFormat="1" applyFont="1" applyFill="1" applyBorder="1" applyAlignment="1">
      <alignment horizontal="center" vertical="center" wrapText="1"/>
    </xf>
    <xf numFmtId="0" fontId="54" fillId="2" borderId="2" xfId="5" applyFont="1" applyFill="1" applyBorder="1" applyAlignment="1">
      <alignment horizontal="left" vertical="center"/>
    </xf>
    <xf numFmtId="0" fontId="54" fillId="2" borderId="3" xfId="5" applyFont="1" applyFill="1" applyBorder="1" applyAlignment="1">
      <alignment horizontal="left" vertical="center"/>
    </xf>
    <xf numFmtId="0" fontId="54" fillId="2" borderId="4" xfId="5" applyFont="1" applyFill="1" applyBorder="1" applyAlignment="1">
      <alignment horizontal="left" vertical="center"/>
    </xf>
    <xf numFmtId="0" fontId="55" fillId="2" borderId="2" xfId="0" applyFont="1" applyFill="1" applyBorder="1" applyAlignment="1">
      <alignment horizontal="center" vertical="center" wrapText="1"/>
    </xf>
    <xf numFmtId="0" fontId="55" fillId="2" borderId="3" xfId="0" applyFont="1" applyFill="1" applyBorder="1" applyAlignment="1">
      <alignment horizontal="center" vertical="center" wrapText="1"/>
    </xf>
    <xf numFmtId="0" fontId="55" fillId="2" borderId="4" xfId="0" applyFont="1" applyFill="1" applyBorder="1" applyAlignment="1">
      <alignment horizontal="center" vertical="center" wrapText="1"/>
    </xf>
    <xf numFmtId="2" fontId="54" fillId="2" borderId="1" xfId="0" applyNumberFormat="1" applyFont="1" applyFill="1" applyBorder="1" applyAlignment="1">
      <alignment horizontal="left"/>
    </xf>
    <xf numFmtId="165" fontId="54" fillId="2" borderId="1" xfId="0" applyNumberFormat="1" applyFont="1" applyFill="1" applyBorder="1" applyAlignment="1">
      <alignment horizontal="left" vertical="center"/>
    </xf>
    <xf numFmtId="17" fontId="54" fillId="2" borderId="1" xfId="0" applyNumberFormat="1" applyFont="1" applyFill="1" applyBorder="1" applyAlignment="1">
      <alignment horizontal="left" vertical="center" wrapText="1"/>
    </xf>
    <xf numFmtId="0" fontId="54" fillId="2" borderId="1" xfId="8" applyFont="1" applyFill="1" applyBorder="1" applyAlignment="1">
      <alignment horizontal="left" vertical="center" wrapText="1"/>
    </xf>
    <xf numFmtId="0" fontId="54" fillId="2" borderId="1" xfId="8" applyFont="1" applyFill="1" applyBorder="1" applyAlignment="1">
      <alignment horizontal="left" vertical="center"/>
    </xf>
    <xf numFmtId="0" fontId="54" fillId="2" borderId="1" xfId="8" applyFont="1" applyFill="1" applyBorder="1" applyAlignment="1">
      <alignment horizontal="center" vertical="center"/>
    </xf>
    <xf numFmtId="2" fontId="54" fillId="2" borderId="2" xfId="8" applyNumberFormat="1" applyFont="1" applyFill="1" applyBorder="1" applyAlignment="1">
      <alignment horizontal="center" vertical="center"/>
    </xf>
    <xf numFmtId="0" fontId="54" fillId="2" borderId="1" xfId="8" applyFont="1" applyFill="1" applyBorder="1" applyAlignment="1">
      <alignment horizontal="left"/>
    </xf>
    <xf numFmtId="2" fontId="54" fillId="2" borderId="3" xfId="8" applyNumberFormat="1" applyFont="1" applyFill="1" applyBorder="1" applyAlignment="1">
      <alignment horizontal="center" vertical="center"/>
    </xf>
    <xf numFmtId="2" fontId="54" fillId="2" borderId="4" xfId="8" applyNumberFormat="1" applyFont="1" applyFill="1" applyBorder="1" applyAlignment="1">
      <alignment horizontal="center" vertical="center"/>
    </xf>
    <xf numFmtId="0" fontId="54" fillId="2" borderId="1" xfId="11" applyFont="1" applyFill="1" applyBorder="1" applyAlignment="1">
      <alignment horizontal="left" vertical="center"/>
    </xf>
    <xf numFmtId="164" fontId="54" fillId="2" borderId="1" xfId="1" applyNumberFormat="1" applyFont="1" applyFill="1" applyBorder="1" applyAlignment="1">
      <alignment horizontal="left" vertical="center"/>
    </xf>
    <xf numFmtId="0" fontId="54" fillId="2" borderId="1" xfId="5" applyFont="1" applyFill="1" applyBorder="1" applyAlignment="1">
      <alignment horizontal="center" vertical="center"/>
    </xf>
    <xf numFmtId="0" fontId="54" fillId="2" borderId="1" xfId="5" applyFont="1" applyFill="1" applyBorder="1" applyAlignment="1">
      <alignment horizontal="left"/>
    </xf>
    <xf numFmtId="164" fontId="54" fillId="2" borderId="1" xfId="0" applyNumberFormat="1" applyFont="1" applyFill="1" applyBorder="1" applyAlignment="1">
      <alignment horizontal="left"/>
    </xf>
    <xf numFmtId="164" fontId="54" fillId="2" borderId="1" xfId="5" applyNumberFormat="1" applyFont="1" applyFill="1" applyBorder="1" applyAlignment="1">
      <alignment horizontal="left"/>
    </xf>
    <xf numFmtId="167" fontId="54" fillId="2" borderId="1" xfId="0" applyNumberFormat="1" applyFont="1" applyFill="1" applyBorder="1" applyAlignment="1">
      <alignment horizontal="left"/>
    </xf>
    <xf numFmtId="0" fontId="54" fillId="2" borderId="1" xfId="1" applyFont="1" applyFill="1" applyBorder="1" applyAlignment="1">
      <alignment horizontal="left" vertical="center"/>
    </xf>
    <xf numFmtId="0" fontId="58" fillId="2" borderId="2" xfId="0" applyFont="1" applyFill="1" applyBorder="1" applyAlignment="1">
      <alignment horizontal="center" vertical="center" wrapText="1"/>
    </xf>
    <xf numFmtId="0" fontId="58" fillId="2" borderId="3" xfId="0" applyFont="1" applyFill="1" applyBorder="1" applyAlignment="1">
      <alignment horizontal="center" vertical="center" wrapText="1"/>
    </xf>
    <xf numFmtId="0" fontId="58" fillId="2" borderId="4" xfId="0" applyFont="1" applyFill="1" applyBorder="1" applyAlignment="1">
      <alignment horizontal="center" vertical="center" wrapText="1"/>
    </xf>
    <xf numFmtId="0" fontId="54" fillId="2" borderId="1" xfId="0" applyFont="1" applyFill="1" applyBorder="1" applyAlignment="1">
      <alignment vertical="center" wrapText="1"/>
    </xf>
    <xf numFmtId="169" fontId="54" fillId="2" borderId="1" xfId="0" applyNumberFormat="1" applyFont="1" applyFill="1" applyBorder="1" applyAlignment="1">
      <alignment horizontal="left" vertical="center"/>
    </xf>
    <xf numFmtId="169" fontId="54" fillId="2" borderId="1" xfId="0" applyNumberFormat="1" applyFont="1" applyFill="1" applyBorder="1" applyAlignment="1">
      <alignment horizontal="center" vertical="center"/>
    </xf>
    <xf numFmtId="49" fontId="54" fillId="2" borderId="8" xfId="0" applyNumberFormat="1" applyFont="1" applyFill="1" applyBorder="1" applyAlignment="1">
      <alignment horizontal="left" vertical="top" wrapText="1"/>
    </xf>
    <xf numFmtId="49" fontId="54" fillId="2" borderId="9" xfId="0" applyNumberFormat="1" applyFont="1" applyFill="1" applyBorder="1" applyAlignment="1">
      <alignment horizontal="left" vertical="top" wrapText="1"/>
    </xf>
    <xf numFmtId="0" fontId="54" fillId="2" borderId="2" xfId="5" applyFont="1" applyFill="1" applyBorder="1" applyAlignment="1">
      <alignment horizontal="left" vertical="center" wrapText="1"/>
    </xf>
    <xf numFmtId="0" fontId="54" fillId="2" borderId="3" xfId="5" applyFont="1" applyFill="1" applyBorder="1" applyAlignment="1">
      <alignment horizontal="left" vertical="center" wrapText="1"/>
    </xf>
    <xf numFmtId="0" fontId="54" fillId="2" borderId="4" xfId="5" applyFont="1" applyFill="1" applyBorder="1" applyAlignment="1">
      <alignment horizontal="left" vertical="center" wrapText="1"/>
    </xf>
    <xf numFmtId="2" fontId="54" fillId="2" borderId="2" xfId="0" applyNumberFormat="1" applyFont="1" applyFill="1" applyBorder="1" applyAlignment="1">
      <alignment horizontal="center" vertical="center"/>
    </xf>
    <xf numFmtId="165" fontId="54" fillId="2" borderId="2" xfId="0" applyNumberFormat="1" applyFont="1" applyFill="1" applyBorder="1" applyAlignment="1">
      <alignment horizontal="center" vertical="center"/>
    </xf>
    <xf numFmtId="2" fontId="54" fillId="2" borderId="3" xfId="0" applyNumberFormat="1" applyFont="1" applyFill="1" applyBorder="1" applyAlignment="1">
      <alignment horizontal="center" vertical="center"/>
    </xf>
    <xf numFmtId="165" fontId="54" fillId="2" borderId="3" xfId="0" applyNumberFormat="1" applyFont="1" applyFill="1" applyBorder="1" applyAlignment="1">
      <alignment horizontal="center" vertical="center"/>
    </xf>
    <xf numFmtId="2" fontId="54" fillId="2" borderId="4" xfId="0" applyNumberFormat="1" applyFont="1" applyFill="1" applyBorder="1" applyAlignment="1">
      <alignment horizontal="center" vertical="center"/>
    </xf>
    <xf numFmtId="165" fontId="54" fillId="2" borderId="4" xfId="0" applyNumberFormat="1" applyFont="1" applyFill="1" applyBorder="1" applyAlignment="1">
      <alignment horizontal="center" vertical="center"/>
    </xf>
    <xf numFmtId="0" fontId="54" fillId="2" borderId="1" xfId="1" applyFont="1" applyFill="1" applyBorder="1" applyAlignment="1">
      <alignment horizontal="left"/>
    </xf>
    <xf numFmtId="0" fontId="54" fillId="2" borderId="1" xfId="1" applyFont="1" applyFill="1" applyBorder="1" applyAlignment="1">
      <alignment horizontal="left" vertical="center"/>
    </xf>
    <xf numFmtId="167" fontId="54" fillId="2" borderId="1" xfId="1" applyNumberFormat="1" applyFont="1" applyFill="1" applyBorder="1" applyAlignment="1">
      <alignment horizontal="left"/>
    </xf>
    <xf numFmtId="169" fontId="54" fillId="2" borderId="1" xfId="5" applyNumberFormat="1" applyFont="1" applyFill="1" applyBorder="1" applyAlignment="1">
      <alignment horizontal="center" vertical="center"/>
    </xf>
    <xf numFmtId="165" fontId="54" fillId="2" borderId="1" xfId="5" applyNumberFormat="1" applyFont="1" applyFill="1" applyBorder="1" applyAlignment="1">
      <alignment horizontal="center" vertical="center"/>
    </xf>
    <xf numFmtId="171" fontId="54" fillId="2" borderId="1" xfId="0" applyNumberFormat="1" applyFont="1" applyFill="1" applyBorder="1" applyAlignment="1">
      <alignment horizontal="center" vertical="center" wrapText="1"/>
    </xf>
    <xf numFmtId="0" fontId="54" fillId="2" borderId="1" xfId="1" applyFont="1" applyFill="1" applyBorder="1" applyAlignment="1">
      <alignment horizontal="left" vertical="center" wrapText="1"/>
    </xf>
    <xf numFmtId="0" fontId="55" fillId="2" borderId="2" xfId="11" applyFont="1" applyFill="1" applyBorder="1" applyAlignment="1">
      <alignment horizontal="center" vertical="center" wrapText="1"/>
    </xf>
    <xf numFmtId="0" fontId="54" fillId="2" borderId="2" xfId="11" applyFont="1" applyFill="1" applyBorder="1" applyAlignment="1">
      <alignment horizontal="left" vertical="center" wrapText="1"/>
    </xf>
    <xf numFmtId="164" fontId="54" fillId="2" borderId="2" xfId="11" applyNumberFormat="1" applyFont="1" applyFill="1" applyBorder="1" applyAlignment="1">
      <alignment horizontal="left" vertical="center"/>
    </xf>
    <xf numFmtId="0" fontId="55" fillId="2" borderId="3" xfId="11" applyFont="1" applyFill="1" applyBorder="1" applyAlignment="1">
      <alignment horizontal="center" vertical="center" wrapText="1"/>
    </xf>
    <xf numFmtId="0" fontId="54" fillId="2" borderId="3" xfId="11" applyFont="1" applyFill="1" applyBorder="1" applyAlignment="1">
      <alignment horizontal="left" vertical="center" wrapText="1"/>
    </xf>
    <xf numFmtId="164" fontId="54" fillId="2" borderId="3" xfId="11" applyNumberFormat="1" applyFont="1" applyFill="1" applyBorder="1" applyAlignment="1">
      <alignment horizontal="left" vertical="center"/>
    </xf>
    <xf numFmtId="0" fontId="55" fillId="2" borderId="4" xfId="11" applyFont="1" applyFill="1" applyBorder="1" applyAlignment="1">
      <alignment horizontal="center" vertical="center" wrapText="1"/>
    </xf>
    <xf numFmtId="0" fontId="54" fillId="2" borderId="4" xfId="11" applyFont="1" applyFill="1" applyBorder="1" applyAlignment="1">
      <alignment horizontal="left" vertical="center" wrapText="1"/>
    </xf>
    <xf numFmtId="164" fontId="54" fillId="2" borderId="4" xfId="11" applyNumberFormat="1" applyFont="1" applyFill="1" applyBorder="1" applyAlignment="1">
      <alignment horizontal="left" vertical="center"/>
    </xf>
    <xf numFmtId="1" fontId="54" fillId="2" borderId="1" xfId="0" applyNumberFormat="1" applyFont="1" applyFill="1" applyBorder="1" applyAlignment="1">
      <alignment horizontal="left"/>
    </xf>
    <xf numFmtId="0" fontId="54" fillId="2" borderId="1" xfId="20" applyFont="1" applyFill="1" applyBorder="1" applyAlignment="1">
      <alignment horizontal="left"/>
    </xf>
    <xf numFmtId="0" fontId="58" fillId="2" borderId="1" xfId="0" applyFont="1" applyFill="1" applyBorder="1" applyAlignment="1">
      <alignment horizontal="center" vertical="center" wrapText="1"/>
    </xf>
    <xf numFmtId="0" fontId="54" fillId="2" borderId="2" xfId="5" applyFont="1" applyFill="1" applyBorder="1" applyAlignment="1">
      <alignment horizontal="center" vertical="center" wrapText="1"/>
    </xf>
    <xf numFmtId="0" fontId="54" fillId="2" borderId="3" xfId="5" applyFont="1" applyFill="1" applyBorder="1" applyAlignment="1">
      <alignment horizontal="center" vertical="center" wrapText="1"/>
    </xf>
    <xf numFmtId="0" fontId="54" fillId="2" borderId="4" xfId="5" applyFont="1" applyFill="1" applyBorder="1" applyAlignment="1">
      <alignment horizontal="center" vertical="center" wrapText="1"/>
    </xf>
    <xf numFmtId="0" fontId="54" fillId="2" borderId="1" xfId="11" applyFont="1" applyFill="1" applyBorder="1" applyAlignment="1">
      <alignment horizontal="left" vertical="center" wrapText="1"/>
    </xf>
    <xf numFmtId="0" fontId="54" fillId="0" borderId="1" xfId="5" applyFont="1" applyBorder="1" applyAlignment="1">
      <alignment horizontal="center" vertical="center" wrapText="1"/>
    </xf>
    <xf numFmtId="164" fontId="54" fillId="2" borderId="1" xfId="11" applyNumberFormat="1" applyFont="1" applyFill="1" applyBorder="1" applyAlignment="1">
      <alignment horizontal="left" vertical="center"/>
    </xf>
    <xf numFmtId="169" fontId="54" fillId="2" borderId="1" xfId="11" applyNumberFormat="1" applyFont="1" applyFill="1" applyBorder="1" applyAlignment="1">
      <alignment horizontal="center" vertical="center"/>
    </xf>
    <xf numFmtId="165" fontId="54" fillId="2" borderId="1" xfId="11" applyNumberFormat="1" applyFont="1" applyFill="1" applyBorder="1" applyAlignment="1">
      <alignment horizontal="center" vertical="center"/>
    </xf>
    <xf numFmtId="0" fontId="54" fillId="2" borderId="1" xfId="11" applyFont="1" applyFill="1" applyBorder="1" applyAlignment="1">
      <alignment horizontal="left"/>
    </xf>
    <xf numFmtId="0" fontId="54" fillId="0" borderId="1" xfId="5" applyFont="1" applyBorder="1" applyAlignment="1">
      <alignment horizontal="center" vertical="center"/>
    </xf>
    <xf numFmtId="0" fontId="58" fillId="2" borderId="1" xfId="1" applyFont="1" applyFill="1" applyBorder="1" applyAlignment="1">
      <alignment horizontal="center" vertical="center" wrapText="1"/>
    </xf>
    <xf numFmtId="0" fontId="54" fillId="2" borderId="1" xfId="1" applyFont="1" applyFill="1" applyBorder="1" applyAlignment="1">
      <alignment horizontal="center" vertical="center"/>
    </xf>
    <xf numFmtId="0" fontId="54" fillId="0" borderId="1" xfId="0" applyFont="1" applyBorder="1" applyAlignment="1">
      <alignment horizontal="left" vertical="center"/>
    </xf>
    <xf numFmtId="0" fontId="54" fillId="0" borderId="1" xfId="0" applyFont="1" applyBorder="1" applyAlignment="1">
      <alignment horizontal="left" vertical="center" wrapText="1"/>
    </xf>
    <xf numFmtId="0" fontId="58" fillId="0" borderId="2" xfId="0" applyFont="1" applyBorder="1" applyAlignment="1">
      <alignment horizontal="center" vertical="center" wrapText="1"/>
    </xf>
    <xf numFmtId="164" fontId="54" fillId="0" borderId="1" xfId="0" applyNumberFormat="1" applyFont="1" applyBorder="1" applyAlignment="1">
      <alignment horizontal="left" vertical="center"/>
    </xf>
    <xf numFmtId="2" fontId="54" fillId="0" borderId="1" xfId="0" applyNumberFormat="1" applyFont="1" applyBorder="1" applyAlignment="1">
      <alignment horizontal="left" vertical="center"/>
    </xf>
    <xf numFmtId="0" fontId="54" fillId="0" borderId="1" xfId="0" applyFont="1" applyBorder="1" applyAlignment="1">
      <alignment horizontal="center" vertical="center"/>
    </xf>
    <xf numFmtId="2" fontId="54" fillId="0" borderId="1" xfId="0" applyNumberFormat="1" applyFont="1" applyBorder="1" applyAlignment="1">
      <alignment horizontal="center" vertical="center" wrapText="1"/>
    </xf>
    <xf numFmtId="0" fontId="54" fillId="0" borderId="1" xfId="0" applyFont="1" applyBorder="1" applyAlignment="1">
      <alignment horizontal="left"/>
    </xf>
    <xf numFmtId="0" fontId="54" fillId="0" borderId="1" xfId="0" applyFont="1" applyBorder="1" applyAlignment="1">
      <alignment horizontal="left" vertical="center"/>
    </xf>
    <xf numFmtId="0" fontId="54" fillId="0" borderId="1" xfId="0" applyFont="1" applyBorder="1" applyAlignment="1">
      <alignment vertical="center" wrapText="1"/>
    </xf>
    <xf numFmtId="0" fontId="58" fillId="0" borderId="3" xfId="0" applyFont="1" applyBorder="1" applyAlignment="1">
      <alignment horizontal="center" vertical="center" wrapText="1"/>
    </xf>
    <xf numFmtId="165" fontId="54" fillId="0" borderId="1" xfId="0" applyNumberFormat="1" applyFont="1" applyBorder="1" applyAlignment="1">
      <alignment horizontal="left"/>
    </xf>
    <xf numFmtId="0" fontId="58" fillId="0" borderId="4" xfId="0" applyFont="1" applyBorder="1" applyAlignment="1">
      <alignment horizontal="center" vertical="center" wrapText="1"/>
    </xf>
    <xf numFmtId="0" fontId="55" fillId="0" borderId="1" xfId="1" applyFont="1" applyBorder="1" applyAlignment="1">
      <alignment horizontal="left" vertical="center" wrapText="1"/>
    </xf>
    <xf numFmtId="0" fontId="54" fillId="2" borderId="2" xfId="1" applyFont="1" applyFill="1" applyBorder="1" applyAlignment="1">
      <alignment horizontal="left" vertical="center" wrapText="1"/>
    </xf>
    <xf numFmtId="0" fontId="54" fillId="2" borderId="3" xfId="1" applyFont="1" applyFill="1" applyBorder="1" applyAlignment="1">
      <alignment horizontal="left" vertical="center" wrapText="1"/>
    </xf>
    <xf numFmtId="165" fontId="54" fillId="2" borderId="1" xfId="1" applyNumberFormat="1" applyFont="1" applyFill="1" applyBorder="1" applyAlignment="1">
      <alignment horizontal="left"/>
    </xf>
    <xf numFmtId="0" fontId="54" fillId="2" borderId="4" xfId="1" applyFont="1" applyFill="1" applyBorder="1" applyAlignment="1">
      <alignment horizontal="left" vertical="center" wrapText="1"/>
    </xf>
    <xf numFmtId="0" fontId="54" fillId="2" borderId="2" xfId="1" applyFont="1" applyFill="1" applyBorder="1" applyAlignment="1">
      <alignment horizontal="left" vertical="center"/>
    </xf>
    <xf numFmtId="164" fontId="54" fillId="2" borderId="2" xfId="1" applyNumberFormat="1" applyFont="1" applyFill="1" applyBorder="1" applyAlignment="1">
      <alignment horizontal="left" vertical="center"/>
    </xf>
    <xf numFmtId="167" fontId="54" fillId="2" borderId="1" xfId="1" applyNumberFormat="1" applyFont="1" applyFill="1" applyBorder="1" applyAlignment="1">
      <alignment horizontal="center" vertical="center"/>
    </xf>
    <xf numFmtId="0" fontId="54" fillId="2" borderId="1" xfId="5" applyFont="1" applyFill="1" applyBorder="1" applyAlignment="1">
      <alignment horizontal="left" vertical="center"/>
    </xf>
    <xf numFmtId="0" fontId="54" fillId="2" borderId="3" xfId="1" applyFont="1" applyFill="1" applyBorder="1" applyAlignment="1">
      <alignment horizontal="left" vertical="center"/>
    </xf>
    <xf numFmtId="164" fontId="54" fillId="2" borderId="3" xfId="1" applyNumberFormat="1" applyFont="1" applyFill="1" applyBorder="1" applyAlignment="1">
      <alignment horizontal="left" vertical="center"/>
    </xf>
    <xf numFmtId="0" fontId="54" fillId="2" borderId="4" xfId="1" applyFont="1" applyFill="1" applyBorder="1" applyAlignment="1">
      <alignment horizontal="left" vertical="center"/>
    </xf>
    <xf numFmtId="164" fontId="54" fillId="2" borderId="4" xfId="1" applyNumberFormat="1" applyFont="1" applyFill="1" applyBorder="1" applyAlignment="1">
      <alignment horizontal="left" vertical="center"/>
    </xf>
    <xf numFmtId="0" fontId="55" fillId="2" borderId="1" xfId="1" applyFont="1" applyFill="1" applyBorder="1" applyAlignment="1">
      <alignment horizontal="left" vertical="center" wrapText="1"/>
    </xf>
    <xf numFmtId="0" fontId="48" fillId="2" borderId="3" xfId="19" applyFont="1" applyFill="1" applyBorder="1" applyAlignment="1">
      <alignment horizontal="left" vertical="center" wrapText="1"/>
    </xf>
    <xf numFmtId="0" fontId="48" fillId="2" borderId="3" xfId="19" applyFont="1" applyFill="1" applyBorder="1" applyAlignment="1">
      <alignment horizontal="right" vertical="center" wrapText="1"/>
    </xf>
    <xf numFmtId="0" fontId="61" fillId="2" borderId="2" xfId="0" applyFont="1" applyFill="1" applyBorder="1" applyAlignment="1">
      <alignment horizontal="center" vertical="center"/>
    </xf>
    <xf numFmtId="0" fontId="61" fillId="2" borderId="3" xfId="0" applyFont="1" applyFill="1" applyBorder="1" applyAlignment="1">
      <alignment horizontal="center" vertical="center"/>
    </xf>
    <xf numFmtId="0" fontId="61" fillId="2" borderId="4" xfId="0" applyFont="1" applyFill="1" applyBorder="1" applyAlignment="1">
      <alignment horizontal="center" vertical="center"/>
    </xf>
    <xf numFmtId="0" fontId="59" fillId="0" borderId="1" xfId="0" applyFont="1" applyBorder="1" applyAlignment="1">
      <alignment horizontal="left" vertical="center" wrapText="1"/>
    </xf>
    <xf numFmtId="0" fontId="54" fillId="2" borderId="2" xfId="1" applyFont="1" applyFill="1" applyBorder="1" applyAlignment="1">
      <alignment horizontal="center" vertical="center"/>
    </xf>
    <xf numFmtId="0" fontId="54" fillId="2" borderId="3" xfId="1" applyFont="1" applyFill="1" applyBorder="1" applyAlignment="1">
      <alignment horizontal="center" vertical="center"/>
    </xf>
    <xf numFmtId="0" fontId="54" fillId="2" borderId="4" xfId="1" applyFont="1" applyFill="1" applyBorder="1" applyAlignment="1">
      <alignment horizontal="center" vertical="center"/>
    </xf>
    <xf numFmtId="2" fontId="54" fillId="3" borderId="1" xfId="0" applyNumberFormat="1" applyFont="1" applyFill="1" applyBorder="1" applyAlignment="1">
      <alignment horizontal="left" vertical="center"/>
    </xf>
    <xf numFmtId="0" fontId="54" fillId="4" borderId="1" xfId="0" applyFont="1" applyFill="1" applyBorder="1" applyAlignment="1">
      <alignment horizontal="left" vertical="center"/>
    </xf>
    <xf numFmtId="0" fontId="54" fillId="4" borderId="1" xfId="0" applyFont="1" applyFill="1" applyBorder="1" applyAlignment="1">
      <alignment horizontal="left" vertical="center" wrapText="1"/>
    </xf>
    <xf numFmtId="0" fontId="53" fillId="4" borderId="5" xfId="0" applyFont="1" applyFill="1" applyBorder="1" applyAlignment="1">
      <alignment horizontal="left" vertical="center" wrapText="1"/>
    </xf>
    <xf numFmtId="0" fontId="53" fillId="4" borderId="6" xfId="0" applyFont="1" applyFill="1" applyBorder="1" applyAlignment="1">
      <alignment horizontal="left" vertical="center" wrapText="1"/>
    </xf>
    <xf numFmtId="0" fontId="53" fillId="4" borderId="7" xfId="0" applyFont="1" applyFill="1" applyBorder="1" applyAlignment="1">
      <alignment horizontal="left" vertical="center" wrapText="1"/>
    </xf>
    <xf numFmtId="2" fontId="54" fillId="4" borderId="1" xfId="0" applyNumberFormat="1" applyFont="1" applyFill="1" applyBorder="1" applyAlignment="1">
      <alignment horizontal="left" vertical="center"/>
    </xf>
    <xf numFmtId="2" fontId="54" fillId="4" borderId="1" xfId="0" applyNumberFormat="1" applyFont="1" applyFill="1" applyBorder="1" applyAlignment="1">
      <alignment horizontal="center" vertical="center"/>
    </xf>
    <xf numFmtId="2" fontId="54" fillId="4" borderId="1" xfId="0" applyNumberFormat="1" applyFont="1" applyFill="1" applyBorder="1" applyAlignment="1">
      <alignment horizontal="center" vertical="center" wrapText="1"/>
    </xf>
    <xf numFmtId="0" fontId="54" fillId="4" borderId="1" xfId="0" applyFont="1" applyFill="1" applyBorder="1" applyAlignment="1">
      <alignment horizontal="left"/>
    </xf>
    <xf numFmtId="0" fontId="54" fillId="4" borderId="1" xfId="0" applyFont="1" applyFill="1" applyBorder="1" applyAlignment="1">
      <alignment vertical="center" wrapText="1"/>
    </xf>
    <xf numFmtId="171" fontId="47" fillId="4" borderId="1" xfId="0" applyNumberFormat="1" applyFont="1" applyFill="1" applyBorder="1"/>
    <xf numFmtId="9" fontId="53" fillId="4" borderId="1" xfId="21" applyFont="1" applyFill="1" applyBorder="1" applyAlignment="1">
      <alignment horizontal="center" vertical="center"/>
    </xf>
    <xf numFmtId="0" fontId="54" fillId="4" borderId="1" xfId="0" applyFont="1" applyFill="1" applyBorder="1" applyAlignment="1">
      <alignment horizontal="center" vertical="center"/>
    </xf>
    <xf numFmtId="171" fontId="54" fillId="4" borderId="1" xfId="0" applyNumberFormat="1" applyFont="1" applyFill="1" applyBorder="1" applyAlignment="1">
      <alignment horizontal="center" vertical="center" wrapText="1"/>
    </xf>
    <xf numFmtId="169" fontId="58" fillId="7" borderId="1" xfId="0" applyNumberFormat="1" applyFont="1" applyFill="1" applyBorder="1" applyAlignment="1">
      <alignment horizontal="center" vertical="center" wrapText="1"/>
    </xf>
    <xf numFmtId="0" fontId="54" fillId="3" borderId="1" xfId="0" applyFont="1" applyFill="1" applyBorder="1" applyAlignment="1">
      <alignment horizontal="left" vertical="center" wrapText="1"/>
    </xf>
    <xf numFmtId="0" fontId="53" fillId="3" borderId="5" xfId="0" applyFont="1" applyFill="1" applyBorder="1" applyAlignment="1">
      <alignment horizontal="left" vertical="center" wrapText="1"/>
    </xf>
    <xf numFmtId="0" fontId="53" fillId="3" borderId="6" xfId="0" applyFont="1" applyFill="1" applyBorder="1" applyAlignment="1">
      <alignment horizontal="left" vertical="center" wrapText="1"/>
    </xf>
    <xf numFmtId="0" fontId="53" fillId="3" borderId="7" xfId="0" applyFont="1" applyFill="1" applyBorder="1" applyAlignment="1">
      <alignment horizontal="left" vertical="center" wrapText="1"/>
    </xf>
    <xf numFmtId="2" fontId="54" fillId="3" borderId="1" xfId="0" applyNumberFormat="1" applyFont="1" applyFill="1" applyBorder="1" applyAlignment="1">
      <alignment horizontal="left" vertical="center"/>
    </xf>
    <xf numFmtId="0" fontId="54" fillId="3" borderId="1" xfId="0" applyFont="1" applyFill="1" applyBorder="1" applyAlignment="1">
      <alignment horizontal="center" vertical="center"/>
    </xf>
    <xf numFmtId="2" fontId="54" fillId="3" borderId="1" xfId="0" applyNumberFormat="1" applyFont="1" applyFill="1" applyBorder="1" applyAlignment="1">
      <alignment horizontal="center" vertical="center" wrapText="1"/>
    </xf>
    <xf numFmtId="171" fontId="54" fillId="3" borderId="1" xfId="0" applyNumberFormat="1" applyFont="1" applyFill="1" applyBorder="1" applyAlignment="1">
      <alignment horizontal="center" vertical="center" wrapText="1"/>
    </xf>
    <xf numFmtId="169" fontId="62" fillId="3" borderId="1" xfId="0" applyNumberFormat="1" applyFont="1" applyFill="1" applyBorder="1" applyAlignment="1">
      <alignment horizontal="center" vertical="center" wrapText="1"/>
    </xf>
    <xf numFmtId="169" fontId="53" fillId="7" borderId="1" xfId="0" applyNumberFormat="1" applyFont="1" applyFill="1" applyBorder="1" applyAlignment="1">
      <alignment horizontal="center" vertical="center" wrapText="1"/>
    </xf>
    <xf numFmtId="0" fontId="47" fillId="2" borderId="0" xfId="0" applyFont="1" applyFill="1" applyAlignment="1">
      <alignment horizontal="center" vertical="center" wrapText="1"/>
    </xf>
    <xf numFmtId="0" fontId="54" fillId="2" borderId="0" xfId="0" applyFont="1" applyFill="1" applyAlignment="1">
      <alignment horizontal="center" vertical="center"/>
    </xf>
  </cellXfs>
  <cellStyles count="22">
    <cellStyle name="Normal" xfId="0" builtinId="0"/>
    <cellStyle name="Normal 10" xfId="1" xr:uid="{00000000-0005-0000-0000-000001000000}"/>
    <cellStyle name="Normal 10 2" xfId="2" xr:uid="{00000000-0005-0000-0000-000002000000}"/>
    <cellStyle name="Normal 10 2 2" xfId="16" xr:uid="{00000000-0005-0000-0000-000003000000}"/>
    <cellStyle name="Normal 10 2 2 2" xfId="3" xr:uid="{00000000-0005-0000-0000-000004000000}"/>
    <cellStyle name="Normal 2" xfId="4" xr:uid="{00000000-0005-0000-0000-000005000000}"/>
    <cellStyle name="Normal 2 2" xfId="5" xr:uid="{00000000-0005-0000-0000-000006000000}"/>
    <cellStyle name="Normal 2 2 2" xfId="6" xr:uid="{00000000-0005-0000-0000-000007000000}"/>
    <cellStyle name="Normal 2 2 2 2 2 2" xfId="17" xr:uid="{00000000-0005-0000-0000-000008000000}"/>
    <cellStyle name="Normal 2 2 2 2 3" xfId="15" xr:uid="{00000000-0005-0000-0000-000009000000}"/>
    <cellStyle name="Normal 3" xfId="7" xr:uid="{00000000-0005-0000-0000-00000A000000}"/>
    <cellStyle name="Normal 3 2" xfId="8" xr:uid="{00000000-0005-0000-0000-00000B000000}"/>
    <cellStyle name="Normal 4" xfId="9" xr:uid="{00000000-0005-0000-0000-00000C000000}"/>
    <cellStyle name="Normal 4 2" xfId="10" xr:uid="{00000000-0005-0000-0000-00000D000000}"/>
    <cellStyle name="Normal 4 2 2" xfId="14" xr:uid="{00000000-0005-0000-0000-00000E000000}"/>
    <cellStyle name="Normal 6 3" xfId="13" xr:uid="{00000000-0005-0000-0000-00000F000000}"/>
    <cellStyle name="Normal_s3" xfId="20" xr:uid="{00000000-0005-0000-0000-000010000000}"/>
    <cellStyle name="Normal_TpKot" xfId="19" xr:uid="{00000000-0005-0000-0000-000011000000}"/>
    <cellStyle name="Percent" xfId="21" builtinId="5"/>
    <cellStyle name="Обычный 2" xfId="11" xr:uid="{00000000-0005-0000-0000-000013000000}"/>
    <cellStyle name="Обычный 2 2" xfId="12" xr:uid="{00000000-0005-0000-0000-000014000000}"/>
    <cellStyle name="Обычный 3 2" xfId="18" xr:uid="{00000000-0005-0000-0000-000015000000}"/>
  </cellStyles>
  <dxfs count="30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171450</xdr:colOff>
      <xdr:row>27</xdr:row>
      <xdr:rowOff>161925</xdr:rowOff>
    </xdr:from>
    <xdr:to>
      <xdr:col>3</xdr:col>
      <xdr:colOff>768350</xdr:colOff>
      <xdr:row>29</xdr:row>
      <xdr:rowOff>168275</xdr:rowOff>
    </xdr:to>
    <xdr:pic>
      <xdr:nvPicPr>
        <xdr:cNvPr id="2" name="Picture 5286">
          <a:extLst>
            <a:ext uri="{FF2B5EF4-FFF2-40B4-BE49-F238E27FC236}">
              <a16:creationId xmlns:a16="http://schemas.microsoft.com/office/drawing/2014/main" id="{FC1F6318-3121-4161-989E-484EC187AA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90775" y="5381625"/>
          <a:ext cx="596900" cy="387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127000</xdr:colOff>
      <xdr:row>34</xdr:row>
      <xdr:rowOff>15875</xdr:rowOff>
    </xdr:from>
    <xdr:to>
      <xdr:col>2</xdr:col>
      <xdr:colOff>723900</xdr:colOff>
      <xdr:row>36</xdr:row>
      <xdr:rowOff>85725</xdr:rowOff>
    </xdr:to>
    <xdr:pic>
      <xdr:nvPicPr>
        <xdr:cNvPr id="2" name="Picture 5286">
          <a:extLst>
            <a:ext uri="{FF2B5EF4-FFF2-40B4-BE49-F238E27FC236}">
              <a16:creationId xmlns:a16="http://schemas.microsoft.com/office/drawing/2014/main" id="{FC1F6318-3121-4161-989E-484EC187AA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75250" y="6350000"/>
          <a:ext cx="596900" cy="387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590" name="Line 1694">
          <a:extLst>
            <a:ext uri="{FF2B5EF4-FFF2-40B4-BE49-F238E27FC236}">
              <a16:creationId xmlns:a16="http://schemas.microsoft.com/office/drawing/2014/main" id="{37D07295-4788-4BFE-9B18-C45FB285FD2F}"/>
            </a:ext>
          </a:extLst>
        </xdr:cNvPr>
        <xdr:cNvSpPr>
          <a:spLocks noChangeShapeType="1"/>
        </xdr:cNvSpPr>
      </xdr:nvSpPr>
      <xdr:spPr bwMode="auto">
        <a:xfrm>
          <a:off x="5715000" y="5790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591" name="Line 1695">
          <a:extLst>
            <a:ext uri="{FF2B5EF4-FFF2-40B4-BE49-F238E27FC236}">
              <a16:creationId xmlns:a16="http://schemas.microsoft.com/office/drawing/2014/main" id="{98EC80E6-8173-48F8-B66A-9BA756BE5BBC}"/>
            </a:ext>
          </a:extLst>
        </xdr:cNvPr>
        <xdr:cNvSpPr>
          <a:spLocks noChangeShapeType="1"/>
        </xdr:cNvSpPr>
      </xdr:nvSpPr>
      <xdr:spPr bwMode="auto">
        <a:xfrm>
          <a:off x="5715000" y="5790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592" name="Line 1696">
          <a:extLst>
            <a:ext uri="{FF2B5EF4-FFF2-40B4-BE49-F238E27FC236}">
              <a16:creationId xmlns:a16="http://schemas.microsoft.com/office/drawing/2014/main" id="{44FA2DFE-3478-47ED-90A2-A9923FD88F38}"/>
            </a:ext>
          </a:extLst>
        </xdr:cNvPr>
        <xdr:cNvSpPr>
          <a:spLocks noChangeShapeType="1"/>
        </xdr:cNvSpPr>
      </xdr:nvSpPr>
      <xdr:spPr bwMode="auto">
        <a:xfrm>
          <a:off x="5715000" y="5790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593" name="Line 1697">
          <a:extLst>
            <a:ext uri="{FF2B5EF4-FFF2-40B4-BE49-F238E27FC236}">
              <a16:creationId xmlns:a16="http://schemas.microsoft.com/office/drawing/2014/main" id="{B83135B9-66C9-4752-8F3A-A3D148799660}"/>
            </a:ext>
          </a:extLst>
        </xdr:cNvPr>
        <xdr:cNvSpPr>
          <a:spLocks noChangeShapeType="1"/>
        </xdr:cNvSpPr>
      </xdr:nvSpPr>
      <xdr:spPr bwMode="auto">
        <a:xfrm>
          <a:off x="5715000" y="5790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594" name="Line 1698">
          <a:extLst>
            <a:ext uri="{FF2B5EF4-FFF2-40B4-BE49-F238E27FC236}">
              <a16:creationId xmlns:a16="http://schemas.microsoft.com/office/drawing/2014/main" id="{D296C7F3-1341-4873-BA0D-246E6844A986}"/>
            </a:ext>
          </a:extLst>
        </xdr:cNvPr>
        <xdr:cNvSpPr>
          <a:spLocks noChangeShapeType="1"/>
        </xdr:cNvSpPr>
      </xdr:nvSpPr>
      <xdr:spPr bwMode="auto">
        <a:xfrm>
          <a:off x="5715000" y="5790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595" name="Line 1699">
          <a:extLst>
            <a:ext uri="{FF2B5EF4-FFF2-40B4-BE49-F238E27FC236}">
              <a16:creationId xmlns:a16="http://schemas.microsoft.com/office/drawing/2014/main" id="{C7AF5FD2-59B5-4542-9A23-51782D91ED5A}"/>
            </a:ext>
          </a:extLst>
        </xdr:cNvPr>
        <xdr:cNvSpPr>
          <a:spLocks noChangeShapeType="1"/>
        </xdr:cNvSpPr>
      </xdr:nvSpPr>
      <xdr:spPr bwMode="auto">
        <a:xfrm>
          <a:off x="5715000" y="5790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596" name="Line 1700">
          <a:extLst>
            <a:ext uri="{FF2B5EF4-FFF2-40B4-BE49-F238E27FC236}">
              <a16:creationId xmlns:a16="http://schemas.microsoft.com/office/drawing/2014/main" id="{B5AF01A3-22CB-4AAD-B933-25DE538CBCB4}"/>
            </a:ext>
          </a:extLst>
        </xdr:cNvPr>
        <xdr:cNvSpPr>
          <a:spLocks noChangeShapeType="1"/>
        </xdr:cNvSpPr>
      </xdr:nvSpPr>
      <xdr:spPr bwMode="auto">
        <a:xfrm>
          <a:off x="5715000" y="5790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597" name="Line 1701">
          <a:extLst>
            <a:ext uri="{FF2B5EF4-FFF2-40B4-BE49-F238E27FC236}">
              <a16:creationId xmlns:a16="http://schemas.microsoft.com/office/drawing/2014/main" id="{413C76B1-F687-4FAF-BA80-CD700633AD22}"/>
            </a:ext>
          </a:extLst>
        </xdr:cNvPr>
        <xdr:cNvSpPr>
          <a:spLocks noChangeShapeType="1"/>
        </xdr:cNvSpPr>
      </xdr:nvSpPr>
      <xdr:spPr bwMode="auto">
        <a:xfrm>
          <a:off x="5715000" y="5790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598" name="Line 1702">
          <a:extLst>
            <a:ext uri="{FF2B5EF4-FFF2-40B4-BE49-F238E27FC236}">
              <a16:creationId xmlns:a16="http://schemas.microsoft.com/office/drawing/2014/main" id="{A73C5618-EFF1-4F41-9A89-E61E002B2A96}"/>
            </a:ext>
          </a:extLst>
        </xdr:cNvPr>
        <xdr:cNvSpPr>
          <a:spLocks noChangeShapeType="1"/>
        </xdr:cNvSpPr>
      </xdr:nvSpPr>
      <xdr:spPr bwMode="auto">
        <a:xfrm>
          <a:off x="5715000" y="5790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599" name="Line 1703">
          <a:extLst>
            <a:ext uri="{FF2B5EF4-FFF2-40B4-BE49-F238E27FC236}">
              <a16:creationId xmlns:a16="http://schemas.microsoft.com/office/drawing/2014/main" id="{A29D66FB-181F-4488-BEB4-08696ABA812E}"/>
            </a:ext>
          </a:extLst>
        </xdr:cNvPr>
        <xdr:cNvSpPr>
          <a:spLocks noChangeShapeType="1"/>
        </xdr:cNvSpPr>
      </xdr:nvSpPr>
      <xdr:spPr bwMode="auto">
        <a:xfrm>
          <a:off x="5715000" y="5790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600" name="Line 1704">
          <a:extLst>
            <a:ext uri="{FF2B5EF4-FFF2-40B4-BE49-F238E27FC236}">
              <a16:creationId xmlns:a16="http://schemas.microsoft.com/office/drawing/2014/main" id="{CE6D130D-6090-487B-A071-FAF8680E32DE}"/>
            </a:ext>
          </a:extLst>
        </xdr:cNvPr>
        <xdr:cNvSpPr>
          <a:spLocks noChangeShapeType="1"/>
        </xdr:cNvSpPr>
      </xdr:nvSpPr>
      <xdr:spPr bwMode="auto">
        <a:xfrm>
          <a:off x="5715000" y="5790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601" name="Line 1705">
          <a:extLst>
            <a:ext uri="{FF2B5EF4-FFF2-40B4-BE49-F238E27FC236}">
              <a16:creationId xmlns:a16="http://schemas.microsoft.com/office/drawing/2014/main" id="{3F838E73-3345-4E00-86B7-C4519FFFBDD9}"/>
            </a:ext>
          </a:extLst>
        </xdr:cNvPr>
        <xdr:cNvSpPr>
          <a:spLocks noChangeShapeType="1"/>
        </xdr:cNvSpPr>
      </xdr:nvSpPr>
      <xdr:spPr bwMode="auto">
        <a:xfrm>
          <a:off x="5715000" y="5790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602" name="Line 1706">
          <a:extLst>
            <a:ext uri="{FF2B5EF4-FFF2-40B4-BE49-F238E27FC236}">
              <a16:creationId xmlns:a16="http://schemas.microsoft.com/office/drawing/2014/main" id="{247A172B-8A60-46FE-A13E-204BEF32DD29}"/>
            </a:ext>
          </a:extLst>
        </xdr:cNvPr>
        <xdr:cNvSpPr>
          <a:spLocks noChangeShapeType="1"/>
        </xdr:cNvSpPr>
      </xdr:nvSpPr>
      <xdr:spPr bwMode="auto">
        <a:xfrm>
          <a:off x="5715000" y="5790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603" name="Line 1707">
          <a:extLst>
            <a:ext uri="{FF2B5EF4-FFF2-40B4-BE49-F238E27FC236}">
              <a16:creationId xmlns:a16="http://schemas.microsoft.com/office/drawing/2014/main" id="{9C30DB00-4193-4A43-928D-97A84E3B3469}"/>
            </a:ext>
          </a:extLst>
        </xdr:cNvPr>
        <xdr:cNvSpPr>
          <a:spLocks noChangeShapeType="1"/>
        </xdr:cNvSpPr>
      </xdr:nvSpPr>
      <xdr:spPr bwMode="auto">
        <a:xfrm>
          <a:off x="5715000" y="5790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604" name="Line 1694">
          <a:extLst>
            <a:ext uri="{FF2B5EF4-FFF2-40B4-BE49-F238E27FC236}">
              <a16:creationId xmlns:a16="http://schemas.microsoft.com/office/drawing/2014/main" id="{B2B14949-7960-4B8E-B698-290AE462A6B3}"/>
            </a:ext>
          </a:extLst>
        </xdr:cNvPr>
        <xdr:cNvSpPr>
          <a:spLocks noChangeShapeType="1"/>
        </xdr:cNvSpPr>
      </xdr:nvSpPr>
      <xdr:spPr bwMode="auto">
        <a:xfrm>
          <a:off x="5715000" y="5855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605" name="Line 1695">
          <a:extLst>
            <a:ext uri="{FF2B5EF4-FFF2-40B4-BE49-F238E27FC236}">
              <a16:creationId xmlns:a16="http://schemas.microsoft.com/office/drawing/2014/main" id="{FCD6A3A5-B9C0-497C-8859-0FFC3643CCBE}"/>
            </a:ext>
          </a:extLst>
        </xdr:cNvPr>
        <xdr:cNvSpPr>
          <a:spLocks noChangeShapeType="1"/>
        </xdr:cNvSpPr>
      </xdr:nvSpPr>
      <xdr:spPr bwMode="auto">
        <a:xfrm>
          <a:off x="5715000" y="5855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606" name="Line 1696">
          <a:extLst>
            <a:ext uri="{FF2B5EF4-FFF2-40B4-BE49-F238E27FC236}">
              <a16:creationId xmlns:a16="http://schemas.microsoft.com/office/drawing/2014/main" id="{B3D0430D-7DB2-440B-AC2D-2E018369DD57}"/>
            </a:ext>
          </a:extLst>
        </xdr:cNvPr>
        <xdr:cNvSpPr>
          <a:spLocks noChangeShapeType="1"/>
        </xdr:cNvSpPr>
      </xdr:nvSpPr>
      <xdr:spPr bwMode="auto">
        <a:xfrm>
          <a:off x="5715000" y="5855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607" name="Line 1697">
          <a:extLst>
            <a:ext uri="{FF2B5EF4-FFF2-40B4-BE49-F238E27FC236}">
              <a16:creationId xmlns:a16="http://schemas.microsoft.com/office/drawing/2014/main" id="{D63EFF9D-AE6E-49F5-88CB-95FB1347D1BA}"/>
            </a:ext>
          </a:extLst>
        </xdr:cNvPr>
        <xdr:cNvSpPr>
          <a:spLocks noChangeShapeType="1"/>
        </xdr:cNvSpPr>
      </xdr:nvSpPr>
      <xdr:spPr bwMode="auto">
        <a:xfrm>
          <a:off x="5715000" y="5855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608" name="Line 1698">
          <a:extLst>
            <a:ext uri="{FF2B5EF4-FFF2-40B4-BE49-F238E27FC236}">
              <a16:creationId xmlns:a16="http://schemas.microsoft.com/office/drawing/2014/main" id="{1E93DB44-463C-4937-B01F-1CE0AEE5A73E}"/>
            </a:ext>
          </a:extLst>
        </xdr:cNvPr>
        <xdr:cNvSpPr>
          <a:spLocks noChangeShapeType="1"/>
        </xdr:cNvSpPr>
      </xdr:nvSpPr>
      <xdr:spPr bwMode="auto">
        <a:xfrm>
          <a:off x="5715000" y="5855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609" name="Line 1699">
          <a:extLst>
            <a:ext uri="{FF2B5EF4-FFF2-40B4-BE49-F238E27FC236}">
              <a16:creationId xmlns:a16="http://schemas.microsoft.com/office/drawing/2014/main" id="{B6C68E55-5780-44CA-806F-8ED3E2326CF9}"/>
            </a:ext>
          </a:extLst>
        </xdr:cNvPr>
        <xdr:cNvSpPr>
          <a:spLocks noChangeShapeType="1"/>
        </xdr:cNvSpPr>
      </xdr:nvSpPr>
      <xdr:spPr bwMode="auto">
        <a:xfrm>
          <a:off x="5715000" y="5855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610" name="Line 1700">
          <a:extLst>
            <a:ext uri="{FF2B5EF4-FFF2-40B4-BE49-F238E27FC236}">
              <a16:creationId xmlns:a16="http://schemas.microsoft.com/office/drawing/2014/main" id="{3F406B58-A34E-4B7B-8DB0-C22FD7675DC1}"/>
            </a:ext>
          </a:extLst>
        </xdr:cNvPr>
        <xdr:cNvSpPr>
          <a:spLocks noChangeShapeType="1"/>
        </xdr:cNvSpPr>
      </xdr:nvSpPr>
      <xdr:spPr bwMode="auto">
        <a:xfrm>
          <a:off x="5715000" y="5855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611" name="Line 1701">
          <a:extLst>
            <a:ext uri="{FF2B5EF4-FFF2-40B4-BE49-F238E27FC236}">
              <a16:creationId xmlns:a16="http://schemas.microsoft.com/office/drawing/2014/main" id="{B669011B-4DC5-46B3-825C-22CF417650D3}"/>
            </a:ext>
          </a:extLst>
        </xdr:cNvPr>
        <xdr:cNvSpPr>
          <a:spLocks noChangeShapeType="1"/>
        </xdr:cNvSpPr>
      </xdr:nvSpPr>
      <xdr:spPr bwMode="auto">
        <a:xfrm>
          <a:off x="5715000" y="5855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612" name="Line 1702">
          <a:extLst>
            <a:ext uri="{FF2B5EF4-FFF2-40B4-BE49-F238E27FC236}">
              <a16:creationId xmlns:a16="http://schemas.microsoft.com/office/drawing/2014/main" id="{DAF3DF48-1677-4D85-A33E-FCCBAA97DD99}"/>
            </a:ext>
          </a:extLst>
        </xdr:cNvPr>
        <xdr:cNvSpPr>
          <a:spLocks noChangeShapeType="1"/>
        </xdr:cNvSpPr>
      </xdr:nvSpPr>
      <xdr:spPr bwMode="auto">
        <a:xfrm>
          <a:off x="5715000" y="5855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613" name="Line 1703">
          <a:extLst>
            <a:ext uri="{FF2B5EF4-FFF2-40B4-BE49-F238E27FC236}">
              <a16:creationId xmlns:a16="http://schemas.microsoft.com/office/drawing/2014/main" id="{788C72F8-21CC-457E-9222-8A6BBD38981E}"/>
            </a:ext>
          </a:extLst>
        </xdr:cNvPr>
        <xdr:cNvSpPr>
          <a:spLocks noChangeShapeType="1"/>
        </xdr:cNvSpPr>
      </xdr:nvSpPr>
      <xdr:spPr bwMode="auto">
        <a:xfrm>
          <a:off x="5715000" y="5855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614" name="Line 1704">
          <a:extLst>
            <a:ext uri="{FF2B5EF4-FFF2-40B4-BE49-F238E27FC236}">
              <a16:creationId xmlns:a16="http://schemas.microsoft.com/office/drawing/2014/main" id="{FBA62604-AC87-4C96-850A-1D5286F6DA0A}"/>
            </a:ext>
          </a:extLst>
        </xdr:cNvPr>
        <xdr:cNvSpPr>
          <a:spLocks noChangeShapeType="1"/>
        </xdr:cNvSpPr>
      </xdr:nvSpPr>
      <xdr:spPr bwMode="auto">
        <a:xfrm>
          <a:off x="5715000" y="5855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615" name="Line 1705">
          <a:extLst>
            <a:ext uri="{FF2B5EF4-FFF2-40B4-BE49-F238E27FC236}">
              <a16:creationId xmlns:a16="http://schemas.microsoft.com/office/drawing/2014/main" id="{C36A825A-0A3E-4660-A8C6-B79AE74440EE}"/>
            </a:ext>
          </a:extLst>
        </xdr:cNvPr>
        <xdr:cNvSpPr>
          <a:spLocks noChangeShapeType="1"/>
        </xdr:cNvSpPr>
      </xdr:nvSpPr>
      <xdr:spPr bwMode="auto">
        <a:xfrm>
          <a:off x="5715000" y="5855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616" name="Line 1706">
          <a:extLst>
            <a:ext uri="{FF2B5EF4-FFF2-40B4-BE49-F238E27FC236}">
              <a16:creationId xmlns:a16="http://schemas.microsoft.com/office/drawing/2014/main" id="{35448DDE-6CAD-40CF-AC9A-B0AAF938CD3C}"/>
            </a:ext>
          </a:extLst>
        </xdr:cNvPr>
        <xdr:cNvSpPr>
          <a:spLocks noChangeShapeType="1"/>
        </xdr:cNvSpPr>
      </xdr:nvSpPr>
      <xdr:spPr bwMode="auto">
        <a:xfrm>
          <a:off x="5715000" y="5855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617" name="Line 1707">
          <a:extLst>
            <a:ext uri="{FF2B5EF4-FFF2-40B4-BE49-F238E27FC236}">
              <a16:creationId xmlns:a16="http://schemas.microsoft.com/office/drawing/2014/main" id="{9F7A8B11-A529-47EB-A1B1-27CC5BF21CDD}"/>
            </a:ext>
          </a:extLst>
        </xdr:cNvPr>
        <xdr:cNvSpPr>
          <a:spLocks noChangeShapeType="1"/>
        </xdr:cNvSpPr>
      </xdr:nvSpPr>
      <xdr:spPr bwMode="auto">
        <a:xfrm>
          <a:off x="5715000" y="5855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352</xdr:row>
      <xdr:rowOff>0</xdr:rowOff>
    </xdr:from>
    <xdr:to>
      <xdr:col>10</xdr:col>
      <xdr:colOff>38100</xdr:colOff>
      <xdr:row>352</xdr:row>
      <xdr:rowOff>0</xdr:rowOff>
    </xdr:to>
    <xdr:sp macro="" textlink="">
      <xdr:nvSpPr>
        <xdr:cNvPr id="618" name="Line 1694">
          <a:extLst>
            <a:ext uri="{FF2B5EF4-FFF2-40B4-BE49-F238E27FC236}">
              <a16:creationId xmlns:a16="http://schemas.microsoft.com/office/drawing/2014/main" id="{24BB6877-4092-49E1-8C1B-B6DD1F120FF7}"/>
            </a:ext>
          </a:extLst>
        </xdr:cNvPr>
        <xdr:cNvSpPr>
          <a:spLocks noChangeShapeType="1"/>
        </xdr:cNvSpPr>
      </xdr:nvSpPr>
      <xdr:spPr bwMode="auto">
        <a:xfrm>
          <a:off x="5715000" y="5919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352</xdr:row>
      <xdr:rowOff>0</xdr:rowOff>
    </xdr:from>
    <xdr:to>
      <xdr:col>10</xdr:col>
      <xdr:colOff>38100</xdr:colOff>
      <xdr:row>352</xdr:row>
      <xdr:rowOff>0</xdr:rowOff>
    </xdr:to>
    <xdr:sp macro="" textlink="">
      <xdr:nvSpPr>
        <xdr:cNvPr id="619" name="Line 1695">
          <a:extLst>
            <a:ext uri="{FF2B5EF4-FFF2-40B4-BE49-F238E27FC236}">
              <a16:creationId xmlns:a16="http://schemas.microsoft.com/office/drawing/2014/main" id="{C7664E16-1548-4CAC-93E2-8495650135E5}"/>
            </a:ext>
          </a:extLst>
        </xdr:cNvPr>
        <xdr:cNvSpPr>
          <a:spLocks noChangeShapeType="1"/>
        </xdr:cNvSpPr>
      </xdr:nvSpPr>
      <xdr:spPr bwMode="auto">
        <a:xfrm>
          <a:off x="5715000" y="5919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352</xdr:row>
      <xdr:rowOff>0</xdr:rowOff>
    </xdr:from>
    <xdr:to>
      <xdr:col>10</xdr:col>
      <xdr:colOff>38100</xdr:colOff>
      <xdr:row>352</xdr:row>
      <xdr:rowOff>0</xdr:rowOff>
    </xdr:to>
    <xdr:sp macro="" textlink="">
      <xdr:nvSpPr>
        <xdr:cNvPr id="620" name="Line 1696">
          <a:extLst>
            <a:ext uri="{FF2B5EF4-FFF2-40B4-BE49-F238E27FC236}">
              <a16:creationId xmlns:a16="http://schemas.microsoft.com/office/drawing/2014/main" id="{93C69D5A-6CA0-42B6-BEF9-050FA496D6F2}"/>
            </a:ext>
          </a:extLst>
        </xdr:cNvPr>
        <xdr:cNvSpPr>
          <a:spLocks noChangeShapeType="1"/>
        </xdr:cNvSpPr>
      </xdr:nvSpPr>
      <xdr:spPr bwMode="auto">
        <a:xfrm>
          <a:off x="5715000" y="5919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352</xdr:row>
      <xdr:rowOff>0</xdr:rowOff>
    </xdr:from>
    <xdr:to>
      <xdr:col>10</xdr:col>
      <xdr:colOff>38100</xdr:colOff>
      <xdr:row>352</xdr:row>
      <xdr:rowOff>0</xdr:rowOff>
    </xdr:to>
    <xdr:sp macro="" textlink="">
      <xdr:nvSpPr>
        <xdr:cNvPr id="621" name="Line 1697">
          <a:extLst>
            <a:ext uri="{FF2B5EF4-FFF2-40B4-BE49-F238E27FC236}">
              <a16:creationId xmlns:a16="http://schemas.microsoft.com/office/drawing/2014/main" id="{DCCA7F34-F4A0-4ADE-B139-412EDB9CDD61}"/>
            </a:ext>
          </a:extLst>
        </xdr:cNvPr>
        <xdr:cNvSpPr>
          <a:spLocks noChangeShapeType="1"/>
        </xdr:cNvSpPr>
      </xdr:nvSpPr>
      <xdr:spPr bwMode="auto">
        <a:xfrm>
          <a:off x="5715000" y="5919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352</xdr:row>
      <xdr:rowOff>0</xdr:rowOff>
    </xdr:from>
    <xdr:to>
      <xdr:col>10</xdr:col>
      <xdr:colOff>38100</xdr:colOff>
      <xdr:row>352</xdr:row>
      <xdr:rowOff>0</xdr:rowOff>
    </xdr:to>
    <xdr:sp macro="" textlink="">
      <xdr:nvSpPr>
        <xdr:cNvPr id="622" name="Line 1698">
          <a:extLst>
            <a:ext uri="{FF2B5EF4-FFF2-40B4-BE49-F238E27FC236}">
              <a16:creationId xmlns:a16="http://schemas.microsoft.com/office/drawing/2014/main" id="{A42A9F27-2557-465D-9B7C-46D7B9A35B54}"/>
            </a:ext>
          </a:extLst>
        </xdr:cNvPr>
        <xdr:cNvSpPr>
          <a:spLocks noChangeShapeType="1"/>
        </xdr:cNvSpPr>
      </xdr:nvSpPr>
      <xdr:spPr bwMode="auto">
        <a:xfrm>
          <a:off x="5715000" y="5919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352</xdr:row>
      <xdr:rowOff>0</xdr:rowOff>
    </xdr:from>
    <xdr:to>
      <xdr:col>10</xdr:col>
      <xdr:colOff>38100</xdr:colOff>
      <xdr:row>352</xdr:row>
      <xdr:rowOff>0</xdr:rowOff>
    </xdr:to>
    <xdr:sp macro="" textlink="">
      <xdr:nvSpPr>
        <xdr:cNvPr id="623" name="Line 1699">
          <a:extLst>
            <a:ext uri="{FF2B5EF4-FFF2-40B4-BE49-F238E27FC236}">
              <a16:creationId xmlns:a16="http://schemas.microsoft.com/office/drawing/2014/main" id="{E0E4C5B7-B0D0-4BF4-BC72-E7E614C12BC4}"/>
            </a:ext>
          </a:extLst>
        </xdr:cNvPr>
        <xdr:cNvSpPr>
          <a:spLocks noChangeShapeType="1"/>
        </xdr:cNvSpPr>
      </xdr:nvSpPr>
      <xdr:spPr bwMode="auto">
        <a:xfrm>
          <a:off x="5715000" y="5919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352</xdr:row>
      <xdr:rowOff>0</xdr:rowOff>
    </xdr:from>
    <xdr:to>
      <xdr:col>10</xdr:col>
      <xdr:colOff>38100</xdr:colOff>
      <xdr:row>352</xdr:row>
      <xdr:rowOff>0</xdr:rowOff>
    </xdr:to>
    <xdr:sp macro="" textlink="">
      <xdr:nvSpPr>
        <xdr:cNvPr id="624" name="Line 1700">
          <a:extLst>
            <a:ext uri="{FF2B5EF4-FFF2-40B4-BE49-F238E27FC236}">
              <a16:creationId xmlns:a16="http://schemas.microsoft.com/office/drawing/2014/main" id="{96AF57B7-EE73-4A79-8BB8-3951914ACE9C}"/>
            </a:ext>
          </a:extLst>
        </xdr:cNvPr>
        <xdr:cNvSpPr>
          <a:spLocks noChangeShapeType="1"/>
        </xdr:cNvSpPr>
      </xdr:nvSpPr>
      <xdr:spPr bwMode="auto">
        <a:xfrm>
          <a:off x="5715000" y="5919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352</xdr:row>
      <xdr:rowOff>0</xdr:rowOff>
    </xdr:from>
    <xdr:to>
      <xdr:col>10</xdr:col>
      <xdr:colOff>38100</xdr:colOff>
      <xdr:row>352</xdr:row>
      <xdr:rowOff>0</xdr:rowOff>
    </xdr:to>
    <xdr:sp macro="" textlink="">
      <xdr:nvSpPr>
        <xdr:cNvPr id="625" name="Line 1701">
          <a:extLst>
            <a:ext uri="{FF2B5EF4-FFF2-40B4-BE49-F238E27FC236}">
              <a16:creationId xmlns:a16="http://schemas.microsoft.com/office/drawing/2014/main" id="{0C7DCCD0-53B2-442F-A145-97BA4274BBB0}"/>
            </a:ext>
          </a:extLst>
        </xdr:cNvPr>
        <xdr:cNvSpPr>
          <a:spLocks noChangeShapeType="1"/>
        </xdr:cNvSpPr>
      </xdr:nvSpPr>
      <xdr:spPr bwMode="auto">
        <a:xfrm>
          <a:off x="5715000" y="5919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352</xdr:row>
      <xdr:rowOff>0</xdr:rowOff>
    </xdr:from>
    <xdr:to>
      <xdr:col>10</xdr:col>
      <xdr:colOff>38100</xdr:colOff>
      <xdr:row>352</xdr:row>
      <xdr:rowOff>0</xdr:rowOff>
    </xdr:to>
    <xdr:sp macro="" textlink="">
      <xdr:nvSpPr>
        <xdr:cNvPr id="626" name="Line 1702">
          <a:extLst>
            <a:ext uri="{FF2B5EF4-FFF2-40B4-BE49-F238E27FC236}">
              <a16:creationId xmlns:a16="http://schemas.microsoft.com/office/drawing/2014/main" id="{05FA5831-96B6-4DA1-9F5E-AF58F0FEFCE3}"/>
            </a:ext>
          </a:extLst>
        </xdr:cNvPr>
        <xdr:cNvSpPr>
          <a:spLocks noChangeShapeType="1"/>
        </xdr:cNvSpPr>
      </xdr:nvSpPr>
      <xdr:spPr bwMode="auto">
        <a:xfrm>
          <a:off x="5715000" y="5919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352</xdr:row>
      <xdr:rowOff>0</xdr:rowOff>
    </xdr:from>
    <xdr:to>
      <xdr:col>10</xdr:col>
      <xdr:colOff>38100</xdr:colOff>
      <xdr:row>352</xdr:row>
      <xdr:rowOff>0</xdr:rowOff>
    </xdr:to>
    <xdr:sp macro="" textlink="">
      <xdr:nvSpPr>
        <xdr:cNvPr id="627" name="Line 1703">
          <a:extLst>
            <a:ext uri="{FF2B5EF4-FFF2-40B4-BE49-F238E27FC236}">
              <a16:creationId xmlns:a16="http://schemas.microsoft.com/office/drawing/2014/main" id="{926ADD82-0DE8-46AE-B6B5-9BE83222A4CF}"/>
            </a:ext>
          </a:extLst>
        </xdr:cNvPr>
        <xdr:cNvSpPr>
          <a:spLocks noChangeShapeType="1"/>
        </xdr:cNvSpPr>
      </xdr:nvSpPr>
      <xdr:spPr bwMode="auto">
        <a:xfrm>
          <a:off x="5715000" y="5919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352</xdr:row>
      <xdr:rowOff>0</xdr:rowOff>
    </xdr:from>
    <xdr:to>
      <xdr:col>10</xdr:col>
      <xdr:colOff>38100</xdr:colOff>
      <xdr:row>352</xdr:row>
      <xdr:rowOff>0</xdr:rowOff>
    </xdr:to>
    <xdr:sp macro="" textlink="">
      <xdr:nvSpPr>
        <xdr:cNvPr id="628" name="Line 1704">
          <a:extLst>
            <a:ext uri="{FF2B5EF4-FFF2-40B4-BE49-F238E27FC236}">
              <a16:creationId xmlns:a16="http://schemas.microsoft.com/office/drawing/2014/main" id="{EFCE6722-B717-4CC0-9214-4519BB7DD089}"/>
            </a:ext>
          </a:extLst>
        </xdr:cNvPr>
        <xdr:cNvSpPr>
          <a:spLocks noChangeShapeType="1"/>
        </xdr:cNvSpPr>
      </xdr:nvSpPr>
      <xdr:spPr bwMode="auto">
        <a:xfrm>
          <a:off x="5715000" y="5919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352</xdr:row>
      <xdr:rowOff>0</xdr:rowOff>
    </xdr:from>
    <xdr:to>
      <xdr:col>10</xdr:col>
      <xdr:colOff>38100</xdr:colOff>
      <xdr:row>352</xdr:row>
      <xdr:rowOff>0</xdr:rowOff>
    </xdr:to>
    <xdr:sp macro="" textlink="">
      <xdr:nvSpPr>
        <xdr:cNvPr id="629" name="Line 1705">
          <a:extLst>
            <a:ext uri="{FF2B5EF4-FFF2-40B4-BE49-F238E27FC236}">
              <a16:creationId xmlns:a16="http://schemas.microsoft.com/office/drawing/2014/main" id="{12D3415E-1B17-43E1-906F-93BFA5CDB260}"/>
            </a:ext>
          </a:extLst>
        </xdr:cNvPr>
        <xdr:cNvSpPr>
          <a:spLocks noChangeShapeType="1"/>
        </xdr:cNvSpPr>
      </xdr:nvSpPr>
      <xdr:spPr bwMode="auto">
        <a:xfrm>
          <a:off x="5715000" y="5919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352</xdr:row>
      <xdr:rowOff>0</xdr:rowOff>
    </xdr:from>
    <xdr:to>
      <xdr:col>10</xdr:col>
      <xdr:colOff>38100</xdr:colOff>
      <xdr:row>352</xdr:row>
      <xdr:rowOff>0</xdr:rowOff>
    </xdr:to>
    <xdr:sp macro="" textlink="">
      <xdr:nvSpPr>
        <xdr:cNvPr id="630" name="Line 1706">
          <a:extLst>
            <a:ext uri="{FF2B5EF4-FFF2-40B4-BE49-F238E27FC236}">
              <a16:creationId xmlns:a16="http://schemas.microsoft.com/office/drawing/2014/main" id="{D615B378-1B5F-4704-8C86-0494034E8387}"/>
            </a:ext>
          </a:extLst>
        </xdr:cNvPr>
        <xdr:cNvSpPr>
          <a:spLocks noChangeShapeType="1"/>
        </xdr:cNvSpPr>
      </xdr:nvSpPr>
      <xdr:spPr bwMode="auto">
        <a:xfrm>
          <a:off x="5715000" y="5919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352</xdr:row>
      <xdr:rowOff>0</xdr:rowOff>
    </xdr:from>
    <xdr:to>
      <xdr:col>10</xdr:col>
      <xdr:colOff>38100</xdr:colOff>
      <xdr:row>352</xdr:row>
      <xdr:rowOff>0</xdr:rowOff>
    </xdr:to>
    <xdr:sp macro="" textlink="">
      <xdr:nvSpPr>
        <xdr:cNvPr id="631" name="Line 1707">
          <a:extLst>
            <a:ext uri="{FF2B5EF4-FFF2-40B4-BE49-F238E27FC236}">
              <a16:creationId xmlns:a16="http://schemas.microsoft.com/office/drawing/2014/main" id="{48DCFA34-6AB3-417F-ADEC-E68F71CD66B6}"/>
            </a:ext>
          </a:extLst>
        </xdr:cNvPr>
        <xdr:cNvSpPr>
          <a:spLocks noChangeShapeType="1"/>
        </xdr:cNvSpPr>
      </xdr:nvSpPr>
      <xdr:spPr bwMode="auto">
        <a:xfrm>
          <a:off x="5715000" y="5919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356</xdr:row>
      <xdr:rowOff>0</xdr:rowOff>
    </xdr:from>
    <xdr:to>
      <xdr:col>10</xdr:col>
      <xdr:colOff>38100</xdr:colOff>
      <xdr:row>356</xdr:row>
      <xdr:rowOff>0</xdr:rowOff>
    </xdr:to>
    <xdr:sp macro="" textlink="">
      <xdr:nvSpPr>
        <xdr:cNvPr id="632" name="Line 1694">
          <a:extLst>
            <a:ext uri="{FF2B5EF4-FFF2-40B4-BE49-F238E27FC236}">
              <a16:creationId xmlns:a16="http://schemas.microsoft.com/office/drawing/2014/main" id="{62B9C91C-0CFD-42E2-B84E-D224C59E0269}"/>
            </a:ext>
          </a:extLst>
        </xdr:cNvPr>
        <xdr:cNvSpPr>
          <a:spLocks noChangeShapeType="1"/>
        </xdr:cNvSpPr>
      </xdr:nvSpPr>
      <xdr:spPr bwMode="auto">
        <a:xfrm>
          <a:off x="5715000" y="5984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356</xdr:row>
      <xdr:rowOff>0</xdr:rowOff>
    </xdr:from>
    <xdr:to>
      <xdr:col>10</xdr:col>
      <xdr:colOff>38100</xdr:colOff>
      <xdr:row>356</xdr:row>
      <xdr:rowOff>0</xdr:rowOff>
    </xdr:to>
    <xdr:sp macro="" textlink="">
      <xdr:nvSpPr>
        <xdr:cNvPr id="633" name="Line 1695">
          <a:extLst>
            <a:ext uri="{FF2B5EF4-FFF2-40B4-BE49-F238E27FC236}">
              <a16:creationId xmlns:a16="http://schemas.microsoft.com/office/drawing/2014/main" id="{85ED523E-2BB4-440A-BC81-66CA6EEEEBE4}"/>
            </a:ext>
          </a:extLst>
        </xdr:cNvPr>
        <xdr:cNvSpPr>
          <a:spLocks noChangeShapeType="1"/>
        </xdr:cNvSpPr>
      </xdr:nvSpPr>
      <xdr:spPr bwMode="auto">
        <a:xfrm>
          <a:off x="5715000" y="5984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356</xdr:row>
      <xdr:rowOff>0</xdr:rowOff>
    </xdr:from>
    <xdr:to>
      <xdr:col>10</xdr:col>
      <xdr:colOff>38100</xdr:colOff>
      <xdr:row>356</xdr:row>
      <xdr:rowOff>0</xdr:rowOff>
    </xdr:to>
    <xdr:sp macro="" textlink="">
      <xdr:nvSpPr>
        <xdr:cNvPr id="634" name="Line 1696">
          <a:extLst>
            <a:ext uri="{FF2B5EF4-FFF2-40B4-BE49-F238E27FC236}">
              <a16:creationId xmlns:a16="http://schemas.microsoft.com/office/drawing/2014/main" id="{636808DF-9071-4A07-A2B8-E2BF60618BEE}"/>
            </a:ext>
          </a:extLst>
        </xdr:cNvPr>
        <xdr:cNvSpPr>
          <a:spLocks noChangeShapeType="1"/>
        </xdr:cNvSpPr>
      </xdr:nvSpPr>
      <xdr:spPr bwMode="auto">
        <a:xfrm>
          <a:off x="5715000" y="5984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356</xdr:row>
      <xdr:rowOff>0</xdr:rowOff>
    </xdr:from>
    <xdr:to>
      <xdr:col>10</xdr:col>
      <xdr:colOff>38100</xdr:colOff>
      <xdr:row>356</xdr:row>
      <xdr:rowOff>0</xdr:rowOff>
    </xdr:to>
    <xdr:sp macro="" textlink="">
      <xdr:nvSpPr>
        <xdr:cNvPr id="635" name="Line 1697">
          <a:extLst>
            <a:ext uri="{FF2B5EF4-FFF2-40B4-BE49-F238E27FC236}">
              <a16:creationId xmlns:a16="http://schemas.microsoft.com/office/drawing/2014/main" id="{959CCF39-237B-4176-88C9-538D1427C5EB}"/>
            </a:ext>
          </a:extLst>
        </xdr:cNvPr>
        <xdr:cNvSpPr>
          <a:spLocks noChangeShapeType="1"/>
        </xdr:cNvSpPr>
      </xdr:nvSpPr>
      <xdr:spPr bwMode="auto">
        <a:xfrm>
          <a:off x="5715000" y="5984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356</xdr:row>
      <xdr:rowOff>0</xdr:rowOff>
    </xdr:from>
    <xdr:to>
      <xdr:col>10</xdr:col>
      <xdr:colOff>38100</xdr:colOff>
      <xdr:row>356</xdr:row>
      <xdr:rowOff>0</xdr:rowOff>
    </xdr:to>
    <xdr:sp macro="" textlink="">
      <xdr:nvSpPr>
        <xdr:cNvPr id="636" name="Line 1698">
          <a:extLst>
            <a:ext uri="{FF2B5EF4-FFF2-40B4-BE49-F238E27FC236}">
              <a16:creationId xmlns:a16="http://schemas.microsoft.com/office/drawing/2014/main" id="{5A15992C-2498-48A2-A31E-1E16C51FD077}"/>
            </a:ext>
          </a:extLst>
        </xdr:cNvPr>
        <xdr:cNvSpPr>
          <a:spLocks noChangeShapeType="1"/>
        </xdr:cNvSpPr>
      </xdr:nvSpPr>
      <xdr:spPr bwMode="auto">
        <a:xfrm>
          <a:off x="5715000" y="5984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356</xdr:row>
      <xdr:rowOff>0</xdr:rowOff>
    </xdr:from>
    <xdr:to>
      <xdr:col>10</xdr:col>
      <xdr:colOff>38100</xdr:colOff>
      <xdr:row>356</xdr:row>
      <xdr:rowOff>0</xdr:rowOff>
    </xdr:to>
    <xdr:sp macro="" textlink="">
      <xdr:nvSpPr>
        <xdr:cNvPr id="637" name="Line 1699">
          <a:extLst>
            <a:ext uri="{FF2B5EF4-FFF2-40B4-BE49-F238E27FC236}">
              <a16:creationId xmlns:a16="http://schemas.microsoft.com/office/drawing/2014/main" id="{22238F90-9A42-4A2B-8869-F6D31F59952C}"/>
            </a:ext>
          </a:extLst>
        </xdr:cNvPr>
        <xdr:cNvSpPr>
          <a:spLocks noChangeShapeType="1"/>
        </xdr:cNvSpPr>
      </xdr:nvSpPr>
      <xdr:spPr bwMode="auto">
        <a:xfrm>
          <a:off x="5715000" y="5984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356</xdr:row>
      <xdr:rowOff>0</xdr:rowOff>
    </xdr:from>
    <xdr:to>
      <xdr:col>10</xdr:col>
      <xdr:colOff>38100</xdr:colOff>
      <xdr:row>356</xdr:row>
      <xdr:rowOff>0</xdr:rowOff>
    </xdr:to>
    <xdr:sp macro="" textlink="">
      <xdr:nvSpPr>
        <xdr:cNvPr id="638" name="Line 1700">
          <a:extLst>
            <a:ext uri="{FF2B5EF4-FFF2-40B4-BE49-F238E27FC236}">
              <a16:creationId xmlns:a16="http://schemas.microsoft.com/office/drawing/2014/main" id="{ADB0A235-3F1E-4AB7-83E5-A90ACB6243D6}"/>
            </a:ext>
          </a:extLst>
        </xdr:cNvPr>
        <xdr:cNvSpPr>
          <a:spLocks noChangeShapeType="1"/>
        </xdr:cNvSpPr>
      </xdr:nvSpPr>
      <xdr:spPr bwMode="auto">
        <a:xfrm>
          <a:off x="5715000" y="5984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356</xdr:row>
      <xdr:rowOff>0</xdr:rowOff>
    </xdr:from>
    <xdr:to>
      <xdr:col>10</xdr:col>
      <xdr:colOff>38100</xdr:colOff>
      <xdr:row>356</xdr:row>
      <xdr:rowOff>0</xdr:rowOff>
    </xdr:to>
    <xdr:sp macro="" textlink="">
      <xdr:nvSpPr>
        <xdr:cNvPr id="639" name="Line 1701">
          <a:extLst>
            <a:ext uri="{FF2B5EF4-FFF2-40B4-BE49-F238E27FC236}">
              <a16:creationId xmlns:a16="http://schemas.microsoft.com/office/drawing/2014/main" id="{C165036A-86ED-4DCF-887F-72C36A3D0A95}"/>
            </a:ext>
          </a:extLst>
        </xdr:cNvPr>
        <xdr:cNvSpPr>
          <a:spLocks noChangeShapeType="1"/>
        </xdr:cNvSpPr>
      </xdr:nvSpPr>
      <xdr:spPr bwMode="auto">
        <a:xfrm>
          <a:off x="5715000" y="5984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356</xdr:row>
      <xdr:rowOff>0</xdr:rowOff>
    </xdr:from>
    <xdr:to>
      <xdr:col>10</xdr:col>
      <xdr:colOff>38100</xdr:colOff>
      <xdr:row>356</xdr:row>
      <xdr:rowOff>0</xdr:rowOff>
    </xdr:to>
    <xdr:sp macro="" textlink="">
      <xdr:nvSpPr>
        <xdr:cNvPr id="640" name="Line 1702">
          <a:extLst>
            <a:ext uri="{FF2B5EF4-FFF2-40B4-BE49-F238E27FC236}">
              <a16:creationId xmlns:a16="http://schemas.microsoft.com/office/drawing/2014/main" id="{A4886815-524B-4DC0-884A-68A117FE2A26}"/>
            </a:ext>
          </a:extLst>
        </xdr:cNvPr>
        <xdr:cNvSpPr>
          <a:spLocks noChangeShapeType="1"/>
        </xdr:cNvSpPr>
      </xdr:nvSpPr>
      <xdr:spPr bwMode="auto">
        <a:xfrm>
          <a:off x="5715000" y="5984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356</xdr:row>
      <xdr:rowOff>0</xdr:rowOff>
    </xdr:from>
    <xdr:to>
      <xdr:col>10</xdr:col>
      <xdr:colOff>38100</xdr:colOff>
      <xdr:row>356</xdr:row>
      <xdr:rowOff>0</xdr:rowOff>
    </xdr:to>
    <xdr:sp macro="" textlink="">
      <xdr:nvSpPr>
        <xdr:cNvPr id="641" name="Line 1703">
          <a:extLst>
            <a:ext uri="{FF2B5EF4-FFF2-40B4-BE49-F238E27FC236}">
              <a16:creationId xmlns:a16="http://schemas.microsoft.com/office/drawing/2014/main" id="{0B37CA8F-FD24-4699-9016-73CA671B64CD}"/>
            </a:ext>
          </a:extLst>
        </xdr:cNvPr>
        <xdr:cNvSpPr>
          <a:spLocks noChangeShapeType="1"/>
        </xdr:cNvSpPr>
      </xdr:nvSpPr>
      <xdr:spPr bwMode="auto">
        <a:xfrm>
          <a:off x="5715000" y="5984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356</xdr:row>
      <xdr:rowOff>0</xdr:rowOff>
    </xdr:from>
    <xdr:to>
      <xdr:col>10</xdr:col>
      <xdr:colOff>38100</xdr:colOff>
      <xdr:row>356</xdr:row>
      <xdr:rowOff>0</xdr:rowOff>
    </xdr:to>
    <xdr:sp macro="" textlink="">
      <xdr:nvSpPr>
        <xdr:cNvPr id="642" name="Line 1704">
          <a:extLst>
            <a:ext uri="{FF2B5EF4-FFF2-40B4-BE49-F238E27FC236}">
              <a16:creationId xmlns:a16="http://schemas.microsoft.com/office/drawing/2014/main" id="{7C1F248C-6FEB-4AF3-8C9D-A9223EB121D3}"/>
            </a:ext>
          </a:extLst>
        </xdr:cNvPr>
        <xdr:cNvSpPr>
          <a:spLocks noChangeShapeType="1"/>
        </xdr:cNvSpPr>
      </xdr:nvSpPr>
      <xdr:spPr bwMode="auto">
        <a:xfrm>
          <a:off x="5715000" y="5984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356</xdr:row>
      <xdr:rowOff>0</xdr:rowOff>
    </xdr:from>
    <xdr:to>
      <xdr:col>10</xdr:col>
      <xdr:colOff>38100</xdr:colOff>
      <xdr:row>356</xdr:row>
      <xdr:rowOff>0</xdr:rowOff>
    </xdr:to>
    <xdr:sp macro="" textlink="">
      <xdr:nvSpPr>
        <xdr:cNvPr id="643" name="Line 1705">
          <a:extLst>
            <a:ext uri="{FF2B5EF4-FFF2-40B4-BE49-F238E27FC236}">
              <a16:creationId xmlns:a16="http://schemas.microsoft.com/office/drawing/2014/main" id="{5FE8D77B-EF37-4423-A2DE-AD3DEA812768}"/>
            </a:ext>
          </a:extLst>
        </xdr:cNvPr>
        <xdr:cNvSpPr>
          <a:spLocks noChangeShapeType="1"/>
        </xdr:cNvSpPr>
      </xdr:nvSpPr>
      <xdr:spPr bwMode="auto">
        <a:xfrm>
          <a:off x="5715000" y="5984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356</xdr:row>
      <xdr:rowOff>0</xdr:rowOff>
    </xdr:from>
    <xdr:to>
      <xdr:col>10</xdr:col>
      <xdr:colOff>38100</xdr:colOff>
      <xdr:row>356</xdr:row>
      <xdr:rowOff>0</xdr:rowOff>
    </xdr:to>
    <xdr:sp macro="" textlink="">
      <xdr:nvSpPr>
        <xdr:cNvPr id="644" name="Line 1706">
          <a:extLst>
            <a:ext uri="{FF2B5EF4-FFF2-40B4-BE49-F238E27FC236}">
              <a16:creationId xmlns:a16="http://schemas.microsoft.com/office/drawing/2014/main" id="{BBC528BC-8527-42DC-BE46-AB00D241C43B}"/>
            </a:ext>
          </a:extLst>
        </xdr:cNvPr>
        <xdr:cNvSpPr>
          <a:spLocks noChangeShapeType="1"/>
        </xdr:cNvSpPr>
      </xdr:nvSpPr>
      <xdr:spPr bwMode="auto">
        <a:xfrm>
          <a:off x="5715000" y="5984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356</xdr:row>
      <xdr:rowOff>0</xdr:rowOff>
    </xdr:from>
    <xdr:to>
      <xdr:col>10</xdr:col>
      <xdr:colOff>38100</xdr:colOff>
      <xdr:row>356</xdr:row>
      <xdr:rowOff>0</xdr:rowOff>
    </xdr:to>
    <xdr:sp macro="" textlink="">
      <xdr:nvSpPr>
        <xdr:cNvPr id="645" name="Line 1707">
          <a:extLst>
            <a:ext uri="{FF2B5EF4-FFF2-40B4-BE49-F238E27FC236}">
              <a16:creationId xmlns:a16="http://schemas.microsoft.com/office/drawing/2014/main" id="{65C27B02-1C7B-488A-AA39-7FEBD0B8C021}"/>
            </a:ext>
          </a:extLst>
        </xdr:cNvPr>
        <xdr:cNvSpPr>
          <a:spLocks noChangeShapeType="1"/>
        </xdr:cNvSpPr>
      </xdr:nvSpPr>
      <xdr:spPr bwMode="auto">
        <a:xfrm>
          <a:off x="5715000" y="5984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646" name="Line 1694">
          <a:extLst>
            <a:ext uri="{FF2B5EF4-FFF2-40B4-BE49-F238E27FC236}">
              <a16:creationId xmlns:a16="http://schemas.microsoft.com/office/drawing/2014/main" id="{B1FC11BF-6021-4C81-BE29-18A04C40E438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647" name="Line 1695">
          <a:extLst>
            <a:ext uri="{FF2B5EF4-FFF2-40B4-BE49-F238E27FC236}">
              <a16:creationId xmlns:a16="http://schemas.microsoft.com/office/drawing/2014/main" id="{240A26EC-C208-47D2-82ED-092A58D7B1F7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648" name="Line 1696">
          <a:extLst>
            <a:ext uri="{FF2B5EF4-FFF2-40B4-BE49-F238E27FC236}">
              <a16:creationId xmlns:a16="http://schemas.microsoft.com/office/drawing/2014/main" id="{A5A9A187-9519-4773-89D2-8E354DD960AB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649" name="Line 1697">
          <a:extLst>
            <a:ext uri="{FF2B5EF4-FFF2-40B4-BE49-F238E27FC236}">
              <a16:creationId xmlns:a16="http://schemas.microsoft.com/office/drawing/2014/main" id="{424E1AA8-A13E-4934-96FA-6DCFD65CA7BC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650" name="Line 1698">
          <a:extLst>
            <a:ext uri="{FF2B5EF4-FFF2-40B4-BE49-F238E27FC236}">
              <a16:creationId xmlns:a16="http://schemas.microsoft.com/office/drawing/2014/main" id="{A807CC70-1C9C-49F9-889C-822568237B9F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651" name="Line 1699">
          <a:extLst>
            <a:ext uri="{FF2B5EF4-FFF2-40B4-BE49-F238E27FC236}">
              <a16:creationId xmlns:a16="http://schemas.microsoft.com/office/drawing/2014/main" id="{D5E0375B-270B-47D4-92FA-E56E1820D48E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652" name="Line 1700">
          <a:extLst>
            <a:ext uri="{FF2B5EF4-FFF2-40B4-BE49-F238E27FC236}">
              <a16:creationId xmlns:a16="http://schemas.microsoft.com/office/drawing/2014/main" id="{7F2BC7FE-5DCC-49D2-A69C-560BF3B3BCEA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653" name="Line 1701">
          <a:extLst>
            <a:ext uri="{FF2B5EF4-FFF2-40B4-BE49-F238E27FC236}">
              <a16:creationId xmlns:a16="http://schemas.microsoft.com/office/drawing/2014/main" id="{5FEB12DA-092A-4E1E-9E95-F1EFD40F2E1A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654" name="Line 1702">
          <a:extLst>
            <a:ext uri="{FF2B5EF4-FFF2-40B4-BE49-F238E27FC236}">
              <a16:creationId xmlns:a16="http://schemas.microsoft.com/office/drawing/2014/main" id="{7D747D66-87CE-42F2-A871-B9017DAA102E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655" name="Line 1703">
          <a:extLst>
            <a:ext uri="{FF2B5EF4-FFF2-40B4-BE49-F238E27FC236}">
              <a16:creationId xmlns:a16="http://schemas.microsoft.com/office/drawing/2014/main" id="{32B07032-7865-41B8-9519-7A36786D8B6D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656" name="Line 1704">
          <a:extLst>
            <a:ext uri="{FF2B5EF4-FFF2-40B4-BE49-F238E27FC236}">
              <a16:creationId xmlns:a16="http://schemas.microsoft.com/office/drawing/2014/main" id="{D5622CE4-E309-4CCD-BE01-1D1038D2DDC3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657" name="Line 1705">
          <a:extLst>
            <a:ext uri="{FF2B5EF4-FFF2-40B4-BE49-F238E27FC236}">
              <a16:creationId xmlns:a16="http://schemas.microsoft.com/office/drawing/2014/main" id="{D4B8130D-E4F2-49FC-9E72-7A64021BA87A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658" name="Line 1706">
          <a:extLst>
            <a:ext uri="{FF2B5EF4-FFF2-40B4-BE49-F238E27FC236}">
              <a16:creationId xmlns:a16="http://schemas.microsoft.com/office/drawing/2014/main" id="{BF5D1D7F-A019-4941-9346-884BF81E68DF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659" name="Line 1707">
          <a:extLst>
            <a:ext uri="{FF2B5EF4-FFF2-40B4-BE49-F238E27FC236}">
              <a16:creationId xmlns:a16="http://schemas.microsoft.com/office/drawing/2014/main" id="{306B9AFA-C0CD-49A8-B901-5A602D0F6E8A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660" name="Line 1694">
          <a:extLst>
            <a:ext uri="{FF2B5EF4-FFF2-40B4-BE49-F238E27FC236}">
              <a16:creationId xmlns:a16="http://schemas.microsoft.com/office/drawing/2014/main" id="{EF549750-4855-4C6A-B935-22EBF92CD1BF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661" name="Line 1695">
          <a:extLst>
            <a:ext uri="{FF2B5EF4-FFF2-40B4-BE49-F238E27FC236}">
              <a16:creationId xmlns:a16="http://schemas.microsoft.com/office/drawing/2014/main" id="{52B8EF87-D046-408C-9540-0579967E36DB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662" name="Line 1696">
          <a:extLst>
            <a:ext uri="{FF2B5EF4-FFF2-40B4-BE49-F238E27FC236}">
              <a16:creationId xmlns:a16="http://schemas.microsoft.com/office/drawing/2014/main" id="{8D0B4D11-86CC-42DB-BB57-54CF3B35DA5E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663" name="Line 1697">
          <a:extLst>
            <a:ext uri="{FF2B5EF4-FFF2-40B4-BE49-F238E27FC236}">
              <a16:creationId xmlns:a16="http://schemas.microsoft.com/office/drawing/2014/main" id="{E8898F50-0A0F-4147-B84E-6596337FAE31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664" name="Line 1698">
          <a:extLst>
            <a:ext uri="{FF2B5EF4-FFF2-40B4-BE49-F238E27FC236}">
              <a16:creationId xmlns:a16="http://schemas.microsoft.com/office/drawing/2014/main" id="{E7F7C777-D273-4730-8549-6D95AD0190A4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665" name="Line 1699">
          <a:extLst>
            <a:ext uri="{FF2B5EF4-FFF2-40B4-BE49-F238E27FC236}">
              <a16:creationId xmlns:a16="http://schemas.microsoft.com/office/drawing/2014/main" id="{4743C516-786F-40EC-B685-EFBFA6569D1C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666" name="Line 1700">
          <a:extLst>
            <a:ext uri="{FF2B5EF4-FFF2-40B4-BE49-F238E27FC236}">
              <a16:creationId xmlns:a16="http://schemas.microsoft.com/office/drawing/2014/main" id="{2648E181-DF46-4F13-971B-91588F0BFEB7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667" name="Line 1701">
          <a:extLst>
            <a:ext uri="{FF2B5EF4-FFF2-40B4-BE49-F238E27FC236}">
              <a16:creationId xmlns:a16="http://schemas.microsoft.com/office/drawing/2014/main" id="{9FB80EDB-A867-419B-852D-9CA6D2CEE7CD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668" name="Line 1702">
          <a:extLst>
            <a:ext uri="{FF2B5EF4-FFF2-40B4-BE49-F238E27FC236}">
              <a16:creationId xmlns:a16="http://schemas.microsoft.com/office/drawing/2014/main" id="{BF7DAE84-6BCC-47F9-8055-59D14CF396CF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669" name="Line 1703">
          <a:extLst>
            <a:ext uri="{FF2B5EF4-FFF2-40B4-BE49-F238E27FC236}">
              <a16:creationId xmlns:a16="http://schemas.microsoft.com/office/drawing/2014/main" id="{E3EC2689-94D9-4E1C-96A6-B259D6C1E4F6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670" name="Line 1704">
          <a:extLst>
            <a:ext uri="{FF2B5EF4-FFF2-40B4-BE49-F238E27FC236}">
              <a16:creationId xmlns:a16="http://schemas.microsoft.com/office/drawing/2014/main" id="{5CAEE079-CF23-460C-ACC5-2175CA3E38D6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671" name="Line 1705">
          <a:extLst>
            <a:ext uri="{FF2B5EF4-FFF2-40B4-BE49-F238E27FC236}">
              <a16:creationId xmlns:a16="http://schemas.microsoft.com/office/drawing/2014/main" id="{1B763D20-1BCF-4CE5-B82B-81F6A9175D10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672" name="Line 1706">
          <a:extLst>
            <a:ext uri="{FF2B5EF4-FFF2-40B4-BE49-F238E27FC236}">
              <a16:creationId xmlns:a16="http://schemas.microsoft.com/office/drawing/2014/main" id="{244416DC-868E-4707-8610-7924EA91395D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673" name="Line 1707">
          <a:extLst>
            <a:ext uri="{FF2B5EF4-FFF2-40B4-BE49-F238E27FC236}">
              <a16:creationId xmlns:a16="http://schemas.microsoft.com/office/drawing/2014/main" id="{76A20DA3-8694-4086-AECF-D0FC24556F84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674" name="Line 1694">
          <a:extLst>
            <a:ext uri="{FF2B5EF4-FFF2-40B4-BE49-F238E27FC236}">
              <a16:creationId xmlns:a16="http://schemas.microsoft.com/office/drawing/2014/main" id="{C79E4BD6-A971-43C5-9C12-E6E8588A745F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675" name="Line 1695">
          <a:extLst>
            <a:ext uri="{FF2B5EF4-FFF2-40B4-BE49-F238E27FC236}">
              <a16:creationId xmlns:a16="http://schemas.microsoft.com/office/drawing/2014/main" id="{86BACF9E-4130-4816-8ECF-56E33278D3E6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676" name="Line 1696">
          <a:extLst>
            <a:ext uri="{FF2B5EF4-FFF2-40B4-BE49-F238E27FC236}">
              <a16:creationId xmlns:a16="http://schemas.microsoft.com/office/drawing/2014/main" id="{71CA759C-AEF0-490E-9C66-0E5E8938301C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677" name="Line 1697">
          <a:extLst>
            <a:ext uri="{FF2B5EF4-FFF2-40B4-BE49-F238E27FC236}">
              <a16:creationId xmlns:a16="http://schemas.microsoft.com/office/drawing/2014/main" id="{7A5C306D-1609-4BB7-82EE-DF9DEE9BAA79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678" name="Line 1698">
          <a:extLst>
            <a:ext uri="{FF2B5EF4-FFF2-40B4-BE49-F238E27FC236}">
              <a16:creationId xmlns:a16="http://schemas.microsoft.com/office/drawing/2014/main" id="{B6F9A418-2D28-4017-8CCC-B7D3FF27F4B0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679" name="Line 1699">
          <a:extLst>
            <a:ext uri="{FF2B5EF4-FFF2-40B4-BE49-F238E27FC236}">
              <a16:creationId xmlns:a16="http://schemas.microsoft.com/office/drawing/2014/main" id="{56FFF34F-255F-42B3-884B-A135DA0E0501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680" name="Line 1700">
          <a:extLst>
            <a:ext uri="{FF2B5EF4-FFF2-40B4-BE49-F238E27FC236}">
              <a16:creationId xmlns:a16="http://schemas.microsoft.com/office/drawing/2014/main" id="{3064A8B8-88BA-40B5-B266-059F1B84D52F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681" name="Line 1701">
          <a:extLst>
            <a:ext uri="{FF2B5EF4-FFF2-40B4-BE49-F238E27FC236}">
              <a16:creationId xmlns:a16="http://schemas.microsoft.com/office/drawing/2014/main" id="{AE4CF230-B645-484A-98B4-669230918FE4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682" name="Line 1702">
          <a:extLst>
            <a:ext uri="{FF2B5EF4-FFF2-40B4-BE49-F238E27FC236}">
              <a16:creationId xmlns:a16="http://schemas.microsoft.com/office/drawing/2014/main" id="{15156765-92E3-4889-8FC7-0B5D9F528B27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683" name="Line 1703">
          <a:extLst>
            <a:ext uri="{FF2B5EF4-FFF2-40B4-BE49-F238E27FC236}">
              <a16:creationId xmlns:a16="http://schemas.microsoft.com/office/drawing/2014/main" id="{4FAB0898-7FCD-4F92-AA1B-C4FB150F2DC8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684" name="Line 1704">
          <a:extLst>
            <a:ext uri="{FF2B5EF4-FFF2-40B4-BE49-F238E27FC236}">
              <a16:creationId xmlns:a16="http://schemas.microsoft.com/office/drawing/2014/main" id="{E3927335-BCAF-4E31-9909-5FBF18987B36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685" name="Line 1705">
          <a:extLst>
            <a:ext uri="{FF2B5EF4-FFF2-40B4-BE49-F238E27FC236}">
              <a16:creationId xmlns:a16="http://schemas.microsoft.com/office/drawing/2014/main" id="{5EF9405D-EED2-4FD5-92DC-47FB61212DE5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686" name="Line 1706">
          <a:extLst>
            <a:ext uri="{FF2B5EF4-FFF2-40B4-BE49-F238E27FC236}">
              <a16:creationId xmlns:a16="http://schemas.microsoft.com/office/drawing/2014/main" id="{9E0CB036-5EA1-4022-AA0B-3CC2109C73A6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687" name="Line 1707">
          <a:extLst>
            <a:ext uri="{FF2B5EF4-FFF2-40B4-BE49-F238E27FC236}">
              <a16:creationId xmlns:a16="http://schemas.microsoft.com/office/drawing/2014/main" id="{B9503513-05A9-429E-A5EF-DC9F79BC46F6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00" name="Line 1694">
          <a:extLst>
            <a:ext uri="{FF2B5EF4-FFF2-40B4-BE49-F238E27FC236}">
              <a16:creationId xmlns:a16="http://schemas.microsoft.com/office/drawing/2014/main" id="{773AE263-A12C-4A47-A54F-0168F554D561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01" name="Line 1695">
          <a:extLst>
            <a:ext uri="{FF2B5EF4-FFF2-40B4-BE49-F238E27FC236}">
              <a16:creationId xmlns:a16="http://schemas.microsoft.com/office/drawing/2014/main" id="{193D9CC9-46A4-4EE1-9C6E-E17E66C7255F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02" name="Line 1696">
          <a:extLst>
            <a:ext uri="{FF2B5EF4-FFF2-40B4-BE49-F238E27FC236}">
              <a16:creationId xmlns:a16="http://schemas.microsoft.com/office/drawing/2014/main" id="{EB7DCA4A-078C-40F5-A8AB-1DC2727F4D21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03" name="Line 1697">
          <a:extLst>
            <a:ext uri="{FF2B5EF4-FFF2-40B4-BE49-F238E27FC236}">
              <a16:creationId xmlns:a16="http://schemas.microsoft.com/office/drawing/2014/main" id="{44BBA13C-4B7E-49A3-A182-8BC74FFA7277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04" name="Line 1698">
          <a:extLst>
            <a:ext uri="{FF2B5EF4-FFF2-40B4-BE49-F238E27FC236}">
              <a16:creationId xmlns:a16="http://schemas.microsoft.com/office/drawing/2014/main" id="{C6D462C8-0FDA-466C-A516-768CB76F8630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05" name="Line 1699">
          <a:extLst>
            <a:ext uri="{FF2B5EF4-FFF2-40B4-BE49-F238E27FC236}">
              <a16:creationId xmlns:a16="http://schemas.microsoft.com/office/drawing/2014/main" id="{ED512A3A-4924-4E4B-9FE9-3AF696DA08F5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06" name="Line 1700">
          <a:extLst>
            <a:ext uri="{FF2B5EF4-FFF2-40B4-BE49-F238E27FC236}">
              <a16:creationId xmlns:a16="http://schemas.microsoft.com/office/drawing/2014/main" id="{831A0B1F-0E94-4A36-9FB8-C8D0B47A9597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07" name="Line 1701">
          <a:extLst>
            <a:ext uri="{FF2B5EF4-FFF2-40B4-BE49-F238E27FC236}">
              <a16:creationId xmlns:a16="http://schemas.microsoft.com/office/drawing/2014/main" id="{E446F740-EC4D-44BD-9BDD-A7A29A0BE61D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08" name="Line 1702">
          <a:extLst>
            <a:ext uri="{FF2B5EF4-FFF2-40B4-BE49-F238E27FC236}">
              <a16:creationId xmlns:a16="http://schemas.microsoft.com/office/drawing/2014/main" id="{35215794-B2BA-47E8-BFE5-66235F4A08E7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09" name="Line 1703">
          <a:extLst>
            <a:ext uri="{FF2B5EF4-FFF2-40B4-BE49-F238E27FC236}">
              <a16:creationId xmlns:a16="http://schemas.microsoft.com/office/drawing/2014/main" id="{A5F1EB52-40C8-4672-B42A-0FCB5011D054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10" name="Line 1704">
          <a:extLst>
            <a:ext uri="{FF2B5EF4-FFF2-40B4-BE49-F238E27FC236}">
              <a16:creationId xmlns:a16="http://schemas.microsoft.com/office/drawing/2014/main" id="{DB37AB8C-2637-445E-9A76-87D577B2B618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11" name="Line 1705">
          <a:extLst>
            <a:ext uri="{FF2B5EF4-FFF2-40B4-BE49-F238E27FC236}">
              <a16:creationId xmlns:a16="http://schemas.microsoft.com/office/drawing/2014/main" id="{6208426E-0937-4BAE-A93A-E9B6E21DBF77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12" name="Line 1706">
          <a:extLst>
            <a:ext uri="{FF2B5EF4-FFF2-40B4-BE49-F238E27FC236}">
              <a16:creationId xmlns:a16="http://schemas.microsoft.com/office/drawing/2014/main" id="{42E72E07-D922-49AF-97A6-178317358306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13" name="Line 1707">
          <a:extLst>
            <a:ext uri="{FF2B5EF4-FFF2-40B4-BE49-F238E27FC236}">
              <a16:creationId xmlns:a16="http://schemas.microsoft.com/office/drawing/2014/main" id="{9A29210C-EA2B-4190-9AAA-6F2ED3DFFDB4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14" name="Line 1694">
          <a:extLst>
            <a:ext uri="{FF2B5EF4-FFF2-40B4-BE49-F238E27FC236}">
              <a16:creationId xmlns:a16="http://schemas.microsoft.com/office/drawing/2014/main" id="{46FF0D86-A088-4AA1-B484-504DA344B195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15" name="Line 1695">
          <a:extLst>
            <a:ext uri="{FF2B5EF4-FFF2-40B4-BE49-F238E27FC236}">
              <a16:creationId xmlns:a16="http://schemas.microsoft.com/office/drawing/2014/main" id="{83FE242E-97B8-4BB0-849A-5C382076A3F0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16" name="Line 1696">
          <a:extLst>
            <a:ext uri="{FF2B5EF4-FFF2-40B4-BE49-F238E27FC236}">
              <a16:creationId xmlns:a16="http://schemas.microsoft.com/office/drawing/2014/main" id="{EE36104F-18AE-4D51-985F-926456A5878C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17" name="Line 1697">
          <a:extLst>
            <a:ext uri="{FF2B5EF4-FFF2-40B4-BE49-F238E27FC236}">
              <a16:creationId xmlns:a16="http://schemas.microsoft.com/office/drawing/2014/main" id="{86799B2A-1CF7-4D87-89FF-BE136172D4BB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18" name="Line 1698">
          <a:extLst>
            <a:ext uri="{FF2B5EF4-FFF2-40B4-BE49-F238E27FC236}">
              <a16:creationId xmlns:a16="http://schemas.microsoft.com/office/drawing/2014/main" id="{85694F72-9C17-42D1-8F5E-BC5F862CF30D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19" name="Line 1699">
          <a:extLst>
            <a:ext uri="{FF2B5EF4-FFF2-40B4-BE49-F238E27FC236}">
              <a16:creationId xmlns:a16="http://schemas.microsoft.com/office/drawing/2014/main" id="{9D335BC4-E427-4B00-83D0-B9FC05A112D8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20" name="Line 1700">
          <a:extLst>
            <a:ext uri="{FF2B5EF4-FFF2-40B4-BE49-F238E27FC236}">
              <a16:creationId xmlns:a16="http://schemas.microsoft.com/office/drawing/2014/main" id="{AF625048-5C64-454A-99C3-7DC8C06ABDC5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21" name="Line 1701">
          <a:extLst>
            <a:ext uri="{FF2B5EF4-FFF2-40B4-BE49-F238E27FC236}">
              <a16:creationId xmlns:a16="http://schemas.microsoft.com/office/drawing/2014/main" id="{84E16116-3B48-4583-B3FF-F4A26BD6BE0F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22" name="Line 1702">
          <a:extLst>
            <a:ext uri="{FF2B5EF4-FFF2-40B4-BE49-F238E27FC236}">
              <a16:creationId xmlns:a16="http://schemas.microsoft.com/office/drawing/2014/main" id="{798D8C93-13BE-4FB9-8D6B-A87BACEA3504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23" name="Line 1703">
          <a:extLst>
            <a:ext uri="{FF2B5EF4-FFF2-40B4-BE49-F238E27FC236}">
              <a16:creationId xmlns:a16="http://schemas.microsoft.com/office/drawing/2014/main" id="{F5078483-49FB-4FD1-87F8-44D935EB6206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24" name="Line 1704">
          <a:extLst>
            <a:ext uri="{FF2B5EF4-FFF2-40B4-BE49-F238E27FC236}">
              <a16:creationId xmlns:a16="http://schemas.microsoft.com/office/drawing/2014/main" id="{CEDEEA96-DDFF-4D95-894E-234FD3807B73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25" name="Line 1705">
          <a:extLst>
            <a:ext uri="{FF2B5EF4-FFF2-40B4-BE49-F238E27FC236}">
              <a16:creationId xmlns:a16="http://schemas.microsoft.com/office/drawing/2014/main" id="{ACF1F116-F6B9-4719-8B82-D45FB5E97FEB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26" name="Line 1706">
          <a:extLst>
            <a:ext uri="{FF2B5EF4-FFF2-40B4-BE49-F238E27FC236}">
              <a16:creationId xmlns:a16="http://schemas.microsoft.com/office/drawing/2014/main" id="{16F43B10-B401-4461-89ED-41D1EC870F49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27" name="Line 1707">
          <a:extLst>
            <a:ext uri="{FF2B5EF4-FFF2-40B4-BE49-F238E27FC236}">
              <a16:creationId xmlns:a16="http://schemas.microsoft.com/office/drawing/2014/main" id="{DBB690D9-6F8B-413B-B991-19E1548EDEBE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28" name="Line 1694">
          <a:extLst>
            <a:ext uri="{FF2B5EF4-FFF2-40B4-BE49-F238E27FC236}">
              <a16:creationId xmlns:a16="http://schemas.microsoft.com/office/drawing/2014/main" id="{B65FA255-7B81-46DB-9257-C4698104D010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29" name="Line 1695">
          <a:extLst>
            <a:ext uri="{FF2B5EF4-FFF2-40B4-BE49-F238E27FC236}">
              <a16:creationId xmlns:a16="http://schemas.microsoft.com/office/drawing/2014/main" id="{2CE91E27-75A3-46B2-BCF6-2E054E519029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30" name="Line 1696">
          <a:extLst>
            <a:ext uri="{FF2B5EF4-FFF2-40B4-BE49-F238E27FC236}">
              <a16:creationId xmlns:a16="http://schemas.microsoft.com/office/drawing/2014/main" id="{240B2BEF-5794-4462-B108-B0634F23EA22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31" name="Line 1697">
          <a:extLst>
            <a:ext uri="{FF2B5EF4-FFF2-40B4-BE49-F238E27FC236}">
              <a16:creationId xmlns:a16="http://schemas.microsoft.com/office/drawing/2014/main" id="{6E42B817-E00D-4F3E-B778-2C60FE54ED63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32" name="Line 1698">
          <a:extLst>
            <a:ext uri="{FF2B5EF4-FFF2-40B4-BE49-F238E27FC236}">
              <a16:creationId xmlns:a16="http://schemas.microsoft.com/office/drawing/2014/main" id="{AE2B8470-37FD-4419-8CB9-5D30FE2368C8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33" name="Line 1699">
          <a:extLst>
            <a:ext uri="{FF2B5EF4-FFF2-40B4-BE49-F238E27FC236}">
              <a16:creationId xmlns:a16="http://schemas.microsoft.com/office/drawing/2014/main" id="{8CDECBEF-DF5C-4286-8172-023137A26CF3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34" name="Line 1700">
          <a:extLst>
            <a:ext uri="{FF2B5EF4-FFF2-40B4-BE49-F238E27FC236}">
              <a16:creationId xmlns:a16="http://schemas.microsoft.com/office/drawing/2014/main" id="{877CF7BB-3740-4D85-ABA7-2990B763AA10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35" name="Line 1701">
          <a:extLst>
            <a:ext uri="{FF2B5EF4-FFF2-40B4-BE49-F238E27FC236}">
              <a16:creationId xmlns:a16="http://schemas.microsoft.com/office/drawing/2014/main" id="{558FF768-853E-4637-BB6A-15D8C66BA898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36" name="Line 1702">
          <a:extLst>
            <a:ext uri="{FF2B5EF4-FFF2-40B4-BE49-F238E27FC236}">
              <a16:creationId xmlns:a16="http://schemas.microsoft.com/office/drawing/2014/main" id="{9DE4FDDE-1AA7-4842-9C6C-ACE78DF35DFC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37" name="Line 1703">
          <a:extLst>
            <a:ext uri="{FF2B5EF4-FFF2-40B4-BE49-F238E27FC236}">
              <a16:creationId xmlns:a16="http://schemas.microsoft.com/office/drawing/2014/main" id="{560A8AB2-6CCF-49B1-83B0-616561FD33C5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38" name="Line 1704">
          <a:extLst>
            <a:ext uri="{FF2B5EF4-FFF2-40B4-BE49-F238E27FC236}">
              <a16:creationId xmlns:a16="http://schemas.microsoft.com/office/drawing/2014/main" id="{0BE38436-CF4E-4C55-97EE-F0B11C25D256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39" name="Line 1705">
          <a:extLst>
            <a:ext uri="{FF2B5EF4-FFF2-40B4-BE49-F238E27FC236}">
              <a16:creationId xmlns:a16="http://schemas.microsoft.com/office/drawing/2014/main" id="{0D899326-84E4-4C55-A4EB-96941D22778D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40" name="Line 1706">
          <a:extLst>
            <a:ext uri="{FF2B5EF4-FFF2-40B4-BE49-F238E27FC236}">
              <a16:creationId xmlns:a16="http://schemas.microsoft.com/office/drawing/2014/main" id="{982F2CD9-8E6E-4717-B021-2C57CC574788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41" name="Line 1707">
          <a:extLst>
            <a:ext uri="{FF2B5EF4-FFF2-40B4-BE49-F238E27FC236}">
              <a16:creationId xmlns:a16="http://schemas.microsoft.com/office/drawing/2014/main" id="{D97E65E2-1A41-4E03-84B2-53A9FA73AA4D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537</xdr:row>
      <xdr:rowOff>0</xdr:rowOff>
    </xdr:from>
    <xdr:to>
      <xdr:col>10</xdr:col>
      <xdr:colOff>38100</xdr:colOff>
      <xdr:row>537</xdr:row>
      <xdr:rowOff>0</xdr:rowOff>
    </xdr:to>
    <xdr:sp macro="" textlink="">
      <xdr:nvSpPr>
        <xdr:cNvPr id="142" name="Line 1694">
          <a:extLst>
            <a:ext uri="{FF2B5EF4-FFF2-40B4-BE49-F238E27FC236}">
              <a16:creationId xmlns:a16="http://schemas.microsoft.com/office/drawing/2014/main" id="{7F8826DC-4FB2-4651-BE44-A586143D2914}"/>
            </a:ext>
          </a:extLst>
        </xdr:cNvPr>
        <xdr:cNvSpPr>
          <a:spLocks noChangeShapeType="1"/>
        </xdr:cNvSpPr>
      </xdr:nvSpPr>
      <xdr:spPr bwMode="auto">
        <a:xfrm>
          <a:off x="5715000" y="8359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537</xdr:row>
      <xdr:rowOff>0</xdr:rowOff>
    </xdr:from>
    <xdr:to>
      <xdr:col>10</xdr:col>
      <xdr:colOff>38100</xdr:colOff>
      <xdr:row>537</xdr:row>
      <xdr:rowOff>0</xdr:rowOff>
    </xdr:to>
    <xdr:sp macro="" textlink="">
      <xdr:nvSpPr>
        <xdr:cNvPr id="143" name="Line 1695">
          <a:extLst>
            <a:ext uri="{FF2B5EF4-FFF2-40B4-BE49-F238E27FC236}">
              <a16:creationId xmlns:a16="http://schemas.microsoft.com/office/drawing/2014/main" id="{A4CAA5CC-12D9-47FE-BDA7-6ED7DDF09949}"/>
            </a:ext>
          </a:extLst>
        </xdr:cNvPr>
        <xdr:cNvSpPr>
          <a:spLocks noChangeShapeType="1"/>
        </xdr:cNvSpPr>
      </xdr:nvSpPr>
      <xdr:spPr bwMode="auto">
        <a:xfrm>
          <a:off x="5715000" y="8359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537</xdr:row>
      <xdr:rowOff>0</xdr:rowOff>
    </xdr:from>
    <xdr:to>
      <xdr:col>10</xdr:col>
      <xdr:colOff>38100</xdr:colOff>
      <xdr:row>537</xdr:row>
      <xdr:rowOff>0</xdr:rowOff>
    </xdr:to>
    <xdr:sp macro="" textlink="">
      <xdr:nvSpPr>
        <xdr:cNvPr id="144" name="Line 1696">
          <a:extLst>
            <a:ext uri="{FF2B5EF4-FFF2-40B4-BE49-F238E27FC236}">
              <a16:creationId xmlns:a16="http://schemas.microsoft.com/office/drawing/2014/main" id="{CAA6F87C-F88E-4825-8E17-7704DC424F99}"/>
            </a:ext>
          </a:extLst>
        </xdr:cNvPr>
        <xdr:cNvSpPr>
          <a:spLocks noChangeShapeType="1"/>
        </xdr:cNvSpPr>
      </xdr:nvSpPr>
      <xdr:spPr bwMode="auto">
        <a:xfrm>
          <a:off x="5715000" y="8359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537</xdr:row>
      <xdr:rowOff>0</xdr:rowOff>
    </xdr:from>
    <xdr:to>
      <xdr:col>10</xdr:col>
      <xdr:colOff>38100</xdr:colOff>
      <xdr:row>537</xdr:row>
      <xdr:rowOff>0</xdr:rowOff>
    </xdr:to>
    <xdr:sp macro="" textlink="">
      <xdr:nvSpPr>
        <xdr:cNvPr id="145" name="Line 1697">
          <a:extLst>
            <a:ext uri="{FF2B5EF4-FFF2-40B4-BE49-F238E27FC236}">
              <a16:creationId xmlns:a16="http://schemas.microsoft.com/office/drawing/2014/main" id="{A42924E1-E2C1-4233-BE22-F969BDC273E2}"/>
            </a:ext>
          </a:extLst>
        </xdr:cNvPr>
        <xdr:cNvSpPr>
          <a:spLocks noChangeShapeType="1"/>
        </xdr:cNvSpPr>
      </xdr:nvSpPr>
      <xdr:spPr bwMode="auto">
        <a:xfrm>
          <a:off x="5715000" y="8359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537</xdr:row>
      <xdr:rowOff>0</xdr:rowOff>
    </xdr:from>
    <xdr:to>
      <xdr:col>10</xdr:col>
      <xdr:colOff>38100</xdr:colOff>
      <xdr:row>537</xdr:row>
      <xdr:rowOff>0</xdr:rowOff>
    </xdr:to>
    <xdr:sp macro="" textlink="">
      <xdr:nvSpPr>
        <xdr:cNvPr id="146" name="Line 1698">
          <a:extLst>
            <a:ext uri="{FF2B5EF4-FFF2-40B4-BE49-F238E27FC236}">
              <a16:creationId xmlns:a16="http://schemas.microsoft.com/office/drawing/2014/main" id="{EE27F5F5-F35E-4B44-977D-DC74C87489B3}"/>
            </a:ext>
          </a:extLst>
        </xdr:cNvPr>
        <xdr:cNvSpPr>
          <a:spLocks noChangeShapeType="1"/>
        </xdr:cNvSpPr>
      </xdr:nvSpPr>
      <xdr:spPr bwMode="auto">
        <a:xfrm>
          <a:off x="5715000" y="8359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537</xdr:row>
      <xdr:rowOff>0</xdr:rowOff>
    </xdr:from>
    <xdr:to>
      <xdr:col>10</xdr:col>
      <xdr:colOff>38100</xdr:colOff>
      <xdr:row>537</xdr:row>
      <xdr:rowOff>0</xdr:rowOff>
    </xdr:to>
    <xdr:sp macro="" textlink="">
      <xdr:nvSpPr>
        <xdr:cNvPr id="147" name="Line 1699">
          <a:extLst>
            <a:ext uri="{FF2B5EF4-FFF2-40B4-BE49-F238E27FC236}">
              <a16:creationId xmlns:a16="http://schemas.microsoft.com/office/drawing/2014/main" id="{EBE8C2D7-1FD9-4A52-A956-7E510810911F}"/>
            </a:ext>
          </a:extLst>
        </xdr:cNvPr>
        <xdr:cNvSpPr>
          <a:spLocks noChangeShapeType="1"/>
        </xdr:cNvSpPr>
      </xdr:nvSpPr>
      <xdr:spPr bwMode="auto">
        <a:xfrm>
          <a:off x="5715000" y="8359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537</xdr:row>
      <xdr:rowOff>0</xdr:rowOff>
    </xdr:from>
    <xdr:to>
      <xdr:col>10</xdr:col>
      <xdr:colOff>38100</xdr:colOff>
      <xdr:row>537</xdr:row>
      <xdr:rowOff>0</xdr:rowOff>
    </xdr:to>
    <xdr:sp macro="" textlink="">
      <xdr:nvSpPr>
        <xdr:cNvPr id="148" name="Line 1700">
          <a:extLst>
            <a:ext uri="{FF2B5EF4-FFF2-40B4-BE49-F238E27FC236}">
              <a16:creationId xmlns:a16="http://schemas.microsoft.com/office/drawing/2014/main" id="{6230B48A-BCD2-48F0-A5CC-A1BFC9CFEAE8}"/>
            </a:ext>
          </a:extLst>
        </xdr:cNvPr>
        <xdr:cNvSpPr>
          <a:spLocks noChangeShapeType="1"/>
        </xdr:cNvSpPr>
      </xdr:nvSpPr>
      <xdr:spPr bwMode="auto">
        <a:xfrm>
          <a:off x="5715000" y="8359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537</xdr:row>
      <xdr:rowOff>0</xdr:rowOff>
    </xdr:from>
    <xdr:to>
      <xdr:col>10</xdr:col>
      <xdr:colOff>38100</xdr:colOff>
      <xdr:row>537</xdr:row>
      <xdr:rowOff>0</xdr:rowOff>
    </xdr:to>
    <xdr:sp macro="" textlink="">
      <xdr:nvSpPr>
        <xdr:cNvPr id="149" name="Line 1701">
          <a:extLst>
            <a:ext uri="{FF2B5EF4-FFF2-40B4-BE49-F238E27FC236}">
              <a16:creationId xmlns:a16="http://schemas.microsoft.com/office/drawing/2014/main" id="{E92BDB6C-96F1-45BB-AFFA-68C6939F9859}"/>
            </a:ext>
          </a:extLst>
        </xdr:cNvPr>
        <xdr:cNvSpPr>
          <a:spLocks noChangeShapeType="1"/>
        </xdr:cNvSpPr>
      </xdr:nvSpPr>
      <xdr:spPr bwMode="auto">
        <a:xfrm>
          <a:off x="5715000" y="8359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537</xdr:row>
      <xdr:rowOff>0</xdr:rowOff>
    </xdr:from>
    <xdr:to>
      <xdr:col>10</xdr:col>
      <xdr:colOff>38100</xdr:colOff>
      <xdr:row>537</xdr:row>
      <xdr:rowOff>0</xdr:rowOff>
    </xdr:to>
    <xdr:sp macro="" textlink="">
      <xdr:nvSpPr>
        <xdr:cNvPr id="150" name="Line 1702">
          <a:extLst>
            <a:ext uri="{FF2B5EF4-FFF2-40B4-BE49-F238E27FC236}">
              <a16:creationId xmlns:a16="http://schemas.microsoft.com/office/drawing/2014/main" id="{0C98402B-8C6F-4ADB-895C-004191DE1379}"/>
            </a:ext>
          </a:extLst>
        </xdr:cNvPr>
        <xdr:cNvSpPr>
          <a:spLocks noChangeShapeType="1"/>
        </xdr:cNvSpPr>
      </xdr:nvSpPr>
      <xdr:spPr bwMode="auto">
        <a:xfrm>
          <a:off x="5715000" y="8359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537</xdr:row>
      <xdr:rowOff>0</xdr:rowOff>
    </xdr:from>
    <xdr:to>
      <xdr:col>10</xdr:col>
      <xdr:colOff>38100</xdr:colOff>
      <xdr:row>537</xdr:row>
      <xdr:rowOff>0</xdr:rowOff>
    </xdr:to>
    <xdr:sp macro="" textlink="">
      <xdr:nvSpPr>
        <xdr:cNvPr id="151" name="Line 1703">
          <a:extLst>
            <a:ext uri="{FF2B5EF4-FFF2-40B4-BE49-F238E27FC236}">
              <a16:creationId xmlns:a16="http://schemas.microsoft.com/office/drawing/2014/main" id="{6E0792BE-5357-4B70-93ED-8AAE6249905D}"/>
            </a:ext>
          </a:extLst>
        </xdr:cNvPr>
        <xdr:cNvSpPr>
          <a:spLocks noChangeShapeType="1"/>
        </xdr:cNvSpPr>
      </xdr:nvSpPr>
      <xdr:spPr bwMode="auto">
        <a:xfrm>
          <a:off x="5715000" y="8359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537</xdr:row>
      <xdr:rowOff>0</xdr:rowOff>
    </xdr:from>
    <xdr:to>
      <xdr:col>10</xdr:col>
      <xdr:colOff>38100</xdr:colOff>
      <xdr:row>537</xdr:row>
      <xdr:rowOff>0</xdr:rowOff>
    </xdr:to>
    <xdr:sp macro="" textlink="">
      <xdr:nvSpPr>
        <xdr:cNvPr id="152" name="Line 1704">
          <a:extLst>
            <a:ext uri="{FF2B5EF4-FFF2-40B4-BE49-F238E27FC236}">
              <a16:creationId xmlns:a16="http://schemas.microsoft.com/office/drawing/2014/main" id="{B1016898-5ABB-461C-8EDA-04888F0942E9}"/>
            </a:ext>
          </a:extLst>
        </xdr:cNvPr>
        <xdr:cNvSpPr>
          <a:spLocks noChangeShapeType="1"/>
        </xdr:cNvSpPr>
      </xdr:nvSpPr>
      <xdr:spPr bwMode="auto">
        <a:xfrm>
          <a:off x="5715000" y="8359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537</xdr:row>
      <xdr:rowOff>0</xdr:rowOff>
    </xdr:from>
    <xdr:to>
      <xdr:col>10</xdr:col>
      <xdr:colOff>38100</xdr:colOff>
      <xdr:row>537</xdr:row>
      <xdr:rowOff>0</xdr:rowOff>
    </xdr:to>
    <xdr:sp macro="" textlink="">
      <xdr:nvSpPr>
        <xdr:cNvPr id="153" name="Line 1705">
          <a:extLst>
            <a:ext uri="{FF2B5EF4-FFF2-40B4-BE49-F238E27FC236}">
              <a16:creationId xmlns:a16="http://schemas.microsoft.com/office/drawing/2014/main" id="{89CAA75B-4C1B-46F8-88FC-85C37E7A56DF}"/>
            </a:ext>
          </a:extLst>
        </xdr:cNvPr>
        <xdr:cNvSpPr>
          <a:spLocks noChangeShapeType="1"/>
        </xdr:cNvSpPr>
      </xdr:nvSpPr>
      <xdr:spPr bwMode="auto">
        <a:xfrm>
          <a:off x="5715000" y="8359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537</xdr:row>
      <xdr:rowOff>0</xdr:rowOff>
    </xdr:from>
    <xdr:to>
      <xdr:col>10</xdr:col>
      <xdr:colOff>38100</xdr:colOff>
      <xdr:row>537</xdr:row>
      <xdr:rowOff>0</xdr:rowOff>
    </xdr:to>
    <xdr:sp macro="" textlink="">
      <xdr:nvSpPr>
        <xdr:cNvPr id="154" name="Line 1706">
          <a:extLst>
            <a:ext uri="{FF2B5EF4-FFF2-40B4-BE49-F238E27FC236}">
              <a16:creationId xmlns:a16="http://schemas.microsoft.com/office/drawing/2014/main" id="{9398769A-A5F4-4574-9863-ADA2AC74BE18}"/>
            </a:ext>
          </a:extLst>
        </xdr:cNvPr>
        <xdr:cNvSpPr>
          <a:spLocks noChangeShapeType="1"/>
        </xdr:cNvSpPr>
      </xdr:nvSpPr>
      <xdr:spPr bwMode="auto">
        <a:xfrm>
          <a:off x="5715000" y="8359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537</xdr:row>
      <xdr:rowOff>0</xdr:rowOff>
    </xdr:from>
    <xdr:to>
      <xdr:col>10</xdr:col>
      <xdr:colOff>38100</xdr:colOff>
      <xdr:row>537</xdr:row>
      <xdr:rowOff>0</xdr:rowOff>
    </xdr:to>
    <xdr:sp macro="" textlink="">
      <xdr:nvSpPr>
        <xdr:cNvPr id="155" name="Line 1707">
          <a:extLst>
            <a:ext uri="{FF2B5EF4-FFF2-40B4-BE49-F238E27FC236}">
              <a16:creationId xmlns:a16="http://schemas.microsoft.com/office/drawing/2014/main" id="{0B2B33C9-788B-4449-A6C7-D5DDBE0F11A9}"/>
            </a:ext>
          </a:extLst>
        </xdr:cNvPr>
        <xdr:cNvSpPr>
          <a:spLocks noChangeShapeType="1"/>
        </xdr:cNvSpPr>
      </xdr:nvSpPr>
      <xdr:spPr bwMode="auto">
        <a:xfrm>
          <a:off x="5715000" y="8359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541</xdr:row>
      <xdr:rowOff>0</xdr:rowOff>
    </xdr:from>
    <xdr:to>
      <xdr:col>10</xdr:col>
      <xdr:colOff>38100</xdr:colOff>
      <xdr:row>541</xdr:row>
      <xdr:rowOff>0</xdr:rowOff>
    </xdr:to>
    <xdr:sp macro="" textlink="">
      <xdr:nvSpPr>
        <xdr:cNvPr id="156" name="Line 1694">
          <a:extLst>
            <a:ext uri="{FF2B5EF4-FFF2-40B4-BE49-F238E27FC236}">
              <a16:creationId xmlns:a16="http://schemas.microsoft.com/office/drawing/2014/main" id="{99B1F4C1-D09C-4E5B-80D5-536E2D6BF1BA}"/>
            </a:ext>
          </a:extLst>
        </xdr:cNvPr>
        <xdr:cNvSpPr>
          <a:spLocks noChangeShapeType="1"/>
        </xdr:cNvSpPr>
      </xdr:nvSpPr>
      <xdr:spPr bwMode="auto">
        <a:xfrm>
          <a:off x="5715000" y="8423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541</xdr:row>
      <xdr:rowOff>0</xdr:rowOff>
    </xdr:from>
    <xdr:to>
      <xdr:col>10</xdr:col>
      <xdr:colOff>38100</xdr:colOff>
      <xdr:row>541</xdr:row>
      <xdr:rowOff>0</xdr:rowOff>
    </xdr:to>
    <xdr:sp macro="" textlink="">
      <xdr:nvSpPr>
        <xdr:cNvPr id="157" name="Line 1695">
          <a:extLst>
            <a:ext uri="{FF2B5EF4-FFF2-40B4-BE49-F238E27FC236}">
              <a16:creationId xmlns:a16="http://schemas.microsoft.com/office/drawing/2014/main" id="{39B04091-8239-4043-AACD-A5E758FF75D2}"/>
            </a:ext>
          </a:extLst>
        </xdr:cNvPr>
        <xdr:cNvSpPr>
          <a:spLocks noChangeShapeType="1"/>
        </xdr:cNvSpPr>
      </xdr:nvSpPr>
      <xdr:spPr bwMode="auto">
        <a:xfrm>
          <a:off x="5715000" y="8423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541</xdr:row>
      <xdr:rowOff>0</xdr:rowOff>
    </xdr:from>
    <xdr:to>
      <xdr:col>10</xdr:col>
      <xdr:colOff>38100</xdr:colOff>
      <xdr:row>541</xdr:row>
      <xdr:rowOff>0</xdr:rowOff>
    </xdr:to>
    <xdr:sp macro="" textlink="">
      <xdr:nvSpPr>
        <xdr:cNvPr id="158" name="Line 1696">
          <a:extLst>
            <a:ext uri="{FF2B5EF4-FFF2-40B4-BE49-F238E27FC236}">
              <a16:creationId xmlns:a16="http://schemas.microsoft.com/office/drawing/2014/main" id="{BAAE8DDD-6903-400E-A143-C3B7DB0448C0}"/>
            </a:ext>
          </a:extLst>
        </xdr:cNvPr>
        <xdr:cNvSpPr>
          <a:spLocks noChangeShapeType="1"/>
        </xdr:cNvSpPr>
      </xdr:nvSpPr>
      <xdr:spPr bwMode="auto">
        <a:xfrm>
          <a:off x="5715000" y="8423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541</xdr:row>
      <xdr:rowOff>0</xdr:rowOff>
    </xdr:from>
    <xdr:to>
      <xdr:col>10</xdr:col>
      <xdr:colOff>38100</xdr:colOff>
      <xdr:row>541</xdr:row>
      <xdr:rowOff>0</xdr:rowOff>
    </xdr:to>
    <xdr:sp macro="" textlink="">
      <xdr:nvSpPr>
        <xdr:cNvPr id="159" name="Line 1697">
          <a:extLst>
            <a:ext uri="{FF2B5EF4-FFF2-40B4-BE49-F238E27FC236}">
              <a16:creationId xmlns:a16="http://schemas.microsoft.com/office/drawing/2014/main" id="{5E7F3C48-0149-4385-A68C-B1A5F53A9782}"/>
            </a:ext>
          </a:extLst>
        </xdr:cNvPr>
        <xdr:cNvSpPr>
          <a:spLocks noChangeShapeType="1"/>
        </xdr:cNvSpPr>
      </xdr:nvSpPr>
      <xdr:spPr bwMode="auto">
        <a:xfrm>
          <a:off x="5715000" y="8423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541</xdr:row>
      <xdr:rowOff>0</xdr:rowOff>
    </xdr:from>
    <xdr:to>
      <xdr:col>10</xdr:col>
      <xdr:colOff>38100</xdr:colOff>
      <xdr:row>541</xdr:row>
      <xdr:rowOff>0</xdr:rowOff>
    </xdr:to>
    <xdr:sp macro="" textlink="">
      <xdr:nvSpPr>
        <xdr:cNvPr id="160" name="Line 1698">
          <a:extLst>
            <a:ext uri="{FF2B5EF4-FFF2-40B4-BE49-F238E27FC236}">
              <a16:creationId xmlns:a16="http://schemas.microsoft.com/office/drawing/2014/main" id="{65EA7448-1464-4C47-925A-FC750B49DB1D}"/>
            </a:ext>
          </a:extLst>
        </xdr:cNvPr>
        <xdr:cNvSpPr>
          <a:spLocks noChangeShapeType="1"/>
        </xdr:cNvSpPr>
      </xdr:nvSpPr>
      <xdr:spPr bwMode="auto">
        <a:xfrm>
          <a:off x="5715000" y="8423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541</xdr:row>
      <xdr:rowOff>0</xdr:rowOff>
    </xdr:from>
    <xdr:to>
      <xdr:col>10</xdr:col>
      <xdr:colOff>38100</xdr:colOff>
      <xdr:row>541</xdr:row>
      <xdr:rowOff>0</xdr:rowOff>
    </xdr:to>
    <xdr:sp macro="" textlink="">
      <xdr:nvSpPr>
        <xdr:cNvPr id="161" name="Line 1699">
          <a:extLst>
            <a:ext uri="{FF2B5EF4-FFF2-40B4-BE49-F238E27FC236}">
              <a16:creationId xmlns:a16="http://schemas.microsoft.com/office/drawing/2014/main" id="{9C70D36A-9784-49E5-AAB3-800DADFBC0AF}"/>
            </a:ext>
          </a:extLst>
        </xdr:cNvPr>
        <xdr:cNvSpPr>
          <a:spLocks noChangeShapeType="1"/>
        </xdr:cNvSpPr>
      </xdr:nvSpPr>
      <xdr:spPr bwMode="auto">
        <a:xfrm>
          <a:off x="5715000" y="8423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541</xdr:row>
      <xdr:rowOff>0</xdr:rowOff>
    </xdr:from>
    <xdr:to>
      <xdr:col>10</xdr:col>
      <xdr:colOff>38100</xdr:colOff>
      <xdr:row>541</xdr:row>
      <xdr:rowOff>0</xdr:rowOff>
    </xdr:to>
    <xdr:sp macro="" textlink="">
      <xdr:nvSpPr>
        <xdr:cNvPr id="162" name="Line 1700">
          <a:extLst>
            <a:ext uri="{FF2B5EF4-FFF2-40B4-BE49-F238E27FC236}">
              <a16:creationId xmlns:a16="http://schemas.microsoft.com/office/drawing/2014/main" id="{B7D5A193-926D-4919-93CB-0AE842D1FE2A}"/>
            </a:ext>
          </a:extLst>
        </xdr:cNvPr>
        <xdr:cNvSpPr>
          <a:spLocks noChangeShapeType="1"/>
        </xdr:cNvSpPr>
      </xdr:nvSpPr>
      <xdr:spPr bwMode="auto">
        <a:xfrm>
          <a:off x="5715000" y="8423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541</xdr:row>
      <xdr:rowOff>0</xdr:rowOff>
    </xdr:from>
    <xdr:to>
      <xdr:col>10</xdr:col>
      <xdr:colOff>38100</xdr:colOff>
      <xdr:row>541</xdr:row>
      <xdr:rowOff>0</xdr:rowOff>
    </xdr:to>
    <xdr:sp macro="" textlink="">
      <xdr:nvSpPr>
        <xdr:cNvPr id="163" name="Line 1701">
          <a:extLst>
            <a:ext uri="{FF2B5EF4-FFF2-40B4-BE49-F238E27FC236}">
              <a16:creationId xmlns:a16="http://schemas.microsoft.com/office/drawing/2014/main" id="{530DBFF8-D41C-4A21-8012-016E219BF8DC}"/>
            </a:ext>
          </a:extLst>
        </xdr:cNvPr>
        <xdr:cNvSpPr>
          <a:spLocks noChangeShapeType="1"/>
        </xdr:cNvSpPr>
      </xdr:nvSpPr>
      <xdr:spPr bwMode="auto">
        <a:xfrm>
          <a:off x="5715000" y="8423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541</xdr:row>
      <xdr:rowOff>0</xdr:rowOff>
    </xdr:from>
    <xdr:to>
      <xdr:col>10</xdr:col>
      <xdr:colOff>38100</xdr:colOff>
      <xdr:row>541</xdr:row>
      <xdr:rowOff>0</xdr:rowOff>
    </xdr:to>
    <xdr:sp macro="" textlink="">
      <xdr:nvSpPr>
        <xdr:cNvPr id="164" name="Line 1702">
          <a:extLst>
            <a:ext uri="{FF2B5EF4-FFF2-40B4-BE49-F238E27FC236}">
              <a16:creationId xmlns:a16="http://schemas.microsoft.com/office/drawing/2014/main" id="{18C7FD11-C134-484F-AD85-4BBC6DD8B905}"/>
            </a:ext>
          </a:extLst>
        </xdr:cNvPr>
        <xdr:cNvSpPr>
          <a:spLocks noChangeShapeType="1"/>
        </xdr:cNvSpPr>
      </xdr:nvSpPr>
      <xdr:spPr bwMode="auto">
        <a:xfrm>
          <a:off x="5715000" y="8423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541</xdr:row>
      <xdr:rowOff>0</xdr:rowOff>
    </xdr:from>
    <xdr:to>
      <xdr:col>10</xdr:col>
      <xdr:colOff>38100</xdr:colOff>
      <xdr:row>541</xdr:row>
      <xdr:rowOff>0</xdr:rowOff>
    </xdr:to>
    <xdr:sp macro="" textlink="">
      <xdr:nvSpPr>
        <xdr:cNvPr id="165" name="Line 1703">
          <a:extLst>
            <a:ext uri="{FF2B5EF4-FFF2-40B4-BE49-F238E27FC236}">
              <a16:creationId xmlns:a16="http://schemas.microsoft.com/office/drawing/2014/main" id="{AC7E1D60-3853-45E2-927A-E57256FB0074}"/>
            </a:ext>
          </a:extLst>
        </xdr:cNvPr>
        <xdr:cNvSpPr>
          <a:spLocks noChangeShapeType="1"/>
        </xdr:cNvSpPr>
      </xdr:nvSpPr>
      <xdr:spPr bwMode="auto">
        <a:xfrm>
          <a:off x="5715000" y="8423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541</xdr:row>
      <xdr:rowOff>0</xdr:rowOff>
    </xdr:from>
    <xdr:to>
      <xdr:col>10</xdr:col>
      <xdr:colOff>38100</xdr:colOff>
      <xdr:row>541</xdr:row>
      <xdr:rowOff>0</xdr:rowOff>
    </xdr:to>
    <xdr:sp macro="" textlink="">
      <xdr:nvSpPr>
        <xdr:cNvPr id="166" name="Line 1704">
          <a:extLst>
            <a:ext uri="{FF2B5EF4-FFF2-40B4-BE49-F238E27FC236}">
              <a16:creationId xmlns:a16="http://schemas.microsoft.com/office/drawing/2014/main" id="{2E249829-DE0E-47A4-B8B7-F3430BD298CA}"/>
            </a:ext>
          </a:extLst>
        </xdr:cNvPr>
        <xdr:cNvSpPr>
          <a:spLocks noChangeShapeType="1"/>
        </xdr:cNvSpPr>
      </xdr:nvSpPr>
      <xdr:spPr bwMode="auto">
        <a:xfrm>
          <a:off x="5715000" y="8423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541</xdr:row>
      <xdr:rowOff>0</xdr:rowOff>
    </xdr:from>
    <xdr:to>
      <xdr:col>10</xdr:col>
      <xdr:colOff>38100</xdr:colOff>
      <xdr:row>541</xdr:row>
      <xdr:rowOff>0</xdr:rowOff>
    </xdr:to>
    <xdr:sp macro="" textlink="">
      <xdr:nvSpPr>
        <xdr:cNvPr id="167" name="Line 1705">
          <a:extLst>
            <a:ext uri="{FF2B5EF4-FFF2-40B4-BE49-F238E27FC236}">
              <a16:creationId xmlns:a16="http://schemas.microsoft.com/office/drawing/2014/main" id="{C134C095-26FD-466A-90C4-B9EC78B5CF95}"/>
            </a:ext>
          </a:extLst>
        </xdr:cNvPr>
        <xdr:cNvSpPr>
          <a:spLocks noChangeShapeType="1"/>
        </xdr:cNvSpPr>
      </xdr:nvSpPr>
      <xdr:spPr bwMode="auto">
        <a:xfrm>
          <a:off x="5715000" y="8423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541</xdr:row>
      <xdr:rowOff>0</xdr:rowOff>
    </xdr:from>
    <xdr:to>
      <xdr:col>10</xdr:col>
      <xdr:colOff>38100</xdr:colOff>
      <xdr:row>541</xdr:row>
      <xdr:rowOff>0</xdr:rowOff>
    </xdr:to>
    <xdr:sp macro="" textlink="">
      <xdr:nvSpPr>
        <xdr:cNvPr id="168" name="Line 1706">
          <a:extLst>
            <a:ext uri="{FF2B5EF4-FFF2-40B4-BE49-F238E27FC236}">
              <a16:creationId xmlns:a16="http://schemas.microsoft.com/office/drawing/2014/main" id="{466B74FA-E9DB-4EB1-B63E-5278AFA7C282}"/>
            </a:ext>
          </a:extLst>
        </xdr:cNvPr>
        <xdr:cNvSpPr>
          <a:spLocks noChangeShapeType="1"/>
        </xdr:cNvSpPr>
      </xdr:nvSpPr>
      <xdr:spPr bwMode="auto">
        <a:xfrm>
          <a:off x="5715000" y="8423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541</xdr:row>
      <xdr:rowOff>0</xdr:rowOff>
    </xdr:from>
    <xdr:to>
      <xdr:col>10</xdr:col>
      <xdr:colOff>38100</xdr:colOff>
      <xdr:row>541</xdr:row>
      <xdr:rowOff>0</xdr:rowOff>
    </xdr:to>
    <xdr:sp macro="" textlink="">
      <xdr:nvSpPr>
        <xdr:cNvPr id="169" name="Line 1707">
          <a:extLst>
            <a:ext uri="{FF2B5EF4-FFF2-40B4-BE49-F238E27FC236}">
              <a16:creationId xmlns:a16="http://schemas.microsoft.com/office/drawing/2014/main" id="{22BFC35F-DA9B-40A5-82FB-D64EA1D8E966}"/>
            </a:ext>
          </a:extLst>
        </xdr:cNvPr>
        <xdr:cNvSpPr>
          <a:spLocks noChangeShapeType="1"/>
        </xdr:cNvSpPr>
      </xdr:nvSpPr>
      <xdr:spPr bwMode="auto">
        <a:xfrm>
          <a:off x="5715000" y="8423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545</xdr:row>
      <xdr:rowOff>0</xdr:rowOff>
    </xdr:from>
    <xdr:to>
      <xdr:col>10</xdr:col>
      <xdr:colOff>38100</xdr:colOff>
      <xdr:row>545</xdr:row>
      <xdr:rowOff>0</xdr:rowOff>
    </xdr:to>
    <xdr:sp macro="" textlink="">
      <xdr:nvSpPr>
        <xdr:cNvPr id="170" name="Line 1694">
          <a:extLst>
            <a:ext uri="{FF2B5EF4-FFF2-40B4-BE49-F238E27FC236}">
              <a16:creationId xmlns:a16="http://schemas.microsoft.com/office/drawing/2014/main" id="{EAE92889-4F52-449E-BA75-FE299EDE40AE}"/>
            </a:ext>
          </a:extLst>
        </xdr:cNvPr>
        <xdr:cNvSpPr>
          <a:spLocks noChangeShapeType="1"/>
        </xdr:cNvSpPr>
      </xdr:nvSpPr>
      <xdr:spPr bwMode="auto">
        <a:xfrm>
          <a:off x="5715000" y="8488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545</xdr:row>
      <xdr:rowOff>0</xdr:rowOff>
    </xdr:from>
    <xdr:to>
      <xdr:col>10</xdr:col>
      <xdr:colOff>38100</xdr:colOff>
      <xdr:row>545</xdr:row>
      <xdr:rowOff>0</xdr:rowOff>
    </xdr:to>
    <xdr:sp macro="" textlink="">
      <xdr:nvSpPr>
        <xdr:cNvPr id="171" name="Line 1695">
          <a:extLst>
            <a:ext uri="{FF2B5EF4-FFF2-40B4-BE49-F238E27FC236}">
              <a16:creationId xmlns:a16="http://schemas.microsoft.com/office/drawing/2014/main" id="{01F01035-EA2B-4124-9CCD-BE6191FF2337}"/>
            </a:ext>
          </a:extLst>
        </xdr:cNvPr>
        <xdr:cNvSpPr>
          <a:spLocks noChangeShapeType="1"/>
        </xdr:cNvSpPr>
      </xdr:nvSpPr>
      <xdr:spPr bwMode="auto">
        <a:xfrm>
          <a:off x="5715000" y="8488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545</xdr:row>
      <xdr:rowOff>0</xdr:rowOff>
    </xdr:from>
    <xdr:to>
      <xdr:col>10</xdr:col>
      <xdr:colOff>38100</xdr:colOff>
      <xdr:row>545</xdr:row>
      <xdr:rowOff>0</xdr:rowOff>
    </xdr:to>
    <xdr:sp macro="" textlink="">
      <xdr:nvSpPr>
        <xdr:cNvPr id="172" name="Line 1696">
          <a:extLst>
            <a:ext uri="{FF2B5EF4-FFF2-40B4-BE49-F238E27FC236}">
              <a16:creationId xmlns:a16="http://schemas.microsoft.com/office/drawing/2014/main" id="{9E6BF6AC-BEAD-4111-A64D-507BC035BBC9}"/>
            </a:ext>
          </a:extLst>
        </xdr:cNvPr>
        <xdr:cNvSpPr>
          <a:spLocks noChangeShapeType="1"/>
        </xdr:cNvSpPr>
      </xdr:nvSpPr>
      <xdr:spPr bwMode="auto">
        <a:xfrm>
          <a:off x="5715000" y="8488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545</xdr:row>
      <xdr:rowOff>0</xdr:rowOff>
    </xdr:from>
    <xdr:to>
      <xdr:col>10</xdr:col>
      <xdr:colOff>38100</xdr:colOff>
      <xdr:row>545</xdr:row>
      <xdr:rowOff>0</xdr:rowOff>
    </xdr:to>
    <xdr:sp macro="" textlink="">
      <xdr:nvSpPr>
        <xdr:cNvPr id="173" name="Line 1697">
          <a:extLst>
            <a:ext uri="{FF2B5EF4-FFF2-40B4-BE49-F238E27FC236}">
              <a16:creationId xmlns:a16="http://schemas.microsoft.com/office/drawing/2014/main" id="{C774E446-AFAE-47F4-99BD-E0F24A6B3391}"/>
            </a:ext>
          </a:extLst>
        </xdr:cNvPr>
        <xdr:cNvSpPr>
          <a:spLocks noChangeShapeType="1"/>
        </xdr:cNvSpPr>
      </xdr:nvSpPr>
      <xdr:spPr bwMode="auto">
        <a:xfrm>
          <a:off x="5715000" y="8488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545</xdr:row>
      <xdr:rowOff>0</xdr:rowOff>
    </xdr:from>
    <xdr:to>
      <xdr:col>10</xdr:col>
      <xdr:colOff>38100</xdr:colOff>
      <xdr:row>545</xdr:row>
      <xdr:rowOff>0</xdr:rowOff>
    </xdr:to>
    <xdr:sp macro="" textlink="">
      <xdr:nvSpPr>
        <xdr:cNvPr id="174" name="Line 1698">
          <a:extLst>
            <a:ext uri="{FF2B5EF4-FFF2-40B4-BE49-F238E27FC236}">
              <a16:creationId xmlns:a16="http://schemas.microsoft.com/office/drawing/2014/main" id="{B9BA53C0-20EF-4F74-A8DC-BAF4FBF54836}"/>
            </a:ext>
          </a:extLst>
        </xdr:cNvPr>
        <xdr:cNvSpPr>
          <a:spLocks noChangeShapeType="1"/>
        </xdr:cNvSpPr>
      </xdr:nvSpPr>
      <xdr:spPr bwMode="auto">
        <a:xfrm>
          <a:off x="5715000" y="8488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545</xdr:row>
      <xdr:rowOff>0</xdr:rowOff>
    </xdr:from>
    <xdr:to>
      <xdr:col>10</xdr:col>
      <xdr:colOff>38100</xdr:colOff>
      <xdr:row>545</xdr:row>
      <xdr:rowOff>0</xdr:rowOff>
    </xdr:to>
    <xdr:sp macro="" textlink="">
      <xdr:nvSpPr>
        <xdr:cNvPr id="175" name="Line 1699">
          <a:extLst>
            <a:ext uri="{FF2B5EF4-FFF2-40B4-BE49-F238E27FC236}">
              <a16:creationId xmlns:a16="http://schemas.microsoft.com/office/drawing/2014/main" id="{603AA93E-3624-4142-BB6C-95FA7BD7A89C}"/>
            </a:ext>
          </a:extLst>
        </xdr:cNvPr>
        <xdr:cNvSpPr>
          <a:spLocks noChangeShapeType="1"/>
        </xdr:cNvSpPr>
      </xdr:nvSpPr>
      <xdr:spPr bwMode="auto">
        <a:xfrm>
          <a:off x="5715000" y="8488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545</xdr:row>
      <xdr:rowOff>0</xdr:rowOff>
    </xdr:from>
    <xdr:to>
      <xdr:col>10</xdr:col>
      <xdr:colOff>38100</xdr:colOff>
      <xdr:row>545</xdr:row>
      <xdr:rowOff>0</xdr:rowOff>
    </xdr:to>
    <xdr:sp macro="" textlink="">
      <xdr:nvSpPr>
        <xdr:cNvPr id="176" name="Line 1700">
          <a:extLst>
            <a:ext uri="{FF2B5EF4-FFF2-40B4-BE49-F238E27FC236}">
              <a16:creationId xmlns:a16="http://schemas.microsoft.com/office/drawing/2014/main" id="{30E50AF7-2498-49D6-8EAD-63C7287339A9}"/>
            </a:ext>
          </a:extLst>
        </xdr:cNvPr>
        <xdr:cNvSpPr>
          <a:spLocks noChangeShapeType="1"/>
        </xdr:cNvSpPr>
      </xdr:nvSpPr>
      <xdr:spPr bwMode="auto">
        <a:xfrm>
          <a:off x="5715000" y="8488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545</xdr:row>
      <xdr:rowOff>0</xdr:rowOff>
    </xdr:from>
    <xdr:to>
      <xdr:col>10</xdr:col>
      <xdr:colOff>38100</xdr:colOff>
      <xdr:row>545</xdr:row>
      <xdr:rowOff>0</xdr:rowOff>
    </xdr:to>
    <xdr:sp macro="" textlink="">
      <xdr:nvSpPr>
        <xdr:cNvPr id="177" name="Line 1701">
          <a:extLst>
            <a:ext uri="{FF2B5EF4-FFF2-40B4-BE49-F238E27FC236}">
              <a16:creationId xmlns:a16="http://schemas.microsoft.com/office/drawing/2014/main" id="{FD583A8E-780E-4B4E-93CC-FFF953D4C1FB}"/>
            </a:ext>
          </a:extLst>
        </xdr:cNvPr>
        <xdr:cNvSpPr>
          <a:spLocks noChangeShapeType="1"/>
        </xdr:cNvSpPr>
      </xdr:nvSpPr>
      <xdr:spPr bwMode="auto">
        <a:xfrm>
          <a:off x="5715000" y="8488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545</xdr:row>
      <xdr:rowOff>0</xdr:rowOff>
    </xdr:from>
    <xdr:to>
      <xdr:col>10</xdr:col>
      <xdr:colOff>38100</xdr:colOff>
      <xdr:row>545</xdr:row>
      <xdr:rowOff>0</xdr:rowOff>
    </xdr:to>
    <xdr:sp macro="" textlink="">
      <xdr:nvSpPr>
        <xdr:cNvPr id="178" name="Line 1702">
          <a:extLst>
            <a:ext uri="{FF2B5EF4-FFF2-40B4-BE49-F238E27FC236}">
              <a16:creationId xmlns:a16="http://schemas.microsoft.com/office/drawing/2014/main" id="{E999AA88-DC2E-48D4-A049-A823BFF43240}"/>
            </a:ext>
          </a:extLst>
        </xdr:cNvPr>
        <xdr:cNvSpPr>
          <a:spLocks noChangeShapeType="1"/>
        </xdr:cNvSpPr>
      </xdr:nvSpPr>
      <xdr:spPr bwMode="auto">
        <a:xfrm>
          <a:off x="5715000" y="8488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545</xdr:row>
      <xdr:rowOff>0</xdr:rowOff>
    </xdr:from>
    <xdr:to>
      <xdr:col>10</xdr:col>
      <xdr:colOff>38100</xdr:colOff>
      <xdr:row>545</xdr:row>
      <xdr:rowOff>0</xdr:rowOff>
    </xdr:to>
    <xdr:sp macro="" textlink="">
      <xdr:nvSpPr>
        <xdr:cNvPr id="179" name="Line 1703">
          <a:extLst>
            <a:ext uri="{FF2B5EF4-FFF2-40B4-BE49-F238E27FC236}">
              <a16:creationId xmlns:a16="http://schemas.microsoft.com/office/drawing/2014/main" id="{26380EF2-44D6-4905-AEA2-1851F7A83CD7}"/>
            </a:ext>
          </a:extLst>
        </xdr:cNvPr>
        <xdr:cNvSpPr>
          <a:spLocks noChangeShapeType="1"/>
        </xdr:cNvSpPr>
      </xdr:nvSpPr>
      <xdr:spPr bwMode="auto">
        <a:xfrm>
          <a:off x="5715000" y="8488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545</xdr:row>
      <xdr:rowOff>0</xdr:rowOff>
    </xdr:from>
    <xdr:to>
      <xdr:col>10</xdr:col>
      <xdr:colOff>38100</xdr:colOff>
      <xdr:row>545</xdr:row>
      <xdr:rowOff>0</xdr:rowOff>
    </xdr:to>
    <xdr:sp macro="" textlink="">
      <xdr:nvSpPr>
        <xdr:cNvPr id="180" name="Line 1704">
          <a:extLst>
            <a:ext uri="{FF2B5EF4-FFF2-40B4-BE49-F238E27FC236}">
              <a16:creationId xmlns:a16="http://schemas.microsoft.com/office/drawing/2014/main" id="{364DFF14-3A6F-4A9F-B24C-2DA2803E19F8}"/>
            </a:ext>
          </a:extLst>
        </xdr:cNvPr>
        <xdr:cNvSpPr>
          <a:spLocks noChangeShapeType="1"/>
        </xdr:cNvSpPr>
      </xdr:nvSpPr>
      <xdr:spPr bwMode="auto">
        <a:xfrm>
          <a:off x="5715000" y="8488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545</xdr:row>
      <xdr:rowOff>0</xdr:rowOff>
    </xdr:from>
    <xdr:to>
      <xdr:col>10</xdr:col>
      <xdr:colOff>38100</xdr:colOff>
      <xdr:row>545</xdr:row>
      <xdr:rowOff>0</xdr:rowOff>
    </xdr:to>
    <xdr:sp macro="" textlink="">
      <xdr:nvSpPr>
        <xdr:cNvPr id="181" name="Line 1705">
          <a:extLst>
            <a:ext uri="{FF2B5EF4-FFF2-40B4-BE49-F238E27FC236}">
              <a16:creationId xmlns:a16="http://schemas.microsoft.com/office/drawing/2014/main" id="{685BE879-E84E-48DD-9EC0-59F6590658B7}"/>
            </a:ext>
          </a:extLst>
        </xdr:cNvPr>
        <xdr:cNvSpPr>
          <a:spLocks noChangeShapeType="1"/>
        </xdr:cNvSpPr>
      </xdr:nvSpPr>
      <xdr:spPr bwMode="auto">
        <a:xfrm>
          <a:off x="5715000" y="8488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545</xdr:row>
      <xdr:rowOff>0</xdr:rowOff>
    </xdr:from>
    <xdr:to>
      <xdr:col>10</xdr:col>
      <xdr:colOff>38100</xdr:colOff>
      <xdr:row>545</xdr:row>
      <xdr:rowOff>0</xdr:rowOff>
    </xdr:to>
    <xdr:sp macro="" textlink="">
      <xdr:nvSpPr>
        <xdr:cNvPr id="182" name="Line 1706">
          <a:extLst>
            <a:ext uri="{FF2B5EF4-FFF2-40B4-BE49-F238E27FC236}">
              <a16:creationId xmlns:a16="http://schemas.microsoft.com/office/drawing/2014/main" id="{E794CFF4-0A94-49EF-AE35-762629544178}"/>
            </a:ext>
          </a:extLst>
        </xdr:cNvPr>
        <xdr:cNvSpPr>
          <a:spLocks noChangeShapeType="1"/>
        </xdr:cNvSpPr>
      </xdr:nvSpPr>
      <xdr:spPr bwMode="auto">
        <a:xfrm>
          <a:off x="5715000" y="8488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545</xdr:row>
      <xdr:rowOff>0</xdr:rowOff>
    </xdr:from>
    <xdr:to>
      <xdr:col>10</xdr:col>
      <xdr:colOff>38100</xdr:colOff>
      <xdr:row>545</xdr:row>
      <xdr:rowOff>0</xdr:rowOff>
    </xdr:to>
    <xdr:sp macro="" textlink="">
      <xdr:nvSpPr>
        <xdr:cNvPr id="183" name="Line 1707">
          <a:extLst>
            <a:ext uri="{FF2B5EF4-FFF2-40B4-BE49-F238E27FC236}">
              <a16:creationId xmlns:a16="http://schemas.microsoft.com/office/drawing/2014/main" id="{AA6D10D4-EBCC-4819-9FF6-399B955FC214}"/>
            </a:ext>
          </a:extLst>
        </xdr:cNvPr>
        <xdr:cNvSpPr>
          <a:spLocks noChangeShapeType="1"/>
        </xdr:cNvSpPr>
      </xdr:nvSpPr>
      <xdr:spPr bwMode="auto">
        <a:xfrm>
          <a:off x="5715000" y="8488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84" name="Line 1694">
          <a:extLst>
            <a:ext uri="{FF2B5EF4-FFF2-40B4-BE49-F238E27FC236}">
              <a16:creationId xmlns:a16="http://schemas.microsoft.com/office/drawing/2014/main" id="{66856C41-A3C4-4665-93B0-49601DD3A5CB}"/>
            </a:ext>
          </a:extLst>
        </xdr:cNvPr>
        <xdr:cNvSpPr>
          <a:spLocks noChangeShapeType="1"/>
        </xdr:cNvSpPr>
      </xdr:nvSpPr>
      <xdr:spPr bwMode="auto">
        <a:xfrm>
          <a:off x="5715000" y="8553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85" name="Line 1695">
          <a:extLst>
            <a:ext uri="{FF2B5EF4-FFF2-40B4-BE49-F238E27FC236}">
              <a16:creationId xmlns:a16="http://schemas.microsoft.com/office/drawing/2014/main" id="{7E61377B-80E7-4907-9639-E4E1CA8E1805}"/>
            </a:ext>
          </a:extLst>
        </xdr:cNvPr>
        <xdr:cNvSpPr>
          <a:spLocks noChangeShapeType="1"/>
        </xdr:cNvSpPr>
      </xdr:nvSpPr>
      <xdr:spPr bwMode="auto">
        <a:xfrm>
          <a:off x="5715000" y="8553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86" name="Line 1696">
          <a:extLst>
            <a:ext uri="{FF2B5EF4-FFF2-40B4-BE49-F238E27FC236}">
              <a16:creationId xmlns:a16="http://schemas.microsoft.com/office/drawing/2014/main" id="{94A1DBDA-A199-4018-A85C-B36C515D810D}"/>
            </a:ext>
          </a:extLst>
        </xdr:cNvPr>
        <xdr:cNvSpPr>
          <a:spLocks noChangeShapeType="1"/>
        </xdr:cNvSpPr>
      </xdr:nvSpPr>
      <xdr:spPr bwMode="auto">
        <a:xfrm>
          <a:off x="5715000" y="8553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87" name="Line 1697">
          <a:extLst>
            <a:ext uri="{FF2B5EF4-FFF2-40B4-BE49-F238E27FC236}">
              <a16:creationId xmlns:a16="http://schemas.microsoft.com/office/drawing/2014/main" id="{BB2D1A18-8070-45EA-8118-C2470ACDDD51}"/>
            </a:ext>
          </a:extLst>
        </xdr:cNvPr>
        <xdr:cNvSpPr>
          <a:spLocks noChangeShapeType="1"/>
        </xdr:cNvSpPr>
      </xdr:nvSpPr>
      <xdr:spPr bwMode="auto">
        <a:xfrm>
          <a:off x="5715000" y="8553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88" name="Line 1698">
          <a:extLst>
            <a:ext uri="{FF2B5EF4-FFF2-40B4-BE49-F238E27FC236}">
              <a16:creationId xmlns:a16="http://schemas.microsoft.com/office/drawing/2014/main" id="{22DF755F-7045-41BC-8631-DABF58CC40D8}"/>
            </a:ext>
          </a:extLst>
        </xdr:cNvPr>
        <xdr:cNvSpPr>
          <a:spLocks noChangeShapeType="1"/>
        </xdr:cNvSpPr>
      </xdr:nvSpPr>
      <xdr:spPr bwMode="auto">
        <a:xfrm>
          <a:off x="5715000" y="8553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89" name="Line 1699">
          <a:extLst>
            <a:ext uri="{FF2B5EF4-FFF2-40B4-BE49-F238E27FC236}">
              <a16:creationId xmlns:a16="http://schemas.microsoft.com/office/drawing/2014/main" id="{2E713F5D-A852-493B-A4FA-4B48AB9E1584}"/>
            </a:ext>
          </a:extLst>
        </xdr:cNvPr>
        <xdr:cNvSpPr>
          <a:spLocks noChangeShapeType="1"/>
        </xdr:cNvSpPr>
      </xdr:nvSpPr>
      <xdr:spPr bwMode="auto">
        <a:xfrm>
          <a:off x="5715000" y="8553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90" name="Line 1700">
          <a:extLst>
            <a:ext uri="{FF2B5EF4-FFF2-40B4-BE49-F238E27FC236}">
              <a16:creationId xmlns:a16="http://schemas.microsoft.com/office/drawing/2014/main" id="{997DC2EC-5BD5-440C-A2A8-2821403A6EE2}"/>
            </a:ext>
          </a:extLst>
        </xdr:cNvPr>
        <xdr:cNvSpPr>
          <a:spLocks noChangeShapeType="1"/>
        </xdr:cNvSpPr>
      </xdr:nvSpPr>
      <xdr:spPr bwMode="auto">
        <a:xfrm>
          <a:off x="5715000" y="8553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91" name="Line 1701">
          <a:extLst>
            <a:ext uri="{FF2B5EF4-FFF2-40B4-BE49-F238E27FC236}">
              <a16:creationId xmlns:a16="http://schemas.microsoft.com/office/drawing/2014/main" id="{CD3DE378-21A6-4E47-8303-8572DADB5785}"/>
            </a:ext>
          </a:extLst>
        </xdr:cNvPr>
        <xdr:cNvSpPr>
          <a:spLocks noChangeShapeType="1"/>
        </xdr:cNvSpPr>
      </xdr:nvSpPr>
      <xdr:spPr bwMode="auto">
        <a:xfrm>
          <a:off x="5715000" y="8553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92" name="Line 1702">
          <a:extLst>
            <a:ext uri="{FF2B5EF4-FFF2-40B4-BE49-F238E27FC236}">
              <a16:creationId xmlns:a16="http://schemas.microsoft.com/office/drawing/2014/main" id="{EF1487CA-0F6C-4B22-BE58-8CAED6316F1D}"/>
            </a:ext>
          </a:extLst>
        </xdr:cNvPr>
        <xdr:cNvSpPr>
          <a:spLocks noChangeShapeType="1"/>
        </xdr:cNvSpPr>
      </xdr:nvSpPr>
      <xdr:spPr bwMode="auto">
        <a:xfrm>
          <a:off x="5715000" y="8553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93" name="Line 1703">
          <a:extLst>
            <a:ext uri="{FF2B5EF4-FFF2-40B4-BE49-F238E27FC236}">
              <a16:creationId xmlns:a16="http://schemas.microsoft.com/office/drawing/2014/main" id="{66085CA7-D0ED-40F6-8724-5C51CF87E487}"/>
            </a:ext>
          </a:extLst>
        </xdr:cNvPr>
        <xdr:cNvSpPr>
          <a:spLocks noChangeShapeType="1"/>
        </xdr:cNvSpPr>
      </xdr:nvSpPr>
      <xdr:spPr bwMode="auto">
        <a:xfrm>
          <a:off x="5715000" y="8553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94" name="Line 1704">
          <a:extLst>
            <a:ext uri="{FF2B5EF4-FFF2-40B4-BE49-F238E27FC236}">
              <a16:creationId xmlns:a16="http://schemas.microsoft.com/office/drawing/2014/main" id="{451A5066-4F2D-41A9-8904-E7ED3D49AE99}"/>
            </a:ext>
          </a:extLst>
        </xdr:cNvPr>
        <xdr:cNvSpPr>
          <a:spLocks noChangeShapeType="1"/>
        </xdr:cNvSpPr>
      </xdr:nvSpPr>
      <xdr:spPr bwMode="auto">
        <a:xfrm>
          <a:off x="5715000" y="8553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95" name="Line 1705">
          <a:extLst>
            <a:ext uri="{FF2B5EF4-FFF2-40B4-BE49-F238E27FC236}">
              <a16:creationId xmlns:a16="http://schemas.microsoft.com/office/drawing/2014/main" id="{80F3A0DA-BE62-45D2-8F8E-BD5BCAFD2537}"/>
            </a:ext>
          </a:extLst>
        </xdr:cNvPr>
        <xdr:cNvSpPr>
          <a:spLocks noChangeShapeType="1"/>
        </xdr:cNvSpPr>
      </xdr:nvSpPr>
      <xdr:spPr bwMode="auto">
        <a:xfrm>
          <a:off x="5715000" y="8553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96" name="Line 1706">
          <a:extLst>
            <a:ext uri="{FF2B5EF4-FFF2-40B4-BE49-F238E27FC236}">
              <a16:creationId xmlns:a16="http://schemas.microsoft.com/office/drawing/2014/main" id="{21D9D9C0-F1DF-46D3-8116-46D3E97C8CAD}"/>
            </a:ext>
          </a:extLst>
        </xdr:cNvPr>
        <xdr:cNvSpPr>
          <a:spLocks noChangeShapeType="1"/>
        </xdr:cNvSpPr>
      </xdr:nvSpPr>
      <xdr:spPr bwMode="auto">
        <a:xfrm>
          <a:off x="5715000" y="8553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97" name="Line 1707">
          <a:extLst>
            <a:ext uri="{FF2B5EF4-FFF2-40B4-BE49-F238E27FC236}">
              <a16:creationId xmlns:a16="http://schemas.microsoft.com/office/drawing/2014/main" id="{553C5DBE-41BD-473C-8D69-A7AF25E559C2}"/>
            </a:ext>
          </a:extLst>
        </xdr:cNvPr>
        <xdr:cNvSpPr>
          <a:spLocks noChangeShapeType="1"/>
        </xdr:cNvSpPr>
      </xdr:nvSpPr>
      <xdr:spPr bwMode="auto">
        <a:xfrm>
          <a:off x="5715000" y="8553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98" name="Line 1694">
          <a:extLst>
            <a:ext uri="{FF2B5EF4-FFF2-40B4-BE49-F238E27FC236}">
              <a16:creationId xmlns:a16="http://schemas.microsoft.com/office/drawing/2014/main" id="{F6F4B1A4-7244-4312-B64C-97087C330580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99" name="Line 1695">
          <a:extLst>
            <a:ext uri="{FF2B5EF4-FFF2-40B4-BE49-F238E27FC236}">
              <a16:creationId xmlns:a16="http://schemas.microsoft.com/office/drawing/2014/main" id="{8B720513-A605-4EE0-8B6D-58F7C5A424E3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00" name="Line 1696">
          <a:extLst>
            <a:ext uri="{FF2B5EF4-FFF2-40B4-BE49-F238E27FC236}">
              <a16:creationId xmlns:a16="http://schemas.microsoft.com/office/drawing/2014/main" id="{8508F712-3576-49DA-9B42-1DAA14911273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01" name="Line 1697">
          <a:extLst>
            <a:ext uri="{FF2B5EF4-FFF2-40B4-BE49-F238E27FC236}">
              <a16:creationId xmlns:a16="http://schemas.microsoft.com/office/drawing/2014/main" id="{765AE79C-F62F-4939-8FD0-60B327EA193A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02" name="Line 1698">
          <a:extLst>
            <a:ext uri="{FF2B5EF4-FFF2-40B4-BE49-F238E27FC236}">
              <a16:creationId xmlns:a16="http://schemas.microsoft.com/office/drawing/2014/main" id="{239A1304-C11F-456C-9684-99A9D058E364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03" name="Line 1699">
          <a:extLst>
            <a:ext uri="{FF2B5EF4-FFF2-40B4-BE49-F238E27FC236}">
              <a16:creationId xmlns:a16="http://schemas.microsoft.com/office/drawing/2014/main" id="{0ED49801-33A1-41A6-815E-CB1BA19188C4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04" name="Line 1700">
          <a:extLst>
            <a:ext uri="{FF2B5EF4-FFF2-40B4-BE49-F238E27FC236}">
              <a16:creationId xmlns:a16="http://schemas.microsoft.com/office/drawing/2014/main" id="{A42BF2AC-099F-4CD8-BCB9-60F9514DFA16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05" name="Line 1701">
          <a:extLst>
            <a:ext uri="{FF2B5EF4-FFF2-40B4-BE49-F238E27FC236}">
              <a16:creationId xmlns:a16="http://schemas.microsoft.com/office/drawing/2014/main" id="{9FADA952-C7E6-47A2-977E-13F17695AA24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06" name="Line 1702">
          <a:extLst>
            <a:ext uri="{FF2B5EF4-FFF2-40B4-BE49-F238E27FC236}">
              <a16:creationId xmlns:a16="http://schemas.microsoft.com/office/drawing/2014/main" id="{299BC534-7EE2-4258-9860-AC479F6CDECD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07" name="Line 1703">
          <a:extLst>
            <a:ext uri="{FF2B5EF4-FFF2-40B4-BE49-F238E27FC236}">
              <a16:creationId xmlns:a16="http://schemas.microsoft.com/office/drawing/2014/main" id="{93E2BC8A-9C95-4292-90B3-3843DBF7B22F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08" name="Line 1704">
          <a:extLst>
            <a:ext uri="{FF2B5EF4-FFF2-40B4-BE49-F238E27FC236}">
              <a16:creationId xmlns:a16="http://schemas.microsoft.com/office/drawing/2014/main" id="{2A3B0ED9-F564-49ED-ACB2-62F6C01DBFA7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09" name="Line 1705">
          <a:extLst>
            <a:ext uri="{FF2B5EF4-FFF2-40B4-BE49-F238E27FC236}">
              <a16:creationId xmlns:a16="http://schemas.microsoft.com/office/drawing/2014/main" id="{CB39B6D2-5930-4BB7-B3CC-09BA7FE47B9D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10" name="Line 1706">
          <a:extLst>
            <a:ext uri="{FF2B5EF4-FFF2-40B4-BE49-F238E27FC236}">
              <a16:creationId xmlns:a16="http://schemas.microsoft.com/office/drawing/2014/main" id="{567A3BC4-2841-4A3E-B6AE-340490ED2310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11" name="Line 1707">
          <a:extLst>
            <a:ext uri="{FF2B5EF4-FFF2-40B4-BE49-F238E27FC236}">
              <a16:creationId xmlns:a16="http://schemas.microsoft.com/office/drawing/2014/main" id="{B6890703-71DC-4FEC-A8DB-8C1AF322831D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12" name="Line 1694">
          <a:extLst>
            <a:ext uri="{FF2B5EF4-FFF2-40B4-BE49-F238E27FC236}">
              <a16:creationId xmlns:a16="http://schemas.microsoft.com/office/drawing/2014/main" id="{18D0D88A-2FAF-4871-BA2B-A97704ADC7BC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13" name="Line 1695">
          <a:extLst>
            <a:ext uri="{FF2B5EF4-FFF2-40B4-BE49-F238E27FC236}">
              <a16:creationId xmlns:a16="http://schemas.microsoft.com/office/drawing/2014/main" id="{D1606896-5915-48B0-BD3E-13B33F960290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14" name="Line 1696">
          <a:extLst>
            <a:ext uri="{FF2B5EF4-FFF2-40B4-BE49-F238E27FC236}">
              <a16:creationId xmlns:a16="http://schemas.microsoft.com/office/drawing/2014/main" id="{F0326E04-CFD0-44FF-B737-5871529A4415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15" name="Line 1697">
          <a:extLst>
            <a:ext uri="{FF2B5EF4-FFF2-40B4-BE49-F238E27FC236}">
              <a16:creationId xmlns:a16="http://schemas.microsoft.com/office/drawing/2014/main" id="{E4E70E95-DD08-47EB-A10E-4B0A86FDA0BF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16" name="Line 1698">
          <a:extLst>
            <a:ext uri="{FF2B5EF4-FFF2-40B4-BE49-F238E27FC236}">
              <a16:creationId xmlns:a16="http://schemas.microsoft.com/office/drawing/2014/main" id="{01AB9DE5-EDB3-46CF-A87C-AF7C48F388B4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17" name="Line 1699">
          <a:extLst>
            <a:ext uri="{FF2B5EF4-FFF2-40B4-BE49-F238E27FC236}">
              <a16:creationId xmlns:a16="http://schemas.microsoft.com/office/drawing/2014/main" id="{67C5D270-F4EA-4B2C-B700-3E5C06E8AB25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18" name="Line 1700">
          <a:extLst>
            <a:ext uri="{FF2B5EF4-FFF2-40B4-BE49-F238E27FC236}">
              <a16:creationId xmlns:a16="http://schemas.microsoft.com/office/drawing/2014/main" id="{3B574781-C9DE-47CF-9180-670955621376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19" name="Line 1701">
          <a:extLst>
            <a:ext uri="{FF2B5EF4-FFF2-40B4-BE49-F238E27FC236}">
              <a16:creationId xmlns:a16="http://schemas.microsoft.com/office/drawing/2014/main" id="{29B60064-5E89-4F0F-B130-0ECBEE0C940C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20" name="Line 1702">
          <a:extLst>
            <a:ext uri="{FF2B5EF4-FFF2-40B4-BE49-F238E27FC236}">
              <a16:creationId xmlns:a16="http://schemas.microsoft.com/office/drawing/2014/main" id="{87F8257A-8135-4389-8A90-8C863FCE4E8D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21" name="Line 1703">
          <a:extLst>
            <a:ext uri="{FF2B5EF4-FFF2-40B4-BE49-F238E27FC236}">
              <a16:creationId xmlns:a16="http://schemas.microsoft.com/office/drawing/2014/main" id="{EC1DB5D6-FFCE-4666-AC7B-8DC8745F63CC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22" name="Line 1704">
          <a:extLst>
            <a:ext uri="{FF2B5EF4-FFF2-40B4-BE49-F238E27FC236}">
              <a16:creationId xmlns:a16="http://schemas.microsoft.com/office/drawing/2014/main" id="{7A0E1C2F-44D5-4BA0-9ABB-364554C4A382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23" name="Line 1705">
          <a:extLst>
            <a:ext uri="{FF2B5EF4-FFF2-40B4-BE49-F238E27FC236}">
              <a16:creationId xmlns:a16="http://schemas.microsoft.com/office/drawing/2014/main" id="{E979254B-B13F-4B9E-8214-5B20ABC7AEE5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24" name="Line 1706">
          <a:extLst>
            <a:ext uri="{FF2B5EF4-FFF2-40B4-BE49-F238E27FC236}">
              <a16:creationId xmlns:a16="http://schemas.microsoft.com/office/drawing/2014/main" id="{AB437ABD-45D1-43F1-8E95-B36B67FA4A90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25" name="Line 1707">
          <a:extLst>
            <a:ext uri="{FF2B5EF4-FFF2-40B4-BE49-F238E27FC236}">
              <a16:creationId xmlns:a16="http://schemas.microsoft.com/office/drawing/2014/main" id="{9CF970A9-80FE-4B0C-A977-50DE62C125A5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26" name="Line 1694">
          <a:extLst>
            <a:ext uri="{FF2B5EF4-FFF2-40B4-BE49-F238E27FC236}">
              <a16:creationId xmlns:a16="http://schemas.microsoft.com/office/drawing/2014/main" id="{1F7C2A4E-D739-4133-8D5E-C4522C66067E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27" name="Line 1695">
          <a:extLst>
            <a:ext uri="{FF2B5EF4-FFF2-40B4-BE49-F238E27FC236}">
              <a16:creationId xmlns:a16="http://schemas.microsoft.com/office/drawing/2014/main" id="{0BA258B4-2B45-4B4C-AC69-563061B7E081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28" name="Line 1696">
          <a:extLst>
            <a:ext uri="{FF2B5EF4-FFF2-40B4-BE49-F238E27FC236}">
              <a16:creationId xmlns:a16="http://schemas.microsoft.com/office/drawing/2014/main" id="{0EE4153E-15F9-4969-A25F-D06AAA52DFCB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29" name="Line 1697">
          <a:extLst>
            <a:ext uri="{FF2B5EF4-FFF2-40B4-BE49-F238E27FC236}">
              <a16:creationId xmlns:a16="http://schemas.microsoft.com/office/drawing/2014/main" id="{0BC663F8-2877-4E7A-822C-C6F25FA1C9EC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30" name="Line 1698">
          <a:extLst>
            <a:ext uri="{FF2B5EF4-FFF2-40B4-BE49-F238E27FC236}">
              <a16:creationId xmlns:a16="http://schemas.microsoft.com/office/drawing/2014/main" id="{B96C7573-5791-4896-B355-CF5DD0DBAAC7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31" name="Line 1699">
          <a:extLst>
            <a:ext uri="{FF2B5EF4-FFF2-40B4-BE49-F238E27FC236}">
              <a16:creationId xmlns:a16="http://schemas.microsoft.com/office/drawing/2014/main" id="{EFEBA617-148A-4CD7-BC34-E0E5CCA7D19C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32" name="Line 1700">
          <a:extLst>
            <a:ext uri="{FF2B5EF4-FFF2-40B4-BE49-F238E27FC236}">
              <a16:creationId xmlns:a16="http://schemas.microsoft.com/office/drawing/2014/main" id="{9A470D34-3B44-4C98-8FA8-2BC25137A2E4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33" name="Line 1701">
          <a:extLst>
            <a:ext uri="{FF2B5EF4-FFF2-40B4-BE49-F238E27FC236}">
              <a16:creationId xmlns:a16="http://schemas.microsoft.com/office/drawing/2014/main" id="{8FE668F4-3866-44EE-829A-E4A95C957E21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34" name="Line 1702">
          <a:extLst>
            <a:ext uri="{FF2B5EF4-FFF2-40B4-BE49-F238E27FC236}">
              <a16:creationId xmlns:a16="http://schemas.microsoft.com/office/drawing/2014/main" id="{4CE6DFC2-4C35-4E0E-8262-67D36B43D3FD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35" name="Line 1703">
          <a:extLst>
            <a:ext uri="{FF2B5EF4-FFF2-40B4-BE49-F238E27FC236}">
              <a16:creationId xmlns:a16="http://schemas.microsoft.com/office/drawing/2014/main" id="{516F5F66-4957-405F-BC9F-6FD742149B7B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36" name="Line 1704">
          <a:extLst>
            <a:ext uri="{FF2B5EF4-FFF2-40B4-BE49-F238E27FC236}">
              <a16:creationId xmlns:a16="http://schemas.microsoft.com/office/drawing/2014/main" id="{54DB7692-1C7A-491F-948A-7B68BF45810D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37" name="Line 1705">
          <a:extLst>
            <a:ext uri="{FF2B5EF4-FFF2-40B4-BE49-F238E27FC236}">
              <a16:creationId xmlns:a16="http://schemas.microsoft.com/office/drawing/2014/main" id="{DC0E037E-8FD6-42E7-B5DF-EDC1501EB177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38" name="Line 1706">
          <a:extLst>
            <a:ext uri="{FF2B5EF4-FFF2-40B4-BE49-F238E27FC236}">
              <a16:creationId xmlns:a16="http://schemas.microsoft.com/office/drawing/2014/main" id="{F29A63B6-8424-4C45-A630-F2F84508D2D8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39" name="Line 1707">
          <a:extLst>
            <a:ext uri="{FF2B5EF4-FFF2-40B4-BE49-F238E27FC236}">
              <a16:creationId xmlns:a16="http://schemas.microsoft.com/office/drawing/2014/main" id="{015E761C-BC70-4082-86C5-46A30579A6DE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40" name="Line 1694">
          <a:extLst>
            <a:ext uri="{FF2B5EF4-FFF2-40B4-BE49-F238E27FC236}">
              <a16:creationId xmlns:a16="http://schemas.microsoft.com/office/drawing/2014/main" id="{A7129095-37F2-4086-BFB8-6A9A30813CDB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41" name="Line 1695">
          <a:extLst>
            <a:ext uri="{FF2B5EF4-FFF2-40B4-BE49-F238E27FC236}">
              <a16:creationId xmlns:a16="http://schemas.microsoft.com/office/drawing/2014/main" id="{8034C8DB-501C-4A4E-AF08-D3063113D269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42" name="Line 1696">
          <a:extLst>
            <a:ext uri="{FF2B5EF4-FFF2-40B4-BE49-F238E27FC236}">
              <a16:creationId xmlns:a16="http://schemas.microsoft.com/office/drawing/2014/main" id="{CBE28F59-1A27-49B7-87F8-4A0CA439158C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43" name="Line 1697">
          <a:extLst>
            <a:ext uri="{FF2B5EF4-FFF2-40B4-BE49-F238E27FC236}">
              <a16:creationId xmlns:a16="http://schemas.microsoft.com/office/drawing/2014/main" id="{23F71533-2192-4692-884D-33FE153E6BBA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44" name="Line 1698">
          <a:extLst>
            <a:ext uri="{FF2B5EF4-FFF2-40B4-BE49-F238E27FC236}">
              <a16:creationId xmlns:a16="http://schemas.microsoft.com/office/drawing/2014/main" id="{D861ACCA-783C-4EF8-BEB0-159BFB71A16F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45" name="Line 1699">
          <a:extLst>
            <a:ext uri="{FF2B5EF4-FFF2-40B4-BE49-F238E27FC236}">
              <a16:creationId xmlns:a16="http://schemas.microsoft.com/office/drawing/2014/main" id="{C33427CF-5DE5-4C80-8232-B752C1A35577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46" name="Line 1700">
          <a:extLst>
            <a:ext uri="{FF2B5EF4-FFF2-40B4-BE49-F238E27FC236}">
              <a16:creationId xmlns:a16="http://schemas.microsoft.com/office/drawing/2014/main" id="{EEDC4C3D-5AD8-4DCC-8F4D-E8545F3F49E5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47" name="Line 1701">
          <a:extLst>
            <a:ext uri="{FF2B5EF4-FFF2-40B4-BE49-F238E27FC236}">
              <a16:creationId xmlns:a16="http://schemas.microsoft.com/office/drawing/2014/main" id="{02FA8115-A3CC-462E-954F-2FE2E7C5F659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48" name="Line 1702">
          <a:extLst>
            <a:ext uri="{FF2B5EF4-FFF2-40B4-BE49-F238E27FC236}">
              <a16:creationId xmlns:a16="http://schemas.microsoft.com/office/drawing/2014/main" id="{E100FAC3-239C-4C11-A4BD-C7834E874FF8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49" name="Line 1703">
          <a:extLst>
            <a:ext uri="{FF2B5EF4-FFF2-40B4-BE49-F238E27FC236}">
              <a16:creationId xmlns:a16="http://schemas.microsoft.com/office/drawing/2014/main" id="{18EE67F3-BC88-42B1-94CF-91300FF55E64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50" name="Line 1704">
          <a:extLst>
            <a:ext uri="{FF2B5EF4-FFF2-40B4-BE49-F238E27FC236}">
              <a16:creationId xmlns:a16="http://schemas.microsoft.com/office/drawing/2014/main" id="{4363DE45-D6E7-4B1E-BE4C-D9A441D4DD5E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51" name="Line 1705">
          <a:extLst>
            <a:ext uri="{FF2B5EF4-FFF2-40B4-BE49-F238E27FC236}">
              <a16:creationId xmlns:a16="http://schemas.microsoft.com/office/drawing/2014/main" id="{5A9B585C-9691-4A80-B828-F36FE9060EA4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52" name="Line 1706">
          <a:extLst>
            <a:ext uri="{FF2B5EF4-FFF2-40B4-BE49-F238E27FC236}">
              <a16:creationId xmlns:a16="http://schemas.microsoft.com/office/drawing/2014/main" id="{3B7104E3-7787-413B-B2BF-895A22FF525C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53" name="Line 1707">
          <a:extLst>
            <a:ext uri="{FF2B5EF4-FFF2-40B4-BE49-F238E27FC236}">
              <a16:creationId xmlns:a16="http://schemas.microsoft.com/office/drawing/2014/main" id="{2411B636-A22E-4BD4-9ACE-F09E9DE71BE3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54" name="Line 1694">
          <a:extLst>
            <a:ext uri="{FF2B5EF4-FFF2-40B4-BE49-F238E27FC236}">
              <a16:creationId xmlns:a16="http://schemas.microsoft.com/office/drawing/2014/main" id="{DA63AF67-EA22-4B51-83C0-E07FE5397376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55" name="Line 1695">
          <a:extLst>
            <a:ext uri="{FF2B5EF4-FFF2-40B4-BE49-F238E27FC236}">
              <a16:creationId xmlns:a16="http://schemas.microsoft.com/office/drawing/2014/main" id="{CA62A9DE-1EB0-4387-A298-DC9ACFF8B955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56" name="Line 1696">
          <a:extLst>
            <a:ext uri="{FF2B5EF4-FFF2-40B4-BE49-F238E27FC236}">
              <a16:creationId xmlns:a16="http://schemas.microsoft.com/office/drawing/2014/main" id="{B6914469-A260-4F2E-8FE3-CC040880F38A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57" name="Line 1697">
          <a:extLst>
            <a:ext uri="{FF2B5EF4-FFF2-40B4-BE49-F238E27FC236}">
              <a16:creationId xmlns:a16="http://schemas.microsoft.com/office/drawing/2014/main" id="{2EB25E57-0DAB-40F9-8DCF-B718A630F8A8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58" name="Line 1698">
          <a:extLst>
            <a:ext uri="{FF2B5EF4-FFF2-40B4-BE49-F238E27FC236}">
              <a16:creationId xmlns:a16="http://schemas.microsoft.com/office/drawing/2014/main" id="{AB836276-9D52-4C25-8135-FF9C7CEC3780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59" name="Line 1699">
          <a:extLst>
            <a:ext uri="{FF2B5EF4-FFF2-40B4-BE49-F238E27FC236}">
              <a16:creationId xmlns:a16="http://schemas.microsoft.com/office/drawing/2014/main" id="{2749C1F5-F8A3-4DF5-9FF3-D92417DAE596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60" name="Line 1700">
          <a:extLst>
            <a:ext uri="{FF2B5EF4-FFF2-40B4-BE49-F238E27FC236}">
              <a16:creationId xmlns:a16="http://schemas.microsoft.com/office/drawing/2014/main" id="{76558FAD-B602-4F51-B470-AE94BCE90351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61" name="Line 1701">
          <a:extLst>
            <a:ext uri="{FF2B5EF4-FFF2-40B4-BE49-F238E27FC236}">
              <a16:creationId xmlns:a16="http://schemas.microsoft.com/office/drawing/2014/main" id="{7E3E7B3B-8B2E-4279-B326-A6BAC610628B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62" name="Line 1702">
          <a:extLst>
            <a:ext uri="{FF2B5EF4-FFF2-40B4-BE49-F238E27FC236}">
              <a16:creationId xmlns:a16="http://schemas.microsoft.com/office/drawing/2014/main" id="{AE15AD42-2E47-4B1E-925B-581C1983ADE6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63" name="Line 1703">
          <a:extLst>
            <a:ext uri="{FF2B5EF4-FFF2-40B4-BE49-F238E27FC236}">
              <a16:creationId xmlns:a16="http://schemas.microsoft.com/office/drawing/2014/main" id="{D51BA632-7723-41A8-AAFF-F7630EEA598B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64" name="Line 1704">
          <a:extLst>
            <a:ext uri="{FF2B5EF4-FFF2-40B4-BE49-F238E27FC236}">
              <a16:creationId xmlns:a16="http://schemas.microsoft.com/office/drawing/2014/main" id="{6A182446-1E5B-4D11-85DF-7B80DB6B02D9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65" name="Line 1705">
          <a:extLst>
            <a:ext uri="{FF2B5EF4-FFF2-40B4-BE49-F238E27FC236}">
              <a16:creationId xmlns:a16="http://schemas.microsoft.com/office/drawing/2014/main" id="{3A47CD0B-8E27-4438-BB1A-C881827BCE98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66" name="Line 1706">
          <a:extLst>
            <a:ext uri="{FF2B5EF4-FFF2-40B4-BE49-F238E27FC236}">
              <a16:creationId xmlns:a16="http://schemas.microsoft.com/office/drawing/2014/main" id="{3E227458-63CD-45F8-980B-359C0511C3CB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67" name="Line 1707">
          <a:extLst>
            <a:ext uri="{FF2B5EF4-FFF2-40B4-BE49-F238E27FC236}">
              <a16:creationId xmlns:a16="http://schemas.microsoft.com/office/drawing/2014/main" id="{A569AE6E-CB36-4B98-A72D-FC9830F6D47D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68" name="Line 1694">
          <a:extLst>
            <a:ext uri="{FF2B5EF4-FFF2-40B4-BE49-F238E27FC236}">
              <a16:creationId xmlns:a16="http://schemas.microsoft.com/office/drawing/2014/main" id="{D2CC37F3-60DF-40B9-9A01-5E9F2056708C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69" name="Line 1695">
          <a:extLst>
            <a:ext uri="{FF2B5EF4-FFF2-40B4-BE49-F238E27FC236}">
              <a16:creationId xmlns:a16="http://schemas.microsoft.com/office/drawing/2014/main" id="{DDFA08C2-F274-4065-AD3C-452C22C127E2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70" name="Line 1696">
          <a:extLst>
            <a:ext uri="{FF2B5EF4-FFF2-40B4-BE49-F238E27FC236}">
              <a16:creationId xmlns:a16="http://schemas.microsoft.com/office/drawing/2014/main" id="{76BB46F0-5F33-4F3D-92C5-08E88AEB01C7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71" name="Line 1697">
          <a:extLst>
            <a:ext uri="{FF2B5EF4-FFF2-40B4-BE49-F238E27FC236}">
              <a16:creationId xmlns:a16="http://schemas.microsoft.com/office/drawing/2014/main" id="{FD380D83-56FD-4DD4-A813-CA70243FCCE6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72" name="Line 1698">
          <a:extLst>
            <a:ext uri="{FF2B5EF4-FFF2-40B4-BE49-F238E27FC236}">
              <a16:creationId xmlns:a16="http://schemas.microsoft.com/office/drawing/2014/main" id="{58E6A75F-AAD2-4021-92D9-9B6163822B73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73" name="Line 1699">
          <a:extLst>
            <a:ext uri="{FF2B5EF4-FFF2-40B4-BE49-F238E27FC236}">
              <a16:creationId xmlns:a16="http://schemas.microsoft.com/office/drawing/2014/main" id="{B10F397D-9C28-49EA-81F1-F3D943C5BAEF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74" name="Line 1700">
          <a:extLst>
            <a:ext uri="{FF2B5EF4-FFF2-40B4-BE49-F238E27FC236}">
              <a16:creationId xmlns:a16="http://schemas.microsoft.com/office/drawing/2014/main" id="{3CCFA0F3-4EB1-445D-ADF7-A4BA60E1258B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75" name="Line 1701">
          <a:extLst>
            <a:ext uri="{FF2B5EF4-FFF2-40B4-BE49-F238E27FC236}">
              <a16:creationId xmlns:a16="http://schemas.microsoft.com/office/drawing/2014/main" id="{E7BF2EEB-1151-4DAF-9D8C-FE366B9FAFAA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76" name="Line 1702">
          <a:extLst>
            <a:ext uri="{FF2B5EF4-FFF2-40B4-BE49-F238E27FC236}">
              <a16:creationId xmlns:a16="http://schemas.microsoft.com/office/drawing/2014/main" id="{D380DCDE-BD35-4C7F-85FD-4CBA0C47E279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77" name="Line 1703">
          <a:extLst>
            <a:ext uri="{FF2B5EF4-FFF2-40B4-BE49-F238E27FC236}">
              <a16:creationId xmlns:a16="http://schemas.microsoft.com/office/drawing/2014/main" id="{A97D9E2C-83C4-4C68-A48F-0C974C06DD76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78" name="Line 1704">
          <a:extLst>
            <a:ext uri="{FF2B5EF4-FFF2-40B4-BE49-F238E27FC236}">
              <a16:creationId xmlns:a16="http://schemas.microsoft.com/office/drawing/2014/main" id="{D24F9773-BA9C-4150-BD0F-CE3519873100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79" name="Line 1705">
          <a:extLst>
            <a:ext uri="{FF2B5EF4-FFF2-40B4-BE49-F238E27FC236}">
              <a16:creationId xmlns:a16="http://schemas.microsoft.com/office/drawing/2014/main" id="{3A6A4A19-38AE-454B-AFE0-2D0785C10F65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80" name="Line 1706">
          <a:extLst>
            <a:ext uri="{FF2B5EF4-FFF2-40B4-BE49-F238E27FC236}">
              <a16:creationId xmlns:a16="http://schemas.microsoft.com/office/drawing/2014/main" id="{43EE937D-7290-4454-A1BE-D64C8DD30AB1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81" name="Line 1707">
          <a:extLst>
            <a:ext uri="{FF2B5EF4-FFF2-40B4-BE49-F238E27FC236}">
              <a16:creationId xmlns:a16="http://schemas.microsoft.com/office/drawing/2014/main" id="{C60DB580-9523-4058-8F2C-11DD1D5A4E6F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10</xdr:col>
      <xdr:colOff>612321</xdr:colOff>
      <xdr:row>632</xdr:row>
      <xdr:rowOff>149678</xdr:rowOff>
    </xdr:from>
    <xdr:to>
      <xdr:col>12</xdr:col>
      <xdr:colOff>25400</xdr:colOff>
      <xdr:row>636</xdr:row>
      <xdr:rowOff>6350</xdr:rowOff>
    </xdr:to>
    <xdr:pic>
      <xdr:nvPicPr>
        <xdr:cNvPr id="282" name="Picture 5286">
          <a:extLst>
            <a:ext uri="{FF2B5EF4-FFF2-40B4-BE49-F238E27FC236}">
              <a16:creationId xmlns:a16="http://schemas.microsoft.com/office/drawing/2014/main" id="{FC1F6318-3121-4161-989E-484EC187AA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0" y="101454857"/>
          <a:ext cx="596900" cy="387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38100</xdr:colOff>
      <xdr:row>509</xdr:row>
      <xdr:rowOff>0</xdr:rowOff>
    </xdr:from>
    <xdr:to>
      <xdr:col>10</xdr:col>
      <xdr:colOff>38100</xdr:colOff>
      <xdr:row>509</xdr:row>
      <xdr:rowOff>0</xdr:rowOff>
    </xdr:to>
    <xdr:sp macro="" textlink="">
      <xdr:nvSpPr>
        <xdr:cNvPr id="283" name="Line 1694">
          <a:extLst>
            <a:ext uri="{FF2B5EF4-FFF2-40B4-BE49-F238E27FC236}">
              <a16:creationId xmlns:a16="http://schemas.microsoft.com/office/drawing/2014/main" id="{00000000-0008-0000-0300-00004E020000}"/>
            </a:ext>
          </a:extLst>
        </xdr:cNvPr>
        <xdr:cNvSpPr>
          <a:spLocks noChangeShapeType="1"/>
        </xdr:cNvSpPr>
      </xdr:nvSpPr>
      <xdr:spPr bwMode="auto">
        <a:xfrm>
          <a:off x="5715000" y="5790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509</xdr:row>
      <xdr:rowOff>0</xdr:rowOff>
    </xdr:from>
    <xdr:to>
      <xdr:col>10</xdr:col>
      <xdr:colOff>38100</xdr:colOff>
      <xdr:row>509</xdr:row>
      <xdr:rowOff>0</xdr:rowOff>
    </xdr:to>
    <xdr:sp macro="" textlink="">
      <xdr:nvSpPr>
        <xdr:cNvPr id="284" name="Line 1695">
          <a:extLst>
            <a:ext uri="{FF2B5EF4-FFF2-40B4-BE49-F238E27FC236}">
              <a16:creationId xmlns:a16="http://schemas.microsoft.com/office/drawing/2014/main" id="{00000000-0008-0000-0300-00004F020000}"/>
            </a:ext>
          </a:extLst>
        </xdr:cNvPr>
        <xdr:cNvSpPr>
          <a:spLocks noChangeShapeType="1"/>
        </xdr:cNvSpPr>
      </xdr:nvSpPr>
      <xdr:spPr bwMode="auto">
        <a:xfrm>
          <a:off x="5715000" y="5790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509</xdr:row>
      <xdr:rowOff>0</xdr:rowOff>
    </xdr:from>
    <xdr:to>
      <xdr:col>10</xdr:col>
      <xdr:colOff>38100</xdr:colOff>
      <xdr:row>509</xdr:row>
      <xdr:rowOff>0</xdr:rowOff>
    </xdr:to>
    <xdr:sp macro="" textlink="">
      <xdr:nvSpPr>
        <xdr:cNvPr id="285" name="Line 1696">
          <a:extLst>
            <a:ext uri="{FF2B5EF4-FFF2-40B4-BE49-F238E27FC236}">
              <a16:creationId xmlns:a16="http://schemas.microsoft.com/office/drawing/2014/main" id="{00000000-0008-0000-0300-000050020000}"/>
            </a:ext>
          </a:extLst>
        </xdr:cNvPr>
        <xdr:cNvSpPr>
          <a:spLocks noChangeShapeType="1"/>
        </xdr:cNvSpPr>
      </xdr:nvSpPr>
      <xdr:spPr bwMode="auto">
        <a:xfrm>
          <a:off x="5715000" y="5790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509</xdr:row>
      <xdr:rowOff>0</xdr:rowOff>
    </xdr:from>
    <xdr:to>
      <xdr:col>10</xdr:col>
      <xdr:colOff>38100</xdr:colOff>
      <xdr:row>509</xdr:row>
      <xdr:rowOff>0</xdr:rowOff>
    </xdr:to>
    <xdr:sp macro="" textlink="">
      <xdr:nvSpPr>
        <xdr:cNvPr id="286" name="Line 1697">
          <a:extLst>
            <a:ext uri="{FF2B5EF4-FFF2-40B4-BE49-F238E27FC236}">
              <a16:creationId xmlns:a16="http://schemas.microsoft.com/office/drawing/2014/main" id="{00000000-0008-0000-0300-000051020000}"/>
            </a:ext>
          </a:extLst>
        </xdr:cNvPr>
        <xdr:cNvSpPr>
          <a:spLocks noChangeShapeType="1"/>
        </xdr:cNvSpPr>
      </xdr:nvSpPr>
      <xdr:spPr bwMode="auto">
        <a:xfrm>
          <a:off x="5715000" y="5790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509</xdr:row>
      <xdr:rowOff>0</xdr:rowOff>
    </xdr:from>
    <xdr:to>
      <xdr:col>10</xdr:col>
      <xdr:colOff>38100</xdr:colOff>
      <xdr:row>509</xdr:row>
      <xdr:rowOff>0</xdr:rowOff>
    </xdr:to>
    <xdr:sp macro="" textlink="">
      <xdr:nvSpPr>
        <xdr:cNvPr id="287" name="Line 1698">
          <a:extLst>
            <a:ext uri="{FF2B5EF4-FFF2-40B4-BE49-F238E27FC236}">
              <a16:creationId xmlns:a16="http://schemas.microsoft.com/office/drawing/2014/main" id="{00000000-0008-0000-0300-000052020000}"/>
            </a:ext>
          </a:extLst>
        </xdr:cNvPr>
        <xdr:cNvSpPr>
          <a:spLocks noChangeShapeType="1"/>
        </xdr:cNvSpPr>
      </xdr:nvSpPr>
      <xdr:spPr bwMode="auto">
        <a:xfrm>
          <a:off x="5715000" y="5790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509</xdr:row>
      <xdr:rowOff>0</xdr:rowOff>
    </xdr:from>
    <xdr:to>
      <xdr:col>10</xdr:col>
      <xdr:colOff>38100</xdr:colOff>
      <xdr:row>509</xdr:row>
      <xdr:rowOff>0</xdr:rowOff>
    </xdr:to>
    <xdr:sp macro="" textlink="">
      <xdr:nvSpPr>
        <xdr:cNvPr id="288" name="Line 1699">
          <a:extLst>
            <a:ext uri="{FF2B5EF4-FFF2-40B4-BE49-F238E27FC236}">
              <a16:creationId xmlns:a16="http://schemas.microsoft.com/office/drawing/2014/main" id="{00000000-0008-0000-0300-000053020000}"/>
            </a:ext>
          </a:extLst>
        </xdr:cNvPr>
        <xdr:cNvSpPr>
          <a:spLocks noChangeShapeType="1"/>
        </xdr:cNvSpPr>
      </xdr:nvSpPr>
      <xdr:spPr bwMode="auto">
        <a:xfrm>
          <a:off x="5715000" y="5790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509</xdr:row>
      <xdr:rowOff>0</xdr:rowOff>
    </xdr:from>
    <xdr:to>
      <xdr:col>10</xdr:col>
      <xdr:colOff>38100</xdr:colOff>
      <xdr:row>509</xdr:row>
      <xdr:rowOff>0</xdr:rowOff>
    </xdr:to>
    <xdr:sp macro="" textlink="">
      <xdr:nvSpPr>
        <xdr:cNvPr id="289" name="Line 1700">
          <a:extLst>
            <a:ext uri="{FF2B5EF4-FFF2-40B4-BE49-F238E27FC236}">
              <a16:creationId xmlns:a16="http://schemas.microsoft.com/office/drawing/2014/main" id="{00000000-0008-0000-0300-000054020000}"/>
            </a:ext>
          </a:extLst>
        </xdr:cNvPr>
        <xdr:cNvSpPr>
          <a:spLocks noChangeShapeType="1"/>
        </xdr:cNvSpPr>
      </xdr:nvSpPr>
      <xdr:spPr bwMode="auto">
        <a:xfrm>
          <a:off x="5715000" y="5790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509</xdr:row>
      <xdr:rowOff>0</xdr:rowOff>
    </xdr:from>
    <xdr:to>
      <xdr:col>10</xdr:col>
      <xdr:colOff>38100</xdr:colOff>
      <xdr:row>509</xdr:row>
      <xdr:rowOff>0</xdr:rowOff>
    </xdr:to>
    <xdr:sp macro="" textlink="">
      <xdr:nvSpPr>
        <xdr:cNvPr id="290" name="Line 1701">
          <a:extLst>
            <a:ext uri="{FF2B5EF4-FFF2-40B4-BE49-F238E27FC236}">
              <a16:creationId xmlns:a16="http://schemas.microsoft.com/office/drawing/2014/main" id="{00000000-0008-0000-0300-000055020000}"/>
            </a:ext>
          </a:extLst>
        </xdr:cNvPr>
        <xdr:cNvSpPr>
          <a:spLocks noChangeShapeType="1"/>
        </xdr:cNvSpPr>
      </xdr:nvSpPr>
      <xdr:spPr bwMode="auto">
        <a:xfrm>
          <a:off x="5715000" y="5790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509</xdr:row>
      <xdr:rowOff>0</xdr:rowOff>
    </xdr:from>
    <xdr:to>
      <xdr:col>10</xdr:col>
      <xdr:colOff>38100</xdr:colOff>
      <xdr:row>509</xdr:row>
      <xdr:rowOff>0</xdr:rowOff>
    </xdr:to>
    <xdr:sp macro="" textlink="">
      <xdr:nvSpPr>
        <xdr:cNvPr id="291" name="Line 1702">
          <a:extLst>
            <a:ext uri="{FF2B5EF4-FFF2-40B4-BE49-F238E27FC236}">
              <a16:creationId xmlns:a16="http://schemas.microsoft.com/office/drawing/2014/main" id="{00000000-0008-0000-0300-000056020000}"/>
            </a:ext>
          </a:extLst>
        </xdr:cNvPr>
        <xdr:cNvSpPr>
          <a:spLocks noChangeShapeType="1"/>
        </xdr:cNvSpPr>
      </xdr:nvSpPr>
      <xdr:spPr bwMode="auto">
        <a:xfrm>
          <a:off x="5715000" y="5790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509</xdr:row>
      <xdr:rowOff>0</xdr:rowOff>
    </xdr:from>
    <xdr:to>
      <xdr:col>10</xdr:col>
      <xdr:colOff>38100</xdr:colOff>
      <xdr:row>509</xdr:row>
      <xdr:rowOff>0</xdr:rowOff>
    </xdr:to>
    <xdr:sp macro="" textlink="">
      <xdr:nvSpPr>
        <xdr:cNvPr id="292" name="Line 1703">
          <a:extLst>
            <a:ext uri="{FF2B5EF4-FFF2-40B4-BE49-F238E27FC236}">
              <a16:creationId xmlns:a16="http://schemas.microsoft.com/office/drawing/2014/main" id="{00000000-0008-0000-0300-000057020000}"/>
            </a:ext>
          </a:extLst>
        </xdr:cNvPr>
        <xdr:cNvSpPr>
          <a:spLocks noChangeShapeType="1"/>
        </xdr:cNvSpPr>
      </xdr:nvSpPr>
      <xdr:spPr bwMode="auto">
        <a:xfrm>
          <a:off x="5715000" y="5790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509</xdr:row>
      <xdr:rowOff>0</xdr:rowOff>
    </xdr:from>
    <xdr:to>
      <xdr:col>10</xdr:col>
      <xdr:colOff>38100</xdr:colOff>
      <xdr:row>509</xdr:row>
      <xdr:rowOff>0</xdr:rowOff>
    </xdr:to>
    <xdr:sp macro="" textlink="">
      <xdr:nvSpPr>
        <xdr:cNvPr id="293" name="Line 1704">
          <a:extLst>
            <a:ext uri="{FF2B5EF4-FFF2-40B4-BE49-F238E27FC236}">
              <a16:creationId xmlns:a16="http://schemas.microsoft.com/office/drawing/2014/main" id="{00000000-0008-0000-0300-000058020000}"/>
            </a:ext>
          </a:extLst>
        </xdr:cNvPr>
        <xdr:cNvSpPr>
          <a:spLocks noChangeShapeType="1"/>
        </xdr:cNvSpPr>
      </xdr:nvSpPr>
      <xdr:spPr bwMode="auto">
        <a:xfrm>
          <a:off x="5715000" y="5790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509</xdr:row>
      <xdr:rowOff>0</xdr:rowOff>
    </xdr:from>
    <xdr:to>
      <xdr:col>10</xdr:col>
      <xdr:colOff>38100</xdr:colOff>
      <xdr:row>509</xdr:row>
      <xdr:rowOff>0</xdr:rowOff>
    </xdr:to>
    <xdr:sp macro="" textlink="">
      <xdr:nvSpPr>
        <xdr:cNvPr id="294" name="Line 1705">
          <a:extLst>
            <a:ext uri="{FF2B5EF4-FFF2-40B4-BE49-F238E27FC236}">
              <a16:creationId xmlns:a16="http://schemas.microsoft.com/office/drawing/2014/main" id="{00000000-0008-0000-0300-000059020000}"/>
            </a:ext>
          </a:extLst>
        </xdr:cNvPr>
        <xdr:cNvSpPr>
          <a:spLocks noChangeShapeType="1"/>
        </xdr:cNvSpPr>
      </xdr:nvSpPr>
      <xdr:spPr bwMode="auto">
        <a:xfrm>
          <a:off x="5715000" y="5790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509</xdr:row>
      <xdr:rowOff>0</xdr:rowOff>
    </xdr:from>
    <xdr:to>
      <xdr:col>10</xdr:col>
      <xdr:colOff>38100</xdr:colOff>
      <xdr:row>509</xdr:row>
      <xdr:rowOff>0</xdr:rowOff>
    </xdr:to>
    <xdr:sp macro="" textlink="">
      <xdr:nvSpPr>
        <xdr:cNvPr id="295" name="Line 1706">
          <a:extLst>
            <a:ext uri="{FF2B5EF4-FFF2-40B4-BE49-F238E27FC236}">
              <a16:creationId xmlns:a16="http://schemas.microsoft.com/office/drawing/2014/main" id="{00000000-0008-0000-0300-00005A020000}"/>
            </a:ext>
          </a:extLst>
        </xdr:cNvPr>
        <xdr:cNvSpPr>
          <a:spLocks noChangeShapeType="1"/>
        </xdr:cNvSpPr>
      </xdr:nvSpPr>
      <xdr:spPr bwMode="auto">
        <a:xfrm>
          <a:off x="5715000" y="5790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509</xdr:row>
      <xdr:rowOff>0</xdr:rowOff>
    </xdr:from>
    <xdr:to>
      <xdr:col>10</xdr:col>
      <xdr:colOff>38100</xdr:colOff>
      <xdr:row>509</xdr:row>
      <xdr:rowOff>0</xdr:rowOff>
    </xdr:to>
    <xdr:sp macro="" textlink="">
      <xdr:nvSpPr>
        <xdr:cNvPr id="296" name="Line 1707">
          <a:extLst>
            <a:ext uri="{FF2B5EF4-FFF2-40B4-BE49-F238E27FC236}">
              <a16:creationId xmlns:a16="http://schemas.microsoft.com/office/drawing/2014/main" id="{00000000-0008-0000-0300-00005B020000}"/>
            </a:ext>
          </a:extLst>
        </xdr:cNvPr>
        <xdr:cNvSpPr>
          <a:spLocks noChangeShapeType="1"/>
        </xdr:cNvSpPr>
      </xdr:nvSpPr>
      <xdr:spPr bwMode="auto">
        <a:xfrm>
          <a:off x="5715000" y="5790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513</xdr:row>
      <xdr:rowOff>0</xdr:rowOff>
    </xdr:from>
    <xdr:to>
      <xdr:col>10</xdr:col>
      <xdr:colOff>38100</xdr:colOff>
      <xdr:row>513</xdr:row>
      <xdr:rowOff>0</xdr:rowOff>
    </xdr:to>
    <xdr:sp macro="" textlink="">
      <xdr:nvSpPr>
        <xdr:cNvPr id="297" name="Line 1694">
          <a:extLst>
            <a:ext uri="{FF2B5EF4-FFF2-40B4-BE49-F238E27FC236}">
              <a16:creationId xmlns:a16="http://schemas.microsoft.com/office/drawing/2014/main" id="{00000000-0008-0000-0300-00005C020000}"/>
            </a:ext>
          </a:extLst>
        </xdr:cNvPr>
        <xdr:cNvSpPr>
          <a:spLocks noChangeShapeType="1"/>
        </xdr:cNvSpPr>
      </xdr:nvSpPr>
      <xdr:spPr bwMode="auto">
        <a:xfrm>
          <a:off x="5715000" y="5855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513</xdr:row>
      <xdr:rowOff>0</xdr:rowOff>
    </xdr:from>
    <xdr:to>
      <xdr:col>10</xdr:col>
      <xdr:colOff>38100</xdr:colOff>
      <xdr:row>513</xdr:row>
      <xdr:rowOff>0</xdr:rowOff>
    </xdr:to>
    <xdr:sp macro="" textlink="">
      <xdr:nvSpPr>
        <xdr:cNvPr id="298" name="Line 1695">
          <a:extLst>
            <a:ext uri="{FF2B5EF4-FFF2-40B4-BE49-F238E27FC236}">
              <a16:creationId xmlns:a16="http://schemas.microsoft.com/office/drawing/2014/main" id="{00000000-0008-0000-0300-00005D020000}"/>
            </a:ext>
          </a:extLst>
        </xdr:cNvPr>
        <xdr:cNvSpPr>
          <a:spLocks noChangeShapeType="1"/>
        </xdr:cNvSpPr>
      </xdr:nvSpPr>
      <xdr:spPr bwMode="auto">
        <a:xfrm>
          <a:off x="5715000" y="5855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513</xdr:row>
      <xdr:rowOff>0</xdr:rowOff>
    </xdr:from>
    <xdr:to>
      <xdr:col>10</xdr:col>
      <xdr:colOff>38100</xdr:colOff>
      <xdr:row>513</xdr:row>
      <xdr:rowOff>0</xdr:rowOff>
    </xdr:to>
    <xdr:sp macro="" textlink="">
      <xdr:nvSpPr>
        <xdr:cNvPr id="299" name="Line 1696">
          <a:extLst>
            <a:ext uri="{FF2B5EF4-FFF2-40B4-BE49-F238E27FC236}">
              <a16:creationId xmlns:a16="http://schemas.microsoft.com/office/drawing/2014/main" id="{00000000-0008-0000-0300-00005E020000}"/>
            </a:ext>
          </a:extLst>
        </xdr:cNvPr>
        <xdr:cNvSpPr>
          <a:spLocks noChangeShapeType="1"/>
        </xdr:cNvSpPr>
      </xdr:nvSpPr>
      <xdr:spPr bwMode="auto">
        <a:xfrm>
          <a:off x="5715000" y="5855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513</xdr:row>
      <xdr:rowOff>0</xdr:rowOff>
    </xdr:from>
    <xdr:to>
      <xdr:col>10</xdr:col>
      <xdr:colOff>38100</xdr:colOff>
      <xdr:row>513</xdr:row>
      <xdr:rowOff>0</xdr:rowOff>
    </xdr:to>
    <xdr:sp macro="" textlink="">
      <xdr:nvSpPr>
        <xdr:cNvPr id="300" name="Line 1697">
          <a:extLst>
            <a:ext uri="{FF2B5EF4-FFF2-40B4-BE49-F238E27FC236}">
              <a16:creationId xmlns:a16="http://schemas.microsoft.com/office/drawing/2014/main" id="{00000000-0008-0000-0300-00005F020000}"/>
            </a:ext>
          </a:extLst>
        </xdr:cNvPr>
        <xdr:cNvSpPr>
          <a:spLocks noChangeShapeType="1"/>
        </xdr:cNvSpPr>
      </xdr:nvSpPr>
      <xdr:spPr bwMode="auto">
        <a:xfrm>
          <a:off x="5715000" y="5855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513</xdr:row>
      <xdr:rowOff>0</xdr:rowOff>
    </xdr:from>
    <xdr:to>
      <xdr:col>10</xdr:col>
      <xdr:colOff>38100</xdr:colOff>
      <xdr:row>513</xdr:row>
      <xdr:rowOff>0</xdr:rowOff>
    </xdr:to>
    <xdr:sp macro="" textlink="">
      <xdr:nvSpPr>
        <xdr:cNvPr id="301" name="Line 1698">
          <a:extLst>
            <a:ext uri="{FF2B5EF4-FFF2-40B4-BE49-F238E27FC236}">
              <a16:creationId xmlns:a16="http://schemas.microsoft.com/office/drawing/2014/main" id="{00000000-0008-0000-0300-000060020000}"/>
            </a:ext>
          </a:extLst>
        </xdr:cNvPr>
        <xdr:cNvSpPr>
          <a:spLocks noChangeShapeType="1"/>
        </xdr:cNvSpPr>
      </xdr:nvSpPr>
      <xdr:spPr bwMode="auto">
        <a:xfrm>
          <a:off x="5715000" y="5855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513</xdr:row>
      <xdr:rowOff>0</xdr:rowOff>
    </xdr:from>
    <xdr:to>
      <xdr:col>10</xdr:col>
      <xdr:colOff>38100</xdr:colOff>
      <xdr:row>513</xdr:row>
      <xdr:rowOff>0</xdr:rowOff>
    </xdr:to>
    <xdr:sp macro="" textlink="">
      <xdr:nvSpPr>
        <xdr:cNvPr id="302" name="Line 1699">
          <a:extLst>
            <a:ext uri="{FF2B5EF4-FFF2-40B4-BE49-F238E27FC236}">
              <a16:creationId xmlns:a16="http://schemas.microsoft.com/office/drawing/2014/main" id="{00000000-0008-0000-0300-000061020000}"/>
            </a:ext>
          </a:extLst>
        </xdr:cNvPr>
        <xdr:cNvSpPr>
          <a:spLocks noChangeShapeType="1"/>
        </xdr:cNvSpPr>
      </xdr:nvSpPr>
      <xdr:spPr bwMode="auto">
        <a:xfrm>
          <a:off x="5715000" y="5855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513</xdr:row>
      <xdr:rowOff>0</xdr:rowOff>
    </xdr:from>
    <xdr:to>
      <xdr:col>10</xdr:col>
      <xdr:colOff>38100</xdr:colOff>
      <xdr:row>513</xdr:row>
      <xdr:rowOff>0</xdr:rowOff>
    </xdr:to>
    <xdr:sp macro="" textlink="">
      <xdr:nvSpPr>
        <xdr:cNvPr id="303" name="Line 1700">
          <a:extLst>
            <a:ext uri="{FF2B5EF4-FFF2-40B4-BE49-F238E27FC236}">
              <a16:creationId xmlns:a16="http://schemas.microsoft.com/office/drawing/2014/main" id="{00000000-0008-0000-0300-000062020000}"/>
            </a:ext>
          </a:extLst>
        </xdr:cNvPr>
        <xdr:cNvSpPr>
          <a:spLocks noChangeShapeType="1"/>
        </xdr:cNvSpPr>
      </xdr:nvSpPr>
      <xdr:spPr bwMode="auto">
        <a:xfrm>
          <a:off x="5715000" y="5855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513</xdr:row>
      <xdr:rowOff>0</xdr:rowOff>
    </xdr:from>
    <xdr:to>
      <xdr:col>10</xdr:col>
      <xdr:colOff>38100</xdr:colOff>
      <xdr:row>513</xdr:row>
      <xdr:rowOff>0</xdr:rowOff>
    </xdr:to>
    <xdr:sp macro="" textlink="">
      <xdr:nvSpPr>
        <xdr:cNvPr id="304" name="Line 1701">
          <a:extLst>
            <a:ext uri="{FF2B5EF4-FFF2-40B4-BE49-F238E27FC236}">
              <a16:creationId xmlns:a16="http://schemas.microsoft.com/office/drawing/2014/main" id="{00000000-0008-0000-0300-000063020000}"/>
            </a:ext>
          </a:extLst>
        </xdr:cNvPr>
        <xdr:cNvSpPr>
          <a:spLocks noChangeShapeType="1"/>
        </xdr:cNvSpPr>
      </xdr:nvSpPr>
      <xdr:spPr bwMode="auto">
        <a:xfrm>
          <a:off x="5715000" y="5855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513</xdr:row>
      <xdr:rowOff>0</xdr:rowOff>
    </xdr:from>
    <xdr:to>
      <xdr:col>10</xdr:col>
      <xdr:colOff>38100</xdr:colOff>
      <xdr:row>513</xdr:row>
      <xdr:rowOff>0</xdr:rowOff>
    </xdr:to>
    <xdr:sp macro="" textlink="">
      <xdr:nvSpPr>
        <xdr:cNvPr id="305" name="Line 1702">
          <a:extLst>
            <a:ext uri="{FF2B5EF4-FFF2-40B4-BE49-F238E27FC236}">
              <a16:creationId xmlns:a16="http://schemas.microsoft.com/office/drawing/2014/main" id="{00000000-0008-0000-0300-000064020000}"/>
            </a:ext>
          </a:extLst>
        </xdr:cNvPr>
        <xdr:cNvSpPr>
          <a:spLocks noChangeShapeType="1"/>
        </xdr:cNvSpPr>
      </xdr:nvSpPr>
      <xdr:spPr bwMode="auto">
        <a:xfrm>
          <a:off x="5715000" y="5855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513</xdr:row>
      <xdr:rowOff>0</xdr:rowOff>
    </xdr:from>
    <xdr:to>
      <xdr:col>10</xdr:col>
      <xdr:colOff>38100</xdr:colOff>
      <xdr:row>513</xdr:row>
      <xdr:rowOff>0</xdr:rowOff>
    </xdr:to>
    <xdr:sp macro="" textlink="">
      <xdr:nvSpPr>
        <xdr:cNvPr id="306" name="Line 1703">
          <a:extLst>
            <a:ext uri="{FF2B5EF4-FFF2-40B4-BE49-F238E27FC236}">
              <a16:creationId xmlns:a16="http://schemas.microsoft.com/office/drawing/2014/main" id="{00000000-0008-0000-0300-000065020000}"/>
            </a:ext>
          </a:extLst>
        </xdr:cNvPr>
        <xdr:cNvSpPr>
          <a:spLocks noChangeShapeType="1"/>
        </xdr:cNvSpPr>
      </xdr:nvSpPr>
      <xdr:spPr bwMode="auto">
        <a:xfrm>
          <a:off x="5715000" y="5855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513</xdr:row>
      <xdr:rowOff>0</xdr:rowOff>
    </xdr:from>
    <xdr:to>
      <xdr:col>10</xdr:col>
      <xdr:colOff>38100</xdr:colOff>
      <xdr:row>513</xdr:row>
      <xdr:rowOff>0</xdr:rowOff>
    </xdr:to>
    <xdr:sp macro="" textlink="">
      <xdr:nvSpPr>
        <xdr:cNvPr id="307" name="Line 1704">
          <a:extLst>
            <a:ext uri="{FF2B5EF4-FFF2-40B4-BE49-F238E27FC236}">
              <a16:creationId xmlns:a16="http://schemas.microsoft.com/office/drawing/2014/main" id="{00000000-0008-0000-0300-000066020000}"/>
            </a:ext>
          </a:extLst>
        </xdr:cNvPr>
        <xdr:cNvSpPr>
          <a:spLocks noChangeShapeType="1"/>
        </xdr:cNvSpPr>
      </xdr:nvSpPr>
      <xdr:spPr bwMode="auto">
        <a:xfrm>
          <a:off x="5715000" y="5855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513</xdr:row>
      <xdr:rowOff>0</xdr:rowOff>
    </xdr:from>
    <xdr:to>
      <xdr:col>10</xdr:col>
      <xdr:colOff>38100</xdr:colOff>
      <xdr:row>513</xdr:row>
      <xdr:rowOff>0</xdr:rowOff>
    </xdr:to>
    <xdr:sp macro="" textlink="">
      <xdr:nvSpPr>
        <xdr:cNvPr id="308" name="Line 1705">
          <a:extLst>
            <a:ext uri="{FF2B5EF4-FFF2-40B4-BE49-F238E27FC236}">
              <a16:creationId xmlns:a16="http://schemas.microsoft.com/office/drawing/2014/main" id="{00000000-0008-0000-0300-000067020000}"/>
            </a:ext>
          </a:extLst>
        </xdr:cNvPr>
        <xdr:cNvSpPr>
          <a:spLocks noChangeShapeType="1"/>
        </xdr:cNvSpPr>
      </xdr:nvSpPr>
      <xdr:spPr bwMode="auto">
        <a:xfrm>
          <a:off x="5715000" y="5855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513</xdr:row>
      <xdr:rowOff>0</xdr:rowOff>
    </xdr:from>
    <xdr:to>
      <xdr:col>10</xdr:col>
      <xdr:colOff>38100</xdr:colOff>
      <xdr:row>513</xdr:row>
      <xdr:rowOff>0</xdr:rowOff>
    </xdr:to>
    <xdr:sp macro="" textlink="">
      <xdr:nvSpPr>
        <xdr:cNvPr id="309" name="Line 1706">
          <a:extLst>
            <a:ext uri="{FF2B5EF4-FFF2-40B4-BE49-F238E27FC236}">
              <a16:creationId xmlns:a16="http://schemas.microsoft.com/office/drawing/2014/main" id="{00000000-0008-0000-0300-000068020000}"/>
            </a:ext>
          </a:extLst>
        </xdr:cNvPr>
        <xdr:cNvSpPr>
          <a:spLocks noChangeShapeType="1"/>
        </xdr:cNvSpPr>
      </xdr:nvSpPr>
      <xdr:spPr bwMode="auto">
        <a:xfrm>
          <a:off x="5715000" y="5855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513</xdr:row>
      <xdr:rowOff>0</xdr:rowOff>
    </xdr:from>
    <xdr:to>
      <xdr:col>10</xdr:col>
      <xdr:colOff>38100</xdr:colOff>
      <xdr:row>513</xdr:row>
      <xdr:rowOff>0</xdr:rowOff>
    </xdr:to>
    <xdr:sp macro="" textlink="">
      <xdr:nvSpPr>
        <xdr:cNvPr id="310" name="Line 1707">
          <a:extLst>
            <a:ext uri="{FF2B5EF4-FFF2-40B4-BE49-F238E27FC236}">
              <a16:creationId xmlns:a16="http://schemas.microsoft.com/office/drawing/2014/main" id="{00000000-0008-0000-0300-000069020000}"/>
            </a:ext>
          </a:extLst>
        </xdr:cNvPr>
        <xdr:cNvSpPr>
          <a:spLocks noChangeShapeType="1"/>
        </xdr:cNvSpPr>
      </xdr:nvSpPr>
      <xdr:spPr bwMode="auto">
        <a:xfrm>
          <a:off x="5715000" y="5855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311" name="Line 1694">
          <a:extLst>
            <a:ext uri="{FF2B5EF4-FFF2-40B4-BE49-F238E27FC236}">
              <a16:creationId xmlns:a16="http://schemas.microsoft.com/office/drawing/2014/main" id="{00000000-0008-0000-0300-00006A020000}"/>
            </a:ext>
          </a:extLst>
        </xdr:cNvPr>
        <xdr:cNvSpPr>
          <a:spLocks noChangeShapeType="1"/>
        </xdr:cNvSpPr>
      </xdr:nvSpPr>
      <xdr:spPr bwMode="auto">
        <a:xfrm>
          <a:off x="5715000" y="5919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312" name="Line 1695">
          <a:extLst>
            <a:ext uri="{FF2B5EF4-FFF2-40B4-BE49-F238E27FC236}">
              <a16:creationId xmlns:a16="http://schemas.microsoft.com/office/drawing/2014/main" id="{00000000-0008-0000-0300-00006B020000}"/>
            </a:ext>
          </a:extLst>
        </xdr:cNvPr>
        <xdr:cNvSpPr>
          <a:spLocks noChangeShapeType="1"/>
        </xdr:cNvSpPr>
      </xdr:nvSpPr>
      <xdr:spPr bwMode="auto">
        <a:xfrm>
          <a:off x="5715000" y="5919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313" name="Line 1696">
          <a:extLst>
            <a:ext uri="{FF2B5EF4-FFF2-40B4-BE49-F238E27FC236}">
              <a16:creationId xmlns:a16="http://schemas.microsoft.com/office/drawing/2014/main" id="{00000000-0008-0000-0300-00006C020000}"/>
            </a:ext>
          </a:extLst>
        </xdr:cNvPr>
        <xdr:cNvSpPr>
          <a:spLocks noChangeShapeType="1"/>
        </xdr:cNvSpPr>
      </xdr:nvSpPr>
      <xdr:spPr bwMode="auto">
        <a:xfrm>
          <a:off x="5715000" y="5919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314" name="Line 1697">
          <a:extLst>
            <a:ext uri="{FF2B5EF4-FFF2-40B4-BE49-F238E27FC236}">
              <a16:creationId xmlns:a16="http://schemas.microsoft.com/office/drawing/2014/main" id="{00000000-0008-0000-0300-00006D020000}"/>
            </a:ext>
          </a:extLst>
        </xdr:cNvPr>
        <xdr:cNvSpPr>
          <a:spLocks noChangeShapeType="1"/>
        </xdr:cNvSpPr>
      </xdr:nvSpPr>
      <xdr:spPr bwMode="auto">
        <a:xfrm>
          <a:off x="5715000" y="5919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315" name="Line 1698">
          <a:extLst>
            <a:ext uri="{FF2B5EF4-FFF2-40B4-BE49-F238E27FC236}">
              <a16:creationId xmlns:a16="http://schemas.microsoft.com/office/drawing/2014/main" id="{00000000-0008-0000-0300-00006E020000}"/>
            </a:ext>
          </a:extLst>
        </xdr:cNvPr>
        <xdr:cNvSpPr>
          <a:spLocks noChangeShapeType="1"/>
        </xdr:cNvSpPr>
      </xdr:nvSpPr>
      <xdr:spPr bwMode="auto">
        <a:xfrm>
          <a:off x="5715000" y="5919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316" name="Line 1699">
          <a:extLst>
            <a:ext uri="{FF2B5EF4-FFF2-40B4-BE49-F238E27FC236}">
              <a16:creationId xmlns:a16="http://schemas.microsoft.com/office/drawing/2014/main" id="{00000000-0008-0000-0300-00006F020000}"/>
            </a:ext>
          </a:extLst>
        </xdr:cNvPr>
        <xdr:cNvSpPr>
          <a:spLocks noChangeShapeType="1"/>
        </xdr:cNvSpPr>
      </xdr:nvSpPr>
      <xdr:spPr bwMode="auto">
        <a:xfrm>
          <a:off x="5715000" y="5919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317" name="Line 1700">
          <a:extLst>
            <a:ext uri="{FF2B5EF4-FFF2-40B4-BE49-F238E27FC236}">
              <a16:creationId xmlns:a16="http://schemas.microsoft.com/office/drawing/2014/main" id="{00000000-0008-0000-0300-000070020000}"/>
            </a:ext>
          </a:extLst>
        </xdr:cNvPr>
        <xdr:cNvSpPr>
          <a:spLocks noChangeShapeType="1"/>
        </xdr:cNvSpPr>
      </xdr:nvSpPr>
      <xdr:spPr bwMode="auto">
        <a:xfrm>
          <a:off x="5715000" y="5919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318" name="Line 1701">
          <a:extLst>
            <a:ext uri="{FF2B5EF4-FFF2-40B4-BE49-F238E27FC236}">
              <a16:creationId xmlns:a16="http://schemas.microsoft.com/office/drawing/2014/main" id="{00000000-0008-0000-0300-000071020000}"/>
            </a:ext>
          </a:extLst>
        </xdr:cNvPr>
        <xdr:cNvSpPr>
          <a:spLocks noChangeShapeType="1"/>
        </xdr:cNvSpPr>
      </xdr:nvSpPr>
      <xdr:spPr bwMode="auto">
        <a:xfrm>
          <a:off x="5715000" y="5919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319" name="Line 1702">
          <a:extLst>
            <a:ext uri="{FF2B5EF4-FFF2-40B4-BE49-F238E27FC236}">
              <a16:creationId xmlns:a16="http://schemas.microsoft.com/office/drawing/2014/main" id="{00000000-0008-0000-0300-000072020000}"/>
            </a:ext>
          </a:extLst>
        </xdr:cNvPr>
        <xdr:cNvSpPr>
          <a:spLocks noChangeShapeType="1"/>
        </xdr:cNvSpPr>
      </xdr:nvSpPr>
      <xdr:spPr bwMode="auto">
        <a:xfrm>
          <a:off x="5715000" y="5919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320" name="Line 1703">
          <a:extLst>
            <a:ext uri="{FF2B5EF4-FFF2-40B4-BE49-F238E27FC236}">
              <a16:creationId xmlns:a16="http://schemas.microsoft.com/office/drawing/2014/main" id="{00000000-0008-0000-0300-000073020000}"/>
            </a:ext>
          </a:extLst>
        </xdr:cNvPr>
        <xdr:cNvSpPr>
          <a:spLocks noChangeShapeType="1"/>
        </xdr:cNvSpPr>
      </xdr:nvSpPr>
      <xdr:spPr bwMode="auto">
        <a:xfrm>
          <a:off x="5715000" y="5919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321" name="Line 1704">
          <a:extLst>
            <a:ext uri="{FF2B5EF4-FFF2-40B4-BE49-F238E27FC236}">
              <a16:creationId xmlns:a16="http://schemas.microsoft.com/office/drawing/2014/main" id="{00000000-0008-0000-0300-000074020000}"/>
            </a:ext>
          </a:extLst>
        </xdr:cNvPr>
        <xdr:cNvSpPr>
          <a:spLocks noChangeShapeType="1"/>
        </xdr:cNvSpPr>
      </xdr:nvSpPr>
      <xdr:spPr bwMode="auto">
        <a:xfrm>
          <a:off x="5715000" y="5919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322" name="Line 1705">
          <a:extLst>
            <a:ext uri="{FF2B5EF4-FFF2-40B4-BE49-F238E27FC236}">
              <a16:creationId xmlns:a16="http://schemas.microsoft.com/office/drawing/2014/main" id="{00000000-0008-0000-0300-000075020000}"/>
            </a:ext>
          </a:extLst>
        </xdr:cNvPr>
        <xdr:cNvSpPr>
          <a:spLocks noChangeShapeType="1"/>
        </xdr:cNvSpPr>
      </xdr:nvSpPr>
      <xdr:spPr bwMode="auto">
        <a:xfrm>
          <a:off x="5715000" y="5919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323" name="Line 1706">
          <a:extLst>
            <a:ext uri="{FF2B5EF4-FFF2-40B4-BE49-F238E27FC236}">
              <a16:creationId xmlns:a16="http://schemas.microsoft.com/office/drawing/2014/main" id="{00000000-0008-0000-0300-000076020000}"/>
            </a:ext>
          </a:extLst>
        </xdr:cNvPr>
        <xdr:cNvSpPr>
          <a:spLocks noChangeShapeType="1"/>
        </xdr:cNvSpPr>
      </xdr:nvSpPr>
      <xdr:spPr bwMode="auto">
        <a:xfrm>
          <a:off x="5715000" y="5919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324" name="Line 1707">
          <a:extLst>
            <a:ext uri="{FF2B5EF4-FFF2-40B4-BE49-F238E27FC236}">
              <a16:creationId xmlns:a16="http://schemas.microsoft.com/office/drawing/2014/main" id="{00000000-0008-0000-0300-000077020000}"/>
            </a:ext>
          </a:extLst>
        </xdr:cNvPr>
        <xdr:cNvSpPr>
          <a:spLocks noChangeShapeType="1"/>
        </xdr:cNvSpPr>
      </xdr:nvSpPr>
      <xdr:spPr bwMode="auto">
        <a:xfrm>
          <a:off x="5715000" y="5919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521</xdr:row>
      <xdr:rowOff>0</xdr:rowOff>
    </xdr:from>
    <xdr:to>
      <xdr:col>10</xdr:col>
      <xdr:colOff>38100</xdr:colOff>
      <xdr:row>521</xdr:row>
      <xdr:rowOff>0</xdr:rowOff>
    </xdr:to>
    <xdr:sp macro="" textlink="">
      <xdr:nvSpPr>
        <xdr:cNvPr id="325" name="Line 1694">
          <a:extLst>
            <a:ext uri="{FF2B5EF4-FFF2-40B4-BE49-F238E27FC236}">
              <a16:creationId xmlns:a16="http://schemas.microsoft.com/office/drawing/2014/main" id="{00000000-0008-0000-0300-000078020000}"/>
            </a:ext>
          </a:extLst>
        </xdr:cNvPr>
        <xdr:cNvSpPr>
          <a:spLocks noChangeShapeType="1"/>
        </xdr:cNvSpPr>
      </xdr:nvSpPr>
      <xdr:spPr bwMode="auto">
        <a:xfrm>
          <a:off x="5715000" y="5984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521</xdr:row>
      <xdr:rowOff>0</xdr:rowOff>
    </xdr:from>
    <xdr:to>
      <xdr:col>10</xdr:col>
      <xdr:colOff>38100</xdr:colOff>
      <xdr:row>521</xdr:row>
      <xdr:rowOff>0</xdr:rowOff>
    </xdr:to>
    <xdr:sp macro="" textlink="">
      <xdr:nvSpPr>
        <xdr:cNvPr id="326" name="Line 1695">
          <a:extLst>
            <a:ext uri="{FF2B5EF4-FFF2-40B4-BE49-F238E27FC236}">
              <a16:creationId xmlns:a16="http://schemas.microsoft.com/office/drawing/2014/main" id="{00000000-0008-0000-0300-000079020000}"/>
            </a:ext>
          </a:extLst>
        </xdr:cNvPr>
        <xdr:cNvSpPr>
          <a:spLocks noChangeShapeType="1"/>
        </xdr:cNvSpPr>
      </xdr:nvSpPr>
      <xdr:spPr bwMode="auto">
        <a:xfrm>
          <a:off x="5715000" y="5984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521</xdr:row>
      <xdr:rowOff>0</xdr:rowOff>
    </xdr:from>
    <xdr:to>
      <xdr:col>10</xdr:col>
      <xdr:colOff>38100</xdr:colOff>
      <xdr:row>521</xdr:row>
      <xdr:rowOff>0</xdr:rowOff>
    </xdr:to>
    <xdr:sp macro="" textlink="">
      <xdr:nvSpPr>
        <xdr:cNvPr id="327" name="Line 1696">
          <a:extLst>
            <a:ext uri="{FF2B5EF4-FFF2-40B4-BE49-F238E27FC236}">
              <a16:creationId xmlns:a16="http://schemas.microsoft.com/office/drawing/2014/main" id="{00000000-0008-0000-0300-00007A020000}"/>
            </a:ext>
          </a:extLst>
        </xdr:cNvPr>
        <xdr:cNvSpPr>
          <a:spLocks noChangeShapeType="1"/>
        </xdr:cNvSpPr>
      </xdr:nvSpPr>
      <xdr:spPr bwMode="auto">
        <a:xfrm>
          <a:off x="5715000" y="5984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521</xdr:row>
      <xdr:rowOff>0</xdr:rowOff>
    </xdr:from>
    <xdr:to>
      <xdr:col>10</xdr:col>
      <xdr:colOff>38100</xdr:colOff>
      <xdr:row>521</xdr:row>
      <xdr:rowOff>0</xdr:rowOff>
    </xdr:to>
    <xdr:sp macro="" textlink="">
      <xdr:nvSpPr>
        <xdr:cNvPr id="328" name="Line 1697">
          <a:extLst>
            <a:ext uri="{FF2B5EF4-FFF2-40B4-BE49-F238E27FC236}">
              <a16:creationId xmlns:a16="http://schemas.microsoft.com/office/drawing/2014/main" id="{00000000-0008-0000-0300-00007B020000}"/>
            </a:ext>
          </a:extLst>
        </xdr:cNvPr>
        <xdr:cNvSpPr>
          <a:spLocks noChangeShapeType="1"/>
        </xdr:cNvSpPr>
      </xdr:nvSpPr>
      <xdr:spPr bwMode="auto">
        <a:xfrm>
          <a:off x="5715000" y="5984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521</xdr:row>
      <xdr:rowOff>0</xdr:rowOff>
    </xdr:from>
    <xdr:to>
      <xdr:col>10</xdr:col>
      <xdr:colOff>38100</xdr:colOff>
      <xdr:row>521</xdr:row>
      <xdr:rowOff>0</xdr:rowOff>
    </xdr:to>
    <xdr:sp macro="" textlink="">
      <xdr:nvSpPr>
        <xdr:cNvPr id="329" name="Line 1698">
          <a:extLst>
            <a:ext uri="{FF2B5EF4-FFF2-40B4-BE49-F238E27FC236}">
              <a16:creationId xmlns:a16="http://schemas.microsoft.com/office/drawing/2014/main" id="{00000000-0008-0000-0300-00007C020000}"/>
            </a:ext>
          </a:extLst>
        </xdr:cNvPr>
        <xdr:cNvSpPr>
          <a:spLocks noChangeShapeType="1"/>
        </xdr:cNvSpPr>
      </xdr:nvSpPr>
      <xdr:spPr bwMode="auto">
        <a:xfrm>
          <a:off x="5715000" y="5984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521</xdr:row>
      <xdr:rowOff>0</xdr:rowOff>
    </xdr:from>
    <xdr:to>
      <xdr:col>10</xdr:col>
      <xdr:colOff>38100</xdr:colOff>
      <xdr:row>521</xdr:row>
      <xdr:rowOff>0</xdr:rowOff>
    </xdr:to>
    <xdr:sp macro="" textlink="">
      <xdr:nvSpPr>
        <xdr:cNvPr id="330" name="Line 1699">
          <a:extLst>
            <a:ext uri="{FF2B5EF4-FFF2-40B4-BE49-F238E27FC236}">
              <a16:creationId xmlns:a16="http://schemas.microsoft.com/office/drawing/2014/main" id="{00000000-0008-0000-0300-00007D020000}"/>
            </a:ext>
          </a:extLst>
        </xdr:cNvPr>
        <xdr:cNvSpPr>
          <a:spLocks noChangeShapeType="1"/>
        </xdr:cNvSpPr>
      </xdr:nvSpPr>
      <xdr:spPr bwMode="auto">
        <a:xfrm>
          <a:off x="5715000" y="5984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521</xdr:row>
      <xdr:rowOff>0</xdr:rowOff>
    </xdr:from>
    <xdr:to>
      <xdr:col>10</xdr:col>
      <xdr:colOff>38100</xdr:colOff>
      <xdr:row>521</xdr:row>
      <xdr:rowOff>0</xdr:rowOff>
    </xdr:to>
    <xdr:sp macro="" textlink="">
      <xdr:nvSpPr>
        <xdr:cNvPr id="331" name="Line 1700">
          <a:extLst>
            <a:ext uri="{FF2B5EF4-FFF2-40B4-BE49-F238E27FC236}">
              <a16:creationId xmlns:a16="http://schemas.microsoft.com/office/drawing/2014/main" id="{00000000-0008-0000-0300-00007E020000}"/>
            </a:ext>
          </a:extLst>
        </xdr:cNvPr>
        <xdr:cNvSpPr>
          <a:spLocks noChangeShapeType="1"/>
        </xdr:cNvSpPr>
      </xdr:nvSpPr>
      <xdr:spPr bwMode="auto">
        <a:xfrm>
          <a:off x="5715000" y="5984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521</xdr:row>
      <xdr:rowOff>0</xdr:rowOff>
    </xdr:from>
    <xdr:to>
      <xdr:col>10</xdr:col>
      <xdr:colOff>38100</xdr:colOff>
      <xdr:row>521</xdr:row>
      <xdr:rowOff>0</xdr:rowOff>
    </xdr:to>
    <xdr:sp macro="" textlink="">
      <xdr:nvSpPr>
        <xdr:cNvPr id="332" name="Line 1701">
          <a:extLst>
            <a:ext uri="{FF2B5EF4-FFF2-40B4-BE49-F238E27FC236}">
              <a16:creationId xmlns:a16="http://schemas.microsoft.com/office/drawing/2014/main" id="{00000000-0008-0000-0300-00007F020000}"/>
            </a:ext>
          </a:extLst>
        </xdr:cNvPr>
        <xdr:cNvSpPr>
          <a:spLocks noChangeShapeType="1"/>
        </xdr:cNvSpPr>
      </xdr:nvSpPr>
      <xdr:spPr bwMode="auto">
        <a:xfrm>
          <a:off x="5715000" y="5984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521</xdr:row>
      <xdr:rowOff>0</xdr:rowOff>
    </xdr:from>
    <xdr:to>
      <xdr:col>10</xdr:col>
      <xdr:colOff>38100</xdr:colOff>
      <xdr:row>521</xdr:row>
      <xdr:rowOff>0</xdr:rowOff>
    </xdr:to>
    <xdr:sp macro="" textlink="">
      <xdr:nvSpPr>
        <xdr:cNvPr id="333" name="Line 1702">
          <a:extLst>
            <a:ext uri="{FF2B5EF4-FFF2-40B4-BE49-F238E27FC236}">
              <a16:creationId xmlns:a16="http://schemas.microsoft.com/office/drawing/2014/main" id="{00000000-0008-0000-0300-000080020000}"/>
            </a:ext>
          </a:extLst>
        </xdr:cNvPr>
        <xdr:cNvSpPr>
          <a:spLocks noChangeShapeType="1"/>
        </xdr:cNvSpPr>
      </xdr:nvSpPr>
      <xdr:spPr bwMode="auto">
        <a:xfrm>
          <a:off x="5715000" y="5984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521</xdr:row>
      <xdr:rowOff>0</xdr:rowOff>
    </xdr:from>
    <xdr:to>
      <xdr:col>10</xdr:col>
      <xdr:colOff>38100</xdr:colOff>
      <xdr:row>521</xdr:row>
      <xdr:rowOff>0</xdr:rowOff>
    </xdr:to>
    <xdr:sp macro="" textlink="">
      <xdr:nvSpPr>
        <xdr:cNvPr id="334" name="Line 1703">
          <a:extLst>
            <a:ext uri="{FF2B5EF4-FFF2-40B4-BE49-F238E27FC236}">
              <a16:creationId xmlns:a16="http://schemas.microsoft.com/office/drawing/2014/main" id="{00000000-0008-0000-0300-000081020000}"/>
            </a:ext>
          </a:extLst>
        </xdr:cNvPr>
        <xdr:cNvSpPr>
          <a:spLocks noChangeShapeType="1"/>
        </xdr:cNvSpPr>
      </xdr:nvSpPr>
      <xdr:spPr bwMode="auto">
        <a:xfrm>
          <a:off x="5715000" y="5984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521</xdr:row>
      <xdr:rowOff>0</xdr:rowOff>
    </xdr:from>
    <xdr:to>
      <xdr:col>10</xdr:col>
      <xdr:colOff>38100</xdr:colOff>
      <xdr:row>521</xdr:row>
      <xdr:rowOff>0</xdr:rowOff>
    </xdr:to>
    <xdr:sp macro="" textlink="">
      <xdr:nvSpPr>
        <xdr:cNvPr id="335" name="Line 1704">
          <a:extLst>
            <a:ext uri="{FF2B5EF4-FFF2-40B4-BE49-F238E27FC236}">
              <a16:creationId xmlns:a16="http://schemas.microsoft.com/office/drawing/2014/main" id="{00000000-0008-0000-0300-000082020000}"/>
            </a:ext>
          </a:extLst>
        </xdr:cNvPr>
        <xdr:cNvSpPr>
          <a:spLocks noChangeShapeType="1"/>
        </xdr:cNvSpPr>
      </xdr:nvSpPr>
      <xdr:spPr bwMode="auto">
        <a:xfrm>
          <a:off x="5715000" y="5984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521</xdr:row>
      <xdr:rowOff>0</xdr:rowOff>
    </xdr:from>
    <xdr:to>
      <xdr:col>10</xdr:col>
      <xdr:colOff>38100</xdr:colOff>
      <xdr:row>521</xdr:row>
      <xdr:rowOff>0</xdr:rowOff>
    </xdr:to>
    <xdr:sp macro="" textlink="">
      <xdr:nvSpPr>
        <xdr:cNvPr id="336" name="Line 1705">
          <a:extLst>
            <a:ext uri="{FF2B5EF4-FFF2-40B4-BE49-F238E27FC236}">
              <a16:creationId xmlns:a16="http://schemas.microsoft.com/office/drawing/2014/main" id="{00000000-0008-0000-0300-000083020000}"/>
            </a:ext>
          </a:extLst>
        </xdr:cNvPr>
        <xdr:cNvSpPr>
          <a:spLocks noChangeShapeType="1"/>
        </xdr:cNvSpPr>
      </xdr:nvSpPr>
      <xdr:spPr bwMode="auto">
        <a:xfrm>
          <a:off x="5715000" y="5984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521</xdr:row>
      <xdr:rowOff>0</xdr:rowOff>
    </xdr:from>
    <xdr:to>
      <xdr:col>10</xdr:col>
      <xdr:colOff>38100</xdr:colOff>
      <xdr:row>521</xdr:row>
      <xdr:rowOff>0</xdr:rowOff>
    </xdr:to>
    <xdr:sp macro="" textlink="">
      <xdr:nvSpPr>
        <xdr:cNvPr id="337" name="Line 1706">
          <a:extLst>
            <a:ext uri="{FF2B5EF4-FFF2-40B4-BE49-F238E27FC236}">
              <a16:creationId xmlns:a16="http://schemas.microsoft.com/office/drawing/2014/main" id="{00000000-0008-0000-0300-000084020000}"/>
            </a:ext>
          </a:extLst>
        </xdr:cNvPr>
        <xdr:cNvSpPr>
          <a:spLocks noChangeShapeType="1"/>
        </xdr:cNvSpPr>
      </xdr:nvSpPr>
      <xdr:spPr bwMode="auto">
        <a:xfrm>
          <a:off x="5715000" y="5984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521</xdr:row>
      <xdr:rowOff>0</xdr:rowOff>
    </xdr:from>
    <xdr:to>
      <xdr:col>10</xdr:col>
      <xdr:colOff>38100</xdr:colOff>
      <xdr:row>521</xdr:row>
      <xdr:rowOff>0</xdr:rowOff>
    </xdr:to>
    <xdr:sp macro="" textlink="">
      <xdr:nvSpPr>
        <xdr:cNvPr id="338" name="Line 1707">
          <a:extLst>
            <a:ext uri="{FF2B5EF4-FFF2-40B4-BE49-F238E27FC236}">
              <a16:creationId xmlns:a16="http://schemas.microsoft.com/office/drawing/2014/main" id="{00000000-0008-0000-0300-000085020000}"/>
            </a:ext>
          </a:extLst>
        </xdr:cNvPr>
        <xdr:cNvSpPr>
          <a:spLocks noChangeShapeType="1"/>
        </xdr:cNvSpPr>
      </xdr:nvSpPr>
      <xdr:spPr bwMode="auto">
        <a:xfrm>
          <a:off x="5715000" y="5984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2" name="Line 1743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3" name="Line 1744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4" name="Line 1745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5" name="Line 1746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6" name="Line 1747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7" name="Line 1748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8" name="Line 1749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9" name="Line 1750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10" name="Line 1751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11" name="Line 1752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12" name="Line 1753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13" name="Line 1754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14" name="Line 1755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15" name="Line 1756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16" name="Line 1743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17" name="Line 1744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18" name="Line 1745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19" name="Line 1746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20" name="Line 1747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21" name="Line 1748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22" name="Line 1749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23" name="Line 1750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24" name="Line 1751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25" name="Line 1752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26" name="Line 1753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27" name="Line 1754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28" name="Line 1755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29" name="Line 1756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30" name="Line 1743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31" name="Line 1744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32" name="Line 1745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33" name="Line 1746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34" name="Line 1747">
          <a:extLst>
            <a:ext uri="{FF2B5EF4-FFF2-40B4-BE49-F238E27FC236}">
              <a16:creationId xmlns:a16="http://schemas.microsoft.com/office/drawing/2014/main" id="{00000000-0008-0000-0400-000022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35" name="Line 1748">
          <a:extLst>
            <a:ext uri="{FF2B5EF4-FFF2-40B4-BE49-F238E27FC236}">
              <a16:creationId xmlns:a16="http://schemas.microsoft.com/office/drawing/2014/main" id="{00000000-0008-0000-0400-000023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36" name="Line 1749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37" name="Line 1750">
          <a:extLst>
            <a:ext uri="{FF2B5EF4-FFF2-40B4-BE49-F238E27FC236}">
              <a16:creationId xmlns:a16="http://schemas.microsoft.com/office/drawing/2014/main" id="{00000000-0008-0000-0400-000025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38" name="Line 1751">
          <a:extLst>
            <a:ext uri="{FF2B5EF4-FFF2-40B4-BE49-F238E27FC236}">
              <a16:creationId xmlns:a16="http://schemas.microsoft.com/office/drawing/2014/main" id="{00000000-0008-0000-0400-000026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39" name="Line 1752">
          <a:extLst>
            <a:ext uri="{FF2B5EF4-FFF2-40B4-BE49-F238E27FC236}">
              <a16:creationId xmlns:a16="http://schemas.microsoft.com/office/drawing/2014/main" id="{00000000-0008-0000-0400-000027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40" name="Line 1753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41" name="Line 1754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42" name="Line 1755">
          <a:extLst>
            <a:ext uri="{FF2B5EF4-FFF2-40B4-BE49-F238E27FC236}">
              <a16:creationId xmlns:a16="http://schemas.microsoft.com/office/drawing/2014/main" id="{00000000-0008-0000-0400-00002A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43" name="Line 1756">
          <a:extLst>
            <a:ext uri="{FF2B5EF4-FFF2-40B4-BE49-F238E27FC236}">
              <a16:creationId xmlns:a16="http://schemas.microsoft.com/office/drawing/2014/main" id="{00000000-0008-0000-0400-00002B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44" name="Line 1743">
          <a:extLst>
            <a:ext uri="{FF2B5EF4-FFF2-40B4-BE49-F238E27FC236}">
              <a16:creationId xmlns:a16="http://schemas.microsoft.com/office/drawing/2014/main" id="{00000000-0008-0000-0400-00002C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45" name="Line 1744">
          <a:extLst>
            <a:ext uri="{FF2B5EF4-FFF2-40B4-BE49-F238E27FC236}">
              <a16:creationId xmlns:a16="http://schemas.microsoft.com/office/drawing/2014/main" id="{00000000-0008-0000-0400-00002D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46" name="Line 1745">
          <a:extLst>
            <a:ext uri="{FF2B5EF4-FFF2-40B4-BE49-F238E27FC236}">
              <a16:creationId xmlns:a16="http://schemas.microsoft.com/office/drawing/2014/main" id="{00000000-0008-0000-0400-00002E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47" name="Line 1746">
          <a:extLst>
            <a:ext uri="{FF2B5EF4-FFF2-40B4-BE49-F238E27FC236}">
              <a16:creationId xmlns:a16="http://schemas.microsoft.com/office/drawing/2014/main" id="{00000000-0008-0000-0400-00002F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48" name="Line 1747">
          <a:extLst>
            <a:ext uri="{FF2B5EF4-FFF2-40B4-BE49-F238E27FC236}">
              <a16:creationId xmlns:a16="http://schemas.microsoft.com/office/drawing/2014/main" id="{00000000-0008-0000-0400-000030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49" name="Line 1748">
          <a:extLst>
            <a:ext uri="{FF2B5EF4-FFF2-40B4-BE49-F238E27FC236}">
              <a16:creationId xmlns:a16="http://schemas.microsoft.com/office/drawing/2014/main" id="{00000000-0008-0000-0400-000031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50" name="Line 1749">
          <a:extLst>
            <a:ext uri="{FF2B5EF4-FFF2-40B4-BE49-F238E27FC236}">
              <a16:creationId xmlns:a16="http://schemas.microsoft.com/office/drawing/2014/main" id="{00000000-0008-0000-0400-000032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51" name="Line 1750">
          <a:extLst>
            <a:ext uri="{FF2B5EF4-FFF2-40B4-BE49-F238E27FC236}">
              <a16:creationId xmlns:a16="http://schemas.microsoft.com/office/drawing/2014/main" id="{00000000-0008-0000-0400-000033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52" name="Line 1751">
          <a:extLst>
            <a:ext uri="{FF2B5EF4-FFF2-40B4-BE49-F238E27FC236}">
              <a16:creationId xmlns:a16="http://schemas.microsoft.com/office/drawing/2014/main" id="{00000000-0008-0000-0400-000034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53" name="Line 1752">
          <a:extLst>
            <a:ext uri="{FF2B5EF4-FFF2-40B4-BE49-F238E27FC236}">
              <a16:creationId xmlns:a16="http://schemas.microsoft.com/office/drawing/2014/main" id="{00000000-0008-0000-0400-000035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54" name="Line 1753">
          <a:extLst>
            <a:ext uri="{FF2B5EF4-FFF2-40B4-BE49-F238E27FC236}">
              <a16:creationId xmlns:a16="http://schemas.microsoft.com/office/drawing/2014/main" id="{00000000-0008-0000-0400-000036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55" name="Line 1754">
          <a:extLst>
            <a:ext uri="{FF2B5EF4-FFF2-40B4-BE49-F238E27FC236}">
              <a16:creationId xmlns:a16="http://schemas.microsoft.com/office/drawing/2014/main" id="{00000000-0008-0000-0400-000037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56" name="Line 1755">
          <a:extLst>
            <a:ext uri="{FF2B5EF4-FFF2-40B4-BE49-F238E27FC236}">
              <a16:creationId xmlns:a16="http://schemas.microsoft.com/office/drawing/2014/main" id="{00000000-0008-0000-0400-000038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57" name="Line 1756">
          <a:extLst>
            <a:ext uri="{FF2B5EF4-FFF2-40B4-BE49-F238E27FC236}">
              <a16:creationId xmlns:a16="http://schemas.microsoft.com/office/drawing/2014/main" id="{00000000-0008-0000-0400-000039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58" name="Line 2086">
          <a:extLst>
            <a:ext uri="{FF2B5EF4-FFF2-40B4-BE49-F238E27FC236}">
              <a16:creationId xmlns:a16="http://schemas.microsoft.com/office/drawing/2014/main" id="{00000000-0008-0000-0400-00003A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59" name="Line 2087">
          <a:extLst>
            <a:ext uri="{FF2B5EF4-FFF2-40B4-BE49-F238E27FC236}">
              <a16:creationId xmlns:a16="http://schemas.microsoft.com/office/drawing/2014/main" id="{00000000-0008-0000-0400-00003B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60" name="Line 2088">
          <a:extLst>
            <a:ext uri="{FF2B5EF4-FFF2-40B4-BE49-F238E27FC236}">
              <a16:creationId xmlns:a16="http://schemas.microsoft.com/office/drawing/2014/main" id="{00000000-0008-0000-0400-00003C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61" name="Line 2089">
          <a:extLst>
            <a:ext uri="{FF2B5EF4-FFF2-40B4-BE49-F238E27FC236}">
              <a16:creationId xmlns:a16="http://schemas.microsoft.com/office/drawing/2014/main" id="{00000000-0008-0000-0400-00003D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62" name="Line 2090">
          <a:extLst>
            <a:ext uri="{FF2B5EF4-FFF2-40B4-BE49-F238E27FC236}">
              <a16:creationId xmlns:a16="http://schemas.microsoft.com/office/drawing/2014/main" id="{00000000-0008-0000-0400-00003E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63" name="Line 2091">
          <a:extLst>
            <a:ext uri="{FF2B5EF4-FFF2-40B4-BE49-F238E27FC236}">
              <a16:creationId xmlns:a16="http://schemas.microsoft.com/office/drawing/2014/main" id="{00000000-0008-0000-0400-00003F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64" name="Line 2092">
          <a:extLst>
            <a:ext uri="{FF2B5EF4-FFF2-40B4-BE49-F238E27FC236}">
              <a16:creationId xmlns:a16="http://schemas.microsoft.com/office/drawing/2014/main" id="{00000000-0008-0000-0400-000040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65" name="Line 2093">
          <a:extLst>
            <a:ext uri="{FF2B5EF4-FFF2-40B4-BE49-F238E27FC236}">
              <a16:creationId xmlns:a16="http://schemas.microsoft.com/office/drawing/2014/main" id="{00000000-0008-0000-0400-000041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66" name="Line 2094">
          <a:extLst>
            <a:ext uri="{FF2B5EF4-FFF2-40B4-BE49-F238E27FC236}">
              <a16:creationId xmlns:a16="http://schemas.microsoft.com/office/drawing/2014/main" id="{00000000-0008-0000-0400-000042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67" name="Line 2095">
          <a:extLst>
            <a:ext uri="{FF2B5EF4-FFF2-40B4-BE49-F238E27FC236}">
              <a16:creationId xmlns:a16="http://schemas.microsoft.com/office/drawing/2014/main" id="{00000000-0008-0000-0400-000043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68" name="Line 2096">
          <a:extLst>
            <a:ext uri="{FF2B5EF4-FFF2-40B4-BE49-F238E27FC236}">
              <a16:creationId xmlns:a16="http://schemas.microsoft.com/office/drawing/2014/main" id="{00000000-0008-0000-0400-000044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69" name="Line 2097">
          <a:extLst>
            <a:ext uri="{FF2B5EF4-FFF2-40B4-BE49-F238E27FC236}">
              <a16:creationId xmlns:a16="http://schemas.microsoft.com/office/drawing/2014/main" id="{00000000-0008-0000-0400-000045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70" name="Line 2098">
          <a:extLst>
            <a:ext uri="{FF2B5EF4-FFF2-40B4-BE49-F238E27FC236}">
              <a16:creationId xmlns:a16="http://schemas.microsoft.com/office/drawing/2014/main" id="{00000000-0008-0000-0400-000046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71" name="Line 2099">
          <a:extLst>
            <a:ext uri="{FF2B5EF4-FFF2-40B4-BE49-F238E27FC236}">
              <a16:creationId xmlns:a16="http://schemas.microsoft.com/office/drawing/2014/main" id="{00000000-0008-0000-0400-000047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72" name="Line 1827">
          <a:extLst>
            <a:ext uri="{FF2B5EF4-FFF2-40B4-BE49-F238E27FC236}">
              <a16:creationId xmlns:a16="http://schemas.microsoft.com/office/drawing/2014/main" id="{00000000-0008-0000-0400-000048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73" name="Line 1828">
          <a:extLst>
            <a:ext uri="{FF2B5EF4-FFF2-40B4-BE49-F238E27FC236}">
              <a16:creationId xmlns:a16="http://schemas.microsoft.com/office/drawing/2014/main" id="{00000000-0008-0000-0400-000049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74" name="Line 1829">
          <a:extLst>
            <a:ext uri="{FF2B5EF4-FFF2-40B4-BE49-F238E27FC236}">
              <a16:creationId xmlns:a16="http://schemas.microsoft.com/office/drawing/2014/main" id="{00000000-0008-0000-0400-00004A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75" name="Line 1830">
          <a:extLst>
            <a:ext uri="{FF2B5EF4-FFF2-40B4-BE49-F238E27FC236}">
              <a16:creationId xmlns:a16="http://schemas.microsoft.com/office/drawing/2014/main" id="{00000000-0008-0000-0400-00004B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76" name="Line 1831">
          <a:extLst>
            <a:ext uri="{FF2B5EF4-FFF2-40B4-BE49-F238E27FC236}">
              <a16:creationId xmlns:a16="http://schemas.microsoft.com/office/drawing/2014/main" id="{00000000-0008-0000-0400-00004C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77" name="Line 1832">
          <a:extLst>
            <a:ext uri="{FF2B5EF4-FFF2-40B4-BE49-F238E27FC236}">
              <a16:creationId xmlns:a16="http://schemas.microsoft.com/office/drawing/2014/main" id="{00000000-0008-0000-0400-00004D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78" name="Line 1833">
          <a:extLst>
            <a:ext uri="{FF2B5EF4-FFF2-40B4-BE49-F238E27FC236}">
              <a16:creationId xmlns:a16="http://schemas.microsoft.com/office/drawing/2014/main" id="{00000000-0008-0000-0400-00004E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79" name="Line 1834">
          <a:extLst>
            <a:ext uri="{FF2B5EF4-FFF2-40B4-BE49-F238E27FC236}">
              <a16:creationId xmlns:a16="http://schemas.microsoft.com/office/drawing/2014/main" id="{00000000-0008-0000-0400-00004F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80" name="Line 1835">
          <a:extLst>
            <a:ext uri="{FF2B5EF4-FFF2-40B4-BE49-F238E27FC236}">
              <a16:creationId xmlns:a16="http://schemas.microsoft.com/office/drawing/2014/main" id="{00000000-0008-0000-0400-000050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81" name="Line 1836">
          <a:extLst>
            <a:ext uri="{FF2B5EF4-FFF2-40B4-BE49-F238E27FC236}">
              <a16:creationId xmlns:a16="http://schemas.microsoft.com/office/drawing/2014/main" id="{00000000-0008-0000-0400-000051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82" name="Line 1837">
          <a:extLst>
            <a:ext uri="{FF2B5EF4-FFF2-40B4-BE49-F238E27FC236}">
              <a16:creationId xmlns:a16="http://schemas.microsoft.com/office/drawing/2014/main" id="{00000000-0008-0000-0400-000052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83" name="Line 1838">
          <a:extLst>
            <a:ext uri="{FF2B5EF4-FFF2-40B4-BE49-F238E27FC236}">
              <a16:creationId xmlns:a16="http://schemas.microsoft.com/office/drawing/2014/main" id="{00000000-0008-0000-0400-000053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84" name="Line 1839">
          <a:extLst>
            <a:ext uri="{FF2B5EF4-FFF2-40B4-BE49-F238E27FC236}">
              <a16:creationId xmlns:a16="http://schemas.microsoft.com/office/drawing/2014/main" id="{00000000-0008-0000-0400-000054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85" name="Line 1840">
          <a:extLst>
            <a:ext uri="{FF2B5EF4-FFF2-40B4-BE49-F238E27FC236}">
              <a16:creationId xmlns:a16="http://schemas.microsoft.com/office/drawing/2014/main" id="{00000000-0008-0000-0400-000055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86" name="Line 1813">
          <a:extLst>
            <a:ext uri="{FF2B5EF4-FFF2-40B4-BE49-F238E27FC236}">
              <a16:creationId xmlns:a16="http://schemas.microsoft.com/office/drawing/2014/main" id="{00000000-0008-0000-0400-000056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87" name="Line 1814">
          <a:extLst>
            <a:ext uri="{FF2B5EF4-FFF2-40B4-BE49-F238E27FC236}">
              <a16:creationId xmlns:a16="http://schemas.microsoft.com/office/drawing/2014/main" id="{00000000-0008-0000-0400-000057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88" name="Line 1815">
          <a:extLst>
            <a:ext uri="{FF2B5EF4-FFF2-40B4-BE49-F238E27FC236}">
              <a16:creationId xmlns:a16="http://schemas.microsoft.com/office/drawing/2014/main" id="{00000000-0008-0000-0400-000058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89" name="Line 1816">
          <a:extLst>
            <a:ext uri="{FF2B5EF4-FFF2-40B4-BE49-F238E27FC236}">
              <a16:creationId xmlns:a16="http://schemas.microsoft.com/office/drawing/2014/main" id="{00000000-0008-0000-0400-000059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90" name="Line 1817">
          <a:extLst>
            <a:ext uri="{FF2B5EF4-FFF2-40B4-BE49-F238E27FC236}">
              <a16:creationId xmlns:a16="http://schemas.microsoft.com/office/drawing/2014/main" id="{00000000-0008-0000-0400-00005A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91" name="Line 1818">
          <a:extLst>
            <a:ext uri="{FF2B5EF4-FFF2-40B4-BE49-F238E27FC236}">
              <a16:creationId xmlns:a16="http://schemas.microsoft.com/office/drawing/2014/main" id="{00000000-0008-0000-0400-00005B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92" name="Line 1819">
          <a:extLst>
            <a:ext uri="{FF2B5EF4-FFF2-40B4-BE49-F238E27FC236}">
              <a16:creationId xmlns:a16="http://schemas.microsoft.com/office/drawing/2014/main" id="{00000000-0008-0000-0400-00005C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93" name="Line 1820">
          <a:extLst>
            <a:ext uri="{FF2B5EF4-FFF2-40B4-BE49-F238E27FC236}">
              <a16:creationId xmlns:a16="http://schemas.microsoft.com/office/drawing/2014/main" id="{00000000-0008-0000-0400-00005D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94" name="Line 1821">
          <a:extLst>
            <a:ext uri="{FF2B5EF4-FFF2-40B4-BE49-F238E27FC236}">
              <a16:creationId xmlns:a16="http://schemas.microsoft.com/office/drawing/2014/main" id="{00000000-0008-0000-0400-00005E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95" name="Line 1822">
          <a:extLst>
            <a:ext uri="{FF2B5EF4-FFF2-40B4-BE49-F238E27FC236}">
              <a16:creationId xmlns:a16="http://schemas.microsoft.com/office/drawing/2014/main" id="{00000000-0008-0000-0400-00005F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96" name="Line 1823">
          <a:extLst>
            <a:ext uri="{FF2B5EF4-FFF2-40B4-BE49-F238E27FC236}">
              <a16:creationId xmlns:a16="http://schemas.microsoft.com/office/drawing/2014/main" id="{00000000-0008-0000-0400-000060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97" name="Line 1824">
          <a:extLst>
            <a:ext uri="{FF2B5EF4-FFF2-40B4-BE49-F238E27FC236}">
              <a16:creationId xmlns:a16="http://schemas.microsoft.com/office/drawing/2014/main" id="{00000000-0008-0000-0400-000061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98" name="Line 1825">
          <a:extLst>
            <a:ext uri="{FF2B5EF4-FFF2-40B4-BE49-F238E27FC236}">
              <a16:creationId xmlns:a16="http://schemas.microsoft.com/office/drawing/2014/main" id="{00000000-0008-0000-0400-000062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99" name="Line 1826">
          <a:extLst>
            <a:ext uri="{FF2B5EF4-FFF2-40B4-BE49-F238E27FC236}">
              <a16:creationId xmlns:a16="http://schemas.microsoft.com/office/drawing/2014/main" id="{00000000-0008-0000-0400-000063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00" name="Line 2086">
          <a:extLst>
            <a:ext uri="{FF2B5EF4-FFF2-40B4-BE49-F238E27FC236}">
              <a16:creationId xmlns:a16="http://schemas.microsoft.com/office/drawing/2014/main" id="{00000000-0008-0000-0400-000064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01" name="Line 2087">
          <a:extLst>
            <a:ext uri="{FF2B5EF4-FFF2-40B4-BE49-F238E27FC236}">
              <a16:creationId xmlns:a16="http://schemas.microsoft.com/office/drawing/2014/main" id="{00000000-0008-0000-0400-000065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02" name="Line 2088">
          <a:extLst>
            <a:ext uri="{FF2B5EF4-FFF2-40B4-BE49-F238E27FC236}">
              <a16:creationId xmlns:a16="http://schemas.microsoft.com/office/drawing/2014/main" id="{00000000-0008-0000-0400-000066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03" name="Line 2089">
          <a:extLst>
            <a:ext uri="{FF2B5EF4-FFF2-40B4-BE49-F238E27FC236}">
              <a16:creationId xmlns:a16="http://schemas.microsoft.com/office/drawing/2014/main" id="{00000000-0008-0000-0400-000067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04" name="Line 2090">
          <a:extLst>
            <a:ext uri="{FF2B5EF4-FFF2-40B4-BE49-F238E27FC236}">
              <a16:creationId xmlns:a16="http://schemas.microsoft.com/office/drawing/2014/main" id="{00000000-0008-0000-0400-000068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05" name="Line 2091">
          <a:extLst>
            <a:ext uri="{FF2B5EF4-FFF2-40B4-BE49-F238E27FC236}">
              <a16:creationId xmlns:a16="http://schemas.microsoft.com/office/drawing/2014/main" id="{00000000-0008-0000-0400-000069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06" name="Line 2092">
          <a:extLst>
            <a:ext uri="{FF2B5EF4-FFF2-40B4-BE49-F238E27FC236}">
              <a16:creationId xmlns:a16="http://schemas.microsoft.com/office/drawing/2014/main" id="{00000000-0008-0000-0400-00006A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07" name="Line 2093">
          <a:extLst>
            <a:ext uri="{FF2B5EF4-FFF2-40B4-BE49-F238E27FC236}">
              <a16:creationId xmlns:a16="http://schemas.microsoft.com/office/drawing/2014/main" id="{00000000-0008-0000-0400-00006B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08" name="Line 2094">
          <a:extLst>
            <a:ext uri="{FF2B5EF4-FFF2-40B4-BE49-F238E27FC236}">
              <a16:creationId xmlns:a16="http://schemas.microsoft.com/office/drawing/2014/main" id="{00000000-0008-0000-0400-00006C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09" name="Line 2095">
          <a:extLst>
            <a:ext uri="{FF2B5EF4-FFF2-40B4-BE49-F238E27FC236}">
              <a16:creationId xmlns:a16="http://schemas.microsoft.com/office/drawing/2014/main" id="{00000000-0008-0000-0400-00006D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10" name="Line 2096">
          <a:extLst>
            <a:ext uri="{FF2B5EF4-FFF2-40B4-BE49-F238E27FC236}">
              <a16:creationId xmlns:a16="http://schemas.microsoft.com/office/drawing/2014/main" id="{00000000-0008-0000-0400-00006E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11" name="Line 2097">
          <a:extLst>
            <a:ext uri="{FF2B5EF4-FFF2-40B4-BE49-F238E27FC236}">
              <a16:creationId xmlns:a16="http://schemas.microsoft.com/office/drawing/2014/main" id="{00000000-0008-0000-0400-00006F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12" name="Line 2098">
          <a:extLst>
            <a:ext uri="{FF2B5EF4-FFF2-40B4-BE49-F238E27FC236}">
              <a16:creationId xmlns:a16="http://schemas.microsoft.com/office/drawing/2014/main" id="{00000000-0008-0000-0400-000070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13" name="Line 2099">
          <a:extLst>
            <a:ext uri="{FF2B5EF4-FFF2-40B4-BE49-F238E27FC236}">
              <a16:creationId xmlns:a16="http://schemas.microsoft.com/office/drawing/2014/main" id="{00000000-0008-0000-0400-000071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14" name="Line 1827">
          <a:extLst>
            <a:ext uri="{FF2B5EF4-FFF2-40B4-BE49-F238E27FC236}">
              <a16:creationId xmlns:a16="http://schemas.microsoft.com/office/drawing/2014/main" id="{00000000-0008-0000-0400-000072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15" name="Line 1828">
          <a:extLst>
            <a:ext uri="{FF2B5EF4-FFF2-40B4-BE49-F238E27FC236}">
              <a16:creationId xmlns:a16="http://schemas.microsoft.com/office/drawing/2014/main" id="{00000000-0008-0000-0400-000073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16" name="Line 1829">
          <a:extLst>
            <a:ext uri="{FF2B5EF4-FFF2-40B4-BE49-F238E27FC236}">
              <a16:creationId xmlns:a16="http://schemas.microsoft.com/office/drawing/2014/main" id="{00000000-0008-0000-0400-000074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17" name="Line 1830">
          <a:extLst>
            <a:ext uri="{FF2B5EF4-FFF2-40B4-BE49-F238E27FC236}">
              <a16:creationId xmlns:a16="http://schemas.microsoft.com/office/drawing/2014/main" id="{00000000-0008-0000-0400-000075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18" name="Line 1831">
          <a:extLst>
            <a:ext uri="{FF2B5EF4-FFF2-40B4-BE49-F238E27FC236}">
              <a16:creationId xmlns:a16="http://schemas.microsoft.com/office/drawing/2014/main" id="{00000000-0008-0000-0400-000076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19" name="Line 1832">
          <a:extLst>
            <a:ext uri="{FF2B5EF4-FFF2-40B4-BE49-F238E27FC236}">
              <a16:creationId xmlns:a16="http://schemas.microsoft.com/office/drawing/2014/main" id="{00000000-0008-0000-0400-000077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20" name="Line 1833">
          <a:extLst>
            <a:ext uri="{FF2B5EF4-FFF2-40B4-BE49-F238E27FC236}">
              <a16:creationId xmlns:a16="http://schemas.microsoft.com/office/drawing/2014/main" id="{00000000-0008-0000-0400-000078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21" name="Line 1834">
          <a:extLst>
            <a:ext uri="{FF2B5EF4-FFF2-40B4-BE49-F238E27FC236}">
              <a16:creationId xmlns:a16="http://schemas.microsoft.com/office/drawing/2014/main" id="{00000000-0008-0000-0400-000079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22" name="Line 1835">
          <a:extLst>
            <a:ext uri="{FF2B5EF4-FFF2-40B4-BE49-F238E27FC236}">
              <a16:creationId xmlns:a16="http://schemas.microsoft.com/office/drawing/2014/main" id="{00000000-0008-0000-0400-00007A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23" name="Line 1836">
          <a:extLst>
            <a:ext uri="{FF2B5EF4-FFF2-40B4-BE49-F238E27FC236}">
              <a16:creationId xmlns:a16="http://schemas.microsoft.com/office/drawing/2014/main" id="{00000000-0008-0000-0400-00007B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24" name="Line 1837">
          <a:extLst>
            <a:ext uri="{FF2B5EF4-FFF2-40B4-BE49-F238E27FC236}">
              <a16:creationId xmlns:a16="http://schemas.microsoft.com/office/drawing/2014/main" id="{00000000-0008-0000-0400-00007C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25" name="Line 1838">
          <a:extLst>
            <a:ext uri="{FF2B5EF4-FFF2-40B4-BE49-F238E27FC236}">
              <a16:creationId xmlns:a16="http://schemas.microsoft.com/office/drawing/2014/main" id="{00000000-0008-0000-0400-00007D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26" name="Line 1839">
          <a:extLst>
            <a:ext uri="{FF2B5EF4-FFF2-40B4-BE49-F238E27FC236}">
              <a16:creationId xmlns:a16="http://schemas.microsoft.com/office/drawing/2014/main" id="{00000000-0008-0000-0400-00007E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27" name="Line 1840">
          <a:extLst>
            <a:ext uri="{FF2B5EF4-FFF2-40B4-BE49-F238E27FC236}">
              <a16:creationId xmlns:a16="http://schemas.microsoft.com/office/drawing/2014/main" id="{00000000-0008-0000-0400-00007F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28" name="Line 1813">
          <a:extLst>
            <a:ext uri="{FF2B5EF4-FFF2-40B4-BE49-F238E27FC236}">
              <a16:creationId xmlns:a16="http://schemas.microsoft.com/office/drawing/2014/main" id="{00000000-0008-0000-0400-000080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29" name="Line 1814">
          <a:extLst>
            <a:ext uri="{FF2B5EF4-FFF2-40B4-BE49-F238E27FC236}">
              <a16:creationId xmlns:a16="http://schemas.microsoft.com/office/drawing/2014/main" id="{00000000-0008-0000-0400-000081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30" name="Line 1815">
          <a:extLst>
            <a:ext uri="{FF2B5EF4-FFF2-40B4-BE49-F238E27FC236}">
              <a16:creationId xmlns:a16="http://schemas.microsoft.com/office/drawing/2014/main" id="{00000000-0008-0000-0400-000082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31" name="Line 1816">
          <a:extLst>
            <a:ext uri="{FF2B5EF4-FFF2-40B4-BE49-F238E27FC236}">
              <a16:creationId xmlns:a16="http://schemas.microsoft.com/office/drawing/2014/main" id="{00000000-0008-0000-0400-000083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32" name="Line 1817">
          <a:extLst>
            <a:ext uri="{FF2B5EF4-FFF2-40B4-BE49-F238E27FC236}">
              <a16:creationId xmlns:a16="http://schemas.microsoft.com/office/drawing/2014/main" id="{00000000-0008-0000-0400-000084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33" name="Line 1818">
          <a:extLst>
            <a:ext uri="{FF2B5EF4-FFF2-40B4-BE49-F238E27FC236}">
              <a16:creationId xmlns:a16="http://schemas.microsoft.com/office/drawing/2014/main" id="{00000000-0008-0000-0400-000085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34" name="Line 1819">
          <a:extLst>
            <a:ext uri="{FF2B5EF4-FFF2-40B4-BE49-F238E27FC236}">
              <a16:creationId xmlns:a16="http://schemas.microsoft.com/office/drawing/2014/main" id="{00000000-0008-0000-0400-000086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35" name="Line 1820">
          <a:extLst>
            <a:ext uri="{FF2B5EF4-FFF2-40B4-BE49-F238E27FC236}">
              <a16:creationId xmlns:a16="http://schemas.microsoft.com/office/drawing/2014/main" id="{00000000-0008-0000-0400-000087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36" name="Line 1821">
          <a:extLst>
            <a:ext uri="{FF2B5EF4-FFF2-40B4-BE49-F238E27FC236}">
              <a16:creationId xmlns:a16="http://schemas.microsoft.com/office/drawing/2014/main" id="{00000000-0008-0000-0400-000088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37" name="Line 1822">
          <a:extLst>
            <a:ext uri="{FF2B5EF4-FFF2-40B4-BE49-F238E27FC236}">
              <a16:creationId xmlns:a16="http://schemas.microsoft.com/office/drawing/2014/main" id="{00000000-0008-0000-0400-000089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38" name="Line 1823">
          <a:extLst>
            <a:ext uri="{FF2B5EF4-FFF2-40B4-BE49-F238E27FC236}">
              <a16:creationId xmlns:a16="http://schemas.microsoft.com/office/drawing/2014/main" id="{00000000-0008-0000-0400-00008A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39" name="Line 1824">
          <a:extLst>
            <a:ext uri="{FF2B5EF4-FFF2-40B4-BE49-F238E27FC236}">
              <a16:creationId xmlns:a16="http://schemas.microsoft.com/office/drawing/2014/main" id="{00000000-0008-0000-0400-00008B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40" name="Line 1825">
          <a:extLst>
            <a:ext uri="{FF2B5EF4-FFF2-40B4-BE49-F238E27FC236}">
              <a16:creationId xmlns:a16="http://schemas.microsoft.com/office/drawing/2014/main" id="{00000000-0008-0000-0400-00008C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41" name="Line 1826">
          <a:extLst>
            <a:ext uri="{FF2B5EF4-FFF2-40B4-BE49-F238E27FC236}">
              <a16:creationId xmlns:a16="http://schemas.microsoft.com/office/drawing/2014/main" id="{00000000-0008-0000-0400-00008D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142" name="Line 1743">
          <a:extLst>
            <a:ext uri="{FF2B5EF4-FFF2-40B4-BE49-F238E27FC236}">
              <a16:creationId xmlns:a16="http://schemas.microsoft.com/office/drawing/2014/main" id="{00000000-0008-0000-0400-00008E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143" name="Line 1744">
          <a:extLst>
            <a:ext uri="{FF2B5EF4-FFF2-40B4-BE49-F238E27FC236}">
              <a16:creationId xmlns:a16="http://schemas.microsoft.com/office/drawing/2014/main" id="{00000000-0008-0000-0400-00008F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144" name="Line 1745">
          <a:extLst>
            <a:ext uri="{FF2B5EF4-FFF2-40B4-BE49-F238E27FC236}">
              <a16:creationId xmlns:a16="http://schemas.microsoft.com/office/drawing/2014/main" id="{00000000-0008-0000-0400-000090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145" name="Line 1746">
          <a:extLst>
            <a:ext uri="{FF2B5EF4-FFF2-40B4-BE49-F238E27FC236}">
              <a16:creationId xmlns:a16="http://schemas.microsoft.com/office/drawing/2014/main" id="{00000000-0008-0000-0400-000091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146" name="Line 1747">
          <a:extLst>
            <a:ext uri="{FF2B5EF4-FFF2-40B4-BE49-F238E27FC236}">
              <a16:creationId xmlns:a16="http://schemas.microsoft.com/office/drawing/2014/main" id="{00000000-0008-0000-0400-000092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147" name="Line 1748">
          <a:extLst>
            <a:ext uri="{FF2B5EF4-FFF2-40B4-BE49-F238E27FC236}">
              <a16:creationId xmlns:a16="http://schemas.microsoft.com/office/drawing/2014/main" id="{00000000-0008-0000-0400-000093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148" name="Line 1749">
          <a:extLst>
            <a:ext uri="{FF2B5EF4-FFF2-40B4-BE49-F238E27FC236}">
              <a16:creationId xmlns:a16="http://schemas.microsoft.com/office/drawing/2014/main" id="{00000000-0008-0000-0400-000094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149" name="Line 1750">
          <a:extLst>
            <a:ext uri="{FF2B5EF4-FFF2-40B4-BE49-F238E27FC236}">
              <a16:creationId xmlns:a16="http://schemas.microsoft.com/office/drawing/2014/main" id="{00000000-0008-0000-0400-000095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150" name="Line 1751">
          <a:extLst>
            <a:ext uri="{FF2B5EF4-FFF2-40B4-BE49-F238E27FC236}">
              <a16:creationId xmlns:a16="http://schemas.microsoft.com/office/drawing/2014/main" id="{00000000-0008-0000-0400-000096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151" name="Line 1752">
          <a:extLst>
            <a:ext uri="{FF2B5EF4-FFF2-40B4-BE49-F238E27FC236}">
              <a16:creationId xmlns:a16="http://schemas.microsoft.com/office/drawing/2014/main" id="{00000000-0008-0000-0400-000097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152" name="Line 1753">
          <a:extLst>
            <a:ext uri="{FF2B5EF4-FFF2-40B4-BE49-F238E27FC236}">
              <a16:creationId xmlns:a16="http://schemas.microsoft.com/office/drawing/2014/main" id="{00000000-0008-0000-0400-000098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153" name="Line 1754">
          <a:extLst>
            <a:ext uri="{FF2B5EF4-FFF2-40B4-BE49-F238E27FC236}">
              <a16:creationId xmlns:a16="http://schemas.microsoft.com/office/drawing/2014/main" id="{00000000-0008-0000-0400-000099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154" name="Line 1755">
          <a:extLst>
            <a:ext uri="{FF2B5EF4-FFF2-40B4-BE49-F238E27FC236}">
              <a16:creationId xmlns:a16="http://schemas.microsoft.com/office/drawing/2014/main" id="{00000000-0008-0000-0400-00009A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155" name="Line 1756">
          <a:extLst>
            <a:ext uri="{FF2B5EF4-FFF2-40B4-BE49-F238E27FC236}">
              <a16:creationId xmlns:a16="http://schemas.microsoft.com/office/drawing/2014/main" id="{00000000-0008-0000-0400-00009B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156" name="Line 1743">
          <a:extLst>
            <a:ext uri="{FF2B5EF4-FFF2-40B4-BE49-F238E27FC236}">
              <a16:creationId xmlns:a16="http://schemas.microsoft.com/office/drawing/2014/main" id="{00000000-0008-0000-0400-00009C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157" name="Line 1744">
          <a:extLst>
            <a:ext uri="{FF2B5EF4-FFF2-40B4-BE49-F238E27FC236}">
              <a16:creationId xmlns:a16="http://schemas.microsoft.com/office/drawing/2014/main" id="{00000000-0008-0000-0400-00009D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158" name="Line 1745">
          <a:extLst>
            <a:ext uri="{FF2B5EF4-FFF2-40B4-BE49-F238E27FC236}">
              <a16:creationId xmlns:a16="http://schemas.microsoft.com/office/drawing/2014/main" id="{00000000-0008-0000-0400-00009E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159" name="Line 1746">
          <a:extLst>
            <a:ext uri="{FF2B5EF4-FFF2-40B4-BE49-F238E27FC236}">
              <a16:creationId xmlns:a16="http://schemas.microsoft.com/office/drawing/2014/main" id="{00000000-0008-0000-0400-00009F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160" name="Line 1747">
          <a:extLst>
            <a:ext uri="{FF2B5EF4-FFF2-40B4-BE49-F238E27FC236}">
              <a16:creationId xmlns:a16="http://schemas.microsoft.com/office/drawing/2014/main" id="{00000000-0008-0000-0400-0000A0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161" name="Line 1748">
          <a:extLst>
            <a:ext uri="{FF2B5EF4-FFF2-40B4-BE49-F238E27FC236}">
              <a16:creationId xmlns:a16="http://schemas.microsoft.com/office/drawing/2014/main" id="{00000000-0008-0000-0400-0000A1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162" name="Line 1749">
          <a:extLst>
            <a:ext uri="{FF2B5EF4-FFF2-40B4-BE49-F238E27FC236}">
              <a16:creationId xmlns:a16="http://schemas.microsoft.com/office/drawing/2014/main" id="{00000000-0008-0000-0400-0000A2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163" name="Line 1750">
          <a:extLst>
            <a:ext uri="{FF2B5EF4-FFF2-40B4-BE49-F238E27FC236}">
              <a16:creationId xmlns:a16="http://schemas.microsoft.com/office/drawing/2014/main" id="{00000000-0008-0000-0400-0000A3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164" name="Line 1751">
          <a:extLst>
            <a:ext uri="{FF2B5EF4-FFF2-40B4-BE49-F238E27FC236}">
              <a16:creationId xmlns:a16="http://schemas.microsoft.com/office/drawing/2014/main" id="{00000000-0008-0000-0400-0000A4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165" name="Line 1752">
          <a:extLst>
            <a:ext uri="{FF2B5EF4-FFF2-40B4-BE49-F238E27FC236}">
              <a16:creationId xmlns:a16="http://schemas.microsoft.com/office/drawing/2014/main" id="{00000000-0008-0000-0400-0000A5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166" name="Line 1753">
          <a:extLst>
            <a:ext uri="{FF2B5EF4-FFF2-40B4-BE49-F238E27FC236}">
              <a16:creationId xmlns:a16="http://schemas.microsoft.com/office/drawing/2014/main" id="{00000000-0008-0000-0400-0000A6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167" name="Line 1754">
          <a:extLst>
            <a:ext uri="{FF2B5EF4-FFF2-40B4-BE49-F238E27FC236}">
              <a16:creationId xmlns:a16="http://schemas.microsoft.com/office/drawing/2014/main" id="{00000000-0008-0000-0400-0000A7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168" name="Line 1755">
          <a:extLst>
            <a:ext uri="{FF2B5EF4-FFF2-40B4-BE49-F238E27FC236}">
              <a16:creationId xmlns:a16="http://schemas.microsoft.com/office/drawing/2014/main" id="{00000000-0008-0000-0400-0000A8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169" name="Line 1756">
          <a:extLst>
            <a:ext uri="{FF2B5EF4-FFF2-40B4-BE49-F238E27FC236}">
              <a16:creationId xmlns:a16="http://schemas.microsoft.com/office/drawing/2014/main" id="{00000000-0008-0000-0400-0000A9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170" name="Line 1743">
          <a:extLst>
            <a:ext uri="{FF2B5EF4-FFF2-40B4-BE49-F238E27FC236}">
              <a16:creationId xmlns:a16="http://schemas.microsoft.com/office/drawing/2014/main" id="{00000000-0008-0000-0400-0000AA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171" name="Line 1744">
          <a:extLst>
            <a:ext uri="{FF2B5EF4-FFF2-40B4-BE49-F238E27FC236}">
              <a16:creationId xmlns:a16="http://schemas.microsoft.com/office/drawing/2014/main" id="{00000000-0008-0000-0400-0000AB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172" name="Line 1745">
          <a:extLst>
            <a:ext uri="{FF2B5EF4-FFF2-40B4-BE49-F238E27FC236}">
              <a16:creationId xmlns:a16="http://schemas.microsoft.com/office/drawing/2014/main" id="{00000000-0008-0000-0400-0000AC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173" name="Line 1746">
          <a:extLst>
            <a:ext uri="{FF2B5EF4-FFF2-40B4-BE49-F238E27FC236}">
              <a16:creationId xmlns:a16="http://schemas.microsoft.com/office/drawing/2014/main" id="{00000000-0008-0000-0400-0000AD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174" name="Line 1747">
          <a:extLst>
            <a:ext uri="{FF2B5EF4-FFF2-40B4-BE49-F238E27FC236}">
              <a16:creationId xmlns:a16="http://schemas.microsoft.com/office/drawing/2014/main" id="{00000000-0008-0000-0400-0000AE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175" name="Line 1748">
          <a:extLst>
            <a:ext uri="{FF2B5EF4-FFF2-40B4-BE49-F238E27FC236}">
              <a16:creationId xmlns:a16="http://schemas.microsoft.com/office/drawing/2014/main" id="{00000000-0008-0000-0400-0000AF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176" name="Line 1749">
          <a:extLst>
            <a:ext uri="{FF2B5EF4-FFF2-40B4-BE49-F238E27FC236}">
              <a16:creationId xmlns:a16="http://schemas.microsoft.com/office/drawing/2014/main" id="{00000000-0008-0000-0400-0000B0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177" name="Line 1750">
          <a:extLst>
            <a:ext uri="{FF2B5EF4-FFF2-40B4-BE49-F238E27FC236}">
              <a16:creationId xmlns:a16="http://schemas.microsoft.com/office/drawing/2014/main" id="{00000000-0008-0000-0400-0000B1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178" name="Line 1751">
          <a:extLst>
            <a:ext uri="{FF2B5EF4-FFF2-40B4-BE49-F238E27FC236}">
              <a16:creationId xmlns:a16="http://schemas.microsoft.com/office/drawing/2014/main" id="{00000000-0008-0000-0400-0000B2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179" name="Line 1752">
          <a:extLst>
            <a:ext uri="{FF2B5EF4-FFF2-40B4-BE49-F238E27FC236}">
              <a16:creationId xmlns:a16="http://schemas.microsoft.com/office/drawing/2014/main" id="{00000000-0008-0000-0400-0000B3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180" name="Line 1753">
          <a:extLst>
            <a:ext uri="{FF2B5EF4-FFF2-40B4-BE49-F238E27FC236}">
              <a16:creationId xmlns:a16="http://schemas.microsoft.com/office/drawing/2014/main" id="{00000000-0008-0000-0400-0000B4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181" name="Line 1754">
          <a:extLst>
            <a:ext uri="{FF2B5EF4-FFF2-40B4-BE49-F238E27FC236}">
              <a16:creationId xmlns:a16="http://schemas.microsoft.com/office/drawing/2014/main" id="{00000000-0008-0000-0400-0000B5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182" name="Line 1755">
          <a:extLst>
            <a:ext uri="{FF2B5EF4-FFF2-40B4-BE49-F238E27FC236}">
              <a16:creationId xmlns:a16="http://schemas.microsoft.com/office/drawing/2014/main" id="{00000000-0008-0000-0400-0000B6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183" name="Line 1756">
          <a:extLst>
            <a:ext uri="{FF2B5EF4-FFF2-40B4-BE49-F238E27FC236}">
              <a16:creationId xmlns:a16="http://schemas.microsoft.com/office/drawing/2014/main" id="{00000000-0008-0000-0400-0000B7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184" name="Line 1743">
          <a:extLst>
            <a:ext uri="{FF2B5EF4-FFF2-40B4-BE49-F238E27FC236}">
              <a16:creationId xmlns:a16="http://schemas.microsoft.com/office/drawing/2014/main" id="{00000000-0008-0000-0400-0000B8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185" name="Line 1744">
          <a:extLst>
            <a:ext uri="{FF2B5EF4-FFF2-40B4-BE49-F238E27FC236}">
              <a16:creationId xmlns:a16="http://schemas.microsoft.com/office/drawing/2014/main" id="{00000000-0008-0000-0400-0000B9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186" name="Line 1745">
          <a:extLst>
            <a:ext uri="{FF2B5EF4-FFF2-40B4-BE49-F238E27FC236}">
              <a16:creationId xmlns:a16="http://schemas.microsoft.com/office/drawing/2014/main" id="{00000000-0008-0000-0400-0000BA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187" name="Line 1746">
          <a:extLst>
            <a:ext uri="{FF2B5EF4-FFF2-40B4-BE49-F238E27FC236}">
              <a16:creationId xmlns:a16="http://schemas.microsoft.com/office/drawing/2014/main" id="{00000000-0008-0000-0400-0000BB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188" name="Line 1747">
          <a:extLst>
            <a:ext uri="{FF2B5EF4-FFF2-40B4-BE49-F238E27FC236}">
              <a16:creationId xmlns:a16="http://schemas.microsoft.com/office/drawing/2014/main" id="{00000000-0008-0000-0400-0000BC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189" name="Line 1748">
          <a:extLst>
            <a:ext uri="{FF2B5EF4-FFF2-40B4-BE49-F238E27FC236}">
              <a16:creationId xmlns:a16="http://schemas.microsoft.com/office/drawing/2014/main" id="{00000000-0008-0000-0400-0000BD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190" name="Line 1749">
          <a:extLst>
            <a:ext uri="{FF2B5EF4-FFF2-40B4-BE49-F238E27FC236}">
              <a16:creationId xmlns:a16="http://schemas.microsoft.com/office/drawing/2014/main" id="{00000000-0008-0000-0400-0000BE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191" name="Line 1750">
          <a:extLst>
            <a:ext uri="{FF2B5EF4-FFF2-40B4-BE49-F238E27FC236}">
              <a16:creationId xmlns:a16="http://schemas.microsoft.com/office/drawing/2014/main" id="{00000000-0008-0000-0400-0000BF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192" name="Line 1751">
          <a:extLst>
            <a:ext uri="{FF2B5EF4-FFF2-40B4-BE49-F238E27FC236}">
              <a16:creationId xmlns:a16="http://schemas.microsoft.com/office/drawing/2014/main" id="{00000000-0008-0000-0400-0000C0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193" name="Line 1752">
          <a:extLst>
            <a:ext uri="{FF2B5EF4-FFF2-40B4-BE49-F238E27FC236}">
              <a16:creationId xmlns:a16="http://schemas.microsoft.com/office/drawing/2014/main" id="{00000000-0008-0000-0400-0000C1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194" name="Line 1753">
          <a:extLst>
            <a:ext uri="{FF2B5EF4-FFF2-40B4-BE49-F238E27FC236}">
              <a16:creationId xmlns:a16="http://schemas.microsoft.com/office/drawing/2014/main" id="{00000000-0008-0000-0400-0000C2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195" name="Line 1754">
          <a:extLst>
            <a:ext uri="{FF2B5EF4-FFF2-40B4-BE49-F238E27FC236}">
              <a16:creationId xmlns:a16="http://schemas.microsoft.com/office/drawing/2014/main" id="{00000000-0008-0000-0400-0000C3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196" name="Line 1755">
          <a:extLst>
            <a:ext uri="{FF2B5EF4-FFF2-40B4-BE49-F238E27FC236}">
              <a16:creationId xmlns:a16="http://schemas.microsoft.com/office/drawing/2014/main" id="{00000000-0008-0000-0400-0000C4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197" name="Line 1756">
          <a:extLst>
            <a:ext uri="{FF2B5EF4-FFF2-40B4-BE49-F238E27FC236}">
              <a16:creationId xmlns:a16="http://schemas.microsoft.com/office/drawing/2014/main" id="{00000000-0008-0000-0400-0000C5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198" name="Line 1743">
          <a:extLst>
            <a:ext uri="{FF2B5EF4-FFF2-40B4-BE49-F238E27FC236}">
              <a16:creationId xmlns:a16="http://schemas.microsoft.com/office/drawing/2014/main" id="{00000000-0008-0000-0400-0000C6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199" name="Line 1744">
          <a:extLst>
            <a:ext uri="{FF2B5EF4-FFF2-40B4-BE49-F238E27FC236}">
              <a16:creationId xmlns:a16="http://schemas.microsoft.com/office/drawing/2014/main" id="{00000000-0008-0000-0400-0000C7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200" name="Line 1745">
          <a:extLst>
            <a:ext uri="{FF2B5EF4-FFF2-40B4-BE49-F238E27FC236}">
              <a16:creationId xmlns:a16="http://schemas.microsoft.com/office/drawing/2014/main" id="{00000000-0008-0000-0400-0000C8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201" name="Line 1746">
          <a:extLst>
            <a:ext uri="{FF2B5EF4-FFF2-40B4-BE49-F238E27FC236}">
              <a16:creationId xmlns:a16="http://schemas.microsoft.com/office/drawing/2014/main" id="{00000000-0008-0000-0400-0000C9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202" name="Line 1747">
          <a:extLst>
            <a:ext uri="{FF2B5EF4-FFF2-40B4-BE49-F238E27FC236}">
              <a16:creationId xmlns:a16="http://schemas.microsoft.com/office/drawing/2014/main" id="{00000000-0008-0000-0400-0000CA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203" name="Line 1748">
          <a:extLst>
            <a:ext uri="{FF2B5EF4-FFF2-40B4-BE49-F238E27FC236}">
              <a16:creationId xmlns:a16="http://schemas.microsoft.com/office/drawing/2014/main" id="{00000000-0008-0000-0400-0000CB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204" name="Line 1749">
          <a:extLst>
            <a:ext uri="{FF2B5EF4-FFF2-40B4-BE49-F238E27FC236}">
              <a16:creationId xmlns:a16="http://schemas.microsoft.com/office/drawing/2014/main" id="{00000000-0008-0000-0400-0000CC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205" name="Line 1750">
          <a:extLst>
            <a:ext uri="{FF2B5EF4-FFF2-40B4-BE49-F238E27FC236}">
              <a16:creationId xmlns:a16="http://schemas.microsoft.com/office/drawing/2014/main" id="{00000000-0008-0000-0400-0000CD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206" name="Line 1751">
          <a:extLst>
            <a:ext uri="{FF2B5EF4-FFF2-40B4-BE49-F238E27FC236}">
              <a16:creationId xmlns:a16="http://schemas.microsoft.com/office/drawing/2014/main" id="{00000000-0008-0000-0400-0000CE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207" name="Line 1752">
          <a:extLst>
            <a:ext uri="{FF2B5EF4-FFF2-40B4-BE49-F238E27FC236}">
              <a16:creationId xmlns:a16="http://schemas.microsoft.com/office/drawing/2014/main" id="{00000000-0008-0000-0400-0000CF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208" name="Line 1753">
          <a:extLst>
            <a:ext uri="{FF2B5EF4-FFF2-40B4-BE49-F238E27FC236}">
              <a16:creationId xmlns:a16="http://schemas.microsoft.com/office/drawing/2014/main" id="{00000000-0008-0000-0400-0000D0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209" name="Line 1754">
          <a:extLst>
            <a:ext uri="{FF2B5EF4-FFF2-40B4-BE49-F238E27FC236}">
              <a16:creationId xmlns:a16="http://schemas.microsoft.com/office/drawing/2014/main" id="{00000000-0008-0000-0400-0000D1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210" name="Line 1755">
          <a:extLst>
            <a:ext uri="{FF2B5EF4-FFF2-40B4-BE49-F238E27FC236}">
              <a16:creationId xmlns:a16="http://schemas.microsoft.com/office/drawing/2014/main" id="{00000000-0008-0000-0400-0000D2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211" name="Line 1756">
          <a:extLst>
            <a:ext uri="{FF2B5EF4-FFF2-40B4-BE49-F238E27FC236}">
              <a16:creationId xmlns:a16="http://schemas.microsoft.com/office/drawing/2014/main" id="{00000000-0008-0000-0400-0000D3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212" name="Line 1743">
          <a:extLst>
            <a:ext uri="{FF2B5EF4-FFF2-40B4-BE49-F238E27FC236}">
              <a16:creationId xmlns:a16="http://schemas.microsoft.com/office/drawing/2014/main" id="{00000000-0008-0000-0400-0000D4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213" name="Line 1744">
          <a:extLst>
            <a:ext uri="{FF2B5EF4-FFF2-40B4-BE49-F238E27FC236}">
              <a16:creationId xmlns:a16="http://schemas.microsoft.com/office/drawing/2014/main" id="{00000000-0008-0000-0400-0000D5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214" name="Line 1745">
          <a:extLst>
            <a:ext uri="{FF2B5EF4-FFF2-40B4-BE49-F238E27FC236}">
              <a16:creationId xmlns:a16="http://schemas.microsoft.com/office/drawing/2014/main" id="{00000000-0008-0000-0400-0000D6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215" name="Line 1746">
          <a:extLst>
            <a:ext uri="{FF2B5EF4-FFF2-40B4-BE49-F238E27FC236}">
              <a16:creationId xmlns:a16="http://schemas.microsoft.com/office/drawing/2014/main" id="{00000000-0008-0000-0400-0000D7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216" name="Line 1747">
          <a:extLst>
            <a:ext uri="{FF2B5EF4-FFF2-40B4-BE49-F238E27FC236}">
              <a16:creationId xmlns:a16="http://schemas.microsoft.com/office/drawing/2014/main" id="{00000000-0008-0000-0400-0000D8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217" name="Line 1748">
          <a:extLst>
            <a:ext uri="{FF2B5EF4-FFF2-40B4-BE49-F238E27FC236}">
              <a16:creationId xmlns:a16="http://schemas.microsoft.com/office/drawing/2014/main" id="{00000000-0008-0000-0400-0000D9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218" name="Line 1749">
          <a:extLst>
            <a:ext uri="{FF2B5EF4-FFF2-40B4-BE49-F238E27FC236}">
              <a16:creationId xmlns:a16="http://schemas.microsoft.com/office/drawing/2014/main" id="{00000000-0008-0000-0400-0000DA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219" name="Line 1750">
          <a:extLst>
            <a:ext uri="{FF2B5EF4-FFF2-40B4-BE49-F238E27FC236}">
              <a16:creationId xmlns:a16="http://schemas.microsoft.com/office/drawing/2014/main" id="{00000000-0008-0000-0400-0000DB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220" name="Line 1751">
          <a:extLst>
            <a:ext uri="{FF2B5EF4-FFF2-40B4-BE49-F238E27FC236}">
              <a16:creationId xmlns:a16="http://schemas.microsoft.com/office/drawing/2014/main" id="{00000000-0008-0000-0400-0000DC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221" name="Line 1752">
          <a:extLst>
            <a:ext uri="{FF2B5EF4-FFF2-40B4-BE49-F238E27FC236}">
              <a16:creationId xmlns:a16="http://schemas.microsoft.com/office/drawing/2014/main" id="{00000000-0008-0000-0400-0000DD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222" name="Line 1753">
          <a:extLst>
            <a:ext uri="{FF2B5EF4-FFF2-40B4-BE49-F238E27FC236}">
              <a16:creationId xmlns:a16="http://schemas.microsoft.com/office/drawing/2014/main" id="{00000000-0008-0000-0400-0000DE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223" name="Line 1754">
          <a:extLst>
            <a:ext uri="{FF2B5EF4-FFF2-40B4-BE49-F238E27FC236}">
              <a16:creationId xmlns:a16="http://schemas.microsoft.com/office/drawing/2014/main" id="{00000000-0008-0000-0400-0000DF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224" name="Line 1755">
          <a:extLst>
            <a:ext uri="{FF2B5EF4-FFF2-40B4-BE49-F238E27FC236}">
              <a16:creationId xmlns:a16="http://schemas.microsoft.com/office/drawing/2014/main" id="{00000000-0008-0000-0400-0000E0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225" name="Line 1756">
          <a:extLst>
            <a:ext uri="{FF2B5EF4-FFF2-40B4-BE49-F238E27FC236}">
              <a16:creationId xmlns:a16="http://schemas.microsoft.com/office/drawing/2014/main" id="{00000000-0008-0000-0400-0000E1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226" name="Line 1743">
          <a:extLst>
            <a:ext uri="{FF2B5EF4-FFF2-40B4-BE49-F238E27FC236}">
              <a16:creationId xmlns:a16="http://schemas.microsoft.com/office/drawing/2014/main" id="{00000000-0008-0000-0400-0000E2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227" name="Line 1744">
          <a:extLst>
            <a:ext uri="{FF2B5EF4-FFF2-40B4-BE49-F238E27FC236}">
              <a16:creationId xmlns:a16="http://schemas.microsoft.com/office/drawing/2014/main" id="{00000000-0008-0000-0400-0000E3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228" name="Line 1745">
          <a:extLst>
            <a:ext uri="{FF2B5EF4-FFF2-40B4-BE49-F238E27FC236}">
              <a16:creationId xmlns:a16="http://schemas.microsoft.com/office/drawing/2014/main" id="{00000000-0008-0000-0400-0000E4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229" name="Line 1746">
          <a:extLst>
            <a:ext uri="{FF2B5EF4-FFF2-40B4-BE49-F238E27FC236}">
              <a16:creationId xmlns:a16="http://schemas.microsoft.com/office/drawing/2014/main" id="{00000000-0008-0000-0400-0000E5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230" name="Line 1747">
          <a:extLst>
            <a:ext uri="{FF2B5EF4-FFF2-40B4-BE49-F238E27FC236}">
              <a16:creationId xmlns:a16="http://schemas.microsoft.com/office/drawing/2014/main" id="{00000000-0008-0000-0400-0000E6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231" name="Line 1748">
          <a:extLst>
            <a:ext uri="{FF2B5EF4-FFF2-40B4-BE49-F238E27FC236}">
              <a16:creationId xmlns:a16="http://schemas.microsoft.com/office/drawing/2014/main" id="{00000000-0008-0000-0400-0000E7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232" name="Line 1749">
          <a:extLst>
            <a:ext uri="{FF2B5EF4-FFF2-40B4-BE49-F238E27FC236}">
              <a16:creationId xmlns:a16="http://schemas.microsoft.com/office/drawing/2014/main" id="{00000000-0008-0000-0400-0000E8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233" name="Line 1750">
          <a:extLst>
            <a:ext uri="{FF2B5EF4-FFF2-40B4-BE49-F238E27FC236}">
              <a16:creationId xmlns:a16="http://schemas.microsoft.com/office/drawing/2014/main" id="{00000000-0008-0000-0400-0000E9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234" name="Line 1751">
          <a:extLst>
            <a:ext uri="{FF2B5EF4-FFF2-40B4-BE49-F238E27FC236}">
              <a16:creationId xmlns:a16="http://schemas.microsoft.com/office/drawing/2014/main" id="{00000000-0008-0000-0400-0000EA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235" name="Line 1752">
          <a:extLst>
            <a:ext uri="{FF2B5EF4-FFF2-40B4-BE49-F238E27FC236}">
              <a16:creationId xmlns:a16="http://schemas.microsoft.com/office/drawing/2014/main" id="{00000000-0008-0000-0400-0000EB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236" name="Line 1753">
          <a:extLst>
            <a:ext uri="{FF2B5EF4-FFF2-40B4-BE49-F238E27FC236}">
              <a16:creationId xmlns:a16="http://schemas.microsoft.com/office/drawing/2014/main" id="{00000000-0008-0000-0400-0000EC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237" name="Line 1754">
          <a:extLst>
            <a:ext uri="{FF2B5EF4-FFF2-40B4-BE49-F238E27FC236}">
              <a16:creationId xmlns:a16="http://schemas.microsoft.com/office/drawing/2014/main" id="{00000000-0008-0000-0400-0000ED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238" name="Line 1755">
          <a:extLst>
            <a:ext uri="{FF2B5EF4-FFF2-40B4-BE49-F238E27FC236}">
              <a16:creationId xmlns:a16="http://schemas.microsoft.com/office/drawing/2014/main" id="{00000000-0008-0000-0400-0000EE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239" name="Line 1756">
          <a:extLst>
            <a:ext uri="{FF2B5EF4-FFF2-40B4-BE49-F238E27FC236}">
              <a16:creationId xmlns:a16="http://schemas.microsoft.com/office/drawing/2014/main" id="{00000000-0008-0000-0400-0000EF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240" name="Line 1743">
          <a:extLst>
            <a:ext uri="{FF2B5EF4-FFF2-40B4-BE49-F238E27FC236}">
              <a16:creationId xmlns:a16="http://schemas.microsoft.com/office/drawing/2014/main" id="{00000000-0008-0000-0400-0000F0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241" name="Line 1744">
          <a:extLst>
            <a:ext uri="{FF2B5EF4-FFF2-40B4-BE49-F238E27FC236}">
              <a16:creationId xmlns:a16="http://schemas.microsoft.com/office/drawing/2014/main" id="{00000000-0008-0000-0400-0000F1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242" name="Line 1745">
          <a:extLst>
            <a:ext uri="{FF2B5EF4-FFF2-40B4-BE49-F238E27FC236}">
              <a16:creationId xmlns:a16="http://schemas.microsoft.com/office/drawing/2014/main" id="{00000000-0008-0000-0400-0000F2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243" name="Line 1746">
          <a:extLst>
            <a:ext uri="{FF2B5EF4-FFF2-40B4-BE49-F238E27FC236}">
              <a16:creationId xmlns:a16="http://schemas.microsoft.com/office/drawing/2014/main" id="{00000000-0008-0000-0400-0000F3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244" name="Line 1747">
          <a:extLst>
            <a:ext uri="{FF2B5EF4-FFF2-40B4-BE49-F238E27FC236}">
              <a16:creationId xmlns:a16="http://schemas.microsoft.com/office/drawing/2014/main" id="{00000000-0008-0000-0400-0000F4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245" name="Line 1748">
          <a:extLst>
            <a:ext uri="{FF2B5EF4-FFF2-40B4-BE49-F238E27FC236}">
              <a16:creationId xmlns:a16="http://schemas.microsoft.com/office/drawing/2014/main" id="{00000000-0008-0000-0400-0000F5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246" name="Line 1749">
          <a:extLst>
            <a:ext uri="{FF2B5EF4-FFF2-40B4-BE49-F238E27FC236}">
              <a16:creationId xmlns:a16="http://schemas.microsoft.com/office/drawing/2014/main" id="{00000000-0008-0000-0400-0000F6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247" name="Line 1750">
          <a:extLst>
            <a:ext uri="{FF2B5EF4-FFF2-40B4-BE49-F238E27FC236}">
              <a16:creationId xmlns:a16="http://schemas.microsoft.com/office/drawing/2014/main" id="{00000000-0008-0000-0400-0000F7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248" name="Line 1751">
          <a:extLst>
            <a:ext uri="{FF2B5EF4-FFF2-40B4-BE49-F238E27FC236}">
              <a16:creationId xmlns:a16="http://schemas.microsoft.com/office/drawing/2014/main" id="{00000000-0008-0000-0400-0000F8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249" name="Line 1752">
          <a:extLst>
            <a:ext uri="{FF2B5EF4-FFF2-40B4-BE49-F238E27FC236}">
              <a16:creationId xmlns:a16="http://schemas.microsoft.com/office/drawing/2014/main" id="{00000000-0008-0000-0400-0000F9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250" name="Line 1753">
          <a:extLst>
            <a:ext uri="{FF2B5EF4-FFF2-40B4-BE49-F238E27FC236}">
              <a16:creationId xmlns:a16="http://schemas.microsoft.com/office/drawing/2014/main" id="{00000000-0008-0000-0400-0000FA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251" name="Line 1754">
          <a:extLst>
            <a:ext uri="{FF2B5EF4-FFF2-40B4-BE49-F238E27FC236}">
              <a16:creationId xmlns:a16="http://schemas.microsoft.com/office/drawing/2014/main" id="{00000000-0008-0000-0400-0000FB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252" name="Line 1755">
          <a:extLst>
            <a:ext uri="{FF2B5EF4-FFF2-40B4-BE49-F238E27FC236}">
              <a16:creationId xmlns:a16="http://schemas.microsoft.com/office/drawing/2014/main" id="{00000000-0008-0000-0400-0000FC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253" name="Line 1756">
          <a:extLst>
            <a:ext uri="{FF2B5EF4-FFF2-40B4-BE49-F238E27FC236}">
              <a16:creationId xmlns:a16="http://schemas.microsoft.com/office/drawing/2014/main" id="{00000000-0008-0000-0400-0000FD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254" name="Line 1743">
          <a:extLst>
            <a:ext uri="{FF2B5EF4-FFF2-40B4-BE49-F238E27FC236}">
              <a16:creationId xmlns:a16="http://schemas.microsoft.com/office/drawing/2014/main" id="{00000000-0008-0000-0400-0000FE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255" name="Line 1744">
          <a:extLst>
            <a:ext uri="{FF2B5EF4-FFF2-40B4-BE49-F238E27FC236}">
              <a16:creationId xmlns:a16="http://schemas.microsoft.com/office/drawing/2014/main" id="{00000000-0008-0000-0400-0000FF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256" name="Line 1745">
          <a:extLst>
            <a:ext uri="{FF2B5EF4-FFF2-40B4-BE49-F238E27FC236}">
              <a16:creationId xmlns:a16="http://schemas.microsoft.com/office/drawing/2014/main" id="{00000000-0008-0000-0400-00000001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257" name="Line 1746">
          <a:extLst>
            <a:ext uri="{FF2B5EF4-FFF2-40B4-BE49-F238E27FC236}">
              <a16:creationId xmlns:a16="http://schemas.microsoft.com/office/drawing/2014/main" id="{00000000-0008-0000-0400-00000101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258" name="Line 1747">
          <a:extLst>
            <a:ext uri="{FF2B5EF4-FFF2-40B4-BE49-F238E27FC236}">
              <a16:creationId xmlns:a16="http://schemas.microsoft.com/office/drawing/2014/main" id="{00000000-0008-0000-0400-00000201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259" name="Line 1748">
          <a:extLst>
            <a:ext uri="{FF2B5EF4-FFF2-40B4-BE49-F238E27FC236}">
              <a16:creationId xmlns:a16="http://schemas.microsoft.com/office/drawing/2014/main" id="{00000000-0008-0000-0400-00000301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260" name="Line 1749">
          <a:extLst>
            <a:ext uri="{FF2B5EF4-FFF2-40B4-BE49-F238E27FC236}">
              <a16:creationId xmlns:a16="http://schemas.microsoft.com/office/drawing/2014/main" id="{00000000-0008-0000-0400-00000401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261" name="Line 1750">
          <a:extLst>
            <a:ext uri="{FF2B5EF4-FFF2-40B4-BE49-F238E27FC236}">
              <a16:creationId xmlns:a16="http://schemas.microsoft.com/office/drawing/2014/main" id="{00000000-0008-0000-0400-00000501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262" name="Line 1751">
          <a:extLst>
            <a:ext uri="{FF2B5EF4-FFF2-40B4-BE49-F238E27FC236}">
              <a16:creationId xmlns:a16="http://schemas.microsoft.com/office/drawing/2014/main" id="{00000000-0008-0000-0400-00000601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263" name="Line 1752">
          <a:extLst>
            <a:ext uri="{FF2B5EF4-FFF2-40B4-BE49-F238E27FC236}">
              <a16:creationId xmlns:a16="http://schemas.microsoft.com/office/drawing/2014/main" id="{00000000-0008-0000-0400-00000701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264" name="Line 1753">
          <a:extLst>
            <a:ext uri="{FF2B5EF4-FFF2-40B4-BE49-F238E27FC236}">
              <a16:creationId xmlns:a16="http://schemas.microsoft.com/office/drawing/2014/main" id="{00000000-0008-0000-0400-00000801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265" name="Line 1754">
          <a:extLst>
            <a:ext uri="{FF2B5EF4-FFF2-40B4-BE49-F238E27FC236}">
              <a16:creationId xmlns:a16="http://schemas.microsoft.com/office/drawing/2014/main" id="{00000000-0008-0000-0400-00000901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266" name="Line 1755">
          <a:extLst>
            <a:ext uri="{FF2B5EF4-FFF2-40B4-BE49-F238E27FC236}">
              <a16:creationId xmlns:a16="http://schemas.microsoft.com/office/drawing/2014/main" id="{00000000-0008-0000-0400-00000A01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267" name="Line 1756">
          <a:extLst>
            <a:ext uri="{FF2B5EF4-FFF2-40B4-BE49-F238E27FC236}">
              <a16:creationId xmlns:a16="http://schemas.microsoft.com/office/drawing/2014/main" id="{00000000-0008-0000-0400-00000B01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268" name="Line 1743">
          <a:extLst>
            <a:ext uri="{FF2B5EF4-FFF2-40B4-BE49-F238E27FC236}">
              <a16:creationId xmlns:a16="http://schemas.microsoft.com/office/drawing/2014/main" id="{00000000-0008-0000-0400-00000C01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269" name="Line 1744">
          <a:extLst>
            <a:ext uri="{FF2B5EF4-FFF2-40B4-BE49-F238E27FC236}">
              <a16:creationId xmlns:a16="http://schemas.microsoft.com/office/drawing/2014/main" id="{00000000-0008-0000-0400-00000D01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270" name="Line 1745">
          <a:extLst>
            <a:ext uri="{FF2B5EF4-FFF2-40B4-BE49-F238E27FC236}">
              <a16:creationId xmlns:a16="http://schemas.microsoft.com/office/drawing/2014/main" id="{00000000-0008-0000-0400-00000E01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271" name="Line 1746">
          <a:extLst>
            <a:ext uri="{FF2B5EF4-FFF2-40B4-BE49-F238E27FC236}">
              <a16:creationId xmlns:a16="http://schemas.microsoft.com/office/drawing/2014/main" id="{00000000-0008-0000-0400-00000F01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272" name="Line 1747">
          <a:extLst>
            <a:ext uri="{FF2B5EF4-FFF2-40B4-BE49-F238E27FC236}">
              <a16:creationId xmlns:a16="http://schemas.microsoft.com/office/drawing/2014/main" id="{00000000-0008-0000-0400-00001001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273" name="Line 1748">
          <a:extLst>
            <a:ext uri="{FF2B5EF4-FFF2-40B4-BE49-F238E27FC236}">
              <a16:creationId xmlns:a16="http://schemas.microsoft.com/office/drawing/2014/main" id="{00000000-0008-0000-0400-00001101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274" name="Line 1749">
          <a:extLst>
            <a:ext uri="{FF2B5EF4-FFF2-40B4-BE49-F238E27FC236}">
              <a16:creationId xmlns:a16="http://schemas.microsoft.com/office/drawing/2014/main" id="{00000000-0008-0000-0400-00001201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275" name="Line 1750">
          <a:extLst>
            <a:ext uri="{FF2B5EF4-FFF2-40B4-BE49-F238E27FC236}">
              <a16:creationId xmlns:a16="http://schemas.microsoft.com/office/drawing/2014/main" id="{00000000-0008-0000-0400-00001301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276" name="Line 1751">
          <a:extLst>
            <a:ext uri="{FF2B5EF4-FFF2-40B4-BE49-F238E27FC236}">
              <a16:creationId xmlns:a16="http://schemas.microsoft.com/office/drawing/2014/main" id="{00000000-0008-0000-0400-00001401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277" name="Line 1752">
          <a:extLst>
            <a:ext uri="{FF2B5EF4-FFF2-40B4-BE49-F238E27FC236}">
              <a16:creationId xmlns:a16="http://schemas.microsoft.com/office/drawing/2014/main" id="{00000000-0008-0000-0400-00001501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278" name="Line 1753">
          <a:extLst>
            <a:ext uri="{FF2B5EF4-FFF2-40B4-BE49-F238E27FC236}">
              <a16:creationId xmlns:a16="http://schemas.microsoft.com/office/drawing/2014/main" id="{00000000-0008-0000-0400-00001601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279" name="Line 1754">
          <a:extLst>
            <a:ext uri="{FF2B5EF4-FFF2-40B4-BE49-F238E27FC236}">
              <a16:creationId xmlns:a16="http://schemas.microsoft.com/office/drawing/2014/main" id="{00000000-0008-0000-0400-00001701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280" name="Line 1755">
          <a:extLst>
            <a:ext uri="{FF2B5EF4-FFF2-40B4-BE49-F238E27FC236}">
              <a16:creationId xmlns:a16="http://schemas.microsoft.com/office/drawing/2014/main" id="{00000000-0008-0000-0400-00001801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313</xdr:row>
      <xdr:rowOff>0</xdr:rowOff>
    </xdr:from>
    <xdr:to>
      <xdr:col>10</xdr:col>
      <xdr:colOff>38100</xdr:colOff>
      <xdr:row>313</xdr:row>
      <xdr:rowOff>0</xdr:rowOff>
    </xdr:to>
    <xdr:sp macro="" textlink="">
      <xdr:nvSpPr>
        <xdr:cNvPr id="281" name="Line 1756">
          <a:extLst>
            <a:ext uri="{FF2B5EF4-FFF2-40B4-BE49-F238E27FC236}">
              <a16:creationId xmlns:a16="http://schemas.microsoft.com/office/drawing/2014/main" id="{00000000-0008-0000-0400-00001901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3" name="Line 1694">
          <a:extLst>
            <a:ext uri="{FF2B5EF4-FFF2-40B4-BE49-F238E27FC236}">
              <a16:creationId xmlns:a16="http://schemas.microsoft.com/office/drawing/2014/main" id="{D6D09191-7A5D-4155-9CAC-797D4125FC4F}"/>
            </a:ext>
          </a:extLst>
        </xdr:cNvPr>
        <xdr:cNvSpPr>
          <a:spLocks noChangeShapeType="1"/>
        </xdr:cNvSpPr>
      </xdr:nvSpPr>
      <xdr:spPr bwMode="auto">
        <a:xfrm>
          <a:off x="5715000" y="4223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4" name="Line 1695">
          <a:extLst>
            <a:ext uri="{FF2B5EF4-FFF2-40B4-BE49-F238E27FC236}">
              <a16:creationId xmlns:a16="http://schemas.microsoft.com/office/drawing/2014/main" id="{D82E4278-F49C-4B50-8A1A-301774D23FCF}"/>
            </a:ext>
          </a:extLst>
        </xdr:cNvPr>
        <xdr:cNvSpPr>
          <a:spLocks noChangeShapeType="1"/>
        </xdr:cNvSpPr>
      </xdr:nvSpPr>
      <xdr:spPr bwMode="auto">
        <a:xfrm>
          <a:off x="5715000" y="4223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5" name="Line 1696">
          <a:extLst>
            <a:ext uri="{FF2B5EF4-FFF2-40B4-BE49-F238E27FC236}">
              <a16:creationId xmlns:a16="http://schemas.microsoft.com/office/drawing/2014/main" id="{865A7CB1-3271-48EB-9152-98AB9682B7E1}"/>
            </a:ext>
          </a:extLst>
        </xdr:cNvPr>
        <xdr:cNvSpPr>
          <a:spLocks noChangeShapeType="1"/>
        </xdr:cNvSpPr>
      </xdr:nvSpPr>
      <xdr:spPr bwMode="auto">
        <a:xfrm>
          <a:off x="5715000" y="4223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6" name="Line 1697">
          <a:extLst>
            <a:ext uri="{FF2B5EF4-FFF2-40B4-BE49-F238E27FC236}">
              <a16:creationId xmlns:a16="http://schemas.microsoft.com/office/drawing/2014/main" id="{9F2A4E0E-6B06-411D-9309-327762DE9F94}"/>
            </a:ext>
          </a:extLst>
        </xdr:cNvPr>
        <xdr:cNvSpPr>
          <a:spLocks noChangeShapeType="1"/>
        </xdr:cNvSpPr>
      </xdr:nvSpPr>
      <xdr:spPr bwMode="auto">
        <a:xfrm>
          <a:off x="5715000" y="4223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7" name="Line 1698">
          <a:extLst>
            <a:ext uri="{FF2B5EF4-FFF2-40B4-BE49-F238E27FC236}">
              <a16:creationId xmlns:a16="http://schemas.microsoft.com/office/drawing/2014/main" id="{3F41F946-31C5-4B3A-BE28-CFB945D181FD}"/>
            </a:ext>
          </a:extLst>
        </xdr:cNvPr>
        <xdr:cNvSpPr>
          <a:spLocks noChangeShapeType="1"/>
        </xdr:cNvSpPr>
      </xdr:nvSpPr>
      <xdr:spPr bwMode="auto">
        <a:xfrm>
          <a:off x="5715000" y="4223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8" name="Line 1699">
          <a:extLst>
            <a:ext uri="{FF2B5EF4-FFF2-40B4-BE49-F238E27FC236}">
              <a16:creationId xmlns:a16="http://schemas.microsoft.com/office/drawing/2014/main" id="{92C3C90F-7E49-4113-A4E8-2A4AC6512AF7}"/>
            </a:ext>
          </a:extLst>
        </xdr:cNvPr>
        <xdr:cNvSpPr>
          <a:spLocks noChangeShapeType="1"/>
        </xdr:cNvSpPr>
      </xdr:nvSpPr>
      <xdr:spPr bwMode="auto">
        <a:xfrm>
          <a:off x="5715000" y="4223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9" name="Line 1700">
          <a:extLst>
            <a:ext uri="{FF2B5EF4-FFF2-40B4-BE49-F238E27FC236}">
              <a16:creationId xmlns:a16="http://schemas.microsoft.com/office/drawing/2014/main" id="{7E3B583D-EC10-44F0-AB33-D0C88A733470}"/>
            </a:ext>
          </a:extLst>
        </xdr:cNvPr>
        <xdr:cNvSpPr>
          <a:spLocks noChangeShapeType="1"/>
        </xdr:cNvSpPr>
      </xdr:nvSpPr>
      <xdr:spPr bwMode="auto">
        <a:xfrm>
          <a:off x="5715000" y="4223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0" name="Line 1701">
          <a:extLst>
            <a:ext uri="{FF2B5EF4-FFF2-40B4-BE49-F238E27FC236}">
              <a16:creationId xmlns:a16="http://schemas.microsoft.com/office/drawing/2014/main" id="{03E87562-AF01-4318-A10A-0A6DCB526A4F}"/>
            </a:ext>
          </a:extLst>
        </xdr:cNvPr>
        <xdr:cNvSpPr>
          <a:spLocks noChangeShapeType="1"/>
        </xdr:cNvSpPr>
      </xdr:nvSpPr>
      <xdr:spPr bwMode="auto">
        <a:xfrm>
          <a:off x="5715000" y="4223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" name="Line 1702">
          <a:extLst>
            <a:ext uri="{FF2B5EF4-FFF2-40B4-BE49-F238E27FC236}">
              <a16:creationId xmlns:a16="http://schemas.microsoft.com/office/drawing/2014/main" id="{934B58B4-D42C-4C01-AE89-2ACB50359C04}"/>
            </a:ext>
          </a:extLst>
        </xdr:cNvPr>
        <xdr:cNvSpPr>
          <a:spLocks noChangeShapeType="1"/>
        </xdr:cNvSpPr>
      </xdr:nvSpPr>
      <xdr:spPr bwMode="auto">
        <a:xfrm>
          <a:off x="5715000" y="4223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2" name="Line 1703">
          <a:extLst>
            <a:ext uri="{FF2B5EF4-FFF2-40B4-BE49-F238E27FC236}">
              <a16:creationId xmlns:a16="http://schemas.microsoft.com/office/drawing/2014/main" id="{500E0163-A740-404A-A3C5-22C8E4D05429}"/>
            </a:ext>
          </a:extLst>
        </xdr:cNvPr>
        <xdr:cNvSpPr>
          <a:spLocks noChangeShapeType="1"/>
        </xdr:cNvSpPr>
      </xdr:nvSpPr>
      <xdr:spPr bwMode="auto">
        <a:xfrm>
          <a:off x="5715000" y="4223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3" name="Line 1704">
          <a:extLst>
            <a:ext uri="{FF2B5EF4-FFF2-40B4-BE49-F238E27FC236}">
              <a16:creationId xmlns:a16="http://schemas.microsoft.com/office/drawing/2014/main" id="{FC105830-9768-4DE4-83FE-4B4CC164FFBE}"/>
            </a:ext>
          </a:extLst>
        </xdr:cNvPr>
        <xdr:cNvSpPr>
          <a:spLocks noChangeShapeType="1"/>
        </xdr:cNvSpPr>
      </xdr:nvSpPr>
      <xdr:spPr bwMode="auto">
        <a:xfrm>
          <a:off x="5715000" y="4223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4" name="Line 1705">
          <a:extLst>
            <a:ext uri="{FF2B5EF4-FFF2-40B4-BE49-F238E27FC236}">
              <a16:creationId xmlns:a16="http://schemas.microsoft.com/office/drawing/2014/main" id="{A48159B5-D665-45A8-AC4D-581C031FC051}"/>
            </a:ext>
          </a:extLst>
        </xdr:cNvPr>
        <xdr:cNvSpPr>
          <a:spLocks noChangeShapeType="1"/>
        </xdr:cNvSpPr>
      </xdr:nvSpPr>
      <xdr:spPr bwMode="auto">
        <a:xfrm>
          <a:off x="5715000" y="4223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5" name="Line 1706">
          <a:extLst>
            <a:ext uri="{FF2B5EF4-FFF2-40B4-BE49-F238E27FC236}">
              <a16:creationId xmlns:a16="http://schemas.microsoft.com/office/drawing/2014/main" id="{E4CC2008-6AEB-4893-9656-8494120950B8}"/>
            </a:ext>
          </a:extLst>
        </xdr:cNvPr>
        <xdr:cNvSpPr>
          <a:spLocks noChangeShapeType="1"/>
        </xdr:cNvSpPr>
      </xdr:nvSpPr>
      <xdr:spPr bwMode="auto">
        <a:xfrm>
          <a:off x="5715000" y="4223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6" name="Line 1707">
          <a:extLst>
            <a:ext uri="{FF2B5EF4-FFF2-40B4-BE49-F238E27FC236}">
              <a16:creationId xmlns:a16="http://schemas.microsoft.com/office/drawing/2014/main" id="{ACDEBB81-F84F-4845-99C4-E5CD9051FA69}"/>
            </a:ext>
          </a:extLst>
        </xdr:cNvPr>
        <xdr:cNvSpPr>
          <a:spLocks noChangeShapeType="1"/>
        </xdr:cNvSpPr>
      </xdr:nvSpPr>
      <xdr:spPr bwMode="auto">
        <a:xfrm>
          <a:off x="5715000" y="4223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7" name="Line 1694">
          <a:extLst>
            <a:ext uri="{FF2B5EF4-FFF2-40B4-BE49-F238E27FC236}">
              <a16:creationId xmlns:a16="http://schemas.microsoft.com/office/drawing/2014/main" id="{ABD505D9-807E-4333-AF54-5404BF13729E}"/>
            </a:ext>
          </a:extLst>
        </xdr:cNvPr>
        <xdr:cNvSpPr>
          <a:spLocks noChangeShapeType="1"/>
        </xdr:cNvSpPr>
      </xdr:nvSpPr>
      <xdr:spPr bwMode="auto">
        <a:xfrm>
          <a:off x="5715000" y="4223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8" name="Line 1695">
          <a:extLst>
            <a:ext uri="{FF2B5EF4-FFF2-40B4-BE49-F238E27FC236}">
              <a16:creationId xmlns:a16="http://schemas.microsoft.com/office/drawing/2014/main" id="{1AC00F84-8EBC-40E6-B3CC-96CF7DABD49B}"/>
            </a:ext>
          </a:extLst>
        </xdr:cNvPr>
        <xdr:cNvSpPr>
          <a:spLocks noChangeShapeType="1"/>
        </xdr:cNvSpPr>
      </xdr:nvSpPr>
      <xdr:spPr bwMode="auto">
        <a:xfrm>
          <a:off x="5715000" y="4223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9" name="Line 1696">
          <a:extLst>
            <a:ext uri="{FF2B5EF4-FFF2-40B4-BE49-F238E27FC236}">
              <a16:creationId xmlns:a16="http://schemas.microsoft.com/office/drawing/2014/main" id="{0C21EBD0-839F-45C9-88F1-FE03DCC29DF7}"/>
            </a:ext>
          </a:extLst>
        </xdr:cNvPr>
        <xdr:cNvSpPr>
          <a:spLocks noChangeShapeType="1"/>
        </xdr:cNvSpPr>
      </xdr:nvSpPr>
      <xdr:spPr bwMode="auto">
        <a:xfrm>
          <a:off x="5715000" y="4223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20" name="Line 1697">
          <a:extLst>
            <a:ext uri="{FF2B5EF4-FFF2-40B4-BE49-F238E27FC236}">
              <a16:creationId xmlns:a16="http://schemas.microsoft.com/office/drawing/2014/main" id="{E731E948-0443-4B16-85A0-DF0FDE8C31CF}"/>
            </a:ext>
          </a:extLst>
        </xdr:cNvPr>
        <xdr:cNvSpPr>
          <a:spLocks noChangeShapeType="1"/>
        </xdr:cNvSpPr>
      </xdr:nvSpPr>
      <xdr:spPr bwMode="auto">
        <a:xfrm>
          <a:off x="5715000" y="4223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21" name="Line 1698">
          <a:extLst>
            <a:ext uri="{FF2B5EF4-FFF2-40B4-BE49-F238E27FC236}">
              <a16:creationId xmlns:a16="http://schemas.microsoft.com/office/drawing/2014/main" id="{F4AF3A38-4C45-486B-A3C5-876A54AC5B04}"/>
            </a:ext>
          </a:extLst>
        </xdr:cNvPr>
        <xdr:cNvSpPr>
          <a:spLocks noChangeShapeType="1"/>
        </xdr:cNvSpPr>
      </xdr:nvSpPr>
      <xdr:spPr bwMode="auto">
        <a:xfrm>
          <a:off x="5715000" y="4223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22" name="Line 1699">
          <a:extLst>
            <a:ext uri="{FF2B5EF4-FFF2-40B4-BE49-F238E27FC236}">
              <a16:creationId xmlns:a16="http://schemas.microsoft.com/office/drawing/2014/main" id="{B851BC42-CF65-4EEF-AD01-EA5D548F8EFE}"/>
            </a:ext>
          </a:extLst>
        </xdr:cNvPr>
        <xdr:cNvSpPr>
          <a:spLocks noChangeShapeType="1"/>
        </xdr:cNvSpPr>
      </xdr:nvSpPr>
      <xdr:spPr bwMode="auto">
        <a:xfrm>
          <a:off x="5715000" y="4223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23" name="Line 1700">
          <a:extLst>
            <a:ext uri="{FF2B5EF4-FFF2-40B4-BE49-F238E27FC236}">
              <a16:creationId xmlns:a16="http://schemas.microsoft.com/office/drawing/2014/main" id="{37F7D429-FADD-470A-88D1-7C8290C15141}"/>
            </a:ext>
          </a:extLst>
        </xdr:cNvPr>
        <xdr:cNvSpPr>
          <a:spLocks noChangeShapeType="1"/>
        </xdr:cNvSpPr>
      </xdr:nvSpPr>
      <xdr:spPr bwMode="auto">
        <a:xfrm>
          <a:off x="5715000" y="4223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24" name="Line 1701">
          <a:extLst>
            <a:ext uri="{FF2B5EF4-FFF2-40B4-BE49-F238E27FC236}">
              <a16:creationId xmlns:a16="http://schemas.microsoft.com/office/drawing/2014/main" id="{AB3399E8-F8B2-4457-ACE4-C0AB9DA3EBE4}"/>
            </a:ext>
          </a:extLst>
        </xdr:cNvPr>
        <xdr:cNvSpPr>
          <a:spLocks noChangeShapeType="1"/>
        </xdr:cNvSpPr>
      </xdr:nvSpPr>
      <xdr:spPr bwMode="auto">
        <a:xfrm>
          <a:off x="5715000" y="4223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25" name="Line 1702">
          <a:extLst>
            <a:ext uri="{FF2B5EF4-FFF2-40B4-BE49-F238E27FC236}">
              <a16:creationId xmlns:a16="http://schemas.microsoft.com/office/drawing/2014/main" id="{53466E7D-420F-4252-82B7-79FE802D3EE6}"/>
            </a:ext>
          </a:extLst>
        </xdr:cNvPr>
        <xdr:cNvSpPr>
          <a:spLocks noChangeShapeType="1"/>
        </xdr:cNvSpPr>
      </xdr:nvSpPr>
      <xdr:spPr bwMode="auto">
        <a:xfrm>
          <a:off x="5715000" y="4223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26" name="Line 1703">
          <a:extLst>
            <a:ext uri="{FF2B5EF4-FFF2-40B4-BE49-F238E27FC236}">
              <a16:creationId xmlns:a16="http://schemas.microsoft.com/office/drawing/2014/main" id="{801B3B04-DD82-4F21-86DC-2CF511B5819B}"/>
            </a:ext>
          </a:extLst>
        </xdr:cNvPr>
        <xdr:cNvSpPr>
          <a:spLocks noChangeShapeType="1"/>
        </xdr:cNvSpPr>
      </xdr:nvSpPr>
      <xdr:spPr bwMode="auto">
        <a:xfrm>
          <a:off x="5715000" y="4223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27" name="Line 1704">
          <a:extLst>
            <a:ext uri="{FF2B5EF4-FFF2-40B4-BE49-F238E27FC236}">
              <a16:creationId xmlns:a16="http://schemas.microsoft.com/office/drawing/2014/main" id="{B393D2DB-F616-44AF-A3E6-487824B301F4}"/>
            </a:ext>
          </a:extLst>
        </xdr:cNvPr>
        <xdr:cNvSpPr>
          <a:spLocks noChangeShapeType="1"/>
        </xdr:cNvSpPr>
      </xdr:nvSpPr>
      <xdr:spPr bwMode="auto">
        <a:xfrm>
          <a:off x="5715000" y="4223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28" name="Line 1705">
          <a:extLst>
            <a:ext uri="{FF2B5EF4-FFF2-40B4-BE49-F238E27FC236}">
              <a16:creationId xmlns:a16="http://schemas.microsoft.com/office/drawing/2014/main" id="{856FE837-6107-4642-A6A2-E74810AC2AFD}"/>
            </a:ext>
          </a:extLst>
        </xdr:cNvPr>
        <xdr:cNvSpPr>
          <a:spLocks noChangeShapeType="1"/>
        </xdr:cNvSpPr>
      </xdr:nvSpPr>
      <xdr:spPr bwMode="auto">
        <a:xfrm>
          <a:off x="5715000" y="4223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29" name="Line 1706">
          <a:extLst>
            <a:ext uri="{FF2B5EF4-FFF2-40B4-BE49-F238E27FC236}">
              <a16:creationId xmlns:a16="http://schemas.microsoft.com/office/drawing/2014/main" id="{C9C707DD-10F6-4E51-8DA9-F1CAEAD8EA74}"/>
            </a:ext>
          </a:extLst>
        </xdr:cNvPr>
        <xdr:cNvSpPr>
          <a:spLocks noChangeShapeType="1"/>
        </xdr:cNvSpPr>
      </xdr:nvSpPr>
      <xdr:spPr bwMode="auto">
        <a:xfrm>
          <a:off x="5715000" y="4223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30" name="Line 1707">
          <a:extLst>
            <a:ext uri="{FF2B5EF4-FFF2-40B4-BE49-F238E27FC236}">
              <a16:creationId xmlns:a16="http://schemas.microsoft.com/office/drawing/2014/main" id="{2947B169-B571-4248-9696-FD3880DF46CD}"/>
            </a:ext>
          </a:extLst>
        </xdr:cNvPr>
        <xdr:cNvSpPr>
          <a:spLocks noChangeShapeType="1"/>
        </xdr:cNvSpPr>
      </xdr:nvSpPr>
      <xdr:spPr bwMode="auto">
        <a:xfrm>
          <a:off x="5715000" y="4223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256</xdr:row>
      <xdr:rowOff>0</xdr:rowOff>
    </xdr:from>
    <xdr:to>
      <xdr:col>10</xdr:col>
      <xdr:colOff>38100</xdr:colOff>
      <xdr:row>256</xdr:row>
      <xdr:rowOff>0</xdr:rowOff>
    </xdr:to>
    <xdr:sp macro="" textlink="">
      <xdr:nvSpPr>
        <xdr:cNvPr id="31" name="Line 1694">
          <a:extLst>
            <a:ext uri="{FF2B5EF4-FFF2-40B4-BE49-F238E27FC236}">
              <a16:creationId xmlns:a16="http://schemas.microsoft.com/office/drawing/2014/main" id="{CEC77BA2-CB4E-4BFC-B071-E2DCEB6CABA9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256</xdr:row>
      <xdr:rowOff>0</xdr:rowOff>
    </xdr:from>
    <xdr:to>
      <xdr:col>10</xdr:col>
      <xdr:colOff>38100</xdr:colOff>
      <xdr:row>256</xdr:row>
      <xdr:rowOff>0</xdr:rowOff>
    </xdr:to>
    <xdr:sp macro="" textlink="">
      <xdr:nvSpPr>
        <xdr:cNvPr id="32" name="Line 1695">
          <a:extLst>
            <a:ext uri="{FF2B5EF4-FFF2-40B4-BE49-F238E27FC236}">
              <a16:creationId xmlns:a16="http://schemas.microsoft.com/office/drawing/2014/main" id="{FB069357-3462-46FD-9ECC-BB4DEB0A0BD0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256</xdr:row>
      <xdr:rowOff>0</xdr:rowOff>
    </xdr:from>
    <xdr:to>
      <xdr:col>10</xdr:col>
      <xdr:colOff>38100</xdr:colOff>
      <xdr:row>256</xdr:row>
      <xdr:rowOff>0</xdr:rowOff>
    </xdr:to>
    <xdr:sp macro="" textlink="">
      <xdr:nvSpPr>
        <xdr:cNvPr id="33" name="Line 1696">
          <a:extLst>
            <a:ext uri="{FF2B5EF4-FFF2-40B4-BE49-F238E27FC236}">
              <a16:creationId xmlns:a16="http://schemas.microsoft.com/office/drawing/2014/main" id="{A2BE5BB3-5CF1-463B-B66C-E59A420F80FB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256</xdr:row>
      <xdr:rowOff>0</xdr:rowOff>
    </xdr:from>
    <xdr:to>
      <xdr:col>10</xdr:col>
      <xdr:colOff>38100</xdr:colOff>
      <xdr:row>256</xdr:row>
      <xdr:rowOff>0</xdr:rowOff>
    </xdr:to>
    <xdr:sp macro="" textlink="">
      <xdr:nvSpPr>
        <xdr:cNvPr id="34" name="Line 1697">
          <a:extLst>
            <a:ext uri="{FF2B5EF4-FFF2-40B4-BE49-F238E27FC236}">
              <a16:creationId xmlns:a16="http://schemas.microsoft.com/office/drawing/2014/main" id="{069BA7E5-AF9F-435C-B4DB-DFF32C81DC3E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256</xdr:row>
      <xdr:rowOff>0</xdr:rowOff>
    </xdr:from>
    <xdr:to>
      <xdr:col>10</xdr:col>
      <xdr:colOff>38100</xdr:colOff>
      <xdr:row>256</xdr:row>
      <xdr:rowOff>0</xdr:rowOff>
    </xdr:to>
    <xdr:sp macro="" textlink="">
      <xdr:nvSpPr>
        <xdr:cNvPr id="35" name="Line 1698">
          <a:extLst>
            <a:ext uri="{FF2B5EF4-FFF2-40B4-BE49-F238E27FC236}">
              <a16:creationId xmlns:a16="http://schemas.microsoft.com/office/drawing/2014/main" id="{6A99310D-90AC-4759-876D-5D36D22BD0D1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256</xdr:row>
      <xdr:rowOff>0</xdr:rowOff>
    </xdr:from>
    <xdr:to>
      <xdr:col>10</xdr:col>
      <xdr:colOff>38100</xdr:colOff>
      <xdr:row>256</xdr:row>
      <xdr:rowOff>0</xdr:rowOff>
    </xdr:to>
    <xdr:sp macro="" textlink="">
      <xdr:nvSpPr>
        <xdr:cNvPr id="36" name="Line 1699">
          <a:extLst>
            <a:ext uri="{FF2B5EF4-FFF2-40B4-BE49-F238E27FC236}">
              <a16:creationId xmlns:a16="http://schemas.microsoft.com/office/drawing/2014/main" id="{19950F11-F03A-49D6-BA6C-1736618E2498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256</xdr:row>
      <xdr:rowOff>0</xdr:rowOff>
    </xdr:from>
    <xdr:to>
      <xdr:col>10</xdr:col>
      <xdr:colOff>38100</xdr:colOff>
      <xdr:row>256</xdr:row>
      <xdr:rowOff>0</xdr:rowOff>
    </xdr:to>
    <xdr:sp macro="" textlink="">
      <xdr:nvSpPr>
        <xdr:cNvPr id="37" name="Line 1700">
          <a:extLst>
            <a:ext uri="{FF2B5EF4-FFF2-40B4-BE49-F238E27FC236}">
              <a16:creationId xmlns:a16="http://schemas.microsoft.com/office/drawing/2014/main" id="{62B977A7-8B80-4211-911A-A79165E802DF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256</xdr:row>
      <xdr:rowOff>0</xdr:rowOff>
    </xdr:from>
    <xdr:to>
      <xdr:col>10</xdr:col>
      <xdr:colOff>38100</xdr:colOff>
      <xdr:row>256</xdr:row>
      <xdr:rowOff>0</xdr:rowOff>
    </xdr:to>
    <xdr:sp macro="" textlink="">
      <xdr:nvSpPr>
        <xdr:cNvPr id="38" name="Line 1701">
          <a:extLst>
            <a:ext uri="{FF2B5EF4-FFF2-40B4-BE49-F238E27FC236}">
              <a16:creationId xmlns:a16="http://schemas.microsoft.com/office/drawing/2014/main" id="{CCDB8E77-2C0E-4600-A0AF-5763BA319074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256</xdr:row>
      <xdr:rowOff>0</xdr:rowOff>
    </xdr:from>
    <xdr:to>
      <xdr:col>10</xdr:col>
      <xdr:colOff>38100</xdr:colOff>
      <xdr:row>256</xdr:row>
      <xdr:rowOff>0</xdr:rowOff>
    </xdr:to>
    <xdr:sp macro="" textlink="">
      <xdr:nvSpPr>
        <xdr:cNvPr id="39" name="Line 1702">
          <a:extLst>
            <a:ext uri="{FF2B5EF4-FFF2-40B4-BE49-F238E27FC236}">
              <a16:creationId xmlns:a16="http://schemas.microsoft.com/office/drawing/2014/main" id="{C6D4503E-9A3C-4EBD-A23E-F6C3EEF0088A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256</xdr:row>
      <xdr:rowOff>0</xdr:rowOff>
    </xdr:from>
    <xdr:to>
      <xdr:col>10</xdr:col>
      <xdr:colOff>38100</xdr:colOff>
      <xdr:row>256</xdr:row>
      <xdr:rowOff>0</xdr:rowOff>
    </xdr:to>
    <xdr:sp macro="" textlink="">
      <xdr:nvSpPr>
        <xdr:cNvPr id="40" name="Line 1703">
          <a:extLst>
            <a:ext uri="{FF2B5EF4-FFF2-40B4-BE49-F238E27FC236}">
              <a16:creationId xmlns:a16="http://schemas.microsoft.com/office/drawing/2014/main" id="{FF770BB6-91A3-4C6D-B677-137DBF6B18CF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256</xdr:row>
      <xdr:rowOff>0</xdr:rowOff>
    </xdr:from>
    <xdr:to>
      <xdr:col>10</xdr:col>
      <xdr:colOff>38100</xdr:colOff>
      <xdr:row>256</xdr:row>
      <xdr:rowOff>0</xdr:rowOff>
    </xdr:to>
    <xdr:sp macro="" textlink="">
      <xdr:nvSpPr>
        <xdr:cNvPr id="41" name="Line 1704">
          <a:extLst>
            <a:ext uri="{FF2B5EF4-FFF2-40B4-BE49-F238E27FC236}">
              <a16:creationId xmlns:a16="http://schemas.microsoft.com/office/drawing/2014/main" id="{A533835E-7EBF-4399-B6F4-9A436EC40B29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256</xdr:row>
      <xdr:rowOff>0</xdr:rowOff>
    </xdr:from>
    <xdr:to>
      <xdr:col>10</xdr:col>
      <xdr:colOff>38100</xdr:colOff>
      <xdr:row>256</xdr:row>
      <xdr:rowOff>0</xdr:rowOff>
    </xdr:to>
    <xdr:sp macro="" textlink="">
      <xdr:nvSpPr>
        <xdr:cNvPr id="42" name="Line 1705">
          <a:extLst>
            <a:ext uri="{FF2B5EF4-FFF2-40B4-BE49-F238E27FC236}">
              <a16:creationId xmlns:a16="http://schemas.microsoft.com/office/drawing/2014/main" id="{E7AAD25C-4D75-4E0C-B63E-8603EFE053F8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256</xdr:row>
      <xdr:rowOff>0</xdr:rowOff>
    </xdr:from>
    <xdr:to>
      <xdr:col>10</xdr:col>
      <xdr:colOff>38100</xdr:colOff>
      <xdr:row>256</xdr:row>
      <xdr:rowOff>0</xdr:rowOff>
    </xdr:to>
    <xdr:sp macro="" textlink="">
      <xdr:nvSpPr>
        <xdr:cNvPr id="43" name="Line 1706">
          <a:extLst>
            <a:ext uri="{FF2B5EF4-FFF2-40B4-BE49-F238E27FC236}">
              <a16:creationId xmlns:a16="http://schemas.microsoft.com/office/drawing/2014/main" id="{97ED06F5-B890-4127-B0EC-AD7EA7F869BC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256</xdr:row>
      <xdr:rowOff>0</xdr:rowOff>
    </xdr:from>
    <xdr:to>
      <xdr:col>10</xdr:col>
      <xdr:colOff>38100</xdr:colOff>
      <xdr:row>256</xdr:row>
      <xdr:rowOff>0</xdr:rowOff>
    </xdr:to>
    <xdr:sp macro="" textlink="">
      <xdr:nvSpPr>
        <xdr:cNvPr id="44" name="Line 1707">
          <a:extLst>
            <a:ext uri="{FF2B5EF4-FFF2-40B4-BE49-F238E27FC236}">
              <a16:creationId xmlns:a16="http://schemas.microsoft.com/office/drawing/2014/main" id="{E9E9A12D-B9A1-44E7-B589-E94E1156462F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256</xdr:row>
      <xdr:rowOff>0</xdr:rowOff>
    </xdr:from>
    <xdr:to>
      <xdr:col>10</xdr:col>
      <xdr:colOff>38100</xdr:colOff>
      <xdr:row>256</xdr:row>
      <xdr:rowOff>0</xdr:rowOff>
    </xdr:to>
    <xdr:sp macro="" textlink="">
      <xdr:nvSpPr>
        <xdr:cNvPr id="45" name="Line 1694">
          <a:extLst>
            <a:ext uri="{FF2B5EF4-FFF2-40B4-BE49-F238E27FC236}">
              <a16:creationId xmlns:a16="http://schemas.microsoft.com/office/drawing/2014/main" id="{BEA78E78-6D04-4E52-9BD5-9B2BB20DAC8A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256</xdr:row>
      <xdr:rowOff>0</xdr:rowOff>
    </xdr:from>
    <xdr:to>
      <xdr:col>10</xdr:col>
      <xdr:colOff>38100</xdr:colOff>
      <xdr:row>256</xdr:row>
      <xdr:rowOff>0</xdr:rowOff>
    </xdr:to>
    <xdr:sp macro="" textlink="">
      <xdr:nvSpPr>
        <xdr:cNvPr id="46" name="Line 1695">
          <a:extLst>
            <a:ext uri="{FF2B5EF4-FFF2-40B4-BE49-F238E27FC236}">
              <a16:creationId xmlns:a16="http://schemas.microsoft.com/office/drawing/2014/main" id="{3D618A8B-22C0-4247-B9CA-193DEB84D027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256</xdr:row>
      <xdr:rowOff>0</xdr:rowOff>
    </xdr:from>
    <xdr:to>
      <xdr:col>10</xdr:col>
      <xdr:colOff>38100</xdr:colOff>
      <xdr:row>256</xdr:row>
      <xdr:rowOff>0</xdr:rowOff>
    </xdr:to>
    <xdr:sp macro="" textlink="">
      <xdr:nvSpPr>
        <xdr:cNvPr id="47" name="Line 1696">
          <a:extLst>
            <a:ext uri="{FF2B5EF4-FFF2-40B4-BE49-F238E27FC236}">
              <a16:creationId xmlns:a16="http://schemas.microsoft.com/office/drawing/2014/main" id="{55463258-997A-43F6-B995-DEB1F94AA585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256</xdr:row>
      <xdr:rowOff>0</xdr:rowOff>
    </xdr:from>
    <xdr:to>
      <xdr:col>10</xdr:col>
      <xdr:colOff>38100</xdr:colOff>
      <xdr:row>256</xdr:row>
      <xdr:rowOff>0</xdr:rowOff>
    </xdr:to>
    <xdr:sp macro="" textlink="">
      <xdr:nvSpPr>
        <xdr:cNvPr id="48" name="Line 1697">
          <a:extLst>
            <a:ext uri="{FF2B5EF4-FFF2-40B4-BE49-F238E27FC236}">
              <a16:creationId xmlns:a16="http://schemas.microsoft.com/office/drawing/2014/main" id="{B8C6144E-C689-447D-AC7E-180AC527B2C1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256</xdr:row>
      <xdr:rowOff>0</xdr:rowOff>
    </xdr:from>
    <xdr:to>
      <xdr:col>10</xdr:col>
      <xdr:colOff>38100</xdr:colOff>
      <xdr:row>256</xdr:row>
      <xdr:rowOff>0</xdr:rowOff>
    </xdr:to>
    <xdr:sp macro="" textlink="">
      <xdr:nvSpPr>
        <xdr:cNvPr id="49" name="Line 1698">
          <a:extLst>
            <a:ext uri="{FF2B5EF4-FFF2-40B4-BE49-F238E27FC236}">
              <a16:creationId xmlns:a16="http://schemas.microsoft.com/office/drawing/2014/main" id="{A49D74B2-7E79-426D-B656-1F1A6593E65F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256</xdr:row>
      <xdr:rowOff>0</xdr:rowOff>
    </xdr:from>
    <xdr:to>
      <xdr:col>10</xdr:col>
      <xdr:colOff>38100</xdr:colOff>
      <xdr:row>256</xdr:row>
      <xdr:rowOff>0</xdr:rowOff>
    </xdr:to>
    <xdr:sp macro="" textlink="">
      <xdr:nvSpPr>
        <xdr:cNvPr id="50" name="Line 1699">
          <a:extLst>
            <a:ext uri="{FF2B5EF4-FFF2-40B4-BE49-F238E27FC236}">
              <a16:creationId xmlns:a16="http://schemas.microsoft.com/office/drawing/2014/main" id="{389B7396-61BB-4494-98AD-A69F48DCD8BD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256</xdr:row>
      <xdr:rowOff>0</xdr:rowOff>
    </xdr:from>
    <xdr:to>
      <xdr:col>10</xdr:col>
      <xdr:colOff>38100</xdr:colOff>
      <xdr:row>256</xdr:row>
      <xdr:rowOff>0</xdr:rowOff>
    </xdr:to>
    <xdr:sp macro="" textlink="">
      <xdr:nvSpPr>
        <xdr:cNvPr id="51" name="Line 1700">
          <a:extLst>
            <a:ext uri="{FF2B5EF4-FFF2-40B4-BE49-F238E27FC236}">
              <a16:creationId xmlns:a16="http://schemas.microsoft.com/office/drawing/2014/main" id="{EC01C97C-C679-4383-8821-55B3021F70FC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256</xdr:row>
      <xdr:rowOff>0</xdr:rowOff>
    </xdr:from>
    <xdr:to>
      <xdr:col>10</xdr:col>
      <xdr:colOff>38100</xdr:colOff>
      <xdr:row>256</xdr:row>
      <xdr:rowOff>0</xdr:rowOff>
    </xdr:to>
    <xdr:sp macro="" textlink="">
      <xdr:nvSpPr>
        <xdr:cNvPr id="52" name="Line 1701">
          <a:extLst>
            <a:ext uri="{FF2B5EF4-FFF2-40B4-BE49-F238E27FC236}">
              <a16:creationId xmlns:a16="http://schemas.microsoft.com/office/drawing/2014/main" id="{D6DDEFFD-200B-44FA-A30E-A9A4ABEA1B42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256</xdr:row>
      <xdr:rowOff>0</xdr:rowOff>
    </xdr:from>
    <xdr:to>
      <xdr:col>10</xdr:col>
      <xdr:colOff>38100</xdr:colOff>
      <xdr:row>256</xdr:row>
      <xdr:rowOff>0</xdr:rowOff>
    </xdr:to>
    <xdr:sp macro="" textlink="">
      <xdr:nvSpPr>
        <xdr:cNvPr id="53" name="Line 1702">
          <a:extLst>
            <a:ext uri="{FF2B5EF4-FFF2-40B4-BE49-F238E27FC236}">
              <a16:creationId xmlns:a16="http://schemas.microsoft.com/office/drawing/2014/main" id="{0E11D9ED-8D03-4AC9-A20D-B3BCE3466BB7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256</xdr:row>
      <xdr:rowOff>0</xdr:rowOff>
    </xdr:from>
    <xdr:to>
      <xdr:col>10</xdr:col>
      <xdr:colOff>38100</xdr:colOff>
      <xdr:row>256</xdr:row>
      <xdr:rowOff>0</xdr:rowOff>
    </xdr:to>
    <xdr:sp macro="" textlink="">
      <xdr:nvSpPr>
        <xdr:cNvPr id="54" name="Line 1703">
          <a:extLst>
            <a:ext uri="{FF2B5EF4-FFF2-40B4-BE49-F238E27FC236}">
              <a16:creationId xmlns:a16="http://schemas.microsoft.com/office/drawing/2014/main" id="{EA346F16-1EE3-4C00-B370-9F95760C8183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256</xdr:row>
      <xdr:rowOff>0</xdr:rowOff>
    </xdr:from>
    <xdr:to>
      <xdr:col>10</xdr:col>
      <xdr:colOff>38100</xdr:colOff>
      <xdr:row>256</xdr:row>
      <xdr:rowOff>0</xdr:rowOff>
    </xdr:to>
    <xdr:sp macro="" textlink="">
      <xdr:nvSpPr>
        <xdr:cNvPr id="55" name="Line 1704">
          <a:extLst>
            <a:ext uri="{FF2B5EF4-FFF2-40B4-BE49-F238E27FC236}">
              <a16:creationId xmlns:a16="http://schemas.microsoft.com/office/drawing/2014/main" id="{C78B699B-0930-4808-B020-712831A6B81A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256</xdr:row>
      <xdr:rowOff>0</xdr:rowOff>
    </xdr:from>
    <xdr:to>
      <xdr:col>10</xdr:col>
      <xdr:colOff>38100</xdr:colOff>
      <xdr:row>256</xdr:row>
      <xdr:rowOff>0</xdr:rowOff>
    </xdr:to>
    <xdr:sp macro="" textlink="">
      <xdr:nvSpPr>
        <xdr:cNvPr id="56" name="Line 1705">
          <a:extLst>
            <a:ext uri="{FF2B5EF4-FFF2-40B4-BE49-F238E27FC236}">
              <a16:creationId xmlns:a16="http://schemas.microsoft.com/office/drawing/2014/main" id="{3CCAA37B-7419-4C0E-87AB-6445287039BE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256</xdr:row>
      <xdr:rowOff>0</xdr:rowOff>
    </xdr:from>
    <xdr:to>
      <xdr:col>10</xdr:col>
      <xdr:colOff>38100</xdr:colOff>
      <xdr:row>256</xdr:row>
      <xdr:rowOff>0</xdr:rowOff>
    </xdr:to>
    <xdr:sp macro="" textlink="">
      <xdr:nvSpPr>
        <xdr:cNvPr id="57" name="Line 1706">
          <a:extLst>
            <a:ext uri="{FF2B5EF4-FFF2-40B4-BE49-F238E27FC236}">
              <a16:creationId xmlns:a16="http://schemas.microsoft.com/office/drawing/2014/main" id="{C267005B-A522-4771-A6D8-79E132AF7D95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256</xdr:row>
      <xdr:rowOff>0</xdr:rowOff>
    </xdr:from>
    <xdr:to>
      <xdr:col>10</xdr:col>
      <xdr:colOff>38100</xdr:colOff>
      <xdr:row>256</xdr:row>
      <xdr:rowOff>0</xdr:rowOff>
    </xdr:to>
    <xdr:sp macro="" textlink="">
      <xdr:nvSpPr>
        <xdr:cNvPr id="58" name="Line 1707">
          <a:extLst>
            <a:ext uri="{FF2B5EF4-FFF2-40B4-BE49-F238E27FC236}">
              <a16:creationId xmlns:a16="http://schemas.microsoft.com/office/drawing/2014/main" id="{E359ED21-2D1E-40DA-BBBB-EF5FA43DF379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256</xdr:row>
      <xdr:rowOff>0</xdr:rowOff>
    </xdr:from>
    <xdr:to>
      <xdr:col>10</xdr:col>
      <xdr:colOff>38100</xdr:colOff>
      <xdr:row>256</xdr:row>
      <xdr:rowOff>0</xdr:rowOff>
    </xdr:to>
    <xdr:sp macro="" textlink="">
      <xdr:nvSpPr>
        <xdr:cNvPr id="59" name="Line 1694">
          <a:extLst>
            <a:ext uri="{FF2B5EF4-FFF2-40B4-BE49-F238E27FC236}">
              <a16:creationId xmlns:a16="http://schemas.microsoft.com/office/drawing/2014/main" id="{FDA084AF-A32E-4D74-8F66-1411ED064019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256</xdr:row>
      <xdr:rowOff>0</xdr:rowOff>
    </xdr:from>
    <xdr:to>
      <xdr:col>10</xdr:col>
      <xdr:colOff>38100</xdr:colOff>
      <xdr:row>256</xdr:row>
      <xdr:rowOff>0</xdr:rowOff>
    </xdr:to>
    <xdr:sp macro="" textlink="">
      <xdr:nvSpPr>
        <xdr:cNvPr id="60" name="Line 1695">
          <a:extLst>
            <a:ext uri="{FF2B5EF4-FFF2-40B4-BE49-F238E27FC236}">
              <a16:creationId xmlns:a16="http://schemas.microsoft.com/office/drawing/2014/main" id="{A9A64FA6-59C5-4BAB-89C9-1E622C603AF7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256</xdr:row>
      <xdr:rowOff>0</xdr:rowOff>
    </xdr:from>
    <xdr:to>
      <xdr:col>10</xdr:col>
      <xdr:colOff>38100</xdr:colOff>
      <xdr:row>256</xdr:row>
      <xdr:rowOff>0</xdr:rowOff>
    </xdr:to>
    <xdr:sp macro="" textlink="">
      <xdr:nvSpPr>
        <xdr:cNvPr id="61" name="Line 1696">
          <a:extLst>
            <a:ext uri="{FF2B5EF4-FFF2-40B4-BE49-F238E27FC236}">
              <a16:creationId xmlns:a16="http://schemas.microsoft.com/office/drawing/2014/main" id="{BD9D6862-FB9F-4276-813D-4F8AD1F6B55C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256</xdr:row>
      <xdr:rowOff>0</xdr:rowOff>
    </xdr:from>
    <xdr:to>
      <xdr:col>10</xdr:col>
      <xdr:colOff>38100</xdr:colOff>
      <xdr:row>256</xdr:row>
      <xdr:rowOff>0</xdr:rowOff>
    </xdr:to>
    <xdr:sp macro="" textlink="">
      <xdr:nvSpPr>
        <xdr:cNvPr id="62" name="Line 1697">
          <a:extLst>
            <a:ext uri="{FF2B5EF4-FFF2-40B4-BE49-F238E27FC236}">
              <a16:creationId xmlns:a16="http://schemas.microsoft.com/office/drawing/2014/main" id="{F471ACDC-040A-4A0D-9FAF-DCFCA5B585F8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256</xdr:row>
      <xdr:rowOff>0</xdr:rowOff>
    </xdr:from>
    <xdr:to>
      <xdr:col>10</xdr:col>
      <xdr:colOff>38100</xdr:colOff>
      <xdr:row>256</xdr:row>
      <xdr:rowOff>0</xdr:rowOff>
    </xdr:to>
    <xdr:sp macro="" textlink="">
      <xdr:nvSpPr>
        <xdr:cNvPr id="63" name="Line 1698">
          <a:extLst>
            <a:ext uri="{FF2B5EF4-FFF2-40B4-BE49-F238E27FC236}">
              <a16:creationId xmlns:a16="http://schemas.microsoft.com/office/drawing/2014/main" id="{7BEFE7E2-C990-4E2F-AF62-37E90CEC45E8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256</xdr:row>
      <xdr:rowOff>0</xdr:rowOff>
    </xdr:from>
    <xdr:to>
      <xdr:col>10</xdr:col>
      <xdr:colOff>38100</xdr:colOff>
      <xdr:row>256</xdr:row>
      <xdr:rowOff>0</xdr:rowOff>
    </xdr:to>
    <xdr:sp macro="" textlink="">
      <xdr:nvSpPr>
        <xdr:cNvPr id="64" name="Line 1699">
          <a:extLst>
            <a:ext uri="{FF2B5EF4-FFF2-40B4-BE49-F238E27FC236}">
              <a16:creationId xmlns:a16="http://schemas.microsoft.com/office/drawing/2014/main" id="{5C17F53B-720F-4CDE-BB6B-88A8D25920C5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256</xdr:row>
      <xdr:rowOff>0</xdr:rowOff>
    </xdr:from>
    <xdr:to>
      <xdr:col>10</xdr:col>
      <xdr:colOff>38100</xdr:colOff>
      <xdr:row>256</xdr:row>
      <xdr:rowOff>0</xdr:rowOff>
    </xdr:to>
    <xdr:sp macro="" textlink="">
      <xdr:nvSpPr>
        <xdr:cNvPr id="65" name="Line 1700">
          <a:extLst>
            <a:ext uri="{FF2B5EF4-FFF2-40B4-BE49-F238E27FC236}">
              <a16:creationId xmlns:a16="http://schemas.microsoft.com/office/drawing/2014/main" id="{7BEAD0DF-1DAF-4C00-9489-AE2F89637E0D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256</xdr:row>
      <xdr:rowOff>0</xdr:rowOff>
    </xdr:from>
    <xdr:to>
      <xdr:col>10</xdr:col>
      <xdr:colOff>38100</xdr:colOff>
      <xdr:row>256</xdr:row>
      <xdr:rowOff>0</xdr:rowOff>
    </xdr:to>
    <xdr:sp macro="" textlink="">
      <xdr:nvSpPr>
        <xdr:cNvPr id="66" name="Line 1701">
          <a:extLst>
            <a:ext uri="{FF2B5EF4-FFF2-40B4-BE49-F238E27FC236}">
              <a16:creationId xmlns:a16="http://schemas.microsoft.com/office/drawing/2014/main" id="{3786E340-6B1E-405C-95B6-F516EEE2A7C3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256</xdr:row>
      <xdr:rowOff>0</xdr:rowOff>
    </xdr:from>
    <xdr:to>
      <xdr:col>10</xdr:col>
      <xdr:colOff>38100</xdr:colOff>
      <xdr:row>256</xdr:row>
      <xdr:rowOff>0</xdr:rowOff>
    </xdr:to>
    <xdr:sp macro="" textlink="">
      <xdr:nvSpPr>
        <xdr:cNvPr id="67" name="Line 1702">
          <a:extLst>
            <a:ext uri="{FF2B5EF4-FFF2-40B4-BE49-F238E27FC236}">
              <a16:creationId xmlns:a16="http://schemas.microsoft.com/office/drawing/2014/main" id="{109FCEE9-2347-47BF-9C27-3C68617523BC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256</xdr:row>
      <xdr:rowOff>0</xdr:rowOff>
    </xdr:from>
    <xdr:to>
      <xdr:col>10</xdr:col>
      <xdr:colOff>38100</xdr:colOff>
      <xdr:row>256</xdr:row>
      <xdr:rowOff>0</xdr:rowOff>
    </xdr:to>
    <xdr:sp macro="" textlink="">
      <xdr:nvSpPr>
        <xdr:cNvPr id="68" name="Line 1703">
          <a:extLst>
            <a:ext uri="{FF2B5EF4-FFF2-40B4-BE49-F238E27FC236}">
              <a16:creationId xmlns:a16="http://schemas.microsoft.com/office/drawing/2014/main" id="{F187FAC5-679F-4E7F-8188-34D44BEC1AD7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256</xdr:row>
      <xdr:rowOff>0</xdr:rowOff>
    </xdr:from>
    <xdr:to>
      <xdr:col>10</xdr:col>
      <xdr:colOff>38100</xdr:colOff>
      <xdr:row>256</xdr:row>
      <xdr:rowOff>0</xdr:rowOff>
    </xdr:to>
    <xdr:sp macro="" textlink="">
      <xdr:nvSpPr>
        <xdr:cNvPr id="69" name="Line 1704">
          <a:extLst>
            <a:ext uri="{FF2B5EF4-FFF2-40B4-BE49-F238E27FC236}">
              <a16:creationId xmlns:a16="http://schemas.microsoft.com/office/drawing/2014/main" id="{4129F35E-AF77-45AF-A735-278938CDF10E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256</xdr:row>
      <xdr:rowOff>0</xdr:rowOff>
    </xdr:from>
    <xdr:to>
      <xdr:col>10</xdr:col>
      <xdr:colOff>38100</xdr:colOff>
      <xdr:row>256</xdr:row>
      <xdr:rowOff>0</xdr:rowOff>
    </xdr:to>
    <xdr:sp macro="" textlink="">
      <xdr:nvSpPr>
        <xdr:cNvPr id="70" name="Line 1705">
          <a:extLst>
            <a:ext uri="{FF2B5EF4-FFF2-40B4-BE49-F238E27FC236}">
              <a16:creationId xmlns:a16="http://schemas.microsoft.com/office/drawing/2014/main" id="{68AB4CE3-DBFE-4F0D-AFC0-6462851D7016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256</xdr:row>
      <xdr:rowOff>0</xdr:rowOff>
    </xdr:from>
    <xdr:to>
      <xdr:col>10</xdr:col>
      <xdr:colOff>38100</xdr:colOff>
      <xdr:row>256</xdr:row>
      <xdr:rowOff>0</xdr:rowOff>
    </xdr:to>
    <xdr:sp macro="" textlink="">
      <xdr:nvSpPr>
        <xdr:cNvPr id="71" name="Line 1706">
          <a:extLst>
            <a:ext uri="{FF2B5EF4-FFF2-40B4-BE49-F238E27FC236}">
              <a16:creationId xmlns:a16="http://schemas.microsoft.com/office/drawing/2014/main" id="{D7C89A9B-1964-447A-B08F-7BBAD35C52BA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256</xdr:row>
      <xdr:rowOff>0</xdr:rowOff>
    </xdr:from>
    <xdr:to>
      <xdr:col>10</xdr:col>
      <xdr:colOff>38100</xdr:colOff>
      <xdr:row>256</xdr:row>
      <xdr:rowOff>0</xdr:rowOff>
    </xdr:to>
    <xdr:sp macro="" textlink="">
      <xdr:nvSpPr>
        <xdr:cNvPr id="72" name="Line 1707">
          <a:extLst>
            <a:ext uri="{FF2B5EF4-FFF2-40B4-BE49-F238E27FC236}">
              <a16:creationId xmlns:a16="http://schemas.microsoft.com/office/drawing/2014/main" id="{DFE3DB76-806E-431D-AF1C-8658C652ACE4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256</xdr:row>
      <xdr:rowOff>0</xdr:rowOff>
    </xdr:from>
    <xdr:to>
      <xdr:col>10</xdr:col>
      <xdr:colOff>38100</xdr:colOff>
      <xdr:row>256</xdr:row>
      <xdr:rowOff>0</xdr:rowOff>
    </xdr:to>
    <xdr:sp macro="" textlink="">
      <xdr:nvSpPr>
        <xdr:cNvPr id="73" name="Line 1694">
          <a:extLst>
            <a:ext uri="{FF2B5EF4-FFF2-40B4-BE49-F238E27FC236}">
              <a16:creationId xmlns:a16="http://schemas.microsoft.com/office/drawing/2014/main" id="{9D22900A-E214-468B-8E34-3648F24DD4F8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256</xdr:row>
      <xdr:rowOff>0</xdr:rowOff>
    </xdr:from>
    <xdr:to>
      <xdr:col>10</xdr:col>
      <xdr:colOff>38100</xdr:colOff>
      <xdr:row>256</xdr:row>
      <xdr:rowOff>0</xdr:rowOff>
    </xdr:to>
    <xdr:sp macro="" textlink="">
      <xdr:nvSpPr>
        <xdr:cNvPr id="74" name="Line 1695">
          <a:extLst>
            <a:ext uri="{FF2B5EF4-FFF2-40B4-BE49-F238E27FC236}">
              <a16:creationId xmlns:a16="http://schemas.microsoft.com/office/drawing/2014/main" id="{DF5FB7C7-BFAA-49A7-B840-156EB7D76C60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256</xdr:row>
      <xdr:rowOff>0</xdr:rowOff>
    </xdr:from>
    <xdr:to>
      <xdr:col>10</xdr:col>
      <xdr:colOff>38100</xdr:colOff>
      <xdr:row>256</xdr:row>
      <xdr:rowOff>0</xdr:rowOff>
    </xdr:to>
    <xdr:sp macro="" textlink="">
      <xdr:nvSpPr>
        <xdr:cNvPr id="75" name="Line 1696">
          <a:extLst>
            <a:ext uri="{FF2B5EF4-FFF2-40B4-BE49-F238E27FC236}">
              <a16:creationId xmlns:a16="http://schemas.microsoft.com/office/drawing/2014/main" id="{F977259B-B5DA-4EED-8871-45C0971334BC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256</xdr:row>
      <xdr:rowOff>0</xdr:rowOff>
    </xdr:from>
    <xdr:to>
      <xdr:col>10</xdr:col>
      <xdr:colOff>38100</xdr:colOff>
      <xdr:row>256</xdr:row>
      <xdr:rowOff>0</xdr:rowOff>
    </xdr:to>
    <xdr:sp macro="" textlink="">
      <xdr:nvSpPr>
        <xdr:cNvPr id="76" name="Line 1697">
          <a:extLst>
            <a:ext uri="{FF2B5EF4-FFF2-40B4-BE49-F238E27FC236}">
              <a16:creationId xmlns:a16="http://schemas.microsoft.com/office/drawing/2014/main" id="{03F4F87A-F200-43F2-B88A-880F1BB2CDA7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256</xdr:row>
      <xdr:rowOff>0</xdr:rowOff>
    </xdr:from>
    <xdr:to>
      <xdr:col>10</xdr:col>
      <xdr:colOff>38100</xdr:colOff>
      <xdr:row>256</xdr:row>
      <xdr:rowOff>0</xdr:rowOff>
    </xdr:to>
    <xdr:sp macro="" textlink="">
      <xdr:nvSpPr>
        <xdr:cNvPr id="77" name="Line 1698">
          <a:extLst>
            <a:ext uri="{FF2B5EF4-FFF2-40B4-BE49-F238E27FC236}">
              <a16:creationId xmlns:a16="http://schemas.microsoft.com/office/drawing/2014/main" id="{8A6B440F-2210-4D19-BC4A-16AE809C275F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256</xdr:row>
      <xdr:rowOff>0</xdr:rowOff>
    </xdr:from>
    <xdr:to>
      <xdr:col>10</xdr:col>
      <xdr:colOff>38100</xdr:colOff>
      <xdr:row>256</xdr:row>
      <xdr:rowOff>0</xdr:rowOff>
    </xdr:to>
    <xdr:sp macro="" textlink="">
      <xdr:nvSpPr>
        <xdr:cNvPr id="78" name="Line 1699">
          <a:extLst>
            <a:ext uri="{FF2B5EF4-FFF2-40B4-BE49-F238E27FC236}">
              <a16:creationId xmlns:a16="http://schemas.microsoft.com/office/drawing/2014/main" id="{7173DD99-76B8-4F37-9C17-156F002BB50D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256</xdr:row>
      <xdr:rowOff>0</xdr:rowOff>
    </xdr:from>
    <xdr:to>
      <xdr:col>10</xdr:col>
      <xdr:colOff>38100</xdr:colOff>
      <xdr:row>256</xdr:row>
      <xdr:rowOff>0</xdr:rowOff>
    </xdr:to>
    <xdr:sp macro="" textlink="">
      <xdr:nvSpPr>
        <xdr:cNvPr id="79" name="Line 1700">
          <a:extLst>
            <a:ext uri="{FF2B5EF4-FFF2-40B4-BE49-F238E27FC236}">
              <a16:creationId xmlns:a16="http://schemas.microsoft.com/office/drawing/2014/main" id="{37505F8A-741E-48C7-BFB2-041A104E064C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256</xdr:row>
      <xdr:rowOff>0</xdr:rowOff>
    </xdr:from>
    <xdr:to>
      <xdr:col>10</xdr:col>
      <xdr:colOff>38100</xdr:colOff>
      <xdr:row>256</xdr:row>
      <xdr:rowOff>0</xdr:rowOff>
    </xdr:to>
    <xdr:sp macro="" textlink="">
      <xdr:nvSpPr>
        <xdr:cNvPr id="80" name="Line 1701">
          <a:extLst>
            <a:ext uri="{FF2B5EF4-FFF2-40B4-BE49-F238E27FC236}">
              <a16:creationId xmlns:a16="http://schemas.microsoft.com/office/drawing/2014/main" id="{94D8D628-27E8-431D-A288-957B61CC554E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256</xdr:row>
      <xdr:rowOff>0</xdr:rowOff>
    </xdr:from>
    <xdr:to>
      <xdr:col>10</xdr:col>
      <xdr:colOff>38100</xdr:colOff>
      <xdr:row>256</xdr:row>
      <xdr:rowOff>0</xdr:rowOff>
    </xdr:to>
    <xdr:sp macro="" textlink="">
      <xdr:nvSpPr>
        <xdr:cNvPr id="81" name="Line 1702">
          <a:extLst>
            <a:ext uri="{FF2B5EF4-FFF2-40B4-BE49-F238E27FC236}">
              <a16:creationId xmlns:a16="http://schemas.microsoft.com/office/drawing/2014/main" id="{845F7972-6D2A-4EC6-BC91-7832A743FE70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256</xdr:row>
      <xdr:rowOff>0</xdr:rowOff>
    </xdr:from>
    <xdr:to>
      <xdr:col>10</xdr:col>
      <xdr:colOff>38100</xdr:colOff>
      <xdr:row>256</xdr:row>
      <xdr:rowOff>0</xdr:rowOff>
    </xdr:to>
    <xdr:sp macro="" textlink="">
      <xdr:nvSpPr>
        <xdr:cNvPr id="82" name="Line 1703">
          <a:extLst>
            <a:ext uri="{FF2B5EF4-FFF2-40B4-BE49-F238E27FC236}">
              <a16:creationId xmlns:a16="http://schemas.microsoft.com/office/drawing/2014/main" id="{78C7B2D1-EB41-46EE-9A0A-BA7CEDE38269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256</xdr:row>
      <xdr:rowOff>0</xdr:rowOff>
    </xdr:from>
    <xdr:to>
      <xdr:col>10</xdr:col>
      <xdr:colOff>38100</xdr:colOff>
      <xdr:row>256</xdr:row>
      <xdr:rowOff>0</xdr:rowOff>
    </xdr:to>
    <xdr:sp macro="" textlink="">
      <xdr:nvSpPr>
        <xdr:cNvPr id="83" name="Line 1704">
          <a:extLst>
            <a:ext uri="{FF2B5EF4-FFF2-40B4-BE49-F238E27FC236}">
              <a16:creationId xmlns:a16="http://schemas.microsoft.com/office/drawing/2014/main" id="{4F0E7CB7-66E9-4C5D-AFB1-6E26F7966523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256</xdr:row>
      <xdr:rowOff>0</xdr:rowOff>
    </xdr:from>
    <xdr:to>
      <xdr:col>10</xdr:col>
      <xdr:colOff>38100</xdr:colOff>
      <xdr:row>256</xdr:row>
      <xdr:rowOff>0</xdr:rowOff>
    </xdr:to>
    <xdr:sp macro="" textlink="">
      <xdr:nvSpPr>
        <xdr:cNvPr id="84" name="Line 1705">
          <a:extLst>
            <a:ext uri="{FF2B5EF4-FFF2-40B4-BE49-F238E27FC236}">
              <a16:creationId xmlns:a16="http://schemas.microsoft.com/office/drawing/2014/main" id="{27C96355-DB87-4CF5-BAB8-7496ABDC9F12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256</xdr:row>
      <xdr:rowOff>0</xdr:rowOff>
    </xdr:from>
    <xdr:to>
      <xdr:col>10</xdr:col>
      <xdr:colOff>38100</xdr:colOff>
      <xdr:row>256</xdr:row>
      <xdr:rowOff>0</xdr:rowOff>
    </xdr:to>
    <xdr:sp macro="" textlink="">
      <xdr:nvSpPr>
        <xdr:cNvPr id="85" name="Line 1706">
          <a:extLst>
            <a:ext uri="{FF2B5EF4-FFF2-40B4-BE49-F238E27FC236}">
              <a16:creationId xmlns:a16="http://schemas.microsoft.com/office/drawing/2014/main" id="{E6243E9C-E762-4983-8DB5-0753D2818492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256</xdr:row>
      <xdr:rowOff>0</xdr:rowOff>
    </xdr:from>
    <xdr:to>
      <xdr:col>10</xdr:col>
      <xdr:colOff>38100</xdr:colOff>
      <xdr:row>256</xdr:row>
      <xdr:rowOff>0</xdr:rowOff>
    </xdr:to>
    <xdr:sp macro="" textlink="">
      <xdr:nvSpPr>
        <xdr:cNvPr id="86" name="Line 1707">
          <a:extLst>
            <a:ext uri="{FF2B5EF4-FFF2-40B4-BE49-F238E27FC236}">
              <a16:creationId xmlns:a16="http://schemas.microsoft.com/office/drawing/2014/main" id="{F033DB32-C14C-48AD-A41B-72AFEE0CB851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256</xdr:row>
      <xdr:rowOff>0</xdr:rowOff>
    </xdr:from>
    <xdr:to>
      <xdr:col>10</xdr:col>
      <xdr:colOff>38100</xdr:colOff>
      <xdr:row>256</xdr:row>
      <xdr:rowOff>0</xdr:rowOff>
    </xdr:to>
    <xdr:sp macro="" textlink="">
      <xdr:nvSpPr>
        <xdr:cNvPr id="87" name="Line 1694">
          <a:extLst>
            <a:ext uri="{FF2B5EF4-FFF2-40B4-BE49-F238E27FC236}">
              <a16:creationId xmlns:a16="http://schemas.microsoft.com/office/drawing/2014/main" id="{33CF5492-A61C-46E6-9E54-C8E831389801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256</xdr:row>
      <xdr:rowOff>0</xdr:rowOff>
    </xdr:from>
    <xdr:to>
      <xdr:col>10</xdr:col>
      <xdr:colOff>38100</xdr:colOff>
      <xdr:row>256</xdr:row>
      <xdr:rowOff>0</xdr:rowOff>
    </xdr:to>
    <xdr:sp macro="" textlink="">
      <xdr:nvSpPr>
        <xdr:cNvPr id="88" name="Line 1695">
          <a:extLst>
            <a:ext uri="{FF2B5EF4-FFF2-40B4-BE49-F238E27FC236}">
              <a16:creationId xmlns:a16="http://schemas.microsoft.com/office/drawing/2014/main" id="{252715B9-AA5E-4ECA-8E99-ECFD364202B3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256</xdr:row>
      <xdr:rowOff>0</xdr:rowOff>
    </xdr:from>
    <xdr:to>
      <xdr:col>10</xdr:col>
      <xdr:colOff>38100</xdr:colOff>
      <xdr:row>256</xdr:row>
      <xdr:rowOff>0</xdr:rowOff>
    </xdr:to>
    <xdr:sp macro="" textlink="">
      <xdr:nvSpPr>
        <xdr:cNvPr id="89" name="Line 1696">
          <a:extLst>
            <a:ext uri="{FF2B5EF4-FFF2-40B4-BE49-F238E27FC236}">
              <a16:creationId xmlns:a16="http://schemas.microsoft.com/office/drawing/2014/main" id="{B50B1D9F-91F7-4A8C-964E-620C07BC7538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256</xdr:row>
      <xdr:rowOff>0</xdr:rowOff>
    </xdr:from>
    <xdr:to>
      <xdr:col>10</xdr:col>
      <xdr:colOff>38100</xdr:colOff>
      <xdr:row>256</xdr:row>
      <xdr:rowOff>0</xdr:rowOff>
    </xdr:to>
    <xdr:sp macro="" textlink="">
      <xdr:nvSpPr>
        <xdr:cNvPr id="90" name="Line 1697">
          <a:extLst>
            <a:ext uri="{FF2B5EF4-FFF2-40B4-BE49-F238E27FC236}">
              <a16:creationId xmlns:a16="http://schemas.microsoft.com/office/drawing/2014/main" id="{898A7248-0524-4449-A64D-6C9E90B31F42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256</xdr:row>
      <xdr:rowOff>0</xdr:rowOff>
    </xdr:from>
    <xdr:to>
      <xdr:col>10</xdr:col>
      <xdr:colOff>38100</xdr:colOff>
      <xdr:row>256</xdr:row>
      <xdr:rowOff>0</xdr:rowOff>
    </xdr:to>
    <xdr:sp macro="" textlink="">
      <xdr:nvSpPr>
        <xdr:cNvPr id="91" name="Line 1698">
          <a:extLst>
            <a:ext uri="{FF2B5EF4-FFF2-40B4-BE49-F238E27FC236}">
              <a16:creationId xmlns:a16="http://schemas.microsoft.com/office/drawing/2014/main" id="{830E7ACA-E6C0-47CF-B194-DE59A9F81F0D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256</xdr:row>
      <xdr:rowOff>0</xdr:rowOff>
    </xdr:from>
    <xdr:to>
      <xdr:col>10</xdr:col>
      <xdr:colOff>38100</xdr:colOff>
      <xdr:row>256</xdr:row>
      <xdr:rowOff>0</xdr:rowOff>
    </xdr:to>
    <xdr:sp macro="" textlink="">
      <xdr:nvSpPr>
        <xdr:cNvPr id="92" name="Line 1699">
          <a:extLst>
            <a:ext uri="{FF2B5EF4-FFF2-40B4-BE49-F238E27FC236}">
              <a16:creationId xmlns:a16="http://schemas.microsoft.com/office/drawing/2014/main" id="{964DFD25-D245-41EC-93C4-A70E684761BF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256</xdr:row>
      <xdr:rowOff>0</xdr:rowOff>
    </xdr:from>
    <xdr:to>
      <xdr:col>10</xdr:col>
      <xdr:colOff>38100</xdr:colOff>
      <xdr:row>256</xdr:row>
      <xdr:rowOff>0</xdr:rowOff>
    </xdr:to>
    <xdr:sp macro="" textlink="">
      <xdr:nvSpPr>
        <xdr:cNvPr id="93" name="Line 1700">
          <a:extLst>
            <a:ext uri="{FF2B5EF4-FFF2-40B4-BE49-F238E27FC236}">
              <a16:creationId xmlns:a16="http://schemas.microsoft.com/office/drawing/2014/main" id="{25047E13-BABB-4210-AE87-C1D09A888A47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256</xdr:row>
      <xdr:rowOff>0</xdr:rowOff>
    </xdr:from>
    <xdr:to>
      <xdr:col>10</xdr:col>
      <xdr:colOff>38100</xdr:colOff>
      <xdr:row>256</xdr:row>
      <xdr:rowOff>0</xdr:rowOff>
    </xdr:to>
    <xdr:sp macro="" textlink="">
      <xdr:nvSpPr>
        <xdr:cNvPr id="94" name="Line 1701">
          <a:extLst>
            <a:ext uri="{FF2B5EF4-FFF2-40B4-BE49-F238E27FC236}">
              <a16:creationId xmlns:a16="http://schemas.microsoft.com/office/drawing/2014/main" id="{75B0A32F-9AE3-4A40-BD19-C2B0068D254C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256</xdr:row>
      <xdr:rowOff>0</xdr:rowOff>
    </xdr:from>
    <xdr:to>
      <xdr:col>10</xdr:col>
      <xdr:colOff>38100</xdr:colOff>
      <xdr:row>256</xdr:row>
      <xdr:rowOff>0</xdr:rowOff>
    </xdr:to>
    <xdr:sp macro="" textlink="">
      <xdr:nvSpPr>
        <xdr:cNvPr id="95" name="Line 1702">
          <a:extLst>
            <a:ext uri="{FF2B5EF4-FFF2-40B4-BE49-F238E27FC236}">
              <a16:creationId xmlns:a16="http://schemas.microsoft.com/office/drawing/2014/main" id="{C6DF7ED8-BF41-4053-99C1-D6D8ADE76E07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256</xdr:row>
      <xdr:rowOff>0</xdr:rowOff>
    </xdr:from>
    <xdr:to>
      <xdr:col>10</xdr:col>
      <xdr:colOff>38100</xdr:colOff>
      <xdr:row>256</xdr:row>
      <xdr:rowOff>0</xdr:rowOff>
    </xdr:to>
    <xdr:sp macro="" textlink="">
      <xdr:nvSpPr>
        <xdr:cNvPr id="96" name="Line 1703">
          <a:extLst>
            <a:ext uri="{FF2B5EF4-FFF2-40B4-BE49-F238E27FC236}">
              <a16:creationId xmlns:a16="http://schemas.microsoft.com/office/drawing/2014/main" id="{C83B407B-4BD2-42B8-9904-0C37C652310B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256</xdr:row>
      <xdr:rowOff>0</xdr:rowOff>
    </xdr:from>
    <xdr:to>
      <xdr:col>10</xdr:col>
      <xdr:colOff>38100</xdr:colOff>
      <xdr:row>256</xdr:row>
      <xdr:rowOff>0</xdr:rowOff>
    </xdr:to>
    <xdr:sp macro="" textlink="">
      <xdr:nvSpPr>
        <xdr:cNvPr id="97" name="Line 1704">
          <a:extLst>
            <a:ext uri="{FF2B5EF4-FFF2-40B4-BE49-F238E27FC236}">
              <a16:creationId xmlns:a16="http://schemas.microsoft.com/office/drawing/2014/main" id="{5F74E19C-7A80-4229-A234-2BADCDEEC6A6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256</xdr:row>
      <xdr:rowOff>0</xdr:rowOff>
    </xdr:from>
    <xdr:to>
      <xdr:col>10</xdr:col>
      <xdr:colOff>38100</xdr:colOff>
      <xdr:row>256</xdr:row>
      <xdr:rowOff>0</xdr:rowOff>
    </xdr:to>
    <xdr:sp macro="" textlink="">
      <xdr:nvSpPr>
        <xdr:cNvPr id="98" name="Line 1705">
          <a:extLst>
            <a:ext uri="{FF2B5EF4-FFF2-40B4-BE49-F238E27FC236}">
              <a16:creationId xmlns:a16="http://schemas.microsoft.com/office/drawing/2014/main" id="{9A24D98F-8A72-4553-8820-01371875FCFC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256</xdr:row>
      <xdr:rowOff>0</xdr:rowOff>
    </xdr:from>
    <xdr:to>
      <xdr:col>10</xdr:col>
      <xdr:colOff>38100</xdr:colOff>
      <xdr:row>256</xdr:row>
      <xdr:rowOff>0</xdr:rowOff>
    </xdr:to>
    <xdr:sp macro="" textlink="">
      <xdr:nvSpPr>
        <xdr:cNvPr id="99" name="Line 1706">
          <a:extLst>
            <a:ext uri="{FF2B5EF4-FFF2-40B4-BE49-F238E27FC236}">
              <a16:creationId xmlns:a16="http://schemas.microsoft.com/office/drawing/2014/main" id="{9FF2CBC5-586D-454B-BC5D-CB057D9290AD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256</xdr:row>
      <xdr:rowOff>0</xdr:rowOff>
    </xdr:from>
    <xdr:to>
      <xdr:col>10</xdr:col>
      <xdr:colOff>38100</xdr:colOff>
      <xdr:row>256</xdr:row>
      <xdr:rowOff>0</xdr:rowOff>
    </xdr:to>
    <xdr:sp macro="" textlink="">
      <xdr:nvSpPr>
        <xdr:cNvPr id="100" name="Line 1707">
          <a:extLst>
            <a:ext uri="{FF2B5EF4-FFF2-40B4-BE49-F238E27FC236}">
              <a16:creationId xmlns:a16="http://schemas.microsoft.com/office/drawing/2014/main" id="{1050441D-B34D-491B-8730-F3AD415EB53B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256</xdr:row>
      <xdr:rowOff>0</xdr:rowOff>
    </xdr:from>
    <xdr:to>
      <xdr:col>10</xdr:col>
      <xdr:colOff>38100</xdr:colOff>
      <xdr:row>256</xdr:row>
      <xdr:rowOff>0</xdr:rowOff>
    </xdr:to>
    <xdr:sp macro="" textlink="">
      <xdr:nvSpPr>
        <xdr:cNvPr id="101" name="Line 1694">
          <a:extLst>
            <a:ext uri="{FF2B5EF4-FFF2-40B4-BE49-F238E27FC236}">
              <a16:creationId xmlns:a16="http://schemas.microsoft.com/office/drawing/2014/main" id="{D7723B88-9281-4256-86B3-33F58F342177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256</xdr:row>
      <xdr:rowOff>0</xdr:rowOff>
    </xdr:from>
    <xdr:to>
      <xdr:col>10</xdr:col>
      <xdr:colOff>38100</xdr:colOff>
      <xdr:row>256</xdr:row>
      <xdr:rowOff>0</xdr:rowOff>
    </xdr:to>
    <xdr:sp macro="" textlink="">
      <xdr:nvSpPr>
        <xdr:cNvPr id="102" name="Line 1695">
          <a:extLst>
            <a:ext uri="{FF2B5EF4-FFF2-40B4-BE49-F238E27FC236}">
              <a16:creationId xmlns:a16="http://schemas.microsoft.com/office/drawing/2014/main" id="{A0463EF6-0F1F-4F4B-9591-439CBF02AB87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256</xdr:row>
      <xdr:rowOff>0</xdr:rowOff>
    </xdr:from>
    <xdr:to>
      <xdr:col>10</xdr:col>
      <xdr:colOff>38100</xdr:colOff>
      <xdr:row>256</xdr:row>
      <xdr:rowOff>0</xdr:rowOff>
    </xdr:to>
    <xdr:sp macro="" textlink="">
      <xdr:nvSpPr>
        <xdr:cNvPr id="103" name="Line 1696">
          <a:extLst>
            <a:ext uri="{FF2B5EF4-FFF2-40B4-BE49-F238E27FC236}">
              <a16:creationId xmlns:a16="http://schemas.microsoft.com/office/drawing/2014/main" id="{67A613E7-47E2-40DF-A6F9-978251849E1E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256</xdr:row>
      <xdr:rowOff>0</xdr:rowOff>
    </xdr:from>
    <xdr:to>
      <xdr:col>10</xdr:col>
      <xdr:colOff>38100</xdr:colOff>
      <xdr:row>256</xdr:row>
      <xdr:rowOff>0</xdr:rowOff>
    </xdr:to>
    <xdr:sp macro="" textlink="">
      <xdr:nvSpPr>
        <xdr:cNvPr id="104" name="Line 1697">
          <a:extLst>
            <a:ext uri="{FF2B5EF4-FFF2-40B4-BE49-F238E27FC236}">
              <a16:creationId xmlns:a16="http://schemas.microsoft.com/office/drawing/2014/main" id="{7E352484-CFC3-4326-A1B6-30A1137BDFA5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256</xdr:row>
      <xdr:rowOff>0</xdr:rowOff>
    </xdr:from>
    <xdr:to>
      <xdr:col>10</xdr:col>
      <xdr:colOff>38100</xdr:colOff>
      <xdr:row>256</xdr:row>
      <xdr:rowOff>0</xdr:rowOff>
    </xdr:to>
    <xdr:sp macro="" textlink="">
      <xdr:nvSpPr>
        <xdr:cNvPr id="105" name="Line 1698">
          <a:extLst>
            <a:ext uri="{FF2B5EF4-FFF2-40B4-BE49-F238E27FC236}">
              <a16:creationId xmlns:a16="http://schemas.microsoft.com/office/drawing/2014/main" id="{5F65E803-C7A9-49B5-9983-51B032334D06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256</xdr:row>
      <xdr:rowOff>0</xdr:rowOff>
    </xdr:from>
    <xdr:to>
      <xdr:col>10</xdr:col>
      <xdr:colOff>38100</xdr:colOff>
      <xdr:row>256</xdr:row>
      <xdr:rowOff>0</xdr:rowOff>
    </xdr:to>
    <xdr:sp macro="" textlink="">
      <xdr:nvSpPr>
        <xdr:cNvPr id="106" name="Line 1699">
          <a:extLst>
            <a:ext uri="{FF2B5EF4-FFF2-40B4-BE49-F238E27FC236}">
              <a16:creationId xmlns:a16="http://schemas.microsoft.com/office/drawing/2014/main" id="{28681D91-1018-4282-97EE-3C306CA990CB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256</xdr:row>
      <xdr:rowOff>0</xdr:rowOff>
    </xdr:from>
    <xdr:to>
      <xdr:col>10</xdr:col>
      <xdr:colOff>38100</xdr:colOff>
      <xdr:row>256</xdr:row>
      <xdr:rowOff>0</xdr:rowOff>
    </xdr:to>
    <xdr:sp macro="" textlink="">
      <xdr:nvSpPr>
        <xdr:cNvPr id="107" name="Line 1700">
          <a:extLst>
            <a:ext uri="{FF2B5EF4-FFF2-40B4-BE49-F238E27FC236}">
              <a16:creationId xmlns:a16="http://schemas.microsoft.com/office/drawing/2014/main" id="{2522668B-93C4-487B-B9E0-BC0EB38103FF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256</xdr:row>
      <xdr:rowOff>0</xdr:rowOff>
    </xdr:from>
    <xdr:to>
      <xdr:col>10</xdr:col>
      <xdr:colOff>38100</xdr:colOff>
      <xdr:row>256</xdr:row>
      <xdr:rowOff>0</xdr:rowOff>
    </xdr:to>
    <xdr:sp macro="" textlink="">
      <xdr:nvSpPr>
        <xdr:cNvPr id="108" name="Line 1701">
          <a:extLst>
            <a:ext uri="{FF2B5EF4-FFF2-40B4-BE49-F238E27FC236}">
              <a16:creationId xmlns:a16="http://schemas.microsoft.com/office/drawing/2014/main" id="{49452819-F88F-4AE2-AD40-3CF8AA11F20D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256</xdr:row>
      <xdr:rowOff>0</xdr:rowOff>
    </xdr:from>
    <xdr:to>
      <xdr:col>10</xdr:col>
      <xdr:colOff>38100</xdr:colOff>
      <xdr:row>256</xdr:row>
      <xdr:rowOff>0</xdr:rowOff>
    </xdr:to>
    <xdr:sp macro="" textlink="">
      <xdr:nvSpPr>
        <xdr:cNvPr id="109" name="Line 1702">
          <a:extLst>
            <a:ext uri="{FF2B5EF4-FFF2-40B4-BE49-F238E27FC236}">
              <a16:creationId xmlns:a16="http://schemas.microsoft.com/office/drawing/2014/main" id="{C6061A59-9E9A-4089-B971-45EF6BB20A56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256</xdr:row>
      <xdr:rowOff>0</xdr:rowOff>
    </xdr:from>
    <xdr:to>
      <xdr:col>10</xdr:col>
      <xdr:colOff>38100</xdr:colOff>
      <xdr:row>256</xdr:row>
      <xdr:rowOff>0</xdr:rowOff>
    </xdr:to>
    <xdr:sp macro="" textlink="">
      <xdr:nvSpPr>
        <xdr:cNvPr id="110" name="Line 1703">
          <a:extLst>
            <a:ext uri="{FF2B5EF4-FFF2-40B4-BE49-F238E27FC236}">
              <a16:creationId xmlns:a16="http://schemas.microsoft.com/office/drawing/2014/main" id="{21198DFC-2EBD-4940-99FB-B8ABC05BC959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256</xdr:row>
      <xdr:rowOff>0</xdr:rowOff>
    </xdr:from>
    <xdr:to>
      <xdr:col>10</xdr:col>
      <xdr:colOff>38100</xdr:colOff>
      <xdr:row>256</xdr:row>
      <xdr:rowOff>0</xdr:rowOff>
    </xdr:to>
    <xdr:sp macro="" textlink="">
      <xdr:nvSpPr>
        <xdr:cNvPr id="111" name="Line 1704">
          <a:extLst>
            <a:ext uri="{FF2B5EF4-FFF2-40B4-BE49-F238E27FC236}">
              <a16:creationId xmlns:a16="http://schemas.microsoft.com/office/drawing/2014/main" id="{2F0CEA06-D38E-4D25-A9A7-D83E2A83F3CF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256</xdr:row>
      <xdr:rowOff>0</xdr:rowOff>
    </xdr:from>
    <xdr:to>
      <xdr:col>10</xdr:col>
      <xdr:colOff>38100</xdr:colOff>
      <xdr:row>256</xdr:row>
      <xdr:rowOff>0</xdr:rowOff>
    </xdr:to>
    <xdr:sp macro="" textlink="">
      <xdr:nvSpPr>
        <xdr:cNvPr id="112" name="Line 1705">
          <a:extLst>
            <a:ext uri="{FF2B5EF4-FFF2-40B4-BE49-F238E27FC236}">
              <a16:creationId xmlns:a16="http://schemas.microsoft.com/office/drawing/2014/main" id="{68114FA5-3C4F-4472-9D81-62602D38956E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256</xdr:row>
      <xdr:rowOff>0</xdr:rowOff>
    </xdr:from>
    <xdr:to>
      <xdr:col>10</xdr:col>
      <xdr:colOff>38100</xdr:colOff>
      <xdr:row>256</xdr:row>
      <xdr:rowOff>0</xdr:rowOff>
    </xdr:to>
    <xdr:sp macro="" textlink="">
      <xdr:nvSpPr>
        <xdr:cNvPr id="113" name="Line 1706">
          <a:extLst>
            <a:ext uri="{FF2B5EF4-FFF2-40B4-BE49-F238E27FC236}">
              <a16:creationId xmlns:a16="http://schemas.microsoft.com/office/drawing/2014/main" id="{0DC48FD6-352D-43B2-8DA3-DD3D013B6E5F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256</xdr:row>
      <xdr:rowOff>0</xdr:rowOff>
    </xdr:from>
    <xdr:to>
      <xdr:col>10</xdr:col>
      <xdr:colOff>38100</xdr:colOff>
      <xdr:row>256</xdr:row>
      <xdr:rowOff>0</xdr:rowOff>
    </xdr:to>
    <xdr:sp macro="" textlink="">
      <xdr:nvSpPr>
        <xdr:cNvPr id="114" name="Line 1707">
          <a:extLst>
            <a:ext uri="{FF2B5EF4-FFF2-40B4-BE49-F238E27FC236}">
              <a16:creationId xmlns:a16="http://schemas.microsoft.com/office/drawing/2014/main" id="{B1522425-CE6D-4C96-B6B5-13463E71EA83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15" name="Line 1694">
          <a:extLst>
            <a:ext uri="{FF2B5EF4-FFF2-40B4-BE49-F238E27FC236}">
              <a16:creationId xmlns:a16="http://schemas.microsoft.com/office/drawing/2014/main" id="{C3E663CB-6276-4DEC-8BBF-A4C2BE64336C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16" name="Line 1695">
          <a:extLst>
            <a:ext uri="{FF2B5EF4-FFF2-40B4-BE49-F238E27FC236}">
              <a16:creationId xmlns:a16="http://schemas.microsoft.com/office/drawing/2014/main" id="{52189D30-7345-435A-A8E3-22FA385FD35D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17" name="Line 1696">
          <a:extLst>
            <a:ext uri="{FF2B5EF4-FFF2-40B4-BE49-F238E27FC236}">
              <a16:creationId xmlns:a16="http://schemas.microsoft.com/office/drawing/2014/main" id="{EA0E066F-FFD8-4566-B023-E46162F897A0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18" name="Line 1697">
          <a:extLst>
            <a:ext uri="{FF2B5EF4-FFF2-40B4-BE49-F238E27FC236}">
              <a16:creationId xmlns:a16="http://schemas.microsoft.com/office/drawing/2014/main" id="{541E2E16-55F0-4997-9FD1-D7D778D716C4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19" name="Line 1698">
          <a:extLst>
            <a:ext uri="{FF2B5EF4-FFF2-40B4-BE49-F238E27FC236}">
              <a16:creationId xmlns:a16="http://schemas.microsoft.com/office/drawing/2014/main" id="{97557DA2-8C67-4E9D-965F-C5CF4217FD95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20" name="Line 1699">
          <a:extLst>
            <a:ext uri="{FF2B5EF4-FFF2-40B4-BE49-F238E27FC236}">
              <a16:creationId xmlns:a16="http://schemas.microsoft.com/office/drawing/2014/main" id="{CD4BD954-28BD-45C0-B440-0F47BC5ACA1D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21" name="Line 1700">
          <a:extLst>
            <a:ext uri="{FF2B5EF4-FFF2-40B4-BE49-F238E27FC236}">
              <a16:creationId xmlns:a16="http://schemas.microsoft.com/office/drawing/2014/main" id="{2B140F2E-924E-4216-80FA-0A317405DC29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22" name="Line 1701">
          <a:extLst>
            <a:ext uri="{FF2B5EF4-FFF2-40B4-BE49-F238E27FC236}">
              <a16:creationId xmlns:a16="http://schemas.microsoft.com/office/drawing/2014/main" id="{633A0EA4-F8A4-407E-83C0-69536E4F7114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23" name="Line 1702">
          <a:extLst>
            <a:ext uri="{FF2B5EF4-FFF2-40B4-BE49-F238E27FC236}">
              <a16:creationId xmlns:a16="http://schemas.microsoft.com/office/drawing/2014/main" id="{A5761E11-2B46-4F2C-A577-E63418D78B8B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24" name="Line 1703">
          <a:extLst>
            <a:ext uri="{FF2B5EF4-FFF2-40B4-BE49-F238E27FC236}">
              <a16:creationId xmlns:a16="http://schemas.microsoft.com/office/drawing/2014/main" id="{947CEEBF-9CE7-4A4A-8BCF-40F686DD05F2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25" name="Line 1704">
          <a:extLst>
            <a:ext uri="{FF2B5EF4-FFF2-40B4-BE49-F238E27FC236}">
              <a16:creationId xmlns:a16="http://schemas.microsoft.com/office/drawing/2014/main" id="{1534EB61-D049-4F8C-80C6-BCE95934AF18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26" name="Line 1705">
          <a:extLst>
            <a:ext uri="{FF2B5EF4-FFF2-40B4-BE49-F238E27FC236}">
              <a16:creationId xmlns:a16="http://schemas.microsoft.com/office/drawing/2014/main" id="{C2E63859-5049-4605-914B-E5C812FA513A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27" name="Line 1706">
          <a:extLst>
            <a:ext uri="{FF2B5EF4-FFF2-40B4-BE49-F238E27FC236}">
              <a16:creationId xmlns:a16="http://schemas.microsoft.com/office/drawing/2014/main" id="{EAB9759C-D84F-4D4B-9FBC-A96427748564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28" name="Line 1707">
          <a:extLst>
            <a:ext uri="{FF2B5EF4-FFF2-40B4-BE49-F238E27FC236}">
              <a16:creationId xmlns:a16="http://schemas.microsoft.com/office/drawing/2014/main" id="{458AC491-4D3D-4532-9A21-0BBBD12A2350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29" name="Line 1694">
          <a:extLst>
            <a:ext uri="{FF2B5EF4-FFF2-40B4-BE49-F238E27FC236}">
              <a16:creationId xmlns:a16="http://schemas.microsoft.com/office/drawing/2014/main" id="{3B5BDB31-0621-4B37-9D0D-BD8A42B3F2E2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30" name="Line 1695">
          <a:extLst>
            <a:ext uri="{FF2B5EF4-FFF2-40B4-BE49-F238E27FC236}">
              <a16:creationId xmlns:a16="http://schemas.microsoft.com/office/drawing/2014/main" id="{A24B59B5-D308-4FDF-A972-0CAE865E4AC9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31" name="Line 1696">
          <a:extLst>
            <a:ext uri="{FF2B5EF4-FFF2-40B4-BE49-F238E27FC236}">
              <a16:creationId xmlns:a16="http://schemas.microsoft.com/office/drawing/2014/main" id="{77E998D4-EF18-452F-8D6F-05B2E4926FB3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32" name="Line 1697">
          <a:extLst>
            <a:ext uri="{FF2B5EF4-FFF2-40B4-BE49-F238E27FC236}">
              <a16:creationId xmlns:a16="http://schemas.microsoft.com/office/drawing/2014/main" id="{406D3BDA-A766-469F-8E20-0B4E9A3DDB1B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33" name="Line 1698">
          <a:extLst>
            <a:ext uri="{FF2B5EF4-FFF2-40B4-BE49-F238E27FC236}">
              <a16:creationId xmlns:a16="http://schemas.microsoft.com/office/drawing/2014/main" id="{7874A6F2-ECDB-48D6-A4CA-12E969DBBB90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34" name="Line 1699">
          <a:extLst>
            <a:ext uri="{FF2B5EF4-FFF2-40B4-BE49-F238E27FC236}">
              <a16:creationId xmlns:a16="http://schemas.microsoft.com/office/drawing/2014/main" id="{0E4AEA6A-FC78-4DD7-94E3-3301E3CEBED4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35" name="Line 1700">
          <a:extLst>
            <a:ext uri="{FF2B5EF4-FFF2-40B4-BE49-F238E27FC236}">
              <a16:creationId xmlns:a16="http://schemas.microsoft.com/office/drawing/2014/main" id="{EA066B2F-E773-490D-983D-B6CA1F11EE07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36" name="Line 1701">
          <a:extLst>
            <a:ext uri="{FF2B5EF4-FFF2-40B4-BE49-F238E27FC236}">
              <a16:creationId xmlns:a16="http://schemas.microsoft.com/office/drawing/2014/main" id="{0E15C6CF-5456-4899-B0EA-305F41C66148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37" name="Line 1702">
          <a:extLst>
            <a:ext uri="{FF2B5EF4-FFF2-40B4-BE49-F238E27FC236}">
              <a16:creationId xmlns:a16="http://schemas.microsoft.com/office/drawing/2014/main" id="{0F6D6317-499E-4CD2-8E22-68846309928A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38" name="Line 1703">
          <a:extLst>
            <a:ext uri="{FF2B5EF4-FFF2-40B4-BE49-F238E27FC236}">
              <a16:creationId xmlns:a16="http://schemas.microsoft.com/office/drawing/2014/main" id="{5B53CC3A-ECBE-4134-957E-5F98185B8EDC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39" name="Line 1704">
          <a:extLst>
            <a:ext uri="{FF2B5EF4-FFF2-40B4-BE49-F238E27FC236}">
              <a16:creationId xmlns:a16="http://schemas.microsoft.com/office/drawing/2014/main" id="{219158F6-28CC-4B7C-BD11-A7B8D50C415E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40" name="Line 1705">
          <a:extLst>
            <a:ext uri="{FF2B5EF4-FFF2-40B4-BE49-F238E27FC236}">
              <a16:creationId xmlns:a16="http://schemas.microsoft.com/office/drawing/2014/main" id="{9CD29F54-7932-4347-86AE-E06856F368E7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41" name="Line 1706">
          <a:extLst>
            <a:ext uri="{FF2B5EF4-FFF2-40B4-BE49-F238E27FC236}">
              <a16:creationId xmlns:a16="http://schemas.microsoft.com/office/drawing/2014/main" id="{338489C7-A677-4F96-95C2-A746F65711C7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42" name="Line 1707">
          <a:extLst>
            <a:ext uri="{FF2B5EF4-FFF2-40B4-BE49-F238E27FC236}">
              <a16:creationId xmlns:a16="http://schemas.microsoft.com/office/drawing/2014/main" id="{8EB24980-133D-4BB2-BBD5-42429FFEA529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43" name="Line 1694">
          <a:extLst>
            <a:ext uri="{FF2B5EF4-FFF2-40B4-BE49-F238E27FC236}">
              <a16:creationId xmlns:a16="http://schemas.microsoft.com/office/drawing/2014/main" id="{64710DE2-F759-4734-BAAE-6950D5A48201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44" name="Line 1695">
          <a:extLst>
            <a:ext uri="{FF2B5EF4-FFF2-40B4-BE49-F238E27FC236}">
              <a16:creationId xmlns:a16="http://schemas.microsoft.com/office/drawing/2014/main" id="{466F4E51-46D1-4B8D-B42D-4B58FC701A34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45" name="Line 1696">
          <a:extLst>
            <a:ext uri="{FF2B5EF4-FFF2-40B4-BE49-F238E27FC236}">
              <a16:creationId xmlns:a16="http://schemas.microsoft.com/office/drawing/2014/main" id="{F26A6A12-3CC3-489D-8D8E-884B03CE8CC4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46" name="Line 1697">
          <a:extLst>
            <a:ext uri="{FF2B5EF4-FFF2-40B4-BE49-F238E27FC236}">
              <a16:creationId xmlns:a16="http://schemas.microsoft.com/office/drawing/2014/main" id="{36045AF6-B5FF-4FEC-84ED-77105D4C71B1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47" name="Line 1698">
          <a:extLst>
            <a:ext uri="{FF2B5EF4-FFF2-40B4-BE49-F238E27FC236}">
              <a16:creationId xmlns:a16="http://schemas.microsoft.com/office/drawing/2014/main" id="{FD4FF64D-64FA-4A3E-A7C0-9F49034D3A8E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48" name="Line 1699">
          <a:extLst>
            <a:ext uri="{FF2B5EF4-FFF2-40B4-BE49-F238E27FC236}">
              <a16:creationId xmlns:a16="http://schemas.microsoft.com/office/drawing/2014/main" id="{7FED0806-E0F1-4A8F-8F0F-1106CE31E6EF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49" name="Line 1700">
          <a:extLst>
            <a:ext uri="{FF2B5EF4-FFF2-40B4-BE49-F238E27FC236}">
              <a16:creationId xmlns:a16="http://schemas.microsoft.com/office/drawing/2014/main" id="{9A834DBD-FA7D-4F1C-B0FD-46465ABC2D5D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50" name="Line 1701">
          <a:extLst>
            <a:ext uri="{FF2B5EF4-FFF2-40B4-BE49-F238E27FC236}">
              <a16:creationId xmlns:a16="http://schemas.microsoft.com/office/drawing/2014/main" id="{014297BE-F2C1-4E78-9EF4-9FBBAD6831D4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51" name="Line 1702">
          <a:extLst>
            <a:ext uri="{FF2B5EF4-FFF2-40B4-BE49-F238E27FC236}">
              <a16:creationId xmlns:a16="http://schemas.microsoft.com/office/drawing/2014/main" id="{EB008DF6-52EC-488C-9BC8-C9BA92FD607E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52" name="Line 1703">
          <a:extLst>
            <a:ext uri="{FF2B5EF4-FFF2-40B4-BE49-F238E27FC236}">
              <a16:creationId xmlns:a16="http://schemas.microsoft.com/office/drawing/2014/main" id="{B226A839-BF48-4AB7-9497-97CBC5DD21C2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53" name="Line 1704">
          <a:extLst>
            <a:ext uri="{FF2B5EF4-FFF2-40B4-BE49-F238E27FC236}">
              <a16:creationId xmlns:a16="http://schemas.microsoft.com/office/drawing/2014/main" id="{F55F7E7F-160F-4615-81C6-A60D260215D3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54" name="Line 1705">
          <a:extLst>
            <a:ext uri="{FF2B5EF4-FFF2-40B4-BE49-F238E27FC236}">
              <a16:creationId xmlns:a16="http://schemas.microsoft.com/office/drawing/2014/main" id="{8D800CE4-EE58-48AD-BBF6-569C00432035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55" name="Line 1706">
          <a:extLst>
            <a:ext uri="{FF2B5EF4-FFF2-40B4-BE49-F238E27FC236}">
              <a16:creationId xmlns:a16="http://schemas.microsoft.com/office/drawing/2014/main" id="{B61F52CC-1BED-4D1F-AE12-7002F904935D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56" name="Line 1707">
          <a:extLst>
            <a:ext uri="{FF2B5EF4-FFF2-40B4-BE49-F238E27FC236}">
              <a16:creationId xmlns:a16="http://schemas.microsoft.com/office/drawing/2014/main" id="{5C560283-14D9-40BF-83F6-7120A4B516F3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57" name="Line 1694">
          <a:extLst>
            <a:ext uri="{FF2B5EF4-FFF2-40B4-BE49-F238E27FC236}">
              <a16:creationId xmlns:a16="http://schemas.microsoft.com/office/drawing/2014/main" id="{AAFF8696-2E3F-4BE0-B23C-430203B94685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58" name="Line 1695">
          <a:extLst>
            <a:ext uri="{FF2B5EF4-FFF2-40B4-BE49-F238E27FC236}">
              <a16:creationId xmlns:a16="http://schemas.microsoft.com/office/drawing/2014/main" id="{1369A6FA-A992-4EDA-8193-8A033EB0CA04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59" name="Line 1696">
          <a:extLst>
            <a:ext uri="{FF2B5EF4-FFF2-40B4-BE49-F238E27FC236}">
              <a16:creationId xmlns:a16="http://schemas.microsoft.com/office/drawing/2014/main" id="{946E69E3-20E3-4797-887E-F5433CEBCB03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60" name="Line 1697">
          <a:extLst>
            <a:ext uri="{FF2B5EF4-FFF2-40B4-BE49-F238E27FC236}">
              <a16:creationId xmlns:a16="http://schemas.microsoft.com/office/drawing/2014/main" id="{255A6779-F857-41E5-90A0-41F9EC283586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61" name="Line 1698">
          <a:extLst>
            <a:ext uri="{FF2B5EF4-FFF2-40B4-BE49-F238E27FC236}">
              <a16:creationId xmlns:a16="http://schemas.microsoft.com/office/drawing/2014/main" id="{6F5D4D93-6484-4A07-8B6F-B54785429A34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62" name="Line 1699">
          <a:extLst>
            <a:ext uri="{FF2B5EF4-FFF2-40B4-BE49-F238E27FC236}">
              <a16:creationId xmlns:a16="http://schemas.microsoft.com/office/drawing/2014/main" id="{6C419AF6-BEE2-4E80-AA55-EB24F34E619F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63" name="Line 1700">
          <a:extLst>
            <a:ext uri="{FF2B5EF4-FFF2-40B4-BE49-F238E27FC236}">
              <a16:creationId xmlns:a16="http://schemas.microsoft.com/office/drawing/2014/main" id="{D3C41999-2FF0-4A54-946B-6D56BA387859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64" name="Line 1701">
          <a:extLst>
            <a:ext uri="{FF2B5EF4-FFF2-40B4-BE49-F238E27FC236}">
              <a16:creationId xmlns:a16="http://schemas.microsoft.com/office/drawing/2014/main" id="{EA004E07-40AE-4FF8-8A4C-C40A3254C388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65" name="Line 1702">
          <a:extLst>
            <a:ext uri="{FF2B5EF4-FFF2-40B4-BE49-F238E27FC236}">
              <a16:creationId xmlns:a16="http://schemas.microsoft.com/office/drawing/2014/main" id="{CC31B7F5-115E-44C8-998E-BA36D1FCFD1C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66" name="Line 1703">
          <a:extLst>
            <a:ext uri="{FF2B5EF4-FFF2-40B4-BE49-F238E27FC236}">
              <a16:creationId xmlns:a16="http://schemas.microsoft.com/office/drawing/2014/main" id="{623DB56B-C6DB-4FFA-A7F4-46A2C1584570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67" name="Line 1704">
          <a:extLst>
            <a:ext uri="{FF2B5EF4-FFF2-40B4-BE49-F238E27FC236}">
              <a16:creationId xmlns:a16="http://schemas.microsoft.com/office/drawing/2014/main" id="{7096EA29-AF57-47C6-AA91-F29E277030EE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68" name="Line 1705">
          <a:extLst>
            <a:ext uri="{FF2B5EF4-FFF2-40B4-BE49-F238E27FC236}">
              <a16:creationId xmlns:a16="http://schemas.microsoft.com/office/drawing/2014/main" id="{5C049689-B0CF-43E8-8094-369A8518FD25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69" name="Line 1706">
          <a:extLst>
            <a:ext uri="{FF2B5EF4-FFF2-40B4-BE49-F238E27FC236}">
              <a16:creationId xmlns:a16="http://schemas.microsoft.com/office/drawing/2014/main" id="{FA85CDA6-74C0-47E3-ABCD-EFD20F38F1D3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70" name="Line 1707">
          <a:extLst>
            <a:ext uri="{FF2B5EF4-FFF2-40B4-BE49-F238E27FC236}">
              <a16:creationId xmlns:a16="http://schemas.microsoft.com/office/drawing/2014/main" id="{80B1C456-E1D9-478A-A4AF-88EAD5B6FC31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71" name="Line 1694">
          <a:extLst>
            <a:ext uri="{FF2B5EF4-FFF2-40B4-BE49-F238E27FC236}">
              <a16:creationId xmlns:a16="http://schemas.microsoft.com/office/drawing/2014/main" id="{F6EDEE5E-F82F-4536-B972-2A462D842387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72" name="Line 1695">
          <a:extLst>
            <a:ext uri="{FF2B5EF4-FFF2-40B4-BE49-F238E27FC236}">
              <a16:creationId xmlns:a16="http://schemas.microsoft.com/office/drawing/2014/main" id="{0FD89A03-C286-4F8D-B113-9591D636D44F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73" name="Line 1696">
          <a:extLst>
            <a:ext uri="{FF2B5EF4-FFF2-40B4-BE49-F238E27FC236}">
              <a16:creationId xmlns:a16="http://schemas.microsoft.com/office/drawing/2014/main" id="{133F3637-8769-4D1D-9C13-64DBA2857BFB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74" name="Line 1697">
          <a:extLst>
            <a:ext uri="{FF2B5EF4-FFF2-40B4-BE49-F238E27FC236}">
              <a16:creationId xmlns:a16="http://schemas.microsoft.com/office/drawing/2014/main" id="{F6E24783-435E-4389-899A-43A80D7DEDF0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75" name="Line 1698">
          <a:extLst>
            <a:ext uri="{FF2B5EF4-FFF2-40B4-BE49-F238E27FC236}">
              <a16:creationId xmlns:a16="http://schemas.microsoft.com/office/drawing/2014/main" id="{68501824-DF82-4ECE-B60C-558F6CA06670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76" name="Line 1699">
          <a:extLst>
            <a:ext uri="{FF2B5EF4-FFF2-40B4-BE49-F238E27FC236}">
              <a16:creationId xmlns:a16="http://schemas.microsoft.com/office/drawing/2014/main" id="{A8F4DF35-182A-4F02-9238-38CCFDA08054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77" name="Line 1700">
          <a:extLst>
            <a:ext uri="{FF2B5EF4-FFF2-40B4-BE49-F238E27FC236}">
              <a16:creationId xmlns:a16="http://schemas.microsoft.com/office/drawing/2014/main" id="{D53BCAFD-AB90-4882-A54E-FA3D1FB4A615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78" name="Line 1701">
          <a:extLst>
            <a:ext uri="{FF2B5EF4-FFF2-40B4-BE49-F238E27FC236}">
              <a16:creationId xmlns:a16="http://schemas.microsoft.com/office/drawing/2014/main" id="{4ECDFDC5-5B09-4C64-9DA4-10BAF43A11CE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79" name="Line 1702">
          <a:extLst>
            <a:ext uri="{FF2B5EF4-FFF2-40B4-BE49-F238E27FC236}">
              <a16:creationId xmlns:a16="http://schemas.microsoft.com/office/drawing/2014/main" id="{79CE8335-126A-4EEC-98BC-4C90CD4D69A3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80" name="Line 1703">
          <a:extLst>
            <a:ext uri="{FF2B5EF4-FFF2-40B4-BE49-F238E27FC236}">
              <a16:creationId xmlns:a16="http://schemas.microsoft.com/office/drawing/2014/main" id="{583CB5A5-5103-4E4B-9B96-A8C538D36D71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81" name="Line 1704">
          <a:extLst>
            <a:ext uri="{FF2B5EF4-FFF2-40B4-BE49-F238E27FC236}">
              <a16:creationId xmlns:a16="http://schemas.microsoft.com/office/drawing/2014/main" id="{EB3E5237-515F-47DB-B4A9-AE46463D138B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82" name="Line 1705">
          <a:extLst>
            <a:ext uri="{FF2B5EF4-FFF2-40B4-BE49-F238E27FC236}">
              <a16:creationId xmlns:a16="http://schemas.microsoft.com/office/drawing/2014/main" id="{CEAB4C34-79F9-444D-B1B5-D224F6852311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83" name="Line 1706">
          <a:extLst>
            <a:ext uri="{FF2B5EF4-FFF2-40B4-BE49-F238E27FC236}">
              <a16:creationId xmlns:a16="http://schemas.microsoft.com/office/drawing/2014/main" id="{3D6A564C-7518-42C7-A051-CE784DD63EF7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84" name="Line 1707">
          <a:extLst>
            <a:ext uri="{FF2B5EF4-FFF2-40B4-BE49-F238E27FC236}">
              <a16:creationId xmlns:a16="http://schemas.microsoft.com/office/drawing/2014/main" id="{19622575-CB87-4AA2-93D7-790225F9A62A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85" name="Line 1694">
          <a:extLst>
            <a:ext uri="{FF2B5EF4-FFF2-40B4-BE49-F238E27FC236}">
              <a16:creationId xmlns:a16="http://schemas.microsoft.com/office/drawing/2014/main" id="{43139156-5A3D-4E4D-A16D-A7A300B1333A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86" name="Line 1695">
          <a:extLst>
            <a:ext uri="{FF2B5EF4-FFF2-40B4-BE49-F238E27FC236}">
              <a16:creationId xmlns:a16="http://schemas.microsoft.com/office/drawing/2014/main" id="{91027A0C-0EFE-4369-9CD4-9DC3660565A9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87" name="Line 1696">
          <a:extLst>
            <a:ext uri="{FF2B5EF4-FFF2-40B4-BE49-F238E27FC236}">
              <a16:creationId xmlns:a16="http://schemas.microsoft.com/office/drawing/2014/main" id="{6823FE74-5B6A-4331-92C1-D5FC4A4B1DD9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88" name="Line 1697">
          <a:extLst>
            <a:ext uri="{FF2B5EF4-FFF2-40B4-BE49-F238E27FC236}">
              <a16:creationId xmlns:a16="http://schemas.microsoft.com/office/drawing/2014/main" id="{C92AE3EC-2FF5-4977-95CB-E2E8DE75D1FF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89" name="Line 1698">
          <a:extLst>
            <a:ext uri="{FF2B5EF4-FFF2-40B4-BE49-F238E27FC236}">
              <a16:creationId xmlns:a16="http://schemas.microsoft.com/office/drawing/2014/main" id="{2DC8D2E2-6452-4FE5-B648-5BEB4EEBA3AF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90" name="Line 1699">
          <a:extLst>
            <a:ext uri="{FF2B5EF4-FFF2-40B4-BE49-F238E27FC236}">
              <a16:creationId xmlns:a16="http://schemas.microsoft.com/office/drawing/2014/main" id="{60B4E942-9E4D-4FB8-8822-8781DBD102C0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91" name="Line 1700">
          <a:extLst>
            <a:ext uri="{FF2B5EF4-FFF2-40B4-BE49-F238E27FC236}">
              <a16:creationId xmlns:a16="http://schemas.microsoft.com/office/drawing/2014/main" id="{894D66BD-6990-4316-BDB9-2C7089360719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92" name="Line 1701">
          <a:extLst>
            <a:ext uri="{FF2B5EF4-FFF2-40B4-BE49-F238E27FC236}">
              <a16:creationId xmlns:a16="http://schemas.microsoft.com/office/drawing/2014/main" id="{9355B28E-64BF-4079-86CC-67D8E8FBB042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93" name="Line 1702">
          <a:extLst>
            <a:ext uri="{FF2B5EF4-FFF2-40B4-BE49-F238E27FC236}">
              <a16:creationId xmlns:a16="http://schemas.microsoft.com/office/drawing/2014/main" id="{0B51FE55-1B6D-4EF0-AE85-7115D2C86336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94" name="Line 1703">
          <a:extLst>
            <a:ext uri="{FF2B5EF4-FFF2-40B4-BE49-F238E27FC236}">
              <a16:creationId xmlns:a16="http://schemas.microsoft.com/office/drawing/2014/main" id="{DCB553D3-E8E4-493B-B9BA-CB2118B2AE27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95" name="Line 1704">
          <a:extLst>
            <a:ext uri="{FF2B5EF4-FFF2-40B4-BE49-F238E27FC236}">
              <a16:creationId xmlns:a16="http://schemas.microsoft.com/office/drawing/2014/main" id="{2AA3B60A-CFA5-4219-B266-F107779C9158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96" name="Line 1705">
          <a:extLst>
            <a:ext uri="{FF2B5EF4-FFF2-40B4-BE49-F238E27FC236}">
              <a16:creationId xmlns:a16="http://schemas.microsoft.com/office/drawing/2014/main" id="{5A7666A4-AC35-47DA-8763-220CF14FF923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97" name="Line 1706">
          <a:extLst>
            <a:ext uri="{FF2B5EF4-FFF2-40B4-BE49-F238E27FC236}">
              <a16:creationId xmlns:a16="http://schemas.microsoft.com/office/drawing/2014/main" id="{41E0D9F2-5A74-40B0-90AD-47F5F4BC434C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98" name="Line 1707">
          <a:extLst>
            <a:ext uri="{FF2B5EF4-FFF2-40B4-BE49-F238E27FC236}">
              <a16:creationId xmlns:a16="http://schemas.microsoft.com/office/drawing/2014/main" id="{4C51D5F5-3E46-4AE1-AF52-04AB529E0801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199" name="Line 1694">
          <a:extLst>
            <a:ext uri="{FF2B5EF4-FFF2-40B4-BE49-F238E27FC236}">
              <a16:creationId xmlns:a16="http://schemas.microsoft.com/office/drawing/2014/main" id="{E7FB8F49-97F1-47FE-AC5F-0DFB6B42CE92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200" name="Line 1695">
          <a:extLst>
            <a:ext uri="{FF2B5EF4-FFF2-40B4-BE49-F238E27FC236}">
              <a16:creationId xmlns:a16="http://schemas.microsoft.com/office/drawing/2014/main" id="{D2F5754F-95C5-473A-801D-3FA129FBF9A5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201" name="Line 1696">
          <a:extLst>
            <a:ext uri="{FF2B5EF4-FFF2-40B4-BE49-F238E27FC236}">
              <a16:creationId xmlns:a16="http://schemas.microsoft.com/office/drawing/2014/main" id="{965FD6E1-BA3C-4D13-87C1-2E74DC555BBC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202" name="Line 1697">
          <a:extLst>
            <a:ext uri="{FF2B5EF4-FFF2-40B4-BE49-F238E27FC236}">
              <a16:creationId xmlns:a16="http://schemas.microsoft.com/office/drawing/2014/main" id="{B468B51A-DC7E-4F11-85D1-DA4B39B13BBC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203" name="Line 1698">
          <a:extLst>
            <a:ext uri="{FF2B5EF4-FFF2-40B4-BE49-F238E27FC236}">
              <a16:creationId xmlns:a16="http://schemas.microsoft.com/office/drawing/2014/main" id="{ED7DD9EF-4AB3-4504-AD8A-66D95CD9429B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204" name="Line 1699">
          <a:extLst>
            <a:ext uri="{FF2B5EF4-FFF2-40B4-BE49-F238E27FC236}">
              <a16:creationId xmlns:a16="http://schemas.microsoft.com/office/drawing/2014/main" id="{112F954D-947E-4550-B136-08F3489A16A3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205" name="Line 1700">
          <a:extLst>
            <a:ext uri="{FF2B5EF4-FFF2-40B4-BE49-F238E27FC236}">
              <a16:creationId xmlns:a16="http://schemas.microsoft.com/office/drawing/2014/main" id="{52064875-31A2-4303-83A6-527FA9050C48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206" name="Line 1701">
          <a:extLst>
            <a:ext uri="{FF2B5EF4-FFF2-40B4-BE49-F238E27FC236}">
              <a16:creationId xmlns:a16="http://schemas.microsoft.com/office/drawing/2014/main" id="{92E49B6E-FDD7-4D4E-826A-7D673C8065D7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207" name="Line 1702">
          <a:extLst>
            <a:ext uri="{FF2B5EF4-FFF2-40B4-BE49-F238E27FC236}">
              <a16:creationId xmlns:a16="http://schemas.microsoft.com/office/drawing/2014/main" id="{1D311A6E-61A5-4C02-9EB1-ACBA6E1F0646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208" name="Line 1703">
          <a:extLst>
            <a:ext uri="{FF2B5EF4-FFF2-40B4-BE49-F238E27FC236}">
              <a16:creationId xmlns:a16="http://schemas.microsoft.com/office/drawing/2014/main" id="{C17749AB-BF50-48FC-B54F-AAF0E6EFCCB8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209" name="Line 1704">
          <a:extLst>
            <a:ext uri="{FF2B5EF4-FFF2-40B4-BE49-F238E27FC236}">
              <a16:creationId xmlns:a16="http://schemas.microsoft.com/office/drawing/2014/main" id="{2FA553BE-6B7D-4328-A16B-CBBD302A38DF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210" name="Line 1705">
          <a:extLst>
            <a:ext uri="{FF2B5EF4-FFF2-40B4-BE49-F238E27FC236}">
              <a16:creationId xmlns:a16="http://schemas.microsoft.com/office/drawing/2014/main" id="{6F67D324-243C-4C89-B066-4E5805D1B4DB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211" name="Line 1706">
          <a:extLst>
            <a:ext uri="{FF2B5EF4-FFF2-40B4-BE49-F238E27FC236}">
              <a16:creationId xmlns:a16="http://schemas.microsoft.com/office/drawing/2014/main" id="{A2301103-67F2-4234-81AE-F3CB7F4F1B4E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212" name="Line 1707">
          <a:extLst>
            <a:ext uri="{FF2B5EF4-FFF2-40B4-BE49-F238E27FC236}">
              <a16:creationId xmlns:a16="http://schemas.microsoft.com/office/drawing/2014/main" id="{C9C964F3-5116-47AA-80B5-8DCDDE303D1D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213" name="Line 1694">
          <a:extLst>
            <a:ext uri="{FF2B5EF4-FFF2-40B4-BE49-F238E27FC236}">
              <a16:creationId xmlns:a16="http://schemas.microsoft.com/office/drawing/2014/main" id="{F07E36B6-27FA-43CA-97F4-75AEEA211F54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214" name="Line 1695">
          <a:extLst>
            <a:ext uri="{FF2B5EF4-FFF2-40B4-BE49-F238E27FC236}">
              <a16:creationId xmlns:a16="http://schemas.microsoft.com/office/drawing/2014/main" id="{6E1412D0-E9E7-4081-A0F6-F22851543B92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215" name="Line 1696">
          <a:extLst>
            <a:ext uri="{FF2B5EF4-FFF2-40B4-BE49-F238E27FC236}">
              <a16:creationId xmlns:a16="http://schemas.microsoft.com/office/drawing/2014/main" id="{B99940DC-75E5-4D3C-9E65-D89201029366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216" name="Line 1697">
          <a:extLst>
            <a:ext uri="{FF2B5EF4-FFF2-40B4-BE49-F238E27FC236}">
              <a16:creationId xmlns:a16="http://schemas.microsoft.com/office/drawing/2014/main" id="{59AAC229-B356-45F9-A8D0-B46310D59895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217" name="Line 1698">
          <a:extLst>
            <a:ext uri="{FF2B5EF4-FFF2-40B4-BE49-F238E27FC236}">
              <a16:creationId xmlns:a16="http://schemas.microsoft.com/office/drawing/2014/main" id="{E51FFF35-C7DD-432E-A4E4-0C3B767C23DF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218" name="Line 1699">
          <a:extLst>
            <a:ext uri="{FF2B5EF4-FFF2-40B4-BE49-F238E27FC236}">
              <a16:creationId xmlns:a16="http://schemas.microsoft.com/office/drawing/2014/main" id="{67CDEDF1-ABB1-4C11-927C-2852CA532D02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219" name="Line 1700">
          <a:extLst>
            <a:ext uri="{FF2B5EF4-FFF2-40B4-BE49-F238E27FC236}">
              <a16:creationId xmlns:a16="http://schemas.microsoft.com/office/drawing/2014/main" id="{9B6405BE-B0EB-4386-9CFD-EB0EE2DFE497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220" name="Line 1701">
          <a:extLst>
            <a:ext uri="{FF2B5EF4-FFF2-40B4-BE49-F238E27FC236}">
              <a16:creationId xmlns:a16="http://schemas.microsoft.com/office/drawing/2014/main" id="{91DF68AB-1CC5-4F1C-B95F-8ED57970865F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221" name="Line 1702">
          <a:extLst>
            <a:ext uri="{FF2B5EF4-FFF2-40B4-BE49-F238E27FC236}">
              <a16:creationId xmlns:a16="http://schemas.microsoft.com/office/drawing/2014/main" id="{7672E973-38BA-4DEE-843A-E0AA686EEAAF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222" name="Line 1703">
          <a:extLst>
            <a:ext uri="{FF2B5EF4-FFF2-40B4-BE49-F238E27FC236}">
              <a16:creationId xmlns:a16="http://schemas.microsoft.com/office/drawing/2014/main" id="{3ADAB79A-22C9-4F10-8C4F-9EEA4B2837E3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223" name="Line 1704">
          <a:extLst>
            <a:ext uri="{FF2B5EF4-FFF2-40B4-BE49-F238E27FC236}">
              <a16:creationId xmlns:a16="http://schemas.microsoft.com/office/drawing/2014/main" id="{E2B1AF72-5631-4512-BB99-4F58CB9E5426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224" name="Line 1705">
          <a:extLst>
            <a:ext uri="{FF2B5EF4-FFF2-40B4-BE49-F238E27FC236}">
              <a16:creationId xmlns:a16="http://schemas.microsoft.com/office/drawing/2014/main" id="{D71AFF69-E8E0-4003-B398-CAFC4D53094A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225" name="Line 1706">
          <a:extLst>
            <a:ext uri="{FF2B5EF4-FFF2-40B4-BE49-F238E27FC236}">
              <a16:creationId xmlns:a16="http://schemas.microsoft.com/office/drawing/2014/main" id="{F35E8790-359C-4A3F-A16F-27547461081A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226" name="Line 1707">
          <a:extLst>
            <a:ext uri="{FF2B5EF4-FFF2-40B4-BE49-F238E27FC236}">
              <a16:creationId xmlns:a16="http://schemas.microsoft.com/office/drawing/2014/main" id="{5B38F294-B65E-4B63-BFD5-B19208731CFD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227" name="Line 1694">
          <a:extLst>
            <a:ext uri="{FF2B5EF4-FFF2-40B4-BE49-F238E27FC236}">
              <a16:creationId xmlns:a16="http://schemas.microsoft.com/office/drawing/2014/main" id="{C7B87747-8E46-4580-A4D9-3C07778B521A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228" name="Line 1695">
          <a:extLst>
            <a:ext uri="{FF2B5EF4-FFF2-40B4-BE49-F238E27FC236}">
              <a16:creationId xmlns:a16="http://schemas.microsoft.com/office/drawing/2014/main" id="{32B49CAC-1727-4939-9B9A-3B664024D1B9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229" name="Line 1696">
          <a:extLst>
            <a:ext uri="{FF2B5EF4-FFF2-40B4-BE49-F238E27FC236}">
              <a16:creationId xmlns:a16="http://schemas.microsoft.com/office/drawing/2014/main" id="{7AA1F1D4-6E23-4512-8ACB-D7D8D1BAB486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230" name="Line 1697">
          <a:extLst>
            <a:ext uri="{FF2B5EF4-FFF2-40B4-BE49-F238E27FC236}">
              <a16:creationId xmlns:a16="http://schemas.microsoft.com/office/drawing/2014/main" id="{8E86D0BD-4ABC-4FDD-A6A7-0652DB703333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231" name="Line 1698">
          <a:extLst>
            <a:ext uri="{FF2B5EF4-FFF2-40B4-BE49-F238E27FC236}">
              <a16:creationId xmlns:a16="http://schemas.microsoft.com/office/drawing/2014/main" id="{51D9BACC-1487-4881-B516-7905552D9974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232" name="Line 1699">
          <a:extLst>
            <a:ext uri="{FF2B5EF4-FFF2-40B4-BE49-F238E27FC236}">
              <a16:creationId xmlns:a16="http://schemas.microsoft.com/office/drawing/2014/main" id="{BADD9E9F-7D9F-46A2-B220-131E6C16384A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233" name="Line 1700">
          <a:extLst>
            <a:ext uri="{FF2B5EF4-FFF2-40B4-BE49-F238E27FC236}">
              <a16:creationId xmlns:a16="http://schemas.microsoft.com/office/drawing/2014/main" id="{6F4F254D-F281-4765-B00D-42F2F5A25F3C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234" name="Line 1701">
          <a:extLst>
            <a:ext uri="{FF2B5EF4-FFF2-40B4-BE49-F238E27FC236}">
              <a16:creationId xmlns:a16="http://schemas.microsoft.com/office/drawing/2014/main" id="{6ADD002E-4FC6-46B5-8FE3-A1F9FCCB9A73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235" name="Line 1702">
          <a:extLst>
            <a:ext uri="{FF2B5EF4-FFF2-40B4-BE49-F238E27FC236}">
              <a16:creationId xmlns:a16="http://schemas.microsoft.com/office/drawing/2014/main" id="{D701CEF9-0577-42EB-8C7C-CFE2E92F2AF2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236" name="Line 1703">
          <a:extLst>
            <a:ext uri="{FF2B5EF4-FFF2-40B4-BE49-F238E27FC236}">
              <a16:creationId xmlns:a16="http://schemas.microsoft.com/office/drawing/2014/main" id="{712BC11C-C125-47DF-8C3F-770F19D913F1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237" name="Line 1704">
          <a:extLst>
            <a:ext uri="{FF2B5EF4-FFF2-40B4-BE49-F238E27FC236}">
              <a16:creationId xmlns:a16="http://schemas.microsoft.com/office/drawing/2014/main" id="{555C65EC-4CA6-42C1-B303-4D71C4C3BA43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238" name="Line 1705">
          <a:extLst>
            <a:ext uri="{FF2B5EF4-FFF2-40B4-BE49-F238E27FC236}">
              <a16:creationId xmlns:a16="http://schemas.microsoft.com/office/drawing/2014/main" id="{D81EF784-769E-405D-BCF6-84FB4A433A88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239" name="Line 1706">
          <a:extLst>
            <a:ext uri="{FF2B5EF4-FFF2-40B4-BE49-F238E27FC236}">
              <a16:creationId xmlns:a16="http://schemas.microsoft.com/office/drawing/2014/main" id="{32404AAB-8E9B-469F-8CBF-95F7D061C8F6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240" name="Line 1707">
          <a:extLst>
            <a:ext uri="{FF2B5EF4-FFF2-40B4-BE49-F238E27FC236}">
              <a16:creationId xmlns:a16="http://schemas.microsoft.com/office/drawing/2014/main" id="{220522DB-8EF1-429C-83A7-08D907D097E8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241" name="Line 1694">
          <a:extLst>
            <a:ext uri="{FF2B5EF4-FFF2-40B4-BE49-F238E27FC236}">
              <a16:creationId xmlns:a16="http://schemas.microsoft.com/office/drawing/2014/main" id="{13AC0369-78CB-442E-AE4F-BAE1AD6E8E3F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242" name="Line 1695">
          <a:extLst>
            <a:ext uri="{FF2B5EF4-FFF2-40B4-BE49-F238E27FC236}">
              <a16:creationId xmlns:a16="http://schemas.microsoft.com/office/drawing/2014/main" id="{2EB22D54-C6C3-40C8-841F-E2F320F0EF18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243" name="Line 1696">
          <a:extLst>
            <a:ext uri="{FF2B5EF4-FFF2-40B4-BE49-F238E27FC236}">
              <a16:creationId xmlns:a16="http://schemas.microsoft.com/office/drawing/2014/main" id="{162820B7-B9FD-45A4-A5EA-FE96737D460A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244" name="Line 1697">
          <a:extLst>
            <a:ext uri="{FF2B5EF4-FFF2-40B4-BE49-F238E27FC236}">
              <a16:creationId xmlns:a16="http://schemas.microsoft.com/office/drawing/2014/main" id="{5F90C6C1-233F-41C6-96D7-2B9A7C731CE6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245" name="Line 1698">
          <a:extLst>
            <a:ext uri="{FF2B5EF4-FFF2-40B4-BE49-F238E27FC236}">
              <a16:creationId xmlns:a16="http://schemas.microsoft.com/office/drawing/2014/main" id="{5FFB4B1E-E036-4F0C-8042-F38F41AE57D3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246" name="Line 1699">
          <a:extLst>
            <a:ext uri="{FF2B5EF4-FFF2-40B4-BE49-F238E27FC236}">
              <a16:creationId xmlns:a16="http://schemas.microsoft.com/office/drawing/2014/main" id="{C0864286-FC67-4CC9-BD6E-3F46476258C8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247" name="Line 1700">
          <a:extLst>
            <a:ext uri="{FF2B5EF4-FFF2-40B4-BE49-F238E27FC236}">
              <a16:creationId xmlns:a16="http://schemas.microsoft.com/office/drawing/2014/main" id="{C69AB8B2-9E6F-4293-BC6E-EBBD6570D113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248" name="Line 1701">
          <a:extLst>
            <a:ext uri="{FF2B5EF4-FFF2-40B4-BE49-F238E27FC236}">
              <a16:creationId xmlns:a16="http://schemas.microsoft.com/office/drawing/2014/main" id="{04298621-48C1-48D7-B981-A28106BC2A18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249" name="Line 1702">
          <a:extLst>
            <a:ext uri="{FF2B5EF4-FFF2-40B4-BE49-F238E27FC236}">
              <a16:creationId xmlns:a16="http://schemas.microsoft.com/office/drawing/2014/main" id="{8127DDD2-6EB8-41FD-A800-BAAC99EDED31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250" name="Line 1703">
          <a:extLst>
            <a:ext uri="{FF2B5EF4-FFF2-40B4-BE49-F238E27FC236}">
              <a16:creationId xmlns:a16="http://schemas.microsoft.com/office/drawing/2014/main" id="{04A1B176-C96D-4FEB-9771-A1A66273D74E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251" name="Line 1704">
          <a:extLst>
            <a:ext uri="{FF2B5EF4-FFF2-40B4-BE49-F238E27FC236}">
              <a16:creationId xmlns:a16="http://schemas.microsoft.com/office/drawing/2014/main" id="{1F380611-CBF9-46B9-A891-516637805675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252" name="Line 1705">
          <a:extLst>
            <a:ext uri="{FF2B5EF4-FFF2-40B4-BE49-F238E27FC236}">
              <a16:creationId xmlns:a16="http://schemas.microsoft.com/office/drawing/2014/main" id="{3A5B7248-8FDF-4894-8E99-94BF0891C637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253" name="Line 1706">
          <a:extLst>
            <a:ext uri="{FF2B5EF4-FFF2-40B4-BE49-F238E27FC236}">
              <a16:creationId xmlns:a16="http://schemas.microsoft.com/office/drawing/2014/main" id="{9E52D543-C63F-48A3-9227-EF95E141DF60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254" name="Line 1707">
          <a:extLst>
            <a:ext uri="{FF2B5EF4-FFF2-40B4-BE49-F238E27FC236}">
              <a16:creationId xmlns:a16="http://schemas.microsoft.com/office/drawing/2014/main" id="{5AFB928B-27CD-4B0A-AD16-96D5677E61A7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255" name="Line 1694">
          <a:extLst>
            <a:ext uri="{FF2B5EF4-FFF2-40B4-BE49-F238E27FC236}">
              <a16:creationId xmlns:a16="http://schemas.microsoft.com/office/drawing/2014/main" id="{903EA534-304B-42C7-B1D5-C0753B2CB043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256" name="Line 1695">
          <a:extLst>
            <a:ext uri="{FF2B5EF4-FFF2-40B4-BE49-F238E27FC236}">
              <a16:creationId xmlns:a16="http://schemas.microsoft.com/office/drawing/2014/main" id="{CC4468F8-926A-4263-A1C5-5A53DC61587D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257" name="Line 1696">
          <a:extLst>
            <a:ext uri="{FF2B5EF4-FFF2-40B4-BE49-F238E27FC236}">
              <a16:creationId xmlns:a16="http://schemas.microsoft.com/office/drawing/2014/main" id="{18967C62-D222-457D-8C63-5F04F7A6D098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258" name="Line 1697">
          <a:extLst>
            <a:ext uri="{FF2B5EF4-FFF2-40B4-BE49-F238E27FC236}">
              <a16:creationId xmlns:a16="http://schemas.microsoft.com/office/drawing/2014/main" id="{7203B0AD-9072-44A8-928A-CC01D0CA349A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259" name="Line 1698">
          <a:extLst>
            <a:ext uri="{FF2B5EF4-FFF2-40B4-BE49-F238E27FC236}">
              <a16:creationId xmlns:a16="http://schemas.microsoft.com/office/drawing/2014/main" id="{DC23DD82-738B-4BB1-8B3C-55AF2B93D56F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260" name="Line 1699">
          <a:extLst>
            <a:ext uri="{FF2B5EF4-FFF2-40B4-BE49-F238E27FC236}">
              <a16:creationId xmlns:a16="http://schemas.microsoft.com/office/drawing/2014/main" id="{2DAB6129-F910-4AC0-ABAD-DF2E196628AD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261" name="Line 1700">
          <a:extLst>
            <a:ext uri="{FF2B5EF4-FFF2-40B4-BE49-F238E27FC236}">
              <a16:creationId xmlns:a16="http://schemas.microsoft.com/office/drawing/2014/main" id="{AFF188DF-0C93-43C4-9C67-5A25A98DC4E0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262" name="Line 1701">
          <a:extLst>
            <a:ext uri="{FF2B5EF4-FFF2-40B4-BE49-F238E27FC236}">
              <a16:creationId xmlns:a16="http://schemas.microsoft.com/office/drawing/2014/main" id="{CAA38787-CD9A-43B7-80FA-F835F2D84371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263" name="Line 1702">
          <a:extLst>
            <a:ext uri="{FF2B5EF4-FFF2-40B4-BE49-F238E27FC236}">
              <a16:creationId xmlns:a16="http://schemas.microsoft.com/office/drawing/2014/main" id="{F774F872-1524-44E5-845D-6B24E531530B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264" name="Line 1703">
          <a:extLst>
            <a:ext uri="{FF2B5EF4-FFF2-40B4-BE49-F238E27FC236}">
              <a16:creationId xmlns:a16="http://schemas.microsoft.com/office/drawing/2014/main" id="{9FF9503B-5ECC-4D5D-AD78-E485E99069DC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265" name="Line 1704">
          <a:extLst>
            <a:ext uri="{FF2B5EF4-FFF2-40B4-BE49-F238E27FC236}">
              <a16:creationId xmlns:a16="http://schemas.microsoft.com/office/drawing/2014/main" id="{D122512D-46A2-425A-B400-D06DA60685E1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266" name="Line 1705">
          <a:extLst>
            <a:ext uri="{FF2B5EF4-FFF2-40B4-BE49-F238E27FC236}">
              <a16:creationId xmlns:a16="http://schemas.microsoft.com/office/drawing/2014/main" id="{4C8556C2-3DE8-4B43-AB3C-823B60AE0D48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267" name="Line 1706">
          <a:extLst>
            <a:ext uri="{FF2B5EF4-FFF2-40B4-BE49-F238E27FC236}">
              <a16:creationId xmlns:a16="http://schemas.microsoft.com/office/drawing/2014/main" id="{27B56037-2590-497C-81A5-3793D9C6282E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268" name="Line 1707">
          <a:extLst>
            <a:ext uri="{FF2B5EF4-FFF2-40B4-BE49-F238E27FC236}">
              <a16:creationId xmlns:a16="http://schemas.microsoft.com/office/drawing/2014/main" id="{95B2DEC6-330B-4890-9915-18E5649A430D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269" name="Line 1694">
          <a:extLst>
            <a:ext uri="{FF2B5EF4-FFF2-40B4-BE49-F238E27FC236}">
              <a16:creationId xmlns:a16="http://schemas.microsoft.com/office/drawing/2014/main" id="{464A3286-3E72-4929-8EB2-F8FC0408B1C0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270" name="Line 1695">
          <a:extLst>
            <a:ext uri="{FF2B5EF4-FFF2-40B4-BE49-F238E27FC236}">
              <a16:creationId xmlns:a16="http://schemas.microsoft.com/office/drawing/2014/main" id="{7B95A0E6-ED32-4FC8-A1F0-8F4426AA3384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271" name="Line 1696">
          <a:extLst>
            <a:ext uri="{FF2B5EF4-FFF2-40B4-BE49-F238E27FC236}">
              <a16:creationId xmlns:a16="http://schemas.microsoft.com/office/drawing/2014/main" id="{ABE4083D-10D2-41E0-A59A-06EDCE1CD81C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272" name="Line 1697">
          <a:extLst>
            <a:ext uri="{FF2B5EF4-FFF2-40B4-BE49-F238E27FC236}">
              <a16:creationId xmlns:a16="http://schemas.microsoft.com/office/drawing/2014/main" id="{90B186E9-CFFD-4F9D-A98D-00FAB18FA314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273" name="Line 1698">
          <a:extLst>
            <a:ext uri="{FF2B5EF4-FFF2-40B4-BE49-F238E27FC236}">
              <a16:creationId xmlns:a16="http://schemas.microsoft.com/office/drawing/2014/main" id="{27635F3C-CCFF-4FCC-A9DE-B2DC95B5D827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274" name="Line 1699">
          <a:extLst>
            <a:ext uri="{FF2B5EF4-FFF2-40B4-BE49-F238E27FC236}">
              <a16:creationId xmlns:a16="http://schemas.microsoft.com/office/drawing/2014/main" id="{67D47F51-5FA6-4956-80FF-1F93C6777D50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275" name="Line 1700">
          <a:extLst>
            <a:ext uri="{FF2B5EF4-FFF2-40B4-BE49-F238E27FC236}">
              <a16:creationId xmlns:a16="http://schemas.microsoft.com/office/drawing/2014/main" id="{36C43D0A-59D8-46F0-8798-AF88EF1B1712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276" name="Line 1701">
          <a:extLst>
            <a:ext uri="{FF2B5EF4-FFF2-40B4-BE49-F238E27FC236}">
              <a16:creationId xmlns:a16="http://schemas.microsoft.com/office/drawing/2014/main" id="{3FB0D2B3-7CDF-4BF9-9827-0FF0F7BDCB5A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277" name="Line 1702">
          <a:extLst>
            <a:ext uri="{FF2B5EF4-FFF2-40B4-BE49-F238E27FC236}">
              <a16:creationId xmlns:a16="http://schemas.microsoft.com/office/drawing/2014/main" id="{7BB8D340-68F5-4841-8732-13388A1B15A6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278" name="Line 1703">
          <a:extLst>
            <a:ext uri="{FF2B5EF4-FFF2-40B4-BE49-F238E27FC236}">
              <a16:creationId xmlns:a16="http://schemas.microsoft.com/office/drawing/2014/main" id="{753CB5F3-D60A-4384-A7F0-9057126441A4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279" name="Line 1704">
          <a:extLst>
            <a:ext uri="{FF2B5EF4-FFF2-40B4-BE49-F238E27FC236}">
              <a16:creationId xmlns:a16="http://schemas.microsoft.com/office/drawing/2014/main" id="{60C6A18C-9C50-4BFA-8676-F97A0906CA1E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280" name="Line 1705">
          <a:extLst>
            <a:ext uri="{FF2B5EF4-FFF2-40B4-BE49-F238E27FC236}">
              <a16:creationId xmlns:a16="http://schemas.microsoft.com/office/drawing/2014/main" id="{BA4C2505-5201-4C1B-94A6-5DE454256E2C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281" name="Line 1706">
          <a:extLst>
            <a:ext uri="{FF2B5EF4-FFF2-40B4-BE49-F238E27FC236}">
              <a16:creationId xmlns:a16="http://schemas.microsoft.com/office/drawing/2014/main" id="{B930F75F-A725-4FC4-8844-7A315C8CF68B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282" name="Line 1707">
          <a:extLst>
            <a:ext uri="{FF2B5EF4-FFF2-40B4-BE49-F238E27FC236}">
              <a16:creationId xmlns:a16="http://schemas.microsoft.com/office/drawing/2014/main" id="{32943FD7-9F1E-498A-851C-341A9BE07EEC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288</xdr:row>
      <xdr:rowOff>0</xdr:rowOff>
    </xdr:from>
    <xdr:to>
      <xdr:col>10</xdr:col>
      <xdr:colOff>38100</xdr:colOff>
      <xdr:row>288</xdr:row>
      <xdr:rowOff>0</xdr:rowOff>
    </xdr:to>
    <xdr:sp macro="" textlink="">
      <xdr:nvSpPr>
        <xdr:cNvPr id="283" name="Line 1694">
          <a:extLst>
            <a:ext uri="{FF2B5EF4-FFF2-40B4-BE49-F238E27FC236}">
              <a16:creationId xmlns:a16="http://schemas.microsoft.com/office/drawing/2014/main" id="{201FC07C-078D-45D4-8B23-60872ADE17F3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288</xdr:row>
      <xdr:rowOff>0</xdr:rowOff>
    </xdr:from>
    <xdr:to>
      <xdr:col>10</xdr:col>
      <xdr:colOff>38100</xdr:colOff>
      <xdr:row>288</xdr:row>
      <xdr:rowOff>0</xdr:rowOff>
    </xdr:to>
    <xdr:sp macro="" textlink="">
      <xdr:nvSpPr>
        <xdr:cNvPr id="284" name="Line 1695">
          <a:extLst>
            <a:ext uri="{FF2B5EF4-FFF2-40B4-BE49-F238E27FC236}">
              <a16:creationId xmlns:a16="http://schemas.microsoft.com/office/drawing/2014/main" id="{BF960207-0411-4271-A892-7C64416DD3E4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288</xdr:row>
      <xdr:rowOff>0</xdr:rowOff>
    </xdr:from>
    <xdr:to>
      <xdr:col>10</xdr:col>
      <xdr:colOff>38100</xdr:colOff>
      <xdr:row>288</xdr:row>
      <xdr:rowOff>0</xdr:rowOff>
    </xdr:to>
    <xdr:sp macro="" textlink="">
      <xdr:nvSpPr>
        <xdr:cNvPr id="285" name="Line 1696">
          <a:extLst>
            <a:ext uri="{FF2B5EF4-FFF2-40B4-BE49-F238E27FC236}">
              <a16:creationId xmlns:a16="http://schemas.microsoft.com/office/drawing/2014/main" id="{4759FFE8-5649-45ED-B02A-5DFA976BA286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288</xdr:row>
      <xdr:rowOff>0</xdr:rowOff>
    </xdr:from>
    <xdr:to>
      <xdr:col>10</xdr:col>
      <xdr:colOff>38100</xdr:colOff>
      <xdr:row>288</xdr:row>
      <xdr:rowOff>0</xdr:rowOff>
    </xdr:to>
    <xdr:sp macro="" textlink="">
      <xdr:nvSpPr>
        <xdr:cNvPr id="286" name="Line 1697">
          <a:extLst>
            <a:ext uri="{FF2B5EF4-FFF2-40B4-BE49-F238E27FC236}">
              <a16:creationId xmlns:a16="http://schemas.microsoft.com/office/drawing/2014/main" id="{9899C9C1-0357-46F1-8E10-7C46AB841E28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288</xdr:row>
      <xdr:rowOff>0</xdr:rowOff>
    </xdr:from>
    <xdr:to>
      <xdr:col>10</xdr:col>
      <xdr:colOff>38100</xdr:colOff>
      <xdr:row>288</xdr:row>
      <xdr:rowOff>0</xdr:rowOff>
    </xdr:to>
    <xdr:sp macro="" textlink="">
      <xdr:nvSpPr>
        <xdr:cNvPr id="287" name="Line 1698">
          <a:extLst>
            <a:ext uri="{FF2B5EF4-FFF2-40B4-BE49-F238E27FC236}">
              <a16:creationId xmlns:a16="http://schemas.microsoft.com/office/drawing/2014/main" id="{068B371E-19D1-4AF4-B678-C267847C8E96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288</xdr:row>
      <xdr:rowOff>0</xdr:rowOff>
    </xdr:from>
    <xdr:to>
      <xdr:col>10</xdr:col>
      <xdr:colOff>38100</xdr:colOff>
      <xdr:row>288</xdr:row>
      <xdr:rowOff>0</xdr:rowOff>
    </xdr:to>
    <xdr:sp macro="" textlink="">
      <xdr:nvSpPr>
        <xdr:cNvPr id="288" name="Line 1699">
          <a:extLst>
            <a:ext uri="{FF2B5EF4-FFF2-40B4-BE49-F238E27FC236}">
              <a16:creationId xmlns:a16="http://schemas.microsoft.com/office/drawing/2014/main" id="{E32F92F9-068B-4680-891E-E19C0C9B2197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288</xdr:row>
      <xdr:rowOff>0</xdr:rowOff>
    </xdr:from>
    <xdr:to>
      <xdr:col>10</xdr:col>
      <xdr:colOff>38100</xdr:colOff>
      <xdr:row>288</xdr:row>
      <xdr:rowOff>0</xdr:rowOff>
    </xdr:to>
    <xdr:sp macro="" textlink="">
      <xdr:nvSpPr>
        <xdr:cNvPr id="289" name="Line 1700">
          <a:extLst>
            <a:ext uri="{FF2B5EF4-FFF2-40B4-BE49-F238E27FC236}">
              <a16:creationId xmlns:a16="http://schemas.microsoft.com/office/drawing/2014/main" id="{A37F3B93-0F08-4C02-AF9C-008C1B5F5571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288</xdr:row>
      <xdr:rowOff>0</xdr:rowOff>
    </xdr:from>
    <xdr:to>
      <xdr:col>10</xdr:col>
      <xdr:colOff>38100</xdr:colOff>
      <xdr:row>288</xdr:row>
      <xdr:rowOff>0</xdr:rowOff>
    </xdr:to>
    <xdr:sp macro="" textlink="">
      <xdr:nvSpPr>
        <xdr:cNvPr id="290" name="Line 1701">
          <a:extLst>
            <a:ext uri="{FF2B5EF4-FFF2-40B4-BE49-F238E27FC236}">
              <a16:creationId xmlns:a16="http://schemas.microsoft.com/office/drawing/2014/main" id="{678AAF46-CA99-435A-866D-9F2EF8A67DDE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288</xdr:row>
      <xdr:rowOff>0</xdr:rowOff>
    </xdr:from>
    <xdr:to>
      <xdr:col>10</xdr:col>
      <xdr:colOff>38100</xdr:colOff>
      <xdr:row>288</xdr:row>
      <xdr:rowOff>0</xdr:rowOff>
    </xdr:to>
    <xdr:sp macro="" textlink="">
      <xdr:nvSpPr>
        <xdr:cNvPr id="291" name="Line 1702">
          <a:extLst>
            <a:ext uri="{FF2B5EF4-FFF2-40B4-BE49-F238E27FC236}">
              <a16:creationId xmlns:a16="http://schemas.microsoft.com/office/drawing/2014/main" id="{84C760A7-1A5B-45A7-9964-39E9094EA3F8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288</xdr:row>
      <xdr:rowOff>0</xdr:rowOff>
    </xdr:from>
    <xdr:to>
      <xdr:col>10</xdr:col>
      <xdr:colOff>38100</xdr:colOff>
      <xdr:row>288</xdr:row>
      <xdr:rowOff>0</xdr:rowOff>
    </xdr:to>
    <xdr:sp macro="" textlink="">
      <xdr:nvSpPr>
        <xdr:cNvPr id="292" name="Line 1703">
          <a:extLst>
            <a:ext uri="{FF2B5EF4-FFF2-40B4-BE49-F238E27FC236}">
              <a16:creationId xmlns:a16="http://schemas.microsoft.com/office/drawing/2014/main" id="{1861060A-F398-487D-A8B4-ECA2FC8CDBB8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288</xdr:row>
      <xdr:rowOff>0</xdr:rowOff>
    </xdr:from>
    <xdr:to>
      <xdr:col>10</xdr:col>
      <xdr:colOff>38100</xdr:colOff>
      <xdr:row>288</xdr:row>
      <xdr:rowOff>0</xdr:rowOff>
    </xdr:to>
    <xdr:sp macro="" textlink="">
      <xdr:nvSpPr>
        <xdr:cNvPr id="293" name="Line 1704">
          <a:extLst>
            <a:ext uri="{FF2B5EF4-FFF2-40B4-BE49-F238E27FC236}">
              <a16:creationId xmlns:a16="http://schemas.microsoft.com/office/drawing/2014/main" id="{BD57783F-19D5-4E8C-B8CF-E05FC39F2837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288</xdr:row>
      <xdr:rowOff>0</xdr:rowOff>
    </xdr:from>
    <xdr:to>
      <xdr:col>10</xdr:col>
      <xdr:colOff>38100</xdr:colOff>
      <xdr:row>288</xdr:row>
      <xdr:rowOff>0</xdr:rowOff>
    </xdr:to>
    <xdr:sp macro="" textlink="">
      <xdr:nvSpPr>
        <xdr:cNvPr id="294" name="Line 1705">
          <a:extLst>
            <a:ext uri="{FF2B5EF4-FFF2-40B4-BE49-F238E27FC236}">
              <a16:creationId xmlns:a16="http://schemas.microsoft.com/office/drawing/2014/main" id="{46E7428A-3259-48BF-B3C9-35A6DB678A0F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288</xdr:row>
      <xdr:rowOff>0</xdr:rowOff>
    </xdr:from>
    <xdr:to>
      <xdr:col>10</xdr:col>
      <xdr:colOff>38100</xdr:colOff>
      <xdr:row>288</xdr:row>
      <xdr:rowOff>0</xdr:rowOff>
    </xdr:to>
    <xdr:sp macro="" textlink="">
      <xdr:nvSpPr>
        <xdr:cNvPr id="295" name="Line 1706">
          <a:extLst>
            <a:ext uri="{FF2B5EF4-FFF2-40B4-BE49-F238E27FC236}">
              <a16:creationId xmlns:a16="http://schemas.microsoft.com/office/drawing/2014/main" id="{4C3B2E7F-391F-41DB-A4B2-5CAA7172A258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288</xdr:row>
      <xdr:rowOff>0</xdr:rowOff>
    </xdr:from>
    <xdr:to>
      <xdr:col>10</xdr:col>
      <xdr:colOff>38100</xdr:colOff>
      <xdr:row>288</xdr:row>
      <xdr:rowOff>0</xdr:rowOff>
    </xdr:to>
    <xdr:sp macro="" textlink="">
      <xdr:nvSpPr>
        <xdr:cNvPr id="296" name="Line 1707">
          <a:extLst>
            <a:ext uri="{FF2B5EF4-FFF2-40B4-BE49-F238E27FC236}">
              <a16:creationId xmlns:a16="http://schemas.microsoft.com/office/drawing/2014/main" id="{618801AA-1E1A-464B-B586-6C25BE95A42E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288</xdr:row>
      <xdr:rowOff>0</xdr:rowOff>
    </xdr:from>
    <xdr:to>
      <xdr:col>10</xdr:col>
      <xdr:colOff>38100</xdr:colOff>
      <xdr:row>288</xdr:row>
      <xdr:rowOff>0</xdr:rowOff>
    </xdr:to>
    <xdr:sp macro="" textlink="">
      <xdr:nvSpPr>
        <xdr:cNvPr id="297" name="Line 1694">
          <a:extLst>
            <a:ext uri="{FF2B5EF4-FFF2-40B4-BE49-F238E27FC236}">
              <a16:creationId xmlns:a16="http://schemas.microsoft.com/office/drawing/2014/main" id="{16185707-0325-4B54-8A78-D798DED85096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288</xdr:row>
      <xdr:rowOff>0</xdr:rowOff>
    </xdr:from>
    <xdr:to>
      <xdr:col>10</xdr:col>
      <xdr:colOff>38100</xdr:colOff>
      <xdr:row>288</xdr:row>
      <xdr:rowOff>0</xdr:rowOff>
    </xdr:to>
    <xdr:sp macro="" textlink="">
      <xdr:nvSpPr>
        <xdr:cNvPr id="298" name="Line 1695">
          <a:extLst>
            <a:ext uri="{FF2B5EF4-FFF2-40B4-BE49-F238E27FC236}">
              <a16:creationId xmlns:a16="http://schemas.microsoft.com/office/drawing/2014/main" id="{EE26F119-D489-498B-8460-93238BD9BCE4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288</xdr:row>
      <xdr:rowOff>0</xdr:rowOff>
    </xdr:from>
    <xdr:to>
      <xdr:col>10</xdr:col>
      <xdr:colOff>38100</xdr:colOff>
      <xdr:row>288</xdr:row>
      <xdr:rowOff>0</xdr:rowOff>
    </xdr:to>
    <xdr:sp macro="" textlink="">
      <xdr:nvSpPr>
        <xdr:cNvPr id="299" name="Line 1696">
          <a:extLst>
            <a:ext uri="{FF2B5EF4-FFF2-40B4-BE49-F238E27FC236}">
              <a16:creationId xmlns:a16="http://schemas.microsoft.com/office/drawing/2014/main" id="{3C7F9C3F-94BC-4A5B-9874-FAB0B0801C4A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288</xdr:row>
      <xdr:rowOff>0</xdr:rowOff>
    </xdr:from>
    <xdr:to>
      <xdr:col>10</xdr:col>
      <xdr:colOff>38100</xdr:colOff>
      <xdr:row>288</xdr:row>
      <xdr:rowOff>0</xdr:rowOff>
    </xdr:to>
    <xdr:sp macro="" textlink="">
      <xdr:nvSpPr>
        <xdr:cNvPr id="300" name="Line 1697">
          <a:extLst>
            <a:ext uri="{FF2B5EF4-FFF2-40B4-BE49-F238E27FC236}">
              <a16:creationId xmlns:a16="http://schemas.microsoft.com/office/drawing/2014/main" id="{3E4C2FA0-A581-43AC-937E-0E9F9DF60CEA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288</xdr:row>
      <xdr:rowOff>0</xdr:rowOff>
    </xdr:from>
    <xdr:to>
      <xdr:col>10</xdr:col>
      <xdr:colOff>38100</xdr:colOff>
      <xdr:row>288</xdr:row>
      <xdr:rowOff>0</xdr:rowOff>
    </xdr:to>
    <xdr:sp macro="" textlink="">
      <xdr:nvSpPr>
        <xdr:cNvPr id="301" name="Line 1698">
          <a:extLst>
            <a:ext uri="{FF2B5EF4-FFF2-40B4-BE49-F238E27FC236}">
              <a16:creationId xmlns:a16="http://schemas.microsoft.com/office/drawing/2014/main" id="{D02F38A8-50B9-4A7B-B007-9F7A99601706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288</xdr:row>
      <xdr:rowOff>0</xdr:rowOff>
    </xdr:from>
    <xdr:to>
      <xdr:col>10</xdr:col>
      <xdr:colOff>38100</xdr:colOff>
      <xdr:row>288</xdr:row>
      <xdr:rowOff>0</xdr:rowOff>
    </xdr:to>
    <xdr:sp macro="" textlink="">
      <xdr:nvSpPr>
        <xdr:cNvPr id="302" name="Line 1699">
          <a:extLst>
            <a:ext uri="{FF2B5EF4-FFF2-40B4-BE49-F238E27FC236}">
              <a16:creationId xmlns:a16="http://schemas.microsoft.com/office/drawing/2014/main" id="{3D92187D-D152-4380-97DA-A194723E78BE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288</xdr:row>
      <xdr:rowOff>0</xdr:rowOff>
    </xdr:from>
    <xdr:to>
      <xdr:col>10</xdr:col>
      <xdr:colOff>38100</xdr:colOff>
      <xdr:row>288</xdr:row>
      <xdr:rowOff>0</xdr:rowOff>
    </xdr:to>
    <xdr:sp macro="" textlink="">
      <xdr:nvSpPr>
        <xdr:cNvPr id="303" name="Line 1700">
          <a:extLst>
            <a:ext uri="{FF2B5EF4-FFF2-40B4-BE49-F238E27FC236}">
              <a16:creationId xmlns:a16="http://schemas.microsoft.com/office/drawing/2014/main" id="{9C11DE2C-EA82-41E2-82B2-B7A1E0534D0A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288</xdr:row>
      <xdr:rowOff>0</xdr:rowOff>
    </xdr:from>
    <xdr:to>
      <xdr:col>10</xdr:col>
      <xdr:colOff>38100</xdr:colOff>
      <xdr:row>288</xdr:row>
      <xdr:rowOff>0</xdr:rowOff>
    </xdr:to>
    <xdr:sp macro="" textlink="">
      <xdr:nvSpPr>
        <xdr:cNvPr id="304" name="Line 1701">
          <a:extLst>
            <a:ext uri="{FF2B5EF4-FFF2-40B4-BE49-F238E27FC236}">
              <a16:creationId xmlns:a16="http://schemas.microsoft.com/office/drawing/2014/main" id="{D6297427-9628-4C76-824C-8729ECEE7BB9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288</xdr:row>
      <xdr:rowOff>0</xdr:rowOff>
    </xdr:from>
    <xdr:to>
      <xdr:col>10</xdr:col>
      <xdr:colOff>38100</xdr:colOff>
      <xdr:row>288</xdr:row>
      <xdr:rowOff>0</xdr:rowOff>
    </xdr:to>
    <xdr:sp macro="" textlink="">
      <xdr:nvSpPr>
        <xdr:cNvPr id="305" name="Line 1702">
          <a:extLst>
            <a:ext uri="{FF2B5EF4-FFF2-40B4-BE49-F238E27FC236}">
              <a16:creationId xmlns:a16="http://schemas.microsoft.com/office/drawing/2014/main" id="{EEDD9C42-AA21-4EFE-822C-856B04261ACB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288</xdr:row>
      <xdr:rowOff>0</xdr:rowOff>
    </xdr:from>
    <xdr:to>
      <xdr:col>10</xdr:col>
      <xdr:colOff>38100</xdr:colOff>
      <xdr:row>288</xdr:row>
      <xdr:rowOff>0</xdr:rowOff>
    </xdr:to>
    <xdr:sp macro="" textlink="">
      <xdr:nvSpPr>
        <xdr:cNvPr id="306" name="Line 1703">
          <a:extLst>
            <a:ext uri="{FF2B5EF4-FFF2-40B4-BE49-F238E27FC236}">
              <a16:creationId xmlns:a16="http://schemas.microsoft.com/office/drawing/2014/main" id="{903CD8CD-BF7D-4EEE-9AA9-20E9747F9903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288</xdr:row>
      <xdr:rowOff>0</xdr:rowOff>
    </xdr:from>
    <xdr:to>
      <xdr:col>10</xdr:col>
      <xdr:colOff>38100</xdr:colOff>
      <xdr:row>288</xdr:row>
      <xdr:rowOff>0</xdr:rowOff>
    </xdr:to>
    <xdr:sp macro="" textlink="">
      <xdr:nvSpPr>
        <xdr:cNvPr id="307" name="Line 1704">
          <a:extLst>
            <a:ext uri="{FF2B5EF4-FFF2-40B4-BE49-F238E27FC236}">
              <a16:creationId xmlns:a16="http://schemas.microsoft.com/office/drawing/2014/main" id="{D1B97A0C-9D30-4C02-B344-60AE0420286D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288</xdr:row>
      <xdr:rowOff>0</xdr:rowOff>
    </xdr:from>
    <xdr:to>
      <xdr:col>10</xdr:col>
      <xdr:colOff>38100</xdr:colOff>
      <xdr:row>288</xdr:row>
      <xdr:rowOff>0</xdr:rowOff>
    </xdr:to>
    <xdr:sp macro="" textlink="">
      <xdr:nvSpPr>
        <xdr:cNvPr id="308" name="Line 1705">
          <a:extLst>
            <a:ext uri="{FF2B5EF4-FFF2-40B4-BE49-F238E27FC236}">
              <a16:creationId xmlns:a16="http://schemas.microsoft.com/office/drawing/2014/main" id="{26A77A76-BB1B-4564-9E97-DB9D1EA0EEF5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288</xdr:row>
      <xdr:rowOff>0</xdr:rowOff>
    </xdr:from>
    <xdr:to>
      <xdr:col>10</xdr:col>
      <xdr:colOff>38100</xdr:colOff>
      <xdr:row>288</xdr:row>
      <xdr:rowOff>0</xdr:rowOff>
    </xdr:to>
    <xdr:sp macro="" textlink="">
      <xdr:nvSpPr>
        <xdr:cNvPr id="309" name="Line 1706">
          <a:extLst>
            <a:ext uri="{FF2B5EF4-FFF2-40B4-BE49-F238E27FC236}">
              <a16:creationId xmlns:a16="http://schemas.microsoft.com/office/drawing/2014/main" id="{63ACC36C-F9AD-4563-84EC-3358F33340D8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288</xdr:row>
      <xdr:rowOff>0</xdr:rowOff>
    </xdr:from>
    <xdr:to>
      <xdr:col>10</xdr:col>
      <xdr:colOff>38100</xdr:colOff>
      <xdr:row>288</xdr:row>
      <xdr:rowOff>0</xdr:rowOff>
    </xdr:to>
    <xdr:sp macro="" textlink="">
      <xdr:nvSpPr>
        <xdr:cNvPr id="310" name="Line 1707">
          <a:extLst>
            <a:ext uri="{FF2B5EF4-FFF2-40B4-BE49-F238E27FC236}">
              <a16:creationId xmlns:a16="http://schemas.microsoft.com/office/drawing/2014/main" id="{42D360C9-2A3D-40EE-9533-B277D26AA10E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288</xdr:row>
      <xdr:rowOff>0</xdr:rowOff>
    </xdr:from>
    <xdr:to>
      <xdr:col>10</xdr:col>
      <xdr:colOff>38100</xdr:colOff>
      <xdr:row>288</xdr:row>
      <xdr:rowOff>0</xdr:rowOff>
    </xdr:to>
    <xdr:sp macro="" textlink="">
      <xdr:nvSpPr>
        <xdr:cNvPr id="311" name="Line 1694">
          <a:extLst>
            <a:ext uri="{FF2B5EF4-FFF2-40B4-BE49-F238E27FC236}">
              <a16:creationId xmlns:a16="http://schemas.microsoft.com/office/drawing/2014/main" id="{1330149F-919B-4498-9799-5724ACB9A78D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288</xdr:row>
      <xdr:rowOff>0</xdr:rowOff>
    </xdr:from>
    <xdr:to>
      <xdr:col>10</xdr:col>
      <xdr:colOff>38100</xdr:colOff>
      <xdr:row>288</xdr:row>
      <xdr:rowOff>0</xdr:rowOff>
    </xdr:to>
    <xdr:sp macro="" textlink="">
      <xdr:nvSpPr>
        <xdr:cNvPr id="312" name="Line 1695">
          <a:extLst>
            <a:ext uri="{FF2B5EF4-FFF2-40B4-BE49-F238E27FC236}">
              <a16:creationId xmlns:a16="http://schemas.microsoft.com/office/drawing/2014/main" id="{D3BA4968-0C85-4B82-8491-706194617EF6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288</xdr:row>
      <xdr:rowOff>0</xdr:rowOff>
    </xdr:from>
    <xdr:to>
      <xdr:col>10</xdr:col>
      <xdr:colOff>38100</xdr:colOff>
      <xdr:row>288</xdr:row>
      <xdr:rowOff>0</xdr:rowOff>
    </xdr:to>
    <xdr:sp macro="" textlink="">
      <xdr:nvSpPr>
        <xdr:cNvPr id="313" name="Line 1696">
          <a:extLst>
            <a:ext uri="{FF2B5EF4-FFF2-40B4-BE49-F238E27FC236}">
              <a16:creationId xmlns:a16="http://schemas.microsoft.com/office/drawing/2014/main" id="{E37905D3-F2FE-4A67-82CB-2EA348F671AC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288</xdr:row>
      <xdr:rowOff>0</xdr:rowOff>
    </xdr:from>
    <xdr:to>
      <xdr:col>10</xdr:col>
      <xdr:colOff>38100</xdr:colOff>
      <xdr:row>288</xdr:row>
      <xdr:rowOff>0</xdr:rowOff>
    </xdr:to>
    <xdr:sp macro="" textlink="">
      <xdr:nvSpPr>
        <xdr:cNvPr id="314" name="Line 1697">
          <a:extLst>
            <a:ext uri="{FF2B5EF4-FFF2-40B4-BE49-F238E27FC236}">
              <a16:creationId xmlns:a16="http://schemas.microsoft.com/office/drawing/2014/main" id="{1DAA0130-8873-4028-9739-6C48209A4996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288</xdr:row>
      <xdr:rowOff>0</xdr:rowOff>
    </xdr:from>
    <xdr:to>
      <xdr:col>10</xdr:col>
      <xdr:colOff>38100</xdr:colOff>
      <xdr:row>288</xdr:row>
      <xdr:rowOff>0</xdr:rowOff>
    </xdr:to>
    <xdr:sp macro="" textlink="">
      <xdr:nvSpPr>
        <xdr:cNvPr id="315" name="Line 1698">
          <a:extLst>
            <a:ext uri="{FF2B5EF4-FFF2-40B4-BE49-F238E27FC236}">
              <a16:creationId xmlns:a16="http://schemas.microsoft.com/office/drawing/2014/main" id="{A12C5C9D-9DCD-482E-B857-5340CE0F97E0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288</xdr:row>
      <xdr:rowOff>0</xdr:rowOff>
    </xdr:from>
    <xdr:to>
      <xdr:col>10</xdr:col>
      <xdr:colOff>38100</xdr:colOff>
      <xdr:row>288</xdr:row>
      <xdr:rowOff>0</xdr:rowOff>
    </xdr:to>
    <xdr:sp macro="" textlink="">
      <xdr:nvSpPr>
        <xdr:cNvPr id="316" name="Line 1699">
          <a:extLst>
            <a:ext uri="{FF2B5EF4-FFF2-40B4-BE49-F238E27FC236}">
              <a16:creationId xmlns:a16="http://schemas.microsoft.com/office/drawing/2014/main" id="{5D0D0CD4-7A44-4053-A57F-07BE9004BB4F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288</xdr:row>
      <xdr:rowOff>0</xdr:rowOff>
    </xdr:from>
    <xdr:to>
      <xdr:col>10</xdr:col>
      <xdr:colOff>38100</xdr:colOff>
      <xdr:row>288</xdr:row>
      <xdr:rowOff>0</xdr:rowOff>
    </xdr:to>
    <xdr:sp macro="" textlink="">
      <xdr:nvSpPr>
        <xdr:cNvPr id="317" name="Line 1700">
          <a:extLst>
            <a:ext uri="{FF2B5EF4-FFF2-40B4-BE49-F238E27FC236}">
              <a16:creationId xmlns:a16="http://schemas.microsoft.com/office/drawing/2014/main" id="{A2B45135-A922-447D-9500-B7E9AAFBA33D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288</xdr:row>
      <xdr:rowOff>0</xdr:rowOff>
    </xdr:from>
    <xdr:to>
      <xdr:col>10</xdr:col>
      <xdr:colOff>38100</xdr:colOff>
      <xdr:row>288</xdr:row>
      <xdr:rowOff>0</xdr:rowOff>
    </xdr:to>
    <xdr:sp macro="" textlink="">
      <xdr:nvSpPr>
        <xdr:cNvPr id="318" name="Line 1701">
          <a:extLst>
            <a:ext uri="{FF2B5EF4-FFF2-40B4-BE49-F238E27FC236}">
              <a16:creationId xmlns:a16="http://schemas.microsoft.com/office/drawing/2014/main" id="{19870646-EC99-4E5C-A067-B64E89168E68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288</xdr:row>
      <xdr:rowOff>0</xdr:rowOff>
    </xdr:from>
    <xdr:to>
      <xdr:col>10</xdr:col>
      <xdr:colOff>38100</xdr:colOff>
      <xdr:row>288</xdr:row>
      <xdr:rowOff>0</xdr:rowOff>
    </xdr:to>
    <xdr:sp macro="" textlink="">
      <xdr:nvSpPr>
        <xdr:cNvPr id="319" name="Line 1702">
          <a:extLst>
            <a:ext uri="{FF2B5EF4-FFF2-40B4-BE49-F238E27FC236}">
              <a16:creationId xmlns:a16="http://schemas.microsoft.com/office/drawing/2014/main" id="{A0234AF2-1D4B-44A5-830E-8A39CDF24F1C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288</xdr:row>
      <xdr:rowOff>0</xdr:rowOff>
    </xdr:from>
    <xdr:to>
      <xdr:col>10</xdr:col>
      <xdr:colOff>38100</xdr:colOff>
      <xdr:row>288</xdr:row>
      <xdr:rowOff>0</xdr:rowOff>
    </xdr:to>
    <xdr:sp macro="" textlink="">
      <xdr:nvSpPr>
        <xdr:cNvPr id="320" name="Line 1703">
          <a:extLst>
            <a:ext uri="{FF2B5EF4-FFF2-40B4-BE49-F238E27FC236}">
              <a16:creationId xmlns:a16="http://schemas.microsoft.com/office/drawing/2014/main" id="{61182CF9-737A-458F-A550-63F19528616A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288</xdr:row>
      <xdr:rowOff>0</xdr:rowOff>
    </xdr:from>
    <xdr:to>
      <xdr:col>10</xdr:col>
      <xdr:colOff>38100</xdr:colOff>
      <xdr:row>288</xdr:row>
      <xdr:rowOff>0</xdr:rowOff>
    </xdr:to>
    <xdr:sp macro="" textlink="">
      <xdr:nvSpPr>
        <xdr:cNvPr id="321" name="Line 1704">
          <a:extLst>
            <a:ext uri="{FF2B5EF4-FFF2-40B4-BE49-F238E27FC236}">
              <a16:creationId xmlns:a16="http://schemas.microsoft.com/office/drawing/2014/main" id="{158CAE26-42C5-47AD-9B59-7FE31CF6C051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288</xdr:row>
      <xdr:rowOff>0</xdr:rowOff>
    </xdr:from>
    <xdr:to>
      <xdr:col>10</xdr:col>
      <xdr:colOff>38100</xdr:colOff>
      <xdr:row>288</xdr:row>
      <xdr:rowOff>0</xdr:rowOff>
    </xdr:to>
    <xdr:sp macro="" textlink="">
      <xdr:nvSpPr>
        <xdr:cNvPr id="322" name="Line 1705">
          <a:extLst>
            <a:ext uri="{FF2B5EF4-FFF2-40B4-BE49-F238E27FC236}">
              <a16:creationId xmlns:a16="http://schemas.microsoft.com/office/drawing/2014/main" id="{22E050D4-51EC-4192-B9E9-34319AEBDD35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288</xdr:row>
      <xdr:rowOff>0</xdr:rowOff>
    </xdr:from>
    <xdr:to>
      <xdr:col>10</xdr:col>
      <xdr:colOff>38100</xdr:colOff>
      <xdr:row>288</xdr:row>
      <xdr:rowOff>0</xdr:rowOff>
    </xdr:to>
    <xdr:sp macro="" textlink="">
      <xdr:nvSpPr>
        <xdr:cNvPr id="323" name="Line 1706">
          <a:extLst>
            <a:ext uri="{FF2B5EF4-FFF2-40B4-BE49-F238E27FC236}">
              <a16:creationId xmlns:a16="http://schemas.microsoft.com/office/drawing/2014/main" id="{FC118D2A-D7DD-4B91-BDD3-70CF9B9AC3FB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288</xdr:row>
      <xdr:rowOff>0</xdr:rowOff>
    </xdr:from>
    <xdr:to>
      <xdr:col>10</xdr:col>
      <xdr:colOff>38100</xdr:colOff>
      <xdr:row>288</xdr:row>
      <xdr:rowOff>0</xdr:rowOff>
    </xdr:to>
    <xdr:sp macro="" textlink="">
      <xdr:nvSpPr>
        <xdr:cNvPr id="324" name="Line 1707">
          <a:extLst>
            <a:ext uri="{FF2B5EF4-FFF2-40B4-BE49-F238E27FC236}">
              <a16:creationId xmlns:a16="http://schemas.microsoft.com/office/drawing/2014/main" id="{31FE3E6F-D7B1-468A-97A5-F95AD6782C0E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288</xdr:row>
      <xdr:rowOff>0</xdr:rowOff>
    </xdr:from>
    <xdr:to>
      <xdr:col>10</xdr:col>
      <xdr:colOff>38100</xdr:colOff>
      <xdr:row>288</xdr:row>
      <xdr:rowOff>0</xdr:rowOff>
    </xdr:to>
    <xdr:sp macro="" textlink="">
      <xdr:nvSpPr>
        <xdr:cNvPr id="325" name="Line 1694">
          <a:extLst>
            <a:ext uri="{FF2B5EF4-FFF2-40B4-BE49-F238E27FC236}">
              <a16:creationId xmlns:a16="http://schemas.microsoft.com/office/drawing/2014/main" id="{F9C4E769-A610-46FD-8B8A-2405D2E94204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288</xdr:row>
      <xdr:rowOff>0</xdr:rowOff>
    </xdr:from>
    <xdr:to>
      <xdr:col>10</xdr:col>
      <xdr:colOff>38100</xdr:colOff>
      <xdr:row>288</xdr:row>
      <xdr:rowOff>0</xdr:rowOff>
    </xdr:to>
    <xdr:sp macro="" textlink="">
      <xdr:nvSpPr>
        <xdr:cNvPr id="326" name="Line 1695">
          <a:extLst>
            <a:ext uri="{FF2B5EF4-FFF2-40B4-BE49-F238E27FC236}">
              <a16:creationId xmlns:a16="http://schemas.microsoft.com/office/drawing/2014/main" id="{72A81AEF-31D8-410A-B506-83C01901EFDB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288</xdr:row>
      <xdr:rowOff>0</xdr:rowOff>
    </xdr:from>
    <xdr:to>
      <xdr:col>10</xdr:col>
      <xdr:colOff>38100</xdr:colOff>
      <xdr:row>288</xdr:row>
      <xdr:rowOff>0</xdr:rowOff>
    </xdr:to>
    <xdr:sp macro="" textlink="">
      <xdr:nvSpPr>
        <xdr:cNvPr id="327" name="Line 1696">
          <a:extLst>
            <a:ext uri="{FF2B5EF4-FFF2-40B4-BE49-F238E27FC236}">
              <a16:creationId xmlns:a16="http://schemas.microsoft.com/office/drawing/2014/main" id="{84918FFE-6323-46F3-9115-4173D98518F1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288</xdr:row>
      <xdr:rowOff>0</xdr:rowOff>
    </xdr:from>
    <xdr:to>
      <xdr:col>10</xdr:col>
      <xdr:colOff>38100</xdr:colOff>
      <xdr:row>288</xdr:row>
      <xdr:rowOff>0</xdr:rowOff>
    </xdr:to>
    <xdr:sp macro="" textlink="">
      <xdr:nvSpPr>
        <xdr:cNvPr id="328" name="Line 1697">
          <a:extLst>
            <a:ext uri="{FF2B5EF4-FFF2-40B4-BE49-F238E27FC236}">
              <a16:creationId xmlns:a16="http://schemas.microsoft.com/office/drawing/2014/main" id="{406BE9AA-563B-466F-BE81-44C5EBA9D579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288</xdr:row>
      <xdr:rowOff>0</xdr:rowOff>
    </xdr:from>
    <xdr:to>
      <xdr:col>10</xdr:col>
      <xdr:colOff>38100</xdr:colOff>
      <xdr:row>288</xdr:row>
      <xdr:rowOff>0</xdr:rowOff>
    </xdr:to>
    <xdr:sp macro="" textlink="">
      <xdr:nvSpPr>
        <xdr:cNvPr id="329" name="Line 1698">
          <a:extLst>
            <a:ext uri="{FF2B5EF4-FFF2-40B4-BE49-F238E27FC236}">
              <a16:creationId xmlns:a16="http://schemas.microsoft.com/office/drawing/2014/main" id="{C7602E6D-1F39-4CFD-9999-840096F6D39E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288</xdr:row>
      <xdr:rowOff>0</xdr:rowOff>
    </xdr:from>
    <xdr:to>
      <xdr:col>10</xdr:col>
      <xdr:colOff>38100</xdr:colOff>
      <xdr:row>288</xdr:row>
      <xdr:rowOff>0</xdr:rowOff>
    </xdr:to>
    <xdr:sp macro="" textlink="">
      <xdr:nvSpPr>
        <xdr:cNvPr id="330" name="Line 1699">
          <a:extLst>
            <a:ext uri="{FF2B5EF4-FFF2-40B4-BE49-F238E27FC236}">
              <a16:creationId xmlns:a16="http://schemas.microsoft.com/office/drawing/2014/main" id="{8DEAB0F7-7A5F-485C-AA3F-1620E7C6D737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288</xdr:row>
      <xdr:rowOff>0</xdr:rowOff>
    </xdr:from>
    <xdr:to>
      <xdr:col>10</xdr:col>
      <xdr:colOff>38100</xdr:colOff>
      <xdr:row>288</xdr:row>
      <xdr:rowOff>0</xdr:rowOff>
    </xdr:to>
    <xdr:sp macro="" textlink="">
      <xdr:nvSpPr>
        <xdr:cNvPr id="331" name="Line 1700">
          <a:extLst>
            <a:ext uri="{FF2B5EF4-FFF2-40B4-BE49-F238E27FC236}">
              <a16:creationId xmlns:a16="http://schemas.microsoft.com/office/drawing/2014/main" id="{0124F888-E94C-471D-B676-323A668326F9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288</xdr:row>
      <xdr:rowOff>0</xdr:rowOff>
    </xdr:from>
    <xdr:to>
      <xdr:col>10</xdr:col>
      <xdr:colOff>38100</xdr:colOff>
      <xdr:row>288</xdr:row>
      <xdr:rowOff>0</xdr:rowOff>
    </xdr:to>
    <xdr:sp macro="" textlink="">
      <xdr:nvSpPr>
        <xdr:cNvPr id="332" name="Line 1701">
          <a:extLst>
            <a:ext uri="{FF2B5EF4-FFF2-40B4-BE49-F238E27FC236}">
              <a16:creationId xmlns:a16="http://schemas.microsoft.com/office/drawing/2014/main" id="{D2351DF8-807B-4F5D-8ADA-94309FF78C25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288</xdr:row>
      <xdr:rowOff>0</xdr:rowOff>
    </xdr:from>
    <xdr:to>
      <xdr:col>10</xdr:col>
      <xdr:colOff>38100</xdr:colOff>
      <xdr:row>288</xdr:row>
      <xdr:rowOff>0</xdr:rowOff>
    </xdr:to>
    <xdr:sp macro="" textlink="">
      <xdr:nvSpPr>
        <xdr:cNvPr id="333" name="Line 1702">
          <a:extLst>
            <a:ext uri="{FF2B5EF4-FFF2-40B4-BE49-F238E27FC236}">
              <a16:creationId xmlns:a16="http://schemas.microsoft.com/office/drawing/2014/main" id="{3BC706C6-38C4-41A0-BD2C-28D01B7A8CF6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288</xdr:row>
      <xdr:rowOff>0</xdr:rowOff>
    </xdr:from>
    <xdr:to>
      <xdr:col>10</xdr:col>
      <xdr:colOff>38100</xdr:colOff>
      <xdr:row>288</xdr:row>
      <xdr:rowOff>0</xdr:rowOff>
    </xdr:to>
    <xdr:sp macro="" textlink="">
      <xdr:nvSpPr>
        <xdr:cNvPr id="334" name="Line 1703">
          <a:extLst>
            <a:ext uri="{FF2B5EF4-FFF2-40B4-BE49-F238E27FC236}">
              <a16:creationId xmlns:a16="http://schemas.microsoft.com/office/drawing/2014/main" id="{C8C979B2-DC55-48C9-8740-7033319F653B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288</xdr:row>
      <xdr:rowOff>0</xdr:rowOff>
    </xdr:from>
    <xdr:to>
      <xdr:col>10</xdr:col>
      <xdr:colOff>38100</xdr:colOff>
      <xdr:row>288</xdr:row>
      <xdr:rowOff>0</xdr:rowOff>
    </xdr:to>
    <xdr:sp macro="" textlink="">
      <xdr:nvSpPr>
        <xdr:cNvPr id="335" name="Line 1704">
          <a:extLst>
            <a:ext uri="{FF2B5EF4-FFF2-40B4-BE49-F238E27FC236}">
              <a16:creationId xmlns:a16="http://schemas.microsoft.com/office/drawing/2014/main" id="{449C57A5-F542-498C-83F0-B7A63FED0451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288</xdr:row>
      <xdr:rowOff>0</xdr:rowOff>
    </xdr:from>
    <xdr:to>
      <xdr:col>10</xdr:col>
      <xdr:colOff>38100</xdr:colOff>
      <xdr:row>288</xdr:row>
      <xdr:rowOff>0</xdr:rowOff>
    </xdr:to>
    <xdr:sp macro="" textlink="">
      <xdr:nvSpPr>
        <xdr:cNvPr id="336" name="Line 1705">
          <a:extLst>
            <a:ext uri="{FF2B5EF4-FFF2-40B4-BE49-F238E27FC236}">
              <a16:creationId xmlns:a16="http://schemas.microsoft.com/office/drawing/2014/main" id="{70241178-2894-4263-9C70-450B50E4CE4D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288</xdr:row>
      <xdr:rowOff>0</xdr:rowOff>
    </xdr:from>
    <xdr:to>
      <xdr:col>10</xdr:col>
      <xdr:colOff>38100</xdr:colOff>
      <xdr:row>288</xdr:row>
      <xdr:rowOff>0</xdr:rowOff>
    </xdr:to>
    <xdr:sp macro="" textlink="">
      <xdr:nvSpPr>
        <xdr:cNvPr id="337" name="Line 1706">
          <a:extLst>
            <a:ext uri="{FF2B5EF4-FFF2-40B4-BE49-F238E27FC236}">
              <a16:creationId xmlns:a16="http://schemas.microsoft.com/office/drawing/2014/main" id="{0D75B56A-30B7-4E51-A8B4-E60C57073208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288</xdr:row>
      <xdr:rowOff>0</xdr:rowOff>
    </xdr:from>
    <xdr:to>
      <xdr:col>10</xdr:col>
      <xdr:colOff>38100</xdr:colOff>
      <xdr:row>288</xdr:row>
      <xdr:rowOff>0</xdr:rowOff>
    </xdr:to>
    <xdr:sp macro="" textlink="">
      <xdr:nvSpPr>
        <xdr:cNvPr id="338" name="Line 1707">
          <a:extLst>
            <a:ext uri="{FF2B5EF4-FFF2-40B4-BE49-F238E27FC236}">
              <a16:creationId xmlns:a16="http://schemas.microsoft.com/office/drawing/2014/main" id="{939128F7-7E65-4E69-AAE0-629AF84260F2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288</xdr:row>
      <xdr:rowOff>0</xdr:rowOff>
    </xdr:from>
    <xdr:to>
      <xdr:col>10</xdr:col>
      <xdr:colOff>38100</xdr:colOff>
      <xdr:row>288</xdr:row>
      <xdr:rowOff>0</xdr:rowOff>
    </xdr:to>
    <xdr:sp macro="" textlink="">
      <xdr:nvSpPr>
        <xdr:cNvPr id="339" name="Line 1694">
          <a:extLst>
            <a:ext uri="{FF2B5EF4-FFF2-40B4-BE49-F238E27FC236}">
              <a16:creationId xmlns:a16="http://schemas.microsoft.com/office/drawing/2014/main" id="{0BE85471-1D81-48FC-81F4-F305DBF90E24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288</xdr:row>
      <xdr:rowOff>0</xdr:rowOff>
    </xdr:from>
    <xdr:to>
      <xdr:col>10</xdr:col>
      <xdr:colOff>38100</xdr:colOff>
      <xdr:row>288</xdr:row>
      <xdr:rowOff>0</xdr:rowOff>
    </xdr:to>
    <xdr:sp macro="" textlink="">
      <xdr:nvSpPr>
        <xdr:cNvPr id="340" name="Line 1695">
          <a:extLst>
            <a:ext uri="{FF2B5EF4-FFF2-40B4-BE49-F238E27FC236}">
              <a16:creationId xmlns:a16="http://schemas.microsoft.com/office/drawing/2014/main" id="{80B90BAA-78F2-44E1-882C-60D55748B110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288</xdr:row>
      <xdr:rowOff>0</xdr:rowOff>
    </xdr:from>
    <xdr:to>
      <xdr:col>10</xdr:col>
      <xdr:colOff>38100</xdr:colOff>
      <xdr:row>288</xdr:row>
      <xdr:rowOff>0</xdr:rowOff>
    </xdr:to>
    <xdr:sp macro="" textlink="">
      <xdr:nvSpPr>
        <xdr:cNvPr id="341" name="Line 1696">
          <a:extLst>
            <a:ext uri="{FF2B5EF4-FFF2-40B4-BE49-F238E27FC236}">
              <a16:creationId xmlns:a16="http://schemas.microsoft.com/office/drawing/2014/main" id="{FAB9F533-77C3-439A-A83E-C8C42FA82786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288</xdr:row>
      <xdr:rowOff>0</xdr:rowOff>
    </xdr:from>
    <xdr:to>
      <xdr:col>10</xdr:col>
      <xdr:colOff>38100</xdr:colOff>
      <xdr:row>288</xdr:row>
      <xdr:rowOff>0</xdr:rowOff>
    </xdr:to>
    <xdr:sp macro="" textlink="">
      <xdr:nvSpPr>
        <xdr:cNvPr id="342" name="Line 1697">
          <a:extLst>
            <a:ext uri="{FF2B5EF4-FFF2-40B4-BE49-F238E27FC236}">
              <a16:creationId xmlns:a16="http://schemas.microsoft.com/office/drawing/2014/main" id="{5326F03C-6C22-446D-9BE3-5B54F215DB0E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288</xdr:row>
      <xdr:rowOff>0</xdr:rowOff>
    </xdr:from>
    <xdr:to>
      <xdr:col>10</xdr:col>
      <xdr:colOff>38100</xdr:colOff>
      <xdr:row>288</xdr:row>
      <xdr:rowOff>0</xdr:rowOff>
    </xdr:to>
    <xdr:sp macro="" textlink="">
      <xdr:nvSpPr>
        <xdr:cNvPr id="343" name="Line 1698">
          <a:extLst>
            <a:ext uri="{FF2B5EF4-FFF2-40B4-BE49-F238E27FC236}">
              <a16:creationId xmlns:a16="http://schemas.microsoft.com/office/drawing/2014/main" id="{60B2AC6F-C8E9-4A1B-AB3B-4C02DADE40CF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288</xdr:row>
      <xdr:rowOff>0</xdr:rowOff>
    </xdr:from>
    <xdr:to>
      <xdr:col>10</xdr:col>
      <xdr:colOff>38100</xdr:colOff>
      <xdr:row>288</xdr:row>
      <xdr:rowOff>0</xdr:rowOff>
    </xdr:to>
    <xdr:sp macro="" textlink="">
      <xdr:nvSpPr>
        <xdr:cNvPr id="344" name="Line 1699">
          <a:extLst>
            <a:ext uri="{FF2B5EF4-FFF2-40B4-BE49-F238E27FC236}">
              <a16:creationId xmlns:a16="http://schemas.microsoft.com/office/drawing/2014/main" id="{37DFCCCA-0FAB-4642-9F0A-10A5C3483EC0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288</xdr:row>
      <xdr:rowOff>0</xdr:rowOff>
    </xdr:from>
    <xdr:to>
      <xdr:col>10</xdr:col>
      <xdr:colOff>38100</xdr:colOff>
      <xdr:row>288</xdr:row>
      <xdr:rowOff>0</xdr:rowOff>
    </xdr:to>
    <xdr:sp macro="" textlink="">
      <xdr:nvSpPr>
        <xdr:cNvPr id="345" name="Line 1700">
          <a:extLst>
            <a:ext uri="{FF2B5EF4-FFF2-40B4-BE49-F238E27FC236}">
              <a16:creationId xmlns:a16="http://schemas.microsoft.com/office/drawing/2014/main" id="{4049829D-C917-4F4C-931A-24F7923E4974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288</xdr:row>
      <xdr:rowOff>0</xdr:rowOff>
    </xdr:from>
    <xdr:to>
      <xdr:col>10</xdr:col>
      <xdr:colOff>38100</xdr:colOff>
      <xdr:row>288</xdr:row>
      <xdr:rowOff>0</xdr:rowOff>
    </xdr:to>
    <xdr:sp macro="" textlink="">
      <xdr:nvSpPr>
        <xdr:cNvPr id="346" name="Line 1701">
          <a:extLst>
            <a:ext uri="{FF2B5EF4-FFF2-40B4-BE49-F238E27FC236}">
              <a16:creationId xmlns:a16="http://schemas.microsoft.com/office/drawing/2014/main" id="{3713EFF3-339D-4D92-AA85-A34FF83B8C6D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288</xdr:row>
      <xdr:rowOff>0</xdr:rowOff>
    </xdr:from>
    <xdr:to>
      <xdr:col>10</xdr:col>
      <xdr:colOff>38100</xdr:colOff>
      <xdr:row>288</xdr:row>
      <xdr:rowOff>0</xdr:rowOff>
    </xdr:to>
    <xdr:sp macro="" textlink="">
      <xdr:nvSpPr>
        <xdr:cNvPr id="347" name="Line 1702">
          <a:extLst>
            <a:ext uri="{FF2B5EF4-FFF2-40B4-BE49-F238E27FC236}">
              <a16:creationId xmlns:a16="http://schemas.microsoft.com/office/drawing/2014/main" id="{C725873D-EE7E-4FA4-A609-40AAF38FE13A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288</xdr:row>
      <xdr:rowOff>0</xdr:rowOff>
    </xdr:from>
    <xdr:to>
      <xdr:col>10</xdr:col>
      <xdr:colOff>38100</xdr:colOff>
      <xdr:row>288</xdr:row>
      <xdr:rowOff>0</xdr:rowOff>
    </xdr:to>
    <xdr:sp macro="" textlink="">
      <xdr:nvSpPr>
        <xdr:cNvPr id="348" name="Line 1703">
          <a:extLst>
            <a:ext uri="{FF2B5EF4-FFF2-40B4-BE49-F238E27FC236}">
              <a16:creationId xmlns:a16="http://schemas.microsoft.com/office/drawing/2014/main" id="{F0FC382C-575D-464D-85EE-7FEBAA87BB27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288</xdr:row>
      <xdr:rowOff>0</xdr:rowOff>
    </xdr:from>
    <xdr:to>
      <xdr:col>10</xdr:col>
      <xdr:colOff>38100</xdr:colOff>
      <xdr:row>288</xdr:row>
      <xdr:rowOff>0</xdr:rowOff>
    </xdr:to>
    <xdr:sp macro="" textlink="">
      <xdr:nvSpPr>
        <xdr:cNvPr id="349" name="Line 1704">
          <a:extLst>
            <a:ext uri="{FF2B5EF4-FFF2-40B4-BE49-F238E27FC236}">
              <a16:creationId xmlns:a16="http://schemas.microsoft.com/office/drawing/2014/main" id="{28262412-5FDB-4B59-99C0-A492B53F359D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288</xdr:row>
      <xdr:rowOff>0</xdr:rowOff>
    </xdr:from>
    <xdr:to>
      <xdr:col>10</xdr:col>
      <xdr:colOff>38100</xdr:colOff>
      <xdr:row>288</xdr:row>
      <xdr:rowOff>0</xdr:rowOff>
    </xdr:to>
    <xdr:sp macro="" textlink="">
      <xdr:nvSpPr>
        <xdr:cNvPr id="350" name="Line 1705">
          <a:extLst>
            <a:ext uri="{FF2B5EF4-FFF2-40B4-BE49-F238E27FC236}">
              <a16:creationId xmlns:a16="http://schemas.microsoft.com/office/drawing/2014/main" id="{B25F1210-BDA4-409C-B6F1-0478A822C3E4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288</xdr:row>
      <xdr:rowOff>0</xdr:rowOff>
    </xdr:from>
    <xdr:to>
      <xdr:col>10</xdr:col>
      <xdr:colOff>38100</xdr:colOff>
      <xdr:row>288</xdr:row>
      <xdr:rowOff>0</xdr:rowOff>
    </xdr:to>
    <xdr:sp macro="" textlink="">
      <xdr:nvSpPr>
        <xdr:cNvPr id="351" name="Line 1706">
          <a:extLst>
            <a:ext uri="{FF2B5EF4-FFF2-40B4-BE49-F238E27FC236}">
              <a16:creationId xmlns:a16="http://schemas.microsoft.com/office/drawing/2014/main" id="{BEBD2D1E-2DB0-437D-AA93-B51F24988CF2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288</xdr:row>
      <xdr:rowOff>0</xdr:rowOff>
    </xdr:from>
    <xdr:to>
      <xdr:col>10</xdr:col>
      <xdr:colOff>38100</xdr:colOff>
      <xdr:row>288</xdr:row>
      <xdr:rowOff>0</xdr:rowOff>
    </xdr:to>
    <xdr:sp macro="" textlink="">
      <xdr:nvSpPr>
        <xdr:cNvPr id="352" name="Line 1707">
          <a:extLst>
            <a:ext uri="{FF2B5EF4-FFF2-40B4-BE49-F238E27FC236}">
              <a16:creationId xmlns:a16="http://schemas.microsoft.com/office/drawing/2014/main" id="{41ED51D0-56CD-4821-80BE-B2AEC1CA74E5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288</xdr:row>
      <xdr:rowOff>0</xdr:rowOff>
    </xdr:from>
    <xdr:to>
      <xdr:col>10</xdr:col>
      <xdr:colOff>38100</xdr:colOff>
      <xdr:row>288</xdr:row>
      <xdr:rowOff>0</xdr:rowOff>
    </xdr:to>
    <xdr:sp macro="" textlink="">
      <xdr:nvSpPr>
        <xdr:cNvPr id="353" name="Line 1694">
          <a:extLst>
            <a:ext uri="{FF2B5EF4-FFF2-40B4-BE49-F238E27FC236}">
              <a16:creationId xmlns:a16="http://schemas.microsoft.com/office/drawing/2014/main" id="{7B464CB4-FE6A-4DFF-8D8D-9B13DEEA4FDE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288</xdr:row>
      <xdr:rowOff>0</xdr:rowOff>
    </xdr:from>
    <xdr:to>
      <xdr:col>10</xdr:col>
      <xdr:colOff>38100</xdr:colOff>
      <xdr:row>288</xdr:row>
      <xdr:rowOff>0</xdr:rowOff>
    </xdr:to>
    <xdr:sp macro="" textlink="">
      <xdr:nvSpPr>
        <xdr:cNvPr id="354" name="Line 1695">
          <a:extLst>
            <a:ext uri="{FF2B5EF4-FFF2-40B4-BE49-F238E27FC236}">
              <a16:creationId xmlns:a16="http://schemas.microsoft.com/office/drawing/2014/main" id="{957133C9-FADA-41B5-8EB5-95D15BA9F7C8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288</xdr:row>
      <xdr:rowOff>0</xdr:rowOff>
    </xdr:from>
    <xdr:to>
      <xdr:col>10</xdr:col>
      <xdr:colOff>38100</xdr:colOff>
      <xdr:row>288</xdr:row>
      <xdr:rowOff>0</xdr:rowOff>
    </xdr:to>
    <xdr:sp macro="" textlink="">
      <xdr:nvSpPr>
        <xdr:cNvPr id="355" name="Line 1696">
          <a:extLst>
            <a:ext uri="{FF2B5EF4-FFF2-40B4-BE49-F238E27FC236}">
              <a16:creationId xmlns:a16="http://schemas.microsoft.com/office/drawing/2014/main" id="{1F983189-6D83-40B6-8248-D692FEE4643C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288</xdr:row>
      <xdr:rowOff>0</xdr:rowOff>
    </xdr:from>
    <xdr:to>
      <xdr:col>10</xdr:col>
      <xdr:colOff>38100</xdr:colOff>
      <xdr:row>288</xdr:row>
      <xdr:rowOff>0</xdr:rowOff>
    </xdr:to>
    <xdr:sp macro="" textlink="">
      <xdr:nvSpPr>
        <xdr:cNvPr id="356" name="Line 1697">
          <a:extLst>
            <a:ext uri="{FF2B5EF4-FFF2-40B4-BE49-F238E27FC236}">
              <a16:creationId xmlns:a16="http://schemas.microsoft.com/office/drawing/2014/main" id="{DAD8B348-8089-4509-9930-19CBBC592195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288</xdr:row>
      <xdr:rowOff>0</xdr:rowOff>
    </xdr:from>
    <xdr:to>
      <xdr:col>10</xdr:col>
      <xdr:colOff>38100</xdr:colOff>
      <xdr:row>288</xdr:row>
      <xdr:rowOff>0</xdr:rowOff>
    </xdr:to>
    <xdr:sp macro="" textlink="">
      <xdr:nvSpPr>
        <xdr:cNvPr id="357" name="Line 1698">
          <a:extLst>
            <a:ext uri="{FF2B5EF4-FFF2-40B4-BE49-F238E27FC236}">
              <a16:creationId xmlns:a16="http://schemas.microsoft.com/office/drawing/2014/main" id="{00611106-969F-4246-98D5-89F42913A792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288</xdr:row>
      <xdr:rowOff>0</xdr:rowOff>
    </xdr:from>
    <xdr:to>
      <xdr:col>10</xdr:col>
      <xdr:colOff>38100</xdr:colOff>
      <xdr:row>288</xdr:row>
      <xdr:rowOff>0</xdr:rowOff>
    </xdr:to>
    <xdr:sp macro="" textlink="">
      <xdr:nvSpPr>
        <xdr:cNvPr id="358" name="Line 1699">
          <a:extLst>
            <a:ext uri="{FF2B5EF4-FFF2-40B4-BE49-F238E27FC236}">
              <a16:creationId xmlns:a16="http://schemas.microsoft.com/office/drawing/2014/main" id="{1CDCD846-6D2D-4753-8028-394CF1FE0D9D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288</xdr:row>
      <xdr:rowOff>0</xdr:rowOff>
    </xdr:from>
    <xdr:to>
      <xdr:col>10</xdr:col>
      <xdr:colOff>38100</xdr:colOff>
      <xdr:row>288</xdr:row>
      <xdr:rowOff>0</xdr:rowOff>
    </xdr:to>
    <xdr:sp macro="" textlink="">
      <xdr:nvSpPr>
        <xdr:cNvPr id="359" name="Line 1700">
          <a:extLst>
            <a:ext uri="{FF2B5EF4-FFF2-40B4-BE49-F238E27FC236}">
              <a16:creationId xmlns:a16="http://schemas.microsoft.com/office/drawing/2014/main" id="{F7160613-D849-4E91-90E1-FA36D53FC410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288</xdr:row>
      <xdr:rowOff>0</xdr:rowOff>
    </xdr:from>
    <xdr:to>
      <xdr:col>10</xdr:col>
      <xdr:colOff>38100</xdr:colOff>
      <xdr:row>288</xdr:row>
      <xdr:rowOff>0</xdr:rowOff>
    </xdr:to>
    <xdr:sp macro="" textlink="">
      <xdr:nvSpPr>
        <xdr:cNvPr id="360" name="Line 1701">
          <a:extLst>
            <a:ext uri="{FF2B5EF4-FFF2-40B4-BE49-F238E27FC236}">
              <a16:creationId xmlns:a16="http://schemas.microsoft.com/office/drawing/2014/main" id="{F022ACC8-A194-45BB-B585-BCDC54C4264C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288</xdr:row>
      <xdr:rowOff>0</xdr:rowOff>
    </xdr:from>
    <xdr:to>
      <xdr:col>10</xdr:col>
      <xdr:colOff>38100</xdr:colOff>
      <xdr:row>288</xdr:row>
      <xdr:rowOff>0</xdr:rowOff>
    </xdr:to>
    <xdr:sp macro="" textlink="">
      <xdr:nvSpPr>
        <xdr:cNvPr id="361" name="Line 1702">
          <a:extLst>
            <a:ext uri="{FF2B5EF4-FFF2-40B4-BE49-F238E27FC236}">
              <a16:creationId xmlns:a16="http://schemas.microsoft.com/office/drawing/2014/main" id="{6B8D89A7-939C-46C4-92FF-FC4F21F8DF21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288</xdr:row>
      <xdr:rowOff>0</xdr:rowOff>
    </xdr:from>
    <xdr:to>
      <xdr:col>10</xdr:col>
      <xdr:colOff>38100</xdr:colOff>
      <xdr:row>288</xdr:row>
      <xdr:rowOff>0</xdr:rowOff>
    </xdr:to>
    <xdr:sp macro="" textlink="">
      <xdr:nvSpPr>
        <xdr:cNvPr id="362" name="Line 1703">
          <a:extLst>
            <a:ext uri="{FF2B5EF4-FFF2-40B4-BE49-F238E27FC236}">
              <a16:creationId xmlns:a16="http://schemas.microsoft.com/office/drawing/2014/main" id="{D30B07F6-7B6B-447A-BC12-6E49FDB95B27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288</xdr:row>
      <xdr:rowOff>0</xdr:rowOff>
    </xdr:from>
    <xdr:to>
      <xdr:col>10</xdr:col>
      <xdr:colOff>38100</xdr:colOff>
      <xdr:row>288</xdr:row>
      <xdr:rowOff>0</xdr:rowOff>
    </xdr:to>
    <xdr:sp macro="" textlink="">
      <xdr:nvSpPr>
        <xdr:cNvPr id="363" name="Line 1704">
          <a:extLst>
            <a:ext uri="{FF2B5EF4-FFF2-40B4-BE49-F238E27FC236}">
              <a16:creationId xmlns:a16="http://schemas.microsoft.com/office/drawing/2014/main" id="{595EC93D-69C0-42E8-91B3-607E107C55AB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288</xdr:row>
      <xdr:rowOff>0</xdr:rowOff>
    </xdr:from>
    <xdr:to>
      <xdr:col>10</xdr:col>
      <xdr:colOff>38100</xdr:colOff>
      <xdr:row>288</xdr:row>
      <xdr:rowOff>0</xdr:rowOff>
    </xdr:to>
    <xdr:sp macro="" textlink="">
      <xdr:nvSpPr>
        <xdr:cNvPr id="364" name="Line 1705">
          <a:extLst>
            <a:ext uri="{FF2B5EF4-FFF2-40B4-BE49-F238E27FC236}">
              <a16:creationId xmlns:a16="http://schemas.microsoft.com/office/drawing/2014/main" id="{7CCBACBB-462E-4570-ACA9-2AAB482A1581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288</xdr:row>
      <xdr:rowOff>0</xdr:rowOff>
    </xdr:from>
    <xdr:to>
      <xdr:col>10</xdr:col>
      <xdr:colOff>38100</xdr:colOff>
      <xdr:row>288</xdr:row>
      <xdr:rowOff>0</xdr:rowOff>
    </xdr:to>
    <xdr:sp macro="" textlink="">
      <xdr:nvSpPr>
        <xdr:cNvPr id="365" name="Line 1706">
          <a:extLst>
            <a:ext uri="{FF2B5EF4-FFF2-40B4-BE49-F238E27FC236}">
              <a16:creationId xmlns:a16="http://schemas.microsoft.com/office/drawing/2014/main" id="{CB2005A0-5314-4684-B64F-9C6DEB0D298B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288</xdr:row>
      <xdr:rowOff>0</xdr:rowOff>
    </xdr:from>
    <xdr:to>
      <xdr:col>10</xdr:col>
      <xdr:colOff>38100</xdr:colOff>
      <xdr:row>288</xdr:row>
      <xdr:rowOff>0</xdr:rowOff>
    </xdr:to>
    <xdr:sp macro="" textlink="">
      <xdr:nvSpPr>
        <xdr:cNvPr id="366" name="Line 1707">
          <a:extLst>
            <a:ext uri="{FF2B5EF4-FFF2-40B4-BE49-F238E27FC236}">
              <a16:creationId xmlns:a16="http://schemas.microsoft.com/office/drawing/2014/main" id="{9153AAB9-6D0D-4D02-B316-9739522FA372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367" name="Line 1694">
          <a:extLst>
            <a:ext uri="{FF2B5EF4-FFF2-40B4-BE49-F238E27FC236}">
              <a16:creationId xmlns:a16="http://schemas.microsoft.com/office/drawing/2014/main" id="{2F19513F-5702-474C-A132-D4B11BD3C4B3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368" name="Line 1695">
          <a:extLst>
            <a:ext uri="{FF2B5EF4-FFF2-40B4-BE49-F238E27FC236}">
              <a16:creationId xmlns:a16="http://schemas.microsoft.com/office/drawing/2014/main" id="{6DFB18E6-AC33-4F63-929E-C112FCF26ACF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369" name="Line 1696">
          <a:extLst>
            <a:ext uri="{FF2B5EF4-FFF2-40B4-BE49-F238E27FC236}">
              <a16:creationId xmlns:a16="http://schemas.microsoft.com/office/drawing/2014/main" id="{9585CF1C-1B63-4105-B11C-52C42D3346C0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370" name="Line 1697">
          <a:extLst>
            <a:ext uri="{FF2B5EF4-FFF2-40B4-BE49-F238E27FC236}">
              <a16:creationId xmlns:a16="http://schemas.microsoft.com/office/drawing/2014/main" id="{7D060ACE-B524-4F9E-9954-7875C113BCE5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371" name="Line 1698">
          <a:extLst>
            <a:ext uri="{FF2B5EF4-FFF2-40B4-BE49-F238E27FC236}">
              <a16:creationId xmlns:a16="http://schemas.microsoft.com/office/drawing/2014/main" id="{82E473E3-1E7F-46D5-820B-71D8D129BB24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372" name="Line 1699">
          <a:extLst>
            <a:ext uri="{FF2B5EF4-FFF2-40B4-BE49-F238E27FC236}">
              <a16:creationId xmlns:a16="http://schemas.microsoft.com/office/drawing/2014/main" id="{5375766D-EE36-4599-8525-797144B63BA2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373" name="Line 1700">
          <a:extLst>
            <a:ext uri="{FF2B5EF4-FFF2-40B4-BE49-F238E27FC236}">
              <a16:creationId xmlns:a16="http://schemas.microsoft.com/office/drawing/2014/main" id="{1E34AD8C-D084-40D3-A6A5-B7EA14DE2911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374" name="Line 1701">
          <a:extLst>
            <a:ext uri="{FF2B5EF4-FFF2-40B4-BE49-F238E27FC236}">
              <a16:creationId xmlns:a16="http://schemas.microsoft.com/office/drawing/2014/main" id="{5FCC7B66-29B4-484E-877B-E9A5E36B979D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375" name="Line 1702">
          <a:extLst>
            <a:ext uri="{FF2B5EF4-FFF2-40B4-BE49-F238E27FC236}">
              <a16:creationId xmlns:a16="http://schemas.microsoft.com/office/drawing/2014/main" id="{64F563CC-1118-413D-8B57-F77A787F5CD2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376" name="Line 1703">
          <a:extLst>
            <a:ext uri="{FF2B5EF4-FFF2-40B4-BE49-F238E27FC236}">
              <a16:creationId xmlns:a16="http://schemas.microsoft.com/office/drawing/2014/main" id="{AB2C7550-E5F0-4EF8-A87F-E52CAB33631D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377" name="Line 1704">
          <a:extLst>
            <a:ext uri="{FF2B5EF4-FFF2-40B4-BE49-F238E27FC236}">
              <a16:creationId xmlns:a16="http://schemas.microsoft.com/office/drawing/2014/main" id="{6015DECF-A7B8-4CE6-B888-760B782908EE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378" name="Line 1705">
          <a:extLst>
            <a:ext uri="{FF2B5EF4-FFF2-40B4-BE49-F238E27FC236}">
              <a16:creationId xmlns:a16="http://schemas.microsoft.com/office/drawing/2014/main" id="{3ACF23FC-39A0-425A-9BF3-921949D0D8B0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379" name="Line 1706">
          <a:extLst>
            <a:ext uri="{FF2B5EF4-FFF2-40B4-BE49-F238E27FC236}">
              <a16:creationId xmlns:a16="http://schemas.microsoft.com/office/drawing/2014/main" id="{3BBD8705-6F7C-4DE4-AC34-8AA16E67F295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380" name="Line 1707">
          <a:extLst>
            <a:ext uri="{FF2B5EF4-FFF2-40B4-BE49-F238E27FC236}">
              <a16:creationId xmlns:a16="http://schemas.microsoft.com/office/drawing/2014/main" id="{B6B5AF8A-4A55-4A2D-AD85-EA12A1481C56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381" name="Line 1694">
          <a:extLst>
            <a:ext uri="{FF2B5EF4-FFF2-40B4-BE49-F238E27FC236}">
              <a16:creationId xmlns:a16="http://schemas.microsoft.com/office/drawing/2014/main" id="{D29190A6-B7AB-4FA5-B796-8ED95AC96E85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382" name="Line 1695">
          <a:extLst>
            <a:ext uri="{FF2B5EF4-FFF2-40B4-BE49-F238E27FC236}">
              <a16:creationId xmlns:a16="http://schemas.microsoft.com/office/drawing/2014/main" id="{35380A65-B749-4868-97F8-44E29A5A736B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383" name="Line 1696">
          <a:extLst>
            <a:ext uri="{FF2B5EF4-FFF2-40B4-BE49-F238E27FC236}">
              <a16:creationId xmlns:a16="http://schemas.microsoft.com/office/drawing/2014/main" id="{88A1AD39-0E3F-4A6E-809D-0F72DCDDEE41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384" name="Line 1697">
          <a:extLst>
            <a:ext uri="{FF2B5EF4-FFF2-40B4-BE49-F238E27FC236}">
              <a16:creationId xmlns:a16="http://schemas.microsoft.com/office/drawing/2014/main" id="{65DA63C1-3018-454C-8719-9E668C21DFE6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385" name="Line 1698">
          <a:extLst>
            <a:ext uri="{FF2B5EF4-FFF2-40B4-BE49-F238E27FC236}">
              <a16:creationId xmlns:a16="http://schemas.microsoft.com/office/drawing/2014/main" id="{8D602FB9-D615-4362-AAED-CD69A03468E5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386" name="Line 1699">
          <a:extLst>
            <a:ext uri="{FF2B5EF4-FFF2-40B4-BE49-F238E27FC236}">
              <a16:creationId xmlns:a16="http://schemas.microsoft.com/office/drawing/2014/main" id="{41A27875-F092-4B7A-A7E2-C008B002B2EB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387" name="Line 1700">
          <a:extLst>
            <a:ext uri="{FF2B5EF4-FFF2-40B4-BE49-F238E27FC236}">
              <a16:creationId xmlns:a16="http://schemas.microsoft.com/office/drawing/2014/main" id="{C5CA6F37-ADA4-4EBA-8A3B-45381391C297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388" name="Line 1701">
          <a:extLst>
            <a:ext uri="{FF2B5EF4-FFF2-40B4-BE49-F238E27FC236}">
              <a16:creationId xmlns:a16="http://schemas.microsoft.com/office/drawing/2014/main" id="{DD1DC29F-CE56-4046-B1F1-7E54D13B0AE3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389" name="Line 1702">
          <a:extLst>
            <a:ext uri="{FF2B5EF4-FFF2-40B4-BE49-F238E27FC236}">
              <a16:creationId xmlns:a16="http://schemas.microsoft.com/office/drawing/2014/main" id="{BCD24139-47A1-49E9-9EA1-588535E651C4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390" name="Line 1703">
          <a:extLst>
            <a:ext uri="{FF2B5EF4-FFF2-40B4-BE49-F238E27FC236}">
              <a16:creationId xmlns:a16="http://schemas.microsoft.com/office/drawing/2014/main" id="{305B9565-AA87-410E-8276-6DD749157D26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391" name="Line 1704">
          <a:extLst>
            <a:ext uri="{FF2B5EF4-FFF2-40B4-BE49-F238E27FC236}">
              <a16:creationId xmlns:a16="http://schemas.microsoft.com/office/drawing/2014/main" id="{03125D22-0067-487D-B124-55AE884D94CD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392" name="Line 1705">
          <a:extLst>
            <a:ext uri="{FF2B5EF4-FFF2-40B4-BE49-F238E27FC236}">
              <a16:creationId xmlns:a16="http://schemas.microsoft.com/office/drawing/2014/main" id="{A6D4D07B-154C-43EF-A6F3-E6A7EB7DD2E7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393" name="Line 1706">
          <a:extLst>
            <a:ext uri="{FF2B5EF4-FFF2-40B4-BE49-F238E27FC236}">
              <a16:creationId xmlns:a16="http://schemas.microsoft.com/office/drawing/2014/main" id="{2D7F507D-23CB-4131-B45C-5E916C8DC04C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394" name="Line 1707">
          <a:extLst>
            <a:ext uri="{FF2B5EF4-FFF2-40B4-BE49-F238E27FC236}">
              <a16:creationId xmlns:a16="http://schemas.microsoft.com/office/drawing/2014/main" id="{8F9941AF-8ED4-499D-8DBF-ABC0442EB06B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395" name="Line 1694">
          <a:extLst>
            <a:ext uri="{FF2B5EF4-FFF2-40B4-BE49-F238E27FC236}">
              <a16:creationId xmlns:a16="http://schemas.microsoft.com/office/drawing/2014/main" id="{887C9F72-4B5D-4F59-A032-E7ECC5F84933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396" name="Line 1695">
          <a:extLst>
            <a:ext uri="{FF2B5EF4-FFF2-40B4-BE49-F238E27FC236}">
              <a16:creationId xmlns:a16="http://schemas.microsoft.com/office/drawing/2014/main" id="{A698DB00-2A2E-42D7-AC34-8059EBCB0AC5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397" name="Line 1696">
          <a:extLst>
            <a:ext uri="{FF2B5EF4-FFF2-40B4-BE49-F238E27FC236}">
              <a16:creationId xmlns:a16="http://schemas.microsoft.com/office/drawing/2014/main" id="{DC3A7881-8941-4D46-9DB7-8EC15A438582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398" name="Line 1697">
          <a:extLst>
            <a:ext uri="{FF2B5EF4-FFF2-40B4-BE49-F238E27FC236}">
              <a16:creationId xmlns:a16="http://schemas.microsoft.com/office/drawing/2014/main" id="{FB71551F-AABD-45E9-BE9D-84520055A63F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399" name="Line 1698">
          <a:extLst>
            <a:ext uri="{FF2B5EF4-FFF2-40B4-BE49-F238E27FC236}">
              <a16:creationId xmlns:a16="http://schemas.microsoft.com/office/drawing/2014/main" id="{6502FEB8-BC83-4D10-AB28-AFD09C5DBF5C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400" name="Line 1699">
          <a:extLst>
            <a:ext uri="{FF2B5EF4-FFF2-40B4-BE49-F238E27FC236}">
              <a16:creationId xmlns:a16="http://schemas.microsoft.com/office/drawing/2014/main" id="{C1DEC740-240A-4A68-B267-FDFAE00CFB70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401" name="Line 1700">
          <a:extLst>
            <a:ext uri="{FF2B5EF4-FFF2-40B4-BE49-F238E27FC236}">
              <a16:creationId xmlns:a16="http://schemas.microsoft.com/office/drawing/2014/main" id="{B5B1941B-F680-494D-AA10-039D22B1BE81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402" name="Line 1701">
          <a:extLst>
            <a:ext uri="{FF2B5EF4-FFF2-40B4-BE49-F238E27FC236}">
              <a16:creationId xmlns:a16="http://schemas.microsoft.com/office/drawing/2014/main" id="{DA4A9FF0-9BCE-4284-8BB2-5F9B4AFF4E58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403" name="Line 1702">
          <a:extLst>
            <a:ext uri="{FF2B5EF4-FFF2-40B4-BE49-F238E27FC236}">
              <a16:creationId xmlns:a16="http://schemas.microsoft.com/office/drawing/2014/main" id="{4FE423CD-CCEE-416C-931D-A23C04CD2D57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404" name="Line 1703">
          <a:extLst>
            <a:ext uri="{FF2B5EF4-FFF2-40B4-BE49-F238E27FC236}">
              <a16:creationId xmlns:a16="http://schemas.microsoft.com/office/drawing/2014/main" id="{6FBD907A-CD44-4E85-9A86-31743C04E092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405" name="Line 1704">
          <a:extLst>
            <a:ext uri="{FF2B5EF4-FFF2-40B4-BE49-F238E27FC236}">
              <a16:creationId xmlns:a16="http://schemas.microsoft.com/office/drawing/2014/main" id="{37226DD1-EBDE-453C-BCFA-687FC73093D0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406" name="Line 1705">
          <a:extLst>
            <a:ext uri="{FF2B5EF4-FFF2-40B4-BE49-F238E27FC236}">
              <a16:creationId xmlns:a16="http://schemas.microsoft.com/office/drawing/2014/main" id="{BD50B9E0-D53E-4D03-9889-E384EEF2EA06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407" name="Line 1706">
          <a:extLst>
            <a:ext uri="{FF2B5EF4-FFF2-40B4-BE49-F238E27FC236}">
              <a16:creationId xmlns:a16="http://schemas.microsoft.com/office/drawing/2014/main" id="{3623F7AE-AAFD-437E-BE27-1EA374A3BE94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408" name="Line 1707">
          <a:extLst>
            <a:ext uri="{FF2B5EF4-FFF2-40B4-BE49-F238E27FC236}">
              <a16:creationId xmlns:a16="http://schemas.microsoft.com/office/drawing/2014/main" id="{D9E906BC-1306-44A8-9545-15003EA1A129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409" name="Line 1694">
          <a:extLst>
            <a:ext uri="{FF2B5EF4-FFF2-40B4-BE49-F238E27FC236}">
              <a16:creationId xmlns:a16="http://schemas.microsoft.com/office/drawing/2014/main" id="{020CDBD1-553F-468F-BA4E-C8316DA75BB9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410" name="Line 1695">
          <a:extLst>
            <a:ext uri="{FF2B5EF4-FFF2-40B4-BE49-F238E27FC236}">
              <a16:creationId xmlns:a16="http://schemas.microsoft.com/office/drawing/2014/main" id="{59043A53-DFBB-4A49-AB27-171C0D04E620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411" name="Line 1696">
          <a:extLst>
            <a:ext uri="{FF2B5EF4-FFF2-40B4-BE49-F238E27FC236}">
              <a16:creationId xmlns:a16="http://schemas.microsoft.com/office/drawing/2014/main" id="{7E37C789-C803-481F-AC8F-057AAF67CE2E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412" name="Line 1697">
          <a:extLst>
            <a:ext uri="{FF2B5EF4-FFF2-40B4-BE49-F238E27FC236}">
              <a16:creationId xmlns:a16="http://schemas.microsoft.com/office/drawing/2014/main" id="{1EF8A9F8-BF6E-4AF8-9ED8-4B5537FD1D01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413" name="Line 1698">
          <a:extLst>
            <a:ext uri="{FF2B5EF4-FFF2-40B4-BE49-F238E27FC236}">
              <a16:creationId xmlns:a16="http://schemas.microsoft.com/office/drawing/2014/main" id="{56F31F0B-7E87-4DAC-9A47-470C6B58E5EA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414" name="Line 1699">
          <a:extLst>
            <a:ext uri="{FF2B5EF4-FFF2-40B4-BE49-F238E27FC236}">
              <a16:creationId xmlns:a16="http://schemas.microsoft.com/office/drawing/2014/main" id="{C88DDE9C-1596-4D65-8E7D-1BBEE6972FE9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415" name="Line 1700">
          <a:extLst>
            <a:ext uri="{FF2B5EF4-FFF2-40B4-BE49-F238E27FC236}">
              <a16:creationId xmlns:a16="http://schemas.microsoft.com/office/drawing/2014/main" id="{5B825F35-20E6-47E1-8AE8-2763D1CB2C70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416" name="Line 1701">
          <a:extLst>
            <a:ext uri="{FF2B5EF4-FFF2-40B4-BE49-F238E27FC236}">
              <a16:creationId xmlns:a16="http://schemas.microsoft.com/office/drawing/2014/main" id="{41D246D7-8885-464C-9AF4-D1EB23BBEA07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417" name="Line 1702">
          <a:extLst>
            <a:ext uri="{FF2B5EF4-FFF2-40B4-BE49-F238E27FC236}">
              <a16:creationId xmlns:a16="http://schemas.microsoft.com/office/drawing/2014/main" id="{78E42F15-2D27-4E19-9C65-A6F4403D6C39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418" name="Line 1703">
          <a:extLst>
            <a:ext uri="{FF2B5EF4-FFF2-40B4-BE49-F238E27FC236}">
              <a16:creationId xmlns:a16="http://schemas.microsoft.com/office/drawing/2014/main" id="{F3C23B3C-9E08-4054-899D-469301344459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419" name="Line 1704">
          <a:extLst>
            <a:ext uri="{FF2B5EF4-FFF2-40B4-BE49-F238E27FC236}">
              <a16:creationId xmlns:a16="http://schemas.microsoft.com/office/drawing/2014/main" id="{58205BAA-8224-4897-ADF3-E74E50700A2F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420" name="Line 1705">
          <a:extLst>
            <a:ext uri="{FF2B5EF4-FFF2-40B4-BE49-F238E27FC236}">
              <a16:creationId xmlns:a16="http://schemas.microsoft.com/office/drawing/2014/main" id="{377A9160-174D-4AE5-81E2-607C77E99B4D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421" name="Line 1706">
          <a:extLst>
            <a:ext uri="{FF2B5EF4-FFF2-40B4-BE49-F238E27FC236}">
              <a16:creationId xmlns:a16="http://schemas.microsoft.com/office/drawing/2014/main" id="{9701F964-A006-41DE-A37A-3094375515C4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422" name="Line 1707">
          <a:extLst>
            <a:ext uri="{FF2B5EF4-FFF2-40B4-BE49-F238E27FC236}">
              <a16:creationId xmlns:a16="http://schemas.microsoft.com/office/drawing/2014/main" id="{E72A1E15-A859-4775-9360-B7C408D162C6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423" name="Line 1694">
          <a:extLst>
            <a:ext uri="{FF2B5EF4-FFF2-40B4-BE49-F238E27FC236}">
              <a16:creationId xmlns:a16="http://schemas.microsoft.com/office/drawing/2014/main" id="{6985936E-DE66-4A30-A3C5-60A5717E3A5A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424" name="Line 1695">
          <a:extLst>
            <a:ext uri="{FF2B5EF4-FFF2-40B4-BE49-F238E27FC236}">
              <a16:creationId xmlns:a16="http://schemas.microsoft.com/office/drawing/2014/main" id="{471DA8CC-4FE1-4601-814E-AB5D295C8ADE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425" name="Line 1696">
          <a:extLst>
            <a:ext uri="{FF2B5EF4-FFF2-40B4-BE49-F238E27FC236}">
              <a16:creationId xmlns:a16="http://schemas.microsoft.com/office/drawing/2014/main" id="{EF121C20-A8C5-477D-9799-7C7A3CA5E46B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426" name="Line 1697">
          <a:extLst>
            <a:ext uri="{FF2B5EF4-FFF2-40B4-BE49-F238E27FC236}">
              <a16:creationId xmlns:a16="http://schemas.microsoft.com/office/drawing/2014/main" id="{B9DC1C85-16CB-406B-9948-18EC4998B01C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427" name="Line 1698">
          <a:extLst>
            <a:ext uri="{FF2B5EF4-FFF2-40B4-BE49-F238E27FC236}">
              <a16:creationId xmlns:a16="http://schemas.microsoft.com/office/drawing/2014/main" id="{0C47E410-EBD3-4213-A1C7-B79AEB127FE2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428" name="Line 1699">
          <a:extLst>
            <a:ext uri="{FF2B5EF4-FFF2-40B4-BE49-F238E27FC236}">
              <a16:creationId xmlns:a16="http://schemas.microsoft.com/office/drawing/2014/main" id="{907BA60E-619D-4D4C-BA00-EA875BD30FDE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429" name="Line 1700">
          <a:extLst>
            <a:ext uri="{FF2B5EF4-FFF2-40B4-BE49-F238E27FC236}">
              <a16:creationId xmlns:a16="http://schemas.microsoft.com/office/drawing/2014/main" id="{9F913533-20CB-4ED7-B36A-8EE785F36B7D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430" name="Line 1701">
          <a:extLst>
            <a:ext uri="{FF2B5EF4-FFF2-40B4-BE49-F238E27FC236}">
              <a16:creationId xmlns:a16="http://schemas.microsoft.com/office/drawing/2014/main" id="{2CAA932D-7BD7-4715-8AE4-E93960346261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431" name="Line 1702">
          <a:extLst>
            <a:ext uri="{FF2B5EF4-FFF2-40B4-BE49-F238E27FC236}">
              <a16:creationId xmlns:a16="http://schemas.microsoft.com/office/drawing/2014/main" id="{F75E453B-7AF6-46BF-94D8-AA644968ADC1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432" name="Line 1703">
          <a:extLst>
            <a:ext uri="{FF2B5EF4-FFF2-40B4-BE49-F238E27FC236}">
              <a16:creationId xmlns:a16="http://schemas.microsoft.com/office/drawing/2014/main" id="{AE13CFB5-316F-47E2-A788-99B547841F86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433" name="Line 1704">
          <a:extLst>
            <a:ext uri="{FF2B5EF4-FFF2-40B4-BE49-F238E27FC236}">
              <a16:creationId xmlns:a16="http://schemas.microsoft.com/office/drawing/2014/main" id="{8A649D35-AA9A-4390-B254-82E20FBEF10B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434" name="Line 1705">
          <a:extLst>
            <a:ext uri="{FF2B5EF4-FFF2-40B4-BE49-F238E27FC236}">
              <a16:creationId xmlns:a16="http://schemas.microsoft.com/office/drawing/2014/main" id="{F408BABD-E1E3-445C-AD05-59DFFAF1AAAA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435" name="Line 1706">
          <a:extLst>
            <a:ext uri="{FF2B5EF4-FFF2-40B4-BE49-F238E27FC236}">
              <a16:creationId xmlns:a16="http://schemas.microsoft.com/office/drawing/2014/main" id="{8153511E-CDE4-4DAF-AA5A-BC18EDF0CA97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436" name="Line 1707">
          <a:extLst>
            <a:ext uri="{FF2B5EF4-FFF2-40B4-BE49-F238E27FC236}">
              <a16:creationId xmlns:a16="http://schemas.microsoft.com/office/drawing/2014/main" id="{A533035E-47C3-4B4B-BF5D-D833C4F6CD9B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437" name="Line 1694">
          <a:extLst>
            <a:ext uri="{FF2B5EF4-FFF2-40B4-BE49-F238E27FC236}">
              <a16:creationId xmlns:a16="http://schemas.microsoft.com/office/drawing/2014/main" id="{8CC6A512-DECA-4E2D-AEA2-504856569363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438" name="Line 1695">
          <a:extLst>
            <a:ext uri="{FF2B5EF4-FFF2-40B4-BE49-F238E27FC236}">
              <a16:creationId xmlns:a16="http://schemas.microsoft.com/office/drawing/2014/main" id="{AECB25BA-C76F-4E80-9E53-31DB0D00EAEA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439" name="Line 1696">
          <a:extLst>
            <a:ext uri="{FF2B5EF4-FFF2-40B4-BE49-F238E27FC236}">
              <a16:creationId xmlns:a16="http://schemas.microsoft.com/office/drawing/2014/main" id="{5D78DEF9-644F-4C11-B40F-871A7DFDB4A8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440" name="Line 1697">
          <a:extLst>
            <a:ext uri="{FF2B5EF4-FFF2-40B4-BE49-F238E27FC236}">
              <a16:creationId xmlns:a16="http://schemas.microsoft.com/office/drawing/2014/main" id="{1762A217-1A6B-4F4E-A177-72C747CAEB53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441" name="Line 1698">
          <a:extLst>
            <a:ext uri="{FF2B5EF4-FFF2-40B4-BE49-F238E27FC236}">
              <a16:creationId xmlns:a16="http://schemas.microsoft.com/office/drawing/2014/main" id="{EFFC518E-3195-41D7-99BD-29FD18D33EF8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442" name="Line 1699">
          <a:extLst>
            <a:ext uri="{FF2B5EF4-FFF2-40B4-BE49-F238E27FC236}">
              <a16:creationId xmlns:a16="http://schemas.microsoft.com/office/drawing/2014/main" id="{A4D9377C-3AA3-4C35-AD75-0B6DC98416C8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443" name="Line 1700">
          <a:extLst>
            <a:ext uri="{FF2B5EF4-FFF2-40B4-BE49-F238E27FC236}">
              <a16:creationId xmlns:a16="http://schemas.microsoft.com/office/drawing/2014/main" id="{A4E6E13F-3B5D-44DF-BBB6-31DD9DDA027C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444" name="Line 1701">
          <a:extLst>
            <a:ext uri="{FF2B5EF4-FFF2-40B4-BE49-F238E27FC236}">
              <a16:creationId xmlns:a16="http://schemas.microsoft.com/office/drawing/2014/main" id="{A8BC210C-A89F-4AC5-9788-BB71FD33CF7C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445" name="Line 1702">
          <a:extLst>
            <a:ext uri="{FF2B5EF4-FFF2-40B4-BE49-F238E27FC236}">
              <a16:creationId xmlns:a16="http://schemas.microsoft.com/office/drawing/2014/main" id="{398B2357-B8CB-4FD3-B844-74B157461FDE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446" name="Line 1703">
          <a:extLst>
            <a:ext uri="{FF2B5EF4-FFF2-40B4-BE49-F238E27FC236}">
              <a16:creationId xmlns:a16="http://schemas.microsoft.com/office/drawing/2014/main" id="{7536812F-8803-4DC3-A08F-9D6E6099B5A1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447" name="Line 1704">
          <a:extLst>
            <a:ext uri="{FF2B5EF4-FFF2-40B4-BE49-F238E27FC236}">
              <a16:creationId xmlns:a16="http://schemas.microsoft.com/office/drawing/2014/main" id="{0297CD6E-7279-4A51-BAC0-4ED56B1C3E1F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448" name="Line 1705">
          <a:extLst>
            <a:ext uri="{FF2B5EF4-FFF2-40B4-BE49-F238E27FC236}">
              <a16:creationId xmlns:a16="http://schemas.microsoft.com/office/drawing/2014/main" id="{7F53AF6C-733F-4805-B2F7-FB5ED14207EC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449" name="Line 1706">
          <a:extLst>
            <a:ext uri="{FF2B5EF4-FFF2-40B4-BE49-F238E27FC236}">
              <a16:creationId xmlns:a16="http://schemas.microsoft.com/office/drawing/2014/main" id="{D39A6279-949D-4EC2-A747-9CCBB0A4CD29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450" name="Line 1707">
          <a:extLst>
            <a:ext uri="{FF2B5EF4-FFF2-40B4-BE49-F238E27FC236}">
              <a16:creationId xmlns:a16="http://schemas.microsoft.com/office/drawing/2014/main" id="{C1A57FE2-7AC9-464D-89D9-B230AC118F93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451" name="Line 1694">
          <a:extLst>
            <a:ext uri="{FF2B5EF4-FFF2-40B4-BE49-F238E27FC236}">
              <a16:creationId xmlns:a16="http://schemas.microsoft.com/office/drawing/2014/main" id="{48AFACF5-046C-4039-9C89-7C90990B8D91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452" name="Line 1695">
          <a:extLst>
            <a:ext uri="{FF2B5EF4-FFF2-40B4-BE49-F238E27FC236}">
              <a16:creationId xmlns:a16="http://schemas.microsoft.com/office/drawing/2014/main" id="{A73158D4-3412-47D2-8BAE-7A74DC773137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453" name="Line 1696">
          <a:extLst>
            <a:ext uri="{FF2B5EF4-FFF2-40B4-BE49-F238E27FC236}">
              <a16:creationId xmlns:a16="http://schemas.microsoft.com/office/drawing/2014/main" id="{5FF3BCB1-B13B-4216-91C3-A1C62E32F34B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454" name="Line 1697">
          <a:extLst>
            <a:ext uri="{FF2B5EF4-FFF2-40B4-BE49-F238E27FC236}">
              <a16:creationId xmlns:a16="http://schemas.microsoft.com/office/drawing/2014/main" id="{AC53EC2A-2F5F-4BE0-BD70-406D430A8366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455" name="Line 1698">
          <a:extLst>
            <a:ext uri="{FF2B5EF4-FFF2-40B4-BE49-F238E27FC236}">
              <a16:creationId xmlns:a16="http://schemas.microsoft.com/office/drawing/2014/main" id="{64209401-A720-41AF-92DC-B7F05B3AC43A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456" name="Line 1699">
          <a:extLst>
            <a:ext uri="{FF2B5EF4-FFF2-40B4-BE49-F238E27FC236}">
              <a16:creationId xmlns:a16="http://schemas.microsoft.com/office/drawing/2014/main" id="{33E6A555-DEB1-420B-A5B4-29C8DBD2A1A1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457" name="Line 1700">
          <a:extLst>
            <a:ext uri="{FF2B5EF4-FFF2-40B4-BE49-F238E27FC236}">
              <a16:creationId xmlns:a16="http://schemas.microsoft.com/office/drawing/2014/main" id="{736B56A3-996F-4046-9BC8-5327A705A761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458" name="Line 1701">
          <a:extLst>
            <a:ext uri="{FF2B5EF4-FFF2-40B4-BE49-F238E27FC236}">
              <a16:creationId xmlns:a16="http://schemas.microsoft.com/office/drawing/2014/main" id="{7B46FD03-B5D8-404E-B7F6-AFD22FC20E93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459" name="Line 1702">
          <a:extLst>
            <a:ext uri="{FF2B5EF4-FFF2-40B4-BE49-F238E27FC236}">
              <a16:creationId xmlns:a16="http://schemas.microsoft.com/office/drawing/2014/main" id="{C99DD02C-FB1B-43A3-8138-F3D3739AB4C1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460" name="Line 1703">
          <a:extLst>
            <a:ext uri="{FF2B5EF4-FFF2-40B4-BE49-F238E27FC236}">
              <a16:creationId xmlns:a16="http://schemas.microsoft.com/office/drawing/2014/main" id="{C633EB3F-CA57-4F56-AF13-129FC1AE6DD7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461" name="Line 1704">
          <a:extLst>
            <a:ext uri="{FF2B5EF4-FFF2-40B4-BE49-F238E27FC236}">
              <a16:creationId xmlns:a16="http://schemas.microsoft.com/office/drawing/2014/main" id="{63A111BC-F1F4-4DA9-9946-1C9E14507304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462" name="Line 1705">
          <a:extLst>
            <a:ext uri="{FF2B5EF4-FFF2-40B4-BE49-F238E27FC236}">
              <a16:creationId xmlns:a16="http://schemas.microsoft.com/office/drawing/2014/main" id="{46BF17C7-3021-422C-BBDC-25C6DCF459BA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463" name="Line 1706">
          <a:extLst>
            <a:ext uri="{FF2B5EF4-FFF2-40B4-BE49-F238E27FC236}">
              <a16:creationId xmlns:a16="http://schemas.microsoft.com/office/drawing/2014/main" id="{B4EDC4EC-183B-44F3-B187-18579FE393BC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464" name="Line 1707">
          <a:extLst>
            <a:ext uri="{FF2B5EF4-FFF2-40B4-BE49-F238E27FC236}">
              <a16:creationId xmlns:a16="http://schemas.microsoft.com/office/drawing/2014/main" id="{0405E139-9FCF-4386-878B-E7E98A5D4AAB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465" name="Line 1694">
          <a:extLst>
            <a:ext uri="{FF2B5EF4-FFF2-40B4-BE49-F238E27FC236}">
              <a16:creationId xmlns:a16="http://schemas.microsoft.com/office/drawing/2014/main" id="{D60CABB3-F47F-4347-A552-FEF74C34583E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466" name="Line 1695">
          <a:extLst>
            <a:ext uri="{FF2B5EF4-FFF2-40B4-BE49-F238E27FC236}">
              <a16:creationId xmlns:a16="http://schemas.microsoft.com/office/drawing/2014/main" id="{AE1DD22E-1AFF-4B13-BF55-95157093EC4F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467" name="Line 1696">
          <a:extLst>
            <a:ext uri="{FF2B5EF4-FFF2-40B4-BE49-F238E27FC236}">
              <a16:creationId xmlns:a16="http://schemas.microsoft.com/office/drawing/2014/main" id="{E4015BE8-22AA-4DC0-8015-121BB870C4FF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468" name="Line 1697">
          <a:extLst>
            <a:ext uri="{FF2B5EF4-FFF2-40B4-BE49-F238E27FC236}">
              <a16:creationId xmlns:a16="http://schemas.microsoft.com/office/drawing/2014/main" id="{0B62A572-A820-49BB-BEDF-DED3E1FFA53B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469" name="Line 1698">
          <a:extLst>
            <a:ext uri="{FF2B5EF4-FFF2-40B4-BE49-F238E27FC236}">
              <a16:creationId xmlns:a16="http://schemas.microsoft.com/office/drawing/2014/main" id="{814EF57A-696E-415F-8BD8-F1A2F24E2EB7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470" name="Line 1699">
          <a:extLst>
            <a:ext uri="{FF2B5EF4-FFF2-40B4-BE49-F238E27FC236}">
              <a16:creationId xmlns:a16="http://schemas.microsoft.com/office/drawing/2014/main" id="{8784D52F-CD14-487A-AFBB-FA4FADB9C679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471" name="Line 1700">
          <a:extLst>
            <a:ext uri="{FF2B5EF4-FFF2-40B4-BE49-F238E27FC236}">
              <a16:creationId xmlns:a16="http://schemas.microsoft.com/office/drawing/2014/main" id="{C800A858-510A-41E8-8C1E-1879C9869759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472" name="Line 1701">
          <a:extLst>
            <a:ext uri="{FF2B5EF4-FFF2-40B4-BE49-F238E27FC236}">
              <a16:creationId xmlns:a16="http://schemas.microsoft.com/office/drawing/2014/main" id="{7CD234E8-6E61-412D-AE87-714BECDC2A26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473" name="Line 1702">
          <a:extLst>
            <a:ext uri="{FF2B5EF4-FFF2-40B4-BE49-F238E27FC236}">
              <a16:creationId xmlns:a16="http://schemas.microsoft.com/office/drawing/2014/main" id="{7150DB27-996B-459A-9663-8B7A9D260506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474" name="Line 1703">
          <a:extLst>
            <a:ext uri="{FF2B5EF4-FFF2-40B4-BE49-F238E27FC236}">
              <a16:creationId xmlns:a16="http://schemas.microsoft.com/office/drawing/2014/main" id="{E10700CA-3F15-4ADB-933F-DDA7993420F8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475" name="Line 1704">
          <a:extLst>
            <a:ext uri="{FF2B5EF4-FFF2-40B4-BE49-F238E27FC236}">
              <a16:creationId xmlns:a16="http://schemas.microsoft.com/office/drawing/2014/main" id="{A7EBBE60-E7B8-428E-8F7A-1AF94D8B240A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476" name="Line 1705">
          <a:extLst>
            <a:ext uri="{FF2B5EF4-FFF2-40B4-BE49-F238E27FC236}">
              <a16:creationId xmlns:a16="http://schemas.microsoft.com/office/drawing/2014/main" id="{1BE2BD03-F5BB-42A1-A189-920ED6FE4FBA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477" name="Line 1706">
          <a:extLst>
            <a:ext uri="{FF2B5EF4-FFF2-40B4-BE49-F238E27FC236}">
              <a16:creationId xmlns:a16="http://schemas.microsoft.com/office/drawing/2014/main" id="{77E06E4F-04E9-400F-A17E-F484C04DD6F9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478" name="Line 1707">
          <a:extLst>
            <a:ext uri="{FF2B5EF4-FFF2-40B4-BE49-F238E27FC236}">
              <a16:creationId xmlns:a16="http://schemas.microsoft.com/office/drawing/2014/main" id="{3C988C86-19C4-46A8-B661-3B167EDA9CC2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479" name="Line 1694">
          <a:extLst>
            <a:ext uri="{FF2B5EF4-FFF2-40B4-BE49-F238E27FC236}">
              <a16:creationId xmlns:a16="http://schemas.microsoft.com/office/drawing/2014/main" id="{20B58457-C31E-46FA-8850-117575F30013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480" name="Line 1695">
          <a:extLst>
            <a:ext uri="{FF2B5EF4-FFF2-40B4-BE49-F238E27FC236}">
              <a16:creationId xmlns:a16="http://schemas.microsoft.com/office/drawing/2014/main" id="{584D68CD-3B2B-4B75-97BF-921FBED3E39A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481" name="Line 1696">
          <a:extLst>
            <a:ext uri="{FF2B5EF4-FFF2-40B4-BE49-F238E27FC236}">
              <a16:creationId xmlns:a16="http://schemas.microsoft.com/office/drawing/2014/main" id="{AEAA87D0-5670-467A-8580-FD61D7627D5C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482" name="Line 1697">
          <a:extLst>
            <a:ext uri="{FF2B5EF4-FFF2-40B4-BE49-F238E27FC236}">
              <a16:creationId xmlns:a16="http://schemas.microsoft.com/office/drawing/2014/main" id="{DFA22C23-60FC-40EB-8511-18CA219A4FA4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483" name="Line 1698">
          <a:extLst>
            <a:ext uri="{FF2B5EF4-FFF2-40B4-BE49-F238E27FC236}">
              <a16:creationId xmlns:a16="http://schemas.microsoft.com/office/drawing/2014/main" id="{5B4D7D66-D15F-4AAC-9DED-FC9AA0B0F2DE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484" name="Line 1699">
          <a:extLst>
            <a:ext uri="{FF2B5EF4-FFF2-40B4-BE49-F238E27FC236}">
              <a16:creationId xmlns:a16="http://schemas.microsoft.com/office/drawing/2014/main" id="{E2BD6A4A-C1F0-4007-8818-D6C25A4F24C9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485" name="Line 1700">
          <a:extLst>
            <a:ext uri="{FF2B5EF4-FFF2-40B4-BE49-F238E27FC236}">
              <a16:creationId xmlns:a16="http://schemas.microsoft.com/office/drawing/2014/main" id="{8A5B055E-DAC7-42FC-9EEB-F65742BA96C9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486" name="Line 1701">
          <a:extLst>
            <a:ext uri="{FF2B5EF4-FFF2-40B4-BE49-F238E27FC236}">
              <a16:creationId xmlns:a16="http://schemas.microsoft.com/office/drawing/2014/main" id="{3573D282-FD21-4F8D-9ECB-4E0603B22EC0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487" name="Line 1702">
          <a:extLst>
            <a:ext uri="{FF2B5EF4-FFF2-40B4-BE49-F238E27FC236}">
              <a16:creationId xmlns:a16="http://schemas.microsoft.com/office/drawing/2014/main" id="{3DFDC93B-272A-41B5-93F6-ED84BE3CC00C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488" name="Line 1703">
          <a:extLst>
            <a:ext uri="{FF2B5EF4-FFF2-40B4-BE49-F238E27FC236}">
              <a16:creationId xmlns:a16="http://schemas.microsoft.com/office/drawing/2014/main" id="{523888D9-1087-4DA0-A1F3-E22878D5800A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489" name="Line 1704">
          <a:extLst>
            <a:ext uri="{FF2B5EF4-FFF2-40B4-BE49-F238E27FC236}">
              <a16:creationId xmlns:a16="http://schemas.microsoft.com/office/drawing/2014/main" id="{47266F65-97B1-414A-9E20-E1F7866DD64E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490" name="Line 1705">
          <a:extLst>
            <a:ext uri="{FF2B5EF4-FFF2-40B4-BE49-F238E27FC236}">
              <a16:creationId xmlns:a16="http://schemas.microsoft.com/office/drawing/2014/main" id="{1EC73C85-2A6A-4744-90B5-70D427CA99FB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491" name="Line 1706">
          <a:extLst>
            <a:ext uri="{FF2B5EF4-FFF2-40B4-BE49-F238E27FC236}">
              <a16:creationId xmlns:a16="http://schemas.microsoft.com/office/drawing/2014/main" id="{2A62F6ED-46FA-4D55-A574-25CA229D521F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492" name="Line 1707">
          <a:extLst>
            <a:ext uri="{FF2B5EF4-FFF2-40B4-BE49-F238E27FC236}">
              <a16:creationId xmlns:a16="http://schemas.microsoft.com/office/drawing/2014/main" id="{C4952377-21DD-47F7-847C-F9DE51B4FAA8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493" name="Line 1694">
          <a:extLst>
            <a:ext uri="{FF2B5EF4-FFF2-40B4-BE49-F238E27FC236}">
              <a16:creationId xmlns:a16="http://schemas.microsoft.com/office/drawing/2014/main" id="{241A1CC3-EA27-4D9C-A308-AEBB97A19FAA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494" name="Line 1695">
          <a:extLst>
            <a:ext uri="{FF2B5EF4-FFF2-40B4-BE49-F238E27FC236}">
              <a16:creationId xmlns:a16="http://schemas.microsoft.com/office/drawing/2014/main" id="{4615FACF-8583-47DC-BF0C-C3EBAAAFAE0A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495" name="Line 1696">
          <a:extLst>
            <a:ext uri="{FF2B5EF4-FFF2-40B4-BE49-F238E27FC236}">
              <a16:creationId xmlns:a16="http://schemas.microsoft.com/office/drawing/2014/main" id="{2F67BBD6-D2F3-49C1-BD28-002C2584B001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496" name="Line 1697">
          <a:extLst>
            <a:ext uri="{FF2B5EF4-FFF2-40B4-BE49-F238E27FC236}">
              <a16:creationId xmlns:a16="http://schemas.microsoft.com/office/drawing/2014/main" id="{67D057F4-3780-4810-9C06-91B04351CF0B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497" name="Line 1698">
          <a:extLst>
            <a:ext uri="{FF2B5EF4-FFF2-40B4-BE49-F238E27FC236}">
              <a16:creationId xmlns:a16="http://schemas.microsoft.com/office/drawing/2014/main" id="{7B970B73-E2AD-4EAC-B021-9C5177B7CC61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498" name="Line 1699">
          <a:extLst>
            <a:ext uri="{FF2B5EF4-FFF2-40B4-BE49-F238E27FC236}">
              <a16:creationId xmlns:a16="http://schemas.microsoft.com/office/drawing/2014/main" id="{9C739F7A-0B05-496A-BD0B-047D42C3C939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499" name="Line 1700">
          <a:extLst>
            <a:ext uri="{FF2B5EF4-FFF2-40B4-BE49-F238E27FC236}">
              <a16:creationId xmlns:a16="http://schemas.microsoft.com/office/drawing/2014/main" id="{17B5BC5B-1B01-414F-A2A3-F159E1F693A0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500" name="Line 1701">
          <a:extLst>
            <a:ext uri="{FF2B5EF4-FFF2-40B4-BE49-F238E27FC236}">
              <a16:creationId xmlns:a16="http://schemas.microsoft.com/office/drawing/2014/main" id="{ECE4FE8D-14B7-4425-B37B-17C3ABAF6041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501" name="Line 1702">
          <a:extLst>
            <a:ext uri="{FF2B5EF4-FFF2-40B4-BE49-F238E27FC236}">
              <a16:creationId xmlns:a16="http://schemas.microsoft.com/office/drawing/2014/main" id="{659180CF-2921-4A14-8B08-F36915B97B4F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502" name="Line 1703">
          <a:extLst>
            <a:ext uri="{FF2B5EF4-FFF2-40B4-BE49-F238E27FC236}">
              <a16:creationId xmlns:a16="http://schemas.microsoft.com/office/drawing/2014/main" id="{1BE90FF5-B0AE-45CA-B26F-27A0F9CDD811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503" name="Line 1704">
          <a:extLst>
            <a:ext uri="{FF2B5EF4-FFF2-40B4-BE49-F238E27FC236}">
              <a16:creationId xmlns:a16="http://schemas.microsoft.com/office/drawing/2014/main" id="{F1284E86-C005-4C39-A2ED-0F6957790F25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504" name="Line 1705">
          <a:extLst>
            <a:ext uri="{FF2B5EF4-FFF2-40B4-BE49-F238E27FC236}">
              <a16:creationId xmlns:a16="http://schemas.microsoft.com/office/drawing/2014/main" id="{EEC40332-7B97-49FC-A10F-1B6483521053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505" name="Line 1706">
          <a:extLst>
            <a:ext uri="{FF2B5EF4-FFF2-40B4-BE49-F238E27FC236}">
              <a16:creationId xmlns:a16="http://schemas.microsoft.com/office/drawing/2014/main" id="{34ED1484-F83D-4184-8612-2744A2E25A63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506" name="Line 1707">
          <a:extLst>
            <a:ext uri="{FF2B5EF4-FFF2-40B4-BE49-F238E27FC236}">
              <a16:creationId xmlns:a16="http://schemas.microsoft.com/office/drawing/2014/main" id="{6C11459B-254E-4331-BB8E-1D976F06F7A0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507" name="Line 1694">
          <a:extLst>
            <a:ext uri="{FF2B5EF4-FFF2-40B4-BE49-F238E27FC236}">
              <a16:creationId xmlns:a16="http://schemas.microsoft.com/office/drawing/2014/main" id="{EE479528-010E-4790-90EB-9A64F501A30C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508" name="Line 1695">
          <a:extLst>
            <a:ext uri="{FF2B5EF4-FFF2-40B4-BE49-F238E27FC236}">
              <a16:creationId xmlns:a16="http://schemas.microsoft.com/office/drawing/2014/main" id="{400BC373-03FF-4A90-87A5-9BBA57059156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509" name="Line 1696">
          <a:extLst>
            <a:ext uri="{FF2B5EF4-FFF2-40B4-BE49-F238E27FC236}">
              <a16:creationId xmlns:a16="http://schemas.microsoft.com/office/drawing/2014/main" id="{E78A8596-CE11-4231-ABFF-6962BCA29EFD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510" name="Line 1697">
          <a:extLst>
            <a:ext uri="{FF2B5EF4-FFF2-40B4-BE49-F238E27FC236}">
              <a16:creationId xmlns:a16="http://schemas.microsoft.com/office/drawing/2014/main" id="{188E6065-5E18-4A49-9B4B-4087CB658C7B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511" name="Line 1698">
          <a:extLst>
            <a:ext uri="{FF2B5EF4-FFF2-40B4-BE49-F238E27FC236}">
              <a16:creationId xmlns:a16="http://schemas.microsoft.com/office/drawing/2014/main" id="{08FDFF65-3E2F-475D-87FF-E1A711C0EC73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512" name="Line 1699">
          <a:extLst>
            <a:ext uri="{FF2B5EF4-FFF2-40B4-BE49-F238E27FC236}">
              <a16:creationId xmlns:a16="http://schemas.microsoft.com/office/drawing/2014/main" id="{F4041A9C-BED0-47DE-927E-F7D9524DF51C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513" name="Line 1700">
          <a:extLst>
            <a:ext uri="{FF2B5EF4-FFF2-40B4-BE49-F238E27FC236}">
              <a16:creationId xmlns:a16="http://schemas.microsoft.com/office/drawing/2014/main" id="{5FFEA5BC-BAC4-4FEA-B635-1D7EA3F9DCD6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514" name="Line 1701">
          <a:extLst>
            <a:ext uri="{FF2B5EF4-FFF2-40B4-BE49-F238E27FC236}">
              <a16:creationId xmlns:a16="http://schemas.microsoft.com/office/drawing/2014/main" id="{E526C2A1-1875-4AD7-9707-FDF00714A6D2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515" name="Line 1702">
          <a:extLst>
            <a:ext uri="{FF2B5EF4-FFF2-40B4-BE49-F238E27FC236}">
              <a16:creationId xmlns:a16="http://schemas.microsoft.com/office/drawing/2014/main" id="{F95B603A-D4CD-44F9-A03A-C55A0E9F57BC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516" name="Line 1703">
          <a:extLst>
            <a:ext uri="{FF2B5EF4-FFF2-40B4-BE49-F238E27FC236}">
              <a16:creationId xmlns:a16="http://schemas.microsoft.com/office/drawing/2014/main" id="{A95E14CF-C093-4142-8670-F4F855710791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517" name="Line 1704">
          <a:extLst>
            <a:ext uri="{FF2B5EF4-FFF2-40B4-BE49-F238E27FC236}">
              <a16:creationId xmlns:a16="http://schemas.microsoft.com/office/drawing/2014/main" id="{43441AA4-7D3F-46CB-8F4C-ECB0F961B032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518" name="Line 1705">
          <a:extLst>
            <a:ext uri="{FF2B5EF4-FFF2-40B4-BE49-F238E27FC236}">
              <a16:creationId xmlns:a16="http://schemas.microsoft.com/office/drawing/2014/main" id="{9138C4E0-7632-47F4-8A1C-3A39CF96B41A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519" name="Line 1706">
          <a:extLst>
            <a:ext uri="{FF2B5EF4-FFF2-40B4-BE49-F238E27FC236}">
              <a16:creationId xmlns:a16="http://schemas.microsoft.com/office/drawing/2014/main" id="{5446F73E-AC60-40EE-9A64-406FC2FECFD4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520" name="Line 1707">
          <a:extLst>
            <a:ext uri="{FF2B5EF4-FFF2-40B4-BE49-F238E27FC236}">
              <a16:creationId xmlns:a16="http://schemas.microsoft.com/office/drawing/2014/main" id="{BB3C4765-0D45-41D4-BF0E-D3269A7DD644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521" name="Line 1694">
          <a:extLst>
            <a:ext uri="{FF2B5EF4-FFF2-40B4-BE49-F238E27FC236}">
              <a16:creationId xmlns:a16="http://schemas.microsoft.com/office/drawing/2014/main" id="{9E857963-CE50-4004-AEEA-FC2D95410E9A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522" name="Line 1695">
          <a:extLst>
            <a:ext uri="{FF2B5EF4-FFF2-40B4-BE49-F238E27FC236}">
              <a16:creationId xmlns:a16="http://schemas.microsoft.com/office/drawing/2014/main" id="{FEF17B56-444C-4549-AB02-72EFA74FD23F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523" name="Line 1696">
          <a:extLst>
            <a:ext uri="{FF2B5EF4-FFF2-40B4-BE49-F238E27FC236}">
              <a16:creationId xmlns:a16="http://schemas.microsoft.com/office/drawing/2014/main" id="{5C452C22-CE2C-4CD3-9C32-A77925AD81B1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524" name="Line 1697">
          <a:extLst>
            <a:ext uri="{FF2B5EF4-FFF2-40B4-BE49-F238E27FC236}">
              <a16:creationId xmlns:a16="http://schemas.microsoft.com/office/drawing/2014/main" id="{3C141A2C-20C6-4867-91D7-0D8AD6F2D03F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525" name="Line 1698">
          <a:extLst>
            <a:ext uri="{FF2B5EF4-FFF2-40B4-BE49-F238E27FC236}">
              <a16:creationId xmlns:a16="http://schemas.microsoft.com/office/drawing/2014/main" id="{137FAB2C-CECD-43B0-BE08-ECFFA90C0ED5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526" name="Line 1699">
          <a:extLst>
            <a:ext uri="{FF2B5EF4-FFF2-40B4-BE49-F238E27FC236}">
              <a16:creationId xmlns:a16="http://schemas.microsoft.com/office/drawing/2014/main" id="{99ECC254-B495-4CA4-87F0-3298B53E5756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527" name="Line 1700">
          <a:extLst>
            <a:ext uri="{FF2B5EF4-FFF2-40B4-BE49-F238E27FC236}">
              <a16:creationId xmlns:a16="http://schemas.microsoft.com/office/drawing/2014/main" id="{6BE15A8D-44CA-49B3-882C-E9EDA88BDE78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528" name="Line 1701">
          <a:extLst>
            <a:ext uri="{FF2B5EF4-FFF2-40B4-BE49-F238E27FC236}">
              <a16:creationId xmlns:a16="http://schemas.microsoft.com/office/drawing/2014/main" id="{52499D0A-1DFF-4F2C-B091-D094AA8946D5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529" name="Line 1702">
          <a:extLst>
            <a:ext uri="{FF2B5EF4-FFF2-40B4-BE49-F238E27FC236}">
              <a16:creationId xmlns:a16="http://schemas.microsoft.com/office/drawing/2014/main" id="{1D847AA3-7776-4D1D-9123-B18B4247AA07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530" name="Line 1703">
          <a:extLst>
            <a:ext uri="{FF2B5EF4-FFF2-40B4-BE49-F238E27FC236}">
              <a16:creationId xmlns:a16="http://schemas.microsoft.com/office/drawing/2014/main" id="{AD7110C3-7CA9-42DD-A0C3-AB6E97F07793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531" name="Line 1704">
          <a:extLst>
            <a:ext uri="{FF2B5EF4-FFF2-40B4-BE49-F238E27FC236}">
              <a16:creationId xmlns:a16="http://schemas.microsoft.com/office/drawing/2014/main" id="{450FA9D2-C0F1-4D1D-B9E1-D201E7ABF5D6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532" name="Line 1705">
          <a:extLst>
            <a:ext uri="{FF2B5EF4-FFF2-40B4-BE49-F238E27FC236}">
              <a16:creationId xmlns:a16="http://schemas.microsoft.com/office/drawing/2014/main" id="{86E35D79-E408-46BD-B4B5-0EB3209EA169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533" name="Line 1706">
          <a:extLst>
            <a:ext uri="{FF2B5EF4-FFF2-40B4-BE49-F238E27FC236}">
              <a16:creationId xmlns:a16="http://schemas.microsoft.com/office/drawing/2014/main" id="{CD73FF64-10DA-488A-A072-3C78BD49A89F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534" name="Line 1707">
          <a:extLst>
            <a:ext uri="{FF2B5EF4-FFF2-40B4-BE49-F238E27FC236}">
              <a16:creationId xmlns:a16="http://schemas.microsoft.com/office/drawing/2014/main" id="{680A0379-A6AE-4A02-B171-FBC9BE41AA13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535" name="Line 1694">
          <a:extLst>
            <a:ext uri="{FF2B5EF4-FFF2-40B4-BE49-F238E27FC236}">
              <a16:creationId xmlns:a16="http://schemas.microsoft.com/office/drawing/2014/main" id="{08BECA01-DDA1-4CAB-A5DE-E8432076F015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536" name="Line 1695">
          <a:extLst>
            <a:ext uri="{FF2B5EF4-FFF2-40B4-BE49-F238E27FC236}">
              <a16:creationId xmlns:a16="http://schemas.microsoft.com/office/drawing/2014/main" id="{04D64CB5-5027-4124-A189-D4587044DF8F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537" name="Line 1696">
          <a:extLst>
            <a:ext uri="{FF2B5EF4-FFF2-40B4-BE49-F238E27FC236}">
              <a16:creationId xmlns:a16="http://schemas.microsoft.com/office/drawing/2014/main" id="{55842175-55AB-49F1-B906-24791190FA1B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538" name="Line 1697">
          <a:extLst>
            <a:ext uri="{FF2B5EF4-FFF2-40B4-BE49-F238E27FC236}">
              <a16:creationId xmlns:a16="http://schemas.microsoft.com/office/drawing/2014/main" id="{C0E64EB8-E127-418C-922C-211A78E7BDDA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539" name="Line 1698">
          <a:extLst>
            <a:ext uri="{FF2B5EF4-FFF2-40B4-BE49-F238E27FC236}">
              <a16:creationId xmlns:a16="http://schemas.microsoft.com/office/drawing/2014/main" id="{5BF6E4D3-690B-4FCD-A1DF-BA66424314A3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540" name="Line 1699">
          <a:extLst>
            <a:ext uri="{FF2B5EF4-FFF2-40B4-BE49-F238E27FC236}">
              <a16:creationId xmlns:a16="http://schemas.microsoft.com/office/drawing/2014/main" id="{B797AB50-3E58-40C5-8EDF-AD680723CBD7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541" name="Line 1700">
          <a:extLst>
            <a:ext uri="{FF2B5EF4-FFF2-40B4-BE49-F238E27FC236}">
              <a16:creationId xmlns:a16="http://schemas.microsoft.com/office/drawing/2014/main" id="{F61D1B1D-5E3D-4C7A-8E99-E6B213CB2391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542" name="Line 1701">
          <a:extLst>
            <a:ext uri="{FF2B5EF4-FFF2-40B4-BE49-F238E27FC236}">
              <a16:creationId xmlns:a16="http://schemas.microsoft.com/office/drawing/2014/main" id="{89924BC7-457A-4721-B541-B647421C677C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543" name="Line 1702">
          <a:extLst>
            <a:ext uri="{FF2B5EF4-FFF2-40B4-BE49-F238E27FC236}">
              <a16:creationId xmlns:a16="http://schemas.microsoft.com/office/drawing/2014/main" id="{4FF4AE50-664E-4564-AAD3-1B98353B7908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544" name="Line 1703">
          <a:extLst>
            <a:ext uri="{FF2B5EF4-FFF2-40B4-BE49-F238E27FC236}">
              <a16:creationId xmlns:a16="http://schemas.microsoft.com/office/drawing/2014/main" id="{7B50FFA0-73D1-4C09-8E45-188FB67E64D2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545" name="Line 1704">
          <a:extLst>
            <a:ext uri="{FF2B5EF4-FFF2-40B4-BE49-F238E27FC236}">
              <a16:creationId xmlns:a16="http://schemas.microsoft.com/office/drawing/2014/main" id="{F46A33F0-1475-4C1C-A236-AB338122A847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546" name="Line 1705">
          <a:extLst>
            <a:ext uri="{FF2B5EF4-FFF2-40B4-BE49-F238E27FC236}">
              <a16:creationId xmlns:a16="http://schemas.microsoft.com/office/drawing/2014/main" id="{4A3EFF56-A949-48AE-9EA9-5DC15940BE43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547" name="Line 1706">
          <a:extLst>
            <a:ext uri="{FF2B5EF4-FFF2-40B4-BE49-F238E27FC236}">
              <a16:creationId xmlns:a16="http://schemas.microsoft.com/office/drawing/2014/main" id="{609D10EA-CE82-41C9-A658-5FADA4A065C8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548" name="Line 1707">
          <a:extLst>
            <a:ext uri="{FF2B5EF4-FFF2-40B4-BE49-F238E27FC236}">
              <a16:creationId xmlns:a16="http://schemas.microsoft.com/office/drawing/2014/main" id="{FD33C9D2-52C5-44CB-B912-41E5EB37D186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549" name="Line 1694">
          <a:extLst>
            <a:ext uri="{FF2B5EF4-FFF2-40B4-BE49-F238E27FC236}">
              <a16:creationId xmlns:a16="http://schemas.microsoft.com/office/drawing/2014/main" id="{DFCAD261-4BB2-4CE4-91FA-073CD4251EEC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550" name="Line 1695">
          <a:extLst>
            <a:ext uri="{FF2B5EF4-FFF2-40B4-BE49-F238E27FC236}">
              <a16:creationId xmlns:a16="http://schemas.microsoft.com/office/drawing/2014/main" id="{C056E8F1-133D-4812-8E97-63EFFA33DFC8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551" name="Line 1696">
          <a:extLst>
            <a:ext uri="{FF2B5EF4-FFF2-40B4-BE49-F238E27FC236}">
              <a16:creationId xmlns:a16="http://schemas.microsoft.com/office/drawing/2014/main" id="{40037095-AE73-44ED-BB85-F862E67F9D9C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552" name="Line 1697">
          <a:extLst>
            <a:ext uri="{FF2B5EF4-FFF2-40B4-BE49-F238E27FC236}">
              <a16:creationId xmlns:a16="http://schemas.microsoft.com/office/drawing/2014/main" id="{DFA20EC4-06CF-4BF2-8223-FA06017A891E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553" name="Line 1698">
          <a:extLst>
            <a:ext uri="{FF2B5EF4-FFF2-40B4-BE49-F238E27FC236}">
              <a16:creationId xmlns:a16="http://schemas.microsoft.com/office/drawing/2014/main" id="{A78006F0-7E78-4F64-8DAB-6F04D212617B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554" name="Line 1699">
          <a:extLst>
            <a:ext uri="{FF2B5EF4-FFF2-40B4-BE49-F238E27FC236}">
              <a16:creationId xmlns:a16="http://schemas.microsoft.com/office/drawing/2014/main" id="{E9A82B5F-1752-4D21-A364-8340C0D6698F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555" name="Line 1700">
          <a:extLst>
            <a:ext uri="{FF2B5EF4-FFF2-40B4-BE49-F238E27FC236}">
              <a16:creationId xmlns:a16="http://schemas.microsoft.com/office/drawing/2014/main" id="{E2D29C69-FB2D-496D-849D-54CC894D1AB2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556" name="Line 1701">
          <a:extLst>
            <a:ext uri="{FF2B5EF4-FFF2-40B4-BE49-F238E27FC236}">
              <a16:creationId xmlns:a16="http://schemas.microsoft.com/office/drawing/2014/main" id="{CEC67F34-268A-48B8-AFF9-8EC1067737D9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557" name="Line 1702">
          <a:extLst>
            <a:ext uri="{FF2B5EF4-FFF2-40B4-BE49-F238E27FC236}">
              <a16:creationId xmlns:a16="http://schemas.microsoft.com/office/drawing/2014/main" id="{28A20C2D-7799-4F38-9A1A-3321C36A7FF7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558" name="Line 1703">
          <a:extLst>
            <a:ext uri="{FF2B5EF4-FFF2-40B4-BE49-F238E27FC236}">
              <a16:creationId xmlns:a16="http://schemas.microsoft.com/office/drawing/2014/main" id="{6A128420-FE20-4346-913F-40B21178D7DD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559" name="Line 1704">
          <a:extLst>
            <a:ext uri="{FF2B5EF4-FFF2-40B4-BE49-F238E27FC236}">
              <a16:creationId xmlns:a16="http://schemas.microsoft.com/office/drawing/2014/main" id="{74881753-D685-4F1F-AD7C-36AFF66CDFEB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560" name="Line 1705">
          <a:extLst>
            <a:ext uri="{FF2B5EF4-FFF2-40B4-BE49-F238E27FC236}">
              <a16:creationId xmlns:a16="http://schemas.microsoft.com/office/drawing/2014/main" id="{75DC629C-9FC6-4739-BCC1-1EB198929F2B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561" name="Line 1706">
          <a:extLst>
            <a:ext uri="{FF2B5EF4-FFF2-40B4-BE49-F238E27FC236}">
              <a16:creationId xmlns:a16="http://schemas.microsoft.com/office/drawing/2014/main" id="{36B45F22-06E8-474F-96CD-A666CB6FA7AA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562" name="Line 1707">
          <a:extLst>
            <a:ext uri="{FF2B5EF4-FFF2-40B4-BE49-F238E27FC236}">
              <a16:creationId xmlns:a16="http://schemas.microsoft.com/office/drawing/2014/main" id="{61291A3E-0E27-41FE-858A-8AEF29FB0861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563" name="Line 1694">
          <a:extLst>
            <a:ext uri="{FF2B5EF4-FFF2-40B4-BE49-F238E27FC236}">
              <a16:creationId xmlns:a16="http://schemas.microsoft.com/office/drawing/2014/main" id="{E7A8F421-B2D3-42BB-8CDD-6499721F3F42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564" name="Line 1695">
          <a:extLst>
            <a:ext uri="{FF2B5EF4-FFF2-40B4-BE49-F238E27FC236}">
              <a16:creationId xmlns:a16="http://schemas.microsoft.com/office/drawing/2014/main" id="{3E1EBFAE-5709-4EF9-BAD7-D263E0B2EF64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565" name="Line 1696">
          <a:extLst>
            <a:ext uri="{FF2B5EF4-FFF2-40B4-BE49-F238E27FC236}">
              <a16:creationId xmlns:a16="http://schemas.microsoft.com/office/drawing/2014/main" id="{1FB2A0CD-D7E9-46BB-906C-CF0196CA8EBC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566" name="Line 1697">
          <a:extLst>
            <a:ext uri="{FF2B5EF4-FFF2-40B4-BE49-F238E27FC236}">
              <a16:creationId xmlns:a16="http://schemas.microsoft.com/office/drawing/2014/main" id="{799B214B-29D9-4247-A0E0-245B2C9CF89A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567" name="Line 1698">
          <a:extLst>
            <a:ext uri="{FF2B5EF4-FFF2-40B4-BE49-F238E27FC236}">
              <a16:creationId xmlns:a16="http://schemas.microsoft.com/office/drawing/2014/main" id="{11A97B3A-0030-4246-91D2-626895617D42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568" name="Line 1699">
          <a:extLst>
            <a:ext uri="{FF2B5EF4-FFF2-40B4-BE49-F238E27FC236}">
              <a16:creationId xmlns:a16="http://schemas.microsoft.com/office/drawing/2014/main" id="{A08EE9FE-1808-47CE-8B0F-9EE3DBA5A853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569" name="Line 1700">
          <a:extLst>
            <a:ext uri="{FF2B5EF4-FFF2-40B4-BE49-F238E27FC236}">
              <a16:creationId xmlns:a16="http://schemas.microsoft.com/office/drawing/2014/main" id="{2DBBD86E-CEE5-4732-AB7B-D11587E9A8B8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570" name="Line 1701">
          <a:extLst>
            <a:ext uri="{FF2B5EF4-FFF2-40B4-BE49-F238E27FC236}">
              <a16:creationId xmlns:a16="http://schemas.microsoft.com/office/drawing/2014/main" id="{3D6899DB-0096-4899-B4FF-F06DCF376074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571" name="Line 1702">
          <a:extLst>
            <a:ext uri="{FF2B5EF4-FFF2-40B4-BE49-F238E27FC236}">
              <a16:creationId xmlns:a16="http://schemas.microsoft.com/office/drawing/2014/main" id="{56E8F510-ECFB-4AAD-924C-7EF01BA1C07C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572" name="Line 1703">
          <a:extLst>
            <a:ext uri="{FF2B5EF4-FFF2-40B4-BE49-F238E27FC236}">
              <a16:creationId xmlns:a16="http://schemas.microsoft.com/office/drawing/2014/main" id="{7256DBD7-0D77-411A-82BE-5E5961F8217E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573" name="Line 1704">
          <a:extLst>
            <a:ext uri="{FF2B5EF4-FFF2-40B4-BE49-F238E27FC236}">
              <a16:creationId xmlns:a16="http://schemas.microsoft.com/office/drawing/2014/main" id="{830E3321-0328-461D-BD87-F3C3FF3C8F7F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574" name="Line 1705">
          <a:extLst>
            <a:ext uri="{FF2B5EF4-FFF2-40B4-BE49-F238E27FC236}">
              <a16:creationId xmlns:a16="http://schemas.microsoft.com/office/drawing/2014/main" id="{6C6217F9-AA6F-40D1-A235-AEF01A07A290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575" name="Line 1706">
          <a:extLst>
            <a:ext uri="{FF2B5EF4-FFF2-40B4-BE49-F238E27FC236}">
              <a16:creationId xmlns:a16="http://schemas.microsoft.com/office/drawing/2014/main" id="{2F57F60E-331E-497A-8ADF-D56BBB727E5D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576" name="Line 1707">
          <a:extLst>
            <a:ext uri="{FF2B5EF4-FFF2-40B4-BE49-F238E27FC236}">
              <a16:creationId xmlns:a16="http://schemas.microsoft.com/office/drawing/2014/main" id="{5B5C2BEC-19B2-40C5-A07A-71AE04C88EB2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577" name="Line 1694">
          <a:extLst>
            <a:ext uri="{FF2B5EF4-FFF2-40B4-BE49-F238E27FC236}">
              <a16:creationId xmlns:a16="http://schemas.microsoft.com/office/drawing/2014/main" id="{BEC9580D-3BDD-4A90-B625-90CF5C2F67FD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578" name="Line 1695">
          <a:extLst>
            <a:ext uri="{FF2B5EF4-FFF2-40B4-BE49-F238E27FC236}">
              <a16:creationId xmlns:a16="http://schemas.microsoft.com/office/drawing/2014/main" id="{9D711B10-273C-4F32-B889-1F0DB44C0A03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579" name="Line 1696">
          <a:extLst>
            <a:ext uri="{FF2B5EF4-FFF2-40B4-BE49-F238E27FC236}">
              <a16:creationId xmlns:a16="http://schemas.microsoft.com/office/drawing/2014/main" id="{3DC5D2FE-CDD5-44F3-BA61-ED1CFF69BF64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580" name="Line 1697">
          <a:extLst>
            <a:ext uri="{FF2B5EF4-FFF2-40B4-BE49-F238E27FC236}">
              <a16:creationId xmlns:a16="http://schemas.microsoft.com/office/drawing/2014/main" id="{E724609C-BE2C-4E73-AAFC-B429F45FD785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581" name="Line 1698">
          <a:extLst>
            <a:ext uri="{FF2B5EF4-FFF2-40B4-BE49-F238E27FC236}">
              <a16:creationId xmlns:a16="http://schemas.microsoft.com/office/drawing/2014/main" id="{66D8FF38-121C-451A-9039-7F97DCF89F97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582" name="Line 1699">
          <a:extLst>
            <a:ext uri="{FF2B5EF4-FFF2-40B4-BE49-F238E27FC236}">
              <a16:creationId xmlns:a16="http://schemas.microsoft.com/office/drawing/2014/main" id="{F9CA1F7B-517C-45AB-B19A-F846867136D3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583" name="Line 1700">
          <a:extLst>
            <a:ext uri="{FF2B5EF4-FFF2-40B4-BE49-F238E27FC236}">
              <a16:creationId xmlns:a16="http://schemas.microsoft.com/office/drawing/2014/main" id="{D11DC9DD-7A81-4907-8EA0-DBF849A475DC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584" name="Line 1701">
          <a:extLst>
            <a:ext uri="{FF2B5EF4-FFF2-40B4-BE49-F238E27FC236}">
              <a16:creationId xmlns:a16="http://schemas.microsoft.com/office/drawing/2014/main" id="{6F776981-0028-41FE-8D97-8F9EF375450F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585" name="Line 1702">
          <a:extLst>
            <a:ext uri="{FF2B5EF4-FFF2-40B4-BE49-F238E27FC236}">
              <a16:creationId xmlns:a16="http://schemas.microsoft.com/office/drawing/2014/main" id="{69E9BF3C-5A5B-405E-ABBD-F5EDFB91F5E3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586" name="Line 1703">
          <a:extLst>
            <a:ext uri="{FF2B5EF4-FFF2-40B4-BE49-F238E27FC236}">
              <a16:creationId xmlns:a16="http://schemas.microsoft.com/office/drawing/2014/main" id="{DA885F26-6268-4C61-A8C9-56F31CC47239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587" name="Line 1704">
          <a:extLst>
            <a:ext uri="{FF2B5EF4-FFF2-40B4-BE49-F238E27FC236}">
              <a16:creationId xmlns:a16="http://schemas.microsoft.com/office/drawing/2014/main" id="{C348CBDB-6C80-4A73-AF56-9370619B0F5A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588" name="Line 1705">
          <a:extLst>
            <a:ext uri="{FF2B5EF4-FFF2-40B4-BE49-F238E27FC236}">
              <a16:creationId xmlns:a16="http://schemas.microsoft.com/office/drawing/2014/main" id="{4A7F32A1-CC58-46AF-91F5-D8A051AA8DA5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589" name="Line 1706">
          <a:extLst>
            <a:ext uri="{FF2B5EF4-FFF2-40B4-BE49-F238E27FC236}">
              <a16:creationId xmlns:a16="http://schemas.microsoft.com/office/drawing/2014/main" id="{11B27CFB-75ED-4C96-BD9A-2B24358B16C2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590" name="Line 1707">
          <a:extLst>
            <a:ext uri="{FF2B5EF4-FFF2-40B4-BE49-F238E27FC236}">
              <a16:creationId xmlns:a16="http://schemas.microsoft.com/office/drawing/2014/main" id="{2E1404E1-F14A-4E7A-BC04-506D984522F8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591" name="Line 1694">
          <a:extLst>
            <a:ext uri="{FF2B5EF4-FFF2-40B4-BE49-F238E27FC236}">
              <a16:creationId xmlns:a16="http://schemas.microsoft.com/office/drawing/2014/main" id="{42070688-EC64-4439-800F-382F25F3D99B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592" name="Line 1695">
          <a:extLst>
            <a:ext uri="{FF2B5EF4-FFF2-40B4-BE49-F238E27FC236}">
              <a16:creationId xmlns:a16="http://schemas.microsoft.com/office/drawing/2014/main" id="{EC6810F3-4E4F-44D4-A11F-5E17D65D61E6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593" name="Line 1696">
          <a:extLst>
            <a:ext uri="{FF2B5EF4-FFF2-40B4-BE49-F238E27FC236}">
              <a16:creationId xmlns:a16="http://schemas.microsoft.com/office/drawing/2014/main" id="{C45B6E5E-E54F-4738-BB21-F56CCF9D1F32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594" name="Line 1697">
          <a:extLst>
            <a:ext uri="{FF2B5EF4-FFF2-40B4-BE49-F238E27FC236}">
              <a16:creationId xmlns:a16="http://schemas.microsoft.com/office/drawing/2014/main" id="{8772B5E8-E090-4450-8118-DC2FC8575BD1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595" name="Line 1698">
          <a:extLst>
            <a:ext uri="{FF2B5EF4-FFF2-40B4-BE49-F238E27FC236}">
              <a16:creationId xmlns:a16="http://schemas.microsoft.com/office/drawing/2014/main" id="{521AECCF-DCED-4179-B8FB-8A9BCD57D1F0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596" name="Line 1699">
          <a:extLst>
            <a:ext uri="{FF2B5EF4-FFF2-40B4-BE49-F238E27FC236}">
              <a16:creationId xmlns:a16="http://schemas.microsoft.com/office/drawing/2014/main" id="{43CC59F9-473D-47FD-A9B2-BFD4C6C945C1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597" name="Line 1700">
          <a:extLst>
            <a:ext uri="{FF2B5EF4-FFF2-40B4-BE49-F238E27FC236}">
              <a16:creationId xmlns:a16="http://schemas.microsoft.com/office/drawing/2014/main" id="{A9A710EB-D414-4710-8075-F13C1BDEB054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598" name="Line 1701">
          <a:extLst>
            <a:ext uri="{FF2B5EF4-FFF2-40B4-BE49-F238E27FC236}">
              <a16:creationId xmlns:a16="http://schemas.microsoft.com/office/drawing/2014/main" id="{EE956C15-41F4-47C9-9039-3774F58E7C43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599" name="Line 1702">
          <a:extLst>
            <a:ext uri="{FF2B5EF4-FFF2-40B4-BE49-F238E27FC236}">
              <a16:creationId xmlns:a16="http://schemas.microsoft.com/office/drawing/2014/main" id="{1EA25B01-730B-4A78-B3EB-91C78DB1B872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600" name="Line 1703">
          <a:extLst>
            <a:ext uri="{FF2B5EF4-FFF2-40B4-BE49-F238E27FC236}">
              <a16:creationId xmlns:a16="http://schemas.microsoft.com/office/drawing/2014/main" id="{842C8FC1-4F5B-4898-9E5B-13F0BDFAFBFF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601" name="Line 1704">
          <a:extLst>
            <a:ext uri="{FF2B5EF4-FFF2-40B4-BE49-F238E27FC236}">
              <a16:creationId xmlns:a16="http://schemas.microsoft.com/office/drawing/2014/main" id="{EF68D3B8-15FC-4448-BD71-F2E994F07444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602" name="Line 1705">
          <a:extLst>
            <a:ext uri="{FF2B5EF4-FFF2-40B4-BE49-F238E27FC236}">
              <a16:creationId xmlns:a16="http://schemas.microsoft.com/office/drawing/2014/main" id="{E0982904-7D48-463F-9B0F-B4CD1CFCB0A1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603" name="Line 1706">
          <a:extLst>
            <a:ext uri="{FF2B5EF4-FFF2-40B4-BE49-F238E27FC236}">
              <a16:creationId xmlns:a16="http://schemas.microsoft.com/office/drawing/2014/main" id="{800CA0A7-130D-454C-A065-E9CE197A6C3B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604" name="Line 1707">
          <a:extLst>
            <a:ext uri="{FF2B5EF4-FFF2-40B4-BE49-F238E27FC236}">
              <a16:creationId xmlns:a16="http://schemas.microsoft.com/office/drawing/2014/main" id="{7EFB3E2C-A35A-43F4-B978-8C95FE20577B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605" name="Line 1694">
          <a:extLst>
            <a:ext uri="{FF2B5EF4-FFF2-40B4-BE49-F238E27FC236}">
              <a16:creationId xmlns:a16="http://schemas.microsoft.com/office/drawing/2014/main" id="{0B60EA40-C14E-4108-9D46-ECA5B2D669ED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606" name="Line 1695">
          <a:extLst>
            <a:ext uri="{FF2B5EF4-FFF2-40B4-BE49-F238E27FC236}">
              <a16:creationId xmlns:a16="http://schemas.microsoft.com/office/drawing/2014/main" id="{11105708-9F42-42C2-8077-DC8C13ABC1EA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607" name="Line 1696">
          <a:extLst>
            <a:ext uri="{FF2B5EF4-FFF2-40B4-BE49-F238E27FC236}">
              <a16:creationId xmlns:a16="http://schemas.microsoft.com/office/drawing/2014/main" id="{70A65210-5DDB-4E17-B9A7-3C6E90B80A32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608" name="Line 1697">
          <a:extLst>
            <a:ext uri="{FF2B5EF4-FFF2-40B4-BE49-F238E27FC236}">
              <a16:creationId xmlns:a16="http://schemas.microsoft.com/office/drawing/2014/main" id="{826AE59A-BB9C-4924-9438-5BC4F2500E60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609" name="Line 1698">
          <a:extLst>
            <a:ext uri="{FF2B5EF4-FFF2-40B4-BE49-F238E27FC236}">
              <a16:creationId xmlns:a16="http://schemas.microsoft.com/office/drawing/2014/main" id="{2FA9F349-5AB7-4487-8D23-C963D4F60098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610" name="Line 1699">
          <a:extLst>
            <a:ext uri="{FF2B5EF4-FFF2-40B4-BE49-F238E27FC236}">
              <a16:creationId xmlns:a16="http://schemas.microsoft.com/office/drawing/2014/main" id="{8E171D6A-5A0F-47C1-AA78-4F1A18E1D40C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611" name="Line 1700">
          <a:extLst>
            <a:ext uri="{FF2B5EF4-FFF2-40B4-BE49-F238E27FC236}">
              <a16:creationId xmlns:a16="http://schemas.microsoft.com/office/drawing/2014/main" id="{6F0A1CFF-EEB5-487A-B2AE-ACEB43B3F298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612" name="Line 1701">
          <a:extLst>
            <a:ext uri="{FF2B5EF4-FFF2-40B4-BE49-F238E27FC236}">
              <a16:creationId xmlns:a16="http://schemas.microsoft.com/office/drawing/2014/main" id="{B8178742-167F-4475-8C0D-F89E32FDA983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613" name="Line 1702">
          <a:extLst>
            <a:ext uri="{FF2B5EF4-FFF2-40B4-BE49-F238E27FC236}">
              <a16:creationId xmlns:a16="http://schemas.microsoft.com/office/drawing/2014/main" id="{5A002FE6-C238-42A4-B45E-0E1945FD8979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614" name="Line 1703">
          <a:extLst>
            <a:ext uri="{FF2B5EF4-FFF2-40B4-BE49-F238E27FC236}">
              <a16:creationId xmlns:a16="http://schemas.microsoft.com/office/drawing/2014/main" id="{03F4518C-4875-48F3-9BDB-D424D2CC4842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615" name="Line 1704">
          <a:extLst>
            <a:ext uri="{FF2B5EF4-FFF2-40B4-BE49-F238E27FC236}">
              <a16:creationId xmlns:a16="http://schemas.microsoft.com/office/drawing/2014/main" id="{F4762908-98EB-48B9-A3A0-4082129DDFC9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616" name="Line 1705">
          <a:extLst>
            <a:ext uri="{FF2B5EF4-FFF2-40B4-BE49-F238E27FC236}">
              <a16:creationId xmlns:a16="http://schemas.microsoft.com/office/drawing/2014/main" id="{72036294-C8E1-4BE1-A77F-C29628AA24D2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617" name="Line 1706">
          <a:extLst>
            <a:ext uri="{FF2B5EF4-FFF2-40B4-BE49-F238E27FC236}">
              <a16:creationId xmlns:a16="http://schemas.microsoft.com/office/drawing/2014/main" id="{4EACB074-B40B-4216-B2AA-F9F2C7727474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618" name="Line 1707">
          <a:extLst>
            <a:ext uri="{FF2B5EF4-FFF2-40B4-BE49-F238E27FC236}">
              <a16:creationId xmlns:a16="http://schemas.microsoft.com/office/drawing/2014/main" id="{CD065D71-E6E4-4F69-BFBC-8128E7171EEE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619" name="Line 1694">
          <a:extLst>
            <a:ext uri="{FF2B5EF4-FFF2-40B4-BE49-F238E27FC236}">
              <a16:creationId xmlns:a16="http://schemas.microsoft.com/office/drawing/2014/main" id="{71E0AB68-68BA-401C-961C-3A9E0DD52101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620" name="Line 1695">
          <a:extLst>
            <a:ext uri="{FF2B5EF4-FFF2-40B4-BE49-F238E27FC236}">
              <a16:creationId xmlns:a16="http://schemas.microsoft.com/office/drawing/2014/main" id="{5EEA5BA8-9597-4C5E-ABBB-3057E098D535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621" name="Line 1696">
          <a:extLst>
            <a:ext uri="{FF2B5EF4-FFF2-40B4-BE49-F238E27FC236}">
              <a16:creationId xmlns:a16="http://schemas.microsoft.com/office/drawing/2014/main" id="{B471A367-22E7-416F-A43D-FFE160090F2D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622" name="Line 1697">
          <a:extLst>
            <a:ext uri="{FF2B5EF4-FFF2-40B4-BE49-F238E27FC236}">
              <a16:creationId xmlns:a16="http://schemas.microsoft.com/office/drawing/2014/main" id="{4BD5CF0C-B7EA-4870-BD01-21F56EC7483E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623" name="Line 1698">
          <a:extLst>
            <a:ext uri="{FF2B5EF4-FFF2-40B4-BE49-F238E27FC236}">
              <a16:creationId xmlns:a16="http://schemas.microsoft.com/office/drawing/2014/main" id="{168193D0-BCFC-4849-A58B-14BBF504FFA2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624" name="Line 1699">
          <a:extLst>
            <a:ext uri="{FF2B5EF4-FFF2-40B4-BE49-F238E27FC236}">
              <a16:creationId xmlns:a16="http://schemas.microsoft.com/office/drawing/2014/main" id="{694AC23E-3B22-44C6-B37C-9C8F16CD7431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625" name="Line 1700">
          <a:extLst>
            <a:ext uri="{FF2B5EF4-FFF2-40B4-BE49-F238E27FC236}">
              <a16:creationId xmlns:a16="http://schemas.microsoft.com/office/drawing/2014/main" id="{5DFF8C1C-5580-4059-8BF6-5E45B974B9E3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626" name="Line 1701">
          <a:extLst>
            <a:ext uri="{FF2B5EF4-FFF2-40B4-BE49-F238E27FC236}">
              <a16:creationId xmlns:a16="http://schemas.microsoft.com/office/drawing/2014/main" id="{B1652FC8-0867-4E3A-9207-3A510A799A5F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627" name="Line 1702">
          <a:extLst>
            <a:ext uri="{FF2B5EF4-FFF2-40B4-BE49-F238E27FC236}">
              <a16:creationId xmlns:a16="http://schemas.microsoft.com/office/drawing/2014/main" id="{057844D2-56B1-4FF4-9508-CA39BA3CAAB7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628" name="Line 1703">
          <a:extLst>
            <a:ext uri="{FF2B5EF4-FFF2-40B4-BE49-F238E27FC236}">
              <a16:creationId xmlns:a16="http://schemas.microsoft.com/office/drawing/2014/main" id="{EBB48801-29BB-4457-9F91-B16B7B9F5E2B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629" name="Line 1704">
          <a:extLst>
            <a:ext uri="{FF2B5EF4-FFF2-40B4-BE49-F238E27FC236}">
              <a16:creationId xmlns:a16="http://schemas.microsoft.com/office/drawing/2014/main" id="{235907A3-29D0-49EA-9B40-8A15B4F03B21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630" name="Line 1705">
          <a:extLst>
            <a:ext uri="{FF2B5EF4-FFF2-40B4-BE49-F238E27FC236}">
              <a16:creationId xmlns:a16="http://schemas.microsoft.com/office/drawing/2014/main" id="{4D8D152B-C297-48D1-8B78-1985C6F2CA3D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631" name="Line 1706">
          <a:extLst>
            <a:ext uri="{FF2B5EF4-FFF2-40B4-BE49-F238E27FC236}">
              <a16:creationId xmlns:a16="http://schemas.microsoft.com/office/drawing/2014/main" id="{E9EA26DE-EFED-4E8B-AD27-4E49701A5350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632" name="Line 1707">
          <a:extLst>
            <a:ext uri="{FF2B5EF4-FFF2-40B4-BE49-F238E27FC236}">
              <a16:creationId xmlns:a16="http://schemas.microsoft.com/office/drawing/2014/main" id="{3C41DFA1-5521-4E93-97C6-7F8622CCD33E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633" name="Line 1694">
          <a:extLst>
            <a:ext uri="{FF2B5EF4-FFF2-40B4-BE49-F238E27FC236}">
              <a16:creationId xmlns:a16="http://schemas.microsoft.com/office/drawing/2014/main" id="{0C083099-026E-4572-8FED-536F3D693848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634" name="Line 1695">
          <a:extLst>
            <a:ext uri="{FF2B5EF4-FFF2-40B4-BE49-F238E27FC236}">
              <a16:creationId xmlns:a16="http://schemas.microsoft.com/office/drawing/2014/main" id="{FE57C724-0E5D-477A-BFAE-BDC607C24B9C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635" name="Line 1696">
          <a:extLst>
            <a:ext uri="{FF2B5EF4-FFF2-40B4-BE49-F238E27FC236}">
              <a16:creationId xmlns:a16="http://schemas.microsoft.com/office/drawing/2014/main" id="{2720A121-5829-4DD1-BB29-FAF22B4029E3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636" name="Line 1697">
          <a:extLst>
            <a:ext uri="{FF2B5EF4-FFF2-40B4-BE49-F238E27FC236}">
              <a16:creationId xmlns:a16="http://schemas.microsoft.com/office/drawing/2014/main" id="{88AC4ADF-5C30-4EFF-9244-77FD9E8A4B2D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637" name="Line 1698">
          <a:extLst>
            <a:ext uri="{FF2B5EF4-FFF2-40B4-BE49-F238E27FC236}">
              <a16:creationId xmlns:a16="http://schemas.microsoft.com/office/drawing/2014/main" id="{A3589E10-8318-4A56-97A4-448F58A9C945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638" name="Line 1699">
          <a:extLst>
            <a:ext uri="{FF2B5EF4-FFF2-40B4-BE49-F238E27FC236}">
              <a16:creationId xmlns:a16="http://schemas.microsoft.com/office/drawing/2014/main" id="{C267FCF4-CC42-42DC-B532-5DC2DB9659B1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639" name="Line 1700">
          <a:extLst>
            <a:ext uri="{FF2B5EF4-FFF2-40B4-BE49-F238E27FC236}">
              <a16:creationId xmlns:a16="http://schemas.microsoft.com/office/drawing/2014/main" id="{9C222C85-5811-436B-86AB-CC178E23C1D8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640" name="Line 1701">
          <a:extLst>
            <a:ext uri="{FF2B5EF4-FFF2-40B4-BE49-F238E27FC236}">
              <a16:creationId xmlns:a16="http://schemas.microsoft.com/office/drawing/2014/main" id="{53A72437-73E8-4AF2-8D31-9DE35FDD8798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641" name="Line 1702">
          <a:extLst>
            <a:ext uri="{FF2B5EF4-FFF2-40B4-BE49-F238E27FC236}">
              <a16:creationId xmlns:a16="http://schemas.microsoft.com/office/drawing/2014/main" id="{300C2381-14E1-46B5-BA45-049596FC2667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642" name="Line 1703">
          <a:extLst>
            <a:ext uri="{FF2B5EF4-FFF2-40B4-BE49-F238E27FC236}">
              <a16:creationId xmlns:a16="http://schemas.microsoft.com/office/drawing/2014/main" id="{54CE5315-AE79-4B93-9DE9-17471DFACA16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643" name="Line 1704">
          <a:extLst>
            <a:ext uri="{FF2B5EF4-FFF2-40B4-BE49-F238E27FC236}">
              <a16:creationId xmlns:a16="http://schemas.microsoft.com/office/drawing/2014/main" id="{A1892038-FE31-4C65-8A64-673ECE2EF90C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644" name="Line 1705">
          <a:extLst>
            <a:ext uri="{FF2B5EF4-FFF2-40B4-BE49-F238E27FC236}">
              <a16:creationId xmlns:a16="http://schemas.microsoft.com/office/drawing/2014/main" id="{BBDAF033-C305-4CC0-8F8B-1A90E984CE5C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645" name="Line 1706">
          <a:extLst>
            <a:ext uri="{FF2B5EF4-FFF2-40B4-BE49-F238E27FC236}">
              <a16:creationId xmlns:a16="http://schemas.microsoft.com/office/drawing/2014/main" id="{8F838FBB-8ABB-4452-9B21-B42F3DCDC640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646" name="Line 1707">
          <a:extLst>
            <a:ext uri="{FF2B5EF4-FFF2-40B4-BE49-F238E27FC236}">
              <a16:creationId xmlns:a16="http://schemas.microsoft.com/office/drawing/2014/main" id="{11FEE58A-BF39-4A81-9FCD-AED3A4C6BCE3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647" name="Line 1694">
          <a:extLst>
            <a:ext uri="{FF2B5EF4-FFF2-40B4-BE49-F238E27FC236}">
              <a16:creationId xmlns:a16="http://schemas.microsoft.com/office/drawing/2014/main" id="{EA7C50C1-02C2-4609-B796-101F4B09C998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648" name="Line 1695">
          <a:extLst>
            <a:ext uri="{FF2B5EF4-FFF2-40B4-BE49-F238E27FC236}">
              <a16:creationId xmlns:a16="http://schemas.microsoft.com/office/drawing/2014/main" id="{933F85EF-55F9-40BB-B72D-B352596272C3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649" name="Line 1696">
          <a:extLst>
            <a:ext uri="{FF2B5EF4-FFF2-40B4-BE49-F238E27FC236}">
              <a16:creationId xmlns:a16="http://schemas.microsoft.com/office/drawing/2014/main" id="{52A05D99-D983-4A0A-B97D-5FD58FC6257E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650" name="Line 1697">
          <a:extLst>
            <a:ext uri="{FF2B5EF4-FFF2-40B4-BE49-F238E27FC236}">
              <a16:creationId xmlns:a16="http://schemas.microsoft.com/office/drawing/2014/main" id="{72F17228-C740-4828-9D99-1DB3FEB7021D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651" name="Line 1698">
          <a:extLst>
            <a:ext uri="{FF2B5EF4-FFF2-40B4-BE49-F238E27FC236}">
              <a16:creationId xmlns:a16="http://schemas.microsoft.com/office/drawing/2014/main" id="{AABCADE4-238E-4F2E-8382-2FA51AEF3FDF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652" name="Line 1699">
          <a:extLst>
            <a:ext uri="{FF2B5EF4-FFF2-40B4-BE49-F238E27FC236}">
              <a16:creationId xmlns:a16="http://schemas.microsoft.com/office/drawing/2014/main" id="{8B4A988E-F586-4B99-9FAB-5B57BBBA0004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653" name="Line 1700">
          <a:extLst>
            <a:ext uri="{FF2B5EF4-FFF2-40B4-BE49-F238E27FC236}">
              <a16:creationId xmlns:a16="http://schemas.microsoft.com/office/drawing/2014/main" id="{6AD64852-79BC-41F4-BEFC-24D257AAC494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654" name="Line 1701">
          <a:extLst>
            <a:ext uri="{FF2B5EF4-FFF2-40B4-BE49-F238E27FC236}">
              <a16:creationId xmlns:a16="http://schemas.microsoft.com/office/drawing/2014/main" id="{E614ADBC-57EB-4A75-9DF2-09FC7D595FA8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655" name="Line 1702">
          <a:extLst>
            <a:ext uri="{FF2B5EF4-FFF2-40B4-BE49-F238E27FC236}">
              <a16:creationId xmlns:a16="http://schemas.microsoft.com/office/drawing/2014/main" id="{9AB98300-B23C-469D-88C0-9B8DEEBB7D94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656" name="Line 1703">
          <a:extLst>
            <a:ext uri="{FF2B5EF4-FFF2-40B4-BE49-F238E27FC236}">
              <a16:creationId xmlns:a16="http://schemas.microsoft.com/office/drawing/2014/main" id="{B00880AB-0BCE-4E41-BC29-CC2361AEC278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657" name="Line 1704">
          <a:extLst>
            <a:ext uri="{FF2B5EF4-FFF2-40B4-BE49-F238E27FC236}">
              <a16:creationId xmlns:a16="http://schemas.microsoft.com/office/drawing/2014/main" id="{7F97D8CC-590B-4908-959A-2BD66ABC7CAC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658" name="Line 1705">
          <a:extLst>
            <a:ext uri="{FF2B5EF4-FFF2-40B4-BE49-F238E27FC236}">
              <a16:creationId xmlns:a16="http://schemas.microsoft.com/office/drawing/2014/main" id="{9628DC28-E6E5-4D2D-9D9D-555386E4DD6D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659" name="Line 1706">
          <a:extLst>
            <a:ext uri="{FF2B5EF4-FFF2-40B4-BE49-F238E27FC236}">
              <a16:creationId xmlns:a16="http://schemas.microsoft.com/office/drawing/2014/main" id="{66204F17-95CA-4682-A6A6-5D6169A09049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660" name="Line 1707">
          <a:extLst>
            <a:ext uri="{FF2B5EF4-FFF2-40B4-BE49-F238E27FC236}">
              <a16:creationId xmlns:a16="http://schemas.microsoft.com/office/drawing/2014/main" id="{87C8EC27-5B61-4235-B837-6740591F0198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661" name="Line 1694">
          <a:extLst>
            <a:ext uri="{FF2B5EF4-FFF2-40B4-BE49-F238E27FC236}">
              <a16:creationId xmlns:a16="http://schemas.microsoft.com/office/drawing/2014/main" id="{C7264B29-F7D3-40F1-B643-110C5154FC81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662" name="Line 1695">
          <a:extLst>
            <a:ext uri="{FF2B5EF4-FFF2-40B4-BE49-F238E27FC236}">
              <a16:creationId xmlns:a16="http://schemas.microsoft.com/office/drawing/2014/main" id="{A32A8335-51D7-4178-86AA-E22B6A4A1938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663" name="Line 1696">
          <a:extLst>
            <a:ext uri="{FF2B5EF4-FFF2-40B4-BE49-F238E27FC236}">
              <a16:creationId xmlns:a16="http://schemas.microsoft.com/office/drawing/2014/main" id="{56223E35-F5B7-48EC-ACFB-BC36126C2481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664" name="Line 1697">
          <a:extLst>
            <a:ext uri="{FF2B5EF4-FFF2-40B4-BE49-F238E27FC236}">
              <a16:creationId xmlns:a16="http://schemas.microsoft.com/office/drawing/2014/main" id="{F0136361-1A54-44A4-B3D1-0C2C54F3755E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665" name="Line 1698">
          <a:extLst>
            <a:ext uri="{FF2B5EF4-FFF2-40B4-BE49-F238E27FC236}">
              <a16:creationId xmlns:a16="http://schemas.microsoft.com/office/drawing/2014/main" id="{A0828669-2D3B-4F12-ADAB-0474DACD0DEF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666" name="Line 1699">
          <a:extLst>
            <a:ext uri="{FF2B5EF4-FFF2-40B4-BE49-F238E27FC236}">
              <a16:creationId xmlns:a16="http://schemas.microsoft.com/office/drawing/2014/main" id="{A76364A0-69F2-46F9-9316-3A62F3F1939B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667" name="Line 1700">
          <a:extLst>
            <a:ext uri="{FF2B5EF4-FFF2-40B4-BE49-F238E27FC236}">
              <a16:creationId xmlns:a16="http://schemas.microsoft.com/office/drawing/2014/main" id="{27E573E6-34F8-4844-BEB8-4BA76540026D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668" name="Line 1701">
          <a:extLst>
            <a:ext uri="{FF2B5EF4-FFF2-40B4-BE49-F238E27FC236}">
              <a16:creationId xmlns:a16="http://schemas.microsoft.com/office/drawing/2014/main" id="{95FFBBFD-FC56-4A44-8ED1-A7A82D82E83D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669" name="Line 1702">
          <a:extLst>
            <a:ext uri="{FF2B5EF4-FFF2-40B4-BE49-F238E27FC236}">
              <a16:creationId xmlns:a16="http://schemas.microsoft.com/office/drawing/2014/main" id="{A8D2E322-2986-4225-BBDD-FD62872AE6DF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670" name="Line 1703">
          <a:extLst>
            <a:ext uri="{FF2B5EF4-FFF2-40B4-BE49-F238E27FC236}">
              <a16:creationId xmlns:a16="http://schemas.microsoft.com/office/drawing/2014/main" id="{77622487-4EB4-489E-A781-E84624B66533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671" name="Line 1704">
          <a:extLst>
            <a:ext uri="{FF2B5EF4-FFF2-40B4-BE49-F238E27FC236}">
              <a16:creationId xmlns:a16="http://schemas.microsoft.com/office/drawing/2014/main" id="{E81AF574-4B10-416A-AA52-729B9C654D07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672" name="Line 1705">
          <a:extLst>
            <a:ext uri="{FF2B5EF4-FFF2-40B4-BE49-F238E27FC236}">
              <a16:creationId xmlns:a16="http://schemas.microsoft.com/office/drawing/2014/main" id="{3381CACD-CB08-4D18-B876-A9BB68246A5C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673" name="Line 1706">
          <a:extLst>
            <a:ext uri="{FF2B5EF4-FFF2-40B4-BE49-F238E27FC236}">
              <a16:creationId xmlns:a16="http://schemas.microsoft.com/office/drawing/2014/main" id="{9F60FCDD-D7B7-4322-AAC6-30CAB2FB1A2F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674" name="Line 1707">
          <a:extLst>
            <a:ext uri="{FF2B5EF4-FFF2-40B4-BE49-F238E27FC236}">
              <a16:creationId xmlns:a16="http://schemas.microsoft.com/office/drawing/2014/main" id="{2ED774E8-EBFA-4221-AD6F-62ADFDC866C0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675" name="Line 1694">
          <a:extLst>
            <a:ext uri="{FF2B5EF4-FFF2-40B4-BE49-F238E27FC236}">
              <a16:creationId xmlns:a16="http://schemas.microsoft.com/office/drawing/2014/main" id="{4458E2B1-88B7-4748-BEE7-3B55F7E605FF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676" name="Line 1695">
          <a:extLst>
            <a:ext uri="{FF2B5EF4-FFF2-40B4-BE49-F238E27FC236}">
              <a16:creationId xmlns:a16="http://schemas.microsoft.com/office/drawing/2014/main" id="{B3456ECB-4949-44B7-9819-A1B6C95BA363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677" name="Line 1696">
          <a:extLst>
            <a:ext uri="{FF2B5EF4-FFF2-40B4-BE49-F238E27FC236}">
              <a16:creationId xmlns:a16="http://schemas.microsoft.com/office/drawing/2014/main" id="{D97AEC52-B7CA-49E2-B3E2-1F9FE8D6DB3D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678" name="Line 1697">
          <a:extLst>
            <a:ext uri="{FF2B5EF4-FFF2-40B4-BE49-F238E27FC236}">
              <a16:creationId xmlns:a16="http://schemas.microsoft.com/office/drawing/2014/main" id="{E35D46A0-C3E4-4BBE-9AC6-3B938BA99EAA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679" name="Line 1698">
          <a:extLst>
            <a:ext uri="{FF2B5EF4-FFF2-40B4-BE49-F238E27FC236}">
              <a16:creationId xmlns:a16="http://schemas.microsoft.com/office/drawing/2014/main" id="{78DC5522-4E1A-4AC5-8703-59A486F68B96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680" name="Line 1699">
          <a:extLst>
            <a:ext uri="{FF2B5EF4-FFF2-40B4-BE49-F238E27FC236}">
              <a16:creationId xmlns:a16="http://schemas.microsoft.com/office/drawing/2014/main" id="{922BD908-67C2-4302-8F7D-3CF1F2849868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681" name="Line 1700">
          <a:extLst>
            <a:ext uri="{FF2B5EF4-FFF2-40B4-BE49-F238E27FC236}">
              <a16:creationId xmlns:a16="http://schemas.microsoft.com/office/drawing/2014/main" id="{3CBF2253-3941-4AA6-AB79-E85167758E4B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682" name="Line 1701">
          <a:extLst>
            <a:ext uri="{FF2B5EF4-FFF2-40B4-BE49-F238E27FC236}">
              <a16:creationId xmlns:a16="http://schemas.microsoft.com/office/drawing/2014/main" id="{698479D9-C9A1-4782-ADB3-2CC875FA3567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683" name="Line 1702">
          <a:extLst>
            <a:ext uri="{FF2B5EF4-FFF2-40B4-BE49-F238E27FC236}">
              <a16:creationId xmlns:a16="http://schemas.microsoft.com/office/drawing/2014/main" id="{2C8E374F-58F9-4300-A8BF-78355CCEB827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684" name="Line 1703">
          <a:extLst>
            <a:ext uri="{FF2B5EF4-FFF2-40B4-BE49-F238E27FC236}">
              <a16:creationId xmlns:a16="http://schemas.microsoft.com/office/drawing/2014/main" id="{260DA411-9263-4A31-B221-BDC52D3FB01B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685" name="Line 1704">
          <a:extLst>
            <a:ext uri="{FF2B5EF4-FFF2-40B4-BE49-F238E27FC236}">
              <a16:creationId xmlns:a16="http://schemas.microsoft.com/office/drawing/2014/main" id="{D07AD5DD-D7F0-4213-BF5E-95C640D557EA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686" name="Line 1705">
          <a:extLst>
            <a:ext uri="{FF2B5EF4-FFF2-40B4-BE49-F238E27FC236}">
              <a16:creationId xmlns:a16="http://schemas.microsoft.com/office/drawing/2014/main" id="{FFCE533C-3D94-4E90-A792-EA3E919C7B2E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687" name="Line 1706">
          <a:extLst>
            <a:ext uri="{FF2B5EF4-FFF2-40B4-BE49-F238E27FC236}">
              <a16:creationId xmlns:a16="http://schemas.microsoft.com/office/drawing/2014/main" id="{92910F53-DE89-4145-9BD6-B102CE74A1E8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688" name="Line 1707">
          <a:extLst>
            <a:ext uri="{FF2B5EF4-FFF2-40B4-BE49-F238E27FC236}">
              <a16:creationId xmlns:a16="http://schemas.microsoft.com/office/drawing/2014/main" id="{F6A68282-2607-4577-8152-0BC4F98D25DF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689" name="Line 1694">
          <a:extLst>
            <a:ext uri="{FF2B5EF4-FFF2-40B4-BE49-F238E27FC236}">
              <a16:creationId xmlns:a16="http://schemas.microsoft.com/office/drawing/2014/main" id="{9FF02EBE-B6EC-45F1-A7F3-A7F648D47A35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690" name="Line 1695">
          <a:extLst>
            <a:ext uri="{FF2B5EF4-FFF2-40B4-BE49-F238E27FC236}">
              <a16:creationId xmlns:a16="http://schemas.microsoft.com/office/drawing/2014/main" id="{B79A83E5-ACCA-4D18-AE27-AE39FD99AD68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691" name="Line 1696">
          <a:extLst>
            <a:ext uri="{FF2B5EF4-FFF2-40B4-BE49-F238E27FC236}">
              <a16:creationId xmlns:a16="http://schemas.microsoft.com/office/drawing/2014/main" id="{ED393420-A74C-4628-925F-9D15AAAE7A4E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692" name="Line 1697">
          <a:extLst>
            <a:ext uri="{FF2B5EF4-FFF2-40B4-BE49-F238E27FC236}">
              <a16:creationId xmlns:a16="http://schemas.microsoft.com/office/drawing/2014/main" id="{FCB0BBE0-F44D-4194-A7C5-C233F7D3C980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693" name="Line 1698">
          <a:extLst>
            <a:ext uri="{FF2B5EF4-FFF2-40B4-BE49-F238E27FC236}">
              <a16:creationId xmlns:a16="http://schemas.microsoft.com/office/drawing/2014/main" id="{A93122F7-45C0-42CF-8606-001D9AB37D82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694" name="Line 1699">
          <a:extLst>
            <a:ext uri="{FF2B5EF4-FFF2-40B4-BE49-F238E27FC236}">
              <a16:creationId xmlns:a16="http://schemas.microsoft.com/office/drawing/2014/main" id="{A6807218-93E7-4A72-9E41-DA68B1F13F3A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695" name="Line 1700">
          <a:extLst>
            <a:ext uri="{FF2B5EF4-FFF2-40B4-BE49-F238E27FC236}">
              <a16:creationId xmlns:a16="http://schemas.microsoft.com/office/drawing/2014/main" id="{13A920DC-2210-4271-A80D-A139D3C8AEBD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696" name="Line 1701">
          <a:extLst>
            <a:ext uri="{FF2B5EF4-FFF2-40B4-BE49-F238E27FC236}">
              <a16:creationId xmlns:a16="http://schemas.microsoft.com/office/drawing/2014/main" id="{1461B463-29F1-4807-8AA9-CEB22AD6EFD7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697" name="Line 1702">
          <a:extLst>
            <a:ext uri="{FF2B5EF4-FFF2-40B4-BE49-F238E27FC236}">
              <a16:creationId xmlns:a16="http://schemas.microsoft.com/office/drawing/2014/main" id="{ADCC6201-881C-492E-B382-A40F593AD1A2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698" name="Line 1703">
          <a:extLst>
            <a:ext uri="{FF2B5EF4-FFF2-40B4-BE49-F238E27FC236}">
              <a16:creationId xmlns:a16="http://schemas.microsoft.com/office/drawing/2014/main" id="{116671B4-D72C-494C-BA59-D885DE144396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699" name="Line 1704">
          <a:extLst>
            <a:ext uri="{FF2B5EF4-FFF2-40B4-BE49-F238E27FC236}">
              <a16:creationId xmlns:a16="http://schemas.microsoft.com/office/drawing/2014/main" id="{86E4B2BA-68D5-4866-84F8-A8EA9D908168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700" name="Line 1705">
          <a:extLst>
            <a:ext uri="{FF2B5EF4-FFF2-40B4-BE49-F238E27FC236}">
              <a16:creationId xmlns:a16="http://schemas.microsoft.com/office/drawing/2014/main" id="{67D57CC4-E04B-48C8-89A2-EB22F0DFE582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701" name="Line 1706">
          <a:extLst>
            <a:ext uri="{FF2B5EF4-FFF2-40B4-BE49-F238E27FC236}">
              <a16:creationId xmlns:a16="http://schemas.microsoft.com/office/drawing/2014/main" id="{98B207CC-3FF2-430E-AA3F-20A495C2F388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702" name="Line 1707">
          <a:extLst>
            <a:ext uri="{FF2B5EF4-FFF2-40B4-BE49-F238E27FC236}">
              <a16:creationId xmlns:a16="http://schemas.microsoft.com/office/drawing/2014/main" id="{2C888001-16AC-4790-A5A9-49BD4791A3C1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703" name="Line 1694">
          <a:extLst>
            <a:ext uri="{FF2B5EF4-FFF2-40B4-BE49-F238E27FC236}">
              <a16:creationId xmlns:a16="http://schemas.microsoft.com/office/drawing/2014/main" id="{CF809853-70BA-4573-8C07-3A05EF3407EB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704" name="Line 1695">
          <a:extLst>
            <a:ext uri="{FF2B5EF4-FFF2-40B4-BE49-F238E27FC236}">
              <a16:creationId xmlns:a16="http://schemas.microsoft.com/office/drawing/2014/main" id="{623C6DA0-9951-40AB-8E16-D95F969E141E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705" name="Line 1696">
          <a:extLst>
            <a:ext uri="{FF2B5EF4-FFF2-40B4-BE49-F238E27FC236}">
              <a16:creationId xmlns:a16="http://schemas.microsoft.com/office/drawing/2014/main" id="{51215BB9-CEDA-4573-9D49-53970F90924F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706" name="Line 1697">
          <a:extLst>
            <a:ext uri="{FF2B5EF4-FFF2-40B4-BE49-F238E27FC236}">
              <a16:creationId xmlns:a16="http://schemas.microsoft.com/office/drawing/2014/main" id="{47B4EEAC-B8BC-4ADF-9E5A-6EE96FDDD4AC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707" name="Line 1698">
          <a:extLst>
            <a:ext uri="{FF2B5EF4-FFF2-40B4-BE49-F238E27FC236}">
              <a16:creationId xmlns:a16="http://schemas.microsoft.com/office/drawing/2014/main" id="{32D88188-97E9-4C3F-A92A-F939AB8261C5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708" name="Line 1699">
          <a:extLst>
            <a:ext uri="{FF2B5EF4-FFF2-40B4-BE49-F238E27FC236}">
              <a16:creationId xmlns:a16="http://schemas.microsoft.com/office/drawing/2014/main" id="{F55991E0-0196-406D-9F0B-7DC5282DD3C9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709" name="Line 1700">
          <a:extLst>
            <a:ext uri="{FF2B5EF4-FFF2-40B4-BE49-F238E27FC236}">
              <a16:creationId xmlns:a16="http://schemas.microsoft.com/office/drawing/2014/main" id="{FC3272E3-2BAD-47FF-97B9-ADF529249D16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710" name="Line 1701">
          <a:extLst>
            <a:ext uri="{FF2B5EF4-FFF2-40B4-BE49-F238E27FC236}">
              <a16:creationId xmlns:a16="http://schemas.microsoft.com/office/drawing/2014/main" id="{C74BE41B-2813-4887-9466-C1C6F3578674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711" name="Line 1702">
          <a:extLst>
            <a:ext uri="{FF2B5EF4-FFF2-40B4-BE49-F238E27FC236}">
              <a16:creationId xmlns:a16="http://schemas.microsoft.com/office/drawing/2014/main" id="{2B833C06-ECAC-4764-9586-8FD9C7DFA29C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712" name="Line 1703">
          <a:extLst>
            <a:ext uri="{FF2B5EF4-FFF2-40B4-BE49-F238E27FC236}">
              <a16:creationId xmlns:a16="http://schemas.microsoft.com/office/drawing/2014/main" id="{05052BE8-4333-4171-A8CF-6E61BC9D6F74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713" name="Line 1704">
          <a:extLst>
            <a:ext uri="{FF2B5EF4-FFF2-40B4-BE49-F238E27FC236}">
              <a16:creationId xmlns:a16="http://schemas.microsoft.com/office/drawing/2014/main" id="{BFBDB1F1-C4CB-4F49-8035-B30027F7F771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714" name="Line 1705">
          <a:extLst>
            <a:ext uri="{FF2B5EF4-FFF2-40B4-BE49-F238E27FC236}">
              <a16:creationId xmlns:a16="http://schemas.microsoft.com/office/drawing/2014/main" id="{EADDA4C9-52F6-4165-A4D4-F965D174C3DB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715" name="Line 1706">
          <a:extLst>
            <a:ext uri="{FF2B5EF4-FFF2-40B4-BE49-F238E27FC236}">
              <a16:creationId xmlns:a16="http://schemas.microsoft.com/office/drawing/2014/main" id="{9EC566AF-E4D5-4A50-8220-E6C5EAE53C67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716" name="Line 1707">
          <a:extLst>
            <a:ext uri="{FF2B5EF4-FFF2-40B4-BE49-F238E27FC236}">
              <a16:creationId xmlns:a16="http://schemas.microsoft.com/office/drawing/2014/main" id="{C4BDE400-1FEA-4E26-9FFE-3AEC173AFF46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717" name="Line 1694">
          <a:extLst>
            <a:ext uri="{FF2B5EF4-FFF2-40B4-BE49-F238E27FC236}">
              <a16:creationId xmlns:a16="http://schemas.microsoft.com/office/drawing/2014/main" id="{E10C2C34-2899-4C0C-90FD-F6E8B27DC683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718" name="Line 1695">
          <a:extLst>
            <a:ext uri="{FF2B5EF4-FFF2-40B4-BE49-F238E27FC236}">
              <a16:creationId xmlns:a16="http://schemas.microsoft.com/office/drawing/2014/main" id="{FC494386-00CF-4DCE-A6A0-0E61439A888C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719" name="Line 1696">
          <a:extLst>
            <a:ext uri="{FF2B5EF4-FFF2-40B4-BE49-F238E27FC236}">
              <a16:creationId xmlns:a16="http://schemas.microsoft.com/office/drawing/2014/main" id="{D5211F09-6176-4D23-91CF-9EEB14834210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720" name="Line 1697">
          <a:extLst>
            <a:ext uri="{FF2B5EF4-FFF2-40B4-BE49-F238E27FC236}">
              <a16:creationId xmlns:a16="http://schemas.microsoft.com/office/drawing/2014/main" id="{3B7A7C69-A3A3-4D40-AC98-49A5A1D1B8AE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721" name="Line 1698">
          <a:extLst>
            <a:ext uri="{FF2B5EF4-FFF2-40B4-BE49-F238E27FC236}">
              <a16:creationId xmlns:a16="http://schemas.microsoft.com/office/drawing/2014/main" id="{5C72DF63-DBA0-4DDF-9A83-AF1AE509ECCD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722" name="Line 1699">
          <a:extLst>
            <a:ext uri="{FF2B5EF4-FFF2-40B4-BE49-F238E27FC236}">
              <a16:creationId xmlns:a16="http://schemas.microsoft.com/office/drawing/2014/main" id="{E2C70F10-61E2-486A-8C52-623EF12EC29F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723" name="Line 1700">
          <a:extLst>
            <a:ext uri="{FF2B5EF4-FFF2-40B4-BE49-F238E27FC236}">
              <a16:creationId xmlns:a16="http://schemas.microsoft.com/office/drawing/2014/main" id="{E173AF7F-2C7D-442D-9114-3AA8CADCCBAE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724" name="Line 1701">
          <a:extLst>
            <a:ext uri="{FF2B5EF4-FFF2-40B4-BE49-F238E27FC236}">
              <a16:creationId xmlns:a16="http://schemas.microsoft.com/office/drawing/2014/main" id="{28E36DDB-BEB2-4D48-85EC-3DDD0608F60D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725" name="Line 1702">
          <a:extLst>
            <a:ext uri="{FF2B5EF4-FFF2-40B4-BE49-F238E27FC236}">
              <a16:creationId xmlns:a16="http://schemas.microsoft.com/office/drawing/2014/main" id="{E79AAE7F-4595-4C69-9A88-1481DDE0EE15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726" name="Line 1703">
          <a:extLst>
            <a:ext uri="{FF2B5EF4-FFF2-40B4-BE49-F238E27FC236}">
              <a16:creationId xmlns:a16="http://schemas.microsoft.com/office/drawing/2014/main" id="{0338158A-92BB-4B4D-A800-650F6E942CD8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727" name="Line 1704">
          <a:extLst>
            <a:ext uri="{FF2B5EF4-FFF2-40B4-BE49-F238E27FC236}">
              <a16:creationId xmlns:a16="http://schemas.microsoft.com/office/drawing/2014/main" id="{AD9D87EF-2314-468C-9E13-72417267B267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728" name="Line 1705">
          <a:extLst>
            <a:ext uri="{FF2B5EF4-FFF2-40B4-BE49-F238E27FC236}">
              <a16:creationId xmlns:a16="http://schemas.microsoft.com/office/drawing/2014/main" id="{E3A27ACE-BABC-48D6-A76D-E4ACF189A0E6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729" name="Line 1706">
          <a:extLst>
            <a:ext uri="{FF2B5EF4-FFF2-40B4-BE49-F238E27FC236}">
              <a16:creationId xmlns:a16="http://schemas.microsoft.com/office/drawing/2014/main" id="{FE4BFFC0-59B3-45DB-B094-644A792BE8AF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730" name="Line 1707">
          <a:extLst>
            <a:ext uri="{FF2B5EF4-FFF2-40B4-BE49-F238E27FC236}">
              <a16:creationId xmlns:a16="http://schemas.microsoft.com/office/drawing/2014/main" id="{3F7AFB41-9DAA-41E3-AD76-DBA17187C04C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731" name="Line 1694">
          <a:extLst>
            <a:ext uri="{FF2B5EF4-FFF2-40B4-BE49-F238E27FC236}">
              <a16:creationId xmlns:a16="http://schemas.microsoft.com/office/drawing/2014/main" id="{F118C1C5-33B0-4C1C-AA00-16A6E79674F4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732" name="Line 1695">
          <a:extLst>
            <a:ext uri="{FF2B5EF4-FFF2-40B4-BE49-F238E27FC236}">
              <a16:creationId xmlns:a16="http://schemas.microsoft.com/office/drawing/2014/main" id="{97DD66B2-0DB0-4734-AD73-C76D3AE6D794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733" name="Line 1696">
          <a:extLst>
            <a:ext uri="{FF2B5EF4-FFF2-40B4-BE49-F238E27FC236}">
              <a16:creationId xmlns:a16="http://schemas.microsoft.com/office/drawing/2014/main" id="{0F761147-372A-4CBA-BAAE-5D28EFE370A0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734" name="Line 1697">
          <a:extLst>
            <a:ext uri="{FF2B5EF4-FFF2-40B4-BE49-F238E27FC236}">
              <a16:creationId xmlns:a16="http://schemas.microsoft.com/office/drawing/2014/main" id="{E010888D-F318-4791-9150-18CDC8C8F1E7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735" name="Line 1698">
          <a:extLst>
            <a:ext uri="{FF2B5EF4-FFF2-40B4-BE49-F238E27FC236}">
              <a16:creationId xmlns:a16="http://schemas.microsoft.com/office/drawing/2014/main" id="{B26D9897-2E87-4BCA-B01A-FC2EEC1F182B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736" name="Line 1699">
          <a:extLst>
            <a:ext uri="{FF2B5EF4-FFF2-40B4-BE49-F238E27FC236}">
              <a16:creationId xmlns:a16="http://schemas.microsoft.com/office/drawing/2014/main" id="{00398390-562A-446F-9535-4B1A40213AEA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737" name="Line 1700">
          <a:extLst>
            <a:ext uri="{FF2B5EF4-FFF2-40B4-BE49-F238E27FC236}">
              <a16:creationId xmlns:a16="http://schemas.microsoft.com/office/drawing/2014/main" id="{CB4916C4-37C4-4D1B-8EAF-E5F0A96D3077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738" name="Line 1701">
          <a:extLst>
            <a:ext uri="{FF2B5EF4-FFF2-40B4-BE49-F238E27FC236}">
              <a16:creationId xmlns:a16="http://schemas.microsoft.com/office/drawing/2014/main" id="{E6C0E387-3A17-4539-A229-52E33062DDEB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739" name="Line 1702">
          <a:extLst>
            <a:ext uri="{FF2B5EF4-FFF2-40B4-BE49-F238E27FC236}">
              <a16:creationId xmlns:a16="http://schemas.microsoft.com/office/drawing/2014/main" id="{071CD999-0924-44C0-AD4A-B7B636A825A0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740" name="Line 1703">
          <a:extLst>
            <a:ext uri="{FF2B5EF4-FFF2-40B4-BE49-F238E27FC236}">
              <a16:creationId xmlns:a16="http://schemas.microsoft.com/office/drawing/2014/main" id="{0B7194C2-F190-45BD-AD32-93FC8971BE54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741" name="Line 1704">
          <a:extLst>
            <a:ext uri="{FF2B5EF4-FFF2-40B4-BE49-F238E27FC236}">
              <a16:creationId xmlns:a16="http://schemas.microsoft.com/office/drawing/2014/main" id="{6B12D673-BB5F-4233-825A-2FD44C341E04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742" name="Line 1705">
          <a:extLst>
            <a:ext uri="{FF2B5EF4-FFF2-40B4-BE49-F238E27FC236}">
              <a16:creationId xmlns:a16="http://schemas.microsoft.com/office/drawing/2014/main" id="{130D9236-AF14-4128-BDB2-DEAD24188502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743" name="Line 1706">
          <a:extLst>
            <a:ext uri="{FF2B5EF4-FFF2-40B4-BE49-F238E27FC236}">
              <a16:creationId xmlns:a16="http://schemas.microsoft.com/office/drawing/2014/main" id="{80AC00C6-E31D-43FD-AEFD-1B5D45A3DFD6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744" name="Line 1707">
          <a:extLst>
            <a:ext uri="{FF2B5EF4-FFF2-40B4-BE49-F238E27FC236}">
              <a16:creationId xmlns:a16="http://schemas.microsoft.com/office/drawing/2014/main" id="{3A6B4EE6-70C4-46EB-83FD-72BAB8ADA4CF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745" name="Line 1694">
          <a:extLst>
            <a:ext uri="{FF2B5EF4-FFF2-40B4-BE49-F238E27FC236}">
              <a16:creationId xmlns:a16="http://schemas.microsoft.com/office/drawing/2014/main" id="{04EAD96E-9CC3-45C0-860A-98DFA8726C06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746" name="Line 1695">
          <a:extLst>
            <a:ext uri="{FF2B5EF4-FFF2-40B4-BE49-F238E27FC236}">
              <a16:creationId xmlns:a16="http://schemas.microsoft.com/office/drawing/2014/main" id="{2B1BDE89-70CD-4E50-8CF8-4C7C55E06C97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747" name="Line 1696">
          <a:extLst>
            <a:ext uri="{FF2B5EF4-FFF2-40B4-BE49-F238E27FC236}">
              <a16:creationId xmlns:a16="http://schemas.microsoft.com/office/drawing/2014/main" id="{FE0955FC-172E-48E9-AC9C-B6051145FF14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748" name="Line 1697">
          <a:extLst>
            <a:ext uri="{FF2B5EF4-FFF2-40B4-BE49-F238E27FC236}">
              <a16:creationId xmlns:a16="http://schemas.microsoft.com/office/drawing/2014/main" id="{B29F21AF-C9F9-456E-8F29-399F107226BF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749" name="Line 1698">
          <a:extLst>
            <a:ext uri="{FF2B5EF4-FFF2-40B4-BE49-F238E27FC236}">
              <a16:creationId xmlns:a16="http://schemas.microsoft.com/office/drawing/2014/main" id="{A47E84EA-7A24-41A5-B92B-01155D115EA5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750" name="Line 1699">
          <a:extLst>
            <a:ext uri="{FF2B5EF4-FFF2-40B4-BE49-F238E27FC236}">
              <a16:creationId xmlns:a16="http://schemas.microsoft.com/office/drawing/2014/main" id="{47099120-5CE1-4F31-AA91-4A60F31DCE34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751" name="Line 1700">
          <a:extLst>
            <a:ext uri="{FF2B5EF4-FFF2-40B4-BE49-F238E27FC236}">
              <a16:creationId xmlns:a16="http://schemas.microsoft.com/office/drawing/2014/main" id="{D0C35C72-09E2-4FE8-9A23-43BD4EC5E08C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752" name="Line 1701">
          <a:extLst>
            <a:ext uri="{FF2B5EF4-FFF2-40B4-BE49-F238E27FC236}">
              <a16:creationId xmlns:a16="http://schemas.microsoft.com/office/drawing/2014/main" id="{6F424B55-B2C1-41DA-8E90-55D6FD54695D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753" name="Line 1702">
          <a:extLst>
            <a:ext uri="{FF2B5EF4-FFF2-40B4-BE49-F238E27FC236}">
              <a16:creationId xmlns:a16="http://schemas.microsoft.com/office/drawing/2014/main" id="{D1A1E21A-E0B4-46EB-8DEA-E50C6BE68F1B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754" name="Line 1703">
          <a:extLst>
            <a:ext uri="{FF2B5EF4-FFF2-40B4-BE49-F238E27FC236}">
              <a16:creationId xmlns:a16="http://schemas.microsoft.com/office/drawing/2014/main" id="{613CE09F-96C3-4869-909B-CFA424540736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755" name="Line 1704">
          <a:extLst>
            <a:ext uri="{FF2B5EF4-FFF2-40B4-BE49-F238E27FC236}">
              <a16:creationId xmlns:a16="http://schemas.microsoft.com/office/drawing/2014/main" id="{A785F48E-A7A3-46D9-832B-F20C995D03F0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756" name="Line 1705">
          <a:extLst>
            <a:ext uri="{FF2B5EF4-FFF2-40B4-BE49-F238E27FC236}">
              <a16:creationId xmlns:a16="http://schemas.microsoft.com/office/drawing/2014/main" id="{E83A76C8-D098-4576-83DB-16ED29EF6A66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757" name="Line 1706">
          <a:extLst>
            <a:ext uri="{FF2B5EF4-FFF2-40B4-BE49-F238E27FC236}">
              <a16:creationId xmlns:a16="http://schemas.microsoft.com/office/drawing/2014/main" id="{9A2CFD4B-C3D2-44BB-A639-56FF3933E866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758" name="Line 1707">
          <a:extLst>
            <a:ext uri="{FF2B5EF4-FFF2-40B4-BE49-F238E27FC236}">
              <a16:creationId xmlns:a16="http://schemas.microsoft.com/office/drawing/2014/main" id="{E1F584DD-83E0-4B9C-9EEF-9C15FDC19562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759" name="Line 1694">
          <a:extLst>
            <a:ext uri="{FF2B5EF4-FFF2-40B4-BE49-F238E27FC236}">
              <a16:creationId xmlns:a16="http://schemas.microsoft.com/office/drawing/2014/main" id="{E4922EBE-950E-4CF1-9F0B-83E5B7758269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760" name="Line 1695">
          <a:extLst>
            <a:ext uri="{FF2B5EF4-FFF2-40B4-BE49-F238E27FC236}">
              <a16:creationId xmlns:a16="http://schemas.microsoft.com/office/drawing/2014/main" id="{88EBFCDA-2831-4FCD-8A24-21110F203C64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761" name="Line 1696">
          <a:extLst>
            <a:ext uri="{FF2B5EF4-FFF2-40B4-BE49-F238E27FC236}">
              <a16:creationId xmlns:a16="http://schemas.microsoft.com/office/drawing/2014/main" id="{64AB250B-C0F0-4A90-9755-F6FE722A23FB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762" name="Line 1697">
          <a:extLst>
            <a:ext uri="{FF2B5EF4-FFF2-40B4-BE49-F238E27FC236}">
              <a16:creationId xmlns:a16="http://schemas.microsoft.com/office/drawing/2014/main" id="{96CB7D66-12AE-4A4C-B32B-7B318C5EEBA1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763" name="Line 1698">
          <a:extLst>
            <a:ext uri="{FF2B5EF4-FFF2-40B4-BE49-F238E27FC236}">
              <a16:creationId xmlns:a16="http://schemas.microsoft.com/office/drawing/2014/main" id="{0C05E8A8-A423-4527-AF48-8AAD6DD48520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764" name="Line 1699">
          <a:extLst>
            <a:ext uri="{FF2B5EF4-FFF2-40B4-BE49-F238E27FC236}">
              <a16:creationId xmlns:a16="http://schemas.microsoft.com/office/drawing/2014/main" id="{F931E6C8-214E-4507-9997-C4150E6831A6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765" name="Line 1700">
          <a:extLst>
            <a:ext uri="{FF2B5EF4-FFF2-40B4-BE49-F238E27FC236}">
              <a16:creationId xmlns:a16="http://schemas.microsoft.com/office/drawing/2014/main" id="{64E8DADA-904D-4DC9-8CD6-099AFCCFCBBE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766" name="Line 1701">
          <a:extLst>
            <a:ext uri="{FF2B5EF4-FFF2-40B4-BE49-F238E27FC236}">
              <a16:creationId xmlns:a16="http://schemas.microsoft.com/office/drawing/2014/main" id="{83534022-114A-40F0-B185-30FD4111CD86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767" name="Line 1702">
          <a:extLst>
            <a:ext uri="{FF2B5EF4-FFF2-40B4-BE49-F238E27FC236}">
              <a16:creationId xmlns:a16="http://schemas.microsoft.com/office/drawing/2014/main" id="{E3C83194-F641-4E8E-AE96-C6C76FA71E68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768" name="Line 1703">
          <a:extLst>
            <a:ext uri="{FF2B5EF4-FFF2-40B4-BE49-F238E27FC236}">
              <a16:creationId xmlns:a16="http://schemas.microsoft.com/office/drawing/2014/main" id="{07A6D9A8-9D3F-469E-B6CA-7208A255AC8B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769" name="Line 1704">
          <a:extLst>
            <a:ext uri="{FF2B5EF4-FFF2-40B4-BE49-F238E27FC236}">
              <a16:creationId xmlns:a16="http://schemas.microsoft.com/office/drawing/2014/main" id="{CF38CD2F-667D-490F-8866-E2B5FD53EC6F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770" name="Line 1705">
          <a:extLst>
            <a:ext uri="{FF2B5EF4-FFF2-40B4-BE49-F238E27FC236}">
              <a16:creationId xmlns:a16="http://schemas.microsoft.com/office/drawing/2014/main" id="{3FBFD7A0-D7D6-4890-A7A8-E3385BEDE5BB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771" name="Line 1706">
          <a:extLst>
            <a:ext uri="{FF2B5EF4-FFF2-40B4-BE49-F238E27FC236}">
              <a16:creationId xmlns:a16="http://schemas.microsoft.com/office/drawing/2014/main" id="{80419F90-45B2-4DB9-B289-0D1AC23BAF40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772" name="Line 1707">
          <a:extLst>
            <a:ext uri="{FF2B5EF4-FFF2-40B4-BE49-F238E27FC236}">
              <a16:creationId xmlns:a16="http://schemas.microsoft.com/office/drawing/2014/main" id="{FDD48909-F07B-4129-A758-55C2DC7FE879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773" name="Line 1694">
          <a:extLst>
            <a:ext uri="{FF2B5EF4-FFF2-40B4-BE49-F238E27FC236}">
              <a16:creationId xmlns:a16="http://schemas.microsoft.com/office/drawing/2014/main" id="{9346C0ED-9D03-4F27-B5EF-0EA460A68104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774" name="Line 1695">
          <a:extLst>
            <a:ext uri="{FF2B5EF4-FFF2-40B4-BE49-F238E27FC236}">
              <a16:creationId xmlns:a16="http://schemas.microsoft.com/office/drawing/2014/main" id="{80E0EB26-07E0-4882-BD58-C24601404EAB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775" name="Line 1696">
          <a:extLst>
            <a:ext uri="{FF2B5EF4-FFF2-40B4-BE49-F238E27FC236}">
              <a16:creationId xmlns:a16="http://schemas.microsoft.com/office/drawing/2014/main" id="{AE1EB564-2DBC-4FDC-B01F-89AB702719C3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776" name="Line 1697">
          <a:extLst>
            <a:ext uri="{FF2B5EF4-FFF2-40B4-BE49-F238E27FC236}">
              <a16:creationId xmlns:a16="http://schemas.microsoft.com/office/drawing/2014/main" id="{BD1E3B19-B555-4792-9F93-946056FBFB1C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777" name="Line 1698">
          <a:extLst>
            <a:ext uri="{FF2B5EF4-FFF2-40B4-BE49-F238E27FC236}">
              <a16:creationId xmlns:a16="http://schemas.microsoft.com/office/drawing/2014/main" id="{A9CAEB46-A1E7-4596-A560-52FC864F6F55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778" name="Line 1699">
          <a:extLst>
            <a:ext uri="{FF2B5EF4-FFF2-40B4-BE49-F238E27FC236}">
              <a16:creationId xmlns:a16="http://schemas.microsoft.com/office/drawing/2014/main" id="{29AB9D83-E634-4A90-9EC0-C7638D65F4F3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779" name="Line 1700">
          <a:extLst>
            <a:ext uri="{FF2B5EF4-FFF2-40B4-BE49-F238E27FC236}">
              <a16:creationId xmlns:a16="http://schemas.microsoft.com/office/drawing/2014/main" id="{7824F2C2-8880-434D-8238-0833979556F9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780" name="Line 1701">
          <a:extLst>
            <a:ext uri="{FF2B5EF4-FFF2-40B4-BE49-F238E27FC236}">
              <a16:creationId xmlns:a16="http://schemas.microsoft.com/office/drawing/2014/main" id="{CD32A54B-E8BC-41F0-B278-D080756B8BE5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781" name="Line 1702">
          <a:extLst>
            <a:ext uri="{FF2B5EF4-FFF2-40B4-BE49-F238E27FC236}">
              <a16:creationId xmlns:a16="http://schemas.microsoft.com/office/drawing/2014/main" id="{7112C94F-532E-4234-929D-C0E1D2FCE434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782" name="Line 1703">
          <a:extLst>
            <a:ext uri="{FF2B5EF4-FFF2-40B4-BE49-F238E27FC236}">
              <a16:creationId xmlns:a16="http://schemas.microsoft.com/office/drawing/2014/main" id="{47549E56-5EE6-4F71-A5C1-E9FA36C429EC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783" name="Line 1704">
          <a:extLst>
            <a:ext uri="{FF2B5EF4-FFF2-40B4-BE49-F238E27FC236}">
              <a16:creationId xmlns:a16="http://schemas.microsoft.com/office/drawing/2014/main" id="{EC18543F-3D26-4D1A-B65D-B5E1CED97A76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784" name="Line 1705">
          <a:extLst>
            <a:ext uri="{FF2B5EF4-FFF2-40B4-BE49-F238E27FC236}">
              <a16:creationId xmlns:a16="http://schemas.microsoft.com/office/drawing/2014/main" id="{57F2E83E-F3F8-44EC-BB7F-22007254571B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785" name="Line 1706">
          <a:extLst>
            <a:ext uri="{FF2B5EF4-FFF2-40B4-BE49-F238E27FC236}">
              <a16:creationId xmlns:a16="http://schemas.microsoft.com/office/drawing/2014/main" id="{88A9418D-675A-4848-BC54-B5192655E09B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786" name="Line 1707">
          <a:extLst>
            <a:ext uri="{FF2B5EF4-FFF2-40B4-BE49-F238E27FC236}">
              <a16:creationId xmlns:a16="http://schemas.microsoft.com/office/drawing/2014/main" id="{DF15BC03-3585-42DE-81F5-2164D583E23D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787" name="Line 1694">
          <a:extLst>
            <a:ext uri="{FF2B5EF4-FFF2-40B4-BE49-F238E27FC236}">
              <a16:creationId xmlns:a16="http://schemas.microsoft.com/office/drawing/2014/main" id="{4FAF3D96-C70C-4DCA-995C-5C62F70786EB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788" name="Line 1695">
          <a:extLst>
            <a:ext uri="{FF2B5EF4-FFF2-40B4-BE49-F238E27FC236}">
              <a16:creationId xmlns:a16="http://schemas.microsoft.com/office/drawing/2014/main" id="{3F45AB8D-228B-4A32-9057-1FE5B36D82FA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789" name="Line 1696">
          <a:extLst>
            <a:ext uri="{FF2B5EF4-FFF2-40B4-BE49-F238E27FC236}">
              <a16:creationId xmlns:a16="http://schemas.microsoft.com/office/drawing/2014/main" id="{8301EA27-CF93-4C34-9D87-2F444180E714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790" name="Line 1697">
          <a:extLst>
            <a:ext uri="{FF2B5EF4-FFF2-40B4-BE49-F238E27FC236}">
              <a16:creationId xmlns:a16="http://schemas.microsoft.com/office/drawing/2014/main" id="{25431205-F8C5-4A73-9CF5-0E8946C26E96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791" name="Line 1698">
          <a:extLst>
            <a:ext uri="{FF2B5EF4-FFF2-40B4-BE49-F238E27FC236}">
              <a16:creationId xmlns:a16="http://schemas.microsoft.com/office/drawing/2014/main" id="{17BC4BE4-0BE7-4863-8377-206C481FA6E2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792" name="Line 1699">
          <a:extLst>
            <a:ext uri="{FF2B5EF4-FFF2-40B4-BE49-F238E27FC236}">
              <a16:creationId xmlns:a16="http://schemas.microsoft.com/office/drawing/2014/main" id="{A4021BFE-6DA2-4456-8F83-BE04F166650E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793" name="Line 1700">
          <a:extLst>
            <a:ext uri="{FF2B5EF4-FFF2-40B4-BE49-F238E27FC236}">
              <a16:creationId xmlns:a16="http://schemas.microsoft.com/office/drawing/2014/main" id="{BD3CBCFD-21DC-41D8-A14D-37DE9AB51799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794" name="Line 1701">
          <a:extLst>
            <a:ext uri="{FF2B5EF4-FFF2-40B4-BE49-F238E27FC236}">
              <a16:creationId xmlns:a16="http://schemas.microsoft.com/office/drawing/2014/main" id="{501D49A1-0F53-462E-AE45-551C0A573609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795" name="Line 1702">
          <a:extLst>
            <a:ext uri="{FF2B5EF4-FFF2-40B4-BE49-F238E27FC236}">
              <a16:creationId xmlns:a16="http://schemas.microsoft.com/office/drawing/2014/main" id="{F38B7E81-2A74-44DE-900A-6BC1A08AF778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796" name="Line 1703">
          <a:extLst>
            <a:ext uri="{FF2B5EF4-FFF2-40B4-BE49-F238E27FC236}">
              <a16:creationId xmlns:a16="http://schemas.microsoft.com/office/drawing/2014/main" id="{A75B5EBE-20E1-4B3C-83A1-DCF7E850F8DF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797" name="Line 1704">
          <a:extLst>
            <a:ext uri="{FF2B5EF4-FFF2-40B4-BE49-F238E27FC236}">
              <a16:creationId xmlns:a16="http://schemas.microsoft.com/office/drawing/2014/main" id="{B50C03FD-9E30-446E-8C73-31E78541C903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798" name="Line 1705">
          <a:extLst>
            <a:ext uri="{FF2B5EF4-FFF2-40B4-BE49-F238E27FC236}">
              <a16:creationId xmlns:a16="http://schemas.microsoft.com/office/drawing/2014/main" id="{9EDC4A98-D97D-47E3-85CF-CC6AD21DE513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799" name="Line 1706">
          <a:extLst>
            <a:ext uri="{FF2B5EF4-FFF2-40B4-BE49-F238E27FC236}">
              <a16:creationId xmlns:a16="http://schemas.microsoft.com/office/drawing/2014/main" id="{900D49AD-84D8-4475-B362-1722BB06FC52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800" name="Line 1707">
          <a:extLst>
            <a:ext uri="{FF2B5EF4-FFF2-40B4-BE49-F238E27FC236}">
              <a16:creationId xmlns:a16="http://schemas.microsoft.com/office/drawing/2014/main" id="{03E7493F-EDB2-4EC4-83E7-6CCC42FA5622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801" name="Line 1694">
          <a:extLst>
            <a:ext uri="{FF2B5EF4-FFF2-40B4-BE49-F238E27FC236}">
              <a16:creationId xmlns:a16="http://schemas.microsoft.com/office/drawing/2014/main" id="{B79BDA70-B5A9-4407-A761-C00402250397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802" name="Line 1695">
          <a:extLst>
            <a:ext uri="{FF2B5EF4-FFF2-40B4-BE49-F238E27FC236}">
              <a16:creationId xmlns:a16="http://schemas.microsoft.com/office/drawing/2014/main" id="{444D2118-308B-4406-8D45-AEC016A14C87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803" name="Line 1696">
          <a:extLst>
            <a:ext uri="{FF2B5EF4-FFF2-40B4-BE49-F238E27FC236}">
              <a16:creationId xmlns:a16="http://schemas.microsoft.com/office/drawing/2014/main" id="{48E15245-DAF9-4734-90A1-DC071CFC1161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804" name="Line 1697">
          <a:extLst>
            <a:ext uri="{FF2B5EF4-FFF2-40B4-BE49-F238E27FC236}">
              <a16:creationId xmlns:a16="http://schemas.microsoft.com/office/drawing/2014/main" id="{C908D0DD-16EB-4312-BE20-808AEA7AC34E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805" name="Line 1698">
          <a:extLst>
            <a:ext uri="{FF2B5EF4-FFF2-40B4-BE49-F238E27FC236}">
              <a16:creationId xmlns:a16="http://schemas.microsoft.com/office/drawing/2014/main" id="{933700C1-789B-4A59-8D46-339A3F5EBD2B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806" name="Line 1699">
          <a:extLst>
            <a:ext uri="{FF2B5EF4-FFF2-40B4-BE49-F238E27FC236}">
              <a16:creationId xmlns:a16="http://schemas.microsoft.com/office/drawing/2014/main" id="{C3EA05FF-7116-42E1-8BD8-BE8D4D6EBEBA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807" name="Line 1700">
          <a:extLst>
            <a:ext uri="{FF2B5EF4-FFF2-40B4-BE49-F238E27FC236}">
              <a16:creationId xmlns:a16="http://schemas.microsoft.com/office/drawing/2014/main" id="{5A2EBBAA-FFB6-468E-893B-A6CBE49761C5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808" name="Line 1701">
          <a:extLst>
            <a:ext uri="{FF2B5EF4-FFF2-40B4-BE49-F238E27FC236}">
              <a16:creationId xmlns:a16="http://schemas.microsoft.com/office/drawing/2014/main" id="{82D20FF2-7F3E-44AF-B8D1-8EDAC35E3558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809" name="Line 1702">
          <a:extLst>
            <a:ext uri="{FF2B5EF4-FFF2-40B4-BE49-F238E27FC236}">
              <a16:creationId xmlns:a16="http://schemas.microsoft.com/office/drawing/2014/main" id="{56A9AFDD-617D-442E-80F2-D73811F77D70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810" name="Line 1703">
          <a:extLst>
            <a:ext uri="{FF2B5EF4-FFF2-40B4-BE49-F238E27FC236}">
              <a16:creationId xmlns:a16="http://schemas.microsoft.com/office/drawing/2014/main" id="{E8CAAAA7-A74D-4AD5-AF26-1F5EFF4E6957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811" name="Line 1704">
          <a:extLst>
            <a:ext uri="{FF2B5EF4-FFF2-40B4-BE49-F238E27FC236}">
              <a16:creationId xmlns:a16="http://schemas.microsoft.com/office/drawing/2014/main" id="{04EBDA3D-F549-4A61-B8AC-DEA998D0A60D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812" name="Line 1705">
          <a:extLst>
            <a:ext uri="{FF2B5EF4-FFF2-40B4-BE49-F238E27FC236}">
              <a16:creationId xmlns:a16="http://schemas.microsoft.com/office/drawing/2014/main" id="{DC5C5C31-A898-482B-8DA0-0B65381D6209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813" name="Line 1706">
          <a:extLst>
            <a:ext uri="{FF2B5EF4-FFF2-40B4-BE49-F238E27FC236}">
              <a16:creationId xmlns:a16="http://schemas.microsoft.com/office/drawing/2014/main" id="{6644E9BD-4465-4051-A07B-A198760AC1E9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814" name="Line 1707">
          <a:extLst>
            <a:ext uri="{FF2B5EF4-FFF2-40B4-BE49-F238E27FC236}">
              <a16:creationId xmlns:a16="http://schemas.microsoft.com/office/drawing/2014/main" id="{4BE26935-57BE-4B96-AE4B-C4AAFDEBC576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815" name="Line 1694">
          <a:extLst>
            <a:ext uri="{FF2B5EF4-FFF2-40B4-BE49-F238E27FC236}">
              <a16:creationId xmlns:a16="http://schemas.microsoft.com/office/drawing/2014/main" id="{9949C76E-7A8C-4B51-897E-70503762E7CA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816" name="Line 1695">
          <a:extLst>
            <a:ext uri="{FF2B5EF4-FFF2-40B4-BE49-F238E27FC236}">
              <a16:creationId xmlns:a16="http://schemas.microsoft.com/office/drawing/2014/main" id="{BE71233B-C08E-4E7B-9D30-59CA6D993FD6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817" name="Line 1696">
          <a:extLst>
            <a:ext uri="{FF2B5EF4-FFF2-40B4-BE49-F238E27FC236}">
              <a16:creationId xmlns:a16="http://schemas.microsoft.com/office/drawing/2014/main" id="{C535093D-4AFA-4C3C-9327-377AFFD6FCB4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818" name="Line 1697">
          <a:extLst>
            <a:ext uri="{FF2B5EF4-FFF2-40B4-BE49-F238E27FC236}">
              <a16:creationId xmlns:a16="http://schemas.microsoft.com/office/drawing/2014/main" id="{AB46EF3D-8222-4BC2-9B1F-7899CD3F7B88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819" name="Line 1698">
          <a:extLst>
            <a:ext uri="{FF2B5EF4-FFF2-40B4-BE49-F238E27FC236}">
              <a16:creationId xmlns:a16="http://schemas.microsoft.com/office/drawing/2014/main" id="{24F4DCF6-5450-4757-B8E3-4FE858D04609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820" name="Line 1699">
          <a:extLst>
            <a:ext uri="{FF2B5EF4-FFF2-40B4-BE49-F238E27FC236}">
              <a16:creationId xmlns:a16="http://schemas.microsoft.com/office/drawing/2014/main" id="{84559DE6-A93A-41C0-8D72-B0F5338A3B32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821" name="Line 1700">
          <a:extLst>
            <a:ext uri="{FF2B5EF4-FFF2-40B4-BE49-F238E27FC236}">
              <a16:creationId xmlns:a16="http://schemas.microsoft.com/office/drawing/2014/main" id="{6B5DD954-E550-4F8A-ADCB-2F8834F2C62B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822" name="Line 1701">
          <a:extLst>
            <a:ext uri="{FF2B5EF4-FFF2-40B4-BE49-F238E27FC236}">
              <a16:creationId xmlns:a16="http://schemas.microsoft.com/office/drawing/2014/main" id="{98D64907-477B-4627-B588-C600C70546F0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823" name="Line 1702">
          <a:extLst>
            <a:ext uri="{FF2B5EF4-FFF2-40B4-BE49-F238E27FC236}">
              <a16:creationId xmlns:a16="http://schemas.microsoft.com/office/drawing/2014/main" id="{8BF34C93-9373-4601-BA28-D4C1D677312F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824" name="Line 1703">
          <a:extLst>
            <a:ext uri="{FF2B5EF4-FFF2-40B4-BE49-F238E27FC236}">
              <a16:creationId xmlns:a16="http://schemas.microsoft.com/office/drawing/2014/main" id="{575A2954-3EF5-40F9-9114-69AF7C994671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825" name="Line 1704">
          <a:extLst>
            <a:ext uri="{FF2B5EF4-FFF2-40B4-BE49-F238E27FC236}">
              <a16:creationId xmlns:a16="http://schemas.microsoft.com/office/drawing/2014/main" id="{AF6DE013-AFA5-41AE-BFDF-A93B0A3E3742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826" name="Line 1705">
          <a:extLst>
            <a:ext uri="{FF2B5EF4-FFF2-40B4-BE49-F238E27FC236}">
              <a16:creationId xmlns:a16="http://schemas.microsoft.com/office/drawing/2014/main" id="{0DE5E275-D92F-433C-A82E-FA3FA341F3DC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827" name="Line 1706">
          <a:extLst>
            <a:ext uri="{FF2B5EF4-FFF2-40B4-BE49-F238E27FC236}">
              <a16:creationId xmlns:a16="http://schemas.microsoft.com/office/drawing/2014/main" id="{B6915548-E295-432F-9FDD-A741531DC303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828" name="Line 1707">
          <a:extLst>
            <a:ext uri="{FF2B5EF4-FFF2-40B4-BE49-F238E27FC236}">
              <a16:creationId xmlns:a16="http://schemas.microsoft.com/office/drawing/2014/main" id="{4128248C-C9CA-423A-9710-FB5AB2535DD3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829" name="Line 1694">
          <a:extLst>
            <a:ext uri="{FF2B5EF4-FFF2-40B4-BE49-F238E27FC236}">
              <a16:creationId xmlns:a16="http://schemas.microsoft.com/office/drawing/2014/main" id="{A03FCED7-FBB8-4764-8DEA-C137DE4407A1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830" name="Line 1695">
          <a:extLst>
            <a:ext uri="{FF2B5EF4-FFF2-40B4-BE49-F238E27FC236}">
              <a16:creationId xmlns:a16="http://schemas.microsoft.com/office/drawing/2014/main" id="{452BB203-3AD4-4177-BFF2-6997774F35F7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831" name="Line 1696">
          <a:extLst>
            <a:ext uri="{FF2B5EF4-FFF2-40B4-BE49-F238E27FC236}">
              <a16:creationId xmlns:a16="http://schemas.microsoft.com/office/drawing/2014/main" id="{A6E73044-7C78-4B6C-B6AA-AA1F97EE7825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832" name="Line 1697">
          <a:extLst>
            <a:ext uri="{FF2B5EF4-FFF2-40B4-BE49-F238E27FC236}">
              <a16:creationId xmlns:a16="http://schemas.microsoft.com/office/drawing/2014/main" id="{213EA9F8-210E-4279-ACE7-8CA3919B7BF5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833" name="Line 1698">
          <a:extLst>
            <a:ext uri="{FF2B5EF4-FFF2-40B4-BE49-F238E27FC236}">
              <a16:creationId xmlns:a16="http://schemas.microsoft.com/office/drawing/2014/main" id="{79846B1E-CB5B-4737-902D-440B1DAA639D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834" name="Line 1699">
          <a:extLst>
            <a:ext uri="{FF2B5EF4-FFF2-40B4-BE49-F238E27FC236}">
              <a16:creationId xmlns:a16="http://schemas.microsoft.com/office/drawing/2014/main" id="{0C7FCF36-645A-44AD-A97B-883253D18229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835" name="Line 1700">
          <a:extLst>
            <a:ext uri="{FF2B5EF4-FFF2-40B4-BE49-F238E27FC236}">
              <a16:creationId xmlns:a16="http://schemas.microsoft.com/office/drawing/2014/main" id="{FBB93A7C-9A78-4A4B-ADBA-4370A45BDBDD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836" name="Line 1701">
          <a:extLst>
            <a:ext uri="{FF2B5EF4-FFF2-40B4-BE49-F238E27FC236}">
              <a16:creationId xmlns:a16="http://schemas.microsoft.com/office/drawing/2014/main" id="{EA6B6F6E-F7C5-40B5-B90B-EBAFAE49E0DB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837" name="Line 1702">
          <a:extLst>
            <a:ext uri="{FF2B5EF4-FFF2-40B4-BE49-F238E27FC236}">
              <a16:creationId xmlns:a16="http://schemas.microsoft.com/office/drawing/2014/main" id="{CB9B2926-DDF4-413E-8A46-AD344510A1F5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838" name="Line 1703">
          <a:extLst>
            <a:ext uri="{FF2B5EF4-FFF2-40B4-BE49-F238E27FC236}">
              <a16:creationId xmlns:a16="http://schemas.microsoft.com/office/drawing/2014/main" id="{28734DED-E4DC-451D-BEAB-76A216E102DD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839" name="Line 1704">
          <a:extLst>
            <a:ext uri="{FF2B5EF4-FFF2-40B4-BE49-F238E27FC236}">
              <a16:creationId xmlns:a16="http://schemas.microsoft.com/office/drawing/2014/main" id="{89AB123C-C5E5-4B67-ADEE-2C6C7693D610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840" name="Line 1705">
          <a:extLst>
            <a:ext uri="{FF2B5EF4-FFF2-40B4-BE49-F238E27FC236}">
              <a16:creationId xmlns:a16="http://schemas.microsoft.com/office/drawing/2014/main" id="{029A2C5D-C50F-44DD-A635-B07D24B97D17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841" name="Line 1706">
          <a:extLst>
            <a:ext uri="{FF2B5EF4-FFF2-40B4-BE49-F238E27FC236}">
              <a16:creationId xmlns:a16="http://schemas.microsoft.com/office/drawing/2014/main" id="{8CEF7167-4D4F-43CE-B2A6-0E4F7E3AC522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842" name="Line 1707">
          <a:extLst>
            <a:ext uri="{FF2B5EF4-FFF2-40B4-BE49-F238E27FC236}">
              <a16:creationId xmlns:a16="http://schemas.microsoft.com/office/drawing/2014/main" id="{4A1745F7-F4B7-49A3-BFDC-5160BB35A36F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843" name="Line 1694">
          <a:extLst>
            <a:ext uri="{FF2B5EF4-FFF2-40B4-BE49-F238E27FC236}">
              <a16:creationId xmlns:a16="http://schemas.microsoft.com/office/drawing/2014/main" id="{EAAA3AFA-AC32-48A0-BFD9-0EBB21B7470C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844" name="Line 1695">
          <a:extLst>
            <a:ext uri="{FF2B5EF4-FFF2-40B4-BE49-F238E27FC236}">
              <a16:creationId xmlns:a16="http://schemas.microsoft.com/office/drawing/2014/main" id="{4F37812E-A57B-4ABD-8662-EB3A184E2B47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845" name="Line 1696">
          <a:extLst>
            <a:ext uri="{FF2B5EF4-FFF2-40B4-BE49-F238E27FC236}">
              <a16:creationId xmlns:a16="http://schemas.microsoft.com/office/drawing/2014/main" id="{3145C8DF-14FB-4EC4-BB12-D1CD5E474FCF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846" name="Line 1697">
          <a:extLst>
            <a:ext uri="{FF2B5EF4-FFF2-40B4-BE49-F238E27FC236}">
              <a16:creationId xmlns:a16="http://schemas.microsoft.com/office/drawing/2014/main" id="{85E2D25F-4EB4-46A6-8A4A-97AACB7E362A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847" name="Line 1698">
          <a:extLst>
            <a:ext uri="{FF2B5EF4-FFF2-40B4-BE49-F238E27FC236}">
              <a16:creationId xmlns:a16="http://schemas.microsoft.com/office/drawing/2014/main" id="{0B92403A-3F62-476D-BFA6-05BF0542C19D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848" name="Line 1699">
          <a:extLst>
            <a:ext uri="{FF2B5EF4-FFF2-40B4-BE49-F238E27FC236}">
              <a16:creationId xmlns:a16="http://schemas.microsoft.com/office/drawing/2014/main" id="{A543EC41-9B3D-4D62-AEB3-17E5E7B4D50C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849" name="Line 1700">
          <a:extLst>
            <a:ext uri="{FF2B5EF4-FFF2-40B4-BE49-F238E27FC236}">
              <a16:creationId xmlns:a16="http://schemas.microsoft.com/office/drawing/2014/main" id="{EE547302-26FE-4DEA-AA36-86C5717541BB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850" name="Line 1701">
          <a:extLst>
            <a:ext uri="{FF2B5EF4-FFF2-40B4-BE49-F238E27FC236}">
              <a16:creationId xmlns:a16="http://schemas.microsoft.com/office/drawing/2014/main" id="{29F0BA34-961E-447A-B82F-54A9C12674D9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851" name="Line 1702">
          <a:extLst>
            <a:ext uri="{FF2B5EF4-FFF2-40B4-BE49-F238E27FC236}">
              <a16:creationId xmlns:a16="http://schemas.microsoft.com/office/drawing/2014/main" id="{25DC364C-8598-49AA-9EE0-58B675C1F29F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852" name="Line 1703">
          <a:extLst>
            <a:ext uri="{FF2B5EF4-FFF2-40B4-BE49-F238E27FC236}">
              <a16:creationId xmlns:a16="http://schemas.microsoft.com/office/drawing/2014/main" id="{081F06A4-70F4-407C-AD15-43145097E37F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853" name="Line 1704">
          <a:extLst>
            <a:ext uri="{FF2B5EF4-FFF2-40B4-BE49-F238E27FC236}">
              <a16:creationId xmlns:a16="http://schemas.microsoft.com/office/drawing/2014/main" id="{004B1D44-40D5-4C16-9FA5-47957DEC0692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854" name="Line 1705">
          <a:extLst>
            <a:ext uri="{FF2B5EF4-FFF2-40B4-BE49-F238E27FC236}">
              <a16:creationId xmlns:a16="http://schemas.microsoft.com/office/drawing/2014/main" id="{3196483E-18D3-4D0B-8362-71EA24236F99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855" name="Line 1706">
          <a:extLst>
            <a:ext uri="{FF2B5EF4-FFF2-40B4-BE49-F238E27FC236}">
              <a16:creationId xmlns:a16="http://schemas.microsoft.com/office/drawing/2014/main" id="{FFD9C98D-16FC-4B3E-AC69-21C1D66CC465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856" name="Line 1707">
          <a:extLst>
            <a:ext uri="{FF2B5EF4-FFF2-40B4-BE49-F238E27FC236}">
              <a16:creationId xmlns:a16="http://schemas.microsoft.com/office/drawing/2014/main" id="{69982A8D-E4F9-4E96-886B-5A7B64E5A2DE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857" name="Line 1694">
          <a:extLst>
            <a:ext uri="{FF2B5EF4-FFF2-40B4-BE49-F238E27FC236}">
              <a16:creationId xmlns:a16="http://schemas.microsoft.com/office/drawing/2014/main" id="{6ADE439B-0791-4B08-BFD3-9ED1FE3574FD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858" name="Line 1695">
          <a:extLst>
            <a:ext uri="{FF2B5EF4-FFF2-40B4-BE49-F238E27FC236}">
              <a16:creationId xmlns:a16="http://schemas.microsoft.com/office/drawing/2014/main" id="{9F6BA3DA-0CB0-43A5-975A-720D359C0B9C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859" name="Line 1696">
          <a:extLst>
            <a:ext uri="{FF2B5EF4-FFF2-40B4-BE49-F238E27FC236}">
              <a16:creationId xmlns:a16="http://schemas.microsoft.com/office/drawing/2014/main" id="{2078466E-CBC8-46B9-86C6-CC25523CF371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860" name="Line 1697">
          <a:extLst>
            <a:ext uri="{FF2B5EF4-FFF2-40B4-BE49-F238E27FC236}">
              <a16:creationId xmlns:a16="http://schemas.microsoft.com/office/drawing/2014/main" id="{AA7C9FD8-5EAC-47E2-B039-5A72FBDC3C35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861" name="Line 1698">
          <a:extLst>
            <a:ext uri="{FF2B5EF4-FFF2-40B4-BE49-F238E27FC236}">
              <a16:creationId xmlns:a16="http://schemas.microsoft.com/office/drawing/2014/main" id="{E50F3644-1A7C-435F-AA61-58D6EE7F2685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862" name="Line 1699">
          <a:extLst>
            <a:ext uri="{FF2B5EF4-FFF2-40B4-BE49-F238E27FC236}">
              <a16:creationId xmlns:a16="http://schemas.microsoft.com/office/drawing/2014/main" id="{4B9BE228-9207-42FB-B49F-E84738347E04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863" name="Line 1700">
          <a:extLst>
            <a:ext uri="{FF2B5EF4-FFF2-40B4-BE49-F238E27FC236}">
              <a16:creationId xmlns:a16="http://schemas.microsoft.com/office/drawing/2014/main" id="{2DBCF050-7B80-4E8B-B8E4-7BD5312DB292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864" name="Line 1701">
          <a:extLst>
            <a:ext uri="{FF2B5EF4-FFF2-40B4-BE49-F238E27FC236}">
              <a16:creationId xmlns:a16="http://schemas.microsoft.com/office/drawing/2014/main" id="{0BE3CC70-90BB-44EE-9056-BEAAAE47DCAC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865" name="Line 1702">
          <a:extLst>
            <a:ext uri="{FF2B5EF4-FFF2-40B4-BE49-F238E27FC236}">
              <a16:creationId xmlns:a16="http://schemas.microsoft.com/office/drawing/2014/main" id="{C9D4D4DA-30DB-403E-A02E-E6DF0436965B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866" name="Line 1703">
          <a:extLst>
            <a:ext uri="{FF2B5EF4-FFF2-40B4-BE49-F238E27FC236}">
              <a16:creationId xmlns:a16="http://schemas.microsoft.com/office/drawing/2014/main" id="{A01C7CF7-D49A-4E38-BAD0-D6864D25874F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867" name="Line 1704">
          <a:extLst>
            <a:ext uri="{FF2B5EF4-FFF2-40B4-BE49-F238E27FC236}">
              <a16:creationId xmlns:a16="http://schemas.microsoft.com/office/drawing/2014/main" id="{8535D38F-9914-4AFE-B034-97284C7EEC36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868" name="Line 1705">
          <a:extLst>
            <a:ext uri="{FF2B5EF4-FFF2-40B4-BE49-F238E27FC236}">
              <a16:creationId xmlns:a16="http://schemas.microsoft.com/office/drawing/2014/main" id="{2D2CA6FF-3C25-4D55-BD57-DDFA0AA07155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869" name="Line 1706">
          <a:extLst>
            <a:ext uri="{FF2B5EF4-FFF2-40B4-BE49-F238E27FC236}">
              <a16:creationId xmlns:a16="http://schemas.microsoft.com/office/drawing/2014/main" id="{487F3377-BA98-4313-8BB5-53A89B895B1A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870" name="Line 1707">
          <a:extLst>
            <a:ext uri="{FF2B5EF4-FFF2-40B4-BE49-F238E27FC236}">
              <a16:creationId xmlns:a16="http://schemas.microsoft.com/office/drawing/2014/main" id="{EE9A9CF7-BDF0-41A7-A4A2-6EBAD1E03832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871" name="Line 1694">
          <a:extLst>
            <a:ext uri="{FF2B5EF4-FFF2-40B4-BE49-F238E27FC236}">
              <a16:creationId xmlns:a16="http://schemas.microsoft.com/office/drawing/2014/main" id="{405CB6E9-85DF-4A18-A3AC-97D5BAB60037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872" name="Line 1695">
          <a:extLst>
            <a:ext uri="{FF2B5EF4-FFF2-40B4-BE49-F238E27FC236}">
              <a16:creationId xmlns:a16="http://schemas.microsoft.com/office/drawing/2014/main" id="{E56DED97-B0F7-4D94-A2CB-71EA845625EB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873" name="Line 1696">
          <a:extLst>
            <a:ext uri="{FF2B5EF4-FFF2-40B4-BE49-F238E27FC236}">
              <a16:creationId xmlns:a16="http://schemas.microsoft.com/office/drawing/2014/main" id="{6D4CAE7E-79E5-490E-A9F1-244994273FBD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874" name="Line 1697">
          <a:extLst>
            <a:ext uri="{FF2B5EF4-FFF2-40B4-BE49-F238E27FC236}">
              <a16:creationId xmlns:a16="http://schemas.microsoft.com/office/drawing/2014/main" id="{9CE44073-2360-4C8E-AE59-5411644348A1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875" name="Line 1698">
          <a:extLst>
            <a:ext uri="{FF2B5EF4-FFF2-40B4-BE49-F238E27FC236}">
              <a16:creationId xmlns:a16="http://schemas.microsoft.com/office/drawing/2014/main" id="{03F8809B-968B-4C0A-B635-F672317664CE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876" name="Line 1699">
          <a:extLst>
            <a:ext uri="{FF2B5EF4-FFF2-40B4-BE49-F238E27FC236}">
              <a16:creationId xmlns:a16="http://schemas.microsoft.com/office/drawing/2014/main" id="{576CA2B0-8D7E-4AB4-A994-CA7F248FFE80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877" name="Line 1700">
          <a:extLst>
            <a:ext uri="{FF2B5EF4-FFF2-40B4-BE49-F238E27FC236}">
              <a16:creationId xmlns:a16="http://schemas.microsoft.com/office/drawing/2014/main" id="{C35711B1-A918-4D5E-8032-2920B95ECA5D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878" name="Line 1701">
          <a:extLst>
            <a:ext uri="{FF2B5EF4-FFF2-40B4-BE49-F238E27FC236}">
              <a16:creationId xmlns:a16="http://schemas.microsoft.com/office/drawing/2014/main" id="{E32A3C3C-D9D3-4580-A15E-49D4178232E8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879" name="Line 1702">
          <a:extLst>
            <a:ext uri="{FF2B5EF4-FFF2-40B4-BE49-F238E27FC236}">
              <a16:creationId xmlns:a16="http://schemas.microsoft.com/office/drawing/2014/main" id="{8901C8CD-09F4-4EB6-AC1F-2E2ADA86508B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880" name="Line 1703">
          <a:extLst>
            <a:ext uri="{FF2B5EF4-FFF2-40B4-BE49-F238E27FC236}">
              <a16:creationId xmlns:a16="http://schemas.microsoft.com/office/drawing/2014/main" id="{179D6FF1-B519-4508-A4E7-B15FFB909F58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881" name="Line 1704">
          <a:extLst>
            <a:ext uri="{FF2B5EF4-FFF2-40B4-BE49-F238E27FC236}">
              <a16:creationId xmlns:a16="http://schemas.microsoft.com/office/drawing/2014/main" id="{5E65A6B5-8ECC-42D6-8D5D-6FBF35B09783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882" name="Line 1705">
          <a:extLst>
            <a:ext uri="{FF2B5EF4-FFF2-40B4-BE49-F238E27FC236}">
              <a16:creationId xmlns:a16="http://schemas.microsoft.com/office/drawing/2014/main" id="{9D246604-C377-4691-B0AD-FCDAA94A4CA0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883" name="Line 1706">
          <a:extLst>
            <a:ext uri="{FF2B5EF4-FFF2-40B4-BE49-F238E27FC236}">
              <a16:creationId xmlns:a16="http://schemas.microsoft.com/office/drawing/2014/main" id="{429D7BE1-C9BA-4EAB-92A2-1C7E2AC0B815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884" name="Line 1707">
          <a:extLst>
            <a:ext uri="{FF2B5EF4-FFF2-40B4-BE49-F238E27FC236}">
              <a16:creationId xmlns:a16="http://schemas.microsoft.com/office/drawing/2014/main" id="{FCF9F21D-D235-4EF1-9D58-06C462B7AAC9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885" name="Line 1694">
          <a:extLst>
            <a:ext uri="{FF2B5EF4-FFF2-40B4-BE49-F238E27FC236}">
              <a16:creationId xmlns:a16="http://schemas.microsoft.com/office/drawing/2014/main" id="{95A4D3BB-DEDC-4397-BB66-B59C30C318A0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886" name="Line 1695">
          <a:extLst>
            <a:ext uri="{FF2B5EF4-FFF2-40B4-BE49-F238E27FC236}">
              <a16:creationId xmlns:a16="http://schemas.microsoft.com/office/drawing/2014/main" id="{E026C7EC-A8D3-43AB-98EF-E3B6C7888D9E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887" name="Line 1696">
          <a:extLst>
            <a:ext uri="{FF2B5EF4-FFF2-40B4-BE49-F238E27FC236}">
              <a16:creationId xmlns:a16="http://schemas.microsoft.com/office/drawing/2014/main" id="{9963328D-2DE7-4EE6-81C1-7983EF10EA09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888" name="Line 1697">
          <a:extLst>
            <a:ext uri="{FF2B5EF4-FFF2-40B4-BE49-F238E27FC236}">
              <a16:creationId xmlns:a16="http://schemas.microsoft.com/office/drawing/2014/main" id="{7ACC3968-FDCA-4718-81B4-A140A56A7265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889" name="Line 1698">
          <a:extLst>
            <a:ext uri="{FF2B5EF4-FFF2-40B4-BE49-F238E27FC236}">
              <a16:creationId xmlns:a16="http://schemas.microsoft.com/office/drawing/2014/main" id="{388EE1FF-9E04-4F0B-B973-C0C9783DD429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890" name="Line 1699">
          <a:extLst>
            <a:ext uri="{FF2B5EF4-FFF2-40B4-BE49-F238E27FC236}">
              <a16:creationId xmlns:a16="http://schemas.microsoft.com/office/drawing/2014/main" id="{B4AF43A6-CC94-4DA5-A41A-5F075CB4BF8F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891" name="Line 1700">
          <a:extLst>
            <a:ext uri="{FF2B5EF4-FFF2-40B4-BE49-F238E27FC236}">
              <a16:creationId xmlns:a16="http://schemas.microsoft.com/office/drawing/2014/main" id="{4D5BBE48-DF91-4353-BBBB-7320D900DC99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892" name="Line 1701">
          <a:extLst>
            <a:ext uri="{FF2B5EF4-FFF2-40B4-BE49-F238E27FC236}">
              <a16:creationId xmlns:a16="http://schemas.microsoft.com/office/drawing/2014/main" id="{9D57AE74-592B-4AE0-B4CE-B241FA015A4D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893" name="Line 1702">
          <a:extLst>
            <a:ext uri="{FF2B5EF4-FFF2-40B4-BE49-F238E27FC236}">
              <a16:creationId xmlns:a16="http://schemas.microsoft.com/office/drawing/2014/main" id="{3D63F2EB-BEAC-4254-A786-730F593FF57A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894" name="Line 1703">
          <a:extLst>
            <a:ext uri="{FF2B5EF4-FFF2-40B4-BE49-F238E27FC236}">
              <a16:creationId xmlns:a16="http://schemas.microsoft.com/office/drawing/2014/main" id="{A7A210F3-27C6-46E3-91E5-26D9C9A7C59A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895" name="Line 1704">
          <a:extLst>
            <a:ext uri="{FF2B5EF4-FFF2-40B4-BE49-F238E27FC236}">
              <a16:creationId xmlns:a16="http://schemas.microsoft.com/office/drawing/2014/main" id="{4BD55C6A-0989-46CF-A4B1-979C862FFFC0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896" name="Line 1705">
          <a:extLst>
            <a:ext uri="{FF2B5EF4-FFF2-40B4-BE49-F238E27FC236}">
              <a16:creationId xmlns:a16="http://schemas.microsoft.com/office/drawing/2014/main" id="{3BB560C0-F066-4996-B005-2436DA7EF18F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897" name="Line 1706">
          <a:extLst>
            <a:ext uri="{FF2B5EF4-FFF2-40B4-BE49-F238E27FC236}">
              <a16:creationId xmlns:a16="http://schemas.microsoft.com/office/drawing/2014/main" id="{09563331-EE07-46ED-9ADF-D166E9EF8F00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898" name="Line 1707">
          <a:extLst>
            <a:ext uri="{FF2B5EF4-FFF2-40B4-BE49-F238E27FC236}">
              <a16:creationId xmlns:a16="http://schemas.microsoft.com/office/drawing/2014/main" id="{9D6A3523-6384-4539-A0EF-16A7CC9B7A16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899" name="Line 1694">
          <a:extLst>
            <a:ext uri="{FF2B5EF4-FFF2-40B4-BE49-F238E27FC236}">
              <a16:creationId xmlns:a16="http://schemas.microsoft.com/office/drawing/2014/main" id="{48B62198-9BE3-44A0-88AA-B9AB7BF24055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900" name="Line 1695">
          <a:extLst>
            <a:ext uri="{FF2B5EF4-FFF2-40B4-BE49-F238E27FC236}">
              <a16:creationId xmlns:a16="http://schemas.microsoft.com/office/drawing/2014/main" id="{C788A9C8-B9B6-430F-9EAE-999655E9371B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901" name="Line 1696">
          <a:extLst>
            <a:ext uri="{FF2B5EF4-FFF2-40B4-BE49-F238E27FC236}">
              <a16:creationId xmlns:a16="http://schemas.microsoft.com/office/drawing/2014/main" id="{F01382A6-3D47-4CE9-85B4-E7098697049E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902" name="Line 1697">
          <a:extLst>
            <a:ext uri="{FF2B5EF4-FFF2-40B4-BE49-F238E27FC236}">
              <a16:creationId xmlns:a16="http://schemas.microsoft.com/office/drawing/2014/main" id="{C6BADB24-2A77-407C-991E-B412BCD2CA31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903" name="Line 1698">
          <a:extLst>
            <a:ext uri="{FF2B5EF4-FFF2-40B4-BE49-F238E27FC236}">
              <a16:creationId xmlns:a16="http://schemas.microsoft.com/office/drawing/2014/main" id="{84DA0F47-DEB0-47C7-ACF3-A5AC613D279B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904" name="Line 1699">
          <a:extLst>
            <a:ext uri="{FF2B5EF4-FFF2-40B4-BE49-F238E27FC236}">
              <a16:creationId xmlns:a16="http://schemas.microsoft.com/office/drawing/2014/main" id="{CE2B4AD2-60E0-4763-A099-37C3385A616C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905" name="Line 1700">
          <a:extLst>
            <a:ext uri="{FF2B5EF4-FFF2-40B4-BE49-F238E27FC236}">
              <a16:creationId xmlns:a16="http://schemas.microsoft.com/office/drawing/2014/main" id="{90B69971-70D6-48FA-B738-FA542A51CEFC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906" name="Line 1701">
          <a:extLst>
            <a:ext uri="{FF2B5EF4-FFF2-40B4-BE49-F238E27FC236}">
              <a16:creationId xmlns:a16="http://schemas.microsoft.com/office/drawing/2014/main" id="{34A76AC0-E4D7-4312-A84C-EB75CB6F588C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907" name="Line 1702">
          <a:extLst>
            <a:ext uri="{FF2B5EF4-FFF2-40B4-BE49-F238E27FC236}">
              <a16:creationId xmlns:a16="http://schemas.microsoft.com/office/drawing/2014/main" id="{639819FE-63D9-4C32-828A-5D15D41B37E6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908" name="Line 1703">
          <a:extLst>
            <a:ext uri="{FF2B5EF4-FFF2-40B4-BE49-F238E27FC236}">
              <a16:creationId xmlns:a16="http://schemas.microsoft.com/office/drawing/2014/main" id="{D66A3A37-8807-407D-8B81-B27FBEB89118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909" name="Line 1704">
          <a:extLst>
            <a:ext uri="{FF2B5EF4-FFF2-40B4-BE49-F238E27FC236}">
              <a16:creationId xmlns:a16="http://schemas.microsoft.com/office/drawing/2014/main" id="{D32A4157-D425-4566-B97C-B3F21CADA495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910" name="Line 1705">
          <a:extLst>
            <a:ext uri="{FF2B5EF4-FFF2-40B4-BE49-F238E27FC236}">
              <a16:creationId xmlns:a16="http://schemas.microsoft.com/office/drawing/2014/main" id="{63C2C6C6-776C-43C7-9B99-83BE229EB575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911" name="Line 1706">
          <a:extLst>
            <a:ext uri="{FF2B5EF4-FFF2-40B4-BE49-F238E27FC236}">
              <a16:creationId xmlns:a16="http://schemas.microsoft.com/office/drawing/2014/main" id="{5E2D9B57-8421-45FA-8F71-55E2DCEE6411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912" name="Line 1707">
          <a:extLst>
            <a:ext uri="{FF2B5EF4-FFF2-40B4-BE49-F238E27FC236}">
              <a16:creationId xmlns:a16="http://schemas.microsoft.com/office/drawing/2014/main" id="{BAFC9C3A-49AB-41D1-B9E7-AD6A32DE3D38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913" name="Line 1694">
          <a:extLst>
            <a:ext uri="{FF2B5EF4-FFF2-40B4-BE49-F238E27FC236}">
              <a16:creationId xmlns:a16="http://schemas.microsoft.com/office/drawing/2014/main" id="{2D6A09CE-42AB-4746-9A95-8A1D57B0BFA8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914" name="Line 1695">
          <a:extLst>
            <a:ext uri="{FF2B5EF4-FFF2-40B4-BE49-F238E27FC236}">
              <a16:creationId xmlns:a16="http://schemas.microsoft.com/office/drawing/2014/main" id="{855C18BC-45C4-47DC-980B-AC7DA50F1F7B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915" name="Line 1696">
          <a:extLst>
            <a:ext uri="{FF2B5EF4-FFF2-40B4-BE49-F238E27FC236}">
              <a16:creationId xmlns:a16="http://schemas.microsoft.com/office/drawing/2014/main" id="{9086B401-4CDA-4926-A793-96853BC1A088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916" name="Line 1697">
          <a:extLst>
            <a:ext uri="{FF2B5EF4-FFF2-40B4-BE49-F238E27FC236}">
              <a16:creationId xmlns:a16="http://schemas.microsoft.com/office/drawing/2014/main" id="{C1F5D48C-D438-4D95-AEDF-5F2549861624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917" name="Line 1698">
          <a:extLst>
            <a:ext uri="{FF2B5EF4-FFF2-40B4-BE49-F238E27FC236}">
              <a16:creationId xmlns:a16="http://schemas.microsoft.com/office/drawing/2014/main" id="{5F9F5888-C05C-4B00-A2DD-4A5C9A8F1169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918" name="Line 1699">
          <a:extLst>
            <a:ext uri="{FF2B5EF4-FFF2-40B4-BE49-F238E27FC236}">
              <a16:creationId xmlns:a16="http://schemas.microsoft.com/office/drawing/2014/main" id="{81A74B40-1FFD-451D-9CD6-AEB2D057ACE7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919" name="Line 1700">
          <a:extLst>
            <a:ext uri="{FF2B5EF4-FFF2-40B4-BE49-F238E27FC236}">
              <a16:creationId xmlns:a16="http://schemas.microsoft.com/office/drawing/2014/main" id="{1C3C2693-1F61-4FC6-A5CD-AA265E16B42C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920" name="Line 1701">
          <a:extLst>
            <a:ext uri="{FF2B5EF4-FFF2-40B4-BE49-F238E27FC236}">
              <a16:creationId xmlns:a16="http://schemas.microsoft.com/office/drawing/2014/main" id="{1551E7E5-4E92-4309-A5D3-4420510CC883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921" name="Line 1702">
          <a:extLst>
            <a:ext uri="{FF2B5EF4-FFF2-40B4-BE49-F238E27FC236}">
              <a16:creationId xmlns:a16="http://schemas.microsoft.com/office/drawing/2014/main" id="{1EECACC2-8EEE-4FEF-ABCC-114A196D7DB5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922" name="Line 1703">
          <a:extLst>
            <a:ext uri="{FF2B5EF4-FFF2-40B4-BE49-F238E27FC236}">
              <a16:creationId xmlns:a16="http://schemas.microsoft.com/office/drawing/2014/main" id="{4BA8085F-D4AD-4FB6-86BB-2407CF3EDA85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923" name="Line 1704">
          <a:extLst>
            <a:ext uri="{FF2B5EF4-FFF2-40B4-BE49-F238E27FC236}">
              <a16:creationId xmlns:a16="http://schemas.microsoft.com/office/drawing/2014/main" id="{94371AA8-7278-4677-B456-AC3234F90655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924" name="Line 1705">
          <a:extLst>
            <a:ext uri="{FF2B5EF4-FFF2-40B4-BE49-F238E27FC236}">
              <a16:creationId xmlns:a16="http://schemas.microsoft.com/office/drawing/2014/main" id="{16C5B42A-5C4B-4C04-9062-39695D2BDECF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925" name="Line 1706">
          <a:extLst>
            <a:ext uri="{FF2B5EF4-FFF2-40B4-BE49-F238E27FC236}">
              <a16:creationId xmlns:a16="http://schemas.microsoft.com/office/drawing/2014/main" id="{74FF3291-52EB-4B36-900E-06D4B9A82158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926" name="Line 1707">
          <a:extLst>
            <a:ext uri="{FF2B5EF4-FFF2-40B4-BE49-F238E27FC236}">
              <a16:creationId xmlns:a16="http://schemas.microsoft.com/office/drawing/2014/main" id="{BCC66BBA-004D-4253-A944-ECE8279EFD52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927" name="Line 1694">
          <a:extLst>
            <a:ext uri="{FF2B5EF4-FFF2-40B4-BE49-F238E27FC236}">
              <a16:creationId xmlns:a16="http://schemas.microsoft.com/office/drawing/2014/main" id="{68791D1B-3DF5-426A-84CE-780041729F61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928" name="Line 1695">
          <a:extLst>
            <a:ext uri="{FF2B5EF4-FFF2-40B4-BE49-F238E27FC236}">
              <a16:creationId xmlns:a16="http://schemas.microsoft.com/office/drawing/2014/main" id="{E98F9FFA-3C91-4B9C-80FD-2167AD61EA9E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929" name="Line 1696">
          <a:extLst>
            <a:ext uri="{FF2B5EF4-FFF2-40B4-BE49-F238E27FC236}">
              <a16:creationId xmlns:a16="http://schemas.microsoft.com/office/drawing/2014/main" id="{74CF8C06-1D02-45FD-A005-F9AC8EAB4B5D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930" name="Line 1697">
          <a:extLst>
            <a:ext uri="{FF2B5EF4-FFF2-40B4-BE49-F238E27FC236}">
              <a16:creationId xmlns:a16="http://schemas.microsoft.com/office/drawing/2014/main" id="{E7D4753D-429E-4D22-9E0B-8FB02E42A859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931" name="Line 1698">
          <a:extLst>
            <a:ext uri="{FF2B5EF4-FFF2-40B4-BE49-F238E27FC236}">
              <a16:creationId xmlns:a16="http://schemas.microsoft.com/office/drawing/2014/main" id="{C9B591EF-7CBD-49EB-94C1-2E9428A76FE0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932" name="Line 1699">
          <a:extLst>
            <a:ext uri="{FF2B5EF4-FFF2-40B4-BE49-F238E27FC236}">
              <a16:creationId xmlns:a16="http://schemas.microsoft.com/office/drawing/2014/main" id="{15339D02-9587-459C-87D4-540BA671B85D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933" name="Line 1700">
          <a:extLst>
            <a:ext uri="{FF2B5EF4-FFF2-40B4-BE49-F238E27FC236}">
              <a16:creationId xmlns:a16="http://schemas.microsoft.com/office/drawing/2014/main" id="{DB3677F4-37AD-4B44-AF79-1F7248CEECD3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934" name="Line 1701">
          <a:extLst>
            <a:ext uri="{FF2B5EF4-FFF2-40B4-BE49-F238E27FC236}">
              <a16:creationId xmlns:a16="http://schemas.microsoft.com/office/drawing/2014/main" id="{9AF03D9F-0DA9-4B45-8434-6C4A3A4B981B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935" name="Line 1702">
          <a:extLst>
            <a:ext uri="{FF2B5EF4-FFF2-40B4-BE49-F238E27FC236}">
              <a16:creationId xmlns:a16="http://schemas.microsoft.com/office/drawing/2014/main" id="{D4692D26-4147-408F-84F4-6A86C6287C1B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936" name="Line 1703">
          <a:extLst>
            <a:ext uri="{FF2B5EF4-FFF2-40B4-BE49-F238E27FC236}">
              <a16:creationId xmlns:a16="http://schemas.microsoft.com/office/drawing/2014/main" id="{1A2ADDC2-4E02-4868-A646-E33758CC84BB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937" name="Line 1704">
          <a:extLst>
            <a:ext uri="{FF2B5EF4-FFF2-40B4-BE49-F238E27FC236}">
              <a16:creationId xmlns:a16="http://schemas.microsoft.com/office/drawing/2014/main" id="{62913884-BCBB-43A9-8D4E-735531454EFF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938" name="Line 1705">
          <a:extLst>
            <a:ext uri="{FF2B5EF4-FFF2-40B4-BE49-F238E27FC236}">
              <a16:creationId xmlns:a16="http://schemas.microsoft.com/office/drawing/2014/main" id="{7092BD3C-8C18-4FD0-9AAC-52256ACFDF09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939" name="Line 1706">
          <a:extLst>
            <a:ext uri="{FF2B5EF4-FFF2-40B4-BE49-F238E27FC236}">
              <a16:creationId xmlns:a16="http://schemas.microsoft.com/office/drawing/2014/main" id="{EAE6C0B5-9312-4C54-835E-8C4A3D039CE5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940" name="Line 1707">
          <a:extLst>
            <a:ext uri="{FF2B5EF4-FFF2-40B4-BE49-F238E27FC236}">
              <a16:creationId xmlns:a16="http://schemas.microsoft.com/office/drawing/2014/main" id="{945999EC-208C-464A-A003-911EADD75AF7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941" name="Line 1694">
          <a:extLst>
            <a:ext uri="{FF2B5EF4-FFF2-40B4-BE49-F238E27FC236}">
              <a16:creationId xmlns:a16="http://schemas.microsoft.com/office/drawing/2014/main" id="{988C6299-914E-45B0-BD33-8697A08A5C34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942" name="Line 1695">
          <a:extLst>
            <a:ext uri="{FF2B5EF4-FFF2-40B4-BE49-F238E27FC236}">
              <a16:creationId xmlns:a16="http://schemas.microsoft.com/office/drawing/2014/main" id="{98B066EC-C464-4FD9-9A09-572B9D21CA39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943" name="Line 1696">
          <a:extLst>
            <a:ext uri="{FF2B5EF4-FFF2-40B4-BE49-F238E27FC236}">
              <a16:creationId xmlns:a16="http://schemas.microsoft.com/office/drawing/2014/main" id="{15C51FA4-7584-41E1-BFB0-24920569CFB0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944" name="Line 1697">
          <a:extLst>
            <a:ext uri="{FF2B5EF4-FFF2-40B4-BE49-F238E27FC236}">
              <a16:creationId xmlns:a16="http://schemas.microsoft.com/office/drawing/2014/main" id="{08697C24-19EA-4436-9D71-6340845CC56E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945" name="Line 1698">
          <a:extLst>
            <a:ext uri="{FF2B5EF4-FFF2-40B4-BE49-F238E27FC236}">
              <a16:creationId xmlns:a16="http://schemas.microsoft.com/office/drawing/2014/main" id="{293CDC65-F9E7-4051-86DB-24B2A98352B1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946" name="Line 1699">
          <a:extLst>
            <a:ext uri="{FF2B5EF4-FFF2-40B4-BE49-F238E27FC236}">
              <a16:creationId xmlns:a16="http://schemas.microsoft.com/office/drawing/2014/main" id="{407D06A7-4DC7-4010-88A9-64BBFCB91942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947" name="Line 1700">
          <a:extLst>
            <a:ext uri="{FF2B5EF4-FFF2-40B4-BE49-F238E27FC236}">
              <a16:creationId xmlns:a16="http://schemas.microsoft.com/office/drawing/2014/main" id="{8FE96D2D-50D2-4E0A-B594-837567CDCFC1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948" name="Line 1701">
          <a:extLst>
            <a:ext uri="{FF2B5EF4-FFF2-40B4-BE49-F238E27FC236}">
              <a16:creationId xmlns:a16="http://schemas.microsoft.com/office/drawing/2014/main" id="{826AF541-9ECC-42AC-B425-9BA3814E948D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949" name="Line 1702">
          <a:extLst>
            <a:ext uri="{FF2B5EF4-FFF2-40B4-BE49-F238E27FC236}">
              <a16:creationId xmlns:a16="http://schemas.microsoft.com/office/drawing/2014/main" id="{C0A4C1C3-E397-46DF-A467-B430C08F9107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950" name="Line 1703">
          <a:extLst>
            <a:ext uri="{FF2B5EF4-FFF2-40B4-BE49-F238E27FC236}">
              <a16:creationId xmlns:a16="http://schemas.microsoft.com/office/drawing/2014/main" id="{93A6DE65-BCD0-420F-A7CB-9C0C79F5BB58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951" name="Line 1704">
          <a:extLst>
            <a:ext uri="{FF2B5EF4-FFF2-40B4-BE49-F238E27FC236}">
              <a16:creationId xmlns:a16="http://schemas.microsoft.com/office/drawing/2014/main" id="{76B198DF-19F2-4730-8412-34C6D6F982AE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952" name="Line 1705">
          <a:extLst>
            <a:ext uri="{FF2B5EF4-FFF2-40B4-BE49-F238E27FC236}">
              <a16:creationId xmlns:a16="http://schemas.microsoft.com/office/drawing/2014/main" id="{B87810B3-B4CD-4D88-B8C4-1BB9682300A0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953" name="Line 1706">
          <a:extLst>
            <a:ext uri="{FF2B5EF4-FFF2-40B4-BE49-F238E27FC236}">
              <a16:creationId xmlns:a16="http://schemas.microsoft.com/office/drawing/2014/main" id="{A8756577-047C-4E98-AB08-93F0C6DBCC51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954" name="Line 1707">
          <a:extLst>
            <a:ext uri="{FF2B5EF4-FFF2-40B4-BE49-F238E27FC236}">
              <a16:creationId xmlns:a16="http://schemas.microsoft.com/office/drawing/2014/main" id="{CBFBF0EA-2C49-42FC-8204-E2592DBD2667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955" name="Line 1694">
          <a:extLst>
            <a:ext uri="{FF2B5EF4-FFF2-40B4-BE49-F238E27FC236}">
              <a16:creationId xmlns:a16="http://schemas.microsoft.com/office/drawing/2014/main" id="{B2E55376-BBCA-4823-9297-6A26ADC410BF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956" name="Line 1695">
          <a:extLst>
            <a:ext uri="{FF2B5EF4-FFF2-40B4-BE49-F238E27FC236}">
              <a16:creationId xmlns:a16="http://schemas.microsoft.com/office/drawing/2014/main" id="{F6A194F5-0166-4CED-A4E9-72D900C4F7EF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957" name="Line 1696">
          <a:extLst>
            <a:ext uri="{FF2B5EF4-FFF2-40B4-BE49-F238E27FC236}">
              <a16:creationId xmlns:a16="http://schemas.microsoft.com/office/drawing/2014/main" id="{94B35B67-0457-4AF4-85DE-B76E9105A1FA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958" name="Line 1697">
          <a:extLst>
            <a:ext uri="{FF2B5EF4-FFF2-40B4-BE49-F238E27FC236}">
              <a16:creationId xmlns:a16="http://schemas.microsoft.com/office/drawing/2014/main" id="{8F8D7564-2EB2-4E7A-B108-4673763D7C6A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959" name="Line 1698">
          <a:extLst>
            <a:ext uri="{FF2B5EF4-FFF2-40B4-BE49-F238E27FC236}">
              <a16:creationId xmlns:a16="http://schemas.microsoft.com/office/drawing/2014/main" id="{9515C724-367A-4D32-A0F5-78360E52C352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960" name="Line 1699">
          <a:extLst>
            <a:ext uri="{FF2B5EF4-FFF2-40B4-BE49-F238E27FC236}">
              <a16:creationId xmlns:a16="http://schemas.microsoft.com/office/drawing/2014/main" id="{47B3333E-0987-401E-9E58-6709F676D0DF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961" name="Line 1700">
          <a:extLst>
            <a:ext uri="{FF2B5EF4-FFF2-40B4-BE49-F238E27FC236}">
              <a16:creationId xmlns:a16="http://schemas.microsoft.com/office/drawing/2014/main" id="{A96406D2-4A48-4D60-B688-8D77B619B004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962" name="Line 1701">
          <a:extLst>
            <a:ext uri="{FF2B5EF4-FFF2-40B4-BE49-F238E27FC236}">
              <a16:creationId xmlns:a16="http://schemas.microsoft.com/office/drawing/2014/main" id="{BEBF5EAC-8BF8-48CC-9EFC-9FFF8F5FF560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963" name="Line 1702">
          <a:extLst>
            <a:ext uri="{FF2B5EF4-FFF2-40B4-BE49-F238E27FC236}">
              <a16:creationId xmlns:a16="http://schemas.microsoft.com/office/drawing/2014/main" id="{7D193FED-4F69-42DA-AD82-EB7D42306A67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964" name="Line 1703">
          <a:extLst>
            <a:ext uri="{FF2B5EF4-FFF2-40B4-BE49-F238E27FC236}">
              <a16:creationId xmlns:a16="http://schemas.microsoft.com/office/drawing/2014/main" id="{CECCE6B6-B464-4662-AE11-ADDFC415AEC6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965" name="Line 1704">
          <a:extLst>
            <a:ext uri="{FF2B5EF4-FFF2-40B4-BE49-F238E27FC236}">
              <a16:creationId xmlns:a16="http://schemas.microsoft.com/office/drawing/2014/main" id="{314DEC09-C54F-479E-9FC5-71888D063C87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966" name="Line 1705">
          <a:extLst>
            <a:ext uri="{FF2B5EF4-FFF2-40B4-BE49-F238E27FC236}">
              <a16:creationId xmlns:a16="http://schemas.microsoft.com/office/drawing/2014/main" id="{34BC5370-FDE1-4AAE-837E-50479169B746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967" name="Line 1706">
          <a:extLst>
            <a:ext uri="{FF2B5EF4-FFF2-40B4-BE49-F238E27FC236}">
              <a16:creationId xmlns:a16="http://schemas.microsoft.com/office/drawing/2014/main" id="{7A1AB9B1-D2B0-4545-B411-01BE5035307C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968" name="Line 1707">
          <a:extLst>
            <a:ext uri="{FF2B5EF4-FFF2-40B4-BE49-F238E27FC236}">
              <a16:creationId xmlns:a16="http://schemas.microsoft.com/office/drawing/2014/main" id="{E5E45724-5B52-430E-849E-0981EAFF5856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969" name="Line 1694">
          <a:extLst>
            <a:ext uri="{FF2B5EF4-FFF2-40B4-BE49-F238E27FC236}">
              <a16:creationId xmlns:a16="http://schemas.microsoft.com/office/drawing/2014/main" id="{4D074225-84C2-45F2-83FB-D4F214AD9FC8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970" name="Line 1695">
          <a:extLst>
            <a:ext uri="{FF2B5EF4-FFF2-40B4-BE49-F238E27FC236}">
              <a16:creationId xmlns:a16="http://schemas.microsoft.com/office/drawing/2014/main" id="{9525A4CB-5477-47AF-A249-A5DBB347BEA9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971" name="Line 1696">
          <a:extLst>
            <a:ext uri="{FF2B5EF4-FFF2-40B4-BE49-F238E27FC236}">
              <a16:creationId xmlns:a16="http://schemas.microsoft.com/office/drawing/2014/main" id="{F164498B-9F6B-46F4-B63D-F76DFD6C4CD7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972" name="Line 1697">
          <a:extLst>
            <a:ext uri="{FF2B5EF4-FFF2-40B4-BE49-F238E27FC236}">
              <a16:creationId xmlns:a16="http://schemas.microsoft.com/office/drawing/2014/main" id="{6D4984CB-C0FA-43D8-8B51-CD0B3A05DCD9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973" name="Line 1698">
          <a:extLst>
            <a:ext uri="{FF2B5EF4-FFF2-40B4-BE49-F238E27FC236}">
              <a16:creationId xmlns:a16="http://schemas.microsoft.com/office/drawing/2014/main" id="{0B443976-562F-44DC-AA6B-20CCFFF968B7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974" name="Line 1699">
          <a:extLst>
            <a:ext uri="{FF2B5EF4-FFF2-40B4-BE49-F238E27FC236}">
              <a16:creationId xmlns:a16="http://schemas.microsoft.com/office/drawing/2014/main" id="{D4394BB8-EE5C-4824-9E27-266FDCEB32F5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975" name="Line 1700">
          <a:extLst>
            <a:ext uri="{FF2B5EF4-FFF2-40B4-BE49-F238E27FC236}">
              <a16:creationId xmlns:a16="http://schemas.microsoft.com/office/drawing/2014/main" id="{B83CD7BB-52F1-41D0-A443-29FDE8101EDA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976" name="Line 1701">
          <a:extLst>
            <a:ext uri="{FF2B5EF4-FFF2-40B4-BE49-F238E27FC236}">
              <a16:creationId xmlns:a16="http://schemas.microsoft.com/office/drawing/2014/main" id="{FBFE8268-0324-45F5-A2B9-F95ABA4115CE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977" name="Line 1702">
          <a:extLst>
            <a:ext uri="{FF2B5EF4-FFF2-40B4-BE49-F238E27FC236}">
              <a16:creationId xmlns:a16="http://schemas.microsoft.com/office/drawing/2014/main" id="{9540E569-7DFB-4B7B-87BA-3F6D49E22F28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978" name="Line 1703">
          <a:extLst>
            <a:ext uri="{FF2B5EF4-FFF2-40B4-BE49-F238E27FC236}">
              <a16:creationId xmlns:a16="http://schemas.microsoft.com/office/drawing/2014/main" id="{8A0D1167-D098-4B89-983A-99B659BB077D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979" name="Line 1704">
          <a:extLst>
            <a:ext uri="{FF2B5EF4-FFF2-40B4-BE49-F238E27FC236}">
              <a16:creationId xmlns:a16="http://schemas.microsoft.com/office/drawing/2014/main" id="{317D7DAB-7376-4E94-A124-ED76CA31FA33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980" name="Line 1705">
          <a:extLst>
            <a:ext uri="{FF2B5EF4-FFF2-40B4-BE49-F238E27FC236}">
              <a16:creationId xmlns:a16="http://schemas.microsoft.com/office/drawing/2014/main" id="{F3723932-4207-4C94-B11E-7982275ABBF4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981" name="Line 1706">
          <a:extLst>
            <a:ext uri="{FF2B5EF4-FFF2-40B4-BE49-F238E27FC236}">
              <a16:creationId xmlns:a16="http://schemas.microsoft.com/office/drawing/2014/main" id="{B630BD94-4263-4CD5-839C-DDE80F064833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982" name="Line 1707">
          <a:extLst>
            <a:ext uri="{FF2B5EF4-FFF2-40B4-BE49-F238E27FC236}">
              <a16:creationId xmlns:a16="http://schemas.microsoft.com/office/drawing/2014/main" id="{82F7792C-B909-48CE-92FA-CC7A469F3DA3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983" name="Line 1694">
          <a:extLst>
            <a:ext uri="{FF2B5EF4-FFF2-40B4-BE49-F238E27FC236}">
              <a16:creationId xmlns:a16="http://schemas.microsoft.com/office/drawing/2014/main" id="{70ABDFE8-85AD-4DAC-A8BF-6B6C80120D92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984" name="Line 1695">
          <a:extLst>
            <a:ext uri="{FF2B5EF4-FFF2-40B4-BE49-F238E27FC236}">
              <a16:creationId xmlns:a16="http://schemas.microsoft.com/office/drawing/2014/main" id="{729EA933-9863-4094-8EA3-4236D1164929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985" name="Line 1696">
          <a:extLst>
            <a:ext uri="{FF2B5EF4-FFF2-40B4-BE49-F238E27FC236}">
              <a16:creationId xmlns:a16="http://schemas.microsoft.com/office/drawing/2014/main" id="{F987FC72-58D3-4809-810F-09D5BB00F55D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986" name="Line 1697">
          <a:extLst>
            <a:ext uri="{FF2B5EF4-FFF2-40B4-BE49-F238E27FC236}">
              <a16:creationId xmlns:a16="http://schemas.microsoft.com/office/drawing/2014/main" id="{468D1578-53D7-47F8-A111-CA0B85C7754B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987" name="Line 1698">
          <a:extLst>
            <a:ext uri="{FF2B5EF4-FFF2-40B4-BE49-F238E27FC236}">
              <a16:creationId xmlns:a16="http://schemas.microsoft.com/office/drawing/2014/main" id="{ECDF2346-7BBF-48B3-BF19-C0E3565E0ACF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988" name="Line 1699">
          <a:extLst>
            <a:ext uri="{FF2B5EF4-FFF2-40B4-BE49-F238E27FC236}">
              <a16:creationId xmlns:a16="http://schemas.microsoft.com/office/drawing/2014/main" id="{30081C48-FA2D-451F-B787-29823B88CBB8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989" name="Line 1700">
          <a:extLst>
            <a:ext uri="{FF2B5EF4-FFF2-40B4-BE49-F238E27FC236}">
              <a16:creationId xmlns:a16="http://schemas.microsoft.com/office/drawing/2014/main" id="{C6D4C9BB-3D19-4D40-BF76-F8E72E8C1332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990" name="Line 1701">
          <a:extLst>
            <a:ext uri="{FF2B5EF4-FFF2-40B4-BE49-F238E27FC236}">
              <a16:creationId xmlns:a16="http://schemas.microsoft.com/office/drawing/2014/main" id="{0FB29C03-B90A-4098-818B-C242C0255AD2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991" name="Line 1702">
          <a:extLst>
            <a:ext uri="{FF2B5EF4-FFF2-40B4-BE49-F238E27FC236}">
              <a16:creationId xmlns:a16="http://schemas.microsoft.com/office/drawing/2014/main" id="{11436797-2F9E-4531-B34F-20ADB4702169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992" name="Line 1703">
          <a:extLst>
            <a:ext uri="{FF2B5EF4-FFF2-40B4-BE49-F238E27FC236}">
              <a16:creationId xmlns:a16="http://schemas.microsoft.com/office/drawing/2014/main" id="{89CD6241-8683-4C87-923A-18C235D39E1A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993" name="Line 1704">
          <a:extLst>
            <a:ext uri="{FF2B5EF4-FFF2-40B4-BE49-F238E27FC236}">
              <a16:creationId xmlns:a16="http://schemas.microsoft.com/office/drawing/2014/main" id="{29545C93-8A8F-4259-BE54-C29854587D00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994" name="Line 1705">
          <a:extLst>
            <a:ext uri="{FF2B5EF4-FFF2-40B4-BE49-F238E27FC236}">
              <a16:creationId xmlns:a16="http://schemas.microsoft.com/office/drawing/2014/main" id="{2F59EA0F-9C28-455F-BD4A-8450862D6B2F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995" name="Line 1706">
          <a:extLst>
            <a:ext uri="{FF2B5EF4-FFF2-40B4-BE49-F238E27FC236}">
              <a16:creationId xmlns:a16="http://schemas.microsoft.com/office/drawing/2014/main" id="{70D93564-EE0F-4D55-8AC0-02DCB228FC67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996" name="Line 1707">
          <a:extLst>
            <a:ext uri="{FF2B5EF4-FFF2-40B4-BE49-F238E27FC236}">
              <a16:creationId xmlns:a16="http://schemas.microsoft.com/office/drawing/2014/main" id="{A8F061CD-8EC5-4B51-87DE-09F7A46EAD8F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997" name="Line 1694">
          <a:extLst>
            <a:ext uri="{FF2B5EF4-FFF2-40B4-BE49-F238E27FC236}">
              <a16:creationId xmlns:a16="http://schemas.microsoft.com/office/drawing/2014/main" id="{66E1752D-1213-4812-90D5-72B2111099A8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998" name="Line 1695">
          <a:extLst>
            <a:ext uri="{FF2B5EF4-FFF2-40B4-BE49-F238E27FC236}">
              <a16:creationId xmlns:a16="http://schemas.microsoft.com/office/drawing/2014/main" id="{E7DED22A-348E-47D3-9A56-8F409BFE3EDE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999" name="Line 1696">
          <a:extLst>
            <a:ext uri="{FF2B5EF4-FFF2-40B4-BE49-F238E27FC236}">
              <a16:creationId xmlns:a16="http://schemas.microsoft.com/office/drawing/2014/main" id="{7B83B627-4076-41E9-83A0-7EB421B26B9B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000" name="Line 1697">
          <a:extLst>
            <a:ext uri="{FF2B5EF4-FFF2-40B4-BE49-F238E27FC236}">
              <a16:creationId xmlns:a16="http://schemas.microsoft.com/office/drawing/2014/main" id="{A6DC1EDD-F9E9-4D18-93ED-02DE140C80C3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001" name="Line 1698">
          <a:extLst>
            <a:ext uri="{FF2B5EF4-FFF2-40B4-BE49-F238E27FC236}">
              <a16:creationId xmlns:a16="http://schemas.microsoft.com/office/drawing/2014/main" id="{726A09CF-D7BC-4B07-B12B-8303C8BED828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002" name="Line 1699">
          <a:extLst>
            <a:ext uri="{FF2B5EF4-FFF2-40B4-BE49-F238E27FC236}">
              <a16:creationId xmlns:a16="http://schemas.microsoft.com/office/drawing/2014/main" id="{33AFA8AE-23CA-490B-A2B8-86B26D39B289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003" name="Line 1700">
          <a:extLst>
            <a:ext uri="{FF2B5EF4-FFF2-40B4-BE49-F238E27FC236}">
              <a16:creationId xmlns:a16="http://schemas.microsoft.com/office/drawing/2014/main" id="{EA3E1F41-D14D-44E2-93AD-90F22D6330F7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004" name="Line 1701">
          <a:extLst>
            <a:ext uri="{FF2B5EF4-FFF2-40B4-BE49-F238E27FC236}">
              <a16:creationId xmlns:a16="http://schemas.microsoft.com/office/drawing/2014/main" id="{4AD0A5ED-CA85-4CCC-9E34-2532F2FDEC36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005" name="Line 1702">
          <a:extLst>
            <a:ext uri="{FF2B5EF4-FFF2-40B4-BE49-F238E27FC236}">
              <a16:creationId xmlns:a16="http://schemas.microsoft.com/office/drawing/2014/main" id="{2F9795C1-17AE-4739-8907-BD34727113F0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006" name="Line 1703">
          <a:extLst>
            <a:ext uri="{FF2B5EF4-FFF2-40B4-BE49-F238E27FC236}">
              <a16:creationId xmlns:a16="http://schemas.microsoft.com/office/drawing/2014/main" id="{D64FC464-02C4-4F25-ADFD-D0271BF253CA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007" name="Line 1704">
          <a:extLst>
            <a:ext uri="{FF2B5EF4-FFF2-40B4-BE49-F238E27FC236}">
              <a16:creationId xmlns:a16="http://schemas.microsoft.com/office/drawing/2014/main" id="{C2AFD1D8-2AAD-49EF-B274-69F99A7B2EE7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008" name="Line 1705">
          <a:extLst>
            <a:ext uri="{FF2B5EF4-FFF2-40B4-BE49-F238E27FC236}">
              <a16:creationId xmlns:a16="http://schemas.microsoft.com/office/drawing/2014/main" id="{1BE91D91-D4BC-483C-8454-B4B2945BD5FE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009" name="Line 1706">
          <a:extLst>
            <a:ext uri="{FF2B5EF4-FFF2-40B4-BE49-F238E27FC236}">
              <a16:creationId xmlns:a16="http://schemas.microsoft.com/office/drawing/2014/main" id="{7D038CED-CEAE-4DB8-BA95-E3105F853228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010" name="Line 1707">
          <a:extLst>
            <a:ext uri="{FF2B5EF4-FFF2-40B4-BE49-F238E27FC236}">
              <a16:creationId xmlns:a16="http://schemas.microsoft.com/office/drawing/2014/main" id="{CABFF9D5-F6C6-48A1-8E87-4E3877065FBD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011" name="Line 1694">
          <a:extLst>
            <a:ext uri="{FF2B5EF4-FFF2-40B4-BE49-F238E27FC236}">
              <a16:creationId xmlns:a16="http://schemas.microsoft.com/office/drawing/2014/main" id="{C300C688-1CF2-4F21-90DB-649E2B7EBFDF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012" name="Line 1695">
          <a:extLst>
            <a:ext uri="{FF2B5EF4-FFF2-40B4-BE49-F238E27FC236}">
              <a16:creationId xmlns:a16="http://schemas.microsoft.com/office/drawing/2014/main" id="{3AAE2CAA-6443-4020-B045-E1FBF090246C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013" name="Line 1696">
          <a:extLst>
            <a:ext uri="{FF2B5EF4-FFF2-40B4-BE49-F238E27FC236}">
              <a16:creationId xmlns:a16="http://schemas.microsoft.com/office/drawing/2014/main" id="{369AD914-77EB-404C-A301-A572DF2D1F82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014" name="Line 1697">
          <a:extLst>
            <a:ext uri="{FF2B5EF4-FFF2-40B4-BE49-F238E27FC236}">
              <a16:creationId xmlns:a16="http://schemas.microsoft.com/office/drawing/2014/main" id="{026461B9-FCA0-44F4-BA2E-F8669F3BC3E4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015" name="Line 1698">
          <a:extLst>
            <a:ext uri="{FF2B5EF4-FFF2-40B4-BE49-F238E27FC236}">
              <a16:creationId xmlns:a16="http://schemas.microsoft.com/office/drawing/2014/main" id="{5E8B9DBF-D1DE-4C13-8166-165161AA092D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016" name="Line 1699">
          <a:extLst>
            <a:ext uri="{FF2B5EF4-FFF2-40B4-BE49-F238E27FC236}">
              <a16:creationId xmlns:a16="http://schemas.microsoft.com/office/drawing/2014/main" id="{DA67038A-699F-44E9-99DD-2320C47374D8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017" name="Line 1700">
          <a:extLst>
            <a:ext uri="{FF2B5EF4-FFF2-40B4-BE49-F238E27FC236}">
              <a16:creationId xmlns:a16="http://schemas.microsoft.com/office/drawing/2014/main" id="{B887C6FD-D85C-4C0B-AF22-A31804698CDC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018" name="Line 1701">
          <a:extLst>
            <a:ext uri="{FF2B5EF4-FFF2-40B4-BE49-F238E27FC236}">
              <a16:creationId xmlns:a16="http://schemas.microsoft.com/office/drawing/2014/main" id="{05E2FC8C-95BC-4468-95D3-58B07A618F6A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019" name="Line 1702">
          <a:extLst>
            <a:ext uri="{FF2B5EF4-FFF2-40B4-BE49-F238E27FC236}">
              <a16:creationId xmlns:a16="http://schemas.microsoft.com/office/drawing/2014/main" id="{A30F5F12-664A-4DE6-90E7-FE18FA03A3AF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020" name="Line 1703">
          <a:extLst>
            <a:ext uri="{FF2B5EF4-FFF2-40B4-BE49-F238E27FC236}">
              <a16:creationId xmlns:a16="http://schemas.microsoft.com/office/drawing/2014/main" id="{31D45167-3162-4BE0-97A6-1208A2A49190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021" name="Line 1704">
          <a:extLst>
            <a:ext uri="{FF2B5EF4-FFF2-40B4-BE49-F238E27FC236}">
              <a16:creationId xmlns:a16="http://schemas.microsoft.com/office/drawing/2014/main" id="{487A272A-1C25-4A71-9BAF-569D7DFE37FB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022" name="Line 1705">
          <a:extLst>
            <a:ext uri="{FF2B5EF4-FFF2-40B4-BE49-F238E27FC236}">
              <a16:creationId xmlns:a16="http://schemas.microsoft.com/office/drawing/2014/main" id="{29C62923-986C-4D4D-8C9C-D2869054CDF8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023" name="Line 1706">
          <a:extLst>
            <a:ext uri="{FF2B5EF4-FFF2-40B4-BE49-F238E27FC236}">
              <a16:creationId xmlns:a16="http://schemas.microsoft.com/office/drawing/2014/main" id="{25FF4810-6878-4EC3-819B-B02D9CD621E6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024" name="Line 1707">
          <a:extLst>
            <a:ext uri="{FF2B5EF4-FFF2-40B4-BE49-F238E27FC236}">
              <a16:creationId xmlns:a16="http://schemas.microsoft.com/office/drawing/2014/main" id="{4F855759-95F4-4366-BBB8-85AD573B7EA5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025" name="Line 1694">
          <a:extLst>
            <a:ext uri="{FF2B5EF4-FFF2-40B4-BE49-F238E27FC236}">
              <a16:creationId xmlns:a16="http://schemas.microsoft.com/office/drawing/2014/main" id="{C643B6BE-375C-4EBA-8551-637C7DA0F21A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026" name="Line 1695">
          <a:extLst>
            <a:ext uri="{FF2B5EF4-FFF2-40B4-BE49-F238E27FC236}">
              <a16:creationId xmlns:a16="http://schemas.microsoft.com/office/drawing/2014/main" id="{0AD51787-7B79-422B-A05B-996195DCE49F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027" name="Line 1696">
          <a:extLst>
            <a:ext uri="{FF2B5EF4-FFF2-40B4-BE49-F238E27FC236}">
              <a16:creationId xmlns:a16="http://schemas.microsoft.com/office/drawing/2014/main" id="{747F0C17-20AB-4887-829C-B1FD7F31AF0A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028" name="Line 1697">
          <a:extLst>
            <a:ext uri="{FF2B5EF4-FFF2-40B4-BE49-F238E27FC236}">
              <a16:creationId xmlns:a16="http://schemas.microsoft.com/office/drawing/2014/main" id="{E935C2F9-619A-4145-91F1-20D1532299C1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029" name="Line 1698">
          <a:extLst>
            <a:ext uri="{FF2B5EF4-FFF2-40B4-BE49-F238E27FC236}">
              <a16:creationId xmlns:a16="http://schemas.microsoft.com/office/drawing/2014/main" id="{EBA3D3B8-1246-4C79-9D09-CA470A2B3D53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030" name="Line 1699">
          <a:extLst>
            <a:ext uri="{FF2B5EF4-FFF2-40B4-BE49-F238E27FC236}">
              <a16:creationId xmlns:a16="http://schemas.microsoft.com/office/drawing/2014/main" id="{982A359E-D1D8-47B5-8E6E-4C1C61F5EB7D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031" name="Line 1700">
          <a:extLst>
            <a:ext uri="{FF2B5EF4-FFF2-40B4-BE49-F238E27FC236}">
              <a16:creationId xmlns:a16="http://schemas.microsoft.com/office/drawing/2014/main" id="{2D187A2D-A75A-49A0-8C39-FD71CCA91FE2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032" name="Line 1701">
          <a:extLst>
            <a:ext uri="{FF2B5EF4-FFF2-40B4-BE49-F238E27FC236}">
              <a16:creationId xmlns:a16="http://schemas.microsoft.com/office/drawing/2014/main" id="{A23C27B5-9BB2-48F1-BA19-D9D77FD83E7A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033" name="Line 1702">
          <a:extLst>
            <a:ext uri="{FF2B5EF4-FFF2-40B4-BE49-F238E27FC236}">
              <a16:creationId xmlns:a16="http://schemas.microsoft.com/office/drawing/2014/main" id="{8053B2C2-5E94-4D4D-8AD4-17D52B71FDFC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034" name="Line 1703">
          <a:extLst>
            <a:ext uri="{FF2B5EF4-FFF2-40B4-BE49-F238E27FC236}">
              <a16:creationId xmlns:a16="http://schemas.microsoft.com/office/drawing/2014/main" id="{047C4922-AEFA-4878-A049-DB3B5A5870FA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035" name="Line 1704">
          <a:extLst>
            <a:ext uri="{FF2B5EF4-FFF2-40B4-BE49-F238E27FC236}">
              <a16:creationId xmlns:a16="http://schemas.microsoft.com/office/drawing/2014/main" id="{FAA00EF3-FF07-44C1-B5F0-4A3CA6E97AE7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036" name="Line 1705">
          <a:extLst>
            <a:ext uri="{FF2B5EF4-FFF2-40B4-BE49-F238E27FC236}">
              <a16:creationId xmlns:a16="http://schemas.microsoft.com/office/drawing/2014/main" id="{322B0B6D-127E-4A7A-ADCF-297CB726A77B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037" name="Line 1706">
          <a:extLst>
            <a:ext uri="{FF2B5EF4-FFF2-40B4-BE49-F238E27FC236}">
              <a16:creationId xmlns:a16="http://schemas.microsoft.com/office/drawing/2014/main" id="{5109C26C-A259-40CF-A702-8D1BDE47728B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272</xdr:row>
      <xdr:rowOff>0</xdr:rowOff>
    </xdr:from>
    <xdr:to>
      <xdr:col>10</xdr:col>
      <xdr:colOff>38100</xdr:colOff>
      <xdr:row>272</xdr:row>
      <xdr:rowOff>0</xdr:rowOff>
    </xdr:to>
    <xdr:sp macro="" textlink="">
      <xdr:nvSpPr>
        <xdr:cNvPr id="1038" name="Line 1707">
          <a:extLst>
            <a:ext uri="{FF2B5EF4-FFF2-40B4-BE49-F238E27FC236}">
              <a16:creationId xmlns:a16="http://schemas.microsoft.com/office/drawing/2014/main" id="{1C7417D0-63AE-477C-B136-97CD3055A02F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039" name="Line 1694">
          <a:extLst>
            <a:ext uri="{FF2B5EF4-FFF2-40B4-BE49-F238E27FC236}">
              <a16:creationId xmlns:a16="http://schemas.microsoft.com/office/drawing/2014/main" id="{8683E42B-5EA9-401C-97BB-8738046FBD09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040" name="Line 1695">
          <a:extLst>
            <a:ext uri="{FF2B5EF4-FFF2-40B4-BE49-F238E27FC236}">
              <a16:creationId xmlns:a16="http://schemas.microsoft.com/office/drawing/2014/main" id="{DC0523A9-090E-4E9B-9BE7-CB013C3CE709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041" name="Line 1696">
          <a:extLst>
            <a:ext uri="{FF2B5EF4-FFF2-40B4-BE49-F238E27FC236}">
              <a16:creationId xmlns:a16="http://schemas.microsoft.com/office/drawing/2014/main" id="{064B0AFB-B2E4-4693-A740-351320309F48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042" name="Line 1697">
          <a:extLst>
            <a:ext uri="{FF2B5EF4-FFF2-40B4-BE49-F238E27FC236}">
              <a16:creationId xmlns:a16="http://schemas.microsoft.com/office/drawing/2014/main" id="{8F6376A2-5E15-4F32-9C51-EB9DE62A80B0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043" name="Line 1698">
          <a:extLst>
            <a:ext uri="{FF2B5EF4-FFF2-40B4-BE49-F238E27FC236}">
              <a16:creationId xmlns:a16="http://schemas.microsoft.com/office/drawing/2014/main" id="{BB3E2A35-9908-4BD6-B112-CA1A22CB5B3F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044" name="Line 1699">
          <a:extLst>
            <a:ext uri="{FF2B5EF4-FFF2-40B4-BE49-F238E27FC236}">
              <a16:creationId xmlns:a16="http://schemas.microsoft.com/office/drawing/2014/main" id="{19822283-4230-401D-A5AB-071104AC8CB4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045" name="Line 1700">
          <a:extLst>
            <a:ext uri="{FF2B5EF4-FFF2-40B4-BE49-F238E27FC236}">
              <a16:creationId xmlns:a16="http://schemas.microsoft.com/office/drawing/2014/main" id="{9E13DE0B-3F69-429D-93D7-43D2091C68E2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046" name="Line 1701">
          <a:extLst>
            <a:ext uri="{FF2B5EF4-FFF2-40B4-BE49-F238E27FC236}">
              <a16:creationId xmlns:a16="http://schemas.microsoft.com/office/drawing/2014/main" id="{C45028B0-00A0-4EC0-BAA4-CF547B8E9B02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047" name="Line 1702">
          <a:extLst>
            <a:ext uri="{FF2B5EF4-FFF2-40B4-BE49-F238E27FC236}">
              <a16:creationId xmlns:a16="http://schemas.microsoft.com/office/drawing/2014/main" id="{7B28D5E5-056C-40CC-8ACF-51CA3285A959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048" name="Line 1703">
          <a:extLst>
            <a:ext uri="{FF2B5EF4-FFF2-40B4-BE49-F238E27FC236}">
              <a16:creationId xmlns:a16="http://schemas.microsoft.com/office/drawing/2014/main" id="{AB864BC9-7412-4AF4-8D61-1C05171FA600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049" name="Line 1704">
          <a:extLst>
            <a:ext uri="{FF2B5EF4-FFF2-40B4-BE49-F238E27FC236}">
              <a16:creationId xmlns:a16="http://schemas.microsoft.com/office/drawing/2014/main" id="{B51D00C4-B1D8-41DD-96AF-E082938CB783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050" name="Line 1705">
          <a:extLst>
            <a:ext uri="{FF2B5EF4-FFF2-40B4-BE49-F238E27FC236}">
              <a16:creationId xmlns:a16="http://schemas.microsoft.com/office/drawing/2014/main" id="{244B2D22-7D04-4A9C-838D-9DC4290CB958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051" name="Line 1706">
          <a:extLst>
            <a:ext uri="{FF2B5EF4-FFF2-40B4-BE49-F238E27FC236}">
              <a16:creationId xmlns:a16="http://schemas.microsoft.com/office/drawing/2014/main" id="{A1B19DEC-5F12-4E88-87A5-9B40CD185DC8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052" name="Line 1707">
          <a:extLst>
            <a:ext uri="{FF2B5EF4-FFF2-40B4-BE49-F238E27FC236}">
              <a16:creationId xmlns:a16="http://schemas.microsoft.com/office/drawing/2014/main" id="{B2CD7323-2F84-4DC2-B6EF-9AFE33E9D98E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053" name="Line 1694">
          <a:extLst>
            <a:ext uri="{FF2B5EF4-FFF2-40B4-BE49-F238E27FC236}">
              <a16:creationId xmlns:a16="http://schemas.microsoft.com/office/drawing/2014/main" id="{9758EADB-917A-49AA-A7F2-05535BEA0C45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054" name="Line 1695">
          <a:extLst>
            <a:ext uri="{FF2B5EF4-FFF2-40B4-BE49-F238E27FC236}">
              <a16:creationId xmlns:a16="http://schemas.microsoft.com/office/drawing/2014/main" id="{8CD5C8E6-F5E4-4FC4-AF99-18131D04F801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055" name="Line 1696">
          <a:extLst>
            <a:ext uri="{FF2B5EF4-FFF2-40B4-BE49-F238E27FC236}">
              <a16:creationId xmlns:a16="http://schemas.microsoft.com/office/drawing/2014/main" id="{9BF742D8-2BDD-476E-BF0C-F22350CDADA0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056" name="Line 1697">
          <a:extLst>
            <a:ext uri="{FF2B5EF4-FFF2-40B4-BE49-F238E27FC236}">
              <a16:creationId xmlns:a16="http://schemas.microsoft.com/office/drawing/2014/main" id="{86C711FF-4028-4DE5-8560-B1BB82227A4A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057" name="Line 1698">
          <a:extLst>
            <a:ext uri="{FF2B5EF4-FFF2-40B4-BE49-F238E27FC236}">
              <a16:creationId xmlns:a16="http://schemas.microsoft.com/office/drawing/2014/main" id="{6B0CBC8B-EDA1-4828-8262-DB922620E839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058" name="Line 1699">
          <a:extLst>
            <a:ext uri="{FF2B5EF4-FFF2-40B4-BE49-F238E27FC236}">
              <a16:creationId xmlns:a16="http://schemas.microsoft.com/office/drawing/2014/main" id="{911F713C-0E83-4C11-9474-A9353ACDCAD2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059" name="Line 1700">
          <a:extLst>
            <a:ext uri="{FF2B5EF4-FFF2-40B4-BE49-F238E27FC236}">
              <a16:creationId xmlns:a16="http://schemas.microsoft.com/office/drawing/2014/main" id="{F11B75B3-EFB3-4518-A4D3-CC98E11E3C6F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060" name="Line 1701">
          <a:extLst>
            <a:ext uri="{FF2B5EF4-FFF2-40B4-BE49-F238E27FC236}">
              <a16:creationId xmlns:a16="http://schemas.microsoft.com/office/drawing/2014/main" id="{5EF4BD86-2196-4F36-BB94-A41EBC425861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061" name="Line 1702">
          <a:extLst>
            <a:ext uri="{FF2B5EF4-FFF2-40B4-BE49-F238E27FC236}">
              <a16:creationId xmlns:a16="http://schemas.microsoft.com/office/drawing/2014/main" id="{13BCA62E-1274-4501-92C4-AA2BA9D6DF67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062" name="Line 1703">
          <a:extLst>
            <a:ext uri="{FF2B5EF4-FFF2-40B4-BE49-F238E27FC236}">
              <a16:creationId xmlns:a16="http://schemas.microsoft.com/office/drawing/2014/main" id="{9E5002B9-B20F-4169-AAA7-3AFCCDE0A1E9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063" name="Line 1704">
          <a:extLst>
            <a:ext uri="{FF2B5EF4-FFF2-40B4-BE49-F238E27FC236}">
              <a16:creationId xmlns:a16="http://schemas.microsoft.com/office/drawing/2014/main" id="{4B8BEB73-6F61-481B-9DDC-89B5EBA6684A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064" name="Line 1705">
          <a:extLst>
            <a:ext uri="{FF2B5EF4-FFF2-40B4-BE49-F238E27FC236}">
              <a16:creationId xmlns:a16="http://schemas.microsoft.com/office/drawing/2014/main" id="{64D42982-54BB-4E9C-B7EF-B166C5EF50CB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065" name="Line 1706">
          <a:extLst>
            <a:ext uri="{FF2B5EF4-FFF2-40B4-BE49-F238E27FC236}">
              <a16:creationId xmlns:a16="http://schemas.microsoft.com/office/drawing/2014/main" id="{725490F6-DFE5-4554-9D09-092715A105B1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066" name="Line 1707">
          <a:extLst>
            <a:ext uri="{FF2B5EF4-FFF2-40B4-BE49-F238E27FC236}">
              <a16:creationId xmlns:a16="http://schemas.microsoft.com/office/drawing/2014/main" id="{2679DF0F-68D8-4176-8E0B-0803CC8B24C0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067" name="Line 1694">
          <a:extLst>
            <a:ext uri="{FF2B5EF4-FFF2-40B4-BE49-F238E27FC236}">
              <a16:creationId xmlns:a16="http://schemas.microsoft.com/office/drawing/2014/main" id="{F444D25D-B0B5-4AF3-AD86-BA9CAA7CFACC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068" name="Line 1695">
          <a:extLst>
            <a:ext uri="{FF2B5EF4-FFF2-40B4-BE49-F238E27FC236}">
              <a16:creationId xmlns:a16="http://schemas.microsoft.com/office/drawing/2014/main" id="{7837F56D-26A5-41F7-9620-BA3AD8DDC2BE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069" name="Line 1696">
          <a:extLst>
            <a:ext uri="{FF2B5EF4-FFF2-40B4-BE49-F238E27FC236}">
              <a16:creationId xmlns:a16="http://schemas.microsoft.com/office/drawing/2014/main" id="{1E09BF23-852C-4E4C-8AFD-C0C3FAD7399D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070" name="Line 1697">
          <a:extLst>
            <a:ext uri="{FF2B5EF4-FFF2-40B4-BE49-F238E27FC236}">
              <a16:creationId xmlns:a16="http://schemas.microsoft.com/office/drawing/2014/main" id="{5D54A5A4-50CE-4517-B1E3-29C3EB52D291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071" name="Line 1698">
          <a:extLst>
            <a:ext uri="{FF2B5EF4-FFF2-40B4-BE49-F238E27FC236}">
              <a16:creationId xmlns:a16="http://schemas.microsoft.com/office/drawing/2014/main" id="{340BB709-22C8-4E77-909C-661EA5EC56E4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072" name="Line 1699">
          <a:extLst>
            <a:ext uri="{FF2B5EF4-FFF2-40B4-BE49-F238E27FC236}">
              <a16:creationId xmlns:a16="http://schemas.microsoft.com/office/drawing/2014/main" id="{6CCFAEFB-8887-4617-8DF7-4022C93E08DA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073" name="Line 1700">
          <a:extLst>
            <a:ext uri="{FF2B5EF4-FFF2-40B4-BE49-F238E27FC236}">
              <a16:creationId xmlns:a16="http://schemas.microsoft.com/office/drawing/2014/main" id="{3CDFD062-4D74-48FC-BCCE-D97AD701D4CB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074" name="Line 1701">
          <a:extLst>
            <a:ext uri="{FF2B5EF4-FFF2-40B4-BE49-F238E27FC236}">
              <a16:creationId xmlns:a16="http://schemas.microsoft.com/office/drawing/2014/main" id="{E0474406-52E1-46C6-BBC4-8689DD73D871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075" name="Line 1702">
          <a:extLst>
            <a:ext uri="{FF2B5EF4-FFF2-40B4-BE49-F238E27FC236}">
              <a16:creationId xmlns:a16="http://schemas.microsoft.com/office/drawing/2014/main" id="{D6FD5CFD-E4A0-4841-BFCB-4532E0727521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076" name="Line 1703">
          <a:extLst>
            <a:ext uri="{FF2B5EF4-FFF2-40B4-BE49-F238E27FC236}">
              <a16:creationId xmlns:a16="http://schemas.microsoft.com/office/drawing/2014/main" id="{16D1F80B-CBEE-464D-8B17-FF1A9C6D6A88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077" name="Line 1704">
          <a:extLst>
            <a:ext uri="{FF2B5EF4-FFF2-40B4-BE49-F238E27FC236}">
              <a16:creationId xmlns:a16="http://schemas.microsoft.com/office/drawing/2014/main" id="{E8CACEA2-F1E7-4286-8D5E-4530F6664377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078" name="Line 1705">
          <a:extLst>
            <a:ext uri="{FF2B5EF4-FFF2-40B4-BE49-F238E27FC236}">
              <a16:creationId xmlns:a16="http://schemas.microsoft.com/office/drawing/2014/main" id="{2DF08EFD-B347-4ED4-8EF8-5AC3F2D3DA4D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079" name="Line 1706">
          <a:extLst>
            <a:ext uri="{FF2B5EF4-FFF2-40B4-BE49-F238E27FC236}">
              <a16:creationId xmlns:a16="http://schemas.microsoft.com/office/drawing/2014/main" id="{7E993EA2-14F5-465D-B1BE-78FD2B99FC9B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080" name="Line 1707">
          <a:extLst>
            <a:ext uri="{FF2B5EF4-FFF2-40B4-BE49-F238E27FC236}">
              <a16:creationId xmlns:a16="http://schemas.microsoft.com/office/drawing/2014/main" id="{2D7FB320-68A8-42B6-9649-5F2CD53A6F93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081" name="Line 1694">
          <a:extLst>
            <a:ext uri="{FF2B5EF4-FFF2-40B4-BE49-F238E27FC236}">
              <a16:creationId xmlns:a16="http://schemas.microsoft.com/office/drawing/2014/main" id="{3C63E52D-3391-4390-B13F-4489D3220F95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082" name="Line 1695">
          <a:extLst>
            <a:ext uri="{FF2B5EF4-FFF2-40B4-BE49-F238E27FC236}">
              <a16:creationId xmlns:a16="http://schemas.microsoft.com/office/drawing/2014/main" id="{BA959A2E-78D5-49D1-BA4C-920DAFF3A612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083" name="Line 1696">
          <a:extLst>
            <a:ext uri="{FF2B5EF4-FFF2-40B4-BE49-F238E27FC236}">
              <a16:creationId xmlns:a16="http://schemas.microsoft.com/office/drawing/2014/main" id="{C06F49BC-3943-471F-85A2-F3B5F83B3E18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084" name="Line 1697">
          <a:extLst>
            <a:ext uri="{FF2B5EF4-FFF2-40B4-BE49-F238E27FC236}">
              <a16:creationId xmlns:a16="http://schemas.microsoft.com/office/drawing/2014/main" id="{0B8C5E03-F5AA-4E06-9E28-B1DC6D7AE274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085" name="Line 1698">
          <a:extLst>
            <a:ext uri="{FF2B5EF4-FFF2-40B4-BE49-F238E27FC236}">
              <a16:creationId xmlns:a16="http://schemas.microsoft.com/office/drawing/2014/main" id="{5322F45D-3B3B-4C18-B7AE-AE08BA51E37F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086" name="Line 1699">
          <a:extLst>
            <a:ext uri="{FF2B5EF4-FFF2-40B4-BE49-F238E27FC236}">
              <a16:creationId xmlns:a16="http://schemas.microsoft.com/office/drawing/2014/main" id="{4022DDE0-A12F-45D3-9A3F-95BA0CF51875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087" name="Line 1700">
          <a:extLst>
            <a:ext uri="{FF2B5EF4-FFF2-40B4-BE49-F238E27FC236}">
              <a16:creationId xmlns:a16="http://schemas.microsoft.com/office/drawing/2014/main" id="{45E87EE5-5883-469B-8E5C-0BDC7843F65C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088" name="Line 1701">
          <a:extLst>
            <a:ext uri="{FF2B5EF4-FFF2-40B4-BE49-F238E27FC236}">
              <a16:creationId xmlns:a16="http://schemas.microsoft.com/office/drawing/2014/main" id="{668CACCE-3055-45DA-885D-8405B956DF4E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089" name="Line 1702">
          <a:extLst>
            <a:ext uri="{FF2B5EF4-FFF2-40B4-BE49-F238E27FC236}">
              <a16:creationId xmlns:a16="http://schemas.microsoft.com/office/drawing/2014/main" id="{C228F159-CB02-4B35-8928-689C79939247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090" name="Line 1703">
          <a:extLst>
            <a:ext uri="{FF2B5EF4-FFF2-40B4-BE49-F238E27FC236}">
              <a16:creationId xmlns:a16="http://schemas.microsoft.com/office/drawing/2014/main" id="{54B9F232-AE86-499D-8A25-34E81B90B3B7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091" name="Line 1704">
          <a:extLst>
            <a:ext uri="{FF2B5EF4-FFF2-40B4-BE49-F238E27FC236}">
              <a16:creationId xmlns:a16="http://schemas.microsoft.com/office/drawing/2014/main" id="{6B466C4E-8AF5-4F8B-85DD-BCE7B00F3E97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092" name="Line 1705">
          <a:extLst>
            <a:ext uri="{FF2B5EF4-FFF2-40B4-BE49-F238E27FC236}">
              <a16:creationId xmlns:a16="http://schemas.microsoft.com/office/drawing/2014/main" id="{F37E237B-BE34-4D5E-92A9-3F7566E3E66E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093" name="Line 1706">
          <a:extLst>
            <a:ext uri="{FF2B5EF4-FFF2-40B4-BE49-F238E27FC236}">
              <a16:creationId xmlns:a16="http://schemas.microsoft.com/office/drawing/2014/main" id="{FEC14823-F322-4596-9E2B-377175071635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094" name="Line 1707">
          <a:extLst>
            <a:ext uri="{FF2B5EF4-FFF2-40B4-BE49-F238E27FC236}">
              <a16:creationId xmlns:a16="http://schemas.microsoft.com/office/drawing/2014/main" id="{15429A67-41C4-4FBF-89D7-55EED5701950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095" name="Line 1694">
          <a:extLst>
            <a:ext uri="{FF2B5EF4-FFF2-40B4-BE49-F238E27FC236}">
              <a16:creationId xmlns:a16="http://schemas.microsoft.com/office/drawing/2014/main" id="{C29D6C54-EE32-411B-ABD8-6672FC11634D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096" name="Line 1695">
          <a:extLst>
            <a:ext uri="{FF2B5EF4-FFF2-40B4-BE49-F238E27FC236}">
              <a16:creationId xmlns:a16="http://schemas.microsoft.com/office/drawing/2014/main" id="{08D318EF-12E0-4B5C-B1BF-2A32E2CB0DF7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097" name="Line 1696">
          <a:extLst>
            <a:ext uri="{FF2B5EF4-FFF2-40B4-BE49-F238E27FC236}">
              <a16:creationId xmlns:a16="http://schemas.microsoft.com/office/drawing/2014/main" id="{0F2BCA4F-3133-41DC-BFD0-FE9044763418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098" name="Line 1697">
          <a:extLst>
            <a:ext uri="{FF2B5EF4-FFF2-40B4-BE49-F238E27FC236}">
              <a16:creationId xmlns:a16="http://schemas.microsoft.com/office/drawing/2014/main" id="{CD6398F5-E628-43EE-9324-177F91BFCB0E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099" name="Line 1698">
          <a:extLst>
            <a:ext uri="{FF2B5EF4-FFF2-40B4-BE49-F238E27FC236}">
              <a16:creationId xmlns:a16="http://schemas.microsoft.com/office/drawing/2014/main" id="{431826CC-D700-443C-BF3D-3F662514AB7D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00" name="Line 1699">
          <a:extLst>
            <a:ext uri="{FF2B5EF4-FFF2-40B4-BE49-F238E27FC236}">
              <a16:creationId xmlns:a16="http://schemas.microsoft.com/office/drawing/2014/main" id="{75BA846F-1D05-47C7-90B4-BE3DEC9090D4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01" name="Line 1700">
          <a:extLst>
            <a:ext uri="{FF2B5EF4-FFF2-40B4-BE49-F238E27FC236}">
              <a16:creationId xmlns:a16="http://schemas.microsoft.com/office/drawing/2014/main" id="{9E7AAEB2-4FD5-486A-B53B-03DD801CD0EE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02" name="Line 1701">
          <a:extLst>
            <a:ext uri="{FF2B5EF4-FFF2-40B4-BE49-F238E27FC236}">
              <a16:creationId xmlns:a16="http://schemas.microsoft.com/office/drawing/2014/main" id="{824D76E2-8471-46FB-88BF-1599B0933045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03" name="Line 1702">
          <a:extLst>
            <a:ext uri="{FF2B5EF4-FFF2-40B4-BE49-F238E27FC236}">
              <a16:creationId xmlns:a16="http://schemas.microsoft.com/office/drawing/2014/main" id="{3CEF9FF5-1E03-49A6-AA72-89F712566BAA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04" name="Line 1703">
          <a:extLst>
            <a:ext uri="{FF2B5EF4-FFF2-40B4-BE49-F238E27FC236}">
              <a16:creationId xmlns:a16="http://schemas.microsoft.com/office/drawing/2014/main" id="{12231446-F916-4B3E-81C8-BD38E9E9488B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05" name="Line 1704">
          <a:extLst>
            <a:ext uri="{FF2B5EF4-FFF2-40B4-BE49-F238E27FC236}">
              <a16:creationId xmlns:a16="http://schemas.microsoft.com/office/drawing/2014/main" id="{05182001-CE9B-49C9-95DF-1EB439309A51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06" name="Line 1705">
          <a:extLst>
            <a:ext uri="{FF2B5EF4-FFF2-40B4-BE49-F238E27FC236}">
              <a16:creationId xmlns:a16="http://schemas.microsoft.com/office/drawing/2014/main" id="{7BC07A89-C20A-4D24-A3FA-5D68FB8298E8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07" name="Line 1706">
          <a:extLst>
            <a:ext uri="{FF2B5EF4-FFF2-40B4-BE49-F238E27FC236}">
              <a16:creationId xmlns:a16="http://schemas.microsoft.com/office/drawing/2014/main" id="{49621B4D-4BF7-4CF9-BECF-5551660D89AC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08" name="Line 1707">
          <a:extLst>
            <a:ext uri="{FF2B5EF4-FFF2-40B4-BE49-F238E27FC236}">
              <a16:creationId xmlns:a16="http://schemas.microsoft.com/office/drawing/2014/main" id="{DC050342-8DEA-4B0F-8150-1CC7E869EBA3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09" name="Line 1694">
          <a:extLst>
            <a:ext uri="{FF2B5EF4-FFF2-40B4-BE49-F238E27FC236}">
              <a16:creationId xmlns:a16="http://schemas.microsoft.com/office/drawing/2014/main" id="{7CEE4E3B-5878-4949-953B-ABFEFDBF7E98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10" name="Line 1695">
          <a:extLst>
            <a:ext uri="{FF2B5EF4-FFF2-40B4-BE49-F238E27FC236}">
              <a16:creationId xmlns:a16="http://schemas.microsoft.com/office/drawing/2014/main" id="{66BB5920-9A1A-4696-BA76-6C65E88782CC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11" name="Line 1696">
          <a:extLst>
            <a:ext uri="{FF2B5EF4-FFF2-40B4-BE49-F238E27FC236}">
              <a16:creationId xmlns:a16="http://schemas.microsoft.com/office/drawing/2014/main" id="{4B856B6A-29F5-4B05-85E7-13A2382ACC4E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12" name="Line 1697">
          <a:extLst>
            <a:ext uri="{FF2B5EF4-FFF2-40B4-BE49-F238E27FC236}">
              <a16:creationId xmlns:a16="http://schemas.microsoft.com/office/drawing/2014/main" id="{0CF4C696-CDFA-4B50-B51E-03DD88577745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13" name="Line 1698">
          <a:extLst>
            <a:ext uri="{FF2B5EF4-FFF2-40B4-BE49-F238E27FC236}">
              <a16:creationId xmlns:a16="http://schemas.microsoft.com/office/drawing/2014/main" id="{24A08882-E8E9-4E0C-897D-A68B338F3BB5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14" name="Line 1699">
          <a:extLst>
            <a:ext uri="{FF2B5EF4-FFF2-40B4-BE49-F238E27FC236}">
              <a16:creationId xmlns:a16="http://schemas.microsoft.com/office/drawing/2014/main" id="{752F0E91-EAF5-42A0-99E4-D904745CAA38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15" name="Line 1700">
          <a:extLst>
            <a:ext uri="{FF2B5EF4-FFF2-40B4-BE49-F238E27FC236}">
              <a16:creationId xmlns:a16="http://schemas.microsoft.com/office/drawing/2014/main" id="{3C601CA8-DCF6-4656-9E50-93390C41CC67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16" name="Line 1701">
          <a:extLst>
            <a:ext uri="{FF2B5EF4-FFF2-40B4-BE49-F238E27FC236}">
              <a16:creationId xmlns:a16="http://schemas.microsoft.com/office/drawing/2014/main" id="{23DA43C9-B2B2-4A50-B5BF-34410372B72C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17" name="Line 1702">
          <a:extLst>
            <a:ext uri="{FF2B5EF4-FFF2-40B4-BE49-F238E27FC236}">
              <a16:creationId xmlns:a16="http://schemas.microsoft.com/office/drawing/2014/main" id="{775A3422-F838-442E-8BDD-7B5EDA4E8F8C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18" name="Line 1703">
          <a:extLst>
            <a:ext uri="{FF2B5EF4-FFF2-40B4-BE49-F238E27FC236}">
              <a16:creationId xmlns:a16="http://schemas.microsoft.com/office/drawing/2014/main" id="{E2B37297-C705-4EF4-9E2D-154A33652E51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19" name="Line 1704">
          <a:extLst>
            <a:ext uri="{FF2B5EF4-FFF2-40B4-BE49-F238E27FC236}">
              <a16:creationId xmlns:a16="http://schemas.microsoft.com/office/drawing/2014/main" id="{8687961F-0380-4E52-B56F-31352870A8BE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20" name="Line 1705">
          <a:extLst>
            <a:ext uri="{FF2B5EF4-FFF2-40B4-BE49-F238E27FC236}">
              <a16:creationId xmlns:a16="http://schemas.microsoft.com/office/drawing/2014/main" id="{2F0CD983-5D48-416F-9DEA-6741CCD42AC0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21" name="Line 1706">
          <a:extLst>
            <a:ext uri="{FF2B5EF4-FFF2-40B4-BE49-F238E27FC236}">
              <a16:creationId xmlns:a16="http://schemas.microsoft.com/office/drawing/2014/main" id="{A0104FBD-DB39-4913-B5E9-FAC5E18E05F2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22" name="Line 1707">
          <a:extLst>
            <a:ext uri="{FF2B5EF4-FFF2-40B4-BE49-F238E27FC236}">
              <a16:creationId xmlns:a16="http://schemas.microsoft.com/office/drawing/2014/main" id="{D88A70D7-2E83-468B-A080-FB8903466205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123" name="Line 1694">
          <a:extLst>
            <a:ext uri="{FF2B5EF4-FFF2-40B4-BE49-F238E27FC236}">
              <a16:creationId xmlns:a16="http://schemas.microsoft.com/office/drawing/2014/main" id="{6A9F4B9C-1BFC-4297-81EA-2D6BB765B0F1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124" name="Line 1695">
          <a:extLst>
            <a:ext uri="{FF2B5EF4-FFF2-40B4-BE49-F238E27FC236}">
              <a16:creationId xmlns:a16="http://schemas.microsoft.com/office/drawing/2014/main" id="{A1ED48A0-4086-445E-9358-709AB6ACC5F3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125" name="Line 1696">
          <a:extLst>
            <a:ext uri="{FF2B5EF4-FFF2-40B4-BE49-F238E27FC236}">
              <a16:creationId xmlns:a16="http://schemas.microsoft.com/office/drawing/2014/main" id="{3C06730F-A150-4FF7-A4CD-EE118CBB0E50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126" name="Line 1697">
          <a:extLst>
            <a:ext uri="{FF2B5EF4-FFF2-40B4-BE49-F238E27FC236}">
              <a16:creationId xmlns:a16="http://schemas.microsoft.com/office/drawing/2014/main" id="{A84D7B00-3C18-4B4F-BD65-5F167518907E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127" name="Line 1698">
          <a:extLst>
            <a:ext uri="{FF2B5EF4-FFF2-40B4-BE49-F238E27FC236}">
              <a16:creationId xmlns:a16="http://schemas.microsoft.com/office/drawing/2014/main" id="{C89EFB9C-6DE0-44AE-B860-45956B64CDD1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128" name="Line 1699">
          <a:extLst>
            <a:ext uri="{FF2B5EF4-FFF2-40B4-BE49-F238E27FC236}">
              <a16:creationId xmlns:a16="http://schemas.microsoft.com/office/drawing/2014/main" id="{78D55A14-5264-4C6B-94D3-C7004417421C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129" name="Line 1700">
          <a:extLst>
            <a:ext uri="{FF2B5EF4-FFF2-40B4-BE49-F238E27FC236}">
              <a16:creationId xmlns:a16="http://schemas.microsoft.com/office/drawing/2014/main" id="{6751C18D-8E68-4786-AE18-A5D20F55CC4C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130" name="Line 1701">
          <a:extLst>
            <a:ext uri="{FF2B5EF4-FFF2-40B4-BE49-F238E27FC236}">
              <a16:creationId xmlns:a16="http://schemas.microsoft.com/office/drawing/2014/main" id="{0576B3E3-E01F-41DE-9A95-75058F100822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131" name="Line 1702">
          <a:extLst>
            <a:ext uri="{FF2B5EF4-FFF2-40B4-BE49-F238E27FC236}">
              <a16:creationId xmlns:a16="http://schemas.microsoft.com/office/drawing/2014/main" id="{BCCC272A-3614-40C6-97C7-FDDE334FB31C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132" name="Line 1703">
          <a:extLst>
            <a:ext uri="{FF2B5EF4-FFF2-40B4-BE49-F238E27FC236}">
              <a16:creationId xmlns:a16="http://schemas.microsoft.com/office/drawing/2014/main" id="{D1C6F56A-FA01-4312-8205-60826032913C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133" name="Line 1704">
          <a:extLst>
            <a:ext uri="{FF2B5EF4-FFF2-40B4-BE49-F238E27FC236}">
              <a16:creationId xmlns:a16="http://schemas.microsoft.com/office/drawing/2014/main" id="{B7101D81-56FF-402C-95E6-E52B89773B74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134" name="Line 1705">
          <a:extLst>
            <a:ext uri="{FF2B5EF4-FFF2-40B4-BE49-F238E27FC236}">
              <a16:creationId xmlns:a16="http://schemas.microsoft.com/office/drawing/2014/main" id="{0DD48A3D-199A-4F12-8378-305A31D8734F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135" name="Line 1706">
          <a:extLst>
            <a:ext uri="{FF2B5EF4-FFF2-40B4-BE49-F238E27FC236}">
              <a16:creationId xmlns:a16="http://schemas.microsoft.com/office/drawing/2014/main" id="{CF20DC8E-338B-4936-A342-B8F64F896A2B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136" name="Line 1707">
          <a:extLst>
            <a:ext uri="{FF2B5EF4-FFF2-40B4-BE49-F238E27FC236}">
              <a16:creationId xmlns:a16="http://schemas.microsoft.com/office/drawing/2014/main" id="{6511F319-F163-44AB-B856-A63264B21A48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137" name="Line 1694">
          <a:extLst>
            <a:ext uri="{FF2B5EF4-FFF2-40B4-BE49-F238E27FC236}">
              <a16:creationId xmlns:a16="http://schemas.microsoft.com/office/drawing/2014/main" id="{F379D427-028D-4313-BE27-4DB261C4E0AE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138" name="Line 1695">
          <a:extLst>
            <a:ext uri="{FF2B5EF4-FFF2-40B4-BE49-F238E27FC236}">
              <a16:creationId xmlns:a16="http://schemas.microsoft.com/office/drawing/2014/main" id="{78C6C997-8403-40D9-9620-8CA6C822F892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139" name="Line 1696">
          <a:extLst>
            <a:ext uri="{FF2B5EF4-FFF2-40B4-BE49-F238E27FC236}">
              <a16:creationId xmlns:a16="http://schemas.microsoft.com/office/drawing/2014/main" id="{E82953E1-BE7D-47FF-95C1-A2040A29C435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140" name="Line 1697">
          <a:extLst>
            <a:ext uri="{FF2B5EF4-FFF2-40B4-BE49-F238E27FC236}">
              <a16:creationId xmlns:a16="http://schemas.microsoft.com/office/drawing/2014/main" id="{5A3F440E-E4D8-4E46-819F-ABB0F43AF5ED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141" name="Line 1698">
          <a:extLst>
            <a:ext uri="{FF2B5EF4-FFF2-40B4-BE49-F238E27FC236}">
              <a16:creationId xmlns:a16="http://schemas.microsoft.com/office/drawing/2014/main" id="{6C14907C-19CA-4A4A-9E7E-4CA63F2D207A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142" name="Line 1699">
          <a:extLst>
            <a:ext uri="{FF2B5EF4-FFF2-40B4-BE49-F238E27FC236}">
              <a16:creationId xmlns:a16="http://schemas.microsoft.com/office/drawing/2014/main" id="{4B08FEA1-C42F-44E5-8B8D-163ACE272BB9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143" name="Line 1700">
          <a:extLst>
            <a:ext uri="{FF2B5EF4-FFF2-40B4-BE49-F238E27FC236}">
              <a16:creationId xmlns:a16="http://schemas.microsoft.com/office/drawing/2014/main" id="{F58CEA07-6960-4BB7-AD8A-1BCDE6795646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144" name="Line 1701">
          <a:extLst>
            <a:ext uri="{FF2B5EF4-FFF2-40B4-BE49-F238E27FC236}">
              <a16:creationId xmlns:a16="http://schemas.microsoft.com/office/drawing/2014/main" id="{ECF442B3-3161-4509-85D2-43DDDAF5BD7F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145" name="Line 1702">
          <a:extLst>
            <a:ext uri="{FF2B5EF4-FFF2-40B4-BE49-F238E27FC236}">
              <a16:creationId xmlns:a16="http://schemas.microsoft.com/office/drawing/2014/main" id="{2BB69E92-BC41-441D-ADE5-A4C1996BC954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146" name="Line 1703">
          <a:extLst>
            <a:ext uri="{FF2B5EF4-FFF2-40B4-BE49-F238E27FC236}">
              <a16:creationId xmlns:a16="http://schemas.microsoft.com/office/drawing/2014/main" id="{5E5BDDAE-FBFD-4B18-82E8-213561E00116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147" name="Line 1704">
          <a:extLst>
            <a:ext uri="{FF2B5EF4-FFF2-40B4-BE49-F238E27FC236}">
              <a16:creationId xmlns:a16="http://schemas.microsoft.com/office/drawing/2014/main" id="{369B1CC6-409B-4E67-AE76-0FAD6F313D25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148" name="Line 1705">
          <a:extLst>
            <a:ext uri="{FF2B5EF4-FFF2-40B4-BE49-F238E27FC236}">
              <a16:creationId xmlns:a16="http://schemas.microsoft.com/office/drawing/2014/main" id="{FDEE3128-3382-4CFB-ACC8-B07681CD1E6C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149" name="Line 1706">
          <a:extLst>
            <a:ext uri="{FF2B5EF4-FFF2-40B4-BE49-F238E27FC236}">
              <a16:creationId xmlns:a16="http://schemas.microsoft.com/office/drawing/2014/main" id="{21E472E0-36B8-4224-817C-E789559FBFFA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150" name="Line 1707">
          <a:extLst>
            <a:ext uri="{FF2B5EF4-FFF2-40B4-BE49-F238E27FC236}">
              <a16:creationId xmlns:a16="http://schemas.microsoft.com/office/drawing/2014/main" id="{62C33D8F-EA98-4188-9EFC-3E17AE972700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151" name="Line 1694">
          <a:extLst>
            <a:ext uri="{FF2B5EF4-FFF2-40B4-BE49-F238E27FC236}">
              <a16:creationId xmlns:a16="http://schemas.microsoft.com/office/drawing/2014/main" id="{2D5588B8-CF10-4FB5-B931-E71B1C712221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152" name="Line 1695">
          <a:extLst>
            <a:ext uri="{FF2B5EF4-FFF2-40B4-BE49-F238E27FC236}">
              <a16:creationId xmlns:a16="http://schemas.microsoft.com/office/drawing/2014/main" id="{E4B09B0E-67BE-480A-810B-DCA261EE281A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153" name="Line 1696">
          <a:extLst>
            <a:ext uri="{FF2B5EF4-FFF2-40B4-BE49-F238E27FC236}">
              <a16:creationId xmlns:a16="http://schemas.microsoft.com/office/drawing/2014/main" id="{4BAFF9B6-359A-4975-B52D-E2CE2B7C03B9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154" name="Line 1697">
          <a:extLst>
            <a:ext uri="{FF2B5EF4-FFF2-40B4-BE49-F238E27FC236}">
              <a16:creationId xmlns:a16="http://schemas.microsoft.com/office/drawing/2014/main" id="{2A100D04-0A58-4E49-AA72-3F8C56259FCB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155" name="Line 1698">
          <a:extLst>
            <a:ext uri="{FF2B5EF4-FFF2-40B4-BE49-F238E27FC236}">
              <a16:creationId xmlns:a16="http://schemas.microsoft.com/office/drawing/2014/main" id="{D7EF8648-D75F-4BE6-8DA7-4D043F55ACB7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156" name="Line 1699">
          <a:extLst>
            <a:ext uri="{FF2B5EF4-FFF2-40B4-BE49-F238E27FC236}">
              <a16:creationId xmlns:a16="http://schemas.microsoft.com/office/drawing/2014/main" id="{1BF75572-59FB-4BCF-9AAF-BB9E777E735C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157" name="Line 1700">
          <a:extLst>
            <a:ext uri="{FF2B5EF4-FFF2-40B4-BE49-F238E27FC236}">
              <a16:creationId xmlns:a16="http://schemas.microsoft.com/office/drawing/2014/main" id="{D0DBCAEB-5E58-401C-A3F0-C53ED0DFEA57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158" name="Line 1701">
          <a:extLst>
            <a:ext uri="{FF2B5EF4-FFF2-40B4-BE49-F238E27FC236}">
              <a16:creationId xmlns:a16="http://schemas.microsoft.com/office/drawing/2014/main" id="{395B38A9-17FD-46B6-9B64-4071E0EC581A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159" name="Line 1702">
          <a:extLst>
            <a:ext uri="{FF2B5EF4-FFF2-40B4-BE49-F238E27FC236}">
              <a16:creationId xmlns:a16="http://schemas.microsoft.com/office/drawing/2014/main" id="{49C1BD9C-1318-44F0-A91A-F7F5744DFFC2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160" name="Line 1703">
          <a:extLst>
            <a:ext uri="{FF2B5EF4-FFF2-40B4-BE49-F238E27FC236}">
              <a16:creationId xmlns:a16="http://schemas.microsoft.com/office/drawing/2014/main" id="{CE7B95E4-5C32-45F2-AD26-BC41897BA9E7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161" name="Line 1704">
          <a:extLst>
            <a:ext uri="{FF2B5EF4-FFF2-40B4-BE49-F238E27FC236}">
              <a16:creationId xmlns:a16="http://schemas.microsoft.com/office/drawing/2014/main" id="{7FF42A75-A9C0-4DE0-A429-F43639542606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162" name="Line 1705">
          <a:extLst>
            <a:ext uri="{FF2B5EF4-FFF2-40B4-BE49-F238E27FC236}">
              <a16:creationId xmlns:a16="http://schemas.microsoft.com/office/drawing/2014/main" id="{23FD5910-4DBD-416D-A2FA-5C1EC803BD39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163" name="Line 1706">
          <a:extLst>
            <a:ext uri="{FF2B5EF4-FFF2-40B4-BE49-F238E27FC236}">
              <a16:creationId xmlns:a16="http://schemas.microsoft.com/office/drawing/2014/main" id="{98510E7B-A660-432D-9F09-3062AB34AE57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164" name="Line 1707">
          <a:extLst>
            <a:ext uri="{FF2B5EF4-FFF2-40B4-BE49-F238E27FC236}">
              <a16:creationId xmlns:a16="http://schemas.microsoft.com/office/drawing/2014/main" id="{1708D7B8-F64C-40E4-AD54-A1E008638588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165" name="Line 1694">
          <a:extLst>
            <a:ext uri="{FF2B5EF4-FFF2-40B4-BE49-F238E27FC236}">
              <a16:creationId xmlns:a16="http://schemas.microsoft.com/office/drawing/2014/main" id="{346FA573-F41D-469E-9E7B-0FBE77996831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166" name="Line 1695">
          <a:extLst>
            <a:ext uri="{FF2B5EF4-FFF2-40B4-BE49-F238E27FC236}">
              <a16:creationId xmlns:a16="http://schemas.microsoft.com/office/drawing/2014/main" id="{A577074D-2C72-48AB-8A58-9D007BB26B69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167" name="Line 1696">
          <a:extLst>
            <a:ext uri="{FF2B5EF4-FFF2-40B4-BE49-F238E27FC236}">
              <a16:creationId xmlns:a16="http://schemas.microsoft.com/office/drawing/2014/main" id="{C974092C-2CE7-4FD5-8931-3A4E91B44C5A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168" name="Line 1697">
          <a:extLst>
            <a:ext uri="{FF2B5EF4-FFF2-40B4-BE49-F238E27FC236}">
              <a16:creationId xmlns:a16="http://schemas.microsoft.com/office/drawing/2014/main" id="{B502405E-90D6-4E4F-820B-1B1B3E63F2AD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169" name="Line 1698">
          <a:extLst>
            <a:ext uri="{FF2B5EF4-FFF2-40B4-BE49-F238E27FC236}">
              <a16:creationId xmlns:a16="http://schemas.microsoft.com/office/drawing/2014/main" id="{BACD66FD-C83F-4A26-AEFF-EC5BDEE03282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170" name="Line 1699">
          <a:extLst>
            <a:ext uri="{FF2B5EF4-FFF2-40B4-BE49-F238E27FC236}">
              <a16:creationId xmlns:a16="http://schemas.microsoft.com/office/drawing/2014/main" id="{89C5AB76-1796-4965-8B4F-687E42ADFBCF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171" name="Line 1700">
          <a:extLst>
            <a:ext uri="{FF2B5EF4-FFF2-40B4-BE49-F238E27FC236}">
              <a16:creationId xmlns:a16="http://schemas.microsoft.com/office/drawing/2014/main" id="{ECE67B34-518E-43A1-A74A-1301C11E327C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172" name="Line 1701">
          <a:extLst>
            <a:ext uri="{FF2B5EF4-FFF2-40B4-BE49-F238E27FC236}">
              <a16:creationId xmlns:a16="http://schemas.microsoft.com/office/drawing/2014/main" id="{481C53B2-68A8-4A96-A71E-0F31A3DF43FD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173" name="Line 1702">
          <a:extLst>
            <a:ext uri="{FF2B5EF4-FFF2-40B4-BE49-F238E27FC236}">
              <a16:creationId xmlns:a16="http://schemas.microsoft.com/office/drawing/2014/main" id="{0AD21699-2487-45D3-8C85-BB640D548925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174" name="Line 1703">
          <a:extLst>
            <a:ext uri="{FF2B5EF4-FFF2-40B4-BE49-F238E27FC236}">
              <a16:creationId xmlns:a16="http://schemas.microsoft.com/office/drawing/2014/main" id="{B260C647-0705-4001-8950-527D8D90A7E7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175" name="Line 1704">
          <a:extLst>
            <a:ext uri="{FF2B5EF4-FFF2-40B4-BE49-F238E27FC236}">
              <a16:creationId xmlns:a16="http://schemas.microsoft.com/office/drawing/2014/main" id="{82E8F1E1-317B-49BF-80D1-96FA430EAB48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176" name="Line 1705">
          <a:extLst>
            <a:ext uri="{FF2B5EF4-FFF2-40B4-BE49-F238E27FC236}">
              <a16:creationId xmlns:a16="http://schemas.microsoft.com/office/drawing/2014/main" id="{724F0D1B-D5BD-40E8-9738-8F68F24B4831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177" name="Line 1706">
          <a:extLst>
            <a:ext uri="{FF2B5EF4-FFF2-40B4-BE49-F238E27FC236}">
              <a16:creationId xmlns:a16="http://schemas.microsoft.com/office/drawing/2014/main" id="{FA2220A1-46EC-4069-A6FE-E7A59F1DAA13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178" name="Line 1707">
          <a:extLst>
            <a:ext uri="{FF2B5EF4-FFF2-40B4-BE49-F238E27FC236}">
              <a16:creationId xmlns:a16="http://schemas.microsoft.com/office/drawing/2014/main" id="{40621F27-5C51-4B98-B3EA-3310CA0C6CBE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179" name="Line 1694">
          <a:extLst>
            <a:ext uri="{FF2B5EF4-FFF2-40B4-BE49-F238E27FC236}">
              <a16:creationId xmlns:a16="http://schemas.microsoft.com/office/drawing/2014/main" id="{6104CEC2-6622-424E-A189-BD58B1D4868A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180" name="Line 1695">
          <a:extLst>
            <a:ext uri="{FF2B5EF4-FFF2-40B4-BE49-F238E27FC236}">
              <a16:creationId xmlns:a16="http://schemas.microsoft.com/office/drawing/2014/main" id="{D5842FF3-751D-496C-B4C4-9E42DB503F37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181" name="Line 1696">
          <a:extLst>
            <a:ext uri="{FF2B5EF4-FFF2-40B4-BE49-F238E27FC236}">
              <a16:creationId xmlns:a16="http://schemas.microsoft.com/office/drawing/2014/main" id="{F1A03089-D2BD-4FA5-A21D-5EE05C85724A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182" name="Line 1697">
          <a:extLst>
            <a:ext uri="{FF2B5EF4-FFF2-40B4-BE49-F238E27FC236}">
              <a16:creationId xmlns:a16="http://schemas.microsoft.com/office/drawing/2014/main" id="{24ABF0BE-E9CD-45AD-B581-4D7F5F92E627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183" name="Line 1698">
          <a:extLst>
            <a:ext uri="{FF2B5EF4-FFF2-40B4-BE49-F238E27FC236}">
              <a16:creationId xmlns:a16="http://schemas.microsoft.com/office/drawing/2014/main" id="{E8115DCB-F4E6-467B-853E-7DA3C930EB0A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184" name="Line 1699">
          <a:extLst>
            <a:ext uri="{FF2B5EF4-FFF2-40B4-BE49-F238E27FC236}">
              <a16:creationId xmlns:a16="http://schemas.microsoft.com/office/drawing/2014/main" id="{87613C95-415E-40A6-9434-2510949CD1D7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185" name="Line 1700">
          <a:extLst>
            <a:ext uri="{FF2B5EF4-FFF2-40B4-BE49-F238E27FC236}">
              <a16:creationId xmlns:a16="http://schemas.microsoft.com/office/drawing/2014/main" id="{A129CA6E-CE6C-4D34-B2AA-075E540DE0E4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186" name="Line 1701">
          <a:extLst>
            <a:ext uri="{FF2B5EF4-FFF2-40B4-BE49-F238E27FC236}">
              <a16:creationId xmlns:a16="http://schemas.microsoft.com/office/drawing/2014/main" id="{7D6921B2-ACE0-4895-876D-34E761F1F913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187" name="Line 1702">
          <a:extLst>
            <a:ext uri="{FF2B5EF4-FFF2-40B4-BE49-F238E27FC236}">
              <a16:creationId xmlns:a16="http://schemas.microsoft.com/office/drawing/2014/main" id="{DB085882-EB9B-4147-BB94-A3D3C27F434F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188" name="Line 1703">
          <a:extLst>
            <a:ext uri="{FF2B5EF4-FFF2-40B4-BE49-F238E27FC236}">
              <a16:creationId xmlns:a16="http://schemas.microsoft.com/office/drawing/2014/main" id="{02654F7C-41C8-40C4-9B21-28A7E81233BF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189" name="Line 1704">
          <a:extLst>
            <a:ext uri="{FF2B5EF4-FFF2-40B4-BE49-F238E27FC236}">
              <a16:creationId xmlns:a16="http://schemas.microsoft.com/office/drawing/2014/main" id="{11F1FB2E-D42E-4593-85BF-E27F798437D4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190" name="Line 1705">
          <a:extLst>
            <a:ext uri="{FF2B5EF4-FFF2-40B4-BE49-F238E27FC236}">
              <a16:creationId xmlns:a16="http://schemas.microsoft.com/office/drawing/2014/main" id="{E3C92064-14A0-42D8-8A71-6D8FCB34D5F8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191" name="Line 1706">
          <a:extLst>
            <a:ext uri="{FF2B5EF4-FFF2-40B4-BE49-F238E27FC236}">
              <a16:creationId xmlns:a16="http://schemas.microsoft.com/office/drawing/2014/main" id="{C9D38EFF-6972-4A84-B015-354EE2B82A96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192" name="Line 1707">
          <a:extLst>
            <a:ext uri="{FF2B5EF4-FFF2-40B4-BE49-F238E27FC236}">
              <a16:creationId xmlns:a16="http://schemas.microsoft.com/office/drawing/2014/main" id="{7C8C55A2-E554-449B-A348-2F679A8040ED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193" name="Line 1694">
          <a:extLst>
            <a:ext uri="{FF2B5EF4-FFF2-40B4-BE49-F238E27FC236}">
              <a16:creationId xmlns:a16="http://schemas.microsoft.com/office/drawing/2014/main" id="{64E242F0-081B-48F5-AA51-A7206457E557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194" name="Line 1695">
          <a:extLst>
            <a:ext uri="{FF2B5EF4-FFF2-40B4-BE49-F238E27FC236}">
              <a16:creationId xmlns:a16="http://schemas.microsoft.com/office/drawing/2014/main" id="{5782432A-B87B-4926-9531-8B0D713153A6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195" name="Line 1696">
          <a:extLst>
            <a:ext uri="{FF2B5EF4-FFF2-40B4-BE49-F238E27FC236}">
              <a16:creationId xmlns:a16="http://schemas.microsoft.com/office/drawing/2014/main" id="{DCB6B938-6A5F-4307-9AAC-CCC6E865D5A6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196" name="Line 1697">
          <a:extLst>
            <a:ext uri="{FF2B5EF4-FFF2-40B4-BE49-F238E27FC236}">
              <a16:creationId xmlns:a16="http://schemas.microsoft.com/office/drawing/2014/main" id="{25CD08DF-907C-4938-9A84-010483301438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197" name="Line 1698">
          <a:extLst>
            <a:ext uri="{FF2B5EF4-FFF2-40B4-BE49-F238E27FC236}">
              <a16:creationId xmlns:a16="http://schemas.microsoft.com/office/drawing/2014/main" id="{98751875-4FA6-4025-967C-D5E78EF162C5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198" name="Line 1699">
          <a:extLst>
            <a:ext uri="{FF2B5EF4-FFF2-40B4-BE49-F238E27FC236}">
              <a16:creationId xmlns:a16="http://schemas.microsoft.com/office/drawing/2014/main" id="{1ABA6F3F-551A-43CD-8C9D-45DB2FBCF2BA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199" name="Line 1700">
          <a:extLst>
            <a:ext uri="{FF2B5EF4-FFF2-40B4-BE49-F238E27FC236}">
              <a16:creationId xmlns:a16="http://schemas.microsoft.com/office/drawing/2014/main" id="{D0CEC17C-15CB-4129-B24C-93C399552DF3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200" name="Line 1701">
          <a:extLst>
            <a:ext uri="{FF2B5EF4-FFF2-40B4-BE49-F238E27FC236}">
              <a16:creationId xmlns:a16="http://schemas.microsoft.com/office/drawing/2014/main" id="{792FD880-1B23-4A23-8A5C-C25A7840C8AC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201" name="Line 1702">
          <a:extLst>
            <a:ext uri="{FF2B5EF4-FFF2-40B4-BE49-F238E27FC236}">
              <a16:creationId xmlns:a16="http://schemas.microsoft.com/office/drawing/2014/main" id="{02B470A5-ABA4-4736-9925-C9A19967B292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202" name="Line 1703">
          <a:extLst>
            <a:ext uri="{FF2B5EF4-FFF2-40B4-BE49-F238E27FC236}">
              <a16:creationId xmlns:a16="http://schemas.microsoft.com/office/drawing/2014/main" id="{3D131D4E-05C1-41DA-AC5E-623E012426D0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203" name="Line 1704">
          <a:extLst>
            <a:ext uri="{FF2B5EF4-FFF2-40B4-BE49-F238E27FC236}">
              <a16:creationId xmlns:a16="http://schemas.microsoft.com/office/drawing/2014/main" id="{787CB294-4B35-4AB8-A7A0-6A702D26EA2A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204" name="Line 1705">
          <a:extLst>
            <a:ext uri="{FF2B5EF4-FFF2-40B4-BE49-F238E27FC236}">
              <a16:creationId xmlns:a16="http://schemas.microsoft.com/office/drawing/2014/main" id="{076EB3B7-AEA0-4105-8E6D-555BC248ADB7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205" name="Line 1706">
          <a:extLst>
            <a:ext uri="{FF2B5EF4-FFF2-40B4-BE49-F238E27FC236}">
              <a16:creationId xmlns:a16="http://schemas.microsoft.com/office/drawing/2014/main" id="{40CD0569-8489-4B0D-920B-ED2F118D236C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1206" name="Line 1707">
          <a:extLst>
            <a:ext uri="{FF2B5EF4-FFF2-40B4-BE49-F238E27FC236}">
              <a16:creationId xmlns:a16="http://schemas.microsoft.com/office/drawing/2014/main" id="{624C4268-4F00-4135-9F43-3B1E80C30592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207" name="Line 1694">
          <a:extLst>
            <a:ext uri="{FF2B5EF4-FFF2-40B4-BE49-F238E27FC236}">
              <a16:creationId xmlns:a16="http://schemas.microsoft.com/office/drawing/2014/main" id="{088C607B-5B41-4C9E-9222-B01CEBCC951E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208" name="Line 1695">
          <a:extLst>
            <a:ext uri="{FF2B5EF4-FFF2-40B4-BE49-F238E27FC236}">
              <a16:creationId xmlns:a16="http://schemas.microsoft.com/office/drawing/2014/main" id="{2F9D6E53-E21B-4972-A376-04285CECE0A7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209" name="Line 1696">
          <a:extLst>
            <a:ext uri="{FF2B5EF4-FFF2-40B4-BE49-F238E27FC236}">
              <a16:creationId xmlns:a16="http://schemas.microsoft.com/office/drawing/2014/main" id="{916FAC0D-1D45-496A-8CAB-2E712C6B5DAD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210" name="Line 1697">
          <a:extLst>
            <a:ext uri="{FF2B5EF4-FFF2-40B4-BE49-F238E27FC236}">
              <a16:creationId xmlns:a16="http://schemas.microsoft.com/office/drawing/2014/main" id="{A705F638-CB79-4ACC-96B6-A810A1B75A9D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211" name="Line 1698">
          <a:extLst>
            <a:ext uri="{FF2B5EF4-FFF2-40B4-BE49-F238E27FC236}">
              <a16:creationId xmlns:a16="http://schemas.microsoft.com/office/drawing/2014/main" id="{0F8AFD10-FC53-4051-A00D-A6CD0ABBFAF8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212" name="Line 1699">
          <a:extLst>
            <a:ext uri="{FF2B5EF4-FFF2-40B4-BE49-F238E27FC236}">
              <a16:creationId xmlns:a16="http://schemas.microsoft.com/office/drawing/2014/main" id="{82C5D0E1-AB9C-4A65-90C6-DCF00B720A25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213" name="Line 1700">
          <a:extLst>
            <a:ext uri="{FF2B5EF4-FFF2-40B4-BE49-F238E27FC236}">
              <a16:creationId xmlns:a16="http://schemas.microsoft.com/office/drawing/2014/main" id="{82F4DBF0-8777-4A97-A86B-142DD5358987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214" name="Line 1701">
          <a:extLst>
            <a:ext uri="{FF2B5EF4-FFF2-40B4-BE49-F238E27FC236}">
              <a16:creationId xmlns:a16="http://schemas.microsoft.com/office/drawing/2014/main" id="{6279D7AC-973B-41C2-910B-8C29D47A844E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215" name="Line 1702">
          <a:extLst>
            <a:ext uri="{FF2B5EF4-FFF2-40B4-BE49-F238E27FC236}">
              <a16:creationId xmlns:a16="http://schemas.microsoft.com/office/drawing/2014/main" id="{9EFF64A1-266A-4AB1-9D9F-53FD52CA3C95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216" name="Line 1703">
          <a:extLst>
            <a:ext uri="{FF2B5EF4-FFF2-40B4-BE49-F238E27FC236}">
              <a16:creationId xmlns:a16="http://schemas.microsoft.com/office/drawing/2014/main" id="{35738D0C-B634-4C39-927F-8AE59D24A3A7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217" name="Line 1704">
          <a:extLst>
            <a:ext uri="{FF2B5EF4-FFF2-40B4-BE49-F238E27FC236}">
              <a16:creationId xmlns:a16="http://schemas.microsoft.com/office/drawing/2014/main" id="{EDCE6063-5C7F-4653-928E-DCC8D4E740ED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218" name="Line 1705">
          <a:extLst>
            <a:ext uri="{FF2B5EF4-FFF2-40B4-BE49-F238E27FC236}">
              <a16:creationId xmlns:a16="http://schemas.microsoft.com/office/drawing/2014/main" id="{C3518763-877A-481F-BFC3-80E837C0A8ED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219" name="Line 1706">
          <a:extLst>
            <a:ext uri="{FF2B5EF4-FFF2-40B4-BE49-F238E27FC236}">
              <a16:creationId xmlns:a16="http://schemas.microsoft.com/office/drawing/2014/main" id="{A599DCA5-2893-42BD-B07B-1540E0A67519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220" name="Line 1707">
          <a:extLst>
            <a:ext uri="{FF2B5EF4-FFF2-40B4-BE49-F238E27FC236}">
              <a16:creationId xmlns:a16="http://schemas.microsoft.com/office/drawing/2014/main" id="{60C8C870-E5F7-4A7F-B85C-B323F5574FDB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221" name="Line 1694">
          <a:extLst>
            <a:ext uri="{FF2B5EF4-FFF2-40B4-BE49-F238E27FC236}">
              <a16:creationId xmlns:a16="http://schemas.microsoft.com/office/drawing/2014/main" id="{A47067A9-263C-482A-B166-5C0806E19EED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222" name="Line 1695">
          <a:extLst>
            <a:ext uri="{FF2B5EF4-FFF2-40B4-BE49-F238E27FC236}">
              <a16:creationId xmlns:a16="http://schemas.microsoft.com/office/drawing/2014/main" id="{D645A7BF-D264-47A6-A9A6-262146EA87E9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223" name="Line 1696">
          <a:extLst>
            <a:ext uri="{FF2B5EF4-FFF2-40B4-BE49-F238E27FC236}">
              <a16:creationId xmlns:a16="http://schemas.microsoft.com/office/drawing/2014/main" id="{AA3F1A6F-0E8B-41CD-B163-FDD36CD6BE51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224" name="Line 1697">
          <a:extLst>
            <a:ext uri="{FF2B5EF4-FFF2-40B4-BE49-F238E27FC236}">
              <a16:creationId xmlns:a16="http://schemas.microsoft.com/office/drawing/2014/main" id="{F4FD5893-B683-423A-8D13-CDD60B05C7CB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225" name="Line 1698">
          <a:extLst>
            <a:ext uri="{FF2B5EF4-FFF2-40B4-BE49-F238E27FC236}">
              <a16:creationId xmlns:a16="http://schemas.microsoft.com/office/drawing/2014/main" id="{E1E557F3-EBA5-481D-AA79-36A4F4FD52CD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226" name="Line 1699">
          <a:extLst>
            <a:ext uri="{FF2B5EF4-FFF2-40B4-BE49-F238E27FC236}">
              <a16:creationId xmlns:a16="http://schemas.microsoft.com/office/drawing/2014/main" id="{C95EAC38-F097-4561-A43C-2DB4AABC1326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227" name="Line 1700">
          <a:extLst>
            <a:ext uri="{FF2B5EF4-FFF2-40B4-BE49-F238E27FC236}">
              <a16:creationId xmlns:a16="http://schemas.microsoft.com/office/drawing/2014/main" id="{4056217E-03E4-490D-9553-EA71E2E66D50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228" name="Line 1701">
          <a:extLst>
            <a:ext uri="{FF2B5EF4-FFF2-40B4-BE49-F238E27FC236}">
              <a16:creationId xmlns:a16="http://schemas.microsoft.com/office/drawing/2014/main" id="{488B150A-A9D1-477D-9F85-86D2F906037E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229" name="Line 1702">
          <a:extLst>
            <a:ext uri="{FF2B5EF4-FFF2-40B4-BE49-F238E27FC236}">
              <a16:creationId xmlns:a16="http://schemas.microsoft.com/office/drawing/2014/main" id="{3689F074-2CB3-4158-BC2F-035E07946F1F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230" name="Line 1703">
          <a:extLst>
            <a:ext uri="{FF2B5EF4-FFF2-40B4-BE49-F238E27FC236}">
              <a16:creationId xmlns:a16="http://schemas.microsoft.com/office/drawing/2014/main" id="{A6DB4105-F15D-46B0-9B7B-65F631653BB1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231" name="Line 1704">
          <a:extLst>
            <a:ext uri="{FF2B5EF4-FFF2-40B4-BE49-F238E27FC236}">
              <a16:creationId xmlns:a16="http://schemas.microsoft.com/office/drawing/2014/main" id="{CE3CA34D-D5E3-4F9F-A4A2-1D4D3C831DAA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232" name="Line 1705">
          <a:extLst>
            <a:ext uri="{FF2B5EF4-FFF2-40B4-BE49-F238E27FC236}">
              <a16:creationId xmlns:a16="http://schemas.microsoft.com/office/drawing/2014/main" id="{4F0E7E76-1F40-4C48-B6B6-CE2A5994FAC0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233" name="Line 1706">
          <a:extLst>
            <a:ext uri="{FF2B5EF4-FFF2-40B4-BE49-F238E27FC236}">
              <a16:creationId xmlns:a16="http://schemas.microsoft.com/office/drawing/2014/main" id="{849B9F4C-5614-454A-BB57-AB28A62A4635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234" name="Line 1707">
          <a:extLst>
            <a:ext uri="{FF2B5EF4-FFF2-40B4-BE49-F238E27FC236}">
              <a16:creationId xmlns:a16="http://schemas.microsoft.com/office/drawing/2014/main" id="{57759922-A510-443E-B65F-45A73BB77B45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235" name="Line 1694">
          <a:extLst>
            <a:ext uri="{FF2B5EF4-FFF2-40B4-BE49-F238E27FC236}">
              <a16:creationId xmlns:a16="http://schemas.microsoft.com/office/drawing/2014/main" id="{0D94919F-C7B0-4EBA-8692-BB738D9226DD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236" name="Line 1695">
          <a:extLst>
            <a:ext uri="{FF2B5EF4-FFF2-40B4-BE49-F238E27FC236}">
              <a16:creationId xmlns:a16="http://schemas.microsoft.com/office/drawing/2014/main" id="{BC6E1E83-A46C-4E31-A7FC-5D2C1351E3D4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237" name="Line 1696">
          <a:extLst>
            <a:ext uri="{FF2B5EF4-FFF2-40B4-BE49-F238E27FC236}">
              <a16:creationId xmlns:a16="http://schemas.microsoft.com/office/drawing/2014/main" id="{8ED5CDE9-B5F9-4F3C-A773-216AE33868B6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238" name="Line 1697">
          <a:extLst>
            <a:ext uri="{FF2B5EF4-FFF2-40B4-BE49-F238E27FC236}">
              <a16:creationId xmlns:a16="http://schemas.microsoft.com/office/drawing/2014/main" id="{0DDDF4B0-5E38-4C9D-8FA5-5873D19FE2FA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239" name="Line 1698">
          <a:extLst>
            <a:ext uri="{FF2B5EF4-FFF2-40B4-BE49-F238E27FC236}">
              <a16:creationId xmlns:a16="http://schemas.microsoft.com/office/drawing/2014/main" id="{6043F152-EA79-4DB3-A206-43A0D42DC4E0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240" name="Line 1699">
          <a:extLst>
            <a:ext uri="{FF2B5EF4-FFF2-40B4-BE49-F238E27FC236}">
              <a16:creationId xmlns:a16="http://schemas.microsoft.com/office/drawing/2014/main" id="{BA717071-C301-4B12-A99B-8EED666D9AEC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241" name="Line 1700">
          <a:extLst>
            <a:ext uri="{FF2B5EF4-FFF2-40B4-BE49-F238E27FC236}">
              <a16:creationId xmlns:a16="http://schemas.microsoft.com/office/drawing/2014/main" id="{E98B3D6E-0C74-40D0-B449-30787E48E142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242" name="Line 1701">
          <a:extLst>
            <a:ext uri="{FF2B5EF4-FFF2-40B4-BE49-F238E27FC236}">
              <a16:creationId xmlns:a16="http://schemas.microsoft.com/office/drawing/2014/main" id="{5F3C9901-F71E-4F2C-983D-F7FA0AB6F3C4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243" name="Line 1702">
          <a:extLst>
            <a:ext uri="{FF2B5EF4-FFF2-40B4-BE49-F238E27FC236}">
              <a16:creationId xmlns:a16="http://schemas.microsoft.com/office/drawing/2014/main" id="{58AB8CB4-B8E1-4977-96C1-41B7FED207F5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244" name="Line 1703">
          <a:extLst>
            <a:ext uri="{FF2B5EF4-FFF2-40B4-BE49-F238E27FC236}">
              <a16:creationId xmlns:a16="http://schemas.microsoft.com/office/drawing/2014/main" id="{C69AE785-864E-4EB6-B4F5-78ACDAC0E062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245" name="Line 1704">
          <a:extLst>
            <a:ext uri="{FF2B5EF4-FFF2-40B4-BE49-F238E27FC236}">
              <a16:creationId xmlns:a16="http://schemas.microsoft.com/office/drawing/2014/main" id="{0C208B5B-9474-4859-9D23-FA673A7C3AB4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246" name="Line 1705">
          <a:extLst>
            <a:ext uri="{FF2B5EF4-FFF2-40B4-BE49-F238E27FC236}">
              <a16:creationId xmlns:a16="http://schemas.microsoft.com/office/drawing/2014/main" id="{2AC902F7-E865-4A55-B16C-79F071C9AC1D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247" name="Line 1706">
          <a:extLst>
            <a:ext uri="{FF2B5EF4-FFF2-40B4-BE49-F238E27FC236}">
              <a16:creationId xmlns:a16="http://schemas.microsoft.com/office/drawing/2014/main" id="{B8BC5624-D31C-4E0A-9490-EF4A47FD679F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248" name="Line 1707">
          <a:extLst>
            <a:ext uri="{FF2B5EF4-FFF2-40B4-BE49-F238E27FC236}">
              <a16:creationId xmlns:a16="http://schemas.microsoft.com/office/drawing/2014/main" id="{86B77A06-1A51-4687-90EC-3E511BAEF2F4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249" name="Line 1694">
          <a:extLst>
            <a:ext uri="{FF2B5EF4-FFF2-40B4-BE49-F238E27FC236}">
              <a16:creationId xmlns:a16="http://schemas.microsoft.com/office/drawing/2014/main" id="{4BC0BC05-7EFD-4215-97FC-1F631A4BFF2D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250" name="Line 1695">
          <a:extLst>
            <a:ext uri="{FF2B5EF4-FFF2-40B4-BE49-F238E27FC236}">
              <a16:creationId xmlns:a16="http://schemas.microsoft.com/office/drawing/2014/main" id="{43409498-1150-4ACE-8FFD-F987BACF6560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251" name="Line 1696">
          <a:extLst>
            <a:ext uri="{FF2B5EF4-FFF2-40B4-BE49-F238E27FC236}">
              <a16:creationId xmlns:a16="http://schemas.microsoft.com/office/drawing/2014/main" id="{EC7D19B6-7CFE-4315-80D4-142B5C8A25D3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252" name="Line 1697">
          <a:extLst>
            <a:ext uri="{FF2B5EF4-FFF2-40B4-BE49-F238E27FC236}">
              <a16:creationId xmlns:a16="http://schemas.microsoft.com/office/drawing/2014/main" id="{06C8944C-A6C2-4B6A-8305-D63250E5EF9F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253" name="Line 1698">
          <a:extLst>
            <a:ext uri="{FF2B5EF4-FFF2-40B4-BE49-F238E27FC236}">
              <a16:creationId xmlns:a16="http://schemas.microsoft.com/office/drawing/2014/main" id="{E8C02A80-A59F-486F-80B6-68DB6DB4D6BE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254" name="Line 1699">
          <a:extLst>
            <a:ext uri="{FF2B5EF4-FFF2-40B4-BE49-F238E27FC236}">
              <a16:creationId xmlns:a16="http://schemas.microsoft.com/office/drawing/2014/main" id="{730499A4-A43A-4330-9F3B-840F13A9F3D1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255" name="Line 1700">
          <a:extLst>
            <a:ext uri="{FF2B5EF4-FFF2-40B4-BE49-F238E27FC236}">
              <a16:creationId xmlns:a16="http://schemas.microsoft.com/office/drawing/2014/main" id="{C1D4805A-7548-4514-BB6D-DD3A79858A4D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256" name="Line 1701">
          <a:extLst>
            <a:ext uri="{FF2B5EF4-FFF2-40B4-BE49-F238E27FC236}">
              <a16:creationId xmlns:a16="http://schemas.microsoft.com/office/drawing/2014/main" id="{9BB15DDA-118C-4029-9660-F0F1F3015C55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257" name="Line 1702">
          <a:extLst>
            <a:ext uri="{FF2B5EF4-FFF2-40B4-BE49-F238E27FC236}">
              <a16:creationId xmlns:a16="http://schemas.microsoft.com/office/drawing/2014/main" id="{EAB20A64-0246-49C0-8B50-E9F926A238F1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258" name="Line 1703">
          <a:extLst>
            <a:ext uri="{FF2B5EF4-FFF2-40B4-BE49-F238E27FC236}">
              <a16:creationId xmlns:a16="http://schemas.microsoft.com/office/drawing/2014/main" id="{6F19E80E-A34A-4429-8A83-F8E0B9F2D131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259" name="Line 1704">
          <a:extLst>
            <a:ext uri="{FF2B5EF4-FFF2-40B4-BE49-F238E27FC236}">
              <a16:creationId xmlns:a16="http://schemas.microsoft.com/office/drawing/2014/main" id="{177F9E00-25CB-464B-8D9E-2B2A81D9893A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260" name="Line 1705">
          <a:extLst>
            <a:ext uri="{FF2B5EF4-FFF2-40B4-BE49-F238E27FC236}">
              <a16:creationId xmlns:a16="http://schemas.microsoft.com/office/drawing/2014/main" id="{B4796B31-68C0-4844-9E10-5BA4F2C9E9D6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261" name="Line 1706">
          <a:extLst>
            <a:ext uri="{FF2B5EF4-FFF2-40B4-BE49-F238E27FC236}">
              <a16:creationId xmlns:a16="http://schemas.microsoft.com/office/drawing/2014/main" id="{813B9321-215B-46B4-9A8E-E7C9EE27CE82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262" name="Line 1707">
          <a:extLst>
            <a:ext uri="{FF2B5EF4-FFF2-40B4-BE49-F238E27FC236}">
              <a16:creationId xmlns:a16="http://schemas.microsoft.com/office/drawing/2014/main" id="{5B3C1A77-0BFA-4253-896E-6F7973FF4123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263" name="Line 1694">
          <a:extLst>
            <a:ext uri="{FF2B5EF4-FFF2-40B4-BE49-F238E27FC236}">
              <a16:creationId xmlns:a16="http://schemas.microsoft.com/office/drawing/2014/main" id="{D449B583-AADD-4A90-97EF-1F35E225A80D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264" name="Line 1695">
          <a:extLst>
            <a:ext uri="{FF2B5EF4-FFF2-40B4-BE49-F238E27FC236}">
              <a16:creationId xmlns:a16="http://schemas.microsoft.com/office/drawing/2014/main" id="{597FB2F7-A084-4AF4-ACC6-F9A6036EB68B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265" name="Line 1696">
          <a:extLst>
            <a:ext uri="{FF2B5EF4-FFF2-40B4-BE49-F238E27FC236}">
              <a16:creationId xmlns:a16="http://schemas.microsoft.com/office/drawing/2014/main" id="{48D1A2BD-3EE8-4C6D-A240-34B7F8968EC6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266" name="Line 1697">
          <a:extLst>
            <a:ext uri="{FF2B5EF4-FFF2-40B4-BE49-F238E27FC236}">
              <a16:creationId xmlns:a16="http://schemas.microsoft.com/office/drawing/2014/main" id="{23B46A05-D2A6-46F6-919D-E02CEFC94B9F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267" name="Line 1698">
          <a:extLst>
            <a:ext uri="{FF2B5EF4-FFF2-40B4-BE49-F238E27FC236}">
              <a16:creationId xmlns:a16="http://schemas.microsoft.com/office/drawing/2014/main" id="{20F66992-E728-45A1-8296-1220D71026FD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268" name="Line 1699">
          <a:extLst>
            <a:ext uri="{FF2B5EF4-FFF2-40B4-BE49-F238E27FC236}">
              <a16:creationId xmlns:a16="http://schemas.microsoft.com/office/drawing/2014/main" id="{344DE556-8018-4947-9E18-816967FD552D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269" name="Line 1700">
          <a:extLst>
            <a:ext uri="{FF2B5EF4-FFF2-40B4-BE49-F238E27FC236}">
              <a16:creationId xmlns:a16="http://schemas.microsoft.com/office/drawing/2014/main" id="{C7AB8F8F-FBE1-483B-97AB-332CF75B65EC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270" name="Line 1701">
          <a:extLst>
            <a:ext uri="{FF2B5EF4-FFF2-40B4-BE49-F238E27FC236}">
              <a16:creationId xmlns:a16="http://schemas.microsoft.com/office/drawing/2014/main" id="{7B876172-8198-498C-9865-3AC1DE25FF86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271" name="Line 1702">
          <a:extLst>
            <a:ext uri="{FF2B5EF4-FFF2-40B4-BE49-F238E27FC236}">
              <a16:creationId xmlns:a16="http://schemas.microsoft.com/office/drawing/2014/main" id="{4375FC61-472E-4DCD-BC67-3E5936395C18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272" name="Line 1703">
          <a:extLst>
            <a:ext uri="{FF2B5EF4-FFF2-40B4-BE49-F238E27FC236}">
              <a16:creationId xmlns:a16="http://schemas.microsoft.com/office/drawing/2014/main" id="{B08065D8-B212-4EDF-8AC7-0CA17B95B442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273" name="Line 1704">
          <a:extLst>
            <a:ext uri="{FF2B5EF4-FFF2-40B4-BE49-F238E27FC236}">
              <a16:creationId xmlns:a16="http://schemas.microsoft.com/office/drawing/2014/main" id="{7C7433A4-3AC5-4D27-AC13-6AACD8C56ADD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274" name="Line 1705">
          <a:extLst>
            <a:ext uri="{FF2B5EF4-FFF2-40B4-BE49-F238E27FC236}">
              <a16:creationId xmlns:a16="http://schemas.microsoft.com/office/drawing/2014/main" id="{A58708B3-7519-43A6-9B93-1C7E0A445B7E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275" name="Line 1706">
          <a:extLst>
            <a:ext uri="{FF2B5EF4-FFF2-40B4-BE49-F238E27FC236}">
              <a16:creationId xmlns:a16="http://schemas.microsoft.com/office/drawing/2014/main" id="{F4EA9E9A-B4AB-48B1-8A66-7B37D103BA07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276" name="Line 1707">
          <a:extLst>
            <a:ext uri="{FF2B5EF4-FFF2-40B4-BE49-F238E27FC236}">
              <a16:creationId xmlns:a16="http://schemas.microsoft.com/office/drawing/2014/main" id="{060AE796-067D-456E-B33E-88323B816998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277" name="Line 1694">
          <a:extLst>
            <a:ext uri="{FF2B5EF4-FFF2-40B4-BE49-F238E27FC236}">
              <a16:creationId xmlns:a16="http://schemas.microsoft.com/office/drawing/2014/main" id="{A27BA6C8-BEEB-4C24-AD07-6666EFF5ACDB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278" name="Line 1695">
          <a:extLst>
            <a:ext uri="{FF2B5EF4-FFF2-40B4-BE49-F238E27FC236}">
              <a16:creationId xmlns:a16="http://schemas.microsoft.com/office/drawing/2014/main" id="{A49DD8F9-2289-411C-9FF6-0ED7B35FBFEA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279" name="Line 1696">
          <a:extLst>
            <a:ext uri="{FF2B5EF4-FFF2-40B4-BE49-F238E27FC236}">
              <a16:creationId xmlns:a16="http://schemas.microsoft.com/office/drawing/2014/main" id="{0DD2FBCE-5D6E-4AD8-9B41-08773E1AF0ED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280" name="Line 1697">
          <a:extLst>
            <a:ext uri="{FF2B5EF4-FFF2-40B4-BE49-F238E27FC236}">
              <a16:creationId xmlns:a16="http://schemas.microsoft.com/office/drawing/2014/main" id="{2A245DEA-97C4-4CB6-84CD-5F5A8A3C526D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281" name="Line 1698">
          <a:extLst>
            <a:ext uri="{FF2B5EF4-FFF2-40B4-BE49-F238E27FC236}">
              <a16:creationId xmlns:a16="http://schemas.microsoft.com/office/drawing/2014/main" id="{30D785A0-4F3C-4011-A43E-1554DF93223C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282" name="Line 1699">
          <a:extLst>
            <a:ext uri="{FF2B5EF4-FFF2-40B4-BE49-F238E27FC236}">
              <a16:creationId xmlns:a16="http://schemas.microsoft.com/office/drawing/2014/main" id="{14E3DBF8-3380-476E-B9DC-A264B89458C2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283" name="Line 1700">
          <a:extLst>
            <a:ext uri="{FF2B5EF4-FFF2-40B4-BE49-F238E27FC236}">
              <a16:creationId xmlns:a16="http://schemas.microsoft.com/office/drawing/2014/main" id="{D36517E7-67F1-4856-B24D-99BBEC9F5B33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284" name="Line 1701">
          <a:extLst>
            <a:ext uri="{FF2B5EF4-FFF2-40B4-BE49-F238E27FC236}">
              <a16:creationId xmlns:a16="http://schemas.microsoft.com/office/drawing/2014/main" id="{00BE5515-FB60-49BC-92C2-2B98D1D223F4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285" name="Line 1702">
          <a:extLst>
            <a:ext uri="{FF2B5EF4-FFF2-40B4-BE49-F238E27FC236}">
              <a16:creationId xmlns:a16="http://schemas.microsoft.com/office/drawing/2014/main" id="{1D23F397-F0AE-4AE1-BE2C-EB18282F9439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286" name="Line 1703">
          <a:extLst>
            <a:ext uri="{FF2B5EF4-FFF2-40B4-BE49-F238E27FC236}">
              <a16:creationId xmlns:a16="http://schemas.microsoft.com/office/drawing/2014/main" id="{EA0E4BEE-0492-42D9-B52D-7E55F19A048B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287" name="Line 1704">
          <a:extLst>
            <a:ext uri="{FF2B5EF4-FFF2-40B4-BE49-F238E27FC236}">
              <a16:creationId xmlns:a16="http://schemas.microsoft.com/office/drawing/2014/main" id="{6D3859D7-DB3B-45A0-9F6F-B5A73ED2A2F8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288" name="Line 1705">
          <a:extLst>
            <a:ext uri="{FF2B5EF4-FFF2-40B4-BE49-F238E27FC236}">
              <a16:creationId xmlns:a16="http://schemas.microsoft.com/office/drawing/2014/main" id="{C9FA21D9-21B5-4DE9-858B-144B3472EEA3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289" name="Line 1706">
          <a:extLst>
            <a:ext uri="{FF2B5EF4-FFF2-40B4-BE49-F238E27FC236}">
              <a16:creationId xmlns:a16="http://schemas.microsoft.com/office/drawing/2014/main" id="{F7C5D71E-A7C3-41DC-9A31-1FDEA9EDA723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290" name="Line 1707">
          <a:extLst>
            <a:ext uri="{FF2B5EF4-FFF2-40B4-BE49-F238E27FC236}">
              <a16:creationId xmlns:a16="http://schemas.microsoft.com/office/drawing/2014/main" id="{D5A8C2F6-FA2E-43C4-A72D-AD546F387DCD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291" name="Line 1694">
          <a:extLst>
            <a:ext uri="{FF2B5EF4-FFF2-40B4-BE49-F238E27FC236}">
              <a16:creationId xmlns:a16="http://schemas.microsoft.com/office/drawing/2014/main" id="{84FF3AFD-7036-4380-9997-B81B5D16DC74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292" name="Line 1695">
          <a:extLst>
            <a:ext uri="{FF2B5EF4-FFF2-40B4-BE49-F238E27FC236}">
              <a16:creationId xmlns:a16="http://schemas.microsoft.com/office/drawing/2014/main" id="{983E1E0B-2DEF-48F1-BAF0-4795E2A63831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293" name="Line 1696">
          <a:extLst>
            <a:ext uri="{FF2B5EF4-FFF2-40B4-BE49-F238E27FC236}">
              <a16:creationId xmlns:a16="http://schemas.microsoft.com/office/drawing/2014/main" id="{A10A4823-6C59-4171-8028-E3CDFE972083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294" name="Line 1697">
          <a:extLst>
            <a:ext uri="{FF2B5EF4-FFF2-40B4-BE49-F238E27FC236}">
              <a16:creationId xmlns:a16="http://schemas.microsoft.com/office/drawing/2014/main" id="{AC1C92F6-461F-46E2-8275-8185EAB005D7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295" name="Line 1698">
          <a:extLst>
            <a:ext uri="{FF2B5EF4-FFF2-40B4-BE49-F238E27FC236}">
              <a16:creationId xmlns:a16="http://schemas.microsoft.com/office/drawing/2014/main" id="{44A863C6-8855-4BCC-9B1E-13AFDBE27C71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296" name="Line 1699">
          <a:extLst>
            <a:ext uri="{FF2B5EF4-FFF2-40B4-BE49-F238E27FC236}">
              <a16:creationId xmlns:a16="http://schemas.microsoft.com/office/drawing/2014/main" id="{CDA00653-81DB-4C4E-A877-3F559E50E977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297" name="Line 1700">
          <a:extLst>
            <a:ext uri="{FF2B5EF4-FFF2-40B4-BE49-F238E27FC236}">
              <a16:creationId xmlns:a16="http://schemas.microsoft.com/office/drawing/2014/main" id="{34E61612-D5BD-445E-86E2-2B9BECD6C6C8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298" name="Line 1701">
          <a:extLst>
            <a:ext uri="{FF2B5EF4-FFF2-40B4-BE49-F238E27FC236}">
              <a16:creationId xmlns:a16="http://schemas.microsoft.com/office/drawing/2014/main" id="{053B2458-F910-4EDD-8FF4-B7A2E126A759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299" name="Line 1702">
          <a:extLst>
            <a:ext uri="{FF2B5EF4-FFF2-40B4-BE49-F238E27FC236}">
              <a16:creationId xmlns:a16="http://schemas.microsoft.com/office/drawing/2014/main" id="{C468E7D7-8135-4074-AC60-8D9B95F113FE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300" name="Line 1703">
          <a:extLst>
            <a:ext uri="{FF2B5EF4-FFF2-40B4-BE49-F238E27FC236}">
              <a16:creationId xmlns:a16="http://schemas.microsoft.com/office/drawing/2014/main" id="{F9DB70C2-B5E5-4C2F-9017-342561AD6495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301" name="Line 1704">
          <a:extLst>
            <a:ext uri="{FF2B5EF4-FFF2-40B4-BE49-F238E27FC236}">
              <a16:creationId xmlns:a16="http://schemas.microsoft.com/office/drawing/2014/main" id="{062297BE-4568-4C1C-BD1B-5005870F6835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302" name="Line 1705">
          <a:extLst>
            <a:ext uri="{FF2B5EF4-FFF2-40B4-BE49-F238E27FC236}">
              <a16:creationId xmlns:a16="http://schemas.microsoft.com/office/drawing/2014/main" id="{3222D10A-975A-4CD7-88C5-16B1BA544313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303" name="Line 1706">
          <a:extLst>
            <a:ext uri="{FF2B5EF4-FFF2-40B4-BE49-F238E27FC236}">
              <a16:creationId xmlns:a16="http://schemas.microsoft.com/office/drawing/2014/main" id="{3317D9F5-9C65-485E-ABB1-9CEE9AF9E143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304" name="Line 1707">
          <a:extLst>
            <a:ext uri="{FF2B5EF4-FFF2-40B4-BE49-F238E27FC236}">
              <a16:creationId xmlns:a16="http://schemas.microsoft.com/office/drawing/2014/main" id="{41E7206B-0B8B-4CD0-8901-3E195537FCEE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305" name="Line 1694">
          <a:extLst>
            <a:ext uri="{FF2B5EF4-FFF2-40B4-BE49-F238E27FC236}">
              <a16:creationId xmlns:a16="http://schemas.microsoft.com/office/drawing/2014/main" id="{9D064AB1-1827-403D-ACF2-B1DA12E0F928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306" name="Line 1695">
          <a:extLst>
            <a:ext uri="{FF2B5EF4-FFF2-40B4-BE49-F238E27FC236}">
              <a16:creationId xmlns:a16="http://schemas.microsoft.com/office/drawing/2014/main" id="{8033D1A8-B3D8-47CD-9898-808F91EFB280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307" name="Line 1696">
          <a:extLst>
            <a:ext uri="{FF2B5EF4-FFF2-40B4-BE49-F238E27FC236}">
              <a16:creationId xmlns:a16="http://schemas.microsoft.com/office/drawing/2014/main" id="{675BF24E-7201-4F15-8CF8-C18D1F1167E5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308" name="Line 1697">
          <a:extLst>
            <a:ext uri="{FF2B5EF4-FFF2-40B4-BE49-F238E27FC236}">
              <a16:creationId xmlns:a16="http://schemas.microsoft.com/office/drawing/2014/main" id="{03BE4D23-8960-4B7C-A281-BFAE227F0601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309" name="Line 1698">
          <a:extLst>
            <a:ext uri="{FF2B5EF4-FFF2-40B4-BE49-F238E27FC236}">
              <a16:creationId xmlns:a16="http://schemas.microsoft.com/office/drawing/2014/main" id="{1E56D942-9DCC-4C19-B9CE-1B3D8EE23416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310" name="Line 1699">
          <a:extLst>
            <a:ext uri="{FF2B5EF4-FFF2-40B4-BE49-F238E27FC236}">
              <a16:creationId xmlns:a16="http://schemas.microsoft.com/office/drawing/2014/main" id="{49B47753-30E2-49FA-BE6A-F827A1B4B457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311" name="Line 1700">
          <a:extLst>
            <a:ext uri="{FF2B5EF4-FFF2-40B4-BE49-F238E27FC236}">
              <a16:creationId xmlns:a16="http://schemas.microsoft.com/office/drawing/2014/main" id="{30FAF75D-5B1E-415A-8CE1-B4E34CBB76A4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312" name="Line 1701">
          <a:extLst>
            <a:ext uri="{FF2B5EF4-FFF2-40B4-BE49-F238E27FC236}">
              <a16:creationId xmlns:a16="http://schemas.microsoft.com/office/drawing/2014/main" id="{88A14F6F-300A-4512-9678-C58DB5A17624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313" name="Line 1702">
          <a:extLst>
            <a:ext uri="{FF2B5EF4-FFF2-40B4-BE49-F238E27FC236}">
              <a16:creationId xmlns:a16="http://schemas.microsoft.com/office/drawing/2014/main" id="{41116959-6A88-43B3-BA85-72E530292425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314" name="Line 1703">
          <a:extLst>
            <a:ext uri="{FF2B5EF4-FFF2-40B4-BE49-F238E27FC236}">
              <a16:creationId xmlns:a16="http://schemas.microsoft.com/office/drawing/2014/main" id="{10D2D13A-5D63-414B-AAC3-0B5D76FF807F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315" name="Line 1704">
          <a:extLst>
            <a:ext uri="{FF2B5EF4-FFF2-40B4-BE49-F238E27FC236}">
              <a16:creationId xmlns:a16="http://schemas.microsoft.com/office/drawing/2014/main" id="{28F7469F-730E-48FD-9811-0F38F7EC46E9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316" name="Line 1705">
          <a:extLst>
            <a:ext uri="{FF2B5EF4-FFF2-40B4-BE49-F238E27FC236}">
              <a16:creationId xmlns:a16="http://schemas.microsoft.com/office/drawing/2014/main" id="{2C6C82E7-175A-4CDF-A402-67D70C61FD4C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317" name="Line 1706">
          <a:extLst>
            <a:ext uri="{FF2B5EF4-FFF2-40B4-BE49-F238E27FC236}">
              <a16:creationId xmlns:a16="http://schemas.microsoft.com/office/drawing/2014/main" id="{AA337A59-1FCE-4BCA-9644-509E7AE4B5C7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318" name="Line 1707">
          <a:extLst>
            <a:ext uri="{FF2B5EF4-FFF2-40B4-BE49-F238E27FC236}">
              <a16:creationId xmlns:a16="http://schemas.microsoft.com/office/drawing/2014/main" id="{D7B0A3C4-097A-458A-881F-324288B08301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319" name="Line 1694">
          <a:extLst>
            <a:ext uri="{FF2B5EF4-FFF2-40B4-BE49-F238E27FC236}">
              <a16:creationId xmlns:a16="http://schemas.microsoft.com/office/drawing/2014/main" id="{8B20A509-2E28-4774-8082-377A26AE4075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320" name="Line 1695">
          <a:extLst>
            <a:ext uri="{FF2B5EF4-FFF2-40B4-BE49-F238E27FC236}">
              <a16:creationId xmlns:a16="http://schemas.microsoft.com/office/drawing/2014/main" id="{96678E44-7DC9-4B9D-A645-02C215FAA95A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321" name="Line 1696">
          <a:extLst>
            <a:ext uri="{FF2B5EF4-FFF2-40B4-BE49-F238E27FC236}">
              <a16:creationId xmlns:a16="http://schemas.microsoft.com/office/drawing/2014/main" id="{09CE397A-1895-4735-8E45-6D7D5EB57D55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322" name="Line 1697">
          <a:extLst>
            <a:ext uri="{FF2B5EF4-FFF2-40B4-BE49-F238E27FC236}">
              <a16:creationId xmlns:a16="http://schemas.microsoft.com/office/drawing/2014/main" id="{59F5CB3D-C0D0-44E5-A665-93FF89386D55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323" name="Line 1698">
          <a:extLst>
            <a:ext uri="{FF2B5EF4-FFF2-40B4-BE49-F238E27FC236}">
              <a16:creationId xmlns:a16="http://schemas.microsoft.com/office/drawing/2014/main" id="{CCB2BB81-C36D-453D-B679-7EF1651EC712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324" name="Line 1699">
          <a:extLst>
            <a:ext uri="{FF2B5EF4-FFF2-40B4-BE49-F238E27FC236}">
              <a16:creationId xmlns:a16="http://schemas.microsoft.com/office/drawing/2014/main" id="{D7B34B1B-5A56-428B-ADDB-A9DCC861615C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325" name="Line 1700">
          <a:extLst>
            <a:ext uri="{FF2B5EF4-FFF2-40B4-BE49-F238E27FC236}">
              <a16:creationId xmlns:a16="http://schemas.microsoft.com/office/drawing/2014/main" id="{B645A2C1-C636-4452-AAA6-D3118F9C40CE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326" name="Line 1701">
          <a:extLst>
            <a:ext uri="{FF2B5EF4-FFF2-40B4-BE49-F238E27FC236}">
              <a16:creationId xmlns:a16="http://schemas.microsoft.com/office/drawing/2014/main" id="{86BD3733-B214-46A4-8B28-9AA628DDE73D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327" name="Line 1702">
          <a:extLst>
            <a:ext uri="{FF2B5EF4-FFF2-40B4-BE49-F238E27FC236}">
              <a16:creationId xmlns:a16="http://schemas.microsoft.com/office/drawing/2014/main" id="{E551E020-595F-4A5E-A6C7-1CAD429D390E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328" name="Line 1703">
          <a:extLst>
            <a:ext uri="{FF2B5EF4-FFF2-40B4-BE49-F238E27FC236}">
              <a16:creationId xmlns:a16="http://schemas.microsoft.com/office/drawing/2014/main" id="{744E27F3-8CBB-49BF-9819-AAAD51E68882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329" name="Line 1704">
          <a:extLst>
            <a:ext uri="{FF2B5EF4-FFF2-40B4-BE49-F238E27FC236}">
              <a16:creationId xmlns:a16="http://schemas.microsoft.com/office/drawing/2014/main" id="{2ED03BC4-0547-4F57-B376-982A769509EF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330" name="Line 1705">
          <a:extLst>
            <a:ext uri="{FF2B5EF4-FFF2-40B4-BE49-F238E27FC236}">
              <a16:creationId xmlns:a16="http://schemas.microsoft.com/office/drawing/2014/main" id="{9C238220-6E27-495C-8B9A-FA51FDB79215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331" name="Line 1706">
          <a:extLst>
            <a:ext uri="{FF2B5EF4-FFF2-40B4-BE49-F238E27FC236}">
              <a16:creationId xmlns:a16="http://schemas.microsoft.com/office/drawing/2014/main" id="{894D48A9-A75B-41A2-8F8D-4942CA1C12D2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332" name="Line 1707">
          <a:extLst>
            <a:ext uri="{FF2B5EF4-FFF2-40B4-BE49-F238E27FC236}">
              <a16:creationId xmlns:a16="http://schemas.microsoft.com/office/drawing/2014/main" id="{E05702E7-771D-4201-B85B-0204AE542E0B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333" name="Line 1694">
          <a:extLst>
            <a:ext uri="{FF2B5EF4-FFF2-40B4-BE49-F238E27FC236}">
              <a16:creationId xmlns:a16="http://schemas.microsoft.com/office/drawing/2014/main" id="{5C0116E7-160C-44F9-9302-418404817EA3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334" name="Line 1695">
          <a:extLst>
            <a:ext uri="{FF2B5EF4-FFF2-40B4-BE49-F238E27FC236}">
              <a16:creationId xmlns:a16="http://schemas.microsoft.com/office/drawing/2014/main" id="{F9C87D01-4CF8-416A-81A2-F99909FB9686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335" name="Line 1696">
          <a:extLst>
            <a:ext uri="{FF2B5EF4-FFF2-40B4-BE49-F238E27FC236}">
              <a16:creationId xmlns:a16="http://schemas.microsoft.com/office/drawing/2014/main" id="{05898418-3B82-487F-9600-EA15EE389A5D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336" name="Line 1697">
          <a:extLst>
            <a:ext uri="{FF2B5EF4-FFF2-40B4-BE49-F238E27FC236}">
              <a16:creationId xmlns:a16="http://schemas.microsoft.com/office/drawing/2014/main" id="{AE850496-1E01-4350-9B7F-63C2D18ECC87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337" name="Line 1698">
          <a:extLst>
            <a:ext uri="{FF2B5EF4-FFF2-40B4-BE49-F238E27FC236}">
              <a16:creationId xmlns:a16="http://schemas.microsoft.com/office/drawing/2014/main" id="{40FE560A-9AC4-4F33-9F7C-B147884803A3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338" name="Line 1699">
          <a:extLst>
            <a:ext uri="{FF2B5EF4-FFF2-40B4-BE49-F238E27FC236}">
              <a16:creationId xmlns:a16="http://schemas.microsoft.com/office/drawing/2014/main" id="{8A8C9E6D-569A-476F-A85D-6D4CF7F44BE1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339" name="Line 1700">
          <a:extLst>
            <a:ext uri="{FF2B5EF4-FFF2-40B4-BE49-F238E27FC236}">
              <a16:creationId xmlns:a16="http://schemas.microsoft.com/office/drawing/2014/main" id="{13CB80D7-8C97-4CDB-9C5A-274BA07397E4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340" name="Line 1701">
          <a:extLst>
            <a:ext uri="{FF2B5EF4-FFF2-40B4-BE49-F238E27FC236}">
              <a16:creationId xmlns:a16="http://schemas.microsoft.com/office/drawing/2014/main" id="{90949ABB-32C3-48A1-90DF-65F1F3C3E882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341" name="Line 1702">
          <a:extLst>
            <a:ext uri="{FF2B5EF4-FFF2-40B4-BE49-F238E27FC236}">
              <a16:creationId xmlns:a16="http://schemas.microsoft.com/office/drawing/2014/main" id="{8E91F7B1-A068-4DD6-9268-63BCA17A31B7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342" name="Line 1703">
          <a:extLst>
            <a:ext uri="{FF2B5EF4-FFF2-40B4-BE49-F238E27FC236}">
              <a16:creationId xmlns:a16="http://schemas.microsoft.com/office/drawing/2014/main" id="{D36BCD02-61D1-4A0F-A513-DEAA7A92FD38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343" name="Line 1704">
          <a:extLst>
            <a:ext uri="{FF2B5EF4-FFF2-40B4-BE49-F238E27FC236}">
              <a16:creationId xmlns:a16="http://schemas.microsoft.com/office/drawing/2014/main" id="{62471094-6A1A-441B-8DA0-26AA151EDA97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344" name="Line 1705">
          <a:extLst>
            <a:ext uri="{FF2B5EF4-FFF2-40B4-BE49-F238E27FC236}">
              <a16:creationId xmlns:a16="http://schemas.microsoft.com/office/drawing/2014/main" id="{0E9A1EE8-A28E-4902-92DE-DA39EA455DC4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345" name="Line 1706">
          <a:extLst>
            <a:ext uri="{FF2B5EF4-FFF2-40B4-BE49-F238E27FC236}">
              <a16:creationId xmlns:a16="http://schemas.microsoft.com/office/drawing/2014/main" id="{34A5DFD4-E01A-4D86-84B3-2FEED99C5F43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346" name="Line 1707">
          <a:extLst>
            <a:ext uri="{FF2B5EF4-FFF2-40B4-BE49-F238E27FC236}">
              <a16:creationId xmlns:a16="http://schemas.microsoft.com/office/drawing/2014/main" id="{BC5723CA-53DC-4234-B2E4-7DF5E91B5C62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347" name="Line 1694">
          <a:extLst>
            <a:ext uri="{FF2B5EF4-FFF2-40B4-BE49-F238E27FC236}">
              <a16:creationId xmlns:a16="http://schemas.microsoft.com/office/drawing/2014/main" id="{CB08CCBC-C2A1-4717-9A68-9E0DCE6BB27D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348" name="Line 1695">
          <a:extLst>
            <a:ext uri="{FF2B5EF4-FFF2-40B4-BE49-F238E27FC236}">
              <a16:creationId xmlns:a16="http://schemas.microsoft.com/office/drawing/2014/main" id="{322B28C3-9761-419A-B2F2-4B9B79B9D451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349" name="Line 1696">
          <a:extLst>
            <a:ext uri="{FF2B5EF4-FFF2-40B4-BE49-F238E27FC236}">
              <a16:creationId xmlns:a16="http://schemas.microsoft.com/office/drawing/2014/main" id="{B73BA256-3F98-410D-BB1A-5AFC7653C5A9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350" name="Line 1697">
          <a:extLst>
            <a:ext uri="{FF2B5EF4-FFF2-40B4-BE49-F238E27FC236}">
              <a16:creationId xmlns:a16="http://schemas.microsoft.com/office/drawing/2014/main" id="{318E2F89-2B44-497D-904B-0F4F3CD85F3F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351" name="Line 1698">
          <a:extLst>
            <a:ext uri="{FF2B5EF4-FFF2-40B4-BE49-F238E27FC236}">
              <a16:creationId xmlns:a16="http://schemas.microsoft.com/office/drawing/2014/main" id="{BBEB445C-0B80-4867-A1D3-24725921CC17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352" name="Line 1699">
          <a:extLst>
            <a:ext uri="{FF2B5EF4-FFF2-40B4-BE49-F238E27FC236}">
              <a16:creationId xmlns:a16="http://schemas.microsoft.com/office/drawing/2014/main" id="{D6E4FBE9-958C-4223-98D6-F39C675E815D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353" name="Line 1700">
          <a:extLst>
            <a:ext uri="{FF2B5EF4-FFF2-40B4-BE49-F238E27FC236}">
              <a16:creationId xmlns:a16="http://schemas.microsoft.com/office/drawing/2014/main" id="{C8999983-A270-4D24-BA5F-6C0534AA2F37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354" name="Line 1701">
          <a:extLst>
            <a:ext uri="{FF2B5EF4-FFF2-40B4-BE49-F238E27FC236}">
              <a16:creationId xmlns:a16="http://schemas.microsoft.com/office/drawing/2014/main" id="{76D32EF4-25EB-481B-B9BB-1A302B70658D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355" name="Line 1702">
          <a:extLst>
            <a:ext uri="{FF2B5EF4-FFF2-40B4-BE49-F238E27FC236}">
              <a16:creationId xmlns:a16="http://schemas.microsoft.com/office/drawing/2014/main" id="{197CC610-3062-481D-84AC-4B27BE501BB0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356" name="Line 1703">
          <a:extLst>
            <a:ext uri="{FF2B5EF4-FFF2-40B4-BE49-F238E27FC236}">
              <a16:creationId xmlns:a16="http://schemas.microsoft.com/office/drawing/2014/main" id="{19895602-11D6-40A2-A11B-A1ECE6BF2B0C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357" name="Line 1704">
          <a:extLst>
            <a:ext uri="{FF2B5EF4-FFF2-40B4-BE49-F238E27FC236}">
              <a16:creationId xmlns:a16="http://schemas.microsoft.com/office/drawing/2014/main" id="{C844CB01-598B-4B94-A7DF-69C25EF0DD48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358" name="Line 1705">
          <a:extLst>
            <a:ext uri="{FF2B5EF4-FFF2-40B4-BE49-F238E27FC236}">
              <a16:creationId xmlns:a16="http://schemas.microsoft.com/office/drawing/2014/main" id="{846BB6D3-4C4E-4404-96A8-B23A2AAD6F00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359" name="Line 1706">
          <a:extLst>
            <a:ext uri="{FF2B5EF4-FFF2-40B4-BE49-F238E27FC236}">
              <a16:creationId xmlns:a16="http://schemas.microsoft.com/office/drawing/2014/main" id="{D7C73AA5-10ED-45F0-A0E9-06762621BE48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360" name="Line 1707">
          <a:extLst>
            <a:ext uri="{FF2B5EF4-FFF2-40B4-BE49-F238E27FC236}">
              <a16:creationId xmlns:a16="http://schemas.microsoft.com/office/drawing/2014/main" id="{26CB3E44-9D00-444F-9523-F8EEEC64FB11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361" name="Line 1694">
          <a:extLst>
            <a:ext uri="{FF2B5EF4-FFF2-40B4-BE49-F238E27FC236}">
              <a16:creationId xmlns:a16="http://schemas.microsoft.com/office/drawing/2014/main" id="{67FFBACD-3038-425C-A5EC-A5AEBEA05AC4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362" name="Line 1695">
          <a:extLst>
            <a:ext uri="{FF2B5EF4-FFF2-40B4-BE49-F238E27FC236}">
              <a16:creationId xmlns:a16="http://schemas.microsoft.com/office/drawing/2014/main" id="{4C630365-0026-4B36-9CAE-C7F2F256B21C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363" name="Line 1696">
          <a:extLst>
            <a:ext uri="{FF2B5EF4-FFF2-40B4-BE49-F238E27FC236}">
              <a16:creationId xmlns:a16="http://schemas.microsoft.com/office/drawing/2014/main" id="{18492613-FC34-4829-85BF-10DBA9846B67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364" name="Line 1697">
          <a:extLst>
            <a:ext uri="{FF2B5EF4-FFF2-40B4-BE49-F238E27FC236}">
              <a16:creationId xmlns:a16="http://schemas.microsoft.com/office/drawing/2014/main" id="{45AA6434-2104-4227-B6DF-742752FBB1CF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365" name="Line 1698">
          <a:extLst>
            <a:ext uri="{FF2B5EF4-FFF2-40B4-BE49-F238E27FC236}">
              <a16:creationId xmlns:a16="http://schemas.microsoft.com/office/drawing/2014/main" id="{88FCBBA7-CC28-4256-B9C9-8CABBA7959BB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366" name="Line 1699">
          <a:extLst>
            <a:ext uri="{FF2B5EF4-FFF2-40B4-BE49-F238E27FC236}">
              <a16:creationId xmlns:a16="http://schemas.microsoft.com/office/drawing/2014/main" id="{04F19C14-6D6E-4DCB-8F42-EB3E90F69BF5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367" name="Line 1700">
          <a:extLst>
            <a:ext uri="{FF2B5EF4-FFF2-40B4-BE49-F238E27FC236}">
              <a16:creationId xmlns:a16="http://schemas.microsoft.com/office/drawing/2014/main" id="{2C6BF624-CDD6-4713-82AE-5EF3EBFBA073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368" name="Line 1701">
          <a:extLst>
            <a:ext uri="{FF2B5EF4-FFF2-40B4-BE49-F238E27FC236}">
              <a16:creationId xmlns:a16="http://schemas.microsoft.com/office/drawing/2014/main" id="{922A52C8-1AB7-4ED4-8427-020E80BDF796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369" name="Line 1702">
          <a:extLst>
            <a:ext uri="{FF2B5EF4-FFF2-40B4-BE49-F238E27FC236}">
              <a16:creationId xmlns:a16="http://schemas.microsoft.com/office/drawing/2014/main" id="{4B7AD3A0-76E4-4DFC-870A-32736B953BC4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370" name="Line 1703">
          <a:extLst>
            <a:ext uri="{FF2B5EF4-FFF2-40B4-BE49-F238E27FC236}">
              <a16:creationId xmlns:a16="http://schemas.microsoft.com/office/drawing/2014/main" id="{5A9CE649-93DA-47D3-978F-A2E9FAAC7346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371" name="Line 1704">
          <a:extLst>
            <a:ext uri="{FF2B5EF4-FFF2-40B4-BE49-F238E27FC236}">
              <a16:creationId xmlns:a16="http://schemas.microsoft.com/office/drawing/2014/main" id="{62FE3BB5-E4C6-4258-AAF8-D76C9CFC5606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372" name="Line 1705">
          <a:extLst>
            <a:ext uri="{FF2B5EF4-FFF2-40B4-BE49-F238E27FC236}">
              <a16:creationId xmlns:a16="http://schemas.microsoft.com/office/drawing/2014/main" id="{48D31859-F6D1-44B1-A825-799B34E67D67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373" name="Line 1706">
          <a:extLst>
            <a:ext uri="{FF2B5EF4-FFF2-40B4-BE49-F238E27FC236}">
              <a16:creationId xmlns:a16="http://schemas.microsoft.com/office/drawing/2014/main" id="{57EDBA82-7614-4FB5-9557-59912F6C133A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374" name="Line 1707">
          <a:extLst>
            <a:ext uri="{FF2B5EF4-FFF2-40B4-BE49-F238E27FC236}">
              <a16:creationId xmlns:a16="http://schemas.microsoft.com/office/drawing/2014/main" id="{7FFE9553-B8E9-41FF-A0B6-7F368AEB6F74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1375" name="Line 1694">
          <a:extLst>
            <a:ext uri="{FF2B5EF4-FFF2-40B4-BE49-F238E27FC236}">
              <a16:creationId xmlns:a16="http://schemas.microsoft.com/office/drawing/2014/main" id="{49DE02EB-0FEA-4014-9F78-828F0E114D7D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1376" name="Line 1695">
          <a:extLst>
            <a:ext uri="{FF2B5EF4-FFF2-40B4-BE49-F238E27FC236}">
              <a16:creationId xmlns:a16="http://schemas.microsoft.com/office/drawing/2014/main" id="{B1F95ECC-6FF6-4CA8-B3F2-DBBB75167454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1377" name="Line 1696">
          <a:extLst>
            <a:ext uri="{FF2B5EF4-FFF2-40B4-BE49-F238E27FC236}">
              <a16:creationId xmlns:a16="http://schemas.microsoft.com/office/drawing/2014/main" id="{BB3774FB-4498-4C81-A888-00D78258F5A6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1378" name="Line 1697">
          <a:extLst>
            <a:ext uri="{FF2B5EF4-FFF2-40B4-BE49-F238E27FC236}">
              <a16:creationId xmlns:a16="http://schemas.microsoft.com/office/drawing/2014/main" id="{CE35F88C-0F6D-46CC-A77B-B8FD6FD7C9B1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1379" name="Line 1698">
          <a:extLst>
            <a:ext uri="{FF2B5EF4-FFF2-40B4-BE49-F238E27FC236}">
              <a16:creationId xmlns:a16="http://schemas.microsoft.com/office/drawing/2014/main" id="{2C00AD2A-DAD8-413B-82B0-4D89BAC295D3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1380" name="Line 1699">
          <a:extLst>
            <a:ext uri="{FF2B5EF4-FFF2-40B4-BE49-F238E27FC236}">
              <a16:creationId xmlns:a16="http://schemas.microsoft.com/office/drawing/2014/main" id="{FF8B0F66-E12B-4A27-B8C3-E40ABA139BEF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1381" name="Line 1700">
          <a:extLst>
            <a:ext uri="{FF2B5EF4-FFF2-40B4-BE49-F238E27FC236}">
              <a16:creationId xmlns:a16="http://schemas.microsoft.com/office/drawing/2014/main" id="{25C5EC09-F01D-45B1-AF79-C3E8093DCBBD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1382" name="Line 1701">
          <a:extLst>
            <a:ext uri="{FF2B5EF4-FFF2-40B4-BE49-F238E27FC236}">
              <a16:creationId xmlns:a16="http://schemas.microsoft.com/office/drawing/2014/main" id="{8CD4FD72-3C13-4B81-B3B6-B2F3AEF42AA9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1383" name="Line 1702">
          <a:extLst>
            <a:ext uri="{FF2B5EF4-FFF2-40B4-BE49-F238E27FC236}">
              <a16:creationId xmlns:a16="http://schemas.microsoft.com/office/drawing/2014/main" id="{E47EA055-017D-4A1F-90C7-E96889CDB413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1384" name="Line 1703">
          <a:extLst>
            <a:ext uri="{FF2B5EF4-FFF2-40B4-BE49-F238E27FC236}">
              <a16:creationId xmlns:a16="http://schemas.microsoft.com/office/drawing/2014/main" id="{BC72C1D3-9618-4A8A-9C49-DE0977B8C014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1385" name="Line 1704">
          <a:extLst>
            <a:ext uri="{FF2B5EF4-FFF2-40B4-BE49-F238E27FC236}">
              <a16:creationId xmlns:a16="http://schemas.microsoft.com/office/drawing/2014/main" id="{A65B8A64-40FF-40CF-92DD-D38506AC8185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1386" name="Line 1705">
          <a:extLst>
            <a:ext uri="{FF2B5EF4-FFF2-40B4-BE49-F238E27FC236}">
              <a16:creationId xmlns:a16="http://schemas.microsoft.com/office/drawing/2014/main" id="{32BDFF46-E6FD-4C3B-9727-8F95204C3209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1387" name="Line 1706">
          <a:extLst>
            <a:ext uri="{FF2B5EF4-FFF2-40B4-BE49-F238E27FC236}">
              <a16:creationId xmlns:a16="http://schemas.microsoft.com/office/drawing/2014/main" id="{05C65D12-2AE0-4FC6-A5DB-E190D8D69E05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1388" name="Line 1707">
          <a:extLst>
            <a:ext uri="{FF2B5EF4-FFF2-40B4-BE49-F238E27FC236}">
              <a16:creationId xmlns:a16="http://schemas.microsoft.com/office/drawing/2014/main" id="{C0B3973E-BE66-430B-A8CD-E6E66DDEA4E4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1389" name="Line 1694">
          <a:extLst>
            <a:ext uri="{FF2B5EF4-FFF2-40B4-BE49-F238E27FC236}">
              <a16:creationId xmlns:a16="http://schemas.microsoft.com/office/drawing/2014/main" id="{D3616FEF-7396-4F08-8830-2C7A5CFC90D5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1390" name="Line 1695">
          <a:extLst>
            <a:ext uri="{FF2B5EF4-FFF2-40B4-BE49-F238E27FC236}">
              <a16:creationId xmlns:a16="http://schemas.microsoft.com/office/drawing/2014/main" id="{AB09CC58-A148-4861-9234-654A2FB6830B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1391" name="Line 1696">
          <a:extLst>
            <a:ext uri="{FF2B5EF4-FFF2-40B4-BE49-F238E27FC236}">
              <a16:creationId xmlns:a16="http://schemas.microsoft.com/office/drawing/2014/main" id="{847EA71D-AADC-401C-9A37-1D263C140351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1392" name="Line 1697">
          <a:extLst>
            <a:ext uri="{FF2B5EF4-FFF2-40B4-BE49-F238E27FC236}">
              <a16:creationId xmlns:a16="http://schemas.microsoft.com/office/drawing/2014/main" id="{A1576A85-EC22-4554-BA1A-D08A90BF2777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1393" name="Line 1698">
          <a:extLst>
            <a:ext uri="{FF2B5EF4-FFF2-40B4-BE49-F238E27FC236}">
              <a16:creationId xmlns:a16="http://schemas.microsoft.com/office/drawing/2014/main" id="{A90D1893-7686-454A-B3CA-0148A3BAD4C2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1394" name="Line 1699">
          <a:extLst>
            <a:ext uri="{FF2B5EF4-FFF2-40B4-BE49-F238E27FC236}">
              <a16:creationId xmlns:a16="http://schemas.microsoft.com/office/drawing/2014/main" id="{C2E647E3-6055-46B3-877C-1CD473300349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1395" name="Line 1700">
          <a:extLst>
            <a:ext uri="{FF2B5EF4-FFF2-40B4-BE49-F238E27FC236}">
              <a16:creationId xmlns:a16="http://schemas.microsoft.com/office/drawing/2014/main" id="{43ACBF6B-8001-424E-A593-8D11805C8E52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1396" name="Line 1701">
          <a:extLst>
            <a:ext uri="{FF2B5EF4-FFF2-40B4-BE49-F238E27FC236}">
              <a16:creationId xmlns:a16="http://schemas.microsoft.com/office/drawing/2014/main" id="{EDCF83C8-8EBB-4B35-A674-7664AFE263DA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1397" name="Line 1702">
          <a:extLst>
            <a:ext uri="{FF2B5EF4-FFF2-40B4-BE49-F238E27FC236}">
              <a16:creationId xmlns:a16="http://schemas.microsoft.com/office/drawing/2014/main" id="{032C81F1-C15D-4DAE-B556-AEC6B5D17775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1398" name="Line 1703">
          <a:extLst>
            <a:ext uri="{FF2B5EF4-FFF2-40B4-BE49-F238E27FC236}">
              <a16:creationId xmlns:a16="http://schemas.microsoft.com/office/drawing/2014/main" id="{118EA2E5-2C17-42D6-B7E0-B2EA35C884C2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1399" name="Line 1704">
          <a:extLst>
            <a:ext uri="{FF2B5EF4-FFF2-40B4-BE49-F238E27FC236}">
              <a16:creationId xmlns:a16="http://schemas.microsoft.com/office/drawing/2014/main" id="{CA0252CF-106E-40C2-B055-0705EB4806C7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1400" name="Line 1705">
          <a:extLst>
            <a:ext uri="{FF2B5EF4-FFF2-40B4-BE49-F238E27FC236}">
              <a16:creationId xmlns:a16="http://schemas.microsoft.com/office/drawing/2014/main" id="{21F12CB9-51A5-4C0D-9FAD-CD15212344CF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1401" name="Line 1706">
          <a:extLst>
            <a:ext uri="{FF2B5EF4-FFF2-40B4-BE49-F238E27FC236}">
              <a16:creationId xmlns:a16="http://schemas.microsoft.com/office/drawing/2014/main" id="{717690E2-74DC-4F04-9D18-B11B24781980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1402" name="Line 1707">
          <a:extLst>
            <a:ext uri="{FF2B5EF4-FFF2-40B4-BE49-F238E27FC236}">
              <a16:creationId xmlns:a16="http://schemas.microsoft.com/office/drawing/2014/main" id="{81D990FC-0DCF-4FF6-9936-7A84F44A0E08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1403" name="Line 1694">
          <a:extLst>
            <a:ext uri="{FF2B5EF4-FFF2-40B4-BE49-F238E27FC236}">
              <a16:creationId xmlns:a16="http://schemas.microsoft.com/office/drawing/2014/main" id="{0C7CB136-2E53-434A-B353-C810F7EE71C0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1404" name="Line 1695">
          <a:extLst>
            <a:ext uri="{FF2B5EF4-FFF2-40B4-BE49-F238E27FC236}">
              <a16:creationId xmlns:a16="http://schemas.microsoft.com/office/drawing/2014/main" id="{746D0E3C-B045-48F7-A4FC-A9B4CE638C10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1405" name="Line 1696">
          <a:extLst>
            <a:ext uri="{FF2B5EF4-FFF2-40B4-BE49-F238E27FC236}">
              <a16:creationId xmlns:a16="http://schemas.microsoft.com/office/drawing/2014/main" id="{0F16AF1E-FD79-443E-A245-B14ACAD1E3FD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1406" name="Line 1697">
          <a:extLst>
            <a:ext uri="{FF2B5EF4-FFF2-40B4-BE49-F238E27FC236}">
              <a16:creationId xmlns:a16="http://schemas.microsoft.com/office/drawing/2014/main" id="{92545629-5357-4E18-B512-C9705D0EF157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1407" name="Line 1698">
          <a:extLst>
            <a:ext uri="{FF2B5EF4-FFF2-40B4-BE49-F238E27FC236}">
              <a16:creationId xmlns:a16="http://schemas.microsoft.com/office/drawing/2014/main" id="{407CA163-B056-4A5C-AE6B-B40A2D2C3858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1408" name="Line 1699">
          <a:extLst>
            <a:ext uri="{FF2B5EF4-FFF2-40B4-BE49-F238E27FC236}">
              <a16:creationId xmlns:a16="http://schemas.microsoft.com/office/drawing/2014/main" id="{BF252355-2AA9-464B-82CD-4AF7E3E4E2BF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1409" name="Line 1700">
          <a:extLst>
            <a:ext uri="{FF2B5EF4-FFF2-40B4-BE49-F238E27FC236}">
              <a16:creationId xmlns:a16="http://schemas.microsoft.com/office/drawing/2014/main" id="{113372BA-C23C-4F6E-860B-25165F2E08DF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1410" name="Line 1701">
          <a:extLst>
            <a:ext uri="{FF2B5EF4-FFF2-40B4-BE49-F238E27FC236}">
              <a16:creationId xmlns:a16="http://schemas.microsoft.com/office/drawing/2014/main" id="{5B736F04-055F-4ACF-A8CA-9C135279DDBE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1411" name="Line 1702">
          <a:extLst>
            <a:ext uri="{FF2B5EF4-FFF2-40B4-BE49-F238E27FC236}">
              <a16:creationId xmlns:a16="http://schemas.microsoft.com/office/drawing/2014/main" id="{345DDB84-5638-4CC0-9D84-CC2709872360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1412" name="Line 1703">
          <a:extLst>
            <a:ext uri="{FF2B5EF4-FFF2-40B4-BE49-F238E27FC236}">
              <a16:creationId xmlns:a16="http://schemas.microsoft.com/office/drawing/2014/main" id="{CC004E1F-760F-4C77-9866-AE3B9655BDC4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1413" name="Line 1704">
          <a:extLst>
            <a:ext uri="{FF2B5EF4-FFF2-40B4-BE49-F238E27FC236}">
              <a16:creationId xmlns:a16="http://schemas.microsoft.com/office/drawing/2014/main" id="{FD442B8F-4D56-4E88-B57A-521A2AF79E4B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1414" name="Line 1705">
          <a:extLst>
            <a:ext uri="{FF2B5EF4-FFF2-40B4-BE49-F238E27FC236}">
              <a16:creationId xmlns:a16="http://schemas.microsoft.com/office/drawing/2014/main" id="{3613B2DA-B956-4FBE-995F-D33B01FF637F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1415" name="Line 1706">
          <a:extLst>
            <a:ext uri="{FF2B5EF4-FFF2-40B4-BE49-F238E27FC236}">
              <a16:creationId xmlns:a16="http://schemas.microsoft.com/office/drawing/2014/main" id="{6836EF95-8567-4BE5-8B90-098C0BD6D608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1416" name="Line 1707">
          <a:extLst>
            <a:ext uri="{FF2B5EF4-FFF2-40B4-BE49-F238E27FC236}">
              <a16:creationId xmlns:a16="http://schemas.microsoft.com/office/drawing/2014/main" id="{BBD71684-C219-42A6-AE3F-4BAECA3F0D25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1417" name="Line 1694">
          <a:extLst>
            <a:ext uri="{FF2B5EF4-FFF2-40B4-BE49-F238E27FC236}">
              <a16:creationId xmlns:a16="http://schemas.microsoft.com/office/drawing/2014/main" id="{A5E8F25F-E40C-4F26-83A8-F53C67F0BC1F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1418" name="Line 1695">
          <a:extLst>
            <a:ext uri="{FF2B5EF4-FFF2-40B4-BE49-F238E27FC236}">
              <a16:creationId xmlns:a16="http://schemas.microsoft.com/office/drawing/2014/main" id="{655572FF-E208-4175-B70D-A73221746C6D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1419" name="Line 1696">
          <a:extLst>
            <a:ext uri="{FF2B5EF4-FFF2-40B4-BE49-F238E27FC236}">
              <a16:creationId xmlns:a16="http://schemas.microsoft.com/office/drawing/2014/main" id="{35D0CCCD-52A6-48CB-854D-7847F4BA8047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1420" name="Line 1697">
          <a:extLst>
            <a:ext uri="{FF2B5EF4-FFF2-40B4-BE49-F238E27FC236}">
              <a16:creationId xmlns:a16="http://schemas.microsoft.com/office/drawing/2014/main" id="{77A15C91-52E3-4B8A-ACBB-367F1211ED0A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1421" name="Line 1698">
          <a:extLst>
            <a:ext uri="{FF2B5EF4-FFF2-40B4-BE49-F238E27FC236}">
              <a16:creationId xmlns:a16="http://schemas.microsoft.com/office/drawing/2014/main" id="{EF8D4699-CE1B-4CC9-8477-219B97855D06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1422" name="Line 1699">
          <a:extLst>
            <a:ext uri="{FF2B5EF4-FFF2-40B4-BE49-F238E27FC236}">
              <a16:creationId xmlns:a16="http://schemas.microsoft.com/office/drawing/2014/main" id="{5ADFB832-6767-4403-B470-71E5E69E0CC2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1423" name="Line 1700">
          <a:extLst>
            <a:ext uri="{FF2B5EF4-FFF2-40B4-BE49-F238E27FC236}">
              <a16:creationId xmlns:a16="http://schemas.microsoft.com/office/drawing/2014/main" id="{A0952D2B-F290-49A7-A74E-28CCDDF95911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1424" name="Line 1701">
          <a:extLst>
            <a:ext uri="{FF2B5EF4-FFF2-40B4-BE49-F238E27FC236}">
              <a16:creationId xmlns:a16="http://schemas.microsoft.com/office/drawing/2014/main" id="{2B868EF5-C2D5-4681-A7A3-8FFFCF8977A6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1425" name="Line 1702">
          <a:extLst>
            <a:ext uri="{FF2B5EF4-FFF2-40B4-BE49-F238E27FC236}">
              <a16:creationId xmlns:a16="http://schemas.microsoft.com/office/drawing/2014/main" id="{779213E6-910F-4ECF-AF7C-20D3CDD1D698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1426" name="Line 1703">
          <a:extLst>
            <a:ext uri="{FF2B5EF4-FFF2-40B4-BE49-F238E27FC236}">
              <a16:creationId xmlns:a16="http://schemas.microsoft.com/office/drawing/2014/main" id="{D297E5C5-E816-4997-AF17-85FD49A810D2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1427" name="Line 1704">
          <a:extLst>
            <a:ext uri="{FF2B5EF4-FFF2-40B4-BE49-F238E27FC236}">
              <a16:creationId xmlns:a16="http://schemas.microsoft.com/office/drawing/2014/main" id="{8E61CA00-F27A-413A-9512-B7E0AF277FDF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1428" name="Line 1705">
          <a:extLst>
            <a:ext uri="{FF2B5EF4-FFF2-40B4-BE49-F238E27FC236}">
              <a16:creationId xmlns:a16="http://schemas.microsoft.com/office/drawing/2014/main" id="{010E9974-4368-4805-BF0E-90CC2CF0AB43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1429" name="Line 1706">
          <a:extLst>
            <a:ext uri="{FF2B5EF4-FFF2-40B4-BE49-F238E27FC236}">
              <a16:creationId xmlns:a16="http://schemas.microsoft.com/office/drawing/2014/main" id="{C7AD952C-51A9-415D-B005-6C244E5A5C88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1430" name="Line 1707">
          <a:extLst>
            <a:ext uri="{FF2B5EF4-FFF2-40B4-BE49-F238E27FC236}">
              <a16:creationId xmlns:a16="http://schemas.microsoft.com/office/drawing/2014/main" id="{BE032CA0-7BC4-4CB1-B3FF-B41FFDAA9075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1431" name="Line 1694">
          <a:extLst>
            <a:ext uri="{FF2B5EF4-FFF2-40B4-BE49-F238E27FC236}">
              <a16:creationId xmlns:a16="http://schemas.microsoft.com/office/drawing/2014/main" id="{497FE9F8-F4D0-40A0-8476-D4826555DEB9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1432" name="Line 1695">
          <a:extLst>
            <a:ext uri="{FF2B5EF4-FFF2-40B4-BE49-F238E27FC236}">
              <a16:creationId xmlns:a16="http://schemas.microsoft.com/office/drawing/2014/main" id="{3FC3AD0A-DEA3-44CD-BEB3-E1FFEEDB6AAD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1433" name="Line 1696">
          <a:extLst>
            <a:ext uri="{FF2B5EF4-FFF2-40B4-BE49-F238E27FC236}">
              <a16:creationId xmlns:a16="http://schemas.microsoft.com/office/drawing/2014/main" id="{75DAA929-6F3C-4B3A-AF03-3E05963EE7B1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1434" name="Line 1697">
          <a:extLst>
            <a:ext uri="{FF2B5EF4-FFF2-40B4-BE49-F238E27FC236}">
              <a16:creationId xmlns:a16="http://schemas.microsoft.com/office/drawing/2014/main" id="{545CA163-C10B-44E9-8F24-3EF9A067010C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1435" name="Line 1698">
          <a:extLst>
            <a:ext uri="{FF2B5EF4-FFF2-40B4-BE49-F238E27FC236}">
              <a16:creationId xmlns:a16="http://schemas.microsoft.com/office/drawing/2014/main" id="{18E3B7CE-295E-4248-AAB4-C63E6EF358D6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1436" name="Line 1699">
          <a:extLst>
            <a:ext uri="{FF2B5EF4-FFF2-40B4-BE49-F238E27FC236}">
              <a16:creationId xmlns:a16="http://schemas.microsoft.com/office/drawing/2014/main" id="{2A86C08D-0423-4A74-913E-6227BBDFB2BB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1437" name="Line 1700">
          <a:extLst>
            <a:ext uri="{FF2B5EF4-FFF2-40B4-BE49-F238E27FC236}">
              <a16:creationId xmlns:a16="http://schemas.microsoft.com/office/drawing/2014/main" id="{B9907CC9-43FC-4568-A175-C4B299800C44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1438" name="Line 1701">
          <a:extLst>
            <a:ext uri="{FF2B5EF4-FFF2-40B4-BE49-F238E27FC236}">
              <a16:creationId xmlns:a16="http://schemas.microsoft.com/office/drawing/2014/main" id="{28E82826-1D33-4973-A71D-C7EFC2C0AC11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1439" name="Line 1702">
          <a:extLst>
            <a:ext uri="{FF2B5EF4-FFF2-40B4-BE49-F238E27FC236}">
              <a16:creationId xmlns:a16="http://schemas.microsoft.com/office/drawing/2014/main" id="{FD97D9A6-E9C9-45B6-8AB1-8D0FB1391EA1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1440" name="Line 1703">
          <a:extLst>
            <a:ext uri="{FF2B5EF4-FFF2-40B4-BE49-F238E27FC236}">
              <a16:creationId xmlns:a16="http://schemas.microsoft.com/office/drawing/2014/main" id="{FC000A2F-5004-4CC3-95D8-FC43806767B2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1441" name="Line 1704">
          <a:extLst>
            <a:ext uri="{FF2B5EF4-FFF2-40B4-BE49-F238E27FC236}">
              <a16:creationId xmlns:a16="http://schemas.microsoft.com/office/drawing/2014/main" id="{7C57775E-ACAC-45A4-91D1-331C396915AE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1442" name="Line 1705">
          <a:extLst>
            <a:ext uri="{FF2B5EF4-FFF2-40B4-BE49-F238E27FC236}">
              <a16:creationId xmlns:a16="http://schemas.microsoft.com/office/drawing/2014/main" id="{50321642-05B6-49AA-906A-E1DDFD3B4316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1443" name="Line 1706">
          <a:extLst>
            <a:ext uri="{FF2B5EF4-FFF2-40B4-BE49-F238E27FC236}">
              <a16:creationId xmlns:a16="http://schemas.microsoft.com/office/drawing/2014/main" id="{1A1998DE-3027-44C4-B65D-6DD378DE1729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1444" name="Line 1707">
          <a:extLst>
            <a:ext uri="{FF2B5EF4-FFF2-40B4-BE49-F238E27FC236}">
              <a16:creationId xmlns:a16="http://schemas.microsoft.com/office/drawing/2014/main" id="{31C0A27A-299C-4A8C-B293-671E29A82F2A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1445" name="Line 1694">
          <a:extLst>
            <a:ext uri="{FF2B5EF4-FFF2-40B4-BE49-F238E27FC236}">
              <a16:creationId xmlns:a16="http://schemas.microsoft.com/office/drawing/2014/main" id="{5ABD67E6-FACE-4479-B311-E99BB55EC7BB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1446" name="Line 1695">
          <a:extLst>
            <a:ext uri="{FF2B5EF4-FFF2-40B4-BE49-F238E27FC236}">
              <a16:creationId xmlns:a16="http://schemas.microsoft.com/office/drawing/2014/main" id="{D9119C9E-A14C-4B03-83B7-204F4CBE358A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1447" name="Line 1696">
          <a:extLst>
            <a:ext uri="{FF2B5EF4-FFF2-40B4-BE49-F238E27FC236}">
              <a16:creationId xmlns:a16="http://schemas.microsoft.com/office/drawing/2014/main" id="{C46A5585-F67F-4E87-81EB-021EBD5807A7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1448" name="Line 1697">
          <a:extLst>
            <a:ext uri="{FF2B5EF4-FFF2-40B4-BE49-F238E27FC236}">
              <a16:creationId xmlns:a16="http://schemas.microsoft.com/office/drawing/2014/main" id="{A5CDB3B6-1453-4139-93B1-78311554FF97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1449" name="Line 1698">
          <a:extLst>
            <a:ext uri="{FF2B5EF4-FFF2-40B4-BE49-F238E27FC236}">
              <a16:creationId xmlns:a16="http://schemas.microsoft.com/office/drawing/2014/main" id="{5EFF1271-C0A6-444C-AED2-944F1A817E2C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1450" name="Line 1699">
          <a:extLst>
            <a:ext uri="{FF2B5EF4-FFF2-40B4-BE49-F238E27FC236}">
              <a16:creationId xmlns:a16="http://schemas.microsoft.com/office/drawing/2014/main" id="{4F2FEF30-8B56-4343-9A7D-7CF6B37CCF14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1451" name="Line 1700">
          <a:extLst>
            <a:ext uri="{FF2B5EF4-FFF2-40B4-BE49-F238E27FC236}">
              <a16:creationId xmlns:a16="http://schemas.microsoft.com/office/drawing/2014/main" id="{EF793B6A-91D9-45BB-A33C-A9D289EE1C70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1452" name="Line 1701">
          <a:extLst>
            <a:ext uri="{FF2B5EF4-FFF2-40B4-BE49-F238E27FC236}">
              <a16:creationId xmlns:a16="http://schemas.microsoft.com/office/drawing/2014/main" id="{54EC0709-AC52-4816-8DEB-2E1033225EDC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1453" name="Line 1702">
          <a:extLst>
            <a:ext uri="{FF2B5EF4-FFF2-40B4-BE49-F238E27FC236}">
              <a16:creationId xmlns:a16="http://schemas.microsoft.com/office/drawing/2014/main" id="{AD5CABA1-2557-4867-8271-6F5F12954808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1454" name="Line 1703">
          <a:extLst>
            <a:ext uri="{FF2B5EF4-FFF2-40B4-BE49-F238E27FC236}">
              <a16:creationId xmlns:a16="http://schemas.microsoft.com/office/drawing/2014/main" id="{AF382F78-92EC-4A63-963A-4E4D5B43EB60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1455" name="Line 1704">
          <a:extLst>
            <a:ext uri="{FF2B5EF4-FFF2-40B4-BE49-F238E27FC236}">
              <a16:creationId xmlns:a16="http://schemas.microsoft.com/office/drawing/2014/main" id="{4933E9D1-2D32-421D-8918-B66A96DC4EC0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1456" name="Line 1705">
          <a:extLst>
            <a:ext uri="{FF2B5EF4-FFF2-40B4-BE49-F238E27FC236}">
              <a16:creationId xmlns:a16="http://schemas.microsoft.com/office/drawing/2014/main" id="{ABF9590B-2A7E-4618-AE21-A51D952A7E3E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1457" name="Line 1706">
          <a:extLst>
            <a:ext uri="{FF2B5EF4-FFF2-40B4-BE49-F238E27FC236}">
              <a16:creationId xmlns:a16="http://schemas.microsoft.com/office/drawing/2014/main" id="{70A3AFC7-0246-4277-A252-224DCC3F71DD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1458" name="Line 1707">
          <a:extLst>
            <a:ext uri="{FF2B5EF4-FFF2-40B4-BE49-F238E27FC236}">
              <a16:creationId xmlns:a16="http://schemas.microsoft.com/office/drawing/2014/main" id="{75F608BC-3910-4061-B8C6-D4237561511E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1459" name="Line 1694">
          <a:extLst>
            <a:ext uri="{FF2B5EF4-FFF2-40B4-BE49-F238E27FC236}">
              <a16:creationId xmlns:a16="http://schemas.microsoft.com/office/drawing/2014/main" id="{FE920444-5892-423C-A6C9-5558113E5929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1460" name="Line 1695">
          <a:extLst>
            <a:ext uri="{FF2B5EF4-FFF2-40B4-BE49-F238E27FC236}">
              <a16:creationId xmlns:a16="http://schemas.microsoft.com/office/drawing/2014/main" id="{BEEDB586-FE20-4E1E-B98A-07375E2CCE27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1461" name="Line 1696">
          <a:extLst>
            <a:ext uri="{FF2B5EF4-FFF2-40B4-BE49-F238E27FC236}">
              <a16:creationId xmlns:a16="http://schemas.microsoft.com/office/drawing/2014/main" id="{8BD63257-4233-4745-A91F-CAC6E92DB515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1462" name="Line 1697">
          <a:extLst>
            <a:ext uri="{FF2B5EF4-FFF2-40B4-BE49-F238E27FC236}">
              <a16:creationId xmlns:a16="http://schemas.microsoft.com/office/drawing/2014/main" id="{A02F9416-5F0F-4F57-BF15-9A8388B9C002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1463" name="Line 1698">
          <a:extLst>
            <a:ext uri="{FF2B5EF4-FFF2-40B4-BE49-F238E27FC236}">
              <a16:creationId xmlns:a16="http://schemas.microsoft.com/office/drawing/2014/main" id="{9148EFB9-265E-43EF-91AE-28E24B78D86C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1464" name="Line 1699">
          <a:extLst>
            <a:ext uri="{FF2B5EF4-FFF2-40B4-BE49-F238E27FC236}">
              <a16:creationId xmlns:a16="http://schemas.microsoft.com/office/drawing/2014/main" id="{8F7B190A-D0BD-4363-A5DE-C24AC39811AA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1465" name="Line 1700">
          <a:extLst>
            <a:ext uri="{FF2B5EF4-FFF2-40B4-BE49-F238E27FC236}">
              <a16:creationId xmlns:a16="http://schemas.microsoft.com/office/drawing/2014/main" id="{0796E042-9DBA-4500-AD63-1ED5B3F6606A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1466" name="Line 1701">
          <a:extLst>
            <a:ext uri="{FF2B5EF4-FFF2-40B4-BE49-F238E27FC236}">
              <a16:creationId xmlns:a16="http://schemas.microsoft.com/office/drawing/2014/main" id="{D65E5E0A-75A4-4BF6-94AB-2C5727EFCB51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1467" name="Line 1702">
          <a:extLst>
            <a:ext uri="{FF2B5EF4-FFF2-40B4-BE49-F238E27FC236}">
              <a16:creationId xmlns:a16="http://schemas.microsoft.com/office/drawing/2014/main" id="{B8040149-74BE-472C-9D9F-2F008B960EAF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1468" name="Line 1703">
          <a:extLst>
            <a:ext uri="{FF2B5EF4-FFF2-40B4-BE49-F238E27FC236}">
              <a16:creationId xmlns:a16="http://schemas.microsoft.com/office/drawing/2014/main" id="{7611F822-6342-479F-971D-E89AAE426BD9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1469" name="Line 1704">
          <a:extLst>
            <a:ext uri="{FF2B5EF4-FFF2-40B4-BE49-F238E27FC236}">
              <a16:creationId xmlns:a16="http://schemas.microsoft.com/office/drawing/2014/main" id="{ABE86C15-F8D5-4BB6-B4EC-7DCF66724DC4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1470" name="Line 1705">
          <a:extLst>
            <a:ext uri="{FF2B5EF4-FFF2-40B4-BE49-F238E27FC236}">
              <a16:creationId xmlns:a16="http://schemas.microsoft.com/office/drawing/2014/main" id="{A95334F0-ACFC-4A38-B8C0-E767408D9786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1471" name="Line 1706">
          <a:extLst>
            <a:ext uri="{FF2B5EF4-FFF2-40B4-BE49-F238E27FC236}">
              <a16:creationId xmlns:a16="http://schemas.microsoft.com/office/drawing/2014/main" id="{09DD00A8-8624-4CAF-BF45-552007640BEA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1472" name="Line 1707">
          <a:extLst>
            <a:ext uri="{FF2B5EF4-FFF2-40B4-BE49-F238E27FC236}">
              <a16:creationId xmlns:a16="http://schemas.microsoft.com/office/drawing/2014/main" id="{28C41FC5-C37F-4A1A-A31C-3E7580D208DC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1473" name="Line 1694">
          <a:extLst>
            <a:ext uri="{FF2B5EF4-FFF2-40B4-BE49-F238E27FC236}">
              <a16:creationId xmlns:a16="http://schemas.microsoft.com/office/drawing/2014/main" id="{7CF9D6EF-380A-4515-8B00-475948B6D63B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1474" name="Line 1695">
          <a:extLst>
            <a:ext uri="{FF2B5EF4-FFF2-40B4-BE49-F238E27FC236}">
              <a16:creationId xmlns:a16="http://schemas.microsoft.com/office/drawing/2014/main" id="{ED04D9C7-6178-432C-A590-671BBE81FC90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1475" name="Line 1696">
          <a:extLst>
            <a:ext uri="{FF2B5EF4-FFF2-40B4-BE49-F238E27FC236}">
              <a16:creationId xmlns:a16="http://schemas.microsoft.com/office/drawing/2014/main" id="{17903CEB-8DCB-4253-8AFB-D20BFA882DB8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1476" name="Line 1697">
          <a:extLst>
            <a:ext uri="{FF2B5EF4-FFF2-40B4-BE49-F238E27FC236}">
              <a16:creationId xmlns:a16="http://schemas.microsoft.com/office/drawing/2014/main" id="{7DF0BEF6-2CC7-42BA-8AC1-BB319DED23D1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1477" name="Line 1698">
          <a:extLst>
            <a:ext uri="{FF2B5EF4-FFF2-40B4-BE49-F238E27FC236}">
              <a16:creationId xmlns:a16="http://schemas.microsoft.com/office/drawing/2014/main" id="{1AF16535-DF5C-41EB-9421-D7DE28E10C3D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1478" name="Line 1699">
          <a:extLst>
            <a:ext uri="{FF2B5EF4-FFF2-40B4-BE49-F238E27FC236}">
              <a16:creationId xmlns:a16="http://schemas.microsoft.com/office/drawing/2014/main" id="{B0EAAF93-971D-48BC-97F3-BE930868A79D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1479" name="Line 1700">
          <a:extLst>
            <a:ext uri="{FF2B5EF4-FFF2-40B4-BE49-F238E27FC236}">
              <a16:creationId xmlns:a16="http://schemas.microsoft.com/office/drawing/2014/main" id="{2DAE40D6-5F28-42D9-8413-F7C3C6EC924B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1480" name="Line 1701">
          <a:extLst>
            <a:ext uri="{FF2B5EF4-FFF2-40B4-BE49-F238E27FC236}">
              <a16:creationId xmlns:a16="http://schemas.microsoft.com/office/drawing/2014/main" id="{5B900D79-85AF-4F89-9E3C-149EF7D6F282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1481" name="Line 1702">
          <a:extLst>
            <a:ext uri="{FF2B5EF4-FFF2-40B4-BE49-F238E27FC236}">
              <a16:creationId xmlns:a16="http://schemas.microsoft.com/office/drawing/2014/main" id="{EA6E336C-0BB6-469F-AFAC-DE030C61EEE5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1482" name="Line 1703">
          <a:extLst>
            <a:ext uri="{FF2B5EF4-FFF2-40B4-BE49-F238E27FC236}">
              <a16:creationId xmlns:a16="http://schemas.microsoft.com/office/drawing/2014/main" id="{35C24BDE-9ADE-47FD-B742-EDE4C84B7D5D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1483" name="Line 1704">
          <a:extLst>
            <a:ext uri="{FF2B5EF4-FFF2-40B4-BE49-F238E27FC236}">
              <a16:creationId xmlns:a16="http://schemas.microsoft.com/office/drawing/2014/main" id="{1C783332-8D4A-4817-9444-04B61E215E98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1484" name="Line 1705">
          <a:extLst>
            <a:ext uri="{FF2B5EF4-FFF2-40B4-BE49-F238E27FC236}">
              <a16:creationId xmlns:a16="http://schemas.microsoft.com/office/drawing/2014/main" id="{6F3EE7BE-9361-4430-A294-A6994E679F00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1485" name="Line 1706">
          <a:extLst>
            <a:ext uri="{FF2B5EF4-FFF2-40B4-BE49-F238E27FC236}">
              <a16:creationId xmlns:a16="http://schemas.microsoft.com/office/drawing/2014/main" id="{A72CE970-65A6-48FC-A7B8-7F527DB7AD3A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1486" name="Line 1707">
          <a:extLst>
            <a:ext uri="{FF2B5EF4-FFF2-40B4-BE49-F238E27FC236}">
              <a16:creationId xmlns:a16="http://schemas.microsoft.com/office/drawing/2014/main" id="{6B2AE02C-F9F0-4FB6-9B1F-8BE87208C082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1487" name="Line 1694">
          <a:extLst>
            <a:ext uri="{FF2B5EF4-FFF2-40B4-BE49-F238E27FC236}">
              <a16:creationId xmlns:a16="http://schemas.microsoft.com/office/drawing/2014/main" id="{F9C09DBC-2623-4E67-8FD2-EB0B38E8CA94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1488" name="Line 1695">
          <a:extLst>
            <a:ext uri="{FF2B5EF4-FFF2-40B4-BE49-F238E27FC236}">
              <a16:creationId xmlns:a16="http://schemas.microsoft.com/office/drawing/2014/main" id="{BC32D5F0-3023-4277-A6FF-1C5011C9FE79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1489" name="Line 1696">
          <a:extLst>
            <a:ext uri="{FF2B5EF4-FFF2-40B4-BE49-F238E27FC236}">
              <a16:creationId xmlns:a16="http://schemas.microsoft.com/office/drawing/2014/main" id="{6FEDA3EC-CA12-4AB0-8651-8F3F16601D5B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1490" name="Line 1697">
          <a:extLst>
            <a:ext uri="{FF2B5EF4-FFF2-40B4-BE49-F238E27FC236}">
              <a16:creationId xmlns:a16="http://schemas.microsoft.com/office/drawing/2014/main" id="{5ABC0D5B-9841-4A23-98C5-B065AA2B1F1C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1491" name="Line 1698">
          <a:extLst>
            <a:ext uri="{FF2B5EF4-FFF2-40B4-BE49-F238E27FC236}">
              <a16:creationId xmlns:a16="http://schemas.microsoft.com/office/drawing/2014/main" id="{A7B38B89-1F38-4B36-AF11-FC8E846F2645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1492" name="Line 1699">
          <a:extLst>
            <a:ext uri="{FF2B5EF4-FFF2-40B4-BE49-F238E27FC236}">
              <a16:creationId xmlns:a16="http://schemas.microsoft.com/office/drawing/2014/main" id="{A2B51FE9-4A0F-476F-A3B5-4B4FB1161087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1493" name="Line 1700">
          <a:extLst>
            <a:ext uri="{FF2B5EF4-FFF2-40B4-BE49-F238E27FC236}">
              <a16:creationId xmlns:a16="http://schemas.microsoft.com/office/drawing/2014/main" id="{7A1114E1-67DD-4067-BB29-7E0E59BD0C26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1494" name="Line 1701">
          <a:extLst>
            <a:ext uri="{FF2B5EF4-FFF2-40B4-BE49-F238E27FC236}">
              <a16:creationId xmlns:a16="http://schemas.microsoft.com/office/drawing/2014/main" id="{EDEDC0D9-51F0-457A-AED3-120D7870B4DA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1495" name="Line 1702">
          <a:extLst>
            <a:ext uri="{FF2B5EF4-FFF2-40B4-BE49-F238E27FC236}">
              <a16:creationId xmlns:a16="http://schemas.microsoft.com/office/drawing/2014/main" id="{295B331B-8613-4467-8297-7E1234025A7B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1496" name="Line 1703">
          <a:extLst>
            <a:ext uri="{FF2B5EF4-FFF2-40B4-BE49-F238E27FC236}">
              <a16:creationId xmlns:a16="http://schemas.microsoft.com/office/drawing/2014/main" id="{628B32FE-55A9-449D-8962-C251A5E720FC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1497" name="Line 1704">
          <a:extLst>
            <a:ext uri="{FF2B5EF4-FFF2-40B4-BE49-F238E27FC236}">
              <a16:creationId xmlns:a16="http://schemas.microsoft.com/office/drawing/2014/main" id="{D88E9F7F-9922-4AEA-AE3D-996123FEEADD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1498" name="Line 1705">
          <a:extLst>
            <a:ext uri="{FF2B5EF4-FFF2-40B4-BE49-F238E27FC236}">
              <a16:creationId xmlns:a16="http://schemas.microsoft.com/office/drawing/2014/main" id="{E4F4F9D7-041B-47F3-BD11-8D56FF40304D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1499" name="Line 1706">
          <a:extLst>
            <a:ext uri="{FF2B5EF4-FFF2-40B4-BE49-F238E27FC236}">
              <a16:creationId xmlns:a16="http://schemas.microsoft.com/office/drawing/2014/main" id="{B5707887-22A8-48E1-BEDC-6E214AFDFF41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1500" name="Line 1707">
          <a:extLst>
            <a:ext uri="{FF2B5EF4-FFF2-40B4-BE49-F238E27FC236}">
              <a16:creationId xmlns:a16="http://schemas.microsoft.com/office/drawing/2014/main" id="{0C9470CD-80CA-4A11-8E72-91F8E2D58E20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1501" name="Line 1694">
          <a:extLst>
            <a:ext uri="{FF2B5EF4-FFF2-40B4-BE49-F238E27FC236}">
              <a16:creationId xmlns:a16="http://schemas.microsoft.com/office/drawing/2014/main" id="{FF2EAFC1-A731-426F-BAD6-9932ADB932D8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1502" name="Line 1695">
          <a:extLst>
            <a:ext uri="{FF2B5EF4-FFF2-40B4-BE49-F238E27FC236}">
              <a16:creationId xmlns:a16="http://schemas.microsoft.com/office/drawing/2014/main" id="{77D28BB0-02AB-4555-9BE5-CD12320D1816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1503" name="Line 1696">
          <a:extLst>
            <a:ext uri="{FF2B5EF4-FFF2-40B4-BE49-F238E27FC236}">
              <a16:creationId xmlns:a16="http://schemas.microsoft.com/office/drawing/2014/main" id="{F62B4ADE-20CB-415A-B609-A1176120C31E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1504" name="Line 1697">
          <a:extLst>
            <a:ext uri="{FF2B5EF4-FFF2-40B4-BE49-F238E27FC236}">
              <a16:creationId xmlns:a16="http://schemas.microsoft.com/office/drawing/2014/main" id="{A478F97B-9BE8-4820-8134-E5AD043E19BC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1505" name="Line 1698">
          <a:extLst>
            <a:ext uri="{FF2B5EF4-FFF2-40B4-BE49-F238E27FC236}">
              <a16:creationId xmlns:a16="http://schemas.microsoft.com/office/drawing/2014/main" id="{95CC6069-8408-468B-95B3-A2FCE51DABB2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1506" name="Line 1699">
          <a:extLst>
            <a:ext uri="{FF2B5EF4-FFF2-40B4-BE49-F238E27FC236}">
              <a16:creationId xmlns:a16="http://schemas.microsoft.com/office/drawing/2014/main" id="{AF823855-C61E-44A2-B647-8A507C79C462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1507" name="Line 1700">
          <a:extLst>
            <a:ext uri="{FF2B5EF4-FFF2-40B4-BE49-F238E27FC236}">
              <a16:creationId xmlns:a16="http://schemas.microsoft.com/office/drawing/2014/main" id="{EBCCABB1-463F-40E3-8A4B-E8E409BFF51F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1508" name="Line 1701">
          <a:extLst>
            <a:ext uri="{FF2B5EF4-FFF2-40B4-BE49-F238E27FC236}">
              <a16:creationId xmlns:a16="http://schemas.microsoft.com/office/drawing/2014/main" id="{F3FF3D6A-6D9C-481E-91A3-61A861EB5C0A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1509" name="Line 1702">
          <a:extLst>
            <a:ext uri="{FF2B5EF4-FFF2-40B4-BE49-F238E27FC236}">
              <a16:creationId xmlns:a16="http://schemas.microsoft.com/office/drawing/2014/main" id="{21ECD096-6A38-461F-AE41-E678D0358D2B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1510" name="Line 1703">
          <a:extLst>
            <a:ext uri="{FF2B5EF4-FFF2-40B4-BE49-F238E27FC236}">
              <a16:creationId xmlns:a16="http://schemas.microsoft.com/office/drawing/2014/main" id="{978A8C24-D5FE-413A-B1D5-5896173AC3D8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1511" name="Line 1704">
          <a:extLst>
            <a:ext uri="{FF2B5EF4-FFF2-40B4-BE49-F238E27FC236}">
              <a16:creationId xmlns:a16="http://schemas.microsoft.com/office/drawing/2014/main" id="{C234B3F8-AA35-4C94-85B3-1FEB73F46068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1512" name="Line 1705">
          <a:extLst>
            <a:ext uri="{FF2B5EF4-FFF2-40B4-BE49-F238E27FC236}">
              <a16:creationId xmlns:a16="http://schemas.microsoft.com/office/drawing/2014/main" id="{F44F568E-CFE8-4386-B977-1F58CA1F0D3C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1513" name="Line 1706">
          <a:extLst>
            <a:ext uri="{FF2B5EF4-FFF2-40B4-BE49-F238E27FC236}">
              <a16:creationId xmlns:a16="http://schemas.microsoft.com/office/drawing/2014/main" id="{87F183FA-1D69-4BA8-A671-1F2786F7E8B0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1514" name="Line 1707">
          <a:extLst>
            <a:ext uri="{FF2B5EF4-FFF2-40B4-BE49-F238E27FC236}">
              <a16:creationId xmlns:a16="http://schemas.microsoft.com/office/drawing/2014/main" id="{A02A4C67-0C1E-47B4-8EB3-70E9AC16D463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1515" name="Line 1694">
          <a:extLst>
            <a:ext uri="{FF2B5EF4-FFF2-40B4-BE49-F238E27FC236}">
              <a16:creationId xmlns:a16="http://schemas.microsoft.com/office/drawing/2014/main" id="{F27C09E4-ECE3-4FA1-885D-E42BF0DF2705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1516" name="Line 1695">
          <a:extLst>
            <a:ext uri="{FF2B5EF4-FFF2-40B4-BE49-F238E27FC236}">
              <a16:creationId xmlns:a16="http://schemas.microsoft.com/office/drawing/2014/main" id="{FB5E5F42-EAD1-4C75-B31E-A663D94601B4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1517" name="Line 1696">
          <a:extLst>
            <a:ext uri="{FF2B5EF4-FFF2-40B4-BE49-F238E27FC236}">
              <a16:creationId xmlns:a16="http://schemas.microsoft.com/office/drawing/2014/main" id="{215BECD7-8726-4E76-AB1D-A8F1EDC045D1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1518" name="Line 1697">
          <a:extLst>
            <a:ext uri="{FF2B5EF4-FFF2-40B4-BE49-F238E27FC236}">
              <a16:creationId xmlns:a16="http://schemas.microsoft.com/office/drawing/2014/main" id="{D6ABD146-AEF8-475B-9340-CBB92A460B10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1519" name="Line 1698">
          <a:extLst>
            <a:ext uri="{FF2B5EF4-FFF2-40B4-BE49-F238E27FC236}">
              <a16:creationId xmlns:a16="http://schemas.microsoft.com/office/drawing/2014/main" id="{0D0CE592-7E8F-4882-AECD-1FB774681459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1520" name="Line 1699">
          <a:extLst>
            <a:ext uri="{FF2B5EF4-FFF2-40B4-BE49-F238E27FC236}">
              <a16:creationId xmlns:a16="http://schemas.microsoft.com/office/drawing/2014/main" id="{54D1B740-168A-4B23-97F9-2765AD27FBEE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1521" name="Line 1700">
          <a:extLst>
            <a:ext uri="{FF2B5EF4-FFF2-40B4-BE49-F238E27FC236}">
              <a16:creationId xmlns:a16="http://schemas.microsoft.com/office/drawing/2014/main" id="{70953675-60AA-4226-8ED2-30D2EDD5E7EE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1522" name="Line 1701">
          <a:extLst>
            <a:ext uri="{FF2B5EF4-FFF2-40B4-BE49-F238E27FC236}">
              <a16:creationId xmlns:a16="http://schemas.microsoft.com/office/drawing/2014/main" id="{5FF7957D-011D-4DC0-BE38-4B014353AC68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1523" name="Line 1702">
          <a:extLst>
            <a:ext uri="{FF2B5EF4-FFF2-40B4-BE49-F238E27FC236}">
              <a16:creationId xmlns:a16="http://schemas.microsoft.com/office/drawing/2014/main" id="{80364556-3A43-426B-A7F5-B9F2B46C5484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1524" name="Line 1703">
          <a:extLst>
            <a:ext uri="{FF2B5EF4-FFF2-40B4-BE49-F238E27FC236}">
              <a16:creationId xmlns:a16="http://schemas.microsoft.com/office/drawing/2014/main" id="{1ADB1F0D-37EB-4EEA-A254-03E6803EF65D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1525" name="Line 1704">
          <a:extLst>
            <a:ext uri="{FF2B5EF4-FFF2-40B4-BE49-F238E27FC236}">
              <a16:creationId xmlns:a16="http://schemas.microsoft.com/office/drawing/2014/main" id="{EFDFBD68-305D-4001-A53F-F2C9FC454C57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1526" name="Line 1705">
          <a:extLst>
            <a:ext uri="{FF2B5EF4-FFF2-40B4-BE49-F238E27FC236}">
              <a16:creationId xmlns:a16="http://schemas.microsoft.com/office/drawing/2014/main" id="{FB81D65B-E850-4BFD-9383-5823B4EFC276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1527" name="Line 1706">
          <a:extLst>
            <a:ext uri="{FF2B5EF4-FFF2-40B4-BE49-F238E27FC236}">
              <a16:creationId xmlns:a16="http://schemas.microsoft.com/office/drawing/2014/main" id="{719C208A-147D-484C-8DC9-2586866CA5FE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1528" name="Line 1707">
          <a:extLst>
            <a:ext uri="{FF2B5EF4-FFF2-40B4-BE49-F238E27FC236}">
              <a16:creationId xmlns:a16="http://schemas.microsoft.com/office/drawing/2014/main" id="{C432C2A8-63E3-4BEF-A517-178A52E7AF8F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1529" name="Line 1694">
          <a:extLst>
            <a:ext uri="{FF2B5EF4-FFF2-40B4-BE49-F238E27FC236}">
              <a16:creationId xmlns:a16="http://schemas.microsoft.com/office/drawing/2014/main" id="{EC2AF3EA-D766-4310-B752-33C8A9D2191A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1530" name="Line 1695">
          <a:extLst>
            <a:ext uri="{FF2B5EF4-FFF2-40B4-BE49-F238E27FC236}">
              <a16:creationId xmlns:a16="http://schemas.microsoft.com/office/drawing/2014/main" id="{B7A8BC56-5E95-4C85-BAF8-58ED4BC2A366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1531" name="Line 1696">
          <a:extLst>
            <a:ext uri="{FF2B5EF4-FFF2-40B4-BE49-F238E27FC236}">
              <a16:creationId xmlns:a16="http://schemas.microsoft.com/office/drawing/2014/main" id="{B729B91C-FA18-4853-837A-40E6D2610EB4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1532" name="Line 1697">
          <a:extLst>
            <a:ext uri="{FF2B5EF4-FFF2-40B4-BE49-F238E27FC236}">
              <a16:creationId xmlns:a16="http://schemas.microsoft.com/office/drawing/2014/main" id="{D4DBA9A1-E267-4A52-B7B9-F08030AE9DFC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1533" name="Line 1698">
          <a:extLst>
            <a:ext uri="{FF2B5EF4-FFF2-40B4-BE49-F238E27FC236}">
              <a16:creationId xmlns:a16="http://schemas.microsoft.com/office/drawing/2014/main" id="{F328B1F7-423C-468E-A5E2-6E95FC7E2DEC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1534" name="Line 1699">
          <a:extLst>
            <a:ext uri="{FF2B5EF4-FFF2-40B4-BE49-F238E27FC236}">
              <a16:creationId xmlns:a16="http://schemas.microsoft.com/office/drawing/2014/main" id="{B26145E9-DDCD-4B93-85B6-8A4559D10807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1535" name="Line 1700">
          <a:extLst>
            <a:ext uri="{FF2B5EF4-FFF2-40B4-BE49-F238E27FC236}">
              <a16:creationId xmlns:a16="http://schemas.microsoft.com/office/drawing/2014/main" id="{70B90006-F897-49AF-8E75-2D556C4C981E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1536" name="Line 1701">
          <a:extLst>
            <a:ext uri="{FF2B5EF4-FFF2-40B4-BE49-F238E27FC236}">
              <a16:creationId xmlns:a16="http://schemas.microsoft.com/office/drawing/2014/main" id="{B54BDC04-B8A6-44DC-A812-43D57CCC177F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1537" name="Line 1702">
          <a:extLst>
            <a:ext uri="{FF2B5EF4-FFF2-40B4-BE49-F238E27FC236}">
              <a16:creationId xmlns:a16="http://schemas.microsoft.com/office/drawing/2014/main" id="{8828F4F6-4A74-4082-8E71-20FE7783E1B1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1538" name="Line 1703">
          <a:extLst>
            <a:ext uri="{FF2B5EF4-FFF2-40B4-BE49-F238E27FC236}">
              <a16:creationId xmlns:a16="http://schemas.microsoft.com/office/drawing/2014/main" id="{35F2BB72-2E6D-40A2-AFA3-BBBA69F6060A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1539" name="Line 1704">
          <a:extLst>
            <a:ext uri="{FF2B5EF4-FFF2-40B4-BE49-F238E27FC236}">
              <a16:creationId xmlns:a16="http://schemas.microsoft.com/office/drawing/2014/main" id="{CF99CB00-9F0D-47D2-8FDD-5CFDD6CAB7AC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1540" name="Line 1705">
          <a:extLst>
            <a:ext uri="{FF2B5EF4-FFF2-40B4-BE49-F238E27FC236}">
              <a16:creationId xmlns:a16="http://schemas.microsoft.com/office/drawing/2014/main" id="{C6A5BA6A-9D39-4BD2-8BED-982000346529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1541" name="Line 1706">
          <a:extLst>
            <a:ext uri="{FF2B5EF4-FFF2-40B4-BE49-F238E27FC236}">
              <a16:creationId xmlns:a16="http://schemas.microsoft.com/office/drawing/2014/main" id="{044F516E-45CC-4189-A666-A78E2F7474C2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1542" name="Line 1707">
          <a:extLst>
            <a:ext uri="{FF2B5EF4-FFF2-40B4-BE49-F238E27FC236}">
              <a16:creationId xmlns:a16="http://schemas.microsoft.com/office/drawing/2014/main" id="{47AD8EBA-EA64-44E9-81F9-625DF9213745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1543" name="Line 1694">
          <a:extLst>
            <a:ext uri="{FF2B5EF4-FFF2-40B4-BE49-F238E27FC236}">
              <a16:creationId xmlns:a16="http://schemas.microsoft.com/office/drawing/2014/main" id="{3758BBC5-F737-4B51-A703-319AE5B0590A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1544" name="Line 1695">
          <a:extLst>
            <a:ext uri="{FF2B5EF4-FFF2-40B4-BE49-F238E27FC236}">
              <a16:creationId xmlns:a16="http://schemas.microsoft.com/office/drawing/2014/main" id="{D11CCE57-CB40-4A9D-B13C-DAE0ECD0C933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1545" name="Line 1696">
          <a:extLst>
            <a:ext uri="{FF2B5EF4-FFF2-40B4-BE49-F238E27FC236}">
              <a16:creationId xmlns:a16="http://schemas.microsoft.com/office/drawing/2014/main" id="{74F6BC80-A0E7-4ECB-9B0D-AA7AB4FFAD15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1546" name="Line 1697">
          <a:extLst>
            <a:ext uri="{FF2B5EF4-FFF2-40B4-BE49-F238E27FC236}">
              <a16:creationId xmlns:a16="http://schemas.microsoft.com/office/drawing/2014/main" id="{C5441470-AFE7-4C53-922B-B49C8ABB0815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1547" name="Line 1698">
          <a:extLst>
            <a:ext uri="{FF2B5EF4-FFF2-40B4-BE49-F238E27FC236}">
              <a16:creationId xmlns:a16="http://schemas.microsoft.com/office/drawing/2014/main" id="{04F6246F-32B6-44F1-B1B2-789442BDF75C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1548" name="Line 1699">
          <a:extLst>
            <a:ext uri="{FF2B5EF4-FFF2-40B4-BE49-F238E27FC236}">
              <a16:creationId xmlns:a16="http://schemas.microsoft.com/office/drawing/2014/main" id="{3EC9ACE0-CE3E-4438-95F9-8B7944049DAA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1549" name="Line 1700">
          <a:extLst>
            <a:ext uri="{FF2B5EF4-FFF2-40B4-BE49-F238E27FC236}">
              <a16:creationId xmlns:a16="http://schemas.microsoft.com/office/drawing/2014/main" id="{EEC5C1E2-1AD2-44B5-AE52-D81A2A728F47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1550" name="Line 1701">
          <a:extLst>
            <a:ext uri="{FF2B5EF4-FFF2-40B4-BE49-F238E27FC236}">
              <a16:creationId xmlns:a16="http://schemas.microsoft.com/office/drawing/2014/main" id="{756FF631-9B16-454D-A4A0-9C1AB3692F0B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1551" name="Line 1702">
          <a:extLst>
            <a:ext uri="{FF2B5EF4-FFF2-40B4-BE49-F238E27FC236}">
              <a16:creationId xmlns:a16="http://schemas.microsoft.com/office/drawing/2014/main" id="{FE6F72CE-8CDD-40B4-AABA-4FB7F0CE2DCF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1552" name="Line 1703">
          <a:extLst>
            <a:ext uri="{FF2B5EF4-FFF2-40B4-BE49-F238E27FC236}">
              <a16:creationId xmlns:a16="http://schemas.microsoft.com/office/drawing/2014/main" id="{7880A106-0427-496C-B29F-5F4103BFB5E7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1553" name="Line 1704">
          <a:extLst>
            <a:ext uri="{FF2B5EF4-FFF2-40B4-BE49-F238E27FC236}">
              <a16:creationId xmlns:a16="http://schemas.microsoft.com/office/drawing/2014/main" id="{626AB3DF-62E8-49F8-BE95-F6EED2886C47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1554" name="Line 1705">
          <a:extLst>
            <a:ext uri="{FF2B5EF4-FFF2-40B4-BE49-F238E27FC236}">
              <a16:creationId xmlns:a16="http://schemas.microsoft.com/office/drawing/2014/main" id="{8D2EEB8C-FCAD-4133-99AD-A32A743550A9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1555" name="Line 1706">
          <a:extLst>
            <a:ext uri="{FF2B5EF4-FFF2-40B4-BE49-F238E27FC236}">
              <a16:creationId xmlns:a16="http://schemas.microsoft.com/office/drawing/2014/main" id="{85EDF36C-49CD-4FF4-817E-35C895682A05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1556" name="Line 1707">
          <a:extLst>
            <a:ext uri="{FF2B5EF4-FFF2-40B4-BE49-F238E27FC236}">
              <a16:creationId xmlns:a16="http://schemas.microsoft.com/office/drawing/2014/main" id="{712DDBE5-6336-44F1-99E0-04BFA043C321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1557" name="Line 1694">
          <a:extLst>
            <a:ext uri="{FF2B5EF4-FFF2-40B4-BE49-F238E27FC236}">
              <a16:creationId xmlns:a16="http://schemas.microsoft.com/office/drawing/2014/main" id="{7F5F00DC-20B0-4966-8E9F-AA740326BD16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1558" name="Line 1695">
          <a:extLst>
            <a:ext uri="{FF2B5EF4-FFF2-40B4-BE49-F238E27FC236}">
              <a16:creationId xmlns:a16="http://schemas.microsoft.com/office/drawing/2014/main" id="{D36EE483-C4D1-4A25-AB82-71D11D3A6085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1559" name="Line 1696">
          <a:extLst>
            <a:ext uri="{FF2B5EF4-FFF2-40B4-BE49-F238E27FC236}">
              <a16:creationId xmlns:a16="http://schemas.microsoft.com/office/drawing/2014/main" id="{AD4B6D3D-38B7-47E5-BC3C-84DAC633836E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1560" name="Line 1697">
          <a:extLst>
            <a:ext uri="{FF2B5EF4-FFF2-40B4-BE49-F238E27FC236}">
              <a16:creationId xmlns:a16="http://schemas.microsoft.com/office/drawing/2014/main" id="{75354282-D760-4B55-AFE3-A269EB9A00AD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1561" name="Line 1698">
          <a:extLst>
            <a:ext uri="{FF2B5EF4-FFF2-40B4-BE49-F238E27FC236}">
              <a16:creationId xmlns:a16="http://schemas.microsoft.com/office/drawing/2014/main" id="{8E0B1EB8-38D9-4E82-BE28-5341977523B3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1562" name="Line 1699">
          <a:extLst>
            <a:ext uri="{FF2B5EF4-FFF2-40B4-BE49-F238E27FC236}">
              <a16:creationId xmlns:a16="http://schemas.microsoft.com/office/drawing/2014/main" id="{4206F44F-C104-4105-9568-528AA2A754F9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1563" name="Line 1700">
          <a:extLst>
            <a:ext uri="{FF2B5EF4-FFF2-40B4-BE49-F238E27FC236}">
              <a16:creationId xmlns:a16="http://schemas.microsoft.com/office/drawing/2014/main" id="{85FC3206-6965-4060-81F2-36162DAE0063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1564" name="Line 1701">
          <a:extLst>
            <a:ext uri="{FF2B5EF4-FFF2-40B4-BE49-F238E27FC236}">
              <a16:creationId xmlns:a16="http://schemas.microsoft.com/office/drawing/2014/main" id="{E0293990-C527-4530-AE0D-853D55F9FA67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1565" name="Line 1702">
          <a:extLst>
            <a:ext uri="{FF2B5EF4-FFF2-40B4-BE49-F238E27FC236}">
              <a16:creationId xmlns:a16="http://schemas.microsoft.com/office/drawing/2014/main" id="{2472AFE7-93A1-4BF1-89E8-12AA0AD60B28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1566" name="Line 1703">
          <a:extLst>
            <a:ext uri="{FF2B5EF4-FFF2-40B4-BE49-F238E27FC236}">
              <a16:creationId xmlns:a16="http://schemas.microsoft.com/office/drawing/2014/main" id="{0E88B45C-0C19-4A79-8FA8-5D79D13D7AE3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1567" name="Line 1704">
          <a:extLst>
            <a:ext uri="{FF2B5EF4-FFF2-40B4-BE49-F238E27FC236}">
              <a16:creationId xmlns:a16="http://schemas.microsoft.com/office/drawing/2014/main" id="{AFDE96B3-2722-40AF-BD0D-473F532A3E7F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1568" name="Line 1705">
          <a:extLst>
            <a:ext uri="{FF2B5EF4-FFF2-40B4-BE49-F238E27FC236}">
              <a16:creationId xmlns:a16="http://schemas.microsoft.com/office/drawing/2014/main" id="{D568BFD1-C9E5-41AE-8659-D59136935612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1569" name="Line 1706">
          <a:extLst>
            <a:ext uri="{FF2B5EF4-FFF2-40B4-BE49-F238E27FC236}">
              <a16:creationId xmlns:a16="http://schemas.microsoft.com/office/drawing/2014/main" id="{5FB608D4-2133-4D54-A261-3F2189A391CB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1570" name="Line 1707">
          <a:extLst>
            <a:ext uri="{FF2B5EF4-FFF2-40B4-BE49-F238E27FC236}">
              <a16:creationId xmlns:a16="http://schemas.microsoft.com/office/drawing/2014/main" id="{ADF6A4E8-BDA1-4FF3-9228-8DC6ED9D4F9C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1571" name="Line 1694">
          <a:extLst>
            <a:ext uri="{FF2B5EF4-FFF2-40B4-BE49-F238E27FC236}">
              <a16:creationId xmlns:a16="http://schemas.microsoft.com/office/drawing/2014/main" id="{5CFAC855-6B35-4FCD-8AA0-BED4B13E6102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1572" name="Line 1695">
          <a:extLst>
            <a:ext uri="{FF2B5EF4-FFF2-40B4-BE49-F238E27FC236}">
              <a16:creationId xmlns:a16="http://schemas.microsoft.com/office/drawing/2014/main" id="{B7BA090C-926A-4FE1-BE77-581D22868C5C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1573" name="Line 1696">
          <a:extLst>
            <a:ext uri="{FF2B5EF4-FFF2-40B4-BE49-F238E27FC236}">
              <a16:creationId xmlns:a16="http://schemas.microsoft.com/office/drawing/2014/main" id="{671751A3-A302-46AE-A289-11A745F03293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1574" name="Line 1697">
          <a:extLst>
            <a:ext uri="{FF2B5EF4-FFF2-40B4-BE49-F238E27FC236}">
              <a16:creationId xmlns:a16="http://schemas.microsoft.com/office/drawing/2014/main" id="{E9D13F52-CEC1-4B7C-B7A8-F3A8C73FE2B3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1575" name="Line 1698">
          <a:extLst>
            <a:ext uri="{FF2B5EF4-FFF2-40B4-BE49-F238E27FC236}">
              <a16:creationId xmlns:a16="http://schemas.microsoft.com/office/drawing/2014/main" id="{376CB3D7-4291-4CA6-B08C-56AB280BC1A7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1576" name="Line 1699">
          <a:extLst>
            <a:ext uri="{FF2B5EF4-FFF2-40B4-BE49-F238E27FC236}">
              <a16:creationId xmlns:a16="http://schemas.microsoft.com/office/drawing/2014/main" id="{1C334B6D-3CA4-4761-8ADD-9C54D8681215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1577" name="Line 1700">
          <a:extLst>
            <a:ext uri="{FF2B5EF4-FFF2-40B4-BE49-F238E27FC236}">
              <a16:creationId xmlns:a16="http://schemas.microsoft.com/office/drawing/2014/main" id="{71D85E72-B897-4168-BB5C-9E121CCF6192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1578" name="Line 1701">
          <a:extLst>
            <a:ext uri="{FF2B5EF4-FFF2-40B4-BE49-F238E27FC236}">
              <a16:creationId xmlns:a16="http://schemas.microsoft.com/office/drawing/2014/main" id="{FE9F8768-21E3-4B6E-B31E-C5A66F8AA55D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1579" name="Line 1702">
          <a:extLst>
            <a:ext uri="{FF2B5EF4-FFF2-40B4-BE49-F238E27FC236}">
              <a16:creationId xmlns:a16="http://schemas.microsoft.com/office/drawing/2014/main" id="{DD31D564-4917-4CF6-9943-498B61FC1AD1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1580" name="Line 1703">
          <a:extLst>
            <a:ext uri="{FF2B5EF4-FFF2-40B4-BE49-F238E27FC236}">
              <a16:creationId xmlns:a16="http://schemas.microsoft.com/office/drawing/2014/main" id="{D558BEB9-9C92-4CF6-999E-B8E557D4EF5A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1581" name="Line 1704">
          <a:extLst>
            <a:ext uri="{FF2B5EF4-FFF2-40B4-BE49-F238E27FC236}">
              <a16:creationId xmlns:a16="http://schemas.microsoft.com/office/drawing/2014/main" id="{4159CC7A-A0FB-4F9D-8986-111A6E4DBAAE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1582" name="Line 1705">
          <a:extLst>
            <a:ext uri="{FF2B5EF4-FFF2-40B4-BE49-F238E27FC236}">
              <a16:creationId xmlns:a16="http://schemas.microsoft.com/office/drawing/2014/main" id="{79FE500C-8806-478C-8E32-E0ED9164E0AC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1583" name="Line 1706">
          <a:extLst>
            <a:ext uri="{FF2B5EF4-FFF2-40B4-BE49-F238E27FC236}">
              <a16:creationId xmlns:a16="http://schemas.microsoft.com/office/drawing/2014/main" id="{8D34F7A1-5F32-46D9-BD4A-57980842DFF4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1584" name="Line 1707">
          <a:extLst>
            <a:ext uri="{FF2B5EF4-FFF2-40B4-BE49-F238E27FC236}">
              <a16:creationId xmlns:a16="http://schemas.microsoft.com/office/drawing/2014/main" id="{38CF8B0C-2042-4AE8-9CBE-4028D8AAA6DA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1585" name="Line 1694">
          <a:extLst>
            <a:ext uri="{FF2B5EF4-FFF2-40B4-BE49-F238E27FC236}">
              <a16:creationId xmlns:a16="http://schemas.microsoft.com/office/drawing/2014/main" id="{88E0C5F2-2A41-4CEB-8717-82678327EC35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1586" name="Line 1695">
          <a:extLst>
            <a:ext uri="{FF2B5EF4-FFF2-40B4-BE49-F238E27FC236}">
              <a16:creationId xmlns:a16="http://schemas.microsoft.com/office/drawing/2014/main" id="{966B611E-AADC-4237-B79D-02FFA49D369B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1587" name="Line 1696">
          <a:extLst>
            <a:ext uri="{FF2B5EF4-FFF2-40B4-BE49-F238E27FC236}">
              <a16:creationId xmlns:a16="http://schemas.microsoft.com/office/drawing/2014/main" id="{82B29E36-6AE1-4964-8A7C-23472B65EC73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1588" name="Line 1697">
          <a:extLst>
            <a:ext uri="{FF2B5EF4-FFF2-40B4-BE49-F238E27FC236}">
              <a16:creationId xmlns:a16="http://schemas.microsoft.com/office/drawing/2014/main" id="{5E2BEAE5-A667-4BC7-B541-7E491F12DD02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1589" name="Line 1698">
          <a:extLst>
            <a:ext uri="{FF2B5EF4-FFF2-40B4-BE49-F238E27FC236}">
              <a16:creationId xmlns:a16="http://schemas.microsoft.com/office/drawing/2014/main" id="{419A6FE7-9EFD-4840-B31A-B433B93D11CF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1590" name="Line 1699">
          <a:extLst>
            <a:ext uri="{FF2B5EF4-FFF2-40B4-BE49-F238E27FC236}">
              <a16:creationId xmlns:a16="http://schemas.microsoft.com/office/drawing/2014/main" id="{C2287675-C0B1-4EBF-A883-04D41124C2D0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1591" name="Line 1700">
          <a:extLst>
            <a:ext uri="{FF2B5EF4-FFF2-40B4-BE49-F238E27FC236}">
              <a16:creationId xmlns:a16="http://schemas.microsoft.com/office/drawing/2014/main" id="{96D1FCFD-31C8-4C2F-BE54-838A4B2AB2D0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1592" name="Line 1701">
          <a:extLst>
            <a:ext uri="{FF2B5EF4-FFF2-40B4-BE49-F238E27FC236}">
              <a16:creationId xmlns:a16="http://schemas.microsoft.com/office/drawing/2014/main" id="{368A5262-B122-4750-B096-50C2AAA79AC6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1593" name="Line 1702">
          <a:extLst>
            <a:ext uri="{FF2B5EF4-FFF2-40B4-BE49-F238E27FC236}">
              <a16:creationId xmlns:a16="http://schemas.microsoft.com/office/drawing/2014/main" id="{34F564E4-4727-434D-94AE-8465891674CC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1594" name="Line 1703">
          <a:extLst>
            <a:ext uri="{FF2B5EF4-FFF2-40B4-BE49-F238E27FC236}">
              <a16:creationId xmlns:a16="http://schemas.microsoft.com/office/drawing/2014/main" id="{4AC9FFEB-EA51-4E42-9B6B-9A4D7E8E0D25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1595" name="Line 1704">
          <a:extLst>
            <a:ext uri="{FF2B5EF4-FFF2-40B4-BE49-F238E27FC236}">
              <a16:creationId xmlns:a16="http://schemas.microsoft.com/office/drawing/2014/main" id="{BE1EFECD-CB5C-4128-91A0-F11812F8023F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1596" name="Line 1705">
          <a:extLst>
            <a:ext uri="{FF2B5EF4-FFF2-40B4-BE49-F238E27FC236}">
              <a16:creationId xmlns:a16="http://schemas.microsoft.com/office/drawing/2014/main" id="{85C15C16-E5CE-43C7-890B-1B450848A78B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1597" name="Line 1706">
          <a:extLst>
            <a:ext uri="{FF2B5EF4-FFF2-40B4-BE49-F238E27FC236}">
              <a16:creationId xmlns:a16="http://schemas.microsoft.com/office/drawing/2014/main" id="{C0DE0CF9-1B75-4C3D-8C75-16331AD2B244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1598" name="Line 1707">
          <a:extLst>
            <a:ext uri="{FF2B5EF4-FFF2-40B4-BE49-F238E27FC236}">
              <a16:creationId xmlns:a16="http://schemas.microsoft.com/office/drawing/2014/main" id="{2605E129-AE95-42FF-BAA3-C756127A1FDD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1599" name="Line 1694">
          <a:extLst>
            <a:ext uri="{FF2B5EF4-FFF2-40B4-BE49-F238E27FC236}">
              <a16:creationId xmlns:a16="http://schemas.microsoft.com/office/drawing/2014/main" id="{38152275-CC05-4056-9D21-A4499B713E9A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1600" name="Line 1695">
          <a:extLst>
            <a:ext uri="{FF2B5EF4-FFF2-40B4-BE49-F238E27FC236}">
              <a16:creationId xmlns:a16="http://schemas.microsoft.com/office/drawing/2014/main" id="{B4AD0FCF-ED57-4124-B963-7257A16AF3A5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1601" name="Line 1696">
          <a:extLst>
            <a:ext uri="{FF2B5EF4-FFF2-40B4-BE49-F238E27FC236}">
              <a16:creationId xmlns:a16="http://schemas.microsoft.com/office/drawing/2014/main" id="{0770A591-06F7-4A20-B11B-F0CF91C4F6D8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1602" name="Line 1697">
          <a:extLst>
            <a:ext uri="{FF2B5EF4-FFF2-40B4-BE49-F238E27FC236}">
              <a16:creationId xmlns:a16="http://schemas.microsoft.com/office/drawing/2014/main" id="{5EA73730-5302-4E6F-938A-E821A22DF2AC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1603" name="Line 1698">
          <a:extLst>
            <a:ext uri="{FF2B5EF4-FFF2-40B4-BE49-F238E27FC236}">
              <a16:creationId xmlns:a16="http://schemas.microsoft.com/office/drawing/2014/main" id="{933CD855-0C49-4D44-A286-A9C1B7E9F599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1604" name="Line 1699">
          <a:extLst>
            <a:ext uri="{FF2B5EF4-FFF2-40B4-BE49-F238E27FC236}">
              <a16:creationId xmlns:a16="http://schemas.microsoft.com/office/drawing/2014/main" id="{19F61559-CA39-4559-B5F7-4DC0F47F76F3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1605" name="Line 1700">
          <a:extLst>
            <a:ext uri="{FF2B5EF4-FFF2-40B4-BE49-F238E27FC236}">
              <a16:creationId xmlns:a16="http://schemas.microsoft.com/office/drawing/2014/main" id="{1C7BA34C-EBED-4096-AE5C-C06FC4570FD1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1606" name="Line 1701">
          <a:extLst>
            <a:ext uri="{FF2B5EF4-FFF2-40B4-BE49-F238E27FC236}">
              <a16:creationId xmlns:a16="http://schemas.microsoft.com/office/drawing/2014/main" id="{C72EC221-27E5-4630-B04B-70707BC151AA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1607" name="Line 1702">
          <a:extLst>
            <a:ext uri="{FF2B5EF4-FFF2-40B4-BE49-F238E27FC236}">
              <a16:creationId xmlns:a16="http://schemas.microsoft.com/office/drawing/2014/main" id="{6D690315-4D28-48CE-8CF8-A0F259BA72C5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1608" name="Line 1703">
          <a:extLst>
            <a:ext uri="{FF2B5EF4-FFF2-40B4-BE49-F238E27FC236}">
              <a16:creationId xmlns:a16="http://schemas.microsoft.com/office/drawing/2014/main" id="{C4434CCE-4595-4410-B879-4D6D90A2DEB7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1609" name="Line 1704">
          <a:extLst>
            <a:ext uri="{FF2B5EF4-FFF2-40B4-BE49-F238E27FC236}">
              <a16:creationId xmlns:a16="http://schemas.microsoft.com/office/drawing/2014/main" id="{CE473EEA-56E8-4469-9033-0CA6AA953348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1610" name="Line 1705">
          <a:extLst>
            <a:ext uri="{FF2B5EF4-FFF2-40B4-BE49-F238E27FC236}">
              <a16:creationId xmlns:a16="http://schemas.microsoft.com/office/drawing/2014/main" id="{BE82AA9B-6654-4748-9CF4-90A4D843A49D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1611" name="Line 1706">
          <a:extLst>
            <a:ext uri="{FF2B5EF4-FFF2-40B4-BE49-F238E27FC236}">
              <a16:creationId xmlns:a16="http://schemas.microsoft.com/office/drawing/2014/main" id="{0CB941C4-7C8F-4356-A391-500E799440E8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1612" name="Line 1707">
          <a:extLst>
            <a:ext uri="{FF2B5EF4-FFF2-40B4-BE49-F238E27FC236}">
              <a16:creationId xmlns:a16="http://schemas.microsoft.com/office/drawing/2014/main" id="{140EF077-F0C6-471F-9DC2-A7E5631B92A5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1613" name="Line 1694">
          <a:extLst>
            <a:ext uri="{FF2B5EF4-FFF2-40B4-BE49-F238E27FC236}">
              <a16:creationId xmlns:a16="http://schemas.microsoft.com/office/drawing/2014/main" id="{8A7FBFA4-0F73-467A-9F74-B4981CF66F7F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1614" name="Line 1695">
          <a:extLst>
            <a:ext uri="{FF2B5EF4-FFF2-40B4-BE49-F238E27FC236}">
              <a16:creationId xmlns:a16="http://schemas.microsoft.com/office/drawing/2014/main" id="{F92B5098-1DF2-4186-92BF-4388DB08B0C4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1615" name="Line 1696">
          <a:extLst>
            <a:ext uri="{FF2B5EF4-FFF2-40B4-BE49-F238E27FC236}">
              <a16:creationId xmlns:a16="http://schemas.microsoft.com/office/drawing/2014/main" id="{D27EEBF0-DCF5-4796-8402-F3EEE6C6CCC6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1616" name="Line 1697">
          <a:extLst>
            <a:ext uri="{FF2B5EF4-FFF2-40B4-BE49-F238E27FC236}">
              <a16:creationId xmlns:a16="http://schemas.microsoft.com/office/drawing/2014/main" id="{D7098CCB-3B13-4436-80F9-AF86161D2276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1617" name="Line 1698">
          <a:extLst>
            <a:ext uri="{FF2B5EF4-FFF2-40B4-BE49-F238E27FC236}">
              <a16:creationId xmlns:a16="http://schemas.microsoft.com/office/drawing/2014/main" id="{6BDFF6E8-8C58-4097-B5BD-57E6688E13E6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1618" name="Line 1699">
          <a:extLst>
            <a:ext uri="{FF2B5EF4-FFF2-40B4-BE49-F238E27FC236}">
              <a16:creationId xmlns:a16="http://schemas.microsoft.com/office/drawing/2014/main" id="{A467B2F5-469E-456F-BDF7-B7C82DD46812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1619" name="Line 1700">
          <a:extLst>
            <a:ext uri="{FF2B5EF4-FFF2-40B4-BE49-F238E27FC236}">
              <a16:creationId xmlns:a16="http://schemas.microsoft.com/office/drawing/2014/main" id="{1AF6A933-A682-4C40-BE00-D379FCF16F3A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1620" name="Line 1701">
          <a:extLst>
            <a:ext uri="{FF2B5EF4-FFF2-40B4-BE49-F238E27FC236}">
              <a16:creationId xmlns:a16="http://schemas.microsoft.com/office/drawing/2014/main" id="{B07A57D0-FB1F-47FA-8BA0-BB6C1957EAF6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1621" name="Line 1702">
          <a:extLst>
            <a:ext uri="{FF2B5EF4-FFF2-40B4-BE49-F238E27FC236}">
              <a16:creationId xmlns:a16="http://schemas.microsoft.com/office/drawing/2014/main" id="{D958A45C-69C8-46A7-A62C-07E8A067AEB5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1622" name="Line 1703">
          <a:extLst>
            <a:ext uri="{FF2B5EF4-FFF2-40B4-BE49-F238E27FC236}">
              <a16:creationId xmlns:a16="http://schemas.microsoft.com/office/drawing/2014/main" id="{28FEC501-2D79-4429-9F04-92A5E66625B9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1623" name="Line 1704">
          <a:extLst>
            <a:ext uri="{FF2B5EF4-FFF2-40B4-BE49-F238E27FC236}">
              <a16:creationId xmlns:a16="http://schemas.microsoft.com/office/drawing/2014/main" id="{1536BEC0-3E93-4D53-B566-0CCC8CE61987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1624" name="Line 1705">
          <a:extLst>
            <a:ext uri="{FF2B5EF4-FFF2-40B4-BE49-F238E27FC236}">
              <a16:creationId xmlns:a16="http://schemas.microsoft.com/office/drawing/2014/main" id="{F6B45471-B9A9-42F7-892B-AAE41603A86D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1625" name="Line 1706">
          <a:extLst>
            <a:ext uri="{FF2B5EF4-FFF2-40B4-BE49-F238E27FC236}">
              <a16:creationId xmlns:a16="http://schemas.microsoft.com/office/drawing/2014/main" id="{B0F39422-FA80-479A-8BB5-4D90A1F45A82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1626" name="Line 1707">
          <a:extLst>
            <a:ext uri="{FF2B5EF4-FFF2-40B4-BE49-F238E27FC236}">
              <a16:creationId xmlns:a16="http://schemas.microsoft.com/office/drawing/2014/main" id="{950A2A17-587F-4E9E-8CA3-8D970D9163FA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1627" name="Line 1694">
          <a:extLst>
            <a:ext uri="{FF2B5EF4-FFF2-40B4-BE49-F238E27FC236}">
              <a16:creationId xmlns:a16="http://schemas.microsoft.com/office/drawing/2014/main" id="{C2E3C7D8-CE19-4BE9-B688-0F8D10F02C21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1628" name="Line 1695">
          <a:extLst>
            <a:ext uri="{FF2B5EF4-FFF2-40B4-BE49-F238E27FC236}">
              <a16:creationId xmlns:a16="http://schemas.microsoft.com/office/drawing/2014/main" id="{38793F58-70F9-49F2-9AFB-844565AF0398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1629" name="Line 1696">
          <a:extLst>
            <a:ext uri="{FF2B5EF4-FFF2-40B4-BE49-F238E27FC236}">
              <a16:creationId xmlns:a16="http://schemas.microsoft.com/office/drawing/2014/main" id="{A38865AF-8865-4778-A367-EA178A1A87C5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1630" name="Line 1697">
          <a:extLst>
            <a:ext uri="{FF2B5EF4-FFF2-40B4-BE49-F238E27FC236}">
              <a16:creationId xmlns:a16="http://schemas.microsoft.com/office/drawing/2014/main" id="{7E7F57BB-CD53-490B-B91D-7AB891C7575A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1631" name="Line 1698">
          <a:extLst>
            <a:ext uri="{FF2B5EF4-FFF2-40B4-BE49-F238E27FC236}">
              <a16:creationId xmlns:a16="http://schemas.microsoft.com/office/drawing/2014/main" id="{DAFFEFE1-C048-4B6F-A3A9-FE948CAF3E27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1632" name="Line 1699">
          <a:extLst>
            <a:ext uri="{FF2B5EF4-FFF2-40B4-BE49-F238E27FC236}">
              <a16:creationId xmlns:a16="http://schemas.microsoft.com/office/drawing/2014/main" id="{B59A52A8-BBD4-4A87-8AC0-2C6052820F9D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1633" name="Line 1700">
          <a:extLst>
            <a:ext uri="{FF2B5EF4-FFF2-40B4-BE49-F238E27FC236}">
              <a16:creationId xmlns:a16="http://schemas.microsoft.com/office/drawing/2014/main" id="{C1B3F6F7-2654-43F8-B48A-B300F6C0941C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1634" name="Line 1701">
          <a:extLst>
            <a:ext uri="{FF2B5EF4-FFF2-40B4-BE49-F238E27FC236}">
              <a16:creationId xmlns:a16="http://schemas.microsoft.com/office/drawing/2014/main" id="{CDD6C816-9694-4BC9-B647-07ACA4176E5F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1635" name="Line 1702">
          <a:extLst>
            <a:ext uri="{FF2B5EF4-FFF2-40B4-BE49-F238E27FC236}">
              <a16:creationId xmlns:a16="http://schemas.microsoft.com/office/drawing/2014/main" id="{D0C94747-DFA5-4489-A9A4-C101E95FBFC4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1636" name="Line 1703">
          <a:extLst>
            <a:ext uri="{FF2B5EF4-FFF2-40B4-BE49-F238E27FC236}">
              <a16:creationId xmlns:a16="http://schemas.microsoft.com/office/drawing/2014/main" id="{CFFB22D7-D125-4E6C-B3DF-7AD573F14DF1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1637" name="Line 1704">
          <a:extLst>
            <a:ext uri="{FF2B5EF4-FFF2-40B4-BE49-F238E27FC236}">
              <a16:creationId xmlns:a16="http://schemas.microsoft.com/office/drawing/2014/main" id="{D5897D28-0D1E-46DB-AF48-EDBD2EF437D1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1638" name="Line 1705">
          <a:extLst>
            <a:ext uri="{FF2B5EF4-FFF2-40B4-BE49-F238E27FC236}">
              <a16:creationId xmlns:a16="http://schemas.microsoft.com/office/drawing/2014/main" id="{865CA0D4-0BAE-45F9-B595-1CB208AA3068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1639" name="Line 1706">
          <a:extLst>
            <a:ext uri="{FF2B5EF4-FFF2-40B4-BE49-F238E27FC236}">
              <a16:creationId xmlns:a16="http://schemas.microsoft.com/office/drawing/2014/main" id="{6FADFA7C-D4E1-44B7-93D4-4F3EBF380123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1640" name="Line 1707">
          <a:extLst>
            <a:ext uri="{FF2B5EF4-FFF2-40B4-BE49-F238E27FC236}">
              <a16:creationId xmlns:a16="http://schemas.microsoft.com/office/drawing/2014/main" id="{8261C940-571E-4E8F-BAEE-025818624721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1641" name="Line 1694">
          <a:extLst>
            <a:ext uri="{FF2B5EF4-FFF2-40B4-BE49-F238E27FC236}">
              <a16:creationId xmlns:a16="http://schemas.microsoft.com/office/drawing/2014/main" id="{036199C3-1FF0-4482-9DD6-4FE9029FF134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1642" name="Line 1695">
          <a:extLst>
            <a:ext uri="{FF2B5EF4-FFF2-40B4-BE49-F238E27FC236}">
              <a16:creationId xmlns:a16="http://schemas.microsoft.com/office/drawing/2014/main" id="{C38AFCB7-E4E6-43EC-B1FB-C348100A6795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1643" name="Line 1696">
          <a:extLst>
            <a:ext uri="{FF2B5EF4-FFF2-40B4-BE49-F238E27FC236}">
              <a16:creationId xmlns:a16="http://schemas.microsoft.com/office/drawing/2014/main" id="{DC486902-A328-4A3E-B26D-C8878252924C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1644" name="Line 1697">
          <a:extLst>
            <a:ext uri="{FF2B5EF4-FFF2-40B4-BE49-F238E27FC236}">
              <a16:creationId xmlns:a16="http://schemas.microsoft.com/office/drawing/2014/main" id="{0275ADCB-93B2-498B-ABFD-A9DA41A9384D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1645" name="Line 1698">
          <a:extLst>
            <a:ext uri="{FF2B5EF4-FFF2-40B4-BE49-F238E27FC236}">
              <a16:creationId xmlns:a16="http://schemas.microsoft.com/office/drawing/2014/main" id="{8B06F915-C3B4-450B-9761-A0E8F3555164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1646" name="Line 1699">
          <a:extLst>
            <a:ext uri="{FF2B5EF4-FFF2-40B4-BE49-F238E27FC236}">
              <a16:creationId xmlns:a16="http://schemas.microsoft.com/office/drawing/2014/main" id="{CED5C57F-D789-42DB-AD17-36F8BE26D6E0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1647" name="Line 1700">
          <a:extLst>
            <a:ext uri="{FF2B5EF4-FFF2-40B4-BE49-F238E27FC236}">
              <a16:creationId xmlns:a16="http://schemas.microsoft.com/office/drawing/2014/main" id="{D2D74743-0263-47FF-99CD-C8C08D3D00C1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1648" name="Line 1701">
          <a:extLst>
            <a:ext uri="{FF2B5EF4-FFF2-40B4-BE49-F238E27FC236}">
              <a16:creationId xmlns:a16="http://schemas.microsoft.com/office/drawing/2014/main" id="{E95C6BD9-6C21-46CD-8A77-901EA53CCAD7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1649" name="Line 1702">
          <a:extLst>
            <a:ext uri="{FF2B5EF4-FFF2-40B4-BE49-F238E27FC236}">
              <a16:creationId xmlns:a16="http://schemas.microsoft.com/office/drawing/2014/main" id="{2E298DF1-8EF8-44F1-A898-02D0B06CCAD5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1650" name="Line 1703">
          <a:extLst>
            <a:ext uri="{FF2B5EF4-FFF2-40B4-BE49-F238E27FC236}">
              <a16:creationId xmlns:a16="http://schemas.microsoft.com/office/drawing/2014/main" id="{05D3D7E7-A9A0-4339-97E1-CE0B21D3F5AC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1651" name="Line 1704">
          <a:extLst>
            <a:ext uri="{FF2B5EF4-FFF2-40B4-BE49-F238E27FC236}">
              <a16:creationId xmlns:a16="http://schemas.microsoft.com/office/drawing/2014/main" id="{F8EBD296-F741-4F34-AD8D-F1D92156A0BB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1652" name="Line 1705">
          <a:extLst>
            <a:ext uri="{FF2B5EF4-FFF2-40B4-BE49-F238E27FC236}">
              <a16:creationId xmlns:a16="http://schemas.microsoft.com/office/drawing/2014/main" id="{CA4377F3-166E-4EC1-AD84-C21F5B1BE34F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1653" name="Line 1706">
          <a:extLst>
            <a:ext uri="{FF2B5EF4-FFF2-40B4-BE49-F238E27FC236}">
              <a16:creationId xmlns:a16="http://schemas.microsoft.com/office/drawing/2014/main" id="{106EC8DD-2DDA-4930-98EA-7EADB36E0D6E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1654" name="Line 1707">
          <a:extLst>
            <a:ext uri="{FF2B5EF4-FFF2-40B4-BE49-F238E27FC236}">
              <a16:creationId xmlns:a16="http://schemas.microsoft.com/office/drawing/2014/main" id="{7B63A502-8EF7-4120-A381-26C4D0F94EE1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1655" name="Line 1694">
          <a:extLst>
            <a:ext uri="{FF2B5EF4-FFF2-40B4-BE49-F238E27FC236}">
              <a16:creationId xmlns:a16="http://schemas.microsoft.com/office/drawing/2014/main" id="{815B23E0-4CB3-4BEA-93DC-24F4E5688BE3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1656" name="Line 1695">
          <a:extLst>
            <a:ext uri="{FF2B5EF4-FFF2-40B4-BE49-F238E27FC236}">
              <a16:creationId xmlns:a16="http://schemas.microsoft.com/office/drawing/2014/main" id="{82802528-8A5E-420B-99B1-B8F3F4D0C9E8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1657" name="Line 1696">
          <a:extLst>
            <a:ext uri="{FF2B5EF4-FFF2-40B4-BE49-F238E27FC236}">
              <a16:creationId xmlns:a16="http://schemas.microsoft.com/office/drawing/2014/main" id="{34CB1536-FFC1-40AE-AAB7-CC44FB7FB806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1658" name="Line 1697">
          <a:extLst>
            <a:ext uri="{FF2B5EF4-FFF2-40B4-BE49-F238E27FC236}">
              <a16:creationId xmlns:a16="http://schemas.microsoft.com/office/drawing/2014/main" id="{FC83412D-F52A-415D-B637-CF16B82A328B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1659" name="Line 1698">
          <a:extLst>
            <a:ext uri="{FF2B5EF4-FFF2-40B4-BE49-F238E27FC236}">
              <a16:creationId xmlns:a16="http://schemas.microsoft.com/office/drawing/2014/main" id="{8C007505-647B-4630-A16F-C0693C3FE10C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1660" name="Line 1699">
          <a:extLst>
            <a:ext uri="{FF2B5EF4-FFF2-40B4-BE49-F238E27FC236}">
              <a16:creationId xmlns:a16="http://schemas.microsoft.com/office/drawing/2014/main" id="{B9F3A3CC-7AB5-4ADE-AE5B-93486455D9CA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1661" name="Line 1700">
          <a:extLst>
            <a:ext uri="{FF2B5EF4-FFF2-40B4-BE49-F238E27FC236}">
              <a16:creationId xmlns:a16="http://schemas.microsoft.com/office/drawing/2014/main" id="{5E8C2E14-4316-47EA-B2E7-08892F359D90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1662" name="Line 1701">
          <a:extLst>
            <a:ext uri="{FF2B5EF4-FFF2-40B4-BE49-F238E27FC236}">
              <a16:creationId xmlns:a16="http://schemas.microsoft.com/office/drawing/2014/main" id="{87ADB8C8-7348-41D5-B040-2910511054D6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1663" name="Line 1702">
          <a:extLst>
            <a:ext uri="{FF2B5EF4-FFF2-40B4-BE49-F238E27FC236}">
              <a16:creationId xmlns:a16="http://schemas.microsoft.com/office/drawing/2014/main" id="{FE63A785-0CE9-4D4E-BADC-63BC5FDD096C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1664" name="Line 1703">
          <a:extLst>
            <a:ext uri="{FF2B5EF4-FFF2-40B4-BE49-F238E27FC236}">
              <a16:creationId xmlns:a16="http://schemas.microsoft.com/office/drawing/2014/main" id="{57676A9B-69B9-4DAE-B990-A4236F54586B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1665" name="Line 1704">
          <a:extLst>
            <a:ext uri="{FF2B5EF4-FFF2-40B4-BE49-F238E27FC236}">
              <a16:creationId xmlns:a16="http://schemas.microsoft.com/office/drawing/2014/main" id="{2FC8C4F8-3CEA-455C-88F9-4999BFA90382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1666" name="Line 1705">
          <a:extLst>
            <a:ext uri="{FF2B5EF4-FFF2-40B4-BE49-F238E27FC236}">
              <a16:creationId xmlns:a16="http://schemas.microsoft.com/office/drawing/2014/main" id="{2529BFDC-E1E9-4ADD-A9ED-787930F0DCBD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1667" name="Line 1706">
          <a:extLst>
            <a:ext uri="{FF2B5EF4-FFF2-40B4-BE49-F238E27FC236}">
              <a16:creationId xmlns:a16="http://schemas.microsoft.com/office/drawing/2014/main" id="{39697F33-B255-43EA-BC11-973C94E14957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1668" name="Line 1707">
          <a:extLst>
            <a:ext uri="{FF2B5EF4-FFF2-40B4-BE49-F238E27FC236}">
              <a16:creationId xmlns:a16="http://schemas.microsoft.com/office/drawing/2014/main" id="{6286BAC4-2945-4BB1-A83E-5F2B56403F7C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1669" name="Line 1694">
          <a:extLst>
            <a:ext uri="{FF2B5EF4-FFF2-40B4-BE49-F238E27FC236}">
              <a16:creationId xmlns:a16="http://schemas.microsoft.com/office/drawing/2014/main" id="{E6CF8B5F-EF23-4C53-9DD0-D60735F87C6F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1670" name="Line 1695">
          <a:extLst>
            <a:ext uri="{FF2B5EF4-FFF2-40B4-BE49-F238E27FC236}">
              <a16:creationId xmlns:a16="http://schemas.microsoft.com/office/drawing/2014/main" id="{3C27FD5B-C80C-4A8D-AFA4-EDCF49C6F0A2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1671" name="Line 1696">
          <a:extLst>
            <a:ext uri="{FF2B5EF4-FFF2-40B4-BE49-F238E27FC236}">
              <a16:creationId xmlns:a16="http://schemas.microsoft.com/office/drawing/2014/main" id="{D9FC7CB3-9919-4B0C-9051-4A29B98112C5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1672" name="Line 1697">
          <a:extLst>
            <a:ext uri="{FF2B5EF4-FFF2-40B4-BE49-F238E27FC236}">
              <a16:creationId xmlns:a16="http://schemas.microsoft.com/office/drawing/2014/main" id="{713E1B20-77A6-49B7-A992-53075B45731E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1673" name="Line 1698">
          <a:extLst>
            <a:ext uri="{FF2B5EF4-FFF2-40B4-BE49-F238E27FC236}">
              <a16:creationId xmlns:a16="http://schemas.microsoft.com/office/drawing/2014/main" id="{E64A8107-1A65-4A2A-8D82-F138F7B7963C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1674" name="Line 1699">
          <a:extLst>
            <a:ext uri="{FF2B5EF4-FFF2-40B4-BE49-F238E27FC236}">
              <a16:creationId xmlns:a16="http://schemas.microsoft.com/office/drawing/2014/main" id="{050414CE-ED73-449D-B7CA-0CC07C2E8391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1675" name="Line 1700">
          <a:extLst>
            <a:ext uri="{FF2B5EF4-FFF2-40B4-BE49-F238E27FC236}">
              <a16:creationId xmlns:a16="http://schemas.microsoft.com/office/drawing/2014/main" id="{2150A715-40E2-42F8-BE5A-141825BB3823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1676" name="Line 1701">
          <a:extLst>
            <a:ext uri="{FF2B5EF4-FFF2-40B4-BE49-F238E27FC236}">
              <a16:creationId xmlns:a16="http://schemas.microsoft.com/office/drawing/2014/main" id="{3C0C71BF-010B-475C-A470-51DAF2B7B8F3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1677" name="Line 1702">
          <a:extLst>
            <a:ext uri="{FF2B5EF4-FFF2-40B4-BE49-F238E27FC236}">
              <a16:creationId xmlns:a16="http://schemas.microsoft.com/office/drawing/2014/main" id="{6D2665EA-2DE9-429F-AF45-EE2AF7F01688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1678" name="Line 1703">
          <a:extLst>
            <a:ext uri="{FF2B5EF4-FFF2-40B4-BE49-F238E27FC236}">
              <a16:creationId xmlns:a16="http://schemas.microsoft.com/office/drawing/2014/main" id="{52413C85-55AF-4610-A1FA-DF6D853FAFB2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1679" name="Line 1704">
          <a:extLst>
            <a:ext uri="{FF2B5EF4-FFF2-40B4-BE49-F238E27FC236}">
              <a16:creationId xmlns:a16="http://schemas.microsoft.com/office/drawing/2014/main" id="{6993B8EE-157D-4CAB-A371-8693835C150E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1680" name="Line 1705">
          <a:extLst>
            <a:ext uri="{FF2B5EF4-FFF2-40B4-BE49-F238E27FC236}">
              <a16:creationId xmlns:a16="http://schemas.microsoft.com/office/drawing/2014/main" id="{F196A3A5-0078-445E-8FFD-DFFDC3D62DBF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1681" name="Line 1706">
          <a:extLst>
            <a:ext uri="{FF2B5EF4-FFF2-40B4-BE49-F238E27FC236}">
              <a16:creationId xmlns:a16="http://schemas.microsoft.com/office/drawing/2014/main" id="{B1928044-DD40-4A8C-84D9-4FE50EA1CF88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1682" name="Line 1707">
          <a:extLst>
            <a:ext uri="{FF2B5EF4-FFF2-40B4-BE49-F238E27FC236}">
              <a16:creationId xmlns:a16="http://schemas.microsoft.com/office/drawing/2014/main" id="{3EF959D2-0DFE-42D2-AF45-917B06AF5809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1683" name="Line 1694">
          <a:extLst>
            <a:ext uri="{FF2B5EF4-FFF2-40B4-BE49-F238E27FC236}">
              <a16:creationId xmlns:a16="http://schemas.microsoft.com/office/drawing/2014/main" id="{226C75A9-CEFA-4570-9B63-0D5934DF76E2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1684" name="Line 1695">
          <a:extLst>
            <a:ext uri="{FF2B5EF4-FFF2-40B4-BE49-F238E27FC236}">
              <a16:creationId xmlns:a16="http://schemas.microsoft.com/office/drawing/2014/main" id="{E4122B9F-C178-45EA-A22B-265C3E5FF6B6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1685" name="Line 1696">
          <a:extLst>
            <a:ext uri="{FF2B5EF4-FFF2-40B4-BE49-F238E27FC236}">
              <a16:creationId xmlns:a16="http://schemas.microsoft.com/office/drawing/2014/main" id="{D702E6B4-E11E-4040-BD46-CB7CD7993672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1686" name="Line 1697">
          <a:extLst>
            <a:ext uri="{FF2B5EF4-FFF2-40B4-BE49-F238E27FC236}">
              <a16:creationId xmlns:a16="http://schemas.microsoft.com/office/drawing/2014/main" id="{4C17EA2D-787D-4E31-9EB5-AE992D674CB1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1687" name="Line 1698">
          <a:extLst>
            <a:ext uri="{FF2B5EF4-FFF2-40B4-BE49-F238E27FC236}">
              <a16:creationId xmlns:a16="http://schemas.microsoft.com/office/drawing/2014/main" id="{43B93D94-ABB8-45EB-BE37-C39964A92ECA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1688" name="Line 1699">
          <a:extLst>
            <a:ext uri="{FF2B5EF4-FFF2-40B4-BE49-F238E27FC236}">
              <a16:creationId xmlns:a16="http://schemas.microsoft.com/office/drawing/2014/main" id="{B0C53361-0238-4BF7-8887-9CFFB05A623F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1689" name="Line 1700">
          <a:extLst>
            <a:ext uri="{FF2B5EF4-FFF2-40B4-BE49-F238E27FC236}">
              <a16:creationId xmlns:a16="http://schemas.microsoft.com/office/drawing/2014/main" id="{F6029CCC-E192-4573-8319-CBFCED398F28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1690" name="Line 1701">
          <a:extLst>
            <a:ext uri="{FF2B5EF4-FFF2-40B4-BE49-F238E27FC236}">
              <a16:creationId xmlns:a16="http://schemas.microsoft.com/office/drawing/2014/main" id="{44BD317E-183E-498E-B83D-D8968487D64F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1691" name="Line 1702">
          <a:extLst>
            <a:ext uri="{FF2B5EF4-FFF2-40B4-BE49-F238E27FC236}">
              <a16:creationId xmlns:a16="http://schemas.microsoft.com/office/drawing/2014/main" id="{EFF19303-F9AC-469F-8749-E6B416AE0A93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1692" name="Line 1703">
          <a:extLst>
            <a:ext uri="{FF2B5EF4-FFF2-40B4-BE49-F238E27FC236}">
              <a16:creationId xmlns:a16="http://schemas.microsoft.com/office/drawing/2014/main" id="{125517A5-6CD9-4FC5-A770-51356F774AA2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1693" name="Line 1704">
          <a:extLst>
            <a:ext uri="{FF2B5EF4-FFF2-40B4-BE49-F238E27FC236}">
              <a16:creationId xmlns:a16="http://schemas.microsoft.com/office/drawing/2014/main" id="{93D5CDCD-23EB-4E26-BC71-FD682D17E6A9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1694" name="Line 1705">
          <a:extLst>
            <a:ext uri="{FF2B5EF4-FFF2-40B4-BE49-F238E27FC236}">
              <a16:creationId xmlns:a16="http://schemas.microsoft.com/office/drawing/2014/main" id="{025D2390-FF5E-4B73-8CB1-9C2A009740E4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1695" name="Line 1706">
          <a:extLst>
            <a:ext uri="{FF2B5EF4-FFF2-40B4-BE49-F238E27FC236}">
              <a16:creationId xmlns:a16="http://schemas.microsoft.com/office/drawing/2014/main" id="{31883F3E-A2BE-4672-9097-837FDD6FC103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1696" name="Line 1707">
          <a:extLst>
            <a:ext uri="{FF2B5EF4-FFF2-40B4-BE49-F238E27FC236}">
              <a16:creationId xmlns:a16="http://schemas.microsoft.com/office/drawing/2014/main" id="{08427E13-36EB-4D3E-9D24-7F5602CF8950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1697" name="Line 1694">
          <a:extLst>
            <a:ext uri="{FF2B5EF4-FFF2-40B4-BE49-F238E27FC236}">
              <a16:creationId xmlns:a16="http://schemas.microsoft.com/office/drawing/2014/main" id="{B1A7E82B-AC4F-40E6-A854-94E482528144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1698" name="Line 1695">
          <a:extLst>
            <a:ext uri="{FF2B5EF4-FFF2-40B4-BE49-F238E27FC236}">
              <a16:creationId xmlns:a16="http://schemas.microsoft.com/office/drawing/2014/main" id="{C5191382-C5D7-4E1A-A9FF-C7B3A555D556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1699" name="Line 1696">
          <a:extLst>
            <a:ext uri="{FF2B5EF4-FFF2-40B4-BE49-F238E27FC236}">
              <a16:creationId xmlns:a16="http://schemas.microsoft.com/office/drawing/2014/main" id="{8123DE32-711B-4635-8A79-DCA37053A85E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1700" name="Line 1697">
          <a:extLst>
            <a:ext uri="{FF2B5EF4-FFF2-40B4-BE49-F238E27FC236}">
              <a16:creationId xmlns:a16="http://schemas.microsoft.com/office/drawing/2014/main" id="{C8AFE41B-7E85-4B81-B6F8-1CC6052A6010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1701" name="Line 1698">
          <a:extLst>
            <a:ext uri="{FF2B5EF4-FFF2-40B4-BE49-F238E27FC236}">
              <a16:creationId xmlns:a16="http://schemas.microsoft.com/office/drawing/2014/main" id="{BC8DDE6F-4077-4352-9C88-EE0D3A8BC299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1702" name="Line 1699">
          <a:extLst>
            <a:ext uri="{FF2B5EF4-FFF2-40B4-BE49-F238E27FC236}">
              <a16:creationId xmlns:a16="http://schemas.microsoft.com/office/drawing/2014/main" id="{846F34A1-C5BA-4F25-A295-29752C3BD4FF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1703" name="Line 1700">
          <a:extLst>
            <a:ext uri="{FF2B5EF4-FFF2-40B4-BE49-F238E27FC236}">
              <a16:creationId xmlns:a16="http://schemas.microsoft.com/office/drawing/2014/main" id="{E05D6751-FD82-4DE1-A3CE-C866CD89971F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1704" name="Line 1701">
          <a:extLst>
            <a:ext uri="{FF2B5EF4-FFF2-40B4-BE49-F238E27FC236}">
              <a16:creationId xmlns:a16="http://schemas.microsoft.com/office/drawing/2014/main" id="{BB567DF6-3426-4ACF-8CC0-0F319F148DB1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1705" name="Line 1702">
          <a:extLst>
            <a:ext uri="{FF2B5EF4-FFF2-40B4-BE49-F238E27FC236}">
              <a16:creationId xmlns:a16="http://schemas.microsoft.com/office/drawing/2014/main" id="{674DCE7C-36CB-4D51-9B0F-D9F79112A1B0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1706" name="Line 1703">
          <a:extLst>
            <a:ext uri="{FF2B5EF4-FFF2-40B4-BE49-F238E27FC236}">
              <a16:creationId xmlns:a16="http://schemas.microsoft.com/office/drawing/2014/main" id="{4D3234C1-16DF-4589-B409-AC6BAE391172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1707" name="Line 1704">
          <a:extLst>
            <a:ext uri="{FF2B5EF4-FFF2-40B4-BE49-F238E27FC236}">
              <a16:creationId xmlns:a16="http://schemas.microsoft.com/office/drawing/2014/main" id="{4A17F812-AE9C-402A-ACDD-A27C5983D2A3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1708" name="Line 1705">
          <a:extLst>
            <a:ext uri="{FF2B5EF4-FFF2-40B4-BE49-F238E27FC236}">
              <a16:creationId xmlns:a16="http://schemas.microsoft.com/office/drawing/2014/main" id="{595FDC32-D0F9-4484-8B84-63B6FB0C8E1E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1709" name="Line 1706">
          <a:extLst>
            <a:ext uri="{FF2B5EF4-FFF2-40B4-BE49-F238E27FC236}">
              <a16:creationId xmlns:a16="http://schemas.microsoft.com/office/drawing/2014/main" id="{CF0C22FD-CBEB-42A1-9C0E-AA5D1EE18867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1710" name="Line 1707">
          <a:extLst>
            <a:ext uri="{FF2B5EF4-FFF2-40B4-BE49-F238E27FC236}">
              <a16:creationId xmlns:a16="http://schemas.microsoft.com/office/drawing/2014/main" id="{8701D53E-9D48-4CF9-9F40-B7BD6909F269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1711" name="Line 1694">
          <a:extLst>
            <a:ext uri="{FF2B5EF4-FFF2-40B4-BE49-F238E27FC236}">
              <a16:creationId xmlns:a16="http://schemas.microsoft.com/office/drawing/2014/main" id="{CB3EDFB6-AE05-423A-BD9F-E9E76335A0BF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1712" name="Line 1695">
          <a:extLst>
            <a:ext uri="{FF2B5EF4-FFF2-40B4-BE49-F238E27FC236}">
              <a16:creationId xmlns:a16="http://schemas.microsoft.com/office/drawing/2014/main" id="{84B51B0E-3CD2-4126-9EAD-1E79F742384A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1713" name="Line 1696">
          <a:extLst>
            <a:ext uri="{FF2B5EF4-FFF2-40B4-BE49-F238E27FC236}">
              <a16:creationId xmlns:a16="http://schemas.microsoft.com/office/drawing/2014/main" id="{01896F52-4C1B-4818-AE4A-6E7538243B01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1714" name="Line 1697">
          <a:extLst>
            <a:ext uri="{FF2B5EF4-FFF2-40B4-BE49-F238E27FC236}">
              <a16:creationId xmlns:a16="http://schemas.microsoft.com/office/drawing/2014/main" id="{FE5971B4-A974-438A-88B6-AC5AC1B03FFC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1715" name="Line 1698">
          <a:extLst>
            <a:ext uri="{FF2B5EF4-FFF2-40B4-BE49-F238E27FC236}">
              <a16:creationId xmlns:a16="http://schemas.microsoft.com/office/drawing/2014/main" id="{347C023B-5AC1-4DFD-9805-C37088D0D45B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1716" name="Line 1699">
          <a:extLst>
            <a:ext uri="{FF2B5EF4-FFF2-40B4-BE49-F238E27FC236}">
              <a16:creationId xmlns:a16="http://schemas.microsoft.com/office/drawing/2014/main" id="{67A80D6A-B33D-4805-B586-EEC952E6B12A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1717" name="Line 1700">
          <a:extLst>
            <a:ext uri="{FF2B5EF4-FFF2-40B4-BE49-F238E27FC236}">
              <a16:creationId xmlns:a16="http://schemas.microsoft.com/office/drawing/2014/main" id="{2120A587-E955-44F6-A97A-732EE7D3AEC5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1718" name="Line 1701">
          <a:extLst>
            <a:ext uri="{FF2B5EF4-FFF2-40B4-BE49-F238E27FC236}">
              <a16:creationId xmlns:a16="http://schemas.microsoft.com/office/drawing/2014/main" id="{2270AE3D-39DD-4046-BEF6-F109B6DC77BB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1719" name="Line 1702">
          <a:extLst>
            <a:ext uri="{FF2B5EF4-FFF2-40B4-BE49-F238E27FC236}">
              <a16:creationId xmlns:a16="http://schemas.microsoft.com/office/drawing/2014/main" id="{51F1F11F-C6D1-4C42-BA5B-295C58000636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1720" name="Line 1703">
          <a:extLst>
            <a:ext uri="{FF2B5EF4-FFF2-40B4-BE49-F238E27FC236}">
              <a16:creationId xmlns:a16="http://schemas.microsoft.com/office/drawing/2014/main" id="{FB77A616-DFE3-497A-8EDC-82224E25E6A5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1721" name="Line 1704">
          <a:extLst>
            <a:ext uri="{FF2B5EF4-FFF2-40B4-BE49-F238E27FC236}">
              <a16:creationId xmlns:a16="http://schemas.microsoft.com/office/drawing/2014/main" id="{60A6DB33-EAEB-46AC-B049-8588ABA4A186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1722" name="Line 1705">
          <a:extLst>
            <a:ext uri="{FF2B5EF4-FFF2-40B4-BE49-F238E27FC236}">
              <a16:creationId xmlns:a16="http://schemas.microsoft.com/office/drawing/2014/main" id="{010C7598-6245-422F-853E-896DEF2FEFD6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1723" name="Line 1706">
          <a:extLst>
            <a:ext uri="{FF2B5EF4-FFF2-40B4-BE49-F238E27FC236}">
              <a16:creationId xmlns:a16="http://schemas.microsoft.com/office/drawing/2014/main" id="{526B20AE-5411-4B35-8F93-B91D3AA0DABC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1724" name="Line 1707">
          <a:extLst>
            <a:ext uri="{FF2B5EF4-FFF2-40B4-BE49-F238E27FC236}">
              <a16:creationId xmlns:a16="http://schemas.microsoft.com/office/drawing/2014/main" id="{268A2E15-8881-49EF-839E-EE8F340F0B6C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1725" name="Line 1694">
          <a:extLst>
            <a:ext uri="{FF2B5EF4-FFF2-40B4-BE49-F238E27FC236}">
              <a16:creationId xmlns:a16="http://schemas.microsoft.com/office/drawing/2014/main" id="{3E00825B-3A94-4635-B060-48632A291C4C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1726" name="Line 1695">
          <a:extLst>
            <a:ext uri="{FF2B5EF4-FFF2-40B4-BE49-F238E27FC236}">
              <a16:creationId xmlns:a16="http://schemas.microsoft.com/office/drawing/2014/main" id="{EBEA070F-291C-4218-AB19-D9AD9B613EA8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1727" name="Line 1696">
          <a:extLst>
            <a:ext uri="{FF2B5EF4-FFF2-40B4-BE49-F238E27FC236}">
              <a16:creationId xmlns:a16="http://schemas.microsoft.com/office/drawing/2014/main" id="{DC23B272-BC14-4A02-8CCA-F375D492CCFE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1728" name="Line 1697">
          <a:extLst>
            <a:ext uri="{FF2B5EF4-FFF2-40B4-BE49-F238E27FC236}">
              <a16:creationId xmlns:a16="http://schemas.microsoft.com/office/drawing/2014/main" id="{4D707C4E-AC6B-4F48-9C0F-E9F3F8B16227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1729" name="Line 1698">
          <a:extLst>
            <a:ext uri="{FF2B5EF4-FFF2-40B4-BE49-F238E27FC236}">
              <a16:creationId xmlns:a16="http://schemas.microsoft.com/office/drawing/2014/main" id="{5FE5F603-BA71-4AE9-84A9-CAAE750A686F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1730" name="Line 1699">
          <a:extLst>
            <a:ext uri="{FF2B5EF4-FFF2-40B4-BE49-F238E27FC236}">
              <a16:creationId xmlns:a16="http://schemas.microsoft.com/office/drawing/2014/main" id="{CD225D4E-4E06-49A8-BB85-1347B72CEC8A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1731" name="Line 1700">
          <a:extLst>
            <a:ext uri="{FF2B5EF4-FFF2-40B4-BE49-F238E27FC236}">
              <a16:creationId xmlns:a16="http://schemas.microsoft.com/office/drawing/2014/main" id="{A081EBEA-A273-4496-98F4-5FB8221AB013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1732" name="Line 1701">
          <a:extLst>
            <a:ext uri="{FF2B5EF4-FFF2-40B4-BE49-F238E27FC236}">
              <a16:creationId xmlns:a16="http://schemas.microsoft.com/office/drawing/2014/main" id="{7E2AF514-8D63-4BF8-AAFF-F2B69FDEB9C9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1733" name="Line 1702">
          <a:extLst>
            <a:ext uri="{FF2B5EF4-FFF2-40B4-BE49-F238E27FC236}">
              <a16:creationId xmlns:a16="http://schemas.microsoft.com/office/drawing/2014/main" id="{B2951F2B-B7D5-4649-A7FB-82A7D4225D95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1734" name="Line 1703">
          <a:extLst>
            <a:ext uri="{FF2B5EF4-FFF2-40B4-BE49-F238E27FC236}">
              <a16:creationId xmlns:a16="http://schemas.microsoft.com/office/drawing/2014/main" id="{F0270979-594A-4857-921B-7597C76733F4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1735" name="Line 1704">
          <a:extLst>
            <a:ext uri="{FF2B5EF4-FFF2-40B4-BE49-F238E27FC236}">
              <a16:creationId xmlns:a16="http://schemas.microsoft.com/office/drawing/2014/main" id="{58282508-5BF2-43DE-B4B6-91596AD77F2C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1736" name="Line 1705">
          <a:extLst>
            <a:ext uri="{FF2B5EF4-FFF2-40B4-BE49-F238E27FC236}">
              <a16:creationId xmlns:a16="http://schemas.microsoft.com/office/drawing/2014/main" id="{87D9DBFA-4593-40C7-9F01-34CFAE007F90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1737" name="Line 1706">
          <a:extLst>
            <a:ext uri="{FF2B5EF4-FFF2-40B4-BE49-F238E27FC236}">
              <a16:creationId xmlns:a16="http://schemas.microsoft.com/office/drawing/2014/main" id="{A275F2A4-E36B-4564-AC90-B931ACD1019F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1738" name="Line 1707">
          <a:extLst>
            <a:ext uri="{FF2B5EF4-FFF2-40B4-BE49-F238E27FC236}">
              <a16:creationId xmlns:a16="http://schemas.microsoft.com/office/drawing/2014/main" id="{517A4570-5E1E-493F-B3E2-2746A2758A7C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1739" name="Line 1694">
          <a:extLst>
            <a:ext uri="{FF2B5EF4-FFF2-40B4-BE49-F238E27FC236}">
              <a16:creationId xmlns:a16="http://schemas.microsoft.com/office/drawing/2014/main" id="{C85F7AFF-76F0-4166-8BF9-00B8605A2ABF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1740" name="Line 1695">
          <a:extLst>
            <a:ext uri="{FF2B5EF4-FFF2-40B4-BE49-F238E27FC236}">
              <a16:creationId xmlns:a16="http://schemas.microsoft.com/office/drawing/2014/main" id="{C63CC8CB-D127-4975-A09E-BDE3E01F11DD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1741" name="Line 1696">
          <a:extLst>
            <a:ext uri="{FF2B5EF4-FFF2-40B4-BE49-F238E27FC236}">
              <a16:creationId xmlns:a16="http://schemas.microsoft.com/office/drawing/2014/main" id="{7471736B-F15C-4DA1-AF5C-55CA5C62CCC7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1742" name="Line 1697">
          <a:extLst>
            <a:ext uri="{FF2B5EF4-FFF2-40B4-BE49-F238E27FC236}">
              <a16:creationId xmlns:a16="http://schemas.microsoft.com/office/drawing/2014/main" id="{B6F9E332-CB6B-444B-AE32-FDCD6EA6641C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1743" name="Line 1698">
          <a:extLst>
            <a:ext uri="{FF2B5EF4-FFF2-40B4-BE49-F238E27FC236}">
              <a16:creationId xmlns:a16="http://schemas.microsoft.com/office/drawing/2014/main" id="{D96598F6-DBD1-496A-82D5-D243E602D015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1744" name="Line 1699">
          <a:extLst>
            <a:ext uri="{FF2B5EF4-FFF2-40B4-BE49-F238E27FC236}">
              <a16:creationId xmlns:a16="http://schemas.microsoft.com/office/drawing/2014/main" id="{6775C8A4-9646-4065-97E4-731227786578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1745" name="Line 1700">
          <a:extLst>
            <a:ext uri="{FF2B5EF4-FFF2-40B4-BE49-F238E27FC236}">
              <a16:creationId xmlns:a16="http://schemas.microsoft.com/office/drawing/2014/main" id="{69BE0D28-B397-412C-8EC3-F55AD42BF29D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1746" name="Line 1701">
          <a:extLst>
            <a:ext uri="{FF2B5EF4-FFF2-40B4-BE49-F238E27FC236}">
              <a16:creationId xmlns:a16="http://schemas.microsoft.com/office/drawing/2014/main" id="{733D6584-9858-4645-8106-83FDF1006D3A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1747" name="Line 1702">
          <a:extLst>
            <a:ext uri="{FF2B5EF4-FFF2-40B4-BE49-F238E27FC236}">
              <a16:creationId xmlns:a16="http://schemas.microsoft.com/office/drawing/2014/main" id="{1B1249ED-033F-402C-A268-49AB74C4B0FA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1748" name="Line 1703">
          <a:extLst>
            <a:ext uri="{FF2B5EF4-FFF2-40B4-BE49-F238E27FC236}">
              <a16:creationId xmlns:a16="http://schemas.microsoft.com/office/drawing/2014/main" id="{E327348A-97C4-49B8-B096-0511E1B59299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1749" name="Line 1704">
          <a:extLst>
            <a:ext uri="{FF2B5EF4-FFF2-40B4-BE49-F238E27FC236}">
              <a16:creationId xmlns:a16="http://schemas.microsoft.com/office/drawing/2014/main" id="{E11FF7CE-2256-41A5-9766-CA1BC70AFDB3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1750" name="Line 1705">
          <a:extLst>
            <a:ext uri="{FF2B5EF4-FFF2-40B4-BE49-F238E27FC236}">
              <a16:creationId xmlns:a16="http://schemas.microsoft.com/office/drawing/2014/main" id="{7CAE6F92-7D6F-464B-B950-92B1AD2B2659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1751" name="Line 1706">
          <a:extLst>
            <a:ext uri="{FF2B5EF4-FFF2-40B4-BE49-F238E27FC236}">
              <a16:creationId xmlns:a16="http://schemas.microsoft.com/office/drawing/2014/main" id="{BDCD0F3B-3EDD-482B-99EC-86A46BC1F596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1752" name="Line 1707">
          <a:extLst>
            <a:ext uri="{FF2B5EF4-FFF2-40B4-BE49-F238E27FC236}">
              <a16:creationId xmlns:a16="http://schemas.microsoft.com/office/drawing/2014/main" id="{A948249C-9DC2-4CDC-82E4-14B8E882ED63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1753" name="Line 1694">
          <a:extLst>
            <a:ext uri="{FF2B5EF4-FFF2-40B4-BE49-F238E27FC236}">
              <a16:creationId xmlns:a16="http://schemas.microsoft.com/office/drawing/2014/main" id="{52D612FF-4818-484E-95B0-57298A7F547B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1754" name="Line 1695">
          <a:extLst>
            <a:ext uri="{FF2B5EF4-FFF2-40B4-BE49-F238E27FC236}">
              <a16:creationId xmlns:a16="http://schemas.microsoft.com/office/drawing/2014/main" id="{BF6FFEF9-49CA-46B2-B1ED-275F816E47BD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1755" name="Line 1696">
          <a:extLst>
            <a:ext uri="{FF2B5EF4-FFF2-40B4-BE49-F238E27FC236}">
              <a16:creationId xmlns:a16="http://schemas.microsoft.com/office/drawing/2014/main" id="{F1694144-D204-4A0D-A86B-C0B03BE43FA8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1756" name="Line 1697">
          <a:extLst>
            <a:ext uri="{FF2B5EF4-FFF2-40B4-BE49-F238E27FC236}">
              <a16:creationId xmlns:a16="http://schemas.microsoft.com/office/drawing/2014/main" id="{4D1513F6-2C9B-49F9-8DCC-6F0B4FC3E1DF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1757" name="Line 1698">
          <a:extLst>
            <a:ext uri="{FF2B5EF4-FFF2-40B4-BE49-F238E27FC236}">
              <a16:creationId xmlns:a16="http://schemas.microsoft.com/office/drawing/2014/main" id="{3ECCB8A5-F90D-4EDB-97E2-00EBE076F7C2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1758" name="Line 1699">
          <a:extLst>
            <a:ext uri="{FF2B5EF4-FFF2-40B4-BE49-F238E27FC236}">
              <a16:creationId xmlns:a16="http://schemas.microsoft.com/office/drawing/2014/main" id="{B4454427-5ED2-46E1-B6D3-E82033B0B32E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1759" name="Line 1700">
          <a:extLst>
            <a:ext uri="{FF2B5EF4-FFF2-40B4-BE49-F238E27FC236}">
              <a16:creationId xmlns:a16="http://schemas.microsoft.com/office/drawing/2014/main" id="{0E248AAF-A329-465B-8B09-368388667F3D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1760" name="Line 1701">
          <a:extLst>
            <a:ext uri="{FF2B5EF4-FFF2-40B4-BE49-F238E27FC236}">
              <a16:creationId xmlns:a16="http://schemas.microsoft.com/office/drawing/2014/main" id="{FDD35A90-327B-4D27-B3A9-7056E9B8E6E4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1761" name="Line 1702">
          <a:extLst>
            <a:ext uri="{FF2B5EF4-FFF2-40B4-BE49-F238E27FC236}">
              <a16:creationId xmlns:a16="http://schemas.microsoft.com/office/drawing/2014/main" id="{62993F39-FA51-4A6F-89DC-B0EF5E3EFD26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1762" name="Line 1703">
          <a:extLst>
            <a:ext uri="{FF2B5EF4-FFF2-40B4-BE49-F238E27FC236}">
              <a16:creationId xmlns:a16="http://schemas.microsoft.com/office/drawing/2014/main" id="{B686E86B-32E3-4A83-AA73-29B05183A447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1763" name="Line 1704">
          <a:extLst>
            <a:ext uri="{FF2B5EF4-FFF2-40B4-BE49-F238E27FC236}">
              <a16:creationId xmlns:a16="http://schemas.microsoft.com/office/drawing/2014/main" id="{C8836DC3-92C5-461F-A17A-50F0596A16E2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1764" name="Line 1705">
          <a:extLst>
            <a:ext uri="{FF2B5EF4-FFF2-40B4-BE49-F238E27FC236}">
              <a16:creationId xmlns:a16="http://schemas.microsoft.com/office/drawing/2014/main" id="{5CD8100C-BE21-40A8-8631-EA7E6C7AB348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1765" name="Line 1706">
          <a:extLst>
            <a:ext uri="{FF2B5EF4-FFF2-40B4-BE49-F238E27FC236}">
              <a16:creationId xmlns:a16="http://schemas.microsoft.com/office/drawing/2014/main" id="{1EE873EF-ACAE-4E9D-BF67-3231A05AA465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1766" name="Line 1707">
          <a:extLst>
            <a:ext uri="{FF2B5EF4-FFF2-40B4-BE49-F238E27FC236}">
              <a16:creationId xmlns:a16="http://schemas.microsoft.com/office/drawing/2014/main" id="{2A80127A-ADA5-4828-B617-2A4965AF0795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1767" name="Line 1694">
          <a:extLst>
            <a:ext uri="{FF2B5EF4-FFF2-40B4-BE49-F238E27FC236}">
              <a16:creationId xmlns:a16="http://schemas.microsoft.com/office/drawing/2014/main" id="{270BF4DA-C0EE-4E73-AC42-5D35B5F6FA01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1768" name="Line 1695">
          <a:extLst>
            <a:ext uri="{FF2B5EF4-FFF2-40B4-BE49-F238E27FC236}">
              <a16:creationId xmlns:a16="http://schemas.microsoft.com/office/drawing/2014/main" id="{9EDA9A5B-85F4-44C7-B58F-66BC9CE21373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1769" name="Line 1696">
          <a:extLst>
            <a:ext uri="{FF2B5EF4-FFF2-40B4-BE49-F238E27FC236}">
              <a16:creationId xmlns:a16="http://schemas.microsoft.com/office/drawing/2014/main" id="{DB104DF6-0E41-457C-9EF8-9B25452730CA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1770" name="Line 1697">
          <a:extLst>
            <a:ext uri="{FF2B5EF4-FFF2-40B4-BE49-F238E27FC236}">
              <a16:creationId xmlns:a16="http://schemas.microsoft.com/office/drawing/2014/main" id="{1052447B-20BA-406F-982D-3AA4822B235F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1771" name="Line 1698">
          <a:extLst>
            <a:ext uri="{FF2B5EF4-FFF2-40B4-BE49-F238E27FC236}">
              <a16:creationId xmlns:a16="http://schemas.microsoft.com/office/drawing/2014/main" id="{65B1F442-D65D-46A3-83F3-C1AD49379A4A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1772" name="Line 1699">
          <a:extLst>
            <a:ext uri="{FF2B5EF4-FFF2-40B4-BE49-F238E27FC236}">
              <a16:creationId xmlns:a16="http://schemas.microsoft.com/office/drawing/2014/main" id="{DF3F5A50-B879-4949-883E-C877473299CF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1773" name="Line 1700">
          <a:extLst>
            <a:ext uri="{FF2B5EF4-FFF2-40B4-BE49-F238E27FC236}">
              <a16:creationId xmlns:a16="http://schemas.microsoft.com/office/drawing/2014/main" id="{E689B8A3-7556-4E0D-89FF-AE40D07523A8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1774" name="Line 1701">
          <a:extLst>
            <a:ext uri="{FF2B5EF4-FFF2-40B4-BE49-F238E27FC236}">
              <a16:creationId xmlns:a16="http://schemas.microsoft.com/office/drawing/2014/main" id="{54092323-99D5-441D-9437-6168C6CE1081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1775" name="Line 1702">
          <a:extLst>
            <a:ext uri="{FF2B5EF4-FFF2-40B4-BE49-F238E27FC236}">
              <a16:creationId xmlns:a16="http://schemas.microsoft.com/office/drawing/2014/main" id="{DC7452A5-73B8-4A88-B2E9-71B006F3FC04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1776" name="Line 1703">
          <a:extLst>
            <a:ext uri="{FF2B5EF4-FFF2-40B4-BE49-F238E27FC236}">
              <a16:creationId xmlns:a16="http://schemas.microsoft.com/office/drawing/2014/main" id="{61F73252-9232-4350-933F-23501B86ACDF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1777" name="Line 1704">
          <a:extLst>
            <a:ext uri="{FF2B5EF4-FFF2-40B4-BE49-F238E27FC236}">
              <a16:creationId xmlns:a16="http://schemas.microsoft.com/office/drawing/2014/main" id="{E05C4FFA-9CD3-4B84-9DB1-8C07787BC6EE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1778" name="Line 1705">
          <a:extLst>
            <a:ext uri="{FF2B5EF4-FFF2-40B4-BE49-F238E27FC236}">
              <a16:creationId xmlns:a16="http://schemas.microsoft.com/office/drawing/2014/main" id="{3013F16E-2E75-4C47-AF5D-5916F2A7719B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1779" name="Line 1706">
          <a:extLst>
            <a:ext uri="{FF2B5EF4-FFF2-40B4-BE49-F238E27FC236}">
              <a16:creationId xmlns:a16="http://schemas.microsoft.com/office/drawing/2014/main" id="{01DF3517-B7EC-473F-BEEC-13A5A5794451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1780" name="Line 1707">
          <a:extLst>
            <a:ext uri="{FF2B5EF4-FFF2-40B4-BE49-F238E27FC236}">
              <a16:creationId xmlns:a16="http://schemas.microsoft.com/office/drawing/2014/main" id="{49E3CF2D-1F80-403C-8CA4-E94953F0D5E3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1781" name="Line 1694">
          <a:extLst>
            <a:ext uri="{FF2B5EF4-FFF2-40B4-BE49-F238E27FC236}">
              <a16:creationId xmlns:a16="http://schemas.microsoft.com/office/drawing/2014/main" id="{698D4430-6FEE-456A-ADA3-44894DE53DDE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1782" name="Line 1695">
          <a:extLst>
            <a:ext uri="{FF2B5EF4-FFF2-40B4-BE49-F238E27FC236}">
              <a16:creationId xmlns:a16="http://schemas.microsoft.com/office/drawing/2014/main" id="{0F9568FA-1034-4692-A7F6-A9BD8BF31B43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1783" name="Line 1696">
          <a:extLst>
            <a:ext uri="{FF2B5EF4-FFF2-40B4-BE49-F238E27FC236}">
              <a16:creationId xmlns:a16="http://schemas.microsoft.com/office/drawing/2014/main" id="{0E30B793-5958-4C84-A463-0B60D3163A25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1784" name="Line 1697">
          <a:extLst>
            <a:ext uri="{FF2B5EF4-FFF2-40B4-BE49-F238E27FC236}">
              <a16:creationId xmlns:a16="http://schemas.microsoft.com/office/drawing/2014/main" id="{BBE02B2C-BFD9-4B56-A3BE-1EF9E0A89EA0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1785" name="Line 1698">
          <a:extLst>
            <a:ext uri="{FF2B5EF4-FFF2-40B4-BE49-F238E27FC236}">
              <a16:creationId xmlns:a16="http://schemas.microsoft.com/office/drawing/2014/main" id="{63AC42C6-B5A0-402B-8287-D032E6371E93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1786" name="Line 1699">
          <a:extLst>
            <a:ext uri="{FF2B5EF4-FFF2-40B4-BE49-F238E27FC236}">
              <a16:creationId xmlns:a16="http://schemas.microsoft.com/office/drawing/2014/main" id="{B2FE051A-8F47-4F1E-9EEC-E2AC13C6DB91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1787" name="Line 1700">
          <a:extLst>
            <a:ext uri="{FF2B5EF4-FFF2-40B4-BE49-F238E27FC236}">
              <a16:creationId xmlns:a16="http://schemas.microsoft.com/office/drawing/2014/main" id="{F807078E-3815-450D-B9E1-40EE7B630189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1788" name="Line 1701">
          <a:extLst>
            <a:ext uri="{FF2B5EF4-FFF2-40B4-BE49-F238E27FC236}">
              <a16:creationId xmlns:a16="http://schemas.microsoft.com/office/drawing/2014/main" id="{51D18C09-7B78-4F2A-919F-37502AC84BFD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1789" name="Line 1702">
          <a:extLst>
            <a:ext uri="{FF2B5EF4-FFF2-40B4-BE49-F238E27FC236}">
              <a16:creationId xmlns:a16="http://schemas.microsoft.com/office/drawing/2014/main" id="{3597A3F5-493B-41E9-8A25-FC9332150F8A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1790" name="Line 1703">
          <a:extLst>
            <a:ext uri="{FF2B5EF4-FFF2-40B4-BE49-F238E27FC236}">
              <a16:creationId xmlns:a16="http://schemas.microsoft.com/office/drawing/2014/main" id="{348A98CE-A35A-49E6-BAFA-F70E1D28F584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1791" name="Line 1704">
          <a:extLst>
            <a:ext uri="{FF2B5EF4-FFF2-40B4-BE49-F238E27FC236}">
              <a16:creationId xmlns:a16="http://schemas.microsoft.com/office/drawing/2014/main" id="{AA235657-7623-4F0F-9F69-D273D93E6095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1792" name="Line 1705">
          <a:extLst>
            <a:ext uri="{FF2B5EF4-FFF2-40B4-BE49-F238E27FC236}">
              <a16:creationId xmlns:a16="http://schemas.microsoft.com/office/drawing/2014/main" id="{C05E11BB-3311-4457-AABD-C54204752FF0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1793" name="Line 1706">
          <a:extLst>
            <a:ext uri="{FF2B5EF4-FFF2-40B4-BE49-F238E27FC236}">
              <a16:creationId xmlns:a16="http://schemas.microsoft.com/office/drawing/2014/main" id="{84136C03-E37E-4A64-8F3C-1344C69EAD47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332</xdr:row>
      <xdr:rowOff>0</xdr:rowOff>
    </xdr:from>
    <xdr:to>
      <xdr:col>10</xdr:col>
      <xdr:colOff>38100</xdr:colOff>
      <xdr:row>332</xdr:row>
      <xdr:rowOff>0</xdr:rowOff>
    </xdr:to>
    <xdr:sp macro="" textlink="">
      <xdr:nvSpPr>
        <xdr:cNvPr id="1794" name="Line 1707">
          <a:extLst>
            <a:ext uri="{FF2B5EF4-FFF2-40B4-BE49-F238E27FC236}">
              <a16:creationId xmlns:a16="http://schemas.microsoft.com/office/drawing/2014/main" id="{AB93F578-0869-4DBB-A843-1F4D4F303BE0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795" name="Line 1694">
          <a:extLst>
            <a:ext uri="{FF2B5EF4-FFF2-40B4-BE49-F238E27FC236}">
              <a16:creationId xmlns:a16="http://schemas.microsoft.com/office/drawing/2014/main" id="{F569D760-66CB-44C8-84D3-EC3A389D4524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796" name="Line 1695">
          <a:extLst>
            <a:ext uri="{FF2B5EF4-FFF2-40B4-BE49-F238E27FC236}">
              <a16:creationId xmlns:a16="http://schemas.microsoft.com/office/drawing/2014/main" id="{6F7B5481-A017-4E6B-AC8C-C736EADB7AA7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797" name="Line 1696">
          <a:extLst>
            <a:ext uri="{FF2B5EF4-FFF2-40B4-BE49-F238E27FC236}">
              <a16:creationId xmlns:a16="http://schemas.microsoft.com/office/drawing/2014/main" id="{6E4E7488-AC7A-4208-9B9D-F337CE325A1A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798" name="Line 1697">
          <a:extLst>
            <a:ext uri="{FF2B5EF4-FFF2-40B4-BE49-F238E27FC236}">
              <a16:creationId xmlns:a16="http://schemas.microsoft.com/office/drawing/2014/main" id="{FD9C446F-09B8-4363-863B-5C935A3CD089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799" name="Line 1698">
          <a:extLst>
            <a:ext uri="{FF2B5EF4-FFF2-40B4-BE49-F238E27FC236}">
              <a16:creationId xmlns:a16="http://schemas.microsoft.com/office/drawing/2014/main" id="{C887FFEC-15BA-4C14-BD80-58A103D93CDC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800" name="Line 1699">
          <a:extLst>
            <a:ext uri="{FF2B5EF4-FFF2-40B4-BE49-F238E27FC236}">
              <a16:creationId xmlns:a16="http://schemas.microsoft.com/office/drawing/2014/main" id="{F2103AD4-8CB0-4930-B993-A466EA87DA59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801" name="Line 1700">
          <a:extLst>
            <a:ext uri="{FF2B5EF4-FFF2-40B4-BE49-F238E27FC236}">
              <a16:creationId xmlns:a16="http://schemas.microsoft.com/office/drawing/2014/main" id="{9139D456-D186-4425-8824-7277F64C6934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802" name="Line 1701">
          <a:extLst>
            <a:ext uri="{FF2B5EF4-FFF2-40B4-BE49-F238E27FC236}">
              <a16:creationId xmlns:a16="http://schemas.microsoft.com/office/drawing/2014/main" id="{690DB9E5-E680-4552-B503-73EB01CC6438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803" name="Line 1702">
          <a:extLst>
            <a:ext uri="{FF2B5EF4-FFF2-40B4-BE49-F238E27FC236}">
              <a16:creationId xmlns:a16="http://schemas.microsoft.com/office/drawing/2014/main" id="{255AB33D-1F36-44DA-91AE-F8C1022FE5D7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804" name="Line 1703">
          <a:extLst>
            <a:ext uri="{FF2B5EF4-FFF2-40B4-BE49-F238E27FC236}">
              <a16:creationId xmlns:a16="http://schemas.microsoft.com/office/drawing/2014/main" id="{F2212D0A-3BEC-4F0C-A696-6620FBC0A2B4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805" name="Line 1704">
          <a:extLst>
            <a:ext uri="{FF2B5EF4-FFF2-40B4-BE49-F238E27FC236}">
              <a16:creationId xmlns:a16="http://schemas.microsoft.com/office/drawing/2014/main" id="{ACD67FB1-D34C-4456-81A5-A29E4824F59B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806" name="Line 1705">
          <a:extLst>
            <a:ext uri="{FF2B5EF4-FFF2-40B4-BE49-F238E27FC236}">
              <a16:creationId xmlns:a16="http://schemas.microsoft.com/office/drawing/2014/main" id="{99283700-3339-4DDE-8314-47523D9DFC04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807" name="Line 1706">
          <a:extLst>
            <a:ext uri="{FF2B5EF4-FFF2-40B4-BE49-F238E27FC236}">
              <a16:creationId xmlns:a16="http://schemas.microsoft.com/office/drawing/2014/main" id="{7F70DDBE-A6A3-4DBF-A45F-16F7C824A636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808" name="Line 1707">
          <a:extLst>
            <a:ext uri="{FF2B5EF4-FFF2-40B4-BE49-F238E27FC236}">
              <a16:creationId xmlns:a16="http://schemas.microsoft.com/office/drawing/2014/main" id="{F31A01BE-6B3A-4830-BE1D-C9650D565071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809" name="Line 1694">
          <a:extLst>
            <a:ext uri="{FF2B5EF4-FFF2-40B4-BE49-F238E27FC236}">
              <a16:creationId xmlns:a16="http://schemas.microsoft.com/office/drawing/2014/main" id="{5375FF42-91B4-44CD-A893-644B1C5999B5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810" name="Line 1695">
          <a:extLst>
            <a:ext uri="{FF2B5EF4-FFF2-40B4-BE49-F238E27FC236}">
              <a16:creationId xmlns:a16="http://schemas.microsoft.com/office/drawing/2014/main" id="{DCBF29E4-BE20-4CA6-833A-30CCB50D9D53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811" name="Line 1696">
          <a:extLst>
            <a:ext uri="{FF2B5EF4-FFF2-40B4-BE49-F238E27FC236}">
              <a16:creationId xmlns:a16="http://schemas.microsoft.com/office/drawing/2014/main" id="{7F51DE61-1215-4B1F-A8C2-95996337840C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812" name="Line 1697">
          <a:extLst>
            <a:ext uri="{FF2B5EF4-FFF2-40B4-BE49-F238E27FC236}">
              <a16:creationId xmlns:a16="http://schemas.microsoft.com/office/drawing/2014/main" id="{CEA0451A-E055-4349-9C30-051045AC9A6E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813" name="Line 1698">
          <a:extLst>
            <a:ext uri="{FF2B5EF4-FFF2-40B4-BE49-F238E27FC236}">
              <a16:creationId xmlns:a16="http://schemas.microsoft.com/office/drawing/2014/main" id="{CE320900-E4BB-4166-869F-92D5EB02E74E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814" name="Line 1699">
          <a:extLst>
            <a:ext uri="{FF2B5EF4-FFF2-40B4-BE49-F238E27FC236}">
              <a16:creationId xmlns:a16="http://schemas.microsoft.com/office/drawing/2014/main" id="{6A1CC041-FB88-4F3A-9807-166880DE87C0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815" name="Line 1700">
          <a:extLst>
            <a:ext uri="{FF2B5EF4-FFF2-40B4-BE49-F238E27FC236}">
              <a16:creationId xmlns:a16="http://schemas.microsoft.com/office/drawing/2014/main" id="{A720E805-E138-420F-A46A-C798FE15413C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816" name="Line 1701">
          <a:extLst>
            <a:ext uri="{FF2B5EF4-FFF2-40B4-BE49-F238E27FC236}">
              <a16:creationId xmlns:a16="http://schemas.microsoft.com/office/drawing/2014/main" id="{BF039608-4973-48D2-979E-419CB787BBE8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817" name="Line 1702">
          <a:extLst>
            <a:ext uri="{FF2B5EF4-FFF2-40B4-BE49-F238E27FC236}">
              <a16:creationId xmlns:a16="http://schemas.microsoft.com/office/drawing/2014/main" id="{9D9ED266-F37B-448D-B3D4-15EBB6B57DCA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818" name="Line 1703">
          <a:extLst>
            <a:ext uri="{FF2B5EF4-FFF2-40B4-BE49-F238E27FC236}">
              <a16:creationId xmlns:a16="http://schemas.microsoft.com/office/drawing/2014/main" id="{6501184F-3BFB-4ABA-ADC5-1165119C0763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819" name="Line 1704">
          <a:extLst>
            <a:ext uri="{FF2B5EF4-FFF2-40B4-BE49-F238E27FC236}">
              <a16:creationId xmlns:a16="http://schemas.microsoft.com/office/drawing/2014/main" id="{794C8F8D-0C20-4199-843C-BD03FE568A85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820" name="Line 1705">
          <a:extLst>
            <a:ext uri="{FF2B5EF4-FFF2-40B4-BE49-F238E27FC236}">
              <a16:creationId xmlns:a16="http://schemas.microsoft.com/office/drawing/2014/main" id="{E7334E3E-320E-4DC8-BA26-55EA89156EEB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821" name="Line 1706">
          <a:extLst>
            <a:ext uri="{FF2B5EF4-FFF2-40B4-BE49-F238E27FC236}">
              <a16:creationId xmlns:a16="http://schemas.microsoft.com/office/drawing/2014/main" id="{F2D80597-E9BA-4977-B5D3-F2614CC0E208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822" name="Line 1707">
          <a:extLst>
            <a:ext uri="{FF2B5EF4-FFF2-40B4-BE49-F238E27FC236}">
              <a16:creationId xmlns:a16="http://schemas.microsoft.com/office/drawing/2014/main" id="{12045A4D-6FEA-45A4-B450-9592B0959AD8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823" name="Line 1694">
          <a:extLst>
            <a:ext uri="{FF2B5EF4-FFF2-40B4-BE49-F238E27FC236}">
              <a16:creationId xmlns:a16="http://schemas.microsoft.com/office/drawing/2014/main" id="{5FE51EF7-30B2-4DE1-8FEE-A8F295E856B3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824" name="Line 1695">
          <a:extLst>
            <a:ext uri="{FF2B5EF4-FFF2-40B4-BE49-F238E27FC236}">
              <a16:creationId xmlns:a16="http://schemas.microsoft.com/office/drawing/2014/main" id="{D69A8E61-4444-4A0C-A843-199A6624FEB5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825" name="Line 1696">
          <a:extLst>
            <a:ext uri="{FF2B5EF4-FFF2-40B4-BE49-F238E27FC236}">
              <a16:creationId xmlns:a16="http://schemas.microsoft.com/office/drawing/2014/main" id="{934276F3-768E-42C7-940C-A777C24F4384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826" name="Line 1697">
          <a:extLst>
            <a:ext uri="{FF2B5EF4-FFF2-40B4-BE49-F238E27FC236}">
              <a16:creationId xmlns:a16="http://schemas.microsoft.com/office/drawing/2014/main" id="{5495528E-D30C-461F-B46A-2B694BF7BC72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827" name="Line 1698">
          <a:extLst>
            <a:ext uri="{FF2B5EF4-FFF2-40B4-BE49-F238E27FC236}">
              <a16:creationId xmlns:a16="http://schemas.microsoft.com/office/drawing/2014/main" id="{13BC3DDB-D631-48A7-A8A7-FF494FD70C36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828" name="Line 1699">
          <a:extLst>
            <a:ext uri="{FF2B5EF4-FFF2-40B4-BE49-F238E27FC236}">
              <a16:creationId xmlns:a16="http://schemas.microsoft.com/office/drawing/2014/main" id="{BF4B0283-16A3-4F8E-A440-947AE20BC6E8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829" name="Line 1700">
          <a:extLst>
            <a:ext uri="{FF2B5EF4-FFF2-40B4-BE49-F238E27FC236}">
              <a16:creationId xmlns:a16="http://schemas.microsoft.com/office/drawing/2014/main" id="{F24A6B11-DA96-4FCA-9302-B1B42AF4E1AA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830" name="Line 1701">
          <a:extLst>
            <a:ext uri="{FF2B5EF4-FFF2-40B4-BE49-F238E27FC236}">
              <a16:creationId xmlns:a16="http://schemas.microsoft.com/office/drawing/2014/main" id="{A88A013D-957C-4942-AFAD-A7A9EC520C76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831" name="Line 1702">
          <a:extLst>
            <a:ext uri="{FF2B5EF4-FFF2-40B4-BE49-F238E27FC236}">
              <a16:creationId xmlns:a16="http://schemas.microsoft.com/office/drawing/2014/main" id="{7BD125C6-8B46-493F-B88F-5955BACD322C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832" name="Line 1703">
          <a:extLst>
            <a:ext uri="{FF2B5EF4-FFF2-40B4-BE49-F238E27FC236}">
              <a16:creationId xmlns:a16="http://schemas.microsoft.com/office/drawing/2014/main" id="{5329B23A-0038-4550-973A-19BD9E030BB9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833" name="Line 1704">
          <a:extLst>
            <a:ext uri="{FF2B5EF4-FFF2-40B4-BE49-F238E27FC236}">
              <a16:creationId xmlns:a16="http://schemas.microsoft.com/office/drawing/2014/main" id="{15C6DE44-CF9E-4B2F-AD03-69DD137EC89A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834" name="Line 1705">
          <a:extLst>
            <a:ext uri="{FF2B5EF4-FFF2-40B4-BE49-F238E27FC236}">
              <a16:creationId xmlns:a16="http://schemas.microsoft.com/office/drawing/2014/main" id="{F30A04F0-297F-46B5-BEE5-558D76B80E77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835" name="Line 1706">
          <a:extLst>
            <a:ext uri="{FF2B5EF4-FFF2-40B4-BE49-F238E27FC236}">
              <a16:creationId xmlns:a16="http://schemas.microsoft.com/office/drawing/2014/main" id="{7AB90670-A5B2-404E-B8AB-B730E82070F8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836" name="Line 1707">
          <a:extLst>
            <a:ext uri="{FF2B5EF4-FFF2-40B4-BE49-F238E27FC236}">
              <a16:creationId xmlns:a16="http://schemas.microsoft.com/office/drawing/2014/main" id="{6ABD8A20-C5AA-4164-86B9-E3129BCFBA9D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837" name="Line 1694">
          <a:extLst>
            <a:ext uri="{FF2B5EF4-FFF2-40B4-BE49-F238E27FC236}">
              <a16:creationId xmlns:a16="http://schemas.microsoft.com/office/drawing/2014/main" id="{D324F7A7-D894-4F90-88E5-F1879AB1B2B6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838" name="Line 1695">
          <a:extLst>
            <a:ext uri="{FF2B5EF4-FFF2-40B4-BE49-F238E27FC236}">
              <a16:creationId xmlns:a16="http://schemas.microsoft.com/office/drawing/2014/main" id="{3FAED7D7-8821-4E48-94D0-D8874046D47D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839" name="Line 1696">
          <a:extLst>
            <a:ext uri="{FF2B5EF4-FFF2-40B4-BE49-F238E27FC236}">
              <a16:creationId xmlns:a16="http://schemas.microsoft.com/office/drawing/2014/main" id="{9EFE7BFA-EEBB-4817-8E55-6E3169E9DD1D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840" name="Line 1697">
          <a:extLst>
            <a:ext uri="{FF2B5EF4-FFF2-40B4-BE49-F238E27FC236}">
              <a16:creationId xmlns:a16="http://schemas.microsoft.com/office/drawing/2014/main" id="{4B5E6A01-F293-4E57-AEDF-1E307C14CBEC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841" name="Line 1698">
          <a:extLst>
            <a:ext uri="{FF2B5EF4-FFF2-40B4-BE49-F238E27FC236}">
              <a16:creationId xmlns:a16="http://schemas.microsoft.com/office/drawing/2014/main" id="{407350C9-5054-427E-B272-1B1949D60395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842" name="Line 1699">
          <a:extLst>
            <a:ext uri="{FF2B5EF4-FFF2-40B4-BE49-F238E27FC236}">
              <a16:creationId xmlns:a16="http://schemas.microsoft.com/office/drawing/2014/main" id="{C3FEE351-C7E8-4B42-98AA-D1A4172DC62D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843" name="Line 1700">
          <a:extLst>
            <a:ext uri="{FF2B5EF4-FFF2-40B4-BE49-F238E27FC236}">
              <a16:creationId xmlns:a16="http://schemas.microsoft.com/office/drawing/2014/main" id="{99779C7C-FEC8-484F-B267-5982173418EF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844" name="Line 1701">
          <a:extLst>
            <a:ext uri="{FF2B5EF4-FFF2-40B4-BE49-F238E27FC236}">
              <a16:creationId xmlns:a16="http://schemas.microsoft.com/office/drawing/2014/main" id="{900374E2-D222-4570-920B-0E47004276C5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845" name="Line 1702">
          <a:extLst>
            <a:ext uri="{FF2B5EF4-FFF2-40B4-BE49-F238E27FC236}">
              <a16:creationId xmlns:a16="http://schemas.microsoft.com/office/drawing/2014/main" id="{2BD6D8A0-FF2C-4BEA-9766-9DBE2C4A03E6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846" name="Line 1703">
          <a:extLst>
            <a:ext uri="{FF2B5EF4-FFF2-40B4-BE49-F238E27FC236}">
              <a16:creationId xmlns:a16="http://schemas.microsoft.com/office/drawing/2014/main" id="{10F91BA6-B543-48C0-97F0-27AA55685B22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847" name="Line 1704">
          <a:extLst>
            <a:ext uri="{FF2B5EF4-FFF2-40B4-BE49-F238E27FC236}">
              <a16:creationId xmlns:a16="http://schemas.microsoft.com/office/drawing/2014/main" id="{A9589B6D-27ED-4B8B-9DEC-DDF0F6F27DDD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848" name="Line 1705">
          <a:extLst>
            <a:ext uri="{FF2B5EF4-FFF2-40B4-BE49-F238E27FC236}">
              <a16:creationId xmlns:a16="http://schemas.microsoft.com/office/drawing/2014/main" id="{F21F672F-3553-4962-84B9-31EA80F008F4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849" name="Line 1706">
          <a:extLst>
            <a:ext uri="{FF2B5EF4-FFF2-40B4-BE49-F238E27FC236}">
              <a16:creationId xmlns:a16="http://schemas.microsoft.com/office/drawing/2014/main" id="{8692304B-1ABA-4376-ACE9-00FE20E9962D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850" name="Line 1707">
          <a:extLst>
            <a:ext uri="{FF2B5EF4-FFF2-40B4-BE49-F238E27FC236}">
              <a16:creationId xmlns:a16="http://schemas.microsoft.com/office/drawing/2014/main" id="{FB3A981B-DCDD-48C2-B839-899B6B0ABBBB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851" name="Line 1694">
          <a:extLst>
            <a:ext uri="{FF2B5EF4-FFF2-40B4-BE49-F238E27FC236}">
              <a16:creationId xmlns:a16="http://schemas.microsoft.com/office/drawing/2014/main" id="{A07D7041-6E43-4021-B6E6-60F8E4C53418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852" name="Line 1695">
          <a:extLst>
            <a:ext uri="{FF2B5EF4-FFF2-40B4-BE49-F238E27FC236}">
              <a16:creationId xmlns:a16="http://schemas.microsoft.com/office/drawing/2014/main" id="{A6A73987-9E50-4C01-9823-CE46E76ECE28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853" name="Line 1696">
          <a:extLst>
            <a:ext uri="{FF2B5EF4-FFF2-40B4-BE49-F238E27FC236}">
              <a16:creationId xmlns:a16="http://schemas.microsoft.com/office/drawing/2014/main" id="{1B0E7924-7F63-4AD8-A498-DA479FBEE5FE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854" name="Line 1697">
          <a:extLst>
            <a:ext uri="{FF2B5EF4-FFF2-40B4-BE49-F238E27FC236}">
              <a16:creationId xmlns:a16="http://schemas.microsoft.com/office/drawing/2014/main" id="{AB6680AD-7B84-477A-A018-A6A92C77B073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855" name="Line 1698">
          <a:extLst>
            <a:ext uri="{FF2B5EF4-FFF2-40B4-BE49-F238E27FC236}">
              <a16:creationId xmlns:a16="http://schemas.microsoft.com/office/drawing/2014/main" id="{1D5DFCC6-DF45-4D2E-A7D6-3C315E7E0213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856" name="Line 1699">
          <a:extLst>
            <a:ext uri="{FF2B5EF4-FFF2-40B4-BE49-F238E27FC236}">
              <a16:creationId xmlns:a16="http://schemas.microsoft.com/office/drawing/2014/main" id="{A5DF5363-173C-4E20-B2D4-76374838A35A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857" name="Line 1700">
          <a:extLst>
            <a:ext uri="{FF2B5EF4-FFF2-40B4-BE49-F238E27FC236}">
              <a16:creationId xmlns:a16="http://schemas.microsoft.com/office/drawing/2014/main" id="{C7DC92B0-0465-4ACA-BB29-5D8776DDB8F1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858" name="Line 1701">
          <a:extLst>
            <a:ext uri="{FF2B5EF4-FFF2-40B4-BE49-F238E27FC236}">
              <a16:creationId xmlns:a16="http://schemas.microsoft.com/office/drawing/2014/main" id="{7F08CB5C-C0F6-4E9F-8D2B-6E97C04F095D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859" name="Line 1702">
          <a:extLst>
            <a:ext uri="{FF2B5EF4-FFF2-40B4-BE49-F238E27FC236}">
              <a16:creationId xmlns:a16="http://schemas.microsoft.com/office/drawing/2014/main" id="{3CDFF1EC-D048-4F17-B946-7AFB5128879F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860" name="Line 1703">
          <a:extLst>
            <a:ext uri="{FF2B5EF4-FFF2-40B4-BE49-F238E27FC236}">
              <a16:creationId xmlns:a16="http://schemas.microsoft.com/office/drawing/2014/main" id="{5A7DD51D-BFB9-411D-9ABF-CA26F40DF0E0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861" name="Line 1704">
          <a:extLst>
            <a:ext uri="{FF2B5EF4-FFF2-40B4-BE49-F238E27FC236}">
              <a16:creationId xmlns:a16="http://schemas.microsoft.com/office/drawing/2014/main" id="{AC1B4B01-5CF4-415A-AC42-5E7C21E08FF6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862" name="Line 1705">
          <a:extLst>
            <a:ext uri="{FF2B5EF4-FFF2-40B4-BE49-F238E27FC236}">
              <a16:creationId xmlns:a16="http://schemas.microsoft.com/office/drawing/2014/main" id="{E963F75F-E12B-4AB9-9598-36974ED11BB9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863" name="Line 1706">
          <a:extLst>
            <a:ext uri="{FF2B5EF4-FFF2-40B4-BE49-F238E27FC236}">
              <a16:creationId xmlns:a16="http://schemas.microsoft.com/office/drawing/2014/main" id="{5C7A72EE-6775-438A-BA08-150D349514D2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864" name="Line 1707">
          <a:extLst>
            <a:ext uri="{FF2B5EF4-FFF2-40B4-BE49-F238E27FC236}">
              <a16:creationId xmlns:a16="http://schemas.microsoft.com/office/drawing/2014/main" id="{8C4C2EF1-1C3B-44C4-8ED2-C7B7605BF096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865" name="Line 1694">
          <a:extLst>
            <a:ext uri="{FF2B5EF4-FFF2-40B4-BE49-F238E27FC236}">
              <a16:creationId xmlns:a16="http://schemas.microsoft.com/office/drawing/2014/main" id="{4D26AE72-D642-4954-BA00-62ADA93A3D45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866" name="Line 1695">
          <a:extLst>
            <a:ext uri="{FF2B5EF4-FFF2-40B4-BE49-F238E27FC236}">
              <a16:creationId xmlns:a16="http://schemas.microsoft.com/office/drawing/2014/main" id="{3D5E002C-DE32-42C5-906B-CD81255D0E45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867" name="Line 1696">
          <a:extLst>
            <a:ext uri="{FF2B5EF4-FFF2-40B4-BE49-F238E27FC236}">
              <a16:creationId xmlns:a16="http://schemas.microsoft.com/office/drawing/2014/main" id="{2132D922-726E-4BA4-A59D-797953318AE6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868" name="Line 1697">
          <a:extLst>
            <a:ext uri="{FF2B5EF4-FFF2-40B4-BE49-F238E27FC236}">
              <a16:creationId xmlns:a16="http://schemas.microsoft.com/office/drawing/2014/main" id="{340B7E9A-0A2E-4915-8DC2-B49406727408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869" name="Line 1698">
          <a:extLst>
            <a:ext uri="{FF2B5EF4-FFF2-40B4-BE49-F238E27FC236}">
              <a16:creationId xmlns:a16="http://schemas.microsoft.com/office/drawing/2014/main" id="{A5F73567-668D-4876-8191-A96828CD91D9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870" name="Line 1699">
          <a:extLst>
            <a:ext uri="{FF2B5EF4-FFF2-40B4-BE49-F238E27FC236}">
              <a16:creationId xmlns:a16="http://schemas.microsoft.com/office/drawing/2014/main" id="{C4727CEE-626A-437D-B724-0D23B4F33D32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871" name="Line 1700">
          <a:extLst>
            <a:ext uri="{FF2B5EF4-FFF2-40B4-BE49-F238E27FC236}">
              <a16:creationId xmlns:a16="http://schemas.microsoft.com/office/drawing/2014/main" id="{B4572724-A663-4D4A-A5CD-DF4EFE5B937B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872" name="Line 1701">
          <a:extLst>
            <a:ext uri="{FF2B5EF4-FFF2-40B4-BE49-F238E27FC236}">
              <a16:creationId xmlns:a16="http://schemas.microsoft.com/office/drawing/2014/main" id="{EEE69738-9B79-4E4C-B9D5-6A76BDA7509D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873" name="Line 1702">
          <a:extLst>
            <a:ext uri="{FF2B5EF4-FFF2-40B4-BE49-F238E27FC236}">
              <a16:creationId xmlns:a16="http://schemas.microsoft.com/office/drawing/2014/main" id="{3DF02A93-D78B-49EA-8219-625F6BCAF3D6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874" name="Line 1703">
          <a:extLst>
            <a:ext uri="{FF2B5EF4-FFF2-40B4-BE49-F238E27FC236}">
              <a16:creationId xmlns:a16="http://schemas.microsoft.com/office/drawing/2014/main" id="{B38E7E67-A713-4CD3-A457-72C9D0A9E05A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875" name="Line 1704">
          <a:extLst>
            <a:ext uri="{FF2B5EF4-FFF2-40B4-BE49-F238E27FC236}">
              <a16:creationId xmlns:a16="http://schemas.microsoft.com/office/drawing/2014/main" id="{F8EDB302-80EA-4822-AA3B-84920F8900EE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876" name="Line 1705">
          <a:extLst>
            <a:ext uri="{FF2B5EF4-FFF2-40B4-BE49-F238E27FC236}">
              <a16:creationId xmlns:a16="http://schemas.microsoft.com/office/drawing/2014/main" id="{C3096BC4-B0A0-478E-8D84-92D6F03035FB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877" name="Line 1706">
          <a:extLst>
            <a:ext uri="{FF2B5EF4-FFF2-40B4-BE49-F238E27FC236}">
              <a16:creationId xmlns:a16="http://schemas.microsoft.com/office/drawing/2014/main" id="{B8DFADC5-C242-4FA2-8CA2-91763C80BB0A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878" name="Line 1707">
          <a:extLst>
            <a:ext uri="{FF2B5EF4-FFF2-40B4-BE49-F238E27FC236}">
              <a16:creationId xmlns:a16="http://schemas.microsoft.com/office/drawing/2014/main" id="{CC6423D8-8AB0-45B6-9F2C-B424A0338671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517072</xdr:colOff>
      <xdr:row>156</xdr:row>
      <xdr:rowOff>-1</xdr:rowOff>
    </xdr:from>
    <xdr:to>
      <xdr:col>11</xdr:col>
      <xdr:colOff>243115</xdr:colOff>
      <xdr:row>158</xdr:row>
      <xdr:rowOff>60778</xdr:rowOff>
    </xdr:to>
    <xdr:pic>
      <xdr:nvPicPr>
        <xdr:cNvPr id="2" name="Picture 5286">
          <a:extLst>
            <a:ext uri="{FF2B5EF4-FFF2-40B4-BE49-F238E27FC236}">
              <a16:creationId xmlns:a16="http://schemas.microsoft.com/office/drawing/2014/main" id="{FC1F6318-3121-4161-989E-484EC187AA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1" y="26071285"/>
          <a:ext cx="596900" cy="387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317</xdr:row>
      <xdr:rowOff>0</xdr:rowOff>
    </xdr:from>
    <xdr:to>
      <xdr:col>10</xdr:col>
      <xdr:colOff>38100</xdr:colOff>
      <xdr:row>317</xdr:row>
      <xdr:rowOff>0</xdr:rowOff>
    </xdr:to>
    <xdr:sp macro="" textlink="">
      <xdr:nvSpPr>
        <xdr:cNvPr id="2" name="Line 1694">
          <a:extLst>
            <a:ext uri="{FF2B5EF4-FFF2-40B4-BE49-F238E27FC236}">
              <a16:creationId xmlns:a16="http://schemas.microsoft.com/office/drawing/2014/main" id="{35723DE5-98FC-458C-B501-1F1CBF19171B}"/>
            </a:ext>
          </a:extLst>
        </xdr:cNvPr>
        <xdr:cNvSpPr>
          <a:spLocks noChangeShapeType="1"/>
        </xdr:cNvSpPr>
      </xdr:nvSpPr>
      <xdr:spPr bwMode="auto">
        <a:xfrm>
          <a:off x="5715000" y="4223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317</xdr:row>
      <xdr:rowOff>0</xdr:rowOff>
    </xdr:from>
    <xdr:to>
      <xdr:col>10</xdr:col>
      <xdr:colOff>38100</xdr:colOff>
      <xdr:row>317</xdr:row>
      <xdr:rowOff>0</xdr:rowOff>
    </xdr:to>
    <xdr:sp macro="" textlink="">
      <xdr:nvSpPr>
        <xdr:cNvPr id="3" name="Line 1695">
          <a:extLst>
            <a:ext uri="{FF2B5EF4-FFF2-40B4-BE49-F238E27FC236}">
              <a16:creationId xmlns:a16="http://schemas.microsoft.com/office/drawing/2014/main" id="{C8DF446D-4F2D-4E1F-9255-B4AAEBF959E1}"/>
            </a:ext>
          </a:extLst>
        </xdr:cNvPr>
        <xdr:cNvSpPr>
          <a:spLocks noChangeShapeType="1"/>
        </xdr:cNvSpPr>
      </xdr:nvSpPr>
      <xdr:spPr bwMode="auto">
        <a:xfrm>
          <a:off x="5715000" y="4223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317</xdr:row>
      <xdr:rowOff>0</xdr:rowOff>
    </xdr:from>
    <xdr:to>
      <xdr:col>10</xdr:col>
      <xdr:colOff>38100</xdr:colOff>
      <xdr:row>317</xdr:row>
      <xdr:rowOff>0</xdr:rowOff>
    </xdr:to>
    <xdr:sp macro="" textlink="">
      <xdr:nvSpPr>
        <xdr:cNvPr id="4" name="Line 1696">
          <a:extLst>
            <a:ext uri="{FF2B5EF4-FFF2-40B4-BE49-F238E27FC236}">
              <a16:creationId xmlns:a16="http://schemas.microsoft.com/office/drawing/2014/main" id="{55E79D05-2F5E-4A01-ACC1-6781D67B436D}"/>
            </a:ext>
          </a:extLst>
        </xdr:cNvPr>
        <xdr:cNvSpPr>
          <a:spLocks noChangeShapeType="1"/>
        </xdr:cNvSpPr>
      </xdr:nvSpPr>
      <xdr:spPr bwMode="auto">
        <a:xfrm>
          <a:off x="5715000" y="4223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317</xdr:row>
      <xdr:rowOff>0</xdr:rowOff>
    </xdr:from>
    <xdr:to>
      <xdr:col>10</xdr:col>
      <xdr:colOff>38100</xdr:colOff>
      <xdr:row>317</xdr:row>
      <xdr:rowOff>0</xdr:rowOff>
    </xdr:to>
    <xdr:sp macro="" textlink="">
      <xdr:nvSpPr>
        <xdr:cNvPr id="5" name="Line 1697">
          <a:extLst>
            <a:ext uri="{FF2B5EF4-FFF2-40B4-BE49-F238E27FC236}">
              <a16:creationId xmlns:a16="http://schemas.microsoft.com/office/drawing/2014/main" id="{20F055FE-7F8C-4F84-B75A-2356E1A2EA77}"/>
            </a:ext>
          </a:extLst>
        </xdr:cNvPr>
        <xdr:cNvSpPr>
          <a:spLocks noChangeShapeType="1"/>
        </xdr:cNvSpPr>
      </xdr:nvSpPr>
      <xdr:spPr bwMode="auto">
        <a:xfrm>
          <a:off x="5715000" y="4223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317</xdr:row>
      <xdr:rowOff>0</xdr:rowOff>
    </xdr:from>
    <xdr:to>
      <xdr:col>10</xdr:col>
      <xdr:colOff>38100</xdr:colOff>
      <xdr:row>317</xdr:row>
      <xdr:rowOff>0</xdr:rowOff>
    </xdr:to>
    <xdr:sp macro="" textlink="">
      <xdr:nvSpPr>
        <xdr:cNvPr id="6" name="Line 1698">
          <a:extLst>
            <a:ext uri="{FF2B5EF4-FFF2-40B4-BE49-F238E27FC236}">
              <a16:creationId xmlns:a16="http://schemas.microsoft.com/office/drawing/2014/main" id="{09708A5D-D5E8-4584-A042-2AA564966A1C}"/>
            </a:ext>
          </a:extLst>
        </xdr:cNvPr>
        <xdr:cNvSpPr>
          <a:spLocks noChangeShapeType="1"/>
        </xdr:cNvSpPr>
      </xdr:nvSpPr>
      <xdr:spPr bwMode="auto">
        <a:xfrm>
          <a:off x="5715000" y="4223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317</xdr:row>
      <xdr:rowOff>0</xdr:rowOff>
    </xdr:from>
    <xdr:to>
      <xdr:col>10</xdr:col>
      <xdr:colOff>38100</xdr:colOff>
      <xdr:row>317</xdr:row>
      <xdr:rowOff>0</xdr:rowOff>
    </xdr:to>
    <xdr:sp macro="" textlink="">
      <xdr:nvSpPr>
        <xdr:cNvPr id="7" name="Line 1699">
          <a:extLst>
            <a:ext uri="{FF2B5EF4-FFF2-40B4-BE49-F238E27FC236}">
              <a16:creationId xmlns:a16="http://schemas.microsoft.com/office/drawing/2014/main" id="{1848BD9D-CDCE-46D7-B081-798F5C76B6C2}"/>
            </a:ext>
          </a:extLst>
        </xdr:cNvPr>
        <xdr:cNvSpPr>
          <a:spLocks noChangeShapeType="1"/>
        </xdr:cNvSpPr>
      </xdr:nvSpPr>
      <xdr:spPr bwMode="auto">
        <a:xfrm>
          <a:off x="5715000" y="4223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317</xdr:row>
      <xdr:rowOff>0</xdr:rowOff>
    </xdr:from>
    <xdr:to>
      <xdr:col>10</xdr:col>
      <xdr:colOff>38100</xdr:colOff>
      <xdr:row>317</xdr:row>
      <xdr:rowOff>0</xdr:rowOff>
    </xdr:to>
    <xdr:sp macro="" textlink="">
      <xdr:nvSpPr>
        <xdr:cNvPr id="8" name="Line 1700">
          <a:extLst>
            <a:ext uri="{FF2B5EF4-FFF2-40B4-BE49-F238E27FC236}">
              <a16:creationId xmlns:a16="http://schemas.microsoft.com/office/drawing/2014/main" id="{F48464BF-C2C4-4E40-8B76-53D1F4AEC837}"/>
            </a:ext>
          </a:extLst>
        </xdr:cNvPr>
        <xdr:cNvSpPr>
          <a:spLocks noChangeShapeType="1"/>
        </xdr:cNvSpPr>
      </xdr:nvSpPr>
      <xdr:spPr bwMode="auto">
        <a:xfrm>
          <a:off x="5715000" y="4223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317</xdr:row>
      <xdr:rowOff>0</xdr:rowOff>
    </xdr:from>
    <xdr:to>
      <xdr:col>10</xdr:col>
      <xdr:colOff>38100</xdr:colOff>
      <xdr:row>317</xdr:row>
      <xdr:rowOff>0</xdr:rowOff>
    </xdr:to>
    <xdr:sp macro="" textlink="">
      <xdr:nvSpPr>
        <xdr:cNvPr id="9" name="Line 1701">
          <a:extLst>
            <a:ext uri="{FF2B5EF4-FFF2-40B4-BE49-F238E27FC236}">
              <a16:creationId xmlns:a16="http://schemas.microsoft.com/office/drawing/2014/main" id="{B689C867-334D-40B0-ACB1-0E33A4D3DDE4}"/>
            </a:ext>
          </a:extLst>
        </xdr:cNvPr>
        <xdr:cNvSpPr>
          <a:spLocks noChangeShapeType="1"/>
        </xdr:cNvSpPr>
      </xdr:nvSpPr>
      <xdr:spPr bwMode="auto">
        <a:xfrm>
          <a:off x="5715000" y="4223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317</xdr:row>
      <xdr:rowOff>0</xdr:rowOff>
    </xdr:from>
    <xdr:to>
      <xdr:col>10</xdr:col>
      <xdr:colOff>38100</xdr:colOff>
      <xdr:row>317</xdr:row>
      <xdr:rowOff>0</xdr:rowOff>
    </xdr:to>
    <xdr:sp macro="" textlink="">
      <xdr:nvSpPr>
        <xdr:cNvPr id="10" name="Line 1702">
          <a:extLst>
            <a:ext uri="{FF2B5EF4-FFF2-40B4-BE49-F238E27FC236}">
              <a16:creationId xmlns:a16="http://schemas.microsoft.com/office/drawing/2014/main" id="{E3DA34F4-DA9D-4C48-997C-7DD9ED36EA7E}"/>
            </a:ext>
          </a:extLst>
        </xdr:cNvPr>
        <xdr:cNvSpPr>
          <a:spLocks noChangeShapeType="1"/>
        </xdr:cNvSpPr>
      </xdr:nvSpPr>
      <xdr:spPr bwMode="auto">
        <a:xfrm>
          <a:off x="5715000" y="4223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317</xdr:row>
      <xdr:rowOff>0</xdr:rowOff>
    </xdr:from>
    <xdr:to>
      <xdr:col>10</xdr:col>
      <xdr:colOff>38100</xdr:colOff>
      <xdr:row>317</xdr:row>
      <xdr:rowOff>0</xdr:rowOff>
    </xdr:to>
    <xdr:sp macro="" textlink="">
      <xdr:nvSpPr>
        <xdr:cNvPr id="11" name="Line 1703">
          <a:extLst>
            <a:ext uri="{FF2B5EF4-FFF2-40B4-BE49-F238E27FC236}">
              <a16:creationId xmlns:a16="http://schemas.microsoft.com/office/drawing/2014/main" id="{4FB52A21-57F2-48AC-8825-638478948AC0}"/>
            </a:ext>
          </a:extLst>
        </xdr:cNvPr>
        <xdr:cNvSpPr>
          <a:spLocks noChangeShapeType="1"/>
        </xdr:cNvSpPr>
      </xdr:nvSpPr>
      <xdr:spPr bwMode="auto">
        <a:xfrm>
          <a:off x="5715000" y="4223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317</xdr:row>
      <xdr:rowOff>0</xdr:rowOff>
    </xdr:from>
    <xdr:to>
      <xdr:col>10</xdr:col>
      <xdr:colOff>38100</xdr:colOff>
      <xdr:row>317</xdr:row>
      <xdr:rowOff>0</xdr:rowOff>
    </xdr:to>
    <xdr:sp macro="" textlink="">
      <xdr:nvSpPr>
        <xdr:cNvPr id="12" name="Line 1704">
          <a:extLst>
            <a:ext uri="{FF2B5EF4-FFF2-40B4-BE49-F238E27FC236}">
              <a16:creationId xmlns:a16="http://schemas.microsoft.com/office/drawing/2014/main" id="{1A965AB9-D4DA-4960-97F9-8DAC93C7FEA3}"/>
            </a:ext>
          </a:extLst>
        </xdr:cNvPr>
        <xdr:cNvSpPr>
          <a:spLocks noChangeShapeType="1"/>
        </xdr:cNvSpPr>
      </xdr:nvSpPr>
      <xdr:spPr bwMode="auto">
        <a:xfrm>
          <a:off x="5715000" y="4223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317</xdr:row>
      <xdr:rowOff>0</xdr:rowOff>
    </xdr:from>
    <xdr:to>
      <xdr:col>10</xdr:col>
      <xdr:colOff>38100</xdr:colOff>
      <xdr:row>317</xdr:row>
      <xdr:rowOff>0</xdr:rowOff>
    </xdr:to>
    <xdr:sp macro="" textlink="">
      <xdr:nvSpPr>
        <xdr:cNvPr id="13" name="Line 1705">
          <a:extLst>
            <a:ext uri="{FF2B5EF4-FFF2-40B4-BE49-F238E27FC236}">
              <a16:creationId xmlns:a16="http://schemas.microsoft.com/office/drawing/2014/main" id="{60DE8FC9-EE55-406B-A28D-A974A402D9E1}"/>
            </a:ext>
          </a:extLst>
        </xdr:cNvPr>
        <xdr:cNvSpPr>
          <a:spLocks noChangeShapeType="1"/>
        </xdr:cNvSpPr>
      </xdr:nvSpPr>
      <xdr:spPr bwMode="auto">
        <a:xfrm>
          <a:off x="5715000" y="4223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317</xdr:row>
      <xdr:rowOff>0</xdr:rowOff>
    </xdr:from>
    <xdr:to>
      <xdr:col>10</xdr:col>
      <xdr:colOff>38100</xdr:colOff>
      <xdr:row>317</xdr:row>
      <xdr:rowOff>0</xdr:rowOff>
    </xdr:to>
    <xdr:sp macro="" textlink="">
      <xdr:nvSpPr>
        <xdr:cNvPr id="14" name="Line 1706">
          <a:extLst>
            <a:ext uri="{FF2B5EF4-FFF2-40B4-BE49-F238E27FC236}">
              <a16:creationId xmlns:a16="http://schemas.microsoft.com/office/drawing/2014/main" id="{78A12A3C-F14C-4168-AD72-6DCE1F2F0B92}"/>
            </a:ext>
          </a:extLst>
        </xdr:cNvPr>
        <xdr:cNvSpPr>
          <a:spLocks noChangeShapeType="1"/>
        </xdr:cNvSpPr>
      </xdr:nvSpPr>
      <xdr:spPr bwMode="auto">
        <a:xfrm>
          <a:off x="5715000" y="4223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317</xdr:row>
      <xdr:rowOff>0</xdr:rowOff>
    </xdr:from>
    <xdr:to>
      <xdr:col>10</xdr:col>
      <xdr:colOff>38100</xdr:colOff>
      <xdr:row>317</xdr:row>
      <xdr:rowOff>0</xdr:rowOff>
    </xdr:to>
    <xdr:sp macro="" textlink="">
      <xdr:nvSpPr>
        <xdr:cNvPr id="15" name="Line 1707">
          <a:extLst>
            <a:ext uri="{FF2B5EF4-FFF2-40B4-BE49-F238E27FC236}">
              <a16:creationId xmlns:a16="http://schemas.microsoft.com/office/drawing/2014/main" id="{C21758FF-F092-4EEB-8435-FE172D7BCF7A}"/>
            </a:ext>
          </a:extLst>
        </xdr:cNvPr>
        <xdr:cNvSpPr>
          <a:spLocks noChangeShapeType="1"/>
        </xdr:cNvSpPr>
      </xdr:nvSpPr>
      <xdr:spPr bwMode="auto">
        <a:xfrm>
          <a:off x="5715000" y="4223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317</xdr:row>
      <xdr:rowOff>0</xdr:rowOff>
    </xdr:from>
    <xdr:to>
      <xdr:col>10</xdr:col>
      <xdr:colOff>38100</xdr:colOff>
      <xdr:row>317</xdr:row>
      <xdr:rowOff>0</xdr:rowOff>
    </xdr:to>
    <xdr:sp macro="" textlink="">
      <xdr:nvSpPr>
        <xdr:cNvPr id="16" name="Line 1694">
          <a:extLst>
            <a:ext uri="{FF2B5EF4-FFF2-40B4-BE49-F238E27FC236}">
              <a16:creationId xmlns:a16="http://schemas.microsoft.com/office/drawing/2014/main" id="{4DC11339-E8A2-45E0-BE2A-DA679DD12BDD}"/>
            </a:ext>
          </a:extLst>
        </xdr:cNvPr>
        <xdr:cNvSpPr>
          <a:spLocks noChangeShapeType="1"/>
        </xdr:cNvSpPr>
      </xdr:nvSpPr>
      <xdr:spPr bwMode="auto">
        <a:xfrm>
          <a:off x="5715000" y="4223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317</xdr:row>
      <xdr:rowOff>0</xdr:rowOff>
    </xdr:from>
    <xdr:to>
      <xdr:col>10</xdr:col>
      <xdr:colOff>38100</xdr:colOff>
      <xdr:row>317</xdr:row>
      <xdr:rowOff>0</xdr:rowOff>
    </xdr:to>
    <xdr:sp macro="" textlink="">
      <xdr:nvSpPr>
        <xdr:cNvPr id="17" name="Line 1695">
          <a:extLst>
            <a:ext uri="{FF2B5EF4-FFF2-40B4-BE49-F238E27FC236}">
              <a16:creationId xmlns:a16="http://schemas.microsoft.com/office/drawing/2014/main" id="{4A943744-385E-4640-B413-4D7F43DEFD34}"/>
            </a:ext>
          </a:extLst>
        </xdr:cNvPr>
        <xdr:cNvSpPr>
          <a:spLocks noChangeShapeType="1"/>
        </xdr:cNvSpPr>
      </xdr:nvSpPr>
      <xdr:spPr bwMode="auto">
        <a:xfrm>
          <a:off x="5715000" y="4223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317</xdr:row>
      <xdr:rowOff>0</xdr:rowOff>
    </xdr:from>
    <xdr:to>
      <xdr:col>10</xdr:col>
      <xdr:colOff>38100</xdr:colOff>
      <xdr:row>317</xdr:row>
      <xdr:rowOff>0</xdr:rowOff>
    </xdr:to>
    <xdr:sp macro="" textlink="">
      <xdr:nvSpPr>
        <xdr:cNvPr id="18" name="Line 1696">
          <a:extLst>
            <a:ext uri="{FF2B5EF4-FFF2-40B4-BE49-F238E27FC236}">
              <a16:creationId xmlns:a16="http://schemas.microsoft.com/office/drawing/2014/main" id="{5D0835E3-CE8F-41AD-9C3F-9A42A616CD17}"/>
            </a:ext>
          </a:extLst>
        </xdr:cNvPr>
        <xdr:cNvSpPr>
          <a:spLocks noChangeShapeType="1"/>
        </xdr:cNvSpPr>
      </xdr:nvSpPr>
      <xdr:spPr bwMode="auto">
        <a:xfrm>
          <a:off x="5715000" y="4223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317</xdr:row>
      <xdr:rowOff>0</xdr:rowOff>
    </xdr:from>
    <xdr:to>
      <xdr:col>10</xdr:col>
      <xdr:colOff>38100</xdr:colOff>
      <xdr:row>317</xdr:row>
      <xdr:rowOff>0</xdr:rowOff>
    </xdr:to>
    <xdr:sp macro="" textlink="">
      <xdr:nvSpPr>
        <xdr:cNvPr id="19" name="Line 1697">
          <a:extLst>
            <a:ext uri="{FF2B5EF4-FFF2-40B4-BE49-F238E27FC236}">
              <a16:creationId xmlns:a16="http://schemas.microsoft.com/office/drawing/2014/main" id="{52DA1DAC-0FA5-4A68-8C81-AD586229E2A7}"/>
            </a:ext>
          </a:extLst>
        </xdr:cNvPr>
        <xdr:cNvSpPr>
          <a:spLocks noChangeShapeType="1"/>
        </xdr:cNvSpPr>
      </xdr:nvSpPr>
      <xdr:spPr bwMode="auto">
        <a:xfrm>
          <a:off x="5715000" y="4223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317</xdr:row>
      <xdr:rowOff>0</xdr:rowOff>
    </xdr:from>
    <xdr:to>
      <xdr:col>10</xdr:col>
      <xdr:colOff>38100</xdr:colOff>
      <xdr:row>317</xdr:row>
      <xdr:rowOff>0</xdr:rowOff>
    </xdr:to>
    <xdr:sp macro="" textlink="">
      <xdr:nvSpPr>
        <xdr:cNvPr id="20" name="Line 1698">
          <a:extLst>
            <a:ext uri="{FF2B5EF4-FFF2-40B4-BE49-F238E27FC236}">
              <a16:creationId xmlns:a16="http://schemas.microsoft.com/office/drawing/2014/main" id="{B5E50EAC-90EB-4A87-8818-AA633033224F}"/>
            </a:ext>
          </a:extLst>
        </xdr:cNvPr>
        <xdr:cNvSpPr>
          <a:spLocks noChangeShapeType="1"/>
        </xdr:cNvSpPr>
      </xdr:nvSpPr>
      <xdr:spPr bwMode="auto">
        <a:xfrm>
          <a:off x="5715000" y="4223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317</xdr:row>
      <xdr:rowOff>0</xdr:rowOff>
    </xdr:from>
    <xdr:to>
      <xdr:col>10</xdr:col>
      <xdr:colOff>38100</xdr:colOff>
      <xdr:row>317</xdr:row>
      <xdr:rowOff>0</xdr:rowOff>
    </xdr:to>
    <xdr:sp macro="" textlink="">
      <xdr:nvSpPr>
        <xdr:cNvPr id="21" name="Line 1699">
          <a:extLst>
            <a:ext uri="{FF2B5EF4-FFF2-40B4-BE49-F238E27FC236}">
              <a16:creationId xmlns:a16="http://schemas.microsoft.com/office/drawing/2014/main" id="{165208C6-EBAF-4654-8ACB-B296BA56709B}"/>
            </a:ext>
          </a:extLst>
        </xdr:cNvPr>
        <xdr:cNvSpPr>
          <a:spLocks noChangeShapeType="1"/>
        </xdr:cNvSpPr>
      </xdr:nvSpPr>
      <xdr:spPr bwMode="auto">
        <a:xfrm>
          <a:off x="5715000" y="4223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317</xdr:row>
      <xdr:rowOff>0</xdr:rowOff>
    </xdr:from>
    <xdr:to>
      <xdr:col>10</xdr:col>
      <xdr:colOff>38100</xdr:colOff>
      <xdr:row>317</xdr:row>
      <xdr:rowOff>0</xdr:rowOff>
    </xdr:to>
    <xdr:sp macro="" textlink="">
      <xdr:nvSpPr>
        <xdr:cNvPr id="22" name="Line 1700">
          <a:extLst>
            <a:ext uri="{FF2B5EF4-FFF2-40B4-BE49-F238E27FC236}">
              <a16:creationId xmlns:a16="http://schemas.microsoft.com/office/drawing/2014/main" id="{5AB92B57-7186-4A38-B59B-479C2553AEBE}"/>
            </a:ext>
          </a:extLst>
        </xdr:cNvPr>
        <xdr:cNvSpPr>
          <a:spLocks noChangeShapeType="1"/>
        </xdr:cNvSpPr>
      </xdr:nvSpPr>
      <xdr:spPr bwMode="auto">
        <a:xfrm>
          <a:off x="5715000" y="4223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317</xdr:row>
      <xdr:rowOff>0</xdr:rowOff>
    </xdr:from>
    <xdr:to>
      <xdr:col>10</xdr:col>
      <xdr:colOff>38100</xdr:colOff>
      <xdr:row>317</xdr:row>
      <xdr:rowOff>0</xdr:rowOff>
    </xdr:to>
    <xdr:sp macro="" textlink="">
      <xdr:nvSpPr>
        <xdr:cNvPr id="23" name="Line 1701">
          <a:extLst>
            <a:ext uri="{FF2B5EF4-FFF2-40B4-BE49-F238E27FC236}">
              <a16:creationId xmlns:a16="http://schemas.microsoft.com/office/drawing/2014/main" id="{D813E199-280A-4343-8F61-3EC2DEE61EF8}"/>
            </a:ext>
          </a:extLst>
        </xdr:cNvPr>
        <xdr:cNvSpPr>
          <a:spLocks noChangeShapeType="1"/>
        </xdr:cNvSpPr>
      </xdr:nvSpPr>
      <xdr:spPr bwMode="auto">
        <a:xfrm>
          <a:off x="5715000" y="4223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317</xdr:row>
      <xdr:rowOff>0</xdr:rowOff>
    </xdr:from>
    <xdr:to>
      <xdr:col>10</xdr:col>
      <xdr:colOff>38100</xdr:colOff>
      <xdr:row>317</xdr:row>
      <xdr:rowOff>0</xdr:rowOff>
    </xdr:to>
    <xdr:sp macro="" textlink="">
      <xdr:nvSpPr>
        <xdr:cNvPr id="24" name="Line 1702">
          <a:extLst>
            <a:ext uri="{FF2B5EF4-FFF2-40B4-BE49-F238E27FC236}">
              <a16:creationId xmlns:a16="http://schemas.microsoft.com/office/drawing/2014/main" id="{F7FF0562-6E4E-46DE-8E69-D169BEF1E6F4}"/>
            </a:ext>
          </a:extLst>
        </xdr:cNvPr>
        <xdr:cNvSpPr>
          <a:spLocks noChangeShapeType="1"/>
        </xdr:cNvSpPr>
      </xdr:nvSpPr>
      <xdr:spPr bwMode="auto">
        <a:xfrm>
          <a:off x="5715000" y="4223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317</xdr:row>
      <xdr:rowOff>0</xdr:rowOff>
    </xdr:from>
    <xdr:to>
      <xdr:col>10</xdr:col>
      <xdr:colOff>38100</xdr:colOff>
      <xdr:row>317</xdr:row>
      <xdr:rowOff>0</xdr:rowOff>
    </xdr:to>
    <xdr:sp macro="" textlink="">
      <xdr:nvSpPr>
        <xdr:cNvPr id="25" name="Line 1703">
          <a:extLst>
            <a:ext uri="{FF2B5EF4-FFF2-40B4-BE49-F238E27FC236}">
              <a16:creationId xmlns:a16="http://schemas.microsoft.com/office/drawing/2014/main" id="{C6E91372-BB6F-45A3-9470-459033988D0E}"/>
            </a:ext>
          </a:extLst>
        </xdr:cNvPr>
        <xdr:cNvSpPr>
          <a:spLocks noChangeShapeType="1"/>
        </xdr:cNvSpPr>
      </xdr:nvSpPr>
      <xdr:spPr bwMode="auto">
        <a:xfrm>
          <a:off x="5715000" y="4223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317</xdr:row>
      <xdr:rowOff>0</xdr:rowOff>
    </xdr:from>
    <xdr:to>
      <xdr:col>10</xdr:col>
      <xdr:colOff>38100</xdr:colOff>
      <xdr:row>317</xdr:row>
      <xdr:rowOff>0</xdr:rowOff>
    </xdr:to>
    <xdr:sp macro="" textlink="">
      <xdr:nvSpPr>
        <xdr:cNvPr id="26" name="Line 1704">
          <a:extLst>
            <a:ext uri="{FF2B5EF4-FFF2-40B4-BE49-F238E27FC236}">
              <a16:creationId xmlns:a16="http://schemas.microsoft.com/office/drawing/2014/main" id="{00FDA9A7-E481-4C1B-9946-F721AF47312C}"/>
            </a:ext>
          </a:extLst>
        </xdr:cNvPr>
        <xdr:cNvSpPr>
          <a:spLocks noChangeShapeType="1"/>
        </xdr:cNvSpPr>
      </xdr:nvSpPr>
      <xdr:spPr bwMode="auto">
        <a:xfrm>
          <a:off x="5715000" y="4223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317</xdr:row>
      <xdr:rowOff>0</xdr:rowOff>
    </xdr:from>
    <xdr:to>
      <xdr:col>10</xdr:col>
      <xdr:colOff>38100</xdr:colOff>
      <xdr:row>317</xdr:row>
      <xdr:rowOff>0</xdr:rowOff>
    </xdr:to>
    <xdr:sp macro="" textlink="">
      <xdr:nvSpPr>
        <xdr:cNvPr id="27" name="Line 1705">
          <a:extLst>
            <a:ext uri="{FF2B5EF4-FFF2-40B4-BE49-F238E27FC236}">
              <a16:creationId xmlns:a16="http://schemas.microsoft.com/office/drawing/2014/main" id="{104A4D7E-3AAC-4FDF-A186-FC69C0504EDB}"/>
            </a:ext>
          </a:extLst>
        </xdr:cNvPr>
        <xdr:cNvSpPr>
          <a:spLocks noChangeShapeType="1"/>
        </xdr:cNvSpPr>
      </xdr:nvSpPr>
      <xdr:spPr bwMode="auto">
        <a:xfrm>
          <a:off x="5715000" y="4223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317</xdr:row>
      <xdr:rowOff>0</xdr:rowOff>
    </xdr:from>
    <xdr:to>
      <xdr:col>10</xdr:col>
      <xdr:colOff>38100</xdr:colOff>
      <xdr:row>317</xdr:row>
      <xdr:rowOff>0</xdr:rowOff>
    </xdr:to>
    <xdr:sp macro="" textlink="">
      <xdr:nvSpPr>
        <xdr:cNvPr id="28" name="Line 1706">
          <a:extLst>
            <a:ext uri="{FF2B5EF4-FFF2-40B4-BE49-F238E27FC236}">
              <a16:creationId xmlns:a16="http://schemas.microsoft.com/office/drawing/2014/main" id="{5BE6303D-356A-49FE-B00B-11E3C9DDB628}"/>
            </a:ext>
          </a:extLst>
        </xdr:cNvPr>
        <xdr:cNvSpPr>
          <a:spLocks noChangeShapeType="1"/>
        </xdr:cNvSpPr>
      </xdr:nvSpPr>
      <xdr:spPr bwMode="auto">
        <a:xfrm>
          <a:off x="5715000" y="4223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317</xdr:row>
      <xdr:rowOff>0</xdr:rowOff>
    </xdr:from>
    <xdr:to>
      <xdr:col>10</xdr:col>
      <xdr:colOff>38100</xdr:colOff>
      <xdr:row>317</xdr:row>
      <xdr:rowOff>0</xdr:rowOff>
    </xdr:to>
    <xdr:sp macro="" textlink="">
      <xdr:nvSpPr>
        <xdr:cNvPr id="29" name="Line 1707">
          <a:extLst>
            <a:ext uri="{FF2B5EF4-FFF2-40B4-BE49-F238E27FC236}">
              <a16:creationId xmlns:a16="http://schemas.microsoft.com/office/drawing/2014/main" id="{051B6AF2-B0F0-46A0-9344-A471C17A4D4C}"/>
            </a:ext>
          </a:extLst>
        </xdr:cNvPr>
        <xdr:cNvSpPr>
          <a:spLocks noChangeShapeType="1"/>
        </xdr:cNvSpPr>
      </xdr:nvSpPr>
      <xdr:spPr bwMode="auto">
        <a:xfrm>
          <a:off x="5715000" y="4223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321</xdr:row>
      <xdr:rowOff>0</xdr:rowOff>
    </xdr:from>
    <xdr:to>
      <xdr:col>10</xdr:col>
      <xdr:colOff>38100</xdr:colOff>
      <xdr:row>321</xdr:row>
      <xdr:rowOff>0</xdr:rowOff>
    </xdr:to>
    <xdr:sp macro="" textlink="">
      <xdr:nvSpPr>
        <xdr:cNvPr id="30" name="Line 1694">
          <a:extLst>
            <a:ext uri="{FF2B5EF4-FFF2-40B4-BE49-F238E27FC236}">
              <a16:creationId xmlns:a16="http://schemas.microsoft.com/office/drawing/2014/main" id="{DE58E583-45B0-4936-B249-A1A5FEC20980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321</xdr:row>
      <xdr:rowOff>0</xdr:rowOff>
    </xdr:from>
    <xdr:to>
      <xdr:col>10</xdr:col>
      <xdr:colOff>38100</xdr:colOff>
      <xdr:row>321</xdr:row>
      <xdr:rowOff>0</xdr:rowOff>
    </xdr:to>
    <xdr:sp macro="" textlink="">
      <xdr:nvSpPr>
        <xdr:cNvPr id="31" name="Line 1695">
          <a:extLst>
            <a:ext uri="{FF2B5EF4-FFF2-40B4-BE49-F238E27FC236}">
              <a16:creationId xmlns:a16="http://schemas.microsoft.com/office/drawing/2014/main" id="{48683321-33A0-4263-B09E-B5567C53A632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321</xdr:row>
      <xdr:rowOff>0</xdr:rowOff>
    </xdr:from>
    <xdr:to>
      <xdr:col>10</xdr:col>
      <xdr:colOff>38100</xdr:colOff>
      <xdr:row>321</xdr:row>
      <xdr:rowOff>0</xdr:rowOff>
    </xdr:to>
    <xdr:sp macro="" textlink="">
      <xdr:nvSpPr>
        <xdr:cNvPr id="32" name="Line 1696">
          <a:extLst>
            <a:ext uri="{FF2B5EF4-FFF2-40B4-BE49-F238E27FC236}">
              <a16:creationId xmlns:a16="http://schemas.microsoft.com/office/drawing/2014/main" id="{0D3309CD-D99A-41C2-9523-2B87170EA48E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321</xdr:row>
      <xdr:rowOff>0</xdr:rowOff>
    </xdr:from>
    <xdr:to>
      <xdr:col>10</xdr:col>
      <xdr:colOff>38100</xdr:colOff>
      <xdr:row>321</xdr:row>
      <xdr:rowOff>0</xdr:rowOff>
    </xdr:to>
    <xdr:sp macro="" textlink="">
      <xdr:nvSpPr>
        <xdr:cNvPr id="33" name="Line 1697">
          <a:extLst>
            <a:ext uri="{FF2B5EF4-FFF2-40B4-BE49-F238E27FC236}">
              <a16:creationId xmlns:a16="http://schemas.microsoft.com/office/drawing/2014/main" id="{B097777F-539A-4E25-90C4-EFF4C0F4A2CC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321</xdr:row>
      <xdr:rowOff>0</xdr:rowOff>
    </xdr:from>
    <xdr:to>
      <xdr:col>10</xdr:col>
      <xdr:colOff>38100</xdr:colOff>
      <xdr:row>321</xdr:row>
      <xdr:rowOff>0</xdr:rowOff>
    </xdr:to>
    <xdr:sp macro="" textlink="">
      <xdr:nvSpPr>
        <xdr:cNvPr id="34" name="Line 1698">
          <a:extLst>
            <a:ext uri="{FF2B5EF4-FFF2-40B4-BE49-F238E27FC236}">
              <a16:creationId xmlns:a16="http://schemas.microsoft.com/office/drawing/2014/main" id="{20966B57-B095-449E-A281-5964D4DDEEBE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321</xdr:row>
      <xdr:rowOff>0</xdr:rowOff>
    </xdr:from>
    <xdr:to>
      <xdr:col>10</xdr:col>
      <xdr:colOff>38100</xdr:colOff>
      <xdr:row>321</xdr:row>
      <xdr:rowOff>0</xdr:rowOff>
    </xdr:to>
    <xdr:sp macro="" textlink="">
      <xdr:nvSpPr>
        <xdr:cNvPr id="35" name="Line 1699">
          <a:extLst>
            <a:ext uri="{FF2B5EF4-FFF2-40B4-BE49-F238E27FC236}">
              <a16:creationId xmlns:a16="http://schemas.microsoft.com/office/drawing/2014/main" id="{B010FC6E-3F3D-4DCB-A656-14A2598EF628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321</xdr:row>
      <xdr:rowOff>0</xdr:rowOff>
    </xdr:from>
    <xdr:to>
      <xdr:col>10</xdr:col>
      <xdr:colOff>38100</xdr:colOff>
      <xdr:row>321</xdr:row>
      <xdr:rowOff>0</xdr:rowOff>
    </xdr:to>
    <xdr:sp macro="" textlink="">
      <xdr:nvSpPr>
        <xdr:cNvPr id="36" name="Line 1700">
          <a:extLst>
            <a:ext uri="{FF2B5EF4-FFF2-40B4-BE49-F238E27FC236}">
              <a16:creationId xmlns:a16="http://schemas.microsoft.com/office/drawing/2014/main" id="{FBC22A07-A04A-46CC-931B-71DEF759026E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321</xdr:row>
      <xdr:rowOff>0</xdr:rowOff>
    </xdr:from>
    <xdr:to>
      <xdr:col>10</xdr:col>
      <xdr:colOff>38100</xdr:colOff>
      <xdr:row>321</xdr:row>
      <xdr:rowOff>0</xdr:rowOff>
    </xdr:to>
    <xdr:sp macro="" textlink="">
      <xdr:nvSpPr>
        <xdr:cNvPr id="37" name="Line 1701">
          <a:extLst>
            <a:ext uri="{FF2B5EF4-FFF2-40B4-BE49-F238E27FC236}">
              <a16:creationId xmlns:a16="http://schemas.microsoft.com/office/drawing/2014/main" id="{1A2AE456-AE7E-4237-97F4-FBA763BA9704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321</xdr:row>
      <xdr:rowOff>0</xdr:rowOff>
    </xdr:from>
    <xdr:to>
      <xdr:col>10</xdr:col>
      <xdr:colOff>38100</xdr:colOff>
      <xdr:row>321</xdr:row>
      <xdr:rowOff>0</xdr:rowOff>
    </xdr:to>
    <xdr:sp macro="" textlink="">
      <xdr:nvSpPr>
        <xdr:cNvPr id="38" name="Line 1702">
          <a:extLst>
            <a:ext uri="{FF2B5EF4-FFF2-40B4-BE49-F238E27FC236}">
              <a16:creationId xmlns:a16="http://schemas.microsoft.com/office/drawing/2014/main" id="{A3CDDD21-AD79-4192-A470-5ADD38D00C01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321</xdr:row>
      <xdr:rowOff>0</xdr:rowOff>
    </xdr:from>
    <xdr:to>
      <xdr:col>10</xdr:col>
      <xdr:colOff>38100</xdr:colOff>
      <xdr:row>321</xdr:row>
      <xdr:rowOff>0</xdr:rowOff>
    </xdr:to>
    <xdr:sp macro="" textlink="">
      <xdr:nvSpPr>
        <xdr:cNvPr id="39" name="Line 1703">
          <a:extLst>
            <a:ext uri="{FF2B5EF4-FFF2-40B4-BE49-F238E27FC236}">
              <a16:creationId xmlns:a16="http://schemas.microsoft.com/office/drawing/2014/main" id="{B7025ED2-844B-4318-849E-0E7310A48E0A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321</xdr:row>
      <xdr:rowOff>0</xdr:rowOff>
    </xdr:from>
    <xdr:to>
      <xdr:col>10</xdr:col>
      <xdr:colOff>38100</xdr:colOff>
      <xdr:row>321</xdr:row>
      <xdr:rowOff>0</xdr:rowOff>
    </xdr:to>
    <xdr:sp macro="" textlink="">
      <xdr:nvSpPr>
        <xdr:cNvPr id="40" name="Line 1704">
          <a:extLst>
            <a:ext uri="{FF2B5EF4-FFF2-40B4-BE49-F238E27FC236}">
              <a16:creationId xmlns:a16="http://schemas.microsoft.com/office/drawing/2014/main" id="{FC00F71D-CEAC-4964-B4C7-B8B26641B13A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321</xdr:row>
      <xdr:rowOff>0</xdr:rowOff>
    </xdr:from>
    <xdr:to>
      <xdr:col>10</xdr:col>
      <xdr:colOff>38100</xdr:colOff>
      <xdr:row>321</xdr:row>
      <xdr:rowOff>0</xdr:rowOff>
    </xdr:to>
    <xdr:sp macro="" textlink="">
      <xdr:nvSpPr>
        <xdr:cNvPr id="41" name="Line 1705">
          <a:extLst>
            <a:ext uri="{FF2B5EF4-FFF2-40B4-BE49-F238E27FC236}">
              <a16:creationId xmlns:a16="http://schemas.microsoft.com/office/drawing/2014/main" id="{32838520-77FF-4321-B7A3-B0D5EF1A7F19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321</xdr:row>
      <xdr:rowOff>0</xdr:rowOff>
    </xdr:from>
    <xdr:to>
      <xdr:col>10</xdr:col>
      <xdr:colOff>38100</xdr:colOff>
      <xdr:row>321</xdr:row>
      <xdr:rowOff>0</xdr:rowOff>
    </xdr:to>
    <xdr:sp macro="" textlink="">
      <xdr:nvSpPr>
        <xdr:cNvPr id="42" name="Line 1706">
          <a:extLst>
            <a:ext uri="{FF2B5EF4-FFF2-40B4-BE49-F238E27FC236}">
              <a16:creationId xmlns:a16="http://schemas.microsoft.com/office/drawing/2014/main" id="{294B5D14-8671-460E-AE67-1658129FC512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321</xdr:row>
      <xdr:rowOff>0</xdr:rowOff>
    </xdr:from>
    <xdr:to>
      <xdr:col>10</xdr:col>
      <xdr:colOff>38100</xdr:colOff>
      <xdr:row>321</xdr:row>
      <xdr:rowOff>0</xdr:rowOff>
    </xdr:to>
    <xdr:sp macro="" textlink="">
      <xdr:nvSpPr>
        <xdr:cNvPr id="43" name="Line 1707">
          <a:extLst>
            <a:ext uri="{FF2B5EF4-FFF2-40B4-BE49-F238E27FC236}">
              <a16:creationId xmlns:a16="http://schemas.microsoft.com/office/drawing/2014/main" id="{6958D2F7-3B6B-4829-B3C0-69ADDB8DB52F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321</xdr:row>
      <xdr:rowOff>0</xdr:rowOff>
    </xdr:from>
    <xdr:to>
      <xdr:col>10</xdr:col>
      <xdr:colOff>38100</xdr:colOff>
      <xdr:row>321</xdr:row>
      <xdr:rowOff>0</xdr:rowOff>
    </xdr:to>
    <xdr:sp macro="" textlink="">
      <xdr:nvSpPr>
        <xdr:cNvPr id="44" name="Line 1694">
          <a:extLst>
            <a:ext uri="{FF2B5EF4-FFF2-40B4-BE49-F238E27FC236}">
              <a16:creationId xmlns:a16="http://schemas.microsoft.com/office/drawing/2014/main" id="{3B0506B9-FA29-49F1-9024-C2F3C53D0430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321</xdr:row>
      <xdr:rowOff>0</xdr:rowOff>
    </xdr:from>
    <xdr:to>
      <xdr:col>10</xdr:col>
      <xdr:colOff>38100</xdr:colOff>
      <xdr:row>321</xdr:row>
      <xdr:rowOff>0</xdr:rowOff>
    </xdr:to>
    <xdr:sp macro="" textlink="">
      <xdr:nvSpPr>
        <xdr:cNvPr id="45" name="Line 1695">
          <a:extLst>
            <a:ext uri="{FF2B5EF4-FFF2-40B4-BE49-F238E27FC236}">
              <a16:creationId xmlns:a16="http://schemas.microsoft.com/office/drawing/2014/main" id="{CA1C2287-1391-491B-82CE-88AE269801A9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321</xdr:row>
      <xdr:rowOff>0</xdr:rowOff>
    </xdr:from>
    <xdr:to>
      <xdr:col>10</xdr:col>
      <xdr:colOff>38100</xdr:colOff>
      <xdr:row>321</xdr:row>
      <xdr:rowOff>0</xdr:rowOff>
    </xdr:to>
    <xdr:sp macro="" textlink="">
      <xdr:nvSpPr>
        <xdr:cNvPr id="46" name="Line 1696">
          <a:extLst>
            <a:ext uri="{FF2B5EF4-FFF2-40B4-BE49-F238E27FC236}">
              <a16:creationId xmlns:a16="http://schemas.microsoft.com/office/drawing/2014/main" id="{FC7A4C75-DA91-49E1-B6BC-DFD2FC505027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321</xdr:row>
      <xdr:rowOff>0</xdr:rowOff>
    </xdr:from>
    <xdr:to>
      <xdr:col>10</xdr:col>
      <xdr:colOff>38100</xdr:colOff>
      <xdr:row>321</xdr:row>
      <xdr:rowOff>0</xdr:rowOff>
    </xdr:to>
    <xdr:sp macro="" textlink="">
      <xdr:nvSpPr>
        <xdr:cNvPr id="47" name="Line 1697">
          <a:extLst>
            <a:ext uri="{FF2B5EF4-FFF2-40B4-BE49-F238E27FC236}">
              <a16:creationId xmlns:a16="http://schemas.microsoft.com/office/drawing/2014/main" id="{54A01E27-3ED4-4328-ACDA-642963B27345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321</xdr:row>
      <xdr:rowOff>0</xdr:rowOff>
    </xdr:from>
    <xdr:to>
      <xdr:col>10</xdr:col>
      <xdr:colOff>38100</xdr:colOff>
      <xdr:row>321</xdr:row>
      <xdr:rowOff>0</xdr:rowOff>
    </xdr:to>
    <xdr:sp macro="" textlink="">
      <xdr:nvSpPr>
        <xdr:cNvPr id="48" name="Line 1698">
          <a:extLst>
            <a:ext uri="{FF2B5EF4-FFF2-40B4-BE49-F238E27FC236}">
              <a16:creationId xmlns:a16="http://schemas.microsoft.com/office/drawing/2014/main" id="{6A59A1BF-BF1E-488C-BB8B-10398741996A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321</xdr:row>
      <xdr:rowOff>0</xdr:rowOff>
    </xdr:from>
    <xdr:to>
      <xdr:col>10</xdr:col>
      <xdr:colOff>38100</xdr:colOff>
      <xdr:row>321</xdr:row>
      <xdr:rowOff>0</xdr:rowOff>
    </xdr:to>
    <xdr:sp macro="" textlink="">
      <xdr:nvSpPr>
        <xdr:cNvPr id="49" name="Line 1699">
          <a:extLst>
            <a:ext uri="{FF2B5EF4-FFF2-40B4-BE49-F238E27FC236}">
              <a16:creationId xmlns:a16="http://schemas.microsoft.com/office/drawing/2014/main" id="{1301E1E5-D487-4A58-A568-FFE8E2D20BD1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321</xdr:row>
      <xdr:rowOff>0</xdr:rowOff>
    </xdr:from>
    <xdr:to>
      <xdr:col>10</xdr:col>
      <xdr:colOff>38100</xdr:colOff>
      <xdr:row>321</xdr:row>
      <xdr:rowOff>0</xdr:rowOff>
    </xdr:to>
    <xdr:sp macro="" textlink="">
      <xdr:nvSpPr>
        <xdr:cNvPr id="50" name="Line 1700">
          <a:extLst>
            <a:ext uri="{FF2B5EF4-FFF2-40B4-BE49-F238E27FC236}">
              <a16:creationId xmlns:a16="http://schemas.microsoft.com/office/drawing/2014/main" id="{55DDB275-4A03-4530-B7ED-00420D16C012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321</xdr:row>
      <xdr:rowOff>0</xdr:rowOff>
    </xdr:from>
    <xdr:to>
      <xdr:col>10</xdr:col>
      <xdr:colOff>38100</xdr:colOff>
      <xdr:row>321</xdr:row>
      <xdr:rowOff>0</xdr:rowOff>
    </xdr:to>
    <xdr:sp macro="" textlink="">
      <xdr:nvSpPr>
        <xdr:cNvPr id="51" name="Line 1701">
          <a:extLst>
            <a:ext uri="{FF2B5EF4-FFF2-40B4-BE49-F238E27FC236}">
              <a16:creationId xmlns:a16="http://schemas.microsoft.com/office/drawing/2014/main" id="{EFFFD2F9-3D2C-4CA2-BF28-3C926B2DDB6E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321</xdr:row>
      <xdr:rowOff>0</xdr:rowOff>
    </xdr:from>
    <xdr:to>
      <xdr:col>10</xdr:col>
      <xdr:colOff>38100</xdr:colOff>
      <xdr:row>321</xdr:row>
      <xdr:rowOff>0</xdr:rowOff>
    </xdr:to>
    <xdr:sp macro="" textlink="">
      <xdr:nvSpPr>
        <xdr:cNvPr id="52" name="Line 1702">
          <a:extLst>
            <a:ext uri="{FF2B5EF4-FFF2-40B4-BE49-F238E27FC236}">
              <a16:creationId xmlns:a16="http://schemas.microsoft.com/office/drawing/2014/main" id="{1487C8D5-2B28-4B4C-B318-816EDA3C0FF4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321</xdr:row>
      <xdr:rowOff>0</xdr:rowOff>
    </xdr:from>
    <xdr:to>
      <xdr:col>10</xdr:col>
      <xdr:colOff>38100</xdr:colOff>
      <xdr:row>321</xdr:row>
      <xdr:rowOff>0</xdr:rowOff>
    </xdr:to>
    <xdr:sp macro="" textlink="">
      <xdr:nvSpPr>
        <xdr:cNvPr id="53" name="Line 1703">
          <a:extLst>
            <a:ext uri="{FF2B5EF4-FFF2-40B4-BE49-F238E27FC236}">
              <a16:creationId xmlns:a16="http://schemas.microsoft.com/office/drawing/2014/main" id="{6A4E9602-5D05-4D8A-9D2E-6DF5383821C8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321</xdr:row>
      <xdr:rowOff>0</xdr:rowOff>
    </xdr:from>
    <xdr:to>
      <xdr:col>10</xdr:col>
      <xdr:colOff>38100</xdr:colOff>
      <xdr:row>321</xdr:row>
      <xdr:rowOff>0</xdr:rowOff>
    </xdr:to>
    <xdr:sp macro="" textlink="">
      <xdr:nvSpPr>
        <xdr:cNvPr id="54" name="Line 1704">
          <a:extLst>
            <a:ext uri="{FF2B5EF4-FFF2-40B4-BE49-F238E27FC236}">
              <a16:creationId xmlns:a16="http://schemas.microsoft.com/office/drawing/2014/main" id="{494D6223-EE5D-4D66-B480-2EDBF54387B6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321</xdr:row>
      <xdr:rowOff>0</xdr:rowOff>
    </xdr:from>
    <xdr:to>
      <xdr:col>10</xdr:col>
      <xdr:colOff>38100</xdr:colOff>
      <xdr:row>321</xdr:row>
      <xdr:rowOff>0</xdr:rowOff>
    </xdr:to>
    <xdr:sp macro="" textlink="">
      <xdr:nvSpPr>
        <xdr:cNvPr id="55" name="Line 1705">
          <a:extLst>
            <a:ext uri="{FF2B5EF4-FFF2-40B4-BE49-F238E27FC236}">
              <a16:creationId xmlns:a16="http://schemas.microsoft.com/office/drawing/2014/main" id="{01AEC317-97A1-420D-87A4-6C314574B3C0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321</xdr:row>
      <xdr:rowOff>0</xdr:rowOff>
    </xdr:from>
    <xdr:to>
      <xdr:col>10</xdr:col>
      <xdr:colOff>38100</xdr:colOff>
      <xdr:row>321</xdr:row>
      <xdr:rowOff>0</xdr:rowOff>
    </xdr:to>
    <xdr:sp macro="" textlink="">
      <xdr:nvSpPr>
        <xdr:cNvPr id="56" name="Line 1706">
          <a:extLst>
            <a:ext uri="{FF2B5EF4-FFF2-40B4-BE49-F238E27FC236}">
              <a16:creationId xmlns:a16="http://schemas.microsoft.com/office/drawing/2014/main" id="{F510D222-4338-475B-A66D-8F4A8EB350E8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321</xdr:row>
      <xdr:rowOff>0</xdr:rowOff>
    </xdr:from>
    <xdr:to>
      <xdr:col>10</xdr:col>
      <xdr:colOff>38100</xdr:colOff>
      <xdr:row>321</xdr:row>
      <xdr:rowOff>0</xdr:rowOff>
    </xdr:to>
    <xdr:sp macro="" textlink="">
      <xdr:nvSpPr>
        <xdr:cNvPr id="57" name="Line 1707">
          <a:extLst>
            <a:ext uri="{FF2B5EF4-FFF2-40B4-BE49-F238E27FC236}">
              <a16:creationId xmlns:a16="http://schemas.microsoft.com/office/drawing/2014/main" id="{16188429-FE5A-42A9-BACC-3DB7DB1B21F9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321</xdr:row>
      <xdr:rowOff>0</xdr:rowOff>
    </xdr:from>
    <xdr:to>
      <xdr:col>10</xdr:col>
      <xdr:colOff>38100</xdr:colOff>
      <xdr:row>321</xdr:row>
      <xdr:rowOff>0</xdr:rowOff>
    </xdr:to>
    <xdr:sp macro="" textlink="">
      <xdr:nvSpPr>
        <xdr:cNvPr id="58" name="Line 1694">
          <a:extLst>
            <a:ext uri="{FF2B5EF4-FFF2-40B4-BE49-F238E27FC236}">
              <a16:creationId xmlns:a16="http://schemas.microsoft.com/office/drawing/2014/main" id="{E130CA7B-3E4E-46B6-AB9A-B244A6F7FA8E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321</xdr:row>
      <xdr:rowOff>0</xdr:rowOff>
    </xdr:from>
    <xdr:to>
      <xdr:col>10</xdr:col>
      <xdr:colOff>38100</xdr:colOff>
      <xdr:row>321</xdr:row>
      <xdr:rowOff>0</xdr:rowOff>
    </xdr:to>
    <xdr:sp macro="" textlink="">
      <xdr:nvSpPr>
        <xdr:cNvPr id="59" name="Line 1695">
          <a:extLst>
            <a:ext uri="{FF2B5EF4-FFF2-40B4-BE49-F238E27FC236}">
              <a16:creationId xmlns:a16="http://schemas.microsoft.com/office/drawing/2014/main" id="{13A583BE-39A3-443B-A858-C4A272F305E4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321</xdr:row>
      <xdr:rowOff>0</xdr:rowOff>
    </xdr:from>
    <xdr:to>
      <xdr:col>10</xdr:col>
      <xdr:colOff>38100</xdr:colOff>
      <xdr:row>321</xdr:row>
      <xdr:rowOff>0</xdr:rowOff>
    </xdr:to>
    <xdr:sp macro="" textlink="">
      <xdr:nvSpPr>
        <xdr:cNvPr id="60" name="Line 1696">
          <a:extLst>
            <a:ext uri="{FF2B5EF4-FFF2-40B4-BE49-F238E27FC236}">
              <a16:creationId xmlns:a16="http://schemas.microsoft.com/office/drawing/2014/main" id="{6B5DAC90-04C2-4A9B-A4A1-3CDDBCD5C3E0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321</xdr:row>
      <xdr:rowOff>0</xdr:rowOff>
    </xdr:from>
    <xdr:to>
      <xdr:col>10</xdr:col>
      <xdr:colOff>38100</xdr:colOff>
      <xdr:row>321</xdr:row>
      <xdr:rowOff>0</xdr:rowOff>
    </xdr:to>
    <xdr:sp macro="" textlink="">
      <xdr:nvSpPr>
        <xdr:cNvPr id="61" name="Line 1697">
          <a:extLst>
            <a:ext uri="{FF2B5EF4-FFF2-40B4-BE49-F238E27FC236}">
              <a16:creationId xmlns:a16="http://schemas.microsoft.com/office/drawing/2014/main" id="{21206058-4020-4B20-8229-B7E2F64D06C3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321</xdr:row>
      <xdr:rowOff>0</xdr:rowOff>
    </xdr:from>
    <xdr:to>
      <xdr:col>10</xdr:col>
      <xdr:colOff>38100</xdr:colOff>
      <xdr:row>321</xdr:row>
      <xdr:rowOff>0</xdr:rowOff>
    </xdr:to>
    <xdr:sp macro="" textlink="">
      <xdr:nvSpPr>
        <xdr:cNvPr id="62" name="Line 1698">
          <a:extLst>
            <a:ext uri="{FF2B5EF4-FFF2-40B4-BE49-F238E27FC236}">
              <a16:creationId xmlns:a16="http://schemas.microsoft.com/office/drawing/2014/main" id="{3B847452-E75F-41C7-B9A4-F1D9B20571D9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321</xdr:row>
      <xdr:rowOff>0</xdr:rowOff>
    </xdr:from>
    <xdr:to>
      <xdr:col>10</xdr:col>
      <xdr:colOff>38100</xdr:colOff>
      <xdr:row>321</xdr:row>
      <xdr:rowOff>0</xdr:rowOff>
    </xdr:to>
    <xdr:sp macro="" textlink="">
      <xdr:nvSpPr>
        <xdr:cNvPr id="63" name="Line 1699">
          <a:extLst>
            <a:ext uri="{FF2B5EF4-FFF2-40B4-BE49-F238E27FC236}">
              <a16:creationId xmlns:a16="http://schemas.microsoft.com/office/drawing/2014/main" id="{CCB84E3D-EB15-4CB8-9986-23117323CFF4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321</xdr:row>
      <xdr:rowOff>0</xdr:rowOff>
    </xdr:from>
    <xdr:to>
      <xdr:col>10</xdr:col>
      <xdr:colOff>38100</xdr:colOff>
      <xdr:row>321</xdr:row>
      <xdr:rowOff>0</xdr:rowOff>
    </xdr:to>
    <xdr:sp macro="" textlink="">
      <xdr:nvSpPr>
        <xdr:cNvPr id="64" name="Line 1700">
          <a:extLst>
            <a:ext uri="{FF2B5EF4-FFF2-40B4-BE49-F238E27FC236}">
              <a16:creationId xmlns:a16="http://schemas.microsoft.com/office/drawing/2014/main" id="{B17D3913-7494-40F1-9952-208EACCA0381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321</xdr:row>
      <xdr:rowOff>0</xdr:rowOff>
    </xdr:from>
    <xdr:to>
      <xdr:col>10</xdr:col>
      <xdr:colOff>38100</xdr:colOff>
      <xdr:row>321</xdr:row>
      <xdr:rowOff>0</xdr:rowOff>
    </xdr:to>
    <xdr:sp macro="" textlink="">
      <xdr:nvSpPr>
        <xdr:cNvPr id="65" name="Line 1701">
          <a:extLst>
            <a:ext uri="{FF2B5EF4-FFF2-40B4-BE49-F238E27FC236}">
              <a16:creationId xmlns:a16="http://schemas.microsoft.com/office/drawing/2014/main" id="{5765400C-4952-4C15-AF60-66BA25B77F82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321</xdr:row>
      <xdr:rowOff>0</xdr:rowOff>
    </xdr:from>
    <xdr:to>
      <xdr:col>10</xdr:col>
      <xdr:colOff>38100</xdr:colOff>
      <xdr:row>321</xdr:row>
      <xdr:rowOff>0</xdr:rowOff>
    </xdr:to>
    <xdr:sp macro="" textlink="">
      <xdr:nvSpPr>
        <xdr:cNvPr id="66" name="Line 1702">
          <a:extLst>
            <a:ext uri="{FF2B5EF4-FFF2-40B4-BE49-F238E27FC236}">
              <a16:creationId xmlns:a16="http://schemas.microsoft.com/office/drawing/2014/main" id="{0D951E35-1CA6-434E-8C9B-8EB4D7215A3F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321</xdr:row>
      <xdr:rowOff>0</xdr:rowOff>
    </xdr:from>
    <xdr:to>
      <xdr:col>10</xdr:col>
      <xdr:colOff>38100</xdr:colOff>
      <xdr:row>321</xdr:row>
      <xdr:rowOff>0</xdr:rowOff>
    </xdr:to>
    <xdr:sp macro="" textlink="">
      <xdr:nvSpPr>
        <xdr:cNvPr id="67" name="Line 1703">
          <a:extLst>
            <a:ext uri="{FF2B5EF4-FFF2-40B4-BE49-F238E27FC236}">
              <a16:creationId xmlns:a16="http://schemas.microsoft.com/office/drawing/2014/main" id="{CA552634-ACB6-4C1A-82C2-A91172D0758E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321</xdr:row>
      <xdr:rowOff>0</xdr:rowOff>
    </xdr:from>
    <xdr:to>
      <xdr:col>10</xdr:col>
      <xdr:colOff>38100</xdr:colOff>
      <xdr:row>321</xdr:row>
      <xdr:rowOff>0</xdr:rowOff>
    </xdr:to>
    <xdr:sp macro="" textlink="">
      <xdr:nvSpPr>
        <xdr:cNvPr id="68" name="Line 1704">
          <a:extLst>
            <a:ext uri="{FF2B5EF4-FFF2-40B4-BE49-F238E27FC236}">
              <a16:creationId xmlns:a16="http://schemas.microsoft.com/office/drawing/2014/main" id="{CDB9B54B-0E9C-46AC-9A8A-3BFFDAC74C58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321</xdr:row>
      <xdr:rowOff>0</xdr:rowOff>
    </xdr:from>
    <xdr:to>
      <xdr:col>10</xdr:col>
      <xdr:colOff>38100</xdr:colOff>
      <xdr:row>321</xdr:row>
      <xdr:rowOff>0</xdr:rowOff>
    </xdr:to>
    <xdr:sp macro="" textlink="">
      <xdr:nvSpPr>
        <xdr:cNvPr id="69" name="Line 1705">
          <a:extLst>
            <a:ext uri="{FF2B5EF4-FFF2-40B4-BE49-F238E27FC236}">
              <a16:creationId xmlns:a16="http://schemas.microsoft.com/office/drawing/2014/main" id="{63B0196F-4895-4BFD-8FB8-638B5B4EC0C9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321</xdr:row>
      <xdr:rowOff>0</xdr:rowOff>
    </xdr:from>
    <xdr:to>
      <xdr:col>10</xdr:col>
      <xdr:colOff>38100</xdr:colOff>
      <xdr:row>321</xdr:row>
      <xdr:rowOff>0</xdr:rowOff>
    </xdr:to>
    <xdr:sp macro="" textlink="">
      <xdr:nvSpPr>
        <xdr:cNvPr id="70" name="Line 1706">
          <a:extLst>
            <a:ext uri="{FF2B5EF4-FFF2-40B4-BE49-F238E27FC236}">
              <a16:creationId xmlns:a16="http://schemas.microsoft.com/office/drawing/2014/main" id="{FC90FAC4-C9D7-4F2F-8CDC-68485ED14ECD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321</xdr:row>
      <xdr:rowOff>0</xdr:rowOff>
    </xdr:from>
    <xdr:to>
      <xdr:col>10</xdr:col>
      <xdr:colOff>38100</xdr:colOff>
      <xdr:row>321</xdr:row>
      <xdr:rowOff>0</xdr:rowOff>
    </xdr:to>
    <xdr:sp macro="" textlink="">
      <xdr:nvSpPr>
        <xdr:cNvPr id="71" name="Line 1707">
          <a:extLst>
            <a:ext uri="{FF2B5EF4-FFF2-40B4-BE49-F238E27FC236}">
              <a16:creationId xmlns:a16="http://schemas.microsoft.com/office/drawing/2014/main" id="{542BFDB4-FB5A-430F-9A9E-63EA945FC3F4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321</xdr:row>
      <xdr:rowOff>0</xdr:rowOff>
    </xdr:from>
    <xdr:to>
      <xdr:col>10</xdr:col>
      <xdr:colOff>38100</xdr:colOff>
      <xdr:row>321</xdr:row>
      <xdr:rowOff>0</xdr:rowOff>
    </xdr:to>
    <xdr:sp macro="" textlink="">
      <xdr:nvSpPr>
        <xdr:cNvPr id="72" name="Line 1694">
          <a:extLst>
            <a:ext uri="{FF2B5EF4-FFF2-40B4-BE49-F238E27FC236}">
              <a16:creationId xmlns:a16="http://schemas.microsoft.com/office/drawing/2014/main" id="{A92BFBF7-5247-4C7A-9D1B-122039B350D7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321</xdr:row>
      <xdr:rowOff>0</xdr:rowOff>
    </xdr:from>
    <xdr:to>
      <xdr:col>10</xdr:col>
      <xdr:colOff>38100</xdr:colOff>
      <xdr:row>321</xdr:row>
      <xdr:rowOff>0</xdr:rowOff>
    </xdr:to>
    <xdr:sp macro="" textlink="">
      <xdr:nvSpPr>
        <xdr:cNvPr id="73" name="Line 1695">
          <a:extLst>
            <a:ext uri="{FF2B5EF4-FFF2-40B4-BE49-F238E27FC236}">
              <a16:creationId xmlns:a16="http://schemas.microsoft.com/office/drawing/2014/main" id="{359E4622-980D-4EC2-B785-D18DC3A361A0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321</xdr:row>
      <xdr:rowOff>0</xdr:rowOff>
    </xdr:from>
    <xdr:to>
      <xdr:col>10</xdr:col>
      <xdr:colOff>38100</xdr:colOff>
      <xdr:row>321</xdr:row>
      <xdr:rowOff>0</xdr:rowOff>
    </xdr:to>
    <xdr:sp macro="" textlink="">
      <xdr:nvSpPr>
        <xdr:cNvPr id="74" name="Line 1696">
          <a:extLst>
            <a:ext uri="{FF2B5EF4-FFF2-40B4-BE49-F238E27FC236}">
              <a16:creationId xmlns:a16="http://schemas.microsoft.com/office/drawing/2014/main" id="{2E66CD99-0290-453A-AB5F-EC43253BB735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321</xdr:row>
      <xdr:rowOff>0</xdr:rowOff>
    </xdr:from>
    <xdr:to>
      <xdr:col>10</xdr:col>
      <xdr:colOff>38100</xdr:colOff>
      <xdr:row>321</xdr:row>
      <xdr:rowOff>0</xdr:rowOff>
    </xdr:to>
    <xdr:sp macro="" textlink="">
      <xdr:nvSpPr>
        <xdr:cNvPr id="75" name="Line 1697">
          <a:extLst>
            <a:ext uri="{FF2B5EF4-FFF2-40B4-BE49-F238E27FC236}">
              <a16:creationId xmlns:a16="http://schemas.microsoft.com/office/drawing/2014/main" id="{984A03B0-BFFE-427E-A556-5233B7877F4F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321</xdr:row>
      <xdr:rowOff>0</xdr:rowOff>
    </xdr:from>
    <xdr:to>
      <xdr:col>10</xdr:col>
      <xdr:colOff>38100</xdr:colOff>
      <xdr:row>321</xdr:row>
      <xdr:rowOff>0</xdr:rowOff>
    </xdr:to>
    <xdr:sp macro="" textlink="">
      <xdr:nvSpPr>
        <xdr:cNvPr id="76" name="Line 1698">
          <a:extLst>
            <a:ext uri="{FF2B5EF4-FFF2-40B4-BE49-F238E27FC236}">
              <a16:creationId xmlns:a16="http://schemas.microsoft.com/office/drawing/2014/main" id="{EEF4F2C5-A5A6-4CC6-AA88-71CF1F0CB74A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321</xdr:row>
      <xdr:rowOff>0</xdr:rowOff>
    </xdr:from>
    <xdr:to>
      <xdr:col>10</xdr:col>
      <xdr:colOff>38100</xdr:colOff>
      <xdr:row>321</xdr:row>
      <xdr:rowOff>0</xdr:rowOff>
    </xdr:to>
    <xdr:sp macro="" textlink="">
      <xdr:nvSpPr>
        <xdr:cNvPr id="77" name="Line 1699">
          <a:extLst>
            <a:ext uri="{FF2B5EF4-FFF2-40B4-BE49-F238E27FC236}">
              <a16:creationId xmlns:a16="http://schemas.microsoft.com/office/drawing/2014/main" id="{5A3742BF-0169-46B7-9107-65B4091A311B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321</xdr:row>
      <xdr:rowOff>0</xdr:rowOff>
    </xdr:from>
    <xdr:to>
      <xdr:col>10</xdr:col>
      <xdr:colOff>38100</xdr:colOff>
      <xdr:row>321</xdr:row>
      <xdr:rowOff>0</xdr:rowOff>
    </xdr:to>
    <xdr:sp macro="" textlink="">
      <xdr:nvSpPr>
        <xdr:cNvPr id="78" name="Line 1700">
          <a:extLst>
            <a:ext uri="{FF2B5EF4-FFF2-40B4-BE49-F238E27FC236}">
              <a16:creationId xmlns:a16="http://schemas.microsoft.com/office/drawing/2014/main" id="{38841732-809D-45E3-9221-E1170286EE91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321</xdr:row>
      <xdr:rowOff>0</xdr:rowOff>
    </xdr:from>
    <xdr:to>
      <xdr:col>10</xdr:col>
      <xdr:colOff>38100</xdr:colOff>
      <xdr:row>321</xdr:row>
      <xdr:rowOff>0</xdr:rowOff>
    </xdr:to>
    <xdr:sp macro="" textlink="">
      <xdr:nvSpPr>
        <xdr:cNvPr id="79" name="Line 1701">
          <a:extLst>
            <a:ext uri="{FF2B5EF4-FFF2-40B4-BE49-F238E27FC236}">
              <a16:creationId xmlns:a16="http://schemas.microsoft.com/office/drawing/2014/main" id="{DB616FD6-DE17-4555-9922-307CC57D1C59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321</xdr:row>
      <xdr:rowOff>0</xdr:rowOff>
    </xdr:from>
    <xdr:to>
      <xdr:col>10</xdr:col>
      <xdr:colOff>38100</xdr:colOff>
      <xdr:row>321</xdr:row>
      <xdr:rowOff>0</xdr:rowOff>
    </xdr:to>
    <xdr:sp macro="" textlink="">
      <xdr:nvSpPr>
        <xdr:cNvPr id="80" name="Line 1702">
          <a:extLst>
            <a:ext uri="{FF2B5EF4-FFF2-40B4-BE49-F238E27FC236}">
              <a16:creationId xmlns:a16="http://schemas.microsoft.com/office/drawing/2014/main" id="{DC3A95D9-0FC4-40FA-9B01-1EA25D4AB300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321</xdr:row>
      <xdr:rowOff>0</xdr:rowOff>
    </xdr:from>
    <xdr:to>
      <xdr:col>10</xdr:col>
      <xdr:colOff>38100</xdr:colOff>
      <xdr:row>321</xdr:row>
      <xdr:rowOff>0</xdr:rowOff>
    </xdr:to>
    <xdr:sp macro="" textlink="">
      <xdr:nvSpPr>
        <xdr:cNvPr id="81" name="Line 1703">
          <a:extLst>
            <a:ext uri="{FF2B5EF4-FFF2-40B4-BE49-F238E27FC236}">
              <a16:creationId xmlns:a16="http://schemas.microsoft.com/office/drawing/2014/main" id="{1A38F872-9000-48A2-B49A-7A93DB64A203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321</xdr:row>
      <xdr:rowOff>0</xdr:rowOff>
    </xdr:from>
    <xdr:to>
      <xdr:col>10</xdr:col>
      <xdr:colOff>38100</xdr:colOff>
      <xdr:row>321</xdr:row>
      <xdr:rowOff>0</xdr:rowOff>
    </xdr:to>
    <xdr:sp macro="" textlink="">
      <xdr:nvSpPr>
        <xdr:cNvPr id="82" name="Line 1704">
          <a:extLst>
            <a:ext uri="{FF2B5EF4-FFF2-40B4-BE49-F238E27FC236}">
              <a16:creationId xmlns:a16="http://schemas.microsoft.com/office/drawing/2014/main" id="{349E87B6-6CDE-4C54-84E5-DF57194E12FD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321</xdr:row>
      <xdr:rowOff>0</xdr:rowOff>
    </xdr:from>
    <xdr:to>
      <xdr:col>10</xdr:col>
      <xdr:colOff>38100</xdr:colOff>
      <xdr:row>321</xdr:row>
      <xdr:rowOff>0</xdr:rowOff>
    </xdr:to>
    <xdr:sp macro="" textlink="">
      <xdr:nvSpPr>
        <xdr:cNvPr id="83" name="Line 1705">
          <a:extLst>
            <a:ext uri="{FF2B5EF4-FFF2-40B4-BE49-F238E27FC236}">
              <a16:creationId xmlns:a16="http://schemas.microsoft.com/office/drawing/2014/main" id="{76D74DB8-3F55-4F62-8107-C321131241D1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321</xdr:row>
      <xdr:rowOff>0</xdr:rowOff>
    </xdr:from>
    <xdr:to>
      <xdr:col>10</xdr:col>
      <xdr:colOff>38100</xdr:colOff>
      <xdr:row>321</xdr:row>
      <xdr:rowOff>0</xdr:rowOff>
    </xdr:to>
    <xdr:sp macro="" textlink="">
      <xdr:nvSpPr>
        <xdr:cNvPr id="84" name="Line 1706">
          <a:extLst>
            <a:ext uri="{FF2B5EF4-FFF2-40B4-BE49-F238E27FC236}">
              <a16:creationId xmlns:a16="http://schemas.microsoft.com/office/drawing/2014/main" id="{43EF82BE-FABA-4506-AA5A-EE875ECD7D2A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321</xdr:row>
      <xdr:rowOff>0</xdr:rowOff>
    </xdr:from>
    <xdr:to>
      <xdr:col>10</xdr:col>
      <xdr:colOff>38100</xdr:colOff>
      <xdr:row>321</xdr:row>
      <xdr:rowOff>0</xdr:rowOff>
    </xdr:to>
    <xdr:sp macro="" textlink="">
      <xdr:nvSpPr>
        <xdr:cNvPr id="85" name="Line 1707">
          <a:extLst>
            <a:ext uri="{FF2B5EF4-FFF2-40B4-BE49-F238E27FC236}">
              <a16:creationId xmlns:a16="http://schemas.microsoft.com/office/drawing/2014/main" id="{3979F50C-337D-4FA4-84B3-7587A2F90751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321</xdr:row>
      <xdr:rowOff>0</xdr:rowOff>
    </xdr:from>
    <xdr:to>
      <xdr:col>10</xdr:col>
      <xdr:colOff>38100</xdr:colOff>
      <xdr:row>321</xdr:row>
      <xdr:rowOff>0</xdr:rowOff>
    </xdr:to>
    <xdr:sp macro="" textlink="">
      <xdr:nvSpPr>
        <xdr:cNvPr id="86" name="Line 1694">
          <a:extLst>
            <a:ext uri="{FF2B5EF4-FFF2-40B4-BE49-F238E27FC236}">
              <a16:creationId xmlns:a16="http://schemas.microsoft.com/office/drawing/2014/main" id="{4A2A24B7-9E8E-4DA3-9955-985CF13C4E3B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321</xdr:row>
      <xdr:rowOff>0</xdr:rowOff>
    </xdr:from>
    <xdr:to>
      <xdr:col>10</xdr:col>
      <xdr:colOff>38100</xdr:colOff>
      <xdr:row>321</xdr:row>
      <xdr:rowOff>0</xdr:rowOff>
    </xdr:to>
    <xdr:sp macro="" textlink="">
      <xdr:nvSpPr>
        <xdr:cNvPr id="87" name="Line 1695">
          <a:extLst>
            <a:ext uri="{FF2B5EF4-FFF2-40B4-BE49-F238E27FC236}">
              <a16:creationId xmlns:a16="http://schemas.microsoft.com/office/drawing/2014/main" id="{691B22E6-02D0-4CAB-A0FC-70A30E388210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321</xdr:row>
      <xdr:rowOff>0</xdr:rowOff>
    </xdr:from>
    <xdr:to>
      <xdr:col>10</xdr:col>
      <xdr:colOff>38100</xdr:colOff>
      <xdr:row>321</xdr:row>
      <xdr:rowOff>0</xdr:rowOff>
    </xdr:to>
    <xdr:sp macro="" textlink="">
      <xdr:nvSpPr>
        <xdr:cNvPr id="88" name="Line 1696">
          <a:extLst>
            <a:ext uri="{FF2B5EF4-FFF2-40B4-BE49-F238E27FC236}">
              <a16:creationId xmlns:a16="http://schemas.microsoft.com/office/drawing/2014/main" id="{05A48D96-9715-48BB-ABBC-5CE881DA78F2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321</xdr:row>
      <xdr:rowOff>0</xdr:rowOff>
    </xdr:from>
    <xdr:to>
      <xdr:col>10</xdr:col>
      <xdr:colOff>38100</xdr:colOff>
      <xdr:row>321</xdr:row>
      <xdr:rowOff>0</xdr:rowOff>
    </xdr:to>
    <xdr:sp macro="" textlink="">
      <xdr:nvSpPr>
        <xdr:cNvPr id="89" name="Line 1697">
          <a:extLst>
            <a:ext uri="{FF2B5EF4-FFF2-40B4-BE49-F238E27FC236}">
              <a16:creationId xmlns:a16="http://schemas.microsoft.com/office/drawing/2014/main" id="{B9BAA903-67B0-4400-A7C4-DFBEA4B88923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321</xdr:row>
      <xdr:rowOff>0</xdr:rowOff>
    </xdr:from>
    <xdr:to>
      <xdr:col>10</xdr:col>
      <xdr:colOff>38100</xdr:colOff>
      <xdr:row>321</xdr:row>
      <xdr:rowOff>0</xdr:rowOff>
    </xdr:to>
    <xdr:sp macro="" textlink="">
      <xdr:nvSpPr>
        <xdr:cNvPr id="90" name="Line 1698">
          <a:extLst>
            <a:ext uri="{FF2B5EF4-FFF2-40B4-BE49-F238E27FC236}">
              <a16:creationId xmlns:a16="http://schemas.microsoft.com/office/drawing/2014/main" id="{9B65899B-1874-4F70-8B2F-835B7AB43258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321</xdr:row>
      <xdr:rowOff>0</xdr:rowOff>
    </xdr:from>
    <xdr:to>
      <xdr:col>10</xdr:col>
      <xdr:colOff>38100</xdr:colOff>
      <xdr:row>321</xdr:row>
      <xdr:rowOff>0</xdr:rowOff>
    </xdr:to>
    <xdr:sp macro="" textlink="">
      <xdr:nvSpPr>
        <xdr:cNvPr id="91" name="Line 1699">
          <a:extLst>
            <a:ext uri="{FF2B5EF4-FFF2-40B4-BE49-F238E27FC236}">
              <a16:creationId xmlns:a16="http://schemas.microsoft.com/office/drawing/2014/main" id="{E13D8ECE-B9F9-4DE1-96C3-295DCB517904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321</xdr:row>
      <xdr:rowOff>0</xdr:rowOff>
    </xdr:from>
    <xdr:to>
      <xdr:col>10</xdr:col>
      <xdr:colOff>38100</xdr:colOff>
      <xdr:row>321</xdr:row>
      <xdr:rowOff>0</xdr:rowOff>
    </xdr:to>
    <xdr:sp macro="" textlink="">
      <xdr:nvSpPr>
        <xdr:cNvPr id="92" name="Line 1700">
          <a:extLst>
            <a:ext uri="{FF2B5EF4-FFF2-40B4-BE49-F238E27FC236}">
              <a16:creationId xmlns:a16="http://schemas.microsoft.com/office/drawing/2014/main" id="{CFA8C113-606B-4B0C-A1E5-FD05CCB2A822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321</xdr:row>
      <xdr:rowOff>0</xdr:rowOff>
    </xdr:from>
    <xdr:to>
      <xdr:col>10</xdr:col>
      <xdr:colOff>38100</xdr:colOff>
      <xdr:row>321</xdr:row>
      <xdr:rowOff>0</xdr:rowOff>
    </xdr:to>
    <xdr:sp macro="" textlink="">
      <xdr:nvSpPr>
        <xdr:cNvPr id="93" name="Line 1701">
          <a:extLst>
            <a:ext uri="{FF2B5EF4-FFF2-40B4-BE49-F238E27FC236}">
              <a16:creationId xmlns:a16="http://schemas.microsoft.com/office/drawing/2014/main" id="{7B48388F-11D4-4865-BCB1-57456B51C69C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321</xdr:row>
      <xdr:rowOff>0</xdr:rowOff>
    </xdr:from>
    <xdr:to>
      <xdr:col>10</xdr:col>
      <xdr:colOff>38100</xdr:colOff>
      <xdr:row>321</xdr:row>
      <xdr:rowOff>0</xdr:rowOff>
    </xdr:to>
    <xdr:sp macro="" textlink="">
      <xdr:nvSpPr>
        <xdr:cNvPr id="94" name="Line 1702">
          <a:extLst>
            <a:ext uri="{FF2B5EF4-FFF2-40B4-BE49-F238E27FC236}">
              <a16:creationId xmlns:a16="http://schemas.microsoft.com/office/drawing/2014/main" id="{46322671-8B88-4CEC-BBB8-1847E4035740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321</xdr:row>
      <xdr:rowOff>0</xdr:rowOff>
    </xdr:from>
    <xdr:to>
      <xdr:col>10</xdr:col>
      <xdr:colOff>38100</xdr:colOff>
      <xdr:row>321</xdr:row>
      <xdr:rowOff>0</xdr:rowOff>
    </xdr:to>
    <xdr:sp macro="" textlink="">
      <xdr:nvSpPr>
        <xdr:cNvPr id="95" name="Line 1703">
          <a:extLst>
            <a:ext uri="{FF2B5EF4-FFF2-40B4-BE49-F238E27FC236}">
              <a16:creationId xmlns:a16="http://schemas.microsoft.com/office/drawing/2014/main" id="{50C647D3-923D-472A-91A8-76E07832BB9A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321</xdr:row>
      <xdr:rowOff>0</xdr:rowOff>
    </xdr:from>
    <xdr:to>
      <xdr:col>10</xdr:col>
      <xdr:colOff>38100</xdr:colOff>
      <xdr:row>321</xdr:row>
      <xdr:rowOff>0</xdr:rowOff>
    </xdr:to>
    <xdr:sp macro="" textlink="">
      <xdr:nvSpPr>
        <xdr:cNvPr id="96" name="Line 1704">
          <a:extLst>
            <a:ext uri="{FF2B5EF4-FFF2-40B4-BE49-F238E27FC236}">
              <a16:creationId xmlns:a16="http://schemas.microsoft.com/office/drawing/2014/main" id="{A80BB6F0-AC72-4788-B383-ECFFA1C6C285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321</xdr:row>
      <xdr:rowOff>0</xdr:rowOff>
    </xdr:from>
    <xdr:to>
      <xdr:col>10</xdr:col>
      <xdr:colOff>38100</xdr:colOff>
      <xdr:row>321</xdr:row>
      <xdr:rowOff>0</xdr:rowOff>
    </xdr:to>
    <xdr:sp macro="" textlink="">
      <xdr:nvSpPr>
        <xdr:cNvPr id="97" name="Line 1705">
          <a:extLst>
            <a:ext uri="{FF2B5EF4-FFF2-40B4-BE49-F238E27FC236}">
              <a16:creationId xmlns:a16="http://schemas.microsoft.com/office/drawing/2014/main" id="{70C50A2D-9877-46F6-A469-85158D229E7E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321</xdr:row>
      <xdr:rowOff>0</xdr:rowOff>
    </xdr:from>
    <xdr:to>
      <xdr:col>10</xdr:col>
      <xdr:colOff>38100</xdr:colOff>
      <xdr:row>321</xdr:row>
      <xdr:rowOff>0</xdr:rowOff>
    </xdr:to>
    <xdr:sp macro="" textlink="">
      <xdr:nvSpPr>
        <xdr:cNvPr id="98" name="Line 1706">
          <a:extLst>
            <a:ext uri="{FF2B5EF4-FFF2-40B4-BE49-F238E27FC236}">
              <a16:creationId xmlns:a16="http://schemas.microsoft.com/office/drawing/2014/main" id="{3AC4BAA9-6E06-4056-8CCA-69C04DFFDA76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321</xdr:row>
      <xdr:rowOff>0</xdr:rowOff>
    </xdr:from>
    <xdr:to>
      <xdr:col>10</xdr:col>
      <xdr:colOff>38100</xdr:colOff>
      <xdr:row>321</xdr:row>
      <xdr:rowOff>0</xdr:rowOff>
    </xdr:to>
    <xdr:sp macro="" textlink="">
      <xdr:nvSpPr>
        <xdr:cNvPr id="99" name="Line 1707">
          <a:extLst>
            <a:ext uri="{FF2B5EF4-FFF2-40B4-BE49-F238E27FC236}">
              <a16:creationId xmlns:a16="http://schemas.microsoft.com/office/drawing/2014/main" id="{71B7B78F-88DA-45A6-9D0B-9B2CC74F2250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321</xdr:row>
      <xdr:rowOff>0</xdr:rowOff>
    </xdr:from>
    <xdr:to>
      <xdr:col>10</xdr:col>
      <xdr:colOff>38100</xdr:colOff>
      <xdr:row>321</xdr:row>
      <xdr:rowOff>0</xdr:rowOff>
    </xdr:to>
    <xdr:sp macro="" textlink="">
      <xdr:nvSpPr>
        <xdr:cNvPr id="100" name="Line 1694">
          <a:extLst>
            <a:ext uri="{FF2B5EF4-FFF2-40B4-BE49-F238E27FC236}">
              <a16:creationId xmlns:a16="http://schemas.microsoft.com/office/drawing/2014/main" id="{F06DFF56-6ED6-485F-BEEE-9DB2922FC8C4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321</xdr:row>
      <xdr:rowOff>0</xdr:rowOff>
    </xdr:from>
    <xdr:to>
      <xdr:col>10</xdr:col>
      <xdr:colOff>38100</xdr:colOff>
      <xdr:row>321</xdr:row>
      <xdr:rowOff>0</xdr:rowOff>
    </xdr:to>
    <xdr:sp macro="" textlink="">
      <xdr:nvSpPr>
        <xdr:cNvPr id="101" name="Line 1695">
          <a:extLst>
            <a:ext uri="{FF2B5EF4-FFF2-40B4-BE49-F238E27FC236}">
              <a16:creationId xmlns:a16="http://schemas.microsoft.com/office/drawing/2014/main" id="{0FFFB976-E17F-42B0-9F75-4CAF0304659B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321</xdr:row>
      <xdr:rowOff>0</xdr:rowOff>
    </xdr:from>
    <xdr:to>
      <xdr:col>10</xdr:col>
      <xdr:colOff>38100</xdr:colOff>
      <xdr:row>321</xdr:row>
      <xdr:rowOff>0</xdr:rowOff>
    </xdr:to>
    <xdr:sp macro="" textlink="">
      <xdr:nvSpPr>
        <xdr:cNvPr id="102" name="Line 1696">
          <a:extLst>
            <a:ext uri="{FF2B5EF4-FFF2-40B4-BE49-F238E27FC236}">
              <a16:creationId xmlns:a16="http://schemas.microsoft.com/office/drawing/2014/main" id="{2DB91F7D-8F2D-4391-9FA0-20511CF146D3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321</xdr:row>
      <xdr:rowOff>0</xdr:rowOff>
    </xdr:from>
    <xdr:to>
      <xdr:col>10</xdr:col>
      <xdr:colOff>38100</xdr:colOff>
      <xdr:row>321</xdr:row>
      <xdr:rowOff>0</xdr:rowOff>
    </xdr:to>
    <xdr:sp macro="" textlink="">
      <xdr:nvSpPr>
        <xdr:cNvPr id="103" name="Line 1697">
          <a:extLst>
            <a:ext uri="{FF2B5EF4-FFF2-40B4-BE49-F238E27FC236}">
              <a16:creationId xmlns:a16="http://schemas.microsoft.com/office/drawing/2014/main" id="{453D3FC5-BA91-40B6-8F2E-1DD0841FF74F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321</xdr:row>
      <xdr:rowOff>0</xdr:rowOff>
    </xdr:from>
    <xdr:to>
      <xdr:col>10</xdr:col>
      <xdr:colOff>38100</xdr:colOff>
      <xdr:row>321</xdr:row>
      <xdr:rowOff>0</xdr:rowOff>
    </xdr:to>
    <xdr:sp macro="" textlink="">
      <xdr:nvSpPr>
        <xdr:cNvPr id="104" name="Line 1698">
          <a:extLst>
            <a:ext uri="{FF2B5EF4-FFF2-40B4-BE49-F238E27FC236}">
              <a16:creationId xmlns:a16="http://schemas.microsoft.com/office/drawing/2014/main" id="{EF6300C2-205F-413A-BBE4-EBEF55D0114C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321</xdr:row>
      <xdr:rowOff>0</xdr:rowOff>
    </xdr:from>
    <xdr:to>
      <xdr:col>10</xdr:col>
      <xdr:colOff>38100</xdr:colOff>
      <xdr:row>321</xdr:row>
      <xdr:rowOff>0</xdr:rowOff>
    </xdr:to>
    <xdr:sp macro="" textlink="">
      <xdr:nvSpPr>
        <xdr:cNvPr id="105" name="Line 1699">
          <a:extLst>
            <a:ext uri="{FF2B5EF4-FFF2-40B4-BE49-F238E27FC236}">
              <a16:creationId xmlns:a16="http://schemas.microsoft.com/office/drawing/2014/main" id="{79A9A618-D5CD-47D8-BA55-2485FFA21D40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321</xdr:row>
      <xdr:rowOff>0</xdr:rowOff>
    </xdr:from>
    <xdr:to>
      <xdr:col>10</xdr:col>
      <xdr:colOff>38100</xdr:colOff>
      <xdr:row>321</xdr:row>
      <xdr:rowOff>0</xdr:rowOff>
    </xdr:to>
    <xdr:sp macro="" textlink="">
      <xdr:nvSpPr>
        <xdr:cNvPr id="106" name="Line 1700">
          <a:extLst>
            <a:ext uri="{FF2B5EF4-FFF2-40B4-BE49-F238E27FC236}">
              <a16:creationId xmlns:a16="http://schemas.microsoft.com/office/drawing/2014/main" id="{D5C55938-E1D9-4F86-AA0F-F3354ED90D29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321</xdr:row>
      <xdr:rowOff>0</xdr:rowOff>
    </xdr:from>
    <xdr:to>
      <xdr:col>10</xdr:col>
      <xdr:colOff>38100</xdr:colOff>
      <xdr:row>321</xdr:row>
      <xdr:rowOff>0</xdr:rowOff>
    </xdr:to>
    <xdr:sp macro="" textlink="">
      <xdr:nvSpPr>
        <xdr:cNvPr id="107" name="Line 1701">
          <a:extLst>
            <a:ext uri="{FF2B5EF4-FFF2-40B4-BE49-F238E27FC236}">
              <a16:creationId xmlns:a16="http://schemas.microsoft.com/office/drawing/2014/main" id="{2DCB7908-1407-46E8-8415-D04F5492D50F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321</xdr:row>
      <xdr:rowOff>0</xdr:rowOff>
    </xdr:from>
    <xdr:to>
      <xdr:col>10</xdr:col>
      <xdr:colOff>38100</xdr:colOff>
      <xdr:row>321</xdr:row>
      <xdr:rowOff>0</xdr:rowOff>
    </xdr:to>
    <xdr:sp macro="" textlink="">
      <xdr:nvSpPr>
        <xdr:cNvPr id="108" name="Line 1702">
          <a:extLst>
            <a:ext uri="{FF2B5EF4-FFF2-40B4-BE49-F238E27FC236}">
              <a16:creationId xmlns:a16="http://schemas.microsoft.com/office/drawing/2014/main" id="{145C4F19-FD45-4486-AEE2-3F1682982278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321</xdr:row>
      <xdr:rowOff>0</xdr:rowOff>
    </xdr:from>
    <xdr:to>
      <xdr:col>10</xdr:col>
      <xdr:colOff>38100</xdr:colOff>
      <xdr:row>321</xdr:row>
      <xdr:rowOff>0</xdr:rowOff>
    </xdr:to>
    <xdr:sp macro="" textlink="">
      <xdr:nvSpPr>
        <xdr:cNvPr id="109" name="Line 1703">
          <a:extLst>
            <a:ext uri="{FF2B5EF4-FFF2-40B4-BE49-F238E27FC236}">
              <a16:creationId xmlns:a16="http://schemas.microsoft.com/office/drawing/2014/main" id="{A8013ED2-C4BC-4EAB-AC17-F13AF3D50F0B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321</xdr:row>
      <xdr:rowOff>0</xdr:rowOff>
    </xdr:from>
    <xdr:to>
      <xdr:col>10</xdr:col>
      <xdr:colOff>38100</xdr:colOff>
      <xdr:row>321</xdr:row>
      <xdr:rowOff>0</xdr:rowOff>
    </xdr:to>
    <xdr:sp macro="" textlink="">
      <xdr:nvSpPr>
        <xdr:cNvPr id="110" name="Line 1704">
          <a:extLst>
            <a:ext uri="{FF2B5EF4-FFF2-40B4-BE49-F238E27FC236}">
              <a16:creationId xmlns:a16="http://schemas.microsoft.com/office/drawing/2014/main" id="{B15F500A-5235-4BBA-8000-273C17B625E7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321</xdr:row>
      <xdr:rowOff>0</xdr:rowOff>
    </xdr:from>
    <xdr:to>
      <xdr:col>10</xdr:col>
      <xdr:colOff>38100</xdr:colOff>
      <xdr:row>321</xdr:row>
      <xdr:rowOff>0</xdr:rowOff>
    </xdr:to>
    <xdr:sp macro="" textlink="">
      <xdr:nvSpPr>
        <xdr:cNvPr id="111" name="Line 1705">
          <a:extLst>
            <a:ext uri="{FF2B5EF4-FFF2-40B4-BE49-F238E27FC236}">
              <a16:creationId xmlns:a16="http://schemas.microsoft.com/office/drawing/2014/main" id="{CB22E6EF-B6C2-4A53-9F00-F6FC98EA5B43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321</xdr:row>
      <xdr:rowOff>0</xdr:rowOff>
    </xdr:from>
    <xdr:to>
      <xdr:col>10</xdr:col>
      <xdr:colOff>38100</xdr:colOff>
      <xdr:row>321</xdr:row>
      <xdr:rowOff>0</xdr:rowOff>
    </xdr:to>
    <xdr:sp macro="" textlink="">
      <xdr:nvSpPr>
        <xdr:cNvPr id="112" name="Line 1706">
          <a:extLst>
            <a:ext uri="{FF2B5EF4-FFF2-40B4-BE49-F238E27FC236}">
              <a16:creationId xmlns:a16="http://schemas.microsoft.com/office/drawing/2014/main" id="{77C11DEE-4CCF-47D0-A363-67F916E808E0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321</xdr:row>
      <xdr:rowOff>0</xdr:rowOff>
    </xdr:from>
    <xdr:to>
      <xdr:col>10</xdr:col>
      <xdr:colOff>38100</xdr:colOff>
      <xdr:row>321</xdr:row>
      <xdr:rowOff>0</xdr:rowOff>
    </xdr:to>
    <xdr:sp macro="" textlink="">
      <xdr:nvSpPr>
        <xdr:cNvPr id="113" name="Line 1707">
          <a:extLst>
            <a:ext uri="{FF2B5EF4-FFF2-40B4-BE49-F238E27FC236}">
              <a16:creationId xmlns:a16="http://schemas.microsoft.com/office/drawing/2014/main" id="{EBB56223-AF1B-4537-82E1-C5C5BBFFEF39}"/>
            </a:ext>
          </a:extLst>
        </xdr:cNvPr>
        <xdr:cNvSpPr>
          <a:spLocks noChangeShapeType="1"/>
        </xdr:cNvSpPr>
      </xdr:nvSpPr>
      <xdr:spPr bwMode="auto">
        <a:xfrm>
          <a:off x="5715000" y="42957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325</xdr:row>
      <xdr:rowOff>0</xdr:rowOff>
    </xdr:from>
    <xdr:to>
      <xdr:col>10</xdr:col>
      <xdr:colOff>38100</xdr:colOff>
      <xdr:row>325</xdr:row>
      <xdr:rowOff>0</xdr:rowOff>
    </xdr:to>
    <xdr:sp macro="" textlink="">
      <xdr:nvSpPr>
        <xdr:cNvPr id="114" name="Line 1694">
          <a:extLst>
            <a:ext uri="{FF2B5EF4-FFF2-40B4-BE49-F238E27FC236}">
              <a16:creationId xmlns:a16="http://schemas.microsoft.com/office/drawing/2014/main" id="{8FD128F7-B4FC-4CF3-BB0D-D6D0E7ACBFE7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325</xdr:row>
      <xdr:rowOff>0</xdr:rowOff>
    </xdr:from>
    <xdr:to>
      <xdr:col>10</xdr:col>
      <xdr:colOff>38100</xdr:colOff>
      <xdr:row>325</xdr:row>
      <xdr:rowOff>0</xdr:rowOff>
    </xdr:to>
    <xdr:sp macro="" textlink="">
      <xdr:nvSpPr>
        <xdr:cNvPr id="115" name="Line 1695">
          <a:extLst>
            <a:ext uri="{FF2B5EF4-FFF2-40B4-BE49-F238E27FC236}">
              <a16:creationId xmlns:a16="http://schemas.microsoft.com/office/drawing/2014/main" id="{3F7FE0F8-DE5E-40C5-95C3-722DC0152001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325</xdr:row>
      <xdr:rowOff>0</xdr:rowOff>
    </xdr:from>
    <xdr:to>
      <xdr:col>10</xdr:col>
      <xdr:colOff>38100</xdr:colOff>
      <xdr:row>325</xdr:row>
      <xdr:rowOff>0</xdr:rowOff>
    </xdr:to>
    <xdr:sp macro="" textlink="">
      <xdr:nvSpPr>
        <xdr:cNvPr id="116" name="Line 1696">
          <a:extLst>
            <a:ext uri="{FF2B5EF4-FFF2-40B4-BE49-F238E27FC236}">
              <a16:creationId xmlns:a16="http://schemas.microsoft.com/office/drawing/2014/main" id="{159DB8D5-9864-4A9B-A6D2-B6B48BACD8EA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325</xdr:row>
      <xdr:rowOff>0</xdr:rowOff>
    </xdr:from>
    <xdr:to>
      <xdr:col>10</xdr:col>
      <xdr:colOff>38100</xdr:colOff>
      <xdr:row>325</xdr:row>
      <xdr:rowOff>0</xdr:rowOff>
    </xdr:to>
    <xdr:sp macro="" textlink="">
      <xdr:nvSpPr>
        <xdr:cNvPr id="117" name="Line 1697">
          <a:extLst>
            <a:ext uri="{FF2B5EF4-FFF2-40B4-BE49-F238E27FC236}">
              <a16:creationId xmlns:a16="http://schemas.microsoft.com/office/drawing/2014/main" id="{AC83EC20-D640-4C35-89D6-B52189630313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325</xdr:row>
      <xdr:rowOff>0</xdr:rowOff>
    </xdr:from>
    <xdr:to>
      <xdr:col>10</xdr:col>
      <xdr:colOff>38100</xdr:colOff>
      <xdr:row>325</xdr:row>
      <xdr:rowOff>0</xdr:rowOff>
    </xdr:to>
    <xdr:sp macro="" textlink="">
      <xdr:nvSpPr>
        <xdr:cNvPr id="118" name="Line 1698">
          <a:extLst>
            <a:ext uri="{FF2B5EF4-FFF2-40B4-BE49-F238E27FC236}">
              <a16:creationId xmlns:a16="http://schemas.microsoft.com/office/drawing/2014/main" id="{BFE06A09-36E7-4E33-A8D9-32324F89729F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325</xdr:row>
      <xdr:rowOff>0</xdr:rowOff>
    </xdr:from>
    <xdr:to>
      <xdr:col>10</xdr:col>
      <xdr:colOff>38100</xdr:colOff>
      <xdr:row>325</xdr:row>
      <xdr:rowOff>0</xdr:rowOff>
    </xdr:to>
    <xdr:sp macro="" textlink="">
      <xdr:nvSpPr>
        <xdr:cNvPr id="119" name="Line 1699">
          <a:extLst>
            <a:ext uri="{FF2B5EF4-FFF2-40B4-BE49-F238E27FC236}">
              <a16:creationId xmlns:a16="http://schemas.microsoft.com/office/drawing/2014/main" id="{7619659A-93A8-4391-A63A-8B22687779D7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325</xdr:row>
      <xdr:rowOff>0</xdr:rowOff>
    </xdr:from>
    <xdr:to>
      <xdr:col>10</xdr:col>
      <xdr:colOff>38100</xdr:colOff>
      <xdr:row>325</xdr:row>
      <xdr:rowOff>0</xdr:rowOff>
    </xdr:to>
    <xdr:sp macro="" textlink="">
      <xdr:nvSpPr>
        <xdr:cNvPr id="120" name="Line 1700">
          <a:extLst>
            <a:ext uri="{FF2B5EF4-FFF2-40B4-BE49-F238E27FC236}">
              <a16:creationId xmlns:a16="http://schemas.microsoft.com/office/drawing/2014/main" id="{39B8CC55-D730-4A34-B71E-B2B1C4D9EC98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325</xdr:row>
      <xdr:rowOff>0</xdr:rowOff>
    </xdr:from>
    <xdr:to>
      <xdr:col>10</xdr:col>
      <xdr:colOff>38100</xdr:colOff>
      <xdr:row>325</xdr:row>
      <xdr:rowOff>0</xdr:rowOff>
    </xdr:to>
    <xdr:sp macro="" textlink="">
      <xdr:nvSpPr>
        <xdr:cNvPr id="121" name="Line 1701">
          <a:extLst>
            <a:ext uri="{FF2B5EF4-FFF2-40B4-BE49-F238E27FC236}">
              <a16:creationId xmlns:a16="http://schemas.microsoft.com/office/drawing/2014/main" id="{464365A8-E826-4947-A285-B93DD12D6CE1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325</xdr:row>
      <xdr:rowOff>0</xdr:rowOff>
    </xdr:from>
    <xdr:to>
      <xdr:col>10</xdr:col>
      <xdr:colOff>38100</xdr:colOff>
      <xdr:row>325</xdr:row>
      <xdr:rowOff>0</xdr:rowOff>
    </xdr:to>
    <xdr:sp macro="" textlink="">
      <xdr:nvSpPr>
        <xdr:cNvPr id="122" name="Line 1702">
          <a:extLst>
            <a:ext uri="{FF2B5EF4-FFF2-40B4-BE49-F238E27FC236}">
              <a16:creationId xmlns:a16="http://schemas.microsoft.com/office/drawing/2014/main" id="{BE38BE2C-C7C9-4592-ADAD-BD1EA449D7E0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325</xdr:row>
      <xdr:rowOff>0</xdr:rowOff>
    </xdr:from>
    <xdr:to>
      <xdr:col>10</xdr:col>
      <xdr:colOff>38100</xdr:colOff>
      <xdr:row>325</xdr:row>
      <xdr:rowOff>0</xdr:rowOff>
    </xdr:to>
    <xdr:sp macro="" textlink="">
      <xdr:nvSpPr>
        <xdr:cNvPr id="123" name="Line 1703">
          <a:extLst>
            <a:ext uri="{FF2B5EF4-FFF2-40B4-BE49-F238E27FC236}">
              <a16:creationId xmlns:a16="http://schemas.microsoft.com/office/drawing/2014/main" id="{2324C53E-8B23-49B1-91B5-274E47D4EC32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325</xdr:row>
      <xdr:rowOff>0</xdr:rowOff>
    </xdr:from>
    <xdr:to>
      <xdr:col>10</xdr:col>
      <xdr:colOff>38100</xdr:colOff>
      <xdr:row>325</xdr:row>
      <xdr:rowOff>0</xdr:rowOff>
    </xdr:to>
    <xdr:sp macro="" textlink="">
      <xdr:nvSpPr>
        <xdr:cNvPr id="124" name="Line 1704">
          <a:extLst>
            <a:ext uri="{FF2B5EF4-FFF2-40B4-BE49-F238E27FC236}">
              <a16:creationId xmlns:a16="http://schemas.microsoft.com/office/drawing/2014/main" id="{BAE6286D-48AA-4E2A-A034-9646F2862537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325</xdr:row>
      <xdr:rowOff>0</xdr:rowOff>
    </xdr:from>
    <xdr:to>
      <xdr:col>10</xdr:col>
      <xdr:colOff>38100</xdr:colOff>
      <xdr:row>325</xdr:row>
      <xdr:rowOff>0</xdr:rowOff>
    </xdr:to>
    <xdr:sp macro="" textlink="">
      <xdr:nvSpPr>
        <xdr:cNvPr id="125" name="Line 1705">
          <a:extLst>
            <a:ext uri="{FF2B5EF4-FFF2-40B4-BE49-F238E27FC236}">
              <a16:creationId xmlns:a16="http://schemas.microsoft.com/office/drawing/2014/main" id="{386A75B1-58C4-423A-983B-AF5DBEB2882E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325</xdr:row>
      <xdr:rowOff>0</xdr:rowOff>
    </xdr:from>
    <xdr:to>
      <xdr:col>10</xdr:col>
      <xdr:colOff>38100</xdr:colOff>
      <xdr:row>325</xdr:row>
      <xdr:rowOff>0</xdr:rowOff>
    </xdr:to>
    <xdr:sp macro="" textlink="">
      <xdr:nvSpPr>
        <xdr:cNvPr id="126" name="Line 1706">
          <a:extLst>
            <a:ext uri="{FF2B5EF4-FFF2-40B4-BE49-F238E27FC236}">
              <a16:creationId xmlns:a16="http://schemas.microsoft.com/office/drawing/2014/main" id="{FA31ED10-E8F0-407D-A78F-D014D9A8F9E8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325</xdr:row>
      <xdr:rowOff>0</xdr:rowOff>
    </xdr:from>
    <xdr:to>
      <xdr:col>10</xdr:col>
      <xdr:colOff>38100</xdr:colOff>
      <xdr:row>325</xdr:row>
      <xdr:rowOff>0</xdr:rowOff>
    </xdr:to>
    <xdr:sp macro="" textlink="">
      <xdr:nvSpPr>
        <xdr:cNvPr id="127" name="Line 1707">
          <a:extLst>
            <a:ext uri="{FF2B5EF4-FFF2-40B4-BE49-F238E27FC236}">
              <a16:creationId xmlns:a16="http://schemas.microsoft.com/office/drawing/2014/main" id="{7B4E8CF9-FD53-4B23-800B-E00249B8712C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325</xdr:row>
      <xdr:rowOff>0</xdr:rowOff>
    </xdr:from>
    <xdr:to>
      <xdr:col>10</xdr:col>
      <xdr:colOff>38100</xdr:colOff>
      <xdr:row>325</xdr:row>
      <xdr:rowOff>0</xdr:rowOff>
    </xdr:to>
    <xdr:sp macro="" textlink="">
      <xdr:nvSpPr>
        <xdr:cNvPr id="128" name="Line 1694">
          <a:extLst>
            <a:ext uri="{FF2B5EF4-FFF2-40B4-BE49-F238E27FC236}">
              <a16:creationId xmlns:a16="http://schemas.microsoft.com/office/drawing/2014/main" id="{5205BD6A-64CA-4071-935C-A5E00A5858D8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325</xdr:row>
      <xdr:rowOff>0</xdr:rowOff>
    </xdr:from>
    <xdr:to>
      <xdr:col>10</xdr:col>
      <xdr:colOff>38100</xdr:colOff>
      <xdr:row>325</xdr:row>
      <xdr:rowOff>0</xdr:rowOff>
    </xdr:to>
    <xdr:sp macro="" textlink="">
      <xdr:nvSpPr>
        <xdr:cNvPr id="129" name="Line 1695">
          <a:extLst>
            <a:ext uri="{FF2B5EF4-FFF2-40B4-BE49-F238E27FC236}">
              <a16:creationId xmlns:a16="http://schemas.microsoft.com/office/drawing/2014/main" id="{7BBDF709-FDC0-4738-97CA-4EA5745CB248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325</xdr:row>
      <xdr:rowOff>0</xdr:rowOff>
    </xdr:from>
    <xdr:to>
      <xdr:col>10</xdr:col>
      <xdr:colOff>38100</xdr:colOff>
      <xdr:row>325</xdr:row>
      <xdr:rowOff>0</xdr:rowOff>
    </xdr:to>
    <xdr:sp macro="" textlink="">
      <xdr:nvSpPr>
        <xdr:cNvPr id="130" name="Line 1696">
          <a:extLst>
            <a:ext uri="{FF2B5EF4-FFF2-40B4-BE49-F238E27FC236}">
              <a16:creationId xmlns:a16="http://schemas.microsoft.com/office/drawing/2014/main" id="{15802DC8-89AD-4BB3-BE97-E6F06624A6C3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325</xdr:row>
      <xdr:rowOff>0</xdr:rowOff>
    </xdr:from>
    <xdr:to>
      <xdr:col>10</xdr:col>
      <xdr:colOff>38100</xdr:colOff>
      <xdr:row>325</xdr:row>
      <xdr:rowOff>0</xdr:rowOff>
    </xdr:to>
    <xdr:sp macro="" textlink="">
      <xdr:nvSpPr>
        <xdr:cNvPr id="131" name="Line 1697">
          <a:extLst>
            <a:ext uri="{FF2B5EF4-FFF2-40B4-BE49-F238E27FC236}">
              <a16:creationId xmlns:a16="http://schemas.microsoft.com/office/drawing/2014/main" id="{0B377C2C-CC38-467D-A660-6CB112A052AF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325</xdr:row>
      <xdr:rowOff>0</xdr:rowOff>
    </xdr:from>
    <xdr:to>
      <xdr:col>10</xdr:col>
      <xdr:colOff>38100</xdr:colOff>
      <xdr:row>325</xdr:row>
      <xdr:rowOff>0</xdr:rowOff>
    </xdr:to>
    <xdr:sp macro="" textlink="">
      <xdr:nvSpPr>
        <xdr:cNvPr id="132" name="Line 1698">
          <a:extLst>
            <a:ext uri="{FF2B5EF4-FFF2-40B4-BE49-F238E27FC236}">
              <a16:creationId xmlns:a16="http://schemas.microsoft.com/office/drawing/2014/main" id="{F4BC14BE-E748-4DAF-86F6-6882347E8F9F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325</xdr:row>
      <xdr:rowOff>0</xdr:rowOff>
    </xdr:from>
    <xdr:to>
      <xdr:col>10</xdr:col>
      <xdr:colOff>38100</xdr:colOff>
      <xdr:row>325</xdr:row>
      <xdr:rowOff>0</xdr:rowOff>
    </xdr:to>
    <xdr:sp macro="" textlink="">
      <xdr:nvSpPr>
        <xdr:cNvPr id="133" name="Line 1699">
          <a:extLst>
            <a:ext uri="{FF2B5EF4-FFF2-40B4-BE49-F238E27FC236}">
              <a16:creationId xmlns:a16="http://schemas.microsoft.com/office/drawing/2014/main" id="{F8E406FC-615A-49DF-A746-CC7640A10815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325</xdr:row>
      <xdr:rowOff>0</xdr:rowOff>
    </xdr:from>
    <xdr:to>
      <xdr:col>10</xdr:col>
      <xdr:colOff>38100</xdr:colOff>
      <xdr:row>325</xdr:row>
      <xdr:rowOff>0</xdr:rowOff>
    </xdr:to>
    <xdr:sp macro="" textlink="">
      <xdr:nvSpPr>
        <xdr:cNvPr id="134" name="Line 1700">
          <a:extLst>
            <a:ext uri="{FF2B5EF4-FFF2-40B4-BE49-F238E27FC236}">
              <a16:creationId xmlns:a16="http://schemas.microsoft.com/office/drawing/2014/main" id="{35539391-1F04-4C78-9353-B2B50794BDA1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325</xdr:row>
      <xdr:rowOff>0</xdr:rowOff>
    </xdr:from>
    <xdr:to>
      <xdr:col>10</xdr:col>
      <xdr:colOff>38100</xdr:colOff>
      <xdr:row>325</xdr:row>
      <xdr:rowOff>0</xdr:rowOff>
    </xdr:to>
    <xdr:sp macro="" textlink="">
      <xdr:nvSpPr>
        <xdr:cNvPr id="135" name="Line 1701">
          <a:extLst>
            <a:ext uri="{FF2B5EF4-FFF2-40B4-BE49-F238E27FC236}">
              <a16:creationId xmlns:a16="http://schemas.microsoft.com/office/drawing/2014/main" id="{C767B319-A2F4-420B-B6B7-86BB0F4070F5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325</xdr:row>
      <xdr:rowOff>0</xdr:rowOff>
    </xdr:from>
    <xdr:to>
      <xdr:col>10</xdr:col>
      <xdr:colOff>38100</xdr:colOff>
      <xdr:row>325</xdr:row>
      <xdr:rowOff>0</xdr:rowOff>
    </xdr:to>
    <xdr:sp macro="" textlink="">
      <xdr:nvSpPr>
        <xdr:cNvPr id="136" name="Line 1702">
          <a:extLst>
            <a:ext uri="{FF2B5EF4-FFF2-40B4-BE49-F238E27FC236}">
              <a16:creationId xmlns:a16="http://schemas.microsoft.com/office/drawing/2014/main" id="{3DDD8A6D-AF1F-46CF-8B67-789FD1D8E7CB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325</xdr:row>
      <xdr:rowOff>0</xdr:rowOff>
    </xdr:from>
    <xdr:to>
      <xdr:col>10</xdr:col>
      <xdr:colOff>38100</xdr:colOff>
      <xdr:row>325</xdr:row>
      <xdr:rowOff>0</xdr:rowOff>
    </xdr:to>
    <xdr:sp macro="" textlink="">
      <xdr:nvSpPr>
        <xdr:cNvPr id="137" name="Line 1703">
          <a:extLst>
            <a:ext uri="{FF2B5EF4-FFF2-40B4-BE49-F238E27FC236}">
              <a16:creationId xmlns:a16="http://schemas.microsoft.com/office/drawing/2014/main" id="{24A6B6C4-2875-4710-ACDB-7F0D7AFDC92E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325</xdr:row>
      <xdr:rowOff>0</xdr:rowOff>
    </xdr:from>
    <xdr:to>
      <xdr:col>10</xdr:col>
      <xdr:colOff>38100</xdr:colOff>
      <xdr:row>325</xdr:row>
      <xdr:rowOff>0</xdr:rowOff>
    </xdr:to>
    <xdr:sp macro="" textlink="">
      <xdr:nvSpPr>
        <xdr:cNvPr id="138" name="Line 1704">
          <a:extLst>
            <a:ext uri="{FF2B5EF4-FFF2-40B4-BE49-F238E27FC236}">
              <a16:creationId xmlns:a16="http://schemas.microsoft.com/office/drawing/2014/main" id="{A95149ED-2BAC-43AD-8A2E-4B0F3DA3F342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325</xdr:row>
      <xdr:rowOff>0</xdr:rowOff>
    </xdr:from>
    <xdr:to>
      <xdr:col>10</xdr:col>
      <xdr:colOff>38100</xdr:colOff>
      <xdr:row>325</xdr:row>
      <xdr:rowOff>0</xdr:rowOff>
    </xdr:to>
    <xdr:sp macro="" textlink="">
      <xdr:nvSpPr>
        <xdr:cNvPr id="139" name="Line 1705">
          <a:extLst>
            <a:ext uri="{FF2B5EF4-FFF2-40B4-BE49-F238E27FC236}">
              <a16:creationId xmlns:a16="http://schemas.microsoft.com/office/drawing/2014/main" id="{9404A50C-132C-48F8-ABFF-716F61663FD0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325</xdr:row>
      <xdr:rowOff>0</xdr:rowOff>
    </xdr:from>
    <xdr:to>
      <xdr:col>10</xdr:col>
      <xdr:colOff>38100</xdr:colOff>
      <xdr:row>325</xdr:row>
      <xdr:rowOff>0</xdr:rowOff>
    </xdr:to>
    <xdr:sp macro="" textlink="">
      <xdr:nvSpPr>
        <xdr:cNvPr id="140" name="Line 1706">
          <a:extLst>
            <a:ext uri="{FF2B5EF4-FFF2-40B4-BE49-F238E27FC236}">
              <a16:creationId xmlns:a16="http://schemas.microsoft.com/office/drawing/2014/main" id="{EC070AD1-AC24-45F2-82D6-31DD6C869F42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325</xdr:row>
      <xdr:rowOff>0</xdr:rowOff>
    </xdr:from>
    <xdr:to>
      <xdr:col>10</xdr:col>
      <xdr:colOff>38100</xdr:colOff>
      <xdr:row>325</xdr:row>
      <xdr:rowOff>0</xdr:rowOff>
    </xdr:to>
    <xdr:sp macro="" textlink="">
      <xdr:nvSpPr>
        <xdr:cNvPr id="141" name="Line 1707">
          <a:extLst>
            <a:ext uri="{FF2B5EF4-FFF2-40B4-BE49-F238E27FC236}">
              <a16:creationId xmlns:a16="http://schemas.microsoft.com/office/drawing/2014/main" id="{216227FE-DA25-4080-AE11-DEF85F3B1847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325</xdr:row>
      <xdr:rowOff>0</xdr:rowOff>
    </xdr:from>
    <xdr:to>
      <xdr:col>10</xdr:col>
      <xdr:colOff>38100</xdr:colOff>
      <xdr:row>325</xdr:row>
      <xdr:rowOff>0</xdr:rowOff>
    </xdr:to>
    <xdr:sp macro="" textlink="">
      <xdr:nvSpPr>
        <xdr:cNvPr id="142" name="Line 1694">
          <a:extLst>
            <a:ext uri="{FF2B5EF4-FFF2-40B4-BE49-F238E27FC236}">
              <a16:creationId xmlns:a16="http://schemas.microsoft.com/office/drawing/2014/main" id="{CAF1832E-69A8-4407-B7DC-B4D092CF6504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325</xdr:row>
      <xdr:rowOff>0</xdr:rowOff>
    </xdr:from>
    <xdr:to>
      <xdr:col>10</xdr:col>
      <xdr:colOff>38100</xdr:colOff>
      <xdr:row>325</xdr:row>
      <xdr:rowOff>0</xdr:rowOff>
    </xdr:to>
    <xdr:sp macro="" textlink="">
      <xdr:nvSpPr>
        <xdr:cNvPr id="143" name="Line 1695">
          <a:extLst>
            <a:ext uri="{FF2B5EF4-FFF2-40B4-BE49-F238E27FC236}">
              <a16:creationId xmlns:a16="http://schemas.microsoft.com/office/drawing/2014/main" id="{BF6362C3-E104-41DD-8928-25A96E22DB1E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325</xdr:row>
      <xdr:rowOff>0</xdr:rowOff>
    </xdr:from>
    <xdr:to>
      <xdr:col>10</xdr:col>
      <xdr:colOff>38100</xdr:colOff>
      <xdr:row>325</xdr:row>
      <xdr:rowOff>0</xdr:rowOff>
    </xdr:to>
    <xdr:sp macro="" textlink="">
      <xdr:nvSpPr>
        <xdr:cNvPr id="144" name="Line 1696">
          <a:extLst>
            <a:ext uri="{FF2B5EF4-FFF2-40B4-BE49-F238E27FC236}">
              <a16:creationId xmlns:a16="http://schemas.microsoft.com/office/drawing/2014/main" id="{0D8E93B1-207F-4CAA-85AC-1F8595C2C6E5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325</xdr:row>
      <xdr:rowOff>0</xdr:rowOff>
    </xdr:from>
    <xdr:to>
      <xdr:col>10</xdr:col>
      <xdr:colOff>38100</xdr:colOff>
      <xdr:row>325</xdr:row>
      <xdr:rowOff>0</xdr:rowOff>
    </xdr:to>
    <xdr:sp macro="" textlink="">
      <xdr:nvSpPr>
        <xdr:cNvPr id="145" name="Line 1697">
          <a:extLst>
            <a:ext uri="{FF2B5EF4-FFF2-40B4-BE49-F238E27FC236}">
              <a16:creationId xmlns:a16="http://schemas.microsoft.com/office/drawing/2014/main" id="{94BA310F-6A5F-4A4C-B7B1-B9FE43C5D6F5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325</xdr:row>
      <xdr:rowOff>0</xdr:rowOff>
    </xdr:from>
    <xdr:to>
      <xdr:col>10</xdr:col>
      <xdr:colOff>38100</xdr:colOff>
      <xdr:row>325</xdr:row>
      <xdr:rowOff>0</xdr:rowOff>
    </xdr:to>
    <xdr:sp macro="" textlink="">
      <xdr:nvSpPr>
        <xdr:cNvPr id="146" name="Line 1698">
          <a:extLst>
            <a:ext uri="{FF2B5EF4-FFF2-40B4-BE49-F238E27FC236}">
              <a16:creationId xmlns:a16="http://schemas.microsoft.com/office/drawing/2014/main" id="{DA4D5770-EA55-416C-9E9E-198662958333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325</xdr:row>
      <xdr:rowOff>0</xdr:rowOff>
    </xdr:from>
    <xdr:to>
      <xdr:col>10</xdr:col>
      <xdr:colOff>38100</xdr:colOff>
      <xdr:row>325</xdr:row>
      <xdr:rowOff>0</xdr:rowOff>
    </xdr:to>
    <xdr:sp macro="" textlink="">
      <xdr:nvSpPr>
        <xdr:cNvPr id="147" name="Line 1699">
          <a:extLst>
            <a:ext uri="{FF2B5EF4-FFF2-40B4-BE49-F238E27FC236}">
              <a16:creationId xmlns:a16="http://schemas.microsoft.com/office/drawing/2014/main" id="{35C950AC-F172-4DAF-B9E4-6AD95DE03792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325</xdr:row>
      <xdr:rowOff>0</xdr:rowOff>
    </xdr:from>
    <xdr:to>
      <xdr:col>10</xdr:col>
      <xdr:colOff>38100</xdr:colOff>
      <xdr:row>325</xdr:row>
      <xdr:rowOff>0</xdr:rowOff>
    </xdr:to>
    <xdr:sp macro="" textlink="">
      <xdr:nvSpPr>
        <xdr:cNvPr id="148" name="Line 1700">
          <a:extLst>
            <a:ext uri="{FF2B5EF4-FFF2-40B4-BE49-F238E27FC236}">
              <a16:creationId xmlns:a16="http://schemas.microsoft.com/office/drawing/2014/main" id="{5723FC88-BB19-4148-8AB1-C570A607E855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325</xdr:row>
      <xdr:rowOff>0</xdr:rowOff>
    </xdr:from>
    <xdr:to>
      <xdr:col>10</xdr:col>
      <xdr:colOff>38100</xdr:colOff>
      <xdr:row>325</xdr:row>
      <xdr:rowOff>0</xdr:rowOff>
    </xdr:to>
    <xdr:sp macro="" textlink="">
      <xdr:nvSpPr>
        <xdr:cNvPr id="149" name="Line 1701">
          <a:extLst>
            <a:ext uri="{FF2B5EF4-FFF2-40B4-BE49-F238E27FC236}">
              <a16:creationId xmlns:a16="http://schemas.microsoft.com/office/drawing/2014/main" id="{23EFDC0D-7C88-4CC8-9129-5CF7DEF9AAF7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325</xdr:row>
      <xdr:rowOff>0</xdr:rowOff>
    </xdr:from>
    <xdr:to>
      <xdr:col>10</xdr:col>
      <xdr:colOff>38100</xdr:colOff>
      <xdr:row>325</xdr:row>
      <xdr:rowOff>0</xdr:rowOff>
    </xdr:to>
    <xdr:sp macro="" textlink="">
      <xdr:nvSpPr>
        <xdr:cNvPr id="150" name="Line 1702">
          <a:extLst>
            <a:ext uri="{FF2B5EF4-FFF2-40B4-BE49-F238E27FC236}">
              <a16:creationId xmlns:a16="http://schemas.microsoft.com/office/drawing/2014/main" id="{4F6F2EAF-F7D2-488A-A8A6-B3606C84DF6F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325</xdr:row>
      <xdr:rowOff>0</xdr:rowOff>
    </xdr:from>
    <xdr:to>
      <xdr:col>10</xdr:col>
      <xdr:colOff>38100</xdr:colOff>
      <xdr:row>325</xdr:row>
      <xdr:rowOff>0</xdr:rowOff>
    </xdr:to>
    <xdr:sp macro="" textlink="">
      <xdr:nvSpPr>
        <xdr:cNvPr id="151" name="Line 1703">
          <a:extLst>
            <a:ext uri="{FF2B5EF4-FFF2-40B4-BE49-F238E27FC236}">
              <a16:creationId xmlns:a16="http://schemas.microsoft.com/office/drawing/2014/main" id="{64C5CE9B-B651-4BD8-B8E8-B72A90DC73D9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325</xdr:row>
      <xdr:rowOff>0</xdr:rowOff>
    </xdr:from>
    <xdr:to>
      <xdr:col>10</xdr:col>
      <xdr:colOff>38100</xdr:colOff>
      <xdr:row>325</xdr:row>
      <xdr:rowOff>0</xdr:rowOff>
    </xdr:to>
    <xdr:sp macro="" textlink="">
      <xdr:nvSpPr>
        <xdr:cNvPr id="152" name="Line 1704">
          <a:extLst>
            <a:ext uri="{FF2B5EF4-FFF2-40B4-BE49-F238E27FC236}">
              <a16:creationId xmlns:a16="http://schemas.microsoft.com/office/drawing/2014/main" id="{D2C8F9FE-B80F-4A44-9585-8D736466E07C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325</xdr:row>
      <xdr:rowOff>0</xdr:rowOff>
    </xdr:from>
    <xdr:to>
      <xdr:col>10</xdr:col>
      <xdr:colOff>38100</xdr:colOff>
      <xdr:row>325</xdr:row>
      <xdr:rowOff>0</xdr:rowOff>
    </xdr:to>
    <xdr:sp macro="" textlink="">
      <xdr:nvSpPr>
        <xdr:cNvPr id="153" name="Line 1705">
          <a:extLst>
            <a:ext uri="{FF2B5EF4-FFF2-40B4-BE49-F238E27FC236}">
              <a16:creationId xmlns:a16="http://schemas.microsoft.com/office/drawing/2014/main" id="{EC354D5B-6878-47A1-927D-4B0BDC98E0AD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325</xdr:row>
      <xdr:rowOff>0</xdr:rowOff>
    </xdr:from>
    <xdr:to>
      <xdr:col>10</xdr:col>
      <xdr:colOff>38100</xdr:colOff>
      <xdr:row>325</xdr:row>
      <xdr:rowOff>0</xdr:rowOff>
    </xdr:to>
    <xdr:sp macro="" textlink="">
      <xdr:nvSpPr>
        <xdr:cNvPr id="154" name="Line 1706">
          <a:extLst>
            <a:ext uri="{FF2B5EF4-FFF2-40B4-BE49-F238E27FC236}">
              <a16:creationId xmlns:a16="http://schemas.microsoft.com/office/drawing/2014/main" id="{154D0E3E-D955-49C4-B5BB-111D4F48000C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325</xdr:row>
      <xdr:rowOff>0</xdr:rowOff>
    </xdr:from>
    <xdr:to>
      <xdr:col>10</xdr:col>
      <xdr:colOff>38100</xdr:colOff>
      <xdr:row>325</xdr:row>
      <xdr:rowOff>0</xdr:rowOff>
    </xdr:to>
    <xdr:sp macro="" textlink="">
      <xdr:nvSpPr>
        <xdr:cNvPr id="155" name="Line 1707">
          <a:extLst>
            <a:ext uri="{FF2B5EF4-FFF2-40B4-BE49-F238E27FC236}">
              <a16:creationId xmlns:a16="http://schemas.microsoft.com/office/drawing/2014/main" id="{906A9113-0899-4191-9F52-7F2752AFE968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325</xdr:row>
      <xdr:rowOff>0</xdr:rowOff>
    </xdr:from>
    <xdr:to>
      <xdr:col>10</xdr:col>
      <xdr:colOff>38100</xdr:colOff>
      <xdr:row>325</xdr:row>
      <xdr:rowOff>0</xdr:rowOff>
    </xdr:to>
    <xdr:sp macro="" textlink="">
      <xdr:nvSpPr>
        <xdr:cNvPr id="156" name="Line 1694">
          <a:extLst>
            <a:ext uri="{FF2B5EF4-FFF2-40B4-BE49-F238E27FC236}">
              <a16:creationId xmlns:a16="http://schemas.microsoft.com/office/drawing/2014/main" id="{1B1D398B-1226-4AAD-AADA-0C55FCBCF806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325</xdr:row>
      <xdr:rowOff>0</xdr:rowOff>
    </xdr:from>
    <xdr:to>
      <xdr:col>10</xdr:col>
      <xdr:colOff>38100</xdr:colOff>
      <xdr:row>325</xdr:row>
      <xdr:rowOff>0</xdr:rowOff>
    </xdr:to>
    <xdr:sp macro="" textlink="">
      <xdr:nvSpPr>
        <xdr:cNvPr id="157" name="Line 1695">
          <a:extLst>
            <a:ext uri="{FF2B5EF4-FFF2-40B4-BE49-F238E27FC236}">
              <a16:creationId xmlns:a16="http://schemas.microsoft.com/office/drawing/2014/main" id="{0B33A6E8-9DF3-4F29-9BD4-96D3F2B8117C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325</xdr:row>
      <xdr:rowOff>0</xdr:rowOff>
    </xdr:from>
    <xdr:to>
      <xdr:col>10</xdr:col>
      <xdr:colOff>38100</xdr:colOff>
      <xdr:row>325</xdr:row>
      <xdr:rowOff>0</xdr:rowOff>
    </xdr:to>
    <xdr:sp macro="" textlink="">
      <xdr:nvSpPr>
        <xdr:cNvPr id="158" name="Line 1696">
          <a:extLst>
            <a:ext uri="{FF2B5EF4-FFF2-40B4-BE49-F238E27FC236}">
              <a16:creationId xmlns:a16="http://schemas.microsoft.com/office/drawing/2014/main" id="{CE8B0CFE-4C4E-4FEB-8B17-6C6C0AC0DC98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325</xdr:row>
      <xdr:rowOff>0</xdr:rowOff>
    </xdr:from>
    <xdr:to>
      <xdr:col>10</xdr:col>
      <xdr:colOff>38100</xdr:colOff>
      <xdr:row>325</xdr:row>
      <xdr:rowOff>0</xdr:rowOff>
    </xdr:to>
    <xdr:sp macro="" textlink="">
      <xdr:nvSpPr>
        <xdr:cNvPr id="159" name="Line 1697">
          <a:extLst>
            <a:ext uri="{FF2B5EF4-FFF2-40B4-BE49-F238E27FC236}">
              <a16:creationId xmlns:a16="http://schemas.microsoft.com/office/drawing/2014/main" id="{776844EA-59B3-4C16-85DB-80ECCFCEAC44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325</xdr:row>
      <xdr:rowOff>0</xdr:rowOff>
    </xdr:from>
    <xdr:to>
      <xdr:col>10</xdr:col>
      <xdr:colOff>38100</xdr:colOff>
      <xdr:row>325</xdr:row>
      <xdr:rowOff>0</xdr:rowOff>
    </xdr:to>
    <xdr:sp macro="" textlink="">
      <xdr:nvSpPr>
        <xdr:cNvPr id="160" name="Line 1698">
          <a:extLst>
            <a:ext uri="{FF2B5EF4-FFF2-40B4-BE49-F238E27FC236}">
              <a16:creationId xmlns:a16="http://schemas.microsoft.com/office/drawing/2014/main" id="{0A62CD96-08B8-43CC-8C1F-D6BD241016F3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325</xdr:row>
      <xdr:rowOff>0</xdr:rowOff>
    </xdr:from>
    <xdr:to>
      <xdr:col>10</xdr:col>
      <xdr:colOff>38100</xdr:colOff>
      <xdr:row>325</xdr:row>
      <xdr:rowOff>0</xdr:rowOff>
    </xdr:to>
    <xdr:sp macro="" textlink="">
      <xdr:nvSpPr>
        <xdr:cNvPr id="161" name="Line 1699">
          <a:extLst>
            <a:ext uri="{FF2B5EF4-FFF2-40B4-BE49-F238E27FC236}">
              <a16:creationId xmlns:a16="http://schemas.microsoft.com/office/drawing/2014/main" id="{983ADFF9-C21B-41DD-BE6B-976CB94BEF3C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325</xdr:row>
      <xdr:rowOff>0</xdr:rowOff>
    </xdr:from>
    <xdr:to>
      <xdr:col>10</xdr:col>
      <xdr:colOff>38100</xdr:colOff>
      <xdr:row>325</xdr:row>
      <xdr:rowOff>0</xdr:rowOff>
    </xdr:to>
    <xdr:sp macro="" textlink="">
      <xdr:nvSpPr>
        <xdr:cNvPr id="162" name="Line 1700">
          <a:extLst>
            <a:ext uri="{FF2B5EF4-FFF2-40B4-BE49-F238E27FC236}">
              <a16:creationId xmlns:a16="http://schemas.microsoft.com/office/drawing/2014/main" id="{AF49A971-31D5-4C7D-A22E-0D546C11450D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325</xdr:row>
      <xdr:rowOff>0</xdr:rowOff>
    </xdr:from>
    <xdr:to>
      <xdr:col>10</xdr:col>
      <xdr:colOff>38100</xdr:colOff>
      <xdr:row>325</xdr:row>
      <xdr:rowOff>0</xdr:rowOff>
    </xdr:to>
    <xdr:sp macro="" textlink="">
      <xdr:nvSpPr>
        <xdr:cNvPr id="163" name="Line 1701">
          <a:extLst>
            <a:ext uri="{FF2B5EF4-FFF2-40B4-BE49-F238E27FC236}">
              <a16:creationId xmlns:a16="http://schemas.microsoft.com/office/drawing/2014/main" id="{4F60A3E8-2E43-4B9B-8D65-A328A9B83CA2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325</xdr:row>
      <xdr:rowOff>0</xdr:rowOff>
    </xdr:from>
    <xdr:to>
      <xdr:col>10</xdr:col>
      <xdr:colOff>38100</xdr:colOff>
      <xdr:row>325</xdr:row>
      <xdr:rowOff>0</xdr:rowOff>
    </xdr:to>
    <xdr:sp macro="" textlink="">
      <xdr:nvSpPr>
        <xdr:cNvPr id="164" name="Line 1702">
          <a:extLst>
            <a:ext uri="{FF2B5EF4-FFF2-40B4-BE49-F238E27FC236}">
              <a16:creationId xmlns:a16="http://schemas.microsoft.com/office/drawing/2014/main" id="{CB38CD73-6D5A-44E2-AC27-B497DB6C2E87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325</xdr:row>
      <xdr:rowOff>0</xdr:rowOff>
    </xdr:from>
    <xdr:to>
      <xdr:col>10</xdr:col>
      <xdr:colOff>38100</xdr:colOff>
      <xdr:row>325</xdr:row>
      <xdr:rowOff>0</xdr:rowOff>
    </xdr:to>
    <xdr:sp macro="" textlink="">
      <xdr:nvSpPr>
        <xdr:cNvPr id="165" name="Line 1703">
          <a:extLst>
            <a:ext uri="{FF2B5EF4-FFF2-40B4-BE49-F238E27FC236}">
              <a16:creationId xmlns:a16="http://schemas.microsoft.com/office/drawing/2014/main" id="{9CCDDB6C-7EEE-4501-802A-57083089663D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325</xdr:row>
      <xdr:rowOff>0</xdr:rowOff>
    </xdr:from>
    <xdr:to>
      <xdr:col>10</xdr:col>
      <xdr:colOff>38100</xdr:colOff>
      <xdr:row>325</xdr:row>
      <xdr:rowOff>0</xdr:rowOff>
    </xdr:to>
    <xdr:sp macro="" textlink="">
      <xdr:nvSpPr>
        <xdr:cNvPr id="166" name="Line 1704">
          <a:extLst>
            <a:ext uri="{FF2B5EF4-FFF2-40B4-BE49-F238E27FC236}">
              <a16:creationId xmlns:a16="http://schemas.microsoft.com/office/drawing/2014/main" id="{675DE1DF-A67E-4827-88C0-53735591DDD7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325</xdr:row>
      <xdr:rowOff>0</xdr:rowOff>
    </xdr:from>
    <xdr:to>
      <xdr:col>10</xdr:col>
      <xdr:colOff>38100</xdr:colOff>
      <xdr:row>325</xdr:row>
      <xdr:rowOff>0</xdr:rowOff>
    </xdr:to>
    <xdr:sp macro="" textlink="">
      <xdr:nvSpPr>
        <xdr:cNvPr id="167" name="Line 1705">
          <a:extLst>
            <a:ext uri="{FF2B5EF4-FFF2-40B4-BE49-F238E27FC236}">
              <a16:creationId xmlns:a16="http://schemas.microsoft.com/office/drawing/2014/main" id="{6D150C9D-C416-4F96-8468-B5E8EF98A82B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325</xdr:row>
      <xdr:rowOff>0</xdr:rowOff>
    </xdr:from>
    <xdr:to>
      <xdr:col>10</xdr:col>
      <xdr:colOff>38100</xdr:colOff>
      <xdr:row>325</xdr:row>
      <xdr:rowOff>0</xdr:rowOff>
    </xdr:to>
    <xdr:sp macro="" textlink="">
      <xdr:nvSpPr>
        <xdr:cNvPr id="168" name="Line 1706">
          <a:extLst>
            <a:ext uri="{FF2B5EF4-FFF2-40B4-BE49-F238E27FC236}">
              <a16:creationId xmlns:a16="http://schemas.microsoft.com/office/drawing/2014/main" id="{747C5DB2-CF6F-4AB0-A26B-46F5C5471566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325</xdr:row>
      <xdr:rowOff>0</xdr:rowOff>
    </xdr:from>
    <xdr:to>
      <xdr:col>10</xdr:col>
      <xdr:colOff>38100</xdr:colOff>
      <xdr:row>325</xdr:row>
      <xdr:rowOff>0</xdr:rowOff>
    </xdr:to>
    <xdr:sp macro="" textlink="">
      <xdr:nvSpPr>
        <xdr:cNvPr id="169" name="Line 1707">
          <a:extLst>
            <a:ext uri="{FF2B5EF4-FFF2-40B4-BE49-F238E27FC236}">
              <a16:creationId xmlns:a16="http://schemas.microsoft.com/office/drawing/2014/main" id="{1F253D4F-535B-4F2E-AF55-DA9108A5EF30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325</xdr:row>
      <xdr:rowOff>0</xdr:rowOff>
    </xdr:from>
    <xdr:to>
      <xdr:col>10</xdr:col>
      <xdr:colOff>38100</xdr:colOff>
      <xdr:row>325</xdr:row>
      <xdr:rowOff>0</xdr:rowOff>
    </xdr:to>
    <xdr:sp macro="" textlink="">
      <xdr:nvSpPr>
        <xdr:cNvPr id="170" name="Line 1694">
          <a:extLst>
            <a:ext uri="{FF2B5EF4-FFF2-40B4-BE49-F238E27FC236}">
              <a16:creationId xmlns:a16="http://schemas.microsoft.com/office/drawing/2014/main" id="{4E6E1E49-87DD-4FD2-A343-175E1FE923F1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325</xdr:row>
      <xdr:rowOff>0</xdr:rowOff>
    </xdr:from>
    <xdr:to>
      <xdr:col>10</xdr:col>
      <xdr:colOff>38100</xdr:colOff>
      <xdr:row>325</xdr:row>
      <xdr:rowOff>0</xdr:rowOff>
    </xdr:to>
    <xdr:sp macro="" textlink="">
      <xdr:nvSpPr>
        <xdr:cNvPr id="171" name="Line 1695">
          <a:extLst>
            <a:ext uri="{FF2B5EF4-FFF2-40B4-BE49-F238E27FC236}">
              <a16:creationId xmlns:a16="http://schemas.microsoft.com/office/drawing/2014/main" id="{AC4DEDE4-6E04-412A-9E6B-68F417AA23EA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325</xdr:row>
      <xdr:rowOff>0</xdr:rowOff>
    </xdr:from>
    <xdr:to>
      <xdr:col>10</xdr:col>
      <xdr:colOff>38100</xdr:colOff>
      <xdr:row>325</xdr:row>
      <xdr:rowOff>0</xdr:rowOff>
    </xdr:to>
    <xdr:sp macro="" textlink="">
      <xdr:nvSpPr>
        <xdr:cNvPr id="172" name="Line 1696">
          <a:extLst>
            <a:ext uri="{FF2B5EF4-FFF2-40B4-BE49-F238E27FC236}">
              <a16:creationId xmlns:a16="http://schemas.microsoft.com/office/drawing/2014/main" id="{3ADD878B-66A4-4D0E-8AF2-CF2A579F7867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325</xdr:row>
      <xdr:rowOff>0</xdr:rowOff>
    </xdr:from>
    <xdr:to>
      <xdr:col>10</xdr:col>
      <xdr:colOff>38100</xdr:colOff>
      <xdr:row>325</xdr:row>
      <xdr:rowOff>0</xdr:rowOff>
    </xdr:to>
    <xdr:sp macro="" textlink="">
      <xdr:nvSpPr>
        <xdr:cNvPr id="173" name="Line 1697">
          <a:extLst>
            <a:ext uri="{FF2B5EF4-FFF2-40B4-BE49-F238E27FC236}">
              <a16:creationId xmlns:a16="http://schemas.microsoft.com/office/drawing/2014/main" id="{C6F5D939-13E9-46A7-A385-94BB5526B538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325</xdr:row>
      <xdr:rowOff>0</xdr:rowOff>
    </xdr:from>
    <xdr:to>
      <xdr:col>10</xdr:col>
      <xdr:colOff>38100</xdr:colOff>
      <xdr:row>325</xdr:row>
      <xdr:rowOff>0</xdr:rowOff>
    </xdr:to>
    <xdr:sp macro="" textlink="">
      <xdr:nvSpPr>
        <xdr:cNvPr id="174" name="Line 1698">
          <a:extLst>
            <a:ext uri="{FF2B5EF4-FFF2-40B4-BE49-F238E27FC236}">
              <a16:creationId xmlns:a16="http://schemas.microsoft.com/office/drawing/2014/main" id="{CDD332F3-8C52-43B7-8EF8-DED95B849FE4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325</xdr:row>
      <xdr:rowOff>0</xdr:rowOff>
    </xdr:from>
    <xdr:to>
      <xdr:col>10</xdr:col>
      <xdr:colOff>38100</xdr:colOff>
      <xdr:row>325</xdr:row>
      <xdr:rowOff>0</xdr:rowOff>
    </xdr:to>
    <xdr:sp macro="" textlink="">
      <xdr:nvSpPr>
        <xdr:cNvPr id="175" name="Line 1699">
          <a:extLst>
            <a:ext uri="{FF2B5EF4-FFF2-40B4-BE49-F238E27FC236}">
              <a16:creationId xmlns:a16="http://schemas.microsoft.com/office/drawing/2014/main" id="{2FB7EB15-C09A-4C17-80C9-8CC9E3949F31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325</xdr:row>
      <xdr:rowOff>0</xdr:rowOff>
    </xdr:from>
    <xdr:to>
      <xdr:col>10</xdr:col>
      <xdr:colOff>38100</xdr:colOff>
      <xdr:row>325</xdr:row>
      <xdr:rowOff>0</xdr:rowOff>
    </xdr:to>
    <xdr:sp macro="" textlink="">
      <xdr:nvSpPr>
        <xdr:cNvPr id="176" name="Line 1700">
          <a:extLst>
            <a:ext uri="{FF2B5EF4-FFF2-40B4-BE49-F238E27FC236}">
              <a16:creationId xmlns:a16="http://schemas.microsoft.com/office/drawing/2014/main" id="{5E9E0CCD-0860-456E-82AC-F9009B523E8B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325</xdr:row>
      <xdr:rowOff>0</xdr:rowOff>
    </xdr:from>
    <xdr:to>
      <xdr:col>10</xdr:col>
      <xdr:colOff>38100</xdr:colOff>
      <xdr:row>325</xdr:row>
      <xdr:rowOff>0</xdr:rowOff>
    </xdr:to>
    <xdr:sp macro="" textlink="">
      <xdr:nvSpPr>
        <xdr:cNvPr id="177" name="Line 1701">
          <a:extLst>
            <a:ext uri="{FF2B5EF4-FFF2-40B4-BE49-F238E27FC236}">
              <a16:creationId xmlns:a16="http://schemas.microsoft.com/office/drawing/2014/main" id="{0E8BD764-1D9A-41F3-A27A-72BD7FA3A750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325</xdr:row>
      <xdr:rowOff>0</xdr:rowOff>
    </xdr:from>
    <xdr:to>
      <xdr:col>10</xdr:col>
      <xdr:colOff>38100</xdr:colOff>
      <xdr:row>325</xdr:row>
      <xdr:rowOff>0</xdr:rowOff>
    </xdr:to>
    <xdr:sp macro="" textlink="">
      <xdr:nvSpPr>
        <xdr:cNvPr id="178" name="Line 1702">
          <a:extLst>
            <a:ext uri="{FF2B5EF4-FFF2-40B4-BE49-F238E27FC236}">
              <a16:creationId xmlns:a16="http://schemas.microsoft.com/office/drawing/2014/main" id="{A2DDC6BB-92C4-4169-B7CA-B8BDB5B138F7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325</xdr:row>
      <xdr:rowOff>0</xdr:rowOff>
    </xdr:from>
    <xdr:to>
      <xdr:col>10</xdr:col>
      <xdr:colOff>38100</xdr:colOff>
      <xdr:row>325</xdr:row>
      <xdr:rowOff>0</xdr:rowOff>
    </xdr:to>
    <xdr:sp macro="" textlink="">
      <xdr:nvSpPr>
        <xdr:cNvPr id="179" name="Line 1703">
          <a:extLst>
            <a:ext uri="{FF2B5EF4-FFF2-40B4-BE49-F238E27FC236}">
              <a16:creationId xmlns:a16="http://schemas.microsoft.com/office/drawing/2014/main" id="{78D8822F-45CC-4201-931A-990423A95D70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325</xdr:row>
      <xdr:rowOff>0</xdr:rowOff>
    </xdr:from>
    <xdr:to>
      <xdr:col>10</xdr:col>
      <xdr:colOff>38100</xdr:colOff>
      <xdr:row>325</xdr:row>
      <xdr:rowOff>0</xdr:rowOff>
    </xdr:to>
    <xdr:sp macro="" textlink="">
      <xdr:nvSpPr>
        <xdr:cNvPr id="180" name="Line 1704">
          <a:extLst>
            <a:ext uri="{FF2B5EF4-FFF2-40B4-BE49-F238E27FC236}">
              <a16:creationId xmlns:a16="http://schemas.microsoft.com/office/drawing/2014/main" id="{3170AEBB-9AB4-40F3-B932-6B0F5A24230B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325</xdr:row>
      <xdr:rowOff>0</xdr:rowOff>
    </xdr:from>
    <xdr:to>
      <xdr:col>10</xdr:col>
      <xdr:colOff>38100</xdr:colOff>
      <xdr:row>325</xdr:row>
      <xdr:rowOff>0</xdr:rowOff>
    </xdr:to>
    <xdr:sp macro="" textlink="">
      <xdr:nvSpPr>
        <xdr:cNvPr id="181" name="Line 1705">
          <a:extLst>
            <a:ext uri="{FF2B5EF4-FFF2-40B4-BE49-F238E27FC236}">
              <a16:creationId xmlns:a16="http://schemas.microsoft.com/office/drawing/2014/main" id="{08DBC710-74E8-4452-8B4B-719C34D14841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325</xdr:row>
      <xdr:rowOff>0</xdr:rowOff>
    </xdr:from>
    <xdr:to>
      <xdr:col>10</xdr:col>
      <xdr:colOff>38100</xdr:colOff>
      <xdr:row>325</xdr:row>
      <xdr:rowOff>0</xdr:rowOff>
    </xdr:to>
    <xdr:sp macro="" textlink="">
      <xdr:nvSpPr>
        <xdr:cNvPr id="182" name="Line 1706">
          <a:extLst>
            <a:ext uri="{FF2B5EF4-FFF2-40B4-BE49-F238E27FC236}">
              <a16:creationId xmlns:a16="http://schemas.microsoft.com/office/drawing/2014/main" id="{CD02B90D-4D6E-446A-A42B-27A42647968C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325</xdr:row>
      <xdr:rowOff>0</xdr:rowOff>
    </xdr:from>
    <xdr:to>
      <xdr:col>10</xdr:col>
      <xdr:colOff>38100</xdr:colOff>
      <xdr:row>325</xdr:row>
      <xdr:rowOff>0</xdr:rowOff>
    </xdr:to>
    <xdr:sp macro="" textlink="">
      <xdr:nvSpPr>
        <xdr:cNvPr id="183" name="Line 1707">
          <a:extLst>
            <a:ext uri="{FF2B5EF4-FFF2-40B4-BE49-F238E27FC236}">
              <a16:creationId xmlns:a16="http://schemas.microsoft.com/office/drawing/2014/main" id="{60927A5D-F093-4582-BD08-9A8C2D080D38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325</xdr:row>
      <xdr:rowOff>0</xdr:rowOff>
    </xdr:from>
    <xdr:to>
      <xdr:col>10</xdr:col>
      <xdr:colOff>38100</xdr:colOff>
      <xdr:row>325</xdr:row>
      <xdr:rowOff>0</xdr:rowOff>
    </xdr:to>
    <xdr:sp macro="" textlink="">
      <xdr:nvSpPr>
        <xdr:cNvPr id="184" name="Line 1694">
          <a:extLst>
            <a:ext uri="{FF2B5EF4-FFF2-40B4-BE49-F238E27FC236}">
              <a16:creationId xmlns:a16="http://schemas.microsoft.com/office/drawing/2014/main" id="{389F3B3A-0311-4D2C-A88D-6F443D6F40B4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325</xdr:row>
      <xdr:rowOff>0</xdr:rowOff>
    </xdr:from>
    <xdr:to>
      <xdr:col>10</xdr:col>
      <xdr:colOff>38100</xdr:colOff>
      <xdr:row>325</xdr:row>
      <xdr:rowOff>0</xdr:rowOff>
    </xdr:to>
    <xdr:sp macro="" textlink="">
      <xdr:nvSpPr>
        <xdr:cNvPr id="185" name="Line 1695">
          <a:extLst>
            <a:ext uri="{FF2B5EF4-FFF2-40B4-BE49-F238E27FC236}">
              <a16:creationId xmlns:a16="http://schemas.microsoft.com/office/drawing/2014/main" id="{A946C7A1-1B7D-4F86-82C0-E9D10C7AB740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325</xdr:row>
      <xdr:rowOff>0</xdr:rowOff>
    </xdr:from>
    <xdr:to>
      <xdr:col>10</xdr:col>
      <xdr:colOff>38100</xdr:colOff>
      <xdr:row>325</xdr:row>
      <xdr:rowOff>0</xdr:rowOff>
    </xdr:to>
    <xdr:sp macro="" textlink="">
      <xdr:nvSpPr>
        <xdr:cNvPr id="186" name="Line 1696">
          <a:extLst>
            <a:ext uri="{FF2B5EF4-FFF2-40B4-BE49-F238E27FC236}">
              <a16:creationId xmlns:a16="http://schemas.microsoft.com/office/drawing/2014/main" id="{746F2060-CEA4-4EE0-802D-6A00598A3E45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325</xdr:row>
      <xdr:rowOff>0</xdr:rowOff>
    </xdr:from>
    <xdr:to>
      <xdr:col>10</xdr:col>
      <xdr:colOff>38100</xdr:colOff>
      <xdr:row>325</xdr:row>
      <xdr:rowOff>0</xdr:rowOff>
    </xdr:to>
    <xdr:sp macro="" textlink="">
      <xdr:nvSpPr>
        <xdr:cNvPr id="187" name="Line 1697">
          <a:extLst>
            <a:ext uri="{FF2B5EF4-FFF2-40B4-BE49-F238E27FC236}">
              <a16:creationId xmlns:a16="http://schemas.microsoft.com/office/drawing/2014/main" id="{AFCBE387-763B-4FEF-826E-3588C2C0C146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325</xdr:row>
      <xdr:rowOff>0</xdr:rowOff>
    </xdr:from>
    <xdr:to>
      <xdr:col>10</xdr:col>
      <xdr:colOff>38100</xdr:colOff>
      <xdr:row>325</xdr:row>
      <xdr:rowOff>0</xdr:rowOff>
    </xdr:to>
    <xdr:sp macro="" textlink="">
      <xdr:nvSpPr>
        <xdr:cNvPr id="188" name="Line 1698">
          <a:extLst>
            <a:ext uri="{FF2B5EF4-FFF2-40B4-BE49-F238E27FC236}">
              <a16:creationId xmlns:a16="http://schemas.microsoft.com/office/drawing/2014/main" id="{5E9B68FB-2027-420B-8375-097A7692544A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325</xdr:row>
      <xdr:rowOff>0</xdr:rowOff>
    </xdr:from>
    <xdr:to>
      <xdr:col>10</xdr:col>
      <xdr:colOff>38100</xdr:colOff>
      <xdr:row>325</xdr:row>
      <xdr:rowOff>0</xdr:rowOff>
    </xdr:to>
    <xdr:sp macro="" textlink="">
      <xdr:nvSpPr>
        <xdr:cNvPr id="189" name="Line 1699">
          <a:extLst>
            <a:ext uri="{FF2B5EF4-FFF2-40B4-BE49-F238E27FC236}">
              <a16:creationId xmlns:a16="http://schemas.microsoft.com/office/drawing/2014/main" id="{2712196E-FE56-4C07-803A-4C6B67903253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325</xdr:row>
      <xdr:rowOff>0</xdr:rowOff>
    </xdr:from>
    <xdr:to>
      <xdr:col>10</xdr:col>
      <xdr:colOff>38100</xdr:colOff>
      <xdr:row>325</xdr:row>
      <xdr:rowOff>0</xdr:rowOff>
    </xdr:to>
    <xdr:sp macro="" textlink="">
      <xdr:nvSpPr>
        <xdr:cNvPr id="190" name="Line 1700">
          <a:extLst>
            <a:ext uri="{FF2B5EF4-FFF2-40B4-BE49-F238E27FC236}">
              <a16:creationId xmlns:a16="http://schemas.microsoft.com/office/drawing/2014/main" id="{71F7776A-1960-4CAC-B26F-9095C64D579A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325</xdr:row>
      <xdr:rowOff>0</xdr:rowOff>
    </xdr:from>
    <xdr:to>
      <xdr:col>10</xdr:col>
      <xdr:colOff>38100</xdr:colOff>
      <xdr:row>325</xdr:row>
      <xdr:rowOff>0</xdr:rowOff>
    </xdr:to>
    <xdr:sp macro="" textlink="">
      <xdr:nvSpPr>
        <xdr:cNvPr id="191" name="Line 1701">
          <a:extLst>
            <a:ext uri="{FF2B5EF4-FFF2-40B4-BE49-F238E27FC236}">
              <a16:creationId xmlns:a16="http://schemas.microsoft.com/office/drawing/2014/main" id="{113E3013-2D89-4483-8F27-8051C42737C9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325</xdr:row>
      <xdr:rowOff>0</xdr:rowOff>
    </xdr:from>
    <xdr:to>
      <xdr:col>10</xdr:col>
      <xdr:colOff>38100</xdr:colOff>
      <xdr:row>325</xdr:row>
      <xdr:rowOff>0</xdr:rowOff>
    </xdr:to>
    <xdr:sp macro="" textlink="">
      <xdr:nvSpPr>
        <xdr:cNvPr id="192" name="Line 1702">
          <a:extLst>
            <a:ext uri="{FF2B5EF4-FFF2-40B4-BE49-F238E27FC236}">
              <a16:creationId xmlns:a16="http://schemas.microsoft.com/office/drawing/2014/main" id="{E2699EBC-2131-4001-8B95-E6E8100B94EC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325</xdr:row>
      <xdr:rowOff>0</xdr:rowOff>
    </xdr:from>
    <xdr:to>
      <xdr:col>10</xdr:col>
      <xdr:colOff>38100</xdr:colOff>
      <xdr:row>325</xdr:row>
      <xdr:rowOff>0</xdr:rowOff>
    </xdr:to>
    <xdr:sp macro="" textlink="">
      <xdr:nvSpPr>
        <xdr:cNvPr id="193" name="Line 1703">
          <a:extLst>
            <a:ext uri="{FF2B5EF4-FFF2-40B4-BE49-F238E27FC236}">
              <a16:creationId xmlns:a16="http://schemas.microsoft.com/office/drawing/2014/main" id="{B22ED908-D802-4838-B4EF-02BA0B0872C0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325</xdr:row>
      <xdr:rowOff>0</xdr:rowOff>
    </xdr:from>
    <xdr:to>
      <xdr:col>10</xdr:col>
      <xdr:colOff>38100</xdr:colOff>
      <xdr:row>325</xdr:row>
      <xdr:rowOff>0</xdr:rowOff>
    </xdr:to>
    <xdr:sp macro="" textlink="">
      <xdr:nvSpPr>
        <xdr:cNvPr id="194" name="Line 1704">
          <a:extLst>
            <a:ext uri="{FF2B5EF4-FFF2-40B4-BE49-F238E27FC236}">
              <a16:creationId xmlns:a16="http://schemas.microsoft.com/office/drawing/2014/main" id="{C4A6C58E-5477-4996-A8EC-9FDFF4C952CC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325</xdr:row>
      <xdr:rowOff>0</xdr:rowOff>
    </xdr:from>
    <xdr:to>
      <xdr:col>10</xdr:col>
      <xdr:colOff>38100</xdr:colOff>
      <xdr:row>325</xdr:row>
      <xdr:rowOff>0</xdr:rowOff>
    </xdr:to>
    <xdr:sp macro="" textlink="">
      <xdr:nvSpPr>
        <xdr:cNvPr id="195" name="Line 1705">
          <a:extLst>
            <a:ext uri="{FF2B5EF4-FFF2-40B4-BE49-F238E27FC236}">
              <a16:creationId xmlns:a16="http://schemas.microsoft.com/office/drawing/2014/main" id="{58560E80-AD72-469D-905F-F4C55D263C3E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325</xdr:row>
      <xdr:rowOff>0</xdr:rowOff>
    </xdr:from>
    <xdr:to>
      <xdr:col>10</xdr:col>
      <xdr:colOff>38100</xdr:colOff>
      <xdr:row>325</xdr:row>
      <xdr:rowOff>0</xdr:rowOff>
    </xdr:to>
    <xdr:sp macro="" textlink="">
      <xdr:nvSpPr>
        <xdr:cNvPr id="196" name="Line 1706">
          <a:extLst>
            <a:ext uri="{FF2B5EF4-FFF2-40B4-BE49-F238E27FC236}">
              <a16:creationId xmlns:a16="http://schemas.microsoft.com/office/drawing/2014/main" id="{E31D6882-BDDE-4F04-B2B1-29649EE26038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325</xdr:row>
      <xdr:rowOff>0</xdr:rowOff>
    </xdr:from>
    <xdr:to>
      <xdr:col>10</xdr:col>
      <xdr:colOff>38100</xdr:colOff>
      <xdr:row>325</xdr:row>
      <xdr:rowOff>0</xdr:rowOff>
    </xdr:to>
    <xdr:sp macro="" textlink="">
      <xdr:nvSpPr>
        <xdr:cNvPr id="197" name="Line 1707">
          <a:extLst>
            <a:ext uri="{FF2B5EF4-FFF2-40B4-BE49-F238E27FC236}">
              <a16:creationId xmlns:a16="http://schemas.microsoft.com/office/drawing/2014/main" id="{4EADDAF9-463E-47A3-8083-2333A59BD194}"/>
            </a:ext>
          </a:extLst>
        </xdr:cNvPr>
        <xdr:cNvSpPr>
          <a:spLocks noChangeShapeType="1"/>
        </xdr:cNvSpPr>
      </xdr:nvSpPr>
      <xdr:spPr bwMode="auto">
        <a:xfrm>
          <a:off x="5715000" y="4360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349</xdr:row>
      <xdr:rowOff>0</xdr:rowOff>
    </xdr:from>
    <xdr:to>
      <xdr:col>10</xdr:col>
      <xdr:colOff>38100</xdr:colOff>
      <xdr:row>349</xdr:row>
      <xdr:rowOff>0</xdr:rowOff>
    </xdr:to>
    <xdr:sp macro="" textlink="">
      <xdr:nvSpPr>
        <xdr:cNvPr id="198" name="Line 1694">
          <a:extLst>
            <a:ext uri="{FF2B5EF4-FFF2-40B4-BE49-F238E27FC236}">
              <a16:creationId xmlns:a16="http://schemas.microsoft.com/office/drawing/2014/main" id="{9CA62C59-9092-4DD8-B4A5-64903FE4FB79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349</xdr:row>
      <xdr:rowOff>0</xdr:rowOff>
    </xdr:from>
    <xdr:to>
      <xdr:col>10</xdr:col>
      <xdr:colOff>38100</xdr:colOff>
      <xdr:row>349</xdr:row>
      <xdr:rowOff>0</xdr:rowOff>
    </xdr:to>
    <xdr:sp macro="" textlink="">
      <xdr:nvSpPr>
        <xdr:cNvPr id="199" name="Line 1695">
          <a:extLst>
            <a:ext uri="{FF2B5EF4-FFF2-40B4-BE49-F238E27FC236}">
              <a16:creationId xmlns:a16="http://schemas.microsoft.com/office/drawing/2014/main" id="{886F6F2A-6DE3-4697-B056-9727778785D5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349</xdr:row>
      <xdr:rowOff>0</xdr:rowOff>
    </xdr:from>
    <xdr:to>
      <xdr:col>10</xdr:col>
      <xdr:colOff>38100</xdr:colOff>
      <xdr:row>349</xdr:row>
      <xdr:rowOff>0</xdr:rowOff>
    </xdr:to>
    <xdr:sp macro="" textlink="">
      <xdr:nvSpPr>
        <xdr:cNvPr id="200" name="Line 1696">
          <a:extLst>
            <a:ext uri="{FF2B5EF4-FFF2-40B4-BE49-F238E27FC236}">
              <a16:creationId xmlns:a16="http://schemas.microsoft.com/office/drawing/2014/main" id="{28C06A9A-7FFD-4F14-9C67-8883FDA3F1D7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349</xdr:row>
      <xdr:rowOff>0</xdr:rowOff>
    </xdr:from>
    <xdr:to>
      <xdr:col>10</xdr:col>
      <xdr:colOff>38100</xdr:colOff>
      <xdr:row>349</xdr:row>
      <xdr:rowOff>0</xdr:rowOff>
    </xdr:to>
    <xdr:sp macro="" textlink="">
      <xdr:nvSpPr>
        <xdr:cNvPr id="201" name="Line 1697">
          <a:extLst>
            <a:ext uri="{FF2B5EF4-FFF2-40B4-BE49-F238E27FC236}">
              <a16:creationId xmlns:a16="http://schemas.microsoft.com/office/drawing/2014/main" id="{5A864460-2037-4528-B0B3-6C0818CDB745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349</xdr:row>
      <xdr:rowOff>0</xdr:rowOff>
    </xdr:from>
    <xdr:to>
      <xdr:col>10</xdr:col>
      <xdr:colOff>38100</xdr:colOff>
      <xdr:row>349</xdr:row>
      <xdr:rowOff>0</xdr:rowOff>
    </xdr:to>
    <xdr:sp macro="" textlink="">
      <xdr:nvSpPr>
        <xdr:cNvPr id="202" name="Line 1698">
          <a:extLst>
            <a:ext uri="{FF2B5EF4-FFF2-40B4-BE49-F238E27FC236}">
              <a16:creationId xmlns:a16="http://schemas.microsoft.com/office/drawing/2014/main" id="{2809808B-BD89-4907-BC01-CDE1B659B952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349</xdr:row>
      <xdr:rowOff>0</xdr:rowOff>
    </xdr:from>
    <xdr:to>
      <xdr:col>10</xdr:col>
      <xdr:colOff>38100</xdr:colOff>
      <xdr:row>349</xdr:row>
      <xdr:rowOff>0</xdr:rowOff>
    </xdr:to>
    <xdr:sp macro="" textlink="">
      <xdr:nvSpPr>
        <xdr:cNvPr id="203" name="Line 1699">
          <a:extLst>
            <a:ext uri="{FF2B5EF4-FFF2-40B4-BE49-F238E27FC236}">
              <a16:creationId xmlns:a16="http://schemas.microsoft.com/office/drawing/2014/main" id="{6C23B0AB-0170-430F-B3FA-907F6139090A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349</xdr:row>
      <xdr:rowOff>0</xdr:rowOff>
    </xdr:from>
    <xdr:to>
      <xdr:col>10</xdr:col>
      <xdr:colOff>38100</xdr:colOff>
      <xdr:row>349</xdr:row>
      <xdr:rowOff>0</xdr:rowOff>
    </xdr:to>
    <xdr:sp macro="" textlink="">
      <xdr:nvSpPr>
        <xdr:cNvPr id="204" name="Line 1700">
          <a:extLst>
            <a:ext uri="{FF2B5EF4-FFF2-40B4-BE49-F238E27FC236}">
              <a16:creationId xmlns:a16="http://schemas.microsoft.com/office/drawing/2014/main" id="{EC87C52B-C8EF-4326-8117-D6C2F21C0219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349</xdr:row>
      <xdr:rowOff>0</xdr:rowOff>
    </xdr:from>
    <xdr:to>
      <xdr:col>10</xdr:col>
      <xdr:colOff>38100</xdr:colOff>
      <xdr:row>349</xdr:row>
      <xdr:rowOff>0</xdr:rowOff>
    </xdr:to>
    <xdr:sp macro="" textlink="">
      <xdr:nvSpPr>
        <xdr:cNvPr id="205" name="Line 1701">
          <a:extLst>
            <a:ext uri="{FF2B5EF4-FFF2-40B4-BE49-F238E27FC236}">
              <a16:creationId xmlns:a16="http://schemas.microsoft.com/office/drawing/2014/main" id="{7B990A2B-E286-486B-B423-5FAFA8E6AA5D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349</xdr:row>
      <xdr:rowOff>0</xdr:rowOff>
    </xdr:from>
    <xdr:to>
      <xdr:col>10</xdr:col>
      <xdr:colOff>38100</xdr:colOff>
      <xdr:row>349</xdr:row>
      <xdr:rowOff>0</xdr:rowOff>
    </xdr:to>
    <xdr:sp macro="" textlink="">
      <xdr:nvSpPr>
        <xdr:cNvPr id="206" name="Line 1702">
          <a:extLst>
            <a:ext uri="{FF2B5EF4-FFF2-40B4-BE49-F238E27FC236}">
              <a16:creationId xmlns:a16="http://schemas.microsoft.com/office/drawing/2014/main" id="{A061BB3F-D37E-4E02-B177-189C76EF02A1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349</xdr:row>
      <xdr:rowOff>0</xdr:rowOff>
    </xdr:from>
    <xdr:to>
      <xdr:col>10</xdr:col>
      <xdr:colOff>38100</xdr:colOff>
      <xdr:row>349</xdr:row>
      <xdr:rowOff>0</xdr:rowOff>
    </xdr:to>
    <xdr:sp macro="" textlink="">
      <xdr:nvSpPr>
        <xdr:cNvPr id="207" name="Line 1703">
          <a:extLst>
            <a:ext uri="{FF2B5EF4-FFF2-40B4-BE49-F238E27FC236}">
              <a16:creationId xmlns:a16="http://schemas.microsoft.com/office/drawing/2014/main" id="{0DF37804-3B6C-452C-A367-EA3B1AAE5EE5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349</xdr:row>
      <xdr:rowOff>0</xdr:rowOff>
    </xdr:from>
    <xdr:to>
      <xdr:col>10</xdr:col>
      <xdr:colOff>38100</xdr:colOff>
      <xdr:row>349</xdr:row>
      <xdr:rowOff>0</xdr:rowOff>
    </xdr:to>
    <xdr:sp macro="" textlink="">
      <xdr:nvSpPr>
        <xdr:cNvPr id="208" name="Line 1704">
          <a:extLst>
            <a:ext uri="{FF2B5EF4-FFF2-40B4-BE49-F238E27FC236}">
              <a16:creationId xmlns:a16="http://schemas.microsoft.com/office/drawing/2014/main" id="{38923A13-DFE3-4F6B-942D-5044F23BE3BA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349</xdr:row>
      <xdr:rowOff>0</xdr:rowOff>
    </xdr:from>
    <xdr:to>
      <xdr:col>10</xdr:col>
      <xdr:colOff>38100</xdr:colOff>
      <xdr:row>349</xdr:row>
      <xdr:rowOff>0</xdr:rowOff>
    </xdr:to>
    <xdr:sp macro="" textlink="">
      <xdr:nvSpPr>
        <xdr:cNvPr id="209" name="Line 1705">
          <a:extLst>
            <a:ext uri="{FF2B5EF4-FFF2-40B4-BE49-F238E27FC236}">
              <a16:creationId xmlns:a16="http://schemas.microsoft.com/office/drawing/2014/main" id="{9F7630B4-1663-41C2-8926-40EAC3DB832B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349</xdr:row>
      <xdr:rowOff>0</xdr:rowOff>
    </xdr:from>
    <xdr:to>
      <xdr:col>10</xdr:col>
      <xdr:colOff>38100</xdr:colOff>
      <xdr:row>349</xdr:row>
      <xdr:rowOff>0</xdr:rowOff>
    </xdr:to>
    <xdr:sp macro="" textlink="">
      <xdr:nvSpPr>
        <xdr:cNvPr id="210" name="Line 1706">
          <a:extLst>
            <a:ext uri="{FF2B5EF4-FFF2-40B4-BE49-F238E27FC236}">
              <a16:creationId xmlns:a16="http://schemas.microsoft.com/office/drawing/2014/main" id="{07E08455-3FBB-44AF-9A26-106F86532FEE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349</xdr:row>
      <xdr:rowOff>0</xdr:rowOff>
    </xdr:from>
    <xdr:to>
      <xdr:col>10</xdr:col>
      <xdr:colOff>38100</xdr:colOff>
      <xdr:row>349</xdr:row>
      <xdr:rowOff>0</xdr:rowOff>
    </xdr:to>
    <xdr:sp macro="" textlink="">
      <xdr:nvSpPr>
        <xdr:cNvPr id="211" name="Line 1707">
          <a:extLst>
            <a:ext uri="{FF2B5EF4-FFF2-40B4-BE49-F238E27FC236}">
              <a16:creationId xmlns:a16="http://schemas.microsoft.com/office/drawing/2014/main" id="{08C8A0DB-1756-44E4-9BD6-7F113ABD67D0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349</xdr:row>
      <xdr:rowOff>0</xdr:rowOff>
    </xdr:from>
    <xdr:to>
      <xdr:col>10</xdr:col>
      <xdr:colOff>38100</xdr:colOff>
      <xdr:row>349</xdr:row>
      <xdr:rowOff>0</xdr:rowOff>
    </xdr:to>
    <xdr:sp macro="" textlink="">
      <xdr:nvSpPr>
        <xdr:cNvPr id="212" name="Line 1694">
          <a:extLst>
            <a:ext uri="{FF2B5EF4-FFF2-40B4-BE49-F238E27FC236}">
              <a16:creationId xmlns:a16="http://schemas.microsoft.com/office/drawing/2014/main" id="{E0D612E5-0FA2-4C5C-978A-67B5C673ACC2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349</xdr:row>
      <xdr:rowOff>0</xdr:rowOff>
    </xdr:from>
    <xdr:to>
      <xdr:col>10</xdr:col>
      <xdr:colOff>38100</xdr:colOff>
      <xdr:row>349</xdr:row>
      <xdr:rowOff>0</xdr:rowOff>
    </xdr:to>
    <xdr:sp macro="" textlink="">
      <xdr:nvSpPr>
        <xdr:cNvPr id="213" name="Line 1695">
          <a:extLst>
            <a:ext uri="{FF2B5EF4-FFF2-40B4-BE49-F238E27FC236}">
              <a16:creationId xmlns:a16="http://schemas.microsoft.com/office/drawing/2014/main" id="{BE26BFA8-D264-423E-9599-6C0DEEDECCB5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349</xdr:row>
      <xdr:rowOff>0</xdr:rowOff>
    </xdr:from>
    <xdr:to>
      <xdr:col>10</xdr:col>
      <xdr:colOff>38100</xdr:colOff>
      <xdr:row>349</xdr:row>
      <xdr:rowOff>0</xdr:rowOff>
    </xdr:to>
    <xdr:sp macro="" textlink="">
      <xdr:nvSpPr>
        <xdr:cNvPr id="214" name="Line 1696">
          <a:extLst>
            <a:ext uri="{FF2B5EF4-FFF2-40B4-BE49-F238E27FC236}">
              <a16:creationId xmlns:a16="http://schemas.microsoft.com/office/drawing/2014/main" id="{06F7BDC0-919F-4EF1-99CE-CAA66FFCE1FF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349</xdr:row>
      <xdr:rowOff>0</xdr:rowOff>
    </xdr:from>
    <xdr:to>
      <xdr:col>10</xdr:col>
      <xdr:colOff>38100</xdr:colOff>
      <xdr:row>349</xdr:row>
      <xdr:rowOff>0</xdr:rowOff>
    </xdr:to>
    <xdr:sp macro="" textlink="">
      <xdr:nvSpPr>
        <xdr:cNvPr id="215" name="Line 1697">
          <a:extLst>
            <a:ext uri="{FF2B5EF4-FFF2-40B4-BE49-F238E27FC236}">
              <a16:creationId xmlns:a16="http://schemas.microsoft.com/office/drawing/2014/main" id="{B4B278E2-493C-4C75-91E3-949526579777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349</xdr:row>
      <xdr:rowOff>0</xdr:rowOff>
    </xdr:from>
    <xdr:to>
      <xdr:col>10</xdr:col>
      <xdr:colOff>38100</xdr:colOff>
      <xdr:row>349</xdr:row>
      <xdr:rowOff>0</xdr:rowOff>
    </xdr:to>
    <xdr:sp macro="" textlink="">
      <xdr:nvSpPr>
        <xdr:cNvPr id="216" name="Line 1698">
          <a:extLst>
            <a:ext uri="{FF2B5EF4-FFF2-40B4-BE49-F238E27FC236}">
              <a16:creationId xmlns:a16="http://schemas.microsoft.com/office/drawing/2014/main" id="{04CE627A-1E02-45AD-B603-A90C13F6B3ED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349</xdr:row>
      <xdr:rowOff>0</xdr:rowOff>
    </xdr:from>
    <xdr:to>
      <xdr:col>10</xdr:col>
      <xdr:colOff>38100</xdr:colOff>
      <xdr:row>349</xdr:row>
      <xdr:rowOff>0</xdr:rowOff>
    </xdr:to>
    <xdr:sp macro="" textlink="">
      <xdr:nvSpPr>
        <xdr:cNvPr id="217" name="Line 1699">
          <a:extLst>
            <a:ext uri="{FF2B5EF4-FFF2-40B4-BE49-F238E27FC236}">
              <a16:creationId xmlns:a16="http://schemas.microsoft.com/office/drawing/2014/main" id="{C68E29E8-E2E3-4710-B13B-740506D8CC03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349</xdr:row>
      <xdr:rowOff>0</xdr:rowOff>
    </xdr:from>
    <xdr:to>
      <xdr:col>10</xdr:col>
      <xdr:colOff>38100</xdr:colOff>
      <xdr:row>349</xdr:row>
      <xdr:rowOff>0</xdr:rowOff>
    </xdr:to>
    <xdr:sp macro="" textlink="">
      <xdr:nvSpPr>
        <xdr:cNvPr id="218" name="Line 1700">
          <a:extLst>
            <a:ext uri="{FF2B5EF4-FFF2-40B4-BE49-F238E27FC236}">
              <a16:creationId xmlns:a16="http://schemas.microsoft.com/office/drawing/2014/main" id="{CDA085AB-F28F-412F-8952-BE097E791717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349</xdr:row>
      <xdr:rowOff>0</xdr:rowOff>
    </xdr:from>
    <xdr:to>
      <xdr:col>10</xdr:col>
      <xdr:colOff>38100</xdr:colOff>
      <xdr:row>349</xdr:row>
      <xdr:rowOff>0</xdr:rowOff>
    </xdr:to>
    <xdr:sp macro="" textlink="">
      <xdr:nvSpPr>
        <xdr:cNvPr id="219" name="Line 1701">
          <a:extLst>
            <a:ext uri="{FF2B5EF4-FFF2-40B4-BE49-F238E27FC236}">
              <a16:creationId xmlns:a16="http://schemas.microsoft.com/office/drawing/2014/main" id="{DC653086-1DF6-4C54-BAB3-08B7058C8E72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349</xdr:row>
      <xdr:rowOff>0</xdr:rowOff>
    </xdr:from>
    <xdr:to>
      <xdr:col>10</xdr:col>
      <xdr:colOff>38100</xdr:colOff>
      <xdr:row>349</xdr:row>
      <xdr:rowOff>0</xdr:rowOff>
    </xdr:to>
    <xdr:sp macro="" textlink="">
      <xdr:nvSpPr>
        <xdr:cNvPr id="220" name="Line 1702">
          <a:extLst>
            <a:ext uri="{FF2B5EF4-FFF2-40B4-BE49-F238E27FC236}">
              <a16:creationId xmlns:a16="http://schemas.microsoft.com/office/drawing/2014/main" id="{ED825500-C2BC-4A76-9FA7-9A8967900CCD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349</xdr:row>
      <xdr:rowOff>0</xdr:rowOff>
    </xdr:from>
    <xdr:to>
      <xdr:col>10</xdr:col>
      <xdr:colOff>38100</xdr:colOff>
      <xdr:row>349</xdr:row>
      <xdr:rowOff>0</xdr:rowOff>
    </xdr:to>
    <xdr:sp macro="" textlink="">
      <xdr:nvSpPr>
        <xdr:cNvPr id="221" name="Line 1703">
          <a:extLst>
            <a:ext uri="{FF2B5EF4-FFF2-40B4-BE49-F238E27FC236}">
              <a16:creationId xmlns:a16="http://schemas.microsoft.com/office/drawing/2014/main" id="{A2AC02E9-07E3-411E-BD25-DC5F5C55509B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349</xdr:row>
      <xdr:rowOff>0</xdr:rowOff>
    </xdr:from>
    <xdr:to>
      <xdr:col>10</xdr:col>
      <xdr:colOff>38100</xdr:colOff>
      <xdr:row>349</xdr:row>
      <xdr:rowOff>0</xdr:rowOff>
    </xdr:to>
    <xdr:sp macro="" textlink="">
      <xdr:nvSpPr>
        <xdr:cNvPr id="222" name="Line 1704">
          <a:extLst>
            <a:ext uri="{FF2B5EF4-FFF2-40B4-BE49-F238E27FC236}">
              <a16:creationId xmlns:a16="http://schemas.microsoft.com/office/drawing/2014/main" id="{42AB3AD2-7FB4-4DB9-9461-2F10F1FFDB9E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349</xdr:row>
      <xdr:rowOff>0</xdr:rowOff>
    </xdr:from>
    <xdr:to>
      <xdr:col>10</xdr:col>
      <xdr:colOff>38100</xdr:colOff>
      <xdr:row>349</xdr:row>
      <xdr:rowOff>0</xdr:rowOff>
    </xdr:to>
    <xdr:sp macro="" textlink="">
      <xdr:nvSpPr>
        <xdr:cNvPr id="223" name="Line 1705">
          <a:extLst>
            <a:ext uri="{FF2B5EF4-FFF2-40B4-BE49-F238E27FC236}">
              <a16:creationId xmlns:a16="http://schemas.microsoft.com/office/drawing/2014/main" id="{5F18A359-C492-401D-BB2D-A44C870E8145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349</xdr:row>
      <xdr:rowOff>0</xdr:rowOff>
    </xdr:from>
    <xdr:to>
      <xdr:col>10</xdr:col>
      <xdr:colOff>38100</xdr:colOff>
      <xdr:row>349</xdr:row>
      <xdr:rowOff>0</xdr:rowOff>
    </xdr:to>
    <xdr:sp macro="" textlink="">
      <xdr:nvSpPr>
        <xdr:cNvPr id="224" name="Line 1706">
          <a:extLst>
            <a:ext uri="{FF2B5EF4-FFF2-40B4-BE49-F238E27FC236}">
              <a16:creationId xmlns:a16="http://schemas.microsoft.com/office/drawing/2014/main" id="{FC37CBC9-3B8C-428F-BF7F-20FBCF894A8A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349</xdr:row>
      <xdr:rowOff>0</xdr:rowOff>
    </xdr:from>
    <xdr:to>
      <xdr:col>10</xdr:col>
      <xdr:colOff>38100</xdr:colOff>
      <xdr:row>349</xdr:row>
      <xdr:rowOff>0</xdr:rowOff>
    </xdr:to>
    <xdr:sp macro="" textlink="">
      <xdr:nvSpPr>
        <xdr:cNvPr id="225" name="Line 1707">
          <a:extLst>
            <a:ext uri="{FF2B5EF4-FFF2-40B4-BE49-F238E27FC236}">
              <a16:creationId xmlns:a16="http://schemas.microsoft.com/office/drawing/2014/main" id="{73ECF384-41E5-4BEF-AAAB-B3EC66A479DB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349</xdr:row>
      <xdr:rowOff>0</xdr:rowOff>
    </xdr:from>
    <xdr:to>
      <xdr:col>10</xdr:col>
      <xdr:colOff>38100</xdr:colOff>
      <xdr:row>349</xdr:row>
      <xdr:rowOff>0</xdr:rowOff>
    </xdr:to>
    <xdr:sp macro="" textlink="">
      <xdr:nvSpPr>
        <xdr:cNvPr id="226" name="Line 1694">
          <a:extLst>
            <a:ext uri="{FF2B5EF4-FFF2-40B4-BE49-F238E27FC236}">
              <a16:creationId xmlns:a16="http://schemas.microsoft.com/office/drawing/2014/main" id="{3DC5AFB6-EEDE-4B58-822F-A0CEDEF21857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349</xdr:row>
      <xdr:rowOff>0</xdr:rowOff>
    </xdr:from>
    <xdr:to>
      <xdr:col>10</xdr:col>
      <xdr:colOff>38100</xdr:colOff>
      <xdr:row>349</xdr:row>
      <xdr:rowOff>0</xdr:rowOff>
    </xdr:to>
    <xdr:sp macro="" textlink="">
      <xdr:nvSpPr>
        <xdr:cNvPr id="227" name="Line 1695">
          <a:extLst>
            <a:ext uri="{FF2B5EF4-FFF2-40B4-BE49-F238E27FC236}">
              <a16:creationId xmlns:a16="http://schemas.microsoft.com/office/drawing/2014/main" id="{20273119-1CCE-43BF-AD0F-55A40381072B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349</xdr:row>
      <xdr:rowOff>0</xdr:rowOff>
    </xdr:from>
    <xdr:to>
      <xdr:col>10</xdr:col>
      <xdr:colOff>38100</xdr:colOff>
      <xdr:row>349</xdr:row>
      <xdr:rowOff>0</xdr:rowOff>
    </xdr:to>
    <xdr:sp macro="" textlink="">
      <xdr:nvSpPr>
        <xdr:cNvPr id="228" name="Line 1696">
          <a:extLst>
            <a:ext uri="{FF2B5EF4-FFF2-40B4-BE49-F238E27FC236}">
              <a16:creationId xmlns:a16="http://schemas.microsoft.com/office/drawing/2014/main" id="{01DC03E9-94C1-4AA2-9930-7A64525E9694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349</xdr:row>
      <xdr:rowOff>0</xdr:rowOff>
    </xdr:from>
    <xdr:to>
      <xdr:col>10</xdr:col>
      <xdr:colOff>38100</xdr:colOff>
      <xdr:row>349</xdr:row>
      <xdr:rowOff>0</xdr:rowOff>
    </xdr:to>
    <xdr:sp macro="" textlink="">
      <xdr:nvSpPr>
        <xdr:cNvPr id="229" name="Line 1697">
          <a:extLst>
            <a:ext uri="{FF2B5EF4-FFF2-40B4-BE49-F238E27FC236}">
              <a16:creationId xmlns:a16="http://schemas.microsoft.com/office/drawing/2014/main" id="{99C43717-6ACE-4159-B764-6170B7D9DB10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349</xdr:row>
      <xdr:rowOff>0</xdr:rowOff>
    </xdr:from>
    <xdr:to>
      <xdr:col>10</xdr:col>
      <xdr:colOff>38100</xdr:colOff>
      <xdr:row>349</xdr:row>
      <xdr:rowOff>0</xdr:rowOff>
    </xdr:to>
    <xdr:sp macro="" textlink="">
      <xdr:nvSpPr>
        <xdr:cNvPr id="230" name="Line 1698">
          <a:extLst>
            <a:ext uri="{FF2B5EF4-FFF2-40B4-BE49-F238E27FC236}">
              <a16:creationId xmlns:a16="http://schemas.microsoft.com/office/drawing/2014/main" id="{09F5FC32-BF0A-4AB4-B3EC-DEB6335935C3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349</xdr:row>
      <xdr:rowOff>0</xdr:rowOff>
    </xdr:from>
    <xdr:to>
      <xdr:col>10</xdr:col>
      <xdr:colOff>38100</xdr:colOff>
      <xdr:row>349</xdr:row>
      <xdr:rowOff>0</xdr:rowOff>
    </xdr:to>
    <xdr:sp macro="" textlink="">
      <xdr:nvSpPr>
        <xdr:cNvPr id="231" name="Line 1699">
          <a:extLst>
            <a:ext uri="{FF2B5EF4-FFF2-40B4-BE49-F238E27FC236}">
              <a16:creationId xmlns:a16="http://schemas.microsoft.com/office/drawing/2014/main" id="{C1420395-4298-422F-939E-36F4201BC108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349</xdr:row>
      <xdr:rowOff>0</xdr:rowOff>
    </xdr:from>
    <xdr:to>
      <xdr:col>10</xdr:col>
      <xdr:colOff>38100</xdr:colOff>
      <xdr:row>349</xdr:row>
      <xdr:rowOff>0</xdr:rowOff>
    </xdr:to>
    <xdr:sp macro="" textlink="">
      <xdr:nvSpPr>
        <xdr:cNvPr id="232" name="Line 1700">
          <a:extLst>
            <a:ext uri="{FF2B5EF4-FFF2-40B4-BE49-F238E27FC236}">
              <a16:creationId xmlns:a16="http://schemas.microsoft.com/office/drawing/2014/main" id="{11B0E580-B36A-47F3-9015-2240C656025A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349</xdr:row>
      <xdr:rowOff>0</xdr:rowOff>
    </xdr:from>
    <xdr:to>
      <xdr:col>10</xdr:col>
      <xdr:colOff>38100</xdr:colOff>
      <xdr:row>349</xdr:row>
      <xdr:rowOff>0</xdr:rowOff>
    </xdr:to>
    <xdr:sp macro="" textlink="">
      <xdr:nvSpPr>
        <xdr:cNvPr id="233" name="Line 1701">
          <a:extLst>
            <a:ext uri="{FF2B5EF4-FFF2-40B4-BE49-F238E27FC236}">
              <a16:creationId xmlns:a16="http://schemas.microsoft.com/office/drawing/2014/main" id="{815E0643-51EA-4D19-9827-CECDBFE1A76C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349</xdr:row>
      <xdr:rowOff>0</xdr:rowOff>
    </xdr:from>
    <xdr:to>
      <xdr:col>10</xdr:col>
      <xdr:colOff>38100</xdr:colOff>
      <xdr:row>349</xdr:row>
      <xdr:rowOff>0</xdr:rowOff>
    </xdr:to>
    <xdr:sp macro="" textlink="">
      <xdr:nvSpPr>
        <xdr:cNvPr id="234" name="Line 1702">
          <a:extLst>
            <a:ext uri="{FF2B5EF4-FFF2-40B4-BE49-F238E27FC236}">
              <a16:creationId xmlns:a16="http://schemas.microsoft.com/office/drawing/2014/main" id="{0ED0B699-A227-49B7-B307-BBCC6AE652DA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349</xdr:row>
      <xdr:rowOff>0</xdr:rowOff>
    </xdr:from>
    <xdr:to>
      <xdr:col>10</xdr:col>
      <xdr:colOff>38100</xdr:colOff>
      <xdr:row>349</xdr:row>
      <xdr:rowOff>0</xdr:rowOff>
    </xdr:to>
    <xdr:sp macro="" textlink="">
      <xdr:nvSpPr>
        <xdr:cNvPr id="235" name="Line 1703">
          <a:extLst>
            <a:ext uri="{FF2B5EF4-FFF2-40B4-BE49-F238E27FC236}">
              <a16:creationId xmlns:a16="http://schemas.microsoft.com/office/drawing/2014/main" id="{7AEB4E3B-3FE9-42D0-8096-9D2129DB67F5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349</xdr:row>
      <xdr:rowOff>0</xdr:rowOff>
    </xdr:from>
    <xdr:to>
      <xdr:col>10</xdr:col>
      <xdr:colOff>38100</xdr:colOff>
      <xdr:row>349</xdr:row>
      <xdr:rowOff>0</xdr:rowOff>
    </xdr:to>
    <xdr:sp macro="" textlink="">
      <xdr:nvSpPr>
        <xdr:cNvPr id="236" name="Line 1704">
          <a:extLst>
            <a:ext uri="{FF2B5EF4-FFF2-40B4-BE49-F238E27FC236}">
              <a16:creationId xmlns:a16="http://schemas.microsoft.com/office/drawing/2014/main" id="{B9F35855-497F-4F36-B4C1-5DC25298AE87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349</xdr:row>
      <xdr:rowOff>0</xdr:rowOff>
    </xdr:from>
    <xdr:to>
      <xdr:col>10</xdr:col>
      <xdr:colOff>38100</xdr:colOff>
      <xdr:row>349</xdr:row>
      <xdr:rowOff>0</xdr:rowOff>
    </xdr:to>
    <xdr:sp macro="" textlink="">
      <xdr:nvSpPr>
        <xdr:cNvPr id="237" name="Line 1705">
          <a:extLst>
            <a:ext uri="{FF2B5EF4-FFF2-40B4-BE49-F238E27FC236}">
              <a16:creationId xmlns:a16="http://schemas.microsoft.com/office/drawing/2014/main" id="{4E8D560F-1058-4371-9349-65AAC7A4134B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349</xdr:row>
      <xdr:rowOff>0</xdr:rowOff>
    </xdr:from>
    <xdr:to>
      <xdr:col>10</xdr:col>
      <xdr:colOff>38100</xdr:colOff>
      <xdr:row>349</xdr:row>
      <xdr:rowOff>0</xdr:rowOff>
    </xdr:to>
    <xdr:sp macro="" textlink="">
      <xdr:nvSpPr>
        <xdr:cNvPr id="238" name="Line 1706">
          <a:extLst>
            <a:ext uri="{FF2B5EF4-FFF2-40B4-BE49-F238E27FC236}">
              <a16:creationId xmlns:a16="http://schemas.microsoft.com/office/drawing/2014/main" id="{6252F8A3-81F0-47B9-89DA-85F4F9B7B70D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349</xdr:row>
      <xdr:rowOff>0</xdr:rowOff>
    </xdr:from>
    <xdr:to>
      <xdr:col>10</xdr:col>
      <xdr:colOff>38100</xdr:colOff>
      <xdr:row>349</xdr:row>
      <xdr:rowOff>0</xdr:rowOff>
    </xdr:to>
    <xdr:sp macro="" textlink="">
      <xdr:nvSpPr>
        <xdr:cNvPr id="239" name="Line 1707">
          <a:extLst>
            <a:ext uri="{FF2B5EF4-FFF2-40B4-BE49-F238E27FC236}">
              <a16:creationId xmlns:a16="http://schemas.microsoft.com/office/drawing/2014/main" id="{FCAAB186-C0C5-4DAD-8A68-0E7FD9FCAF3C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349</xdr:row>
      <xdr:rowOff>0</xdr:rowOff>
    </xdr:from>
    <xdr:to>
      <xdr:col>10</xdr:col>
      <xdr:colOff>38100</xdr:colOff>
      <xdr:row>349</xdr:row>
      <xdr:rowOff>0</xdr:rowOff>
    </xdr:to>
    <xdr:sp macro="" textlink="">
      <xdr:nvSpPr>
        <xdr:cNvPr id="240" name="Line 1694">
          <a:extLst>
            <a:ext uri="{FF2B5EF4-FFF2-40B4-BE49-F238E27FC236}">
              <a16:creationId xmlns:a16="http://schemas.microsoft.com/office/drawing/2014/main" id="{8A543DA9-22E5-4650-886D-3A430FC59EB3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349</xdr:row>
      <xdr:rowOff>0</xdr:rowOff>
    </xdr:from>
    <xdr:to>
      <xdr:col>10</xdr:col>
      <xdr:colOff>38100</xdr:colOff>
      <xdr:row>349</xdr:row>
      <xdr:rowOff>0</xdr:rowOff>
    </xdr:to>
    <xdr:sp macro="" textlink="">
      <xdr:nvSpPr>
        <xdr:cNvPr id="241" name="Line 1695">
          <a:extLst>
            <a:ext uri="{FF2B5EF4-FFF2-40B4-BE49-F238E27FC236}">
              <a16:creationId xmlns:a16="http://schemas.microsoft.com/office/drawing/2014/main" id="{7543DC25-471A-4EC9-9258-1AF732593B51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349</xdr:row>
      <xdr:rowOff>0</xdr:rowOff>
    </xdr:from>
    <xdr:to>
      <xdr:col>10</xdr:col>
      <xdr:colOff>38100</xdr:colOff>
      <xdr:row>349</xdr:row>
      <xdr:rowOff>0</xdr:rowOff>
    </xdr:to>
    <xdr:sp macro="" textlink="">
      <xdr:nvSpPr>
        <xdr:cNvPr id="242" name="Line 1696">
          <a:extLst>
            <a:ext uri="{FF2B5EF4-FFF2-40B4-BE49-F238E27FC236}">
              <a16:creationId xmlns:a16="http://schemas.microsoft.com/office/drawing/2014/main" id="{6B1EA2A9-C155-4BEB-BE32-39847951DECE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349</xdr:row>
      <xdr:rowOff>0</xdr:rowOff>
    </xdr:from>
    <xdr:to>
      <xdr:col>10</xdr:col>
      <xdr:colOff>38100</xdr:colOff>
      <xdr:row>349</xdr:row>
      <xdr:rowOff>0</xdr:rowOff>
    </xdr:to>
    <xdr:sp macro="" textlink="">
      <xdr:nvSpPr>
        <xdr:cNvPr id="243" name="Line 1697">
          <a:extLst>
            <a:ext uri="{FF2B5EF4-FFF2-40B4-BE49-F238E27FC236}">
              <a16:creationId xmlns:a16="http://schemas.microsoft.com/office/drawing/2014/main" id="{4A81DE91-348A-4430-93B9-A12507FEBD28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349</xdr:row>
      <xdr:rowOff>0</xdr:rowOff>
    </xdr:from>
    <xdr:to>
      <xdr:col>10</xdr:col>
      <xdr:colOff>38100</xdr:colOff>
      <xdr:row>349</xdr:row>
      <xdr:rowOff>0</xdr:rowOff>
    </xdr:to>
    <xdr:sp macro="" textlink="">
      <xdr:nvSpPr>
        <xdr:cNvPr id="244" name="Line 1698">
          <a:extLst>
            <a:ext uri="{FF2B5EF4-FFF2-40B4-BE49-F238E27FC236}">
              <a16:creationId xmlns:a16="http://schemas.microsoft.com/office/drawing/2014/main" id="{7A0EF36B-F9EA-47D6-9642-E1F71F9C0181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349</xdr:row>
      <xdr:rowOff>0</xdr:rowOff>
    </xdr:from>
    <xdr:to>
      <xdr:col>10</xdr:col>
      <xdr:colOff>38100</xdr:colOff>
      <xdr:row>349</xdr:row>
      <xdr:rowOff>0</xdr:rowOff>
    </xdr:to>
    <xdr:sp macro="" textlink="">
      <xdr:nvSpPr>
        <xdr:cNvPr id="245" name="Line 1699">
          <a:extLst>
            <a:ext uri="{FF2B5EF4-FFF2-40B4-BE49-F238E27FC236}">
              <a16:creationId xmlns:a16="http://schemas.microsoft.com/office/drawing/2014/main" id="{B047DEF2-C951-4D25-9BE0-A91A61FDB76E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349</xdr:row>
      <xdr:rowOff>0</xdr:rowOff>
    </xdr:from>
    <xdr:to>
      <xdr:col>10</xdr:col>
      <xdr:colOff>38100</xdr:colOff>
      <xdr:row>349</xdr:row>
      <xdr:rowOff>0</xdr:rowOff>
    </xdr:to>
    <xdr:sp macro="" textlink="">
      <xdr:nvSpPr>
        <xdr:cNvPr id="246" name="Line 1700">
          <a:extLst>
            <a:ext uri="{FF2B5EF4-FFF2-40B4-BE49-F238E27FC236}">
              <a16:creationId xmlns:a16="http://schemas.microsoft.com/office/drawing/2014/main" id="{DA237E71-5994-4BB7-A877-22B507299B0A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349</xdr:row>
      <xdr:rowOff>0</xdr:rowOff>
    </xdr:from>
    <xdr:to>
      <xdr:col>10</xdr:col>
      <xdr:colOff>38100</xdr:colOff>
      <xdr:row>349</xdr:row>
      <xdr:rowOff>0</xdr:rowOff>
    </xdr:to>
    <xdr:sp macro="" textlink="">
      <xdr:nvSpPr>
        <xdr:cNvPr id="247" name="Line 1701">
          <a:extLst>
            <a:ext uri="{FF2B5EF4-FFF2-40B4-BE49-F238E27FC236}">
              <a16:creationId xmlns:a16="http://schemas.microsoft.com/office/drawing/2014/main" id="{9E0EA3B6-219D-4107-AD57-BAA430111587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349</xdr:row>
      <xdr:rowOff>0</xdr:rowOff>
    </xdr:from>
    <xdr:to>
      <xdr:col>10</xdr:col>
      <xdr:colOff>38100</xdr:colOff>
      <xdr:row>349</xdr:row>
      <xdr:rowOff>0</xdr:rowOff>
    </xdr:to>
    <xdr:sp macro="" textlink="">
      <xdr:nvSpPr>
        <xdr:cNvPr id="248" name="Line 1702">
          <a:extLst>
            <a:ext uri="{FF2B5EF4-FFF2-40B4-BE49-F238E27FC236}">
              <a16:creationId xmlns:a16="http://schemas.microsoft.com/office/drawing/2014/main" id="{939E4A44-C2F7-4B48-A304-2C847B01A14A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349</xdr:row>
      <xdr:rowOff>0</xdr:rowOff>
    </xdr:from>
    <xdr:to>
      <xdr:col>10</xdr:col>
      <xdr:colOff>38100</xdr:colOff>
      <xdr:row>349</xdr:row>
      <xdr:rowOff>0</xdr:rowOff>
    </xdr:to>
    <xdr:sp macro="" textlink="">
      <xdr:nvSpPr>
        <xdr:cNvPr id="249" name="Line 1703">
          <a:extLst>
            <a:ext uri="{FF2B5EF4-FFF2-40B4-BE49-F238E27FC236}">
              <a16:creationId xmlns:a16="http://schemas.microsoft.com/office/drawing/2014/main" id="{E26E9955-EA01-440F-93BA-CD8920C56E95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349</xdr:row>
      <xdr:rowOff>0</xdr:rowOff>
    </xdr:from>
    <xdr:to>
      <xdr:col>10</xdr:col>
      <xdr:colOff>38100</xdr:colOff>
      <xdr:row>349</xdr:row>
      <xdr:rowOff>0</xdr:rowOff>
    </xdr:to>
    <xdr:sp macro="" textlink="">
      <xdr:nvSpPr>
        <xdr:cNvPr id="250" name="Line 1704">
          <a:extLst>
            <a:ext uri="{FF2B5EF4-FFF2-40B4-BE49-F238E27FC236}">
              <a16:creationId xmlns:a16="http://schemas.microsoft.com/office/drawing/2014/main" id="{A4F99DBA-630A-4582-B2BD-1E90C938EF10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349</xdr:row>
      <xdr:rowOff>0</xdr:rowOff>
    </xdr:from>
    <xdr:to>
      <xdr:col>10</xdr:col>
      <xdr:colOff>38100</xdr:colOff>
      <xdr:row>349</xdr:row>
      <xdr:rowOff>0</xdr:rowOff>
    </xdr:to>
    <xdr:sp macro="" textlink="">
      <xdr:nvSpPr>
        <xdr:cNvPr id="251" name="Line 1705">
          <a:extLst>
            <a:ext uri="{FF2B5EF4-FFF2-40B4-BE49-F238E27FC236}">
              <a16:creationId xmlns:a16="http://schemas.microsoft.com/office/drawing/2014/main" id="{5232CF1D-5DA4-4CA9-BB93-2CE1D8B9B07F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349</xdr:row>
      <xdr:rowOff>0</xdr:rowOff>
    </xdr:from>
    <xdr:to>
      <xdr:col>10</xdr:col>
      <xdr:colOff>38100</xdr:colOff>
      <xdr:row>349</xdr:row>
      <xdr:rowOff>0</xdr:rowOff>
    </xdr:to>
    <xdr:sp macro="" textlink="">
      <xdr:nvSpPr>
        <xdr:cNvPr id="252" name="Line 1706">
          <a:extLst>
            <a:ext uri="{FF2B5EF4-FFF2-40B4-BE49-F238E27FC236}">
              <a16:creationId xmlns:a16="http://schemas.microsoft.com/office/drawing/2014/main" id="{A184B672-C594-4B7A-95BC-6D7807E7AD18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349</xdr:row>
      <xdr:rowOff>0</xdr:rowOff>
    </xdr:from>
    <xdr:to>
      <xdr:col>10</xdr:col>
      <xdr:colOff>38100</xdr:colOff>
      <xdr:row>349</xdr:row>
      <xdr:rowOff>0</xdr:rowOff>
    </xdr:to>
    <xdr:sp macro="" textlink="">
      <xdr:nvSpPr>
        <xdr:cNvPr id="253" name="Line 1707">
          <a:extLst>
            <a:ext uri="{FF2B5EF4-FFF2-40B4-BE49-F238E27FC236}">
              <a16:creationId xmlns:a16="http://schemas.microsoft.com/office/drawing/2014/main" id="{E251FF8D-2620-4178-ADFB-C9DCC310B589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349</xdr:row>
      <xdr:rowOff>0</xdr:rowOff>
    </xdr:from>
    <xdr:to>
      <xdr:col>10</xdr:col>
      <xdr:colOff>38100</xdr:colOff>
      <xdr:row>349</xdr:row>
      <xdr:rowOff>0</xdr:rowOff>
    </xdr:to>
    <xdr:sp macro="" textlink="">
      <xdr:nvSpPr>
        <xdr:cNvPr id="254" name="Line 1694">
          <a:extLst>
            <a:ext uri="{FF2B5EF4-FFF2-40B4-BE49-F238E27FC236}">
              <a16:creationId xmlns:a16="http://schemas.microsoft.com/office/drawing/2014/main" id="{EF423C36-2054-4C3A-891F-AA8149B7CE9B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349</xdr:row>
      <xdr:rowOff>0</xdr:rowOff>
    </xdr:from>
    <xdr:to>
      <xdr:col>10</xdr:col>
      <xdr:colOff>38100</xdr:colOff>
      <xdr:row>349</xdr:row>
      <xdr:rowOff>0</xdr:rowOff>
    </xdr:to>
    <xdr:sp macro="" textlink="">
      <xdr:nvSpPr>
        <xdr:cNvPr id="255" name="Line 1695">
          <a:extLst>
            <a:ext uri="{FF2B5EF4-FFF2-40B4-BE49-F238E27FC236}">
              <a16:creationId xmlns:a16="http://schemas.microsoft.com/office/drawing/2014/main" id="{BA24F387-510C-43B3-8B31-8F6F9B2A321B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349</xdr:row>
      <xdr:rowOff>0</xdr:rowOff>
    </xdr:from>
    <xdr:to>
      <xdr:col>10</xdr:col>
      <xdr:colOff>38100</xdr:colOff>
      <xdr:row>349</xdr:row>
      <xdr:rowOff>0</xdr:rowOff>
    </xdr:to>
    <xdr:sp macro="" textlink="">
      <xdr:nvSpPr>
        <xdr:cNvPr id="256" name="Line 1696">
          <a:extLst>
            <a:ext uri="{FF2B5EF4-FFF2-40B4-BE49-F238E27FC236}">
              <a16:creationId xmlns:a16="http://schemas.microsoft.com/office/drawing/2014/main" id="{A71552DA-39E1-4658-9FF7-16C02E63CC22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349</xdr:row>
      <xdr:rowOff>0</xdr:rowOff>
    </xdr:from>
    <xdr:to>
      <xdr:col>10</xdr:col>
      <xdr:colOff>38100</xdr:colOff>
      <xdr:row>349</xdr:row>
      <xdr:rowOff>0</xdr:rowOff>
    </xdr:to>
    <xdr:sp macro="" textlink="">
      <xdr:nvSpPr>
        <xdr:cNvPr id="257" name="Line 1697">
          <a:extLst>
            <a:ext uri="{FF2B5EF4-FFF2-40B4-BE49-F238E27FC236}">
              <a16:creationId xmlns:a16="http://schemas.microsoft.com/office/drawing/2014/main" id="{DB6BE39D-0ED7-43AA-B9A9-167FF050E796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349</xdr:row>
      <xdr:rowOff>0</xdr:rowOff>
    </xdr:from>
    <xdr:to>
      <xdr:col>10</xdr:col>
      <xdr:colOff>38100</xdr:colOff>
      <xdr:row>349</xdr:row>
      <xdr:rowOff>0</xdr:rowOff>
    </xdr:to>
    <xdr:sp macro="" textlink="">
      <xdr:nvSpPr>
        <xdr:cNvPr id="258" name="Line 1698">
          <a:extLst>
            <a:ext uri="{FF2B5EF4-FFF2-40B4-BE49-F238E27FC236}">
              <a16:creationId xmlns:a16="http://schemas.microsoft.com/office/drawing/2014/main" id="{0892A2B7-DC86-4DEC-82D4-F0BEA0A50901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349</xdr:row>
      <xdr:rowOff>0</xdr:rowOff>
    </xdr:from>
    <xdr:to>
      <xdr:col>10</xdr:col>
      <xdr:colOff>38100</xdr:colOff>
      <xdr:row>349</xdr:row>
      <xdr:rowOff>0</xdr:rowOff>
    </xdr:to>
    <xdr:sp macro="" textlink="">
      <xdr:nvSpPr>
        <xdr:cNvPr id="259" name="Line 1699">
          <a:extLst>
            <a:ext uri="{FF2B5EF4-FFF2-40B4-BE49-F238E27FC236}">
              <a16:creationId xmlns:a16="http://schemas.microsoft.com/office/drawing/2014/main" id="{2EF8211A-4173-4321-B944-EE17F7A577B8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349</xdr:row>
      <xdr:rowOff>0</xdr:rowOff>
    </xdr:from>
    <xdr:to>
      <xdr:col>10</xdr:col>
      <xdr:colOff>38100</xdr:colOff>
      <xdr:row>349</xdr:row>
      <xdr:rowOff>0</xdr:rowOff>
    </xdr:to>
    <xdr:sp macro="" textlink="">
      <xdr:nvSpPr>
        <xdr:cNvPr id="260" name="Line 1700">
          <a:extLst>
            <a:ext uri="{FF2B5EF4-FFF2-40B4-BE49-F238E27FC236}">
              <a16:creationId xmlns:a16="http://schemas.microsoft.com/office/drawing/2014/main" id="{C312EB7B-9248-4914-8192-B70A7F815176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349</xdr:row>
      <xdr:rowOff>0</xdr:rowOff>
    </xdr:from>
    <xdr:to>
      <xdr:col>10</xdr:col>
      <xdr:colOff>38100</xdr:colOff>
      <xdr:row>349</xdr:row>
      <xdr:rowOff>0</xdr:rowOff>
    </xdr:to>
    <xdr:sp macro="" textlink="">
      <xdr:nvSpPr>
        <xdr:cNvPr id="261" name="Line 1701">
          <a:extLst>
            <a:ext uri="{FF2B5EF4-FFF2-40B4-BE49-F238E27FC236}">
              <a16:creationId xmlns:a16="http://schemas.microsoft.com/office/drawing/2014/main" id="{2FFF5CD0-1846-4A5A-9ABD-39FF714DEBB3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349</xdr:row>
      <xdr:rowOff>0</xdr:rowOff>
    </xdr:from>
    <xdr:to>
      <xdr:col>10</xdr:col>
      <xdr:colOff>38100</xdr:colOff>
      <xdr:row>349</xdr:row>
      <xdr:rowOff>0</xdr:rowOff>
    </xdr:to>
    <xdr:sp macro="" textlink="">
      <xdr:nvSpPr>
        <xdr:cNvPr id="262" name="Line 1702">
          <a:extLst>
            <a:ext uri="{FF2B5EF4-FFF2-40B4-BE49-F238E27FC236}">
              <a16:creationId xmlns:a16="http://schemas.microsoft.com/office/drawing/2014/main" id="{39DF6B83-F4B6-430C-89D6-AE45B6DFAFA6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349</xdr:row>
      <xdr:rowOff>0</xdr:rowOff>
    </xdr:from>
    <xdr:to>
      <xdr:col>10</xdr:col>
      <xdr:colOff>38100</xdr:colOff>
      <xdr:row>349</xdr:row>
      <xdr:rowOff>0</xdr:rowOff>
    </xdr:to>
    <xdr:sp macro="" textlink="">
      <xdr:nvSpPr>
        <xdr:cNvPr id="263" name="Line 1703">
          <a:extLst>
            <a:ext uri="{FF2B5EF4-FFF2-40B4-BE49-F238E27FC236}">
              <a16:creationId xmlns:a16="http://schemas.microsoft.com/office/drawing/2014/main" id="{B2D95018-424D-465B-958D-2D100F85D5FE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349</xdr:row>
      <xdr:rowOff>0</xdr:rowOff>
    </xdr:from>
    <xdr:to>
      <xdr:col>10</xdr:col>
      <xdr:colOff>38100</xdr:colOff>
      <xdr:row>349</xdr:row>
      <xdr:rowOff>0</xdr:rowOff>
    </xdr:to>
    <xdr:sp macro="" textlink="">
      <xdr:nvSpPr>
        <xdr:cNvPr id="264" name="Line 1704">
          <a:extLst>
            <a:ext uri="{FF2B5EF4-FFF2-40B4-BE49-F238E27FC236}">
              <a16:creationId xmlns:a16="http://schemas.microsoft.com/office/drawing/2014/main" id="{FC21B3AC-EA5E-4434-8EA8-7C315FFE54BC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349</xdr:row>
      <xdr:rowOff>0</xdr:rowOff>
    </xdr:from>
    <xdr:to>
      <xdr:col>10</xdr:col>
      <xdr:colOff>38100</xdr:colOff>
      <xdr:row>349</xdr:row>
      <xdr:rowOff>0</xdr:rowOff>
    </xdr:to>
    <xdr:sp macro="" textlink="">
      <xdr:nvSpPr>
        <xdr:cNvPr id="265" name="Line 1705">
          <a:extLst>
            <a:ext uri="{FF2B5EF4-FFF2-40B4-BE49-F238E27FC236}">
              <a16:creationId xmlns:a16="http://schemas.microsoft.com/office/drawing/2014/main" id="{A20156DE-3C30-4CB2-8706-97F23CFDD76F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349</xdr:row>
      <xdr:rowOff>0</xdr:rowOff>
    </xdr:from>
    <xdr:to>
      <xdr:col>10</xdr:col>
      <xdr:colOff>38100</xdr:colOff>
      <xdr:row>349</xdr:row>
      <xdr:rowOff>0</xdr:rowOff>
    </xdr:to>
    <xdr:sp macro="" textlink="">
      <xdr:nvSpPr>
        <xdr:cNvPr id="266" name="Line 1706">
          <a:extLst>
            <a:ext uri="{FF2B5EF4-FFF2-40B4-BE49-F238E27FC236}">
              <a16:creationId xmlns:a16="http://schemas.microsoft.com/office/drawing/2014/main" id="{6FAE6423-87AA-49CE-9A4F-143943500E3F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349</xdr:row>
      <xdr:rowOff>0</xdr:rowOff>
    </xdr:from>
    <xdr:to>
      <xdr:col>10</xdr:col>
      <xdr:colOff>38100</xdr:colOff>
      <xdr:row>349</xdr:row>
      <xdr:rowOff>0</xdr:rowOff>
    </xdr:to>
    <xdr:sp macro="" textlink="">
      <xdr:nvSpPr>
        <xdr:cNvPr id="267" name="Line 1707">
          <a:extLst>
            <a:ext uri="{FF2B5EF4-FFF2-40B4-BE49-F238E27FC236}">
              <a16:creationId xmlns:a16="http://schemas.microsoft.com/office/drawing/2014/main" id="{43784D2C-0936-4459-AEA0-6559A746CEF9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349</xdr:row>
      <xdr:rowOff>0</xdr:rowOff>
    </xdr:from>
    <xdr:to>
      <xdr:col>10</xdr:col>
      <xdr:colOff>38100</xdr:colOff>
      <xdr:row>349</xdr:row>
      <xdr:rowOff>0</xdr:rowOff>
    </xdr:to>
    <xdr:sp macro="" textlink="">
      <xdr:nvSpPr>
        <xdr:cNvPr id="268" name="Line 1694">
          <a:extLst>
            <a:ext uri="{FF2B5EF4-FFF2-40B4-BE49-F238E27FC236}">
              <a16:creationId xmlns:a16="http://schemas.microsoft.com/office/drawing/2014/main" id="{B7892E44-C7D1-4C62-B133-DF62790DD7FE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349</xdr:row>
      <xdr:rowOff>0</xdr:rowOff>
    </xdr:from>
    <xdr:to>
      <xdr:col>10</xdr:col>
      <xdr:colOff>38100</xdr:colOff>
      <xdr:row>349</xdr:row>
      <xdr:rowOff>0</xdr:rowOff>
    </xdr:to>
    <xdr:sp macro="" textlink="">
      <xdr:nvSpPr>
        <xdr:cNvPr id="269" name="Line 1695">
          <a:extLst>
            <a:ext uri="{FF2B5EF4-FFF2-40B4-BE49-F238E27FC236}">
              <a16:creationId xmlns:a16="http://schemas.microsoft.com/office/drawing/2014/main" id="{12DD1206-C473-4759-A450-2DA7162FF1EE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349</xdr:row>
      <xdr:rowOff>0</xdr:rowOff>
    </xdr:from>
    <xdr:to>
      <xdr:col>10</xdr:col>
      <xdr:colOff>38100</xdr:colOff>
      <xdr:row>349</xdr:row>
      <xdr:rowOff>0</xdr:rowOff>
    </xdr:to>
    <xdr:sp macro="" textlink="">
      <xdr:nvSpPr>
        <xdr:cNvPr id="270" name="Line 1696">
          <a:extLst>
            <a:ext uri="{FF2B5EF4-FFF2-40B4-BE49-F238E27FC236}">
              <a16:creationId xmlns:a16="http://schemas.microsoft.com/office/drawing/2014/main" id="{0CD1EE32-CFE1-4624-A908-8DB3E378CE7A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349</xdr:row>
      <xdr:rowOff>0</xdr:rowOff>
    </xdr:from>
    <xdr:to>
      <xdr:col>10</xdr:col>
      <xdr:colOff>38100</xdr:colOff>
      <xdr:row>349</xdr:row>
      <xdr:rowOff>0</xdr:rowOff>
    </xdr:to>
    <xdr:sp macro="" textlink="">
      <xdr:nvSpPr>
        <xdr:cNvPr id="271" name="Line 1697">
          <a:extLst>
            <a:ext uri="{FF2B5EF4-FFF2-40B4-BE49-F238E27FC236}">
              <a16:creationId xmlns:a16="http://schemas.microsoft.com/office/drawing/2014/main" id="{0F277D2F-C34B-4374-AA99-7F72B58466B8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349</xdr:row>
      <xdr:rowOff>0</xdr:rowOff>
    </xdr:from>
    <xdr:to>
      <xdr:col>10</xdr:col>
      <xdr:colOff>38100</xdr:colOff>
      <xdr:row>349</xdr:row>
      <xdr:rowOff>0</xdr:rowOff>
    </xdr:to>
    <xdr:sp macro="" textlink="">
      <xdr:nvSpPr>
        <xdr:cNvPr id="272" name="Line 1698">
          <a:extLst>
            <a:ext uri="{FF2B5EF4-FFF2-40B4-BE49-F238E27FC236}">
              <a16:creationId xmlns:a16="http://schemas.microsoft.com/office/drawing/2014/main" id="{5B1A2C7B-3161-4AED-9363-43937207725B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349</xdr:row>
      <xdr:rowOff>0</xdr:rowOff>
    </xdr:from>
    <xdr:to>
      <xdr:col>10</xdr:col>
      <xdr:colOff>38100</xdr:colOff>
      <xdr:row>349</xdr:row>
      <xdr:rowOff>0</xdr:rowOff>
    </xdr:to>
    <xdr:sp macro="" textlink="">
      <xdr:nvSpPr>
        <xdr:cNvPr id="273" name="Line 1699">
          <a:extLst>
            <a:ext uri="{FF2B5EF4-FFF2-40B4-BE49-F238E27FC236}">
              <a16:creationId xmlns:a16="http://schemas.microsoft.com/office/drawing/2014/main" id="{4D3DBA58-252C-42BE-BC16-242D24B51D1A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349</xdr:row>
      <xdr:rowOff>0</xdr:rowOff>
    </xdr:from>
    <xdr:to>
      <xdr:col>10</xdr:col>
      <xdr:colOff>38100</xdr:colOff>
      <xdr:row>349</xdr:row>
      <xdr:rowOff>0</xdr:rowOff>
    </xdr:to>
    <xdr:sp macro="" textlink="">
      <xdr:nvSpPr>
        <xdr:cNvPr id="274" name="Line 1700">
          <a:extLst>
            <a:ext uri="{FF2B5EF4-FFF2-40B4-BE49-F238E27FC236}">
              <a16:creationId xmlns:a16="http://schemas.microsoft.com/office/drawing/2014/main" id="{6FDD1FA7-28B9-430E-9E3F-1B003FC7BBBE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349</xdr:row>
      <xdr:rowOff>0</xdr:rowOff>
    </xdr:from>
    <xdr:to>
      <xdr:col>10</xdr:col>
      <xdr:colOff>38100</xdr:colOff>
      <xdr:row>349</xdr:row>
      <xdr:rowOff>0</xdr:rowOff>
    </xdr:to>
    <xdr:sp macro="" textlink="">
      <xdr:nvSpPr>
        <xdr:cNvPr id="275" name="Line 1701">
          <a:extLst>
            <a:ext uri="{FF2B5EF4-FFF2-40B4-BE49-F238E27FC236}">
              <a16:creationId xmlns:a16="http://schemas.microsoft.com/office/drawing/2014/main" id="{939518E7-CC33-4935-A345-C37FAFE01C18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349</xdr:row>
      <xdr:rowOff>0</xdr:rowOff>
    </xdr:from>
    <xdr:to>
      <xdr:col>10</xdr:col>
      <xdr:colOff>38100</xdr:colOff>
      <xdr:row>349</xdr:row>
      <xdr:rowOff>0</xdr:rowOff>
    </xdr:to>
    <xdr:sp macro="" textlink="">
      <xdr:nvSpPr>
        <xdr:cNvPr id="276" name="Line 1702">
          <a:extLst>
            <a:ext uri="{FF2B5EF4-FFF2-40B4-BE49-F238E27FC236}">
              <a16:creationId xmlns:a16="http://schemas.microsoft.com/office/drawing/2014/main" id="{9798869E-EE2F-41B6-9A53-A2CA67F5F274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349</xdr:row>
      <xdr:rowOff>0</xdr:rowOff>
    </xdr:from>
    <xdr:to>
      <xdr:col>10</xdr:col>
      <xdr:colOff>38100</xdr:colOff>
      <xdr:row>349</xdr:row>
      <xdr:rowOff>0</xdr:rowOff>
    </xdr:to>
    <xdr:sp macro="" textlink="">
      <xdr:nvSpPr>
        <xdr:cNvPr id="277" name="Line 1703">
          <a:extLst>
            <a:ext uri="{FF2B5EF4-FFF2-40B4-BE49-F238E27FC236}">
              <a16:creationId xmlns:a16="http://schemas.microsoft.com/office/drawing/2014/main" id="{1E7C80F6-299D-4A14-8FBD-570A8469330D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349</xdr:row>
      <xdr:rowOff>0</xdr:rowOff>
    </xdr:from>
    <xdr:to>
      <xdr:col>10</xdr:col>
      <xdr:colOff>38100</xdr:colOff>
      <xdr:row>349</xdr:row>
      <xdr:rowOff>0</xdr:rowOff>
    </xdr:to>
    <xdr:sp macro="" textlink="">
      <xdr:nvSpPr>
        <xdr:cNvPr id="278" name="Line 1704">
          <a:extLst>
            <a:ext uri="{FF2B5EF4-FFF2-40B4-BE49-F238E27FC236}">
              <a16:creationId xmlns:a16="http://schemas.microsoft.com/office/drawing/2014/main" id="{A37B16C3-370D-40BB-AFD6-1B25974FA2D6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349</xdr:row>
      <xdr:rowOff>0</xdr:rowOff>
    </xdr:from>
    <xdr:to>
      <xdr:col>10</xdr:col>
      <xdr:colOff>38100</xdr:colOff>
      <xdr:row>349</xdr:row>
      <xdr:rowOff>0</xdr:rowOff>
    </xdr:to>
    <xdr:sp macro="" textlink="">
      <xdr:nvSpPr>
        <xdr:cNvPr id="279" name="Line 1705">
          <a:extLst>
            <a:ext uri="{FF2B5EF4-FFF2-40B4-BE49-F238E27FC236}">
              <a16:creationId xmlns:a16="http://schemas.microsoft.com/office/drawing/2014/main" id="{9A2D9584-9671-451D-BDC8-57C6DBE06E81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349</xdr:row>
      <xdr:rowOff>0</xdr:rowOff>
    </xdr:from>
    <xdr:to>
      <xdr:col>10</xdr:col>
      <xdr:colOff>38100</xdr:colOff>
      <xdr:row>349</xdr:row>
      <xdr:rowOff>0</xdr:rowOff>
    </xdr:to>
    <xdr:sp macro="" textlink="">
      <xdr:nvSpPr>
        <xdr:cNvPr id="280" name="Line 1706">
          <a:extLst>
            <a:ext uri="{FF2B5EF4-FFF2-40B4-BE49-F238E27FC236}">
              <a16:creationId xmlns:a16="http://schemas.microsoft.com/office/drawing/2014/main" id="{30606FBA-AA6A-4B7E-93EE-CED9548FFD85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349</xdr:row>
      <xdr:rowOff>0</xdr:rowOff>
    </xdr:from>
    <xdr:to>
      <xdr:col>10</xdr:col>
      <xdr:colOff>38100</xdr:colOff>
      <xdr:row>349</xdr:row>
      <xdr:rowOff>0</xdr:rowOff>
    </xdr:to>
    <xdr:sp macro="" textlink="">
      <xdr:nvSpPr>
        <xdr:cNvPr id="281" name="Line 1707">
          <a:extLst>
            <a:ext uri="{FF2B5EF4-FFF2-40B4-BE49-F238E27FC236}">
              <a16:creationId xmlns:a16="http://schemas.microsoft.com/office/drawing/2014/main" id="{D6BC4FF0-D088-41F7-8CF6-BC402288F190}"/>
            </a:ext>
          </a:extLst>
        </xdr:cNvPr>
        <xdr:cNvSpPr>
          <a:spLocks noChangeShapeType="1"/>
        </xdr:cNvSpPr>
      </xdr:nvSpPr>
      <xdr:spPr bwMode="auto">
        <a:xfrm>
          <a:off x="5715000" y="47491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282" name="Line 1694">
          <a:extLst>
            <a:ext uri="{FF2B5EF4-FFF2-40B4-BE49-F238E27FC236}">
              <a16:creationId xmlns:a16="http://schemas.microsoft.com/office/drawing/2014/main" id="{9771A454-8C0C-4795-8A5F-B0C6E80ABCF1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283" name="Line 1695">
          <a:extLst>
            <a:ext uri="{FF2B5EF4-FFF2-40B4-BE49-F238E27FC236}">
              <a16:creationId xmlns:a16="http://schemas.microsoft.com/office/drawing/2014/main" id="{8D9C36D0-4662-4C2B-A5DD-80CFB26DB1BC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284" name="Line 1696">
          <a:extLst>
            <a:ext uri="{FF2B5EF4-FFF2-40B4-BE49-F238E27FC236}">
              <a16:creationId xmlns:a16="http://schemas.microsoft.com/office/drawing/2014/main" id="{C599BE76-0525-4D9E-84D2-A9AEC4A1CABD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285" name="Line 1697">
          <a:extLst>
            <a:ext uri="{FF2B5EF4-FFF2-40B4-BE49-F238E27FC236}">
              <a16:creationId xmlns:a16="http://schemas.microsoft.com/office/drawing/2014/main" id="{48C0D54F-9D01-4166-829B-CEE2F37C88A1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286" name="Line 1698">
          <a:extLst>
            <a:ext uri="{FF2B5EF4-FFF2-40B4-BE49-F238E27FC236}">
              <a16:creationId xmlns:a16="http://schemas.microsoft.com/office/drawing/2014/main" id="{8B0E3446-A084-4148-99E7-144982695AFC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287" name="Line 1699">
          <a:extLst>
            <a:ext uri="{FF2B5EF4-FFF2-40B4-BE49-F238E27FC236}">
              <a16:creationId xmlns:a16="http://schemas.microsoft.com/office/drawing/2014/main" id="{AE7345BE-2776-4B33-A701-BA1898E15FE1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288" name="Line 1700">
          <a:extLst>
            <a:ext uri="{FF2B5EF4-FFF2-40B4-BE49-F238E27FC236}">
              <a16:creationId xmlns:a16="http://schemas.microsoft.com/office/drawing/2014/main" id="{4192DB1C-87CA-4C06-AE9E-3A78AB950159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289" name="Line 1701">
          <a:extLst>
            <a:ext uri="{FF2B5EF4-FFF2-40B4-BE49-F238E27FC236}">
              <a16:creationId xmlns:a16="http://schemas.microsoft.com/office/drawing/2014/main" id="{9272E565-296B-43B8-92A5-85DEE8B1311A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290" name="Line 1702">
          <a:extLst>
            <a:ext uri="{FF2B5EF4-FFF2-40B4-BE49-F238E27FC236}">
              <a16:creationId xmlns:a16="http://schemas.microsoft.com/office/drawing/2014/main" id="{1C61DB79-269F-4FA3-B8A8-F00E630E2D7B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291" name="Line 1703">
          <a:extLst>
            <a:ext uri="{FF2B5EF4-FFF2-40B4-BE49-F238E27FC236}">
              <a16:creationId xmlns:a16="http://schemas.microsoft.com/office/drawing/2014/main" id="{CDD4B98A-73D6-4D1E-9291-C192EFB0C868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292" name="Line 1704">
          <a:extLst>
            <a:ext uri="{FF2B5EF4-FFF2-40B4-BE49-F238E27FC236}">
              <a16:creationId xmlns:a16="http://schemas.microsoft.com/office/drawing/2014/main" id="{7297AC9A-930B-43E8-8A07-393BAEF8445C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293" name="Line 1705">
          <a:extLst>
            <a:ext uri="{FF2B5EF4-FFF2-40B4-BE49-F238E27FC236}">
              <a16:creationId xmlns:a16="http://schemas.microsoft.com/office/drawing/2014/main" id="{E4A9E534-621F-4DCE-BC63-13CB37956D6D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294" name="Line 1706">
          <a:extLst>
            <a:ext uri="{FF2B5EF4-FFF2-40B4-BE49-F238E27FC236}">
              <a16:creationId xmlns:a16="http://schemas.microsoft.com/office/drawing/2014/main" id="{85742843-9C21-4FBB-B9DD-D2F2AB64C177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295" name="Line 1707">
          <a:extLst>
            <a:ext uri="{FF2B5EF4-FFF2-40B4-BE49-F238E27FC236}">
              <a16:creationId xmlns:a16="http://schemas.microsoft.com/office/drawing/2014/main" id="{12586273-F5C3-430B-BFB9-E14FA1BFF276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296" name="Line 1694">
          <a:extLst>
            <a:ext uri="{FF2B5EF4-FFF2-40B4-BE49-F238E27FC236}">
              <a16:creationId xmlns:a16="http://schemas.microsoft.com/office/drawing/2014/main" id="{288D51BA-9A12-46D5-B9FB-AC7913C90DC0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297" name="Line 1695">
          <a:extLst>
            <a:ext uri="{FF2B5EF4-FFF2-40B4-BE49-F238E27FC236}">
              <a16:creationId xmlns:a16="http://schemas.microsoft.com/office/drawing/2014/main" id="{E48529FD-F9EF-4FA7-BE09-5398BD863BA2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298" name="Line 1696">
          <a:extLst>
            <a:ext uri="{FF2B5EF4-FFF2-40B4-BE49-F238E27FC236}">
              <a16:creationId xmlns:a16="http://schemas.microsoft.com/office/drawing/2014/main" id="{2A9F04CA-42F7-45FC-903B-01B56FC7C2CA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299" name="Line 1697">
          <a:extLst>
            <a:ext uri="{FF2B5EF4-FFF2-40B4-BE49-F238E27FC236}">
              <a16:creationId xmlns:a16="http://schemas.microsoft.com/office/drawing/2014/main" id="{6B593329-ED83-4DA5-826B-5EC9F59587D0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300" name="Line 1698">
          <a:extLst>
            <a:ext uri="{FF2B5EF4-FFF2-40B4-BE49-F238E27FC236}">
              <a16:creationId xmlns:a16="http://schemas.microsoft.com/office/drawing/2014/main" id="{15F44EE0-713C-43B8-9DB6-10F830B2DD0A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301" name="Line 1699">
          <a:extLst>
            <a:ext uri="{FF2B5EF4-FFF2-40B4-BE49-F238E27FC236}">
              <a16:creationId xmlns:a16="http://schemas.microsoft.com/office/drawing/2014/main" id="{78B98C27-8553-46F7-967D-D3E983C6C530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302" name="Line 1700">
          <a:extLst>
            <a:ext uri="{FF2B5EF4-FFF2-40B4-BE49-F238E27FC236}">
              <a16:creationId xmlns:a16="http://schemas.microsoft.com/office/drawing/2014/main" id="{E52D58C5-411D-409D-98F8-A8D2303E75DA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303" name="Line 1701">
          <a:extLst>
            <a:ext uri="{FF2B5EF4-FFF2-40B4-BE49-F238E27FC236}">
              <a16:creationId xmlns:a16="http://schemas.microsoft.com/office/drawing/2014/main" id="{3FD53887-B659-4B28-81F7-CAB5B27AF903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304" name="Line 1702">
          <a:extLst>
            <a:ext uri="{FF2B5EF4-FFF2-40B4-BE49-F238E27FC236}">
              <a16:creationId xmlns:a16="http://schemas.microsoft.com/office/drawing/2014/main" id="{10FD7BBE-D0AF-4585-A1BD-284C258F8156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305" name="Line 1703">
          <a:extLst>
            <a:ext uri="{FF2B5EF4-FFF2-40B4-BE49-F238E27FC236}">
              <a16:creationId xmlns:a16="http://schemas.microsoft.com/office/drawing/2014/main" id="{800E0ACC-81A2-4E2D-9D4F-EEFBFC15ED71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306" name="Line 1704">
          <a:extLst>
            <a:ext uri="{FF2B5EF4-FFF2-40B4-BE49-F238E27FC236}">
              <a16:creationId xmlns:a16="http://schemas.microsoft.com/office/drawing/2014/main" id="{F0E75406-9F31-41F7-9505-00CA87491C9B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307" name="Line 1705">
          <a:extLst>
            <a:ext uri="{FF2B5EF4-FFF2-40B4-BE49-F238E27FC236}">
              <a16:creationId xmlns:a16="http://schemas.microsoft.com/office/drawing/2014/main" id="{7F41541C-A962-4803-AB5E-C85488649A47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308" name="Line 1706">
          <a:extLst>
            <a:ext uri="{FF2B5EF4-FFF2-40B4-BE49-F238E27FC236}">
              <a16:creationId xmlns:a16="http://schemas.microsoft.com/office/drawing/2014/main" id="{82DBA3B4-A203-4AA8-9655-289F2876DF30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309" name="Line 1707">
          <a:extLst>
            <a:ext uri="{FF2B5EF4-FFF2-40B4-BE49-F238E27FC236}">
              <a16:creationId xmlns:a16="http://schemas.microsoft.com/office/drawing/2014/main" id="{8BC58ABE-A050-4B0F-9207-7BA2F0C40D33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310" name="Line 1694">
          <a:extLst>
            <a:ext uri="{FF2B5EF4-FFF2-40B4-BE49-F238E27FC236}">
              <a16:creationId xmlns:a16="http://schemas.microsoft.com/office/drawing/2014/main" id="{865A1529-0EC9-4329-8837-3BA7F16E109E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311" name="Line 1695">
          <a:extLst>
            <a:ext uri="{FF2B5EF4-FFF2-40B4-BE49-F238E27FC236}">
              <a16:creationId xmlns:a16="http://schemas.microsoft.com/office/drawing/2014/main" id="{C7FE6077-41EF-4973-A9CE-025A1F4E79B9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312" name="Line 1696">
          <a:extLst>
            <a:ext uri="{FF2B5EF4-FFF2-40B4-BE49-F238E27FC236}">
              <a16:creationId xmlns:a16="http://schemas.microsoft.com/office/drawing/2014/main" id="{7C8179B9-56EA-449F-8730-3C346588C3DD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313" name="Line 1697">
          <a:extLst>
            <a:ext uri="{FF2B5EF4-FFF2-40B4-BE49-F238E27FC236}">
              <a16:creationId xmlns:a16="http://schemas.microsoft.com/office/drawing/2014/main" id="{6A6BF9AA-0C0F-466A-9E8F-E0AF7A1FA8FD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314" name="Line 1698">
          <a:extLst>
            <a:ext uri="{FF2B5EF4-FFF2-40B4-BE49-F238E27FC236}">
              <a16:creationId xmlns:a16="http://schemas.microsoft.com/office/drawing/2014/main" id="{D63EF6D1-9F54-4D4C-8ED0-F7DC902307C7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315" name="Line 1699">
          <a:extLst>
            <a:ext uri="{FF2B5EF4-FFF2-40B4-BE49-F238E27FC236}">
              <a16:creationId xmlns:a16="http://schemas.microsoft.com/office/drawing/2014/main" id="{D9BC2968-C7F1-4ED7-8490-013EF55A926E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316" name="Line 1700">
          <a:extLst>
            <a:ext uri="{FF2B5EF4-FFF2-40B4-BE49-F238E27FC236}">
              <a16:creationId xmlns:a16="http://schemas.microsoft.com/office/drawing/2014/main" id="{3991D464-C8DD-418A-90DE-FD3DCE23E967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317" name="Line 1701">
          <a:extLst>
            <a:ext uri="{FF2B5EF4-FFF2-40B4-BE49-F238E27FC236}">
              <a16:creationId xmlns:a16="http://schemas.microsoft.com/office/drawing/2014/main" id="{7CBD20C2-BB9C-4FBA-B089-C97656FB3659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318" name="Line 1702">
          <a:extLst>
            <a:ext uri="{FF2B5EF4-FFF2-40B4-BE49-F238E27FC236}">
              <a16:creationId xmlns:a16="http://schemas.microsoft.com/office/drawing/2014/main" id="{21B481B3-2054-4486-B05E-1D0C6CAB552F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319" name="Line 1703">
          <a:extLst>
            <a:ext uri="{FF2B5EF4-FFF2-40B4-BE49-F238E27FC236}">
              <a16:creationId xmlns:a16="http://schemas.microsoft.com/office/drawing/2014/main" id="{E3B4C3AC-F48D-4EBF-AC75-8ADFB367FA6E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320" name="Line 1704">
          <a:extLst>
            <a:ext uri="{FF2B5EF4-FFF2-40B4-BE49-F238E27FC236}">
              <a16:creationId xmlns:a16="http://schemas.microsoft.com/office/drawing/2014/main" id="{3C3D498A-B5D0-4423-AD1F-CFE57A9AA70B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321" name="Line 1705">
          <a:extLst>
            <a:ext uri="{FF2B5EF4-FFF2-40B4-BE49-F238E27FC236}">
              <a16:creationId xmlns:a16="http://schemas.microsoft.com/office/drawing/2014/main" id="{886752BE-7310-440C-AAE7-9D4A459C1BE8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322" name="Line 1706">
          <a:extLst>
            <a:ext uri="{FF2B5EF4-FFF2-40B4-BE49-F238E27FC236}">
              <a16:creationId xmlns:a16="http://schemas.microsoft.com/office/drawing/2014/main" id="{5FE28544-8622-4941-9E37-887FA1C530F1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323" name="Line 1707">
          <a:extLst>
            <a:ext uri="{FF2B5EF4-FFF2-40B4-BE49-F238E27FC236}">
              <a16:creationId xmlns:a16="http://schemas.microsoft.com/office/drawing/2014/main" id="{32AB20C7-3576-4148-A787-9B311954D752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324" name="Line 1694">
          <a:extLst>
            <a:ext uri="{FF2B5EF4-FFF2-40B4-BE49-F238E27FC236}">
              <a16:creationId xmlns:a16="http://schemas.microsoft.com/office/drawing/2014/main" id="{59DD214F-AADD-4AF7-A39D-8123E889EC8F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325" name="Line 1695">
          <a:extLst>
            <a:ext uri="{FF2B5EF4-FFF2-40B4-BE49-F238E27FC236}">
              <a16:creationId xmlns:a16="http://schemas.microsoft.com/office/drawing/2014/main" id="{C82C7D1C-A5EF-44F3-BA3C-1C77C3452D71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326" name="Line 1696">
          <a:extLst>
            <a:ext uri="{FF2B5EF4-FFF2-40B4-BE49-F238E27FC236}">
              <a16:creationId xmlns:a16="http://schemas.microsoft.com/office/drawing/2014/main" id="{4B7B7485-9973-4D7D-85D8-08C59646105C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327" name="Line 1697">
          <a:extLst>
            <a:ext uri="{FF2B5EF4-FFF2-40B4-BE49-F238E27FC236}">
              <a16:creationId xmlns:a16="http://schemas.microsoft.com/office/drawing/2014/main" id="{2F31BA60-2774-4BC1-86A3-EC0FFBD9B154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328" name="Line 1698">
          <a:extLst>
            <a:ext uri="{FF2B5EF4-FFF2-40B4-BE49-F238E27FC236}">
              <a16:creationId xmlns:a16="http://schemas.microsoft.com/office/drawing/2014/main" id="{44550361-D85B-437F-8F97-A257D2494E85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329" name="Line 1699">
          <a:extLst>
            <a:ext uri="{FF2B5EF4-FFF2-40B4-BE49-F238E27FC236}">
              <a16:creationId xmlns:a16="http://schemas.microsoft.com/office/drawing/2014/main" id="{1F14CAF5-14CA-4236-A117-261E20A05333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330" name="Line 1700">
          <a:extLst>
            <a:ext uri="{FF2B5EF4-FFF2-40B4-BE49-F238E27FC236}">
              <a16:creationId xmlns:a16="http://schemas.microsoft.com/office/drawing/2014/main" id="{40B7766C-C8A8-424E-93E9-D02E10420A32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331" name="Line 1701">
          <a:extLst>
            <a:ext uri="{FF2B5EF4-FFF2-40B4-BE49-F238E27FC236}">
              <a16:creationId xmlns:a16="http://schemas.microsoft.com/office/drawing/2014/main" id="{F006D5E3-84DE-4FF7-A2CE-68466FC48504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332" name="Line 1702">
          <a:extLst>
            <a:ext uri="{FF2B5EF4-FFF2-40B4-BE49-F238E27FC236}">
              <a16:creationId xmlns:a16="http://schemas.microsoft.com/office/drawing/2014/main" id="{C5C7FAC7-7069-4B91-95D9-3E78720E622E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333" name="Line 1703">
          <a:extLst>
            <a:ext uri="{FF2B5EF4-FFF2-40B4-BE49-F238E27FC236}">
              <a16:creationId xmlns:a16="http://schemas.microsoft.com/office/drawing/2014/main" id="{25C2AAB7-B419-40EC-B357-93F7841547C8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334" name="Line 1704">
          <a:extLst>
            <a:ext uri="{FF2B5EF4-FFF2-40B4-BE49-F238E27FC236}">
              <a16:creationId xmlns:a16="http://schemas.microsoft.com/office/drawing/2014/main" id="{C75EE745-29A8-4C25-81B2-C0332812CEB5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335" name="Line 1705">
          <a:extLst>
            <a:ext uri="{FF2B5EF4-FFF2-40B4-BE49-F238E27FC236}">
              <a16:creationId xmlns:a16="http://schemas.microsoft.com/office/drawing/2014/main" id="{0276327A-DD83-4A8D-9661-FA6B3BA0F6B5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336" name="Line 1706">
          <a:extLst>
            <a:ext uri="{FF2B5EF4-FFF2-40B4-BE49-F238E27FC236}">
              <a16:creationId xmlns:a16="http://schemas.microsoft.com/office/drawing/2014/main" id="{33CC37D4-BE2C-468F-86B4-41F2CEA4FDE6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337" name="Line 1707">
          <a:extLst>
            <a:ext uri="{FF2B5EF4-FFF2-40B4-BE49-F238E27FC236}">
              <a16:creationId xmlns:a16="http://schemas.microsoft.com/office/drawing/2014/main" id="{4A07BF8D-85A3-4424-BB57-86B69658E889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338" name="Line 1694">
          <a:extLst>
            <a:ext uri="{FF2B5EF4-FFF2-40B4-BE49-F238E27FC236}">
              <a16:creationId xmlns:a16="http://schemas.microsoft.com/office/drawing/2014/main" id="{B2DF27B2-09C6-4ADB-83F4-F1625B8A2F8B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339" name="Line 1695">
          <a:extLst>
            <a:ext uri="{FF2B5EF4-FFF2-40B4-BE49-F238E27FC236}">
              <a16:creationId xmlns:a16="http://schemas.microsoft.com/office/drawing/2014/main" id="{D24675D3-174E-47E4-AC1E-5E73F9AB8CF5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340" name="Line 1696">
          <a:extLst>
            <a:ext uri="{FF2B5EF4-FFF2-40B4-BE49-F238E27FC236}">
              <a16:creationId xmlns:a16="http://schemas.microsoft.com/office/drawing/2014/main" id="{F1FE6887-20DB-4660-BDF8-BFFF7625610B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341" name="Line 1697">
          <a:extLst>
            <a:ext uri="{FF2B5EF4-FFF2-40B4-BE49-F238E27FC236}">
              <a16:creationId xmlns:a16="http://schemas.microsoft.com/office/drawing/2014/main" id="{ECFDA6D8-30D5-4CE9-89E6-0FDD377687CF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342" name="Line 1698">
          <a:extLst>
            <a:ext uri="{FF2B5EF4-FFF2-40B4-BE49-F238E27FC236}">
              <a16:creationId xmlns:a16="http://schemas.microsoft.com/office/drawing/2014/main" id="{02FA9757-B562-4800-9012-2273B5B80026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343" name="Line 1699">
          <a:extLst>
            <a:ext uri="{FF2B5EF4-FFF2-40B4-BE49-F238E27FC236}">
              <a16:creationId xmlns:a16="http://schemas.microsoft.com/office/drawing/2014/main" id="{4F1D0653-DC14-4904-B365-34EBC1402B5F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344" name="Line 1700">
          <a:extLst>
            <a:ext uri="{FF2B5EF4-FFF2-40B4-BE49-F238E27FC236}">
              <a16:creationId xmlns:a16="http://schemas.microsoft.com/office/drawing/2014/main" id="{2CA7477B-FEAF-4BCD-BED3-424ECCA5B6BE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345" name="Line 1701">
          <a:extLst>
            <a:ext uri="{FF2B5EF4-FFF2-40B4-BE49-F238E27FC236}">
              <a16:creationId xmlns:a16="http://schemas.microsoft.com/office/drawing/2014/main" id="{89CB13F5-97AB-436D-9283-094F87D68324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346" name="Line 1702">
          <a:extLst>
            <a:ext uri="{FF2B5EF4-FFF2-40B4-BE49-F238E27FC236}">
              <a16:creationId xmlns:a16="http://schemas.microsoft.com/office/drawing/2014/main" id="{B598C295-6151-4045-91F8-3E640695BF69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347" name="Line 1703">
          <a:extLst>
            <a:ext uri="{FF2B5EF4-FFF2-40B4-BE49-F238E27FC236}">
              <a16:creationId xmlns:a16="http://schemas.microsoft.com/office/drawing/2014/main" id="{CEA1C9A0-BCA0-4B4B-9495-E5C4AC89304E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348" name="Line 1704">
          <a:extLst>
            <a:ext uri="{FF2B5EF4-FFF2-40B4-BE49-F238E27FC236}">
              <a16:creationId xmlns:a16="http://schemas.microsoft.com/office/drawing/2014/main" id="{A4A1DFC8-3DB9-49A6-BDCC-ECEA88D941BA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349" name="Line 1705">
          <a:extLst>
            <a:ext uri="{FF2B5EF4-FFF2-40B4-BE49-F238E27FC236}">
              <a16:creationId xmlns:a16="http://schemas.microsoft.com/office/drawing/2014/main" id="{50A942DC-AB40-4240-B59E-56095B98AA72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350" name="Line 1706">
          <a:extLst>
            <a:ext uri="{FF2B5EF4-FFF2-40B4-BE49-F238E27FC236}">
              <a16:creationId xmlns:a16="http://schemas.microsoft.com/office/drawing/2014/main" id="{20808C89-C98E-4F53-981B-AF517D0E5B30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351" name="Line 1707">
          <a:extLst>
            <a:ext uri="{FF2B5EF4-FFF2-40B4-BE49-F238E27FC236}">
              <a16:creationId xmlns:a16="http://schemas.microsoft.com/office/drawing/2014/main" id="{1BEA51CF-B22B-44E9-AF78-F509FC6A70DC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352" name="Line 1694">
          <a:extLst>
            <a:ext uri="{FF2B5EF4-FFF2-40B4-BE49-F238E27FC236}">
              <a16:creationId xmlns:a16="http://schemas.microsoft.com/office/drawing/2014/main" id="{388F6FE5-A4A4-44CA-A7CF-2015E61EFABC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353" name="Line 1695">
          <a:extLst>
            <a:ext uri="{FF2B5EF4-FFF2-40B4-BE49-F238E27FC236}">
              <a16:creationId xmlns:a16="http://schemas.microsoft.com/office/drawing/2014/main" id="{E530D6EF-FAE8-4EFF-84F6-8C21E6F0306D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354" name="Line 1696">
          <a:extLst>
            <a:ext uri="{FF2B5EF4-FFF2-40B4-BE49-F238E27FC236}">
              <a16:creationId xmlns:a16="http://schemas.microsoft.com/office/drawing/2014/main" id="{4B6B9AB2-4687-48CE-8596-27A5BA6A9CBC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355" name="Line 1697">
          <a:extLst>
            <a:ext uri="{FF2B5EF4-FFF2-40B4-BE49-F238E27FC236}">
              <a16:creationId xmlns:a16="http://schemas.microsoft.com/office/drawing/2014/main" id="{F9966BB7-1E23-4C4A-8C3B-18E04AC751A9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356" name="Line 1698">
          <a:extLst>
            <a:ext uri="{FF2B5EF4-FFF2-40B4-BE49-F238E27FC236}">
              <a16:creationId xmlns:a16="http://schemas.microsoft.com/office/drawing/2014/main" id="{FC8E4B37-A11E-45A2-88AC-B3E4992B9E8F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357" name="Line 1699">
          <a:extLst>
            <a:ext uri="{FF2B5EF4-FFF2-40B4-BE49-F238E27FC236}">
              <a16:creationId xmlns:a16="http://schemas.microsoft.com/office/drawing/2014/main" id="{D2A7F966-1E6C-4404-9A50-1E1714CEDE5C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358" name="Line 1700">
          <a:extLst>
            <a:ext uri="{FF2B5EF4-FFF2-40B4-BE49-F238E27FC236}">
              <a16:creationId xmlns:a16="http://schemas.microsoft.com/office/drawing/2014/main" id="{CBCE3CEC-2F69-4A30-A76F-25ECB21D538C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359" name="Line 1701">
          <a:extLst>
            <a:ext uri="{FF2B5EF4-FFF2-40B4-BE49-F238E27FC236}">
              <a16:creationId xmlns:a16="http://schemas.microsoft.com/office/drawing/2014/main" id="{2A745113-4B84-43C6-8F4E-68849D8FC87C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360" name="Line 1702">
          <a:extLst>
            <a:ext uri="{FF2B5EF4-FFF2-40B4-BE49-F238E27FC236}">
              <a16:creationId xmlns:a16="http://schemas.microsoft.com/office/drawing/2014/main" id="{1F730BAB-D10E-4687-AF7D-51B55C2A78D0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361" name="Line 1703">
          <a:extLst>
            <a:ext uri="{FF2B5EF4-FFF2-40B4-BE49-F238E27FC236}">
              <a16:creationId xmlns:a16="http://schemas.microsoft.com/office/drawing/2014/main" id="{DF15085B-323B-4279-A38C-4498F2495255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362" name="Line 1704">
          <a:extLst>
            <a:ext uri="{FF2B5EF4-FFF2-40B4-BE49-F238E27FC236}">
              <a16:creationId xmlns:a16="http://schemas.microsoft.com/office/drawing/2014/main" id="{75AEA096-7B91-4821-8DC9-943A39E2CC18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363" name="Line 1705">
          <a:extLst>
            <a:ext uri="{FF2B5EF4-FFF2-40B4-BE49-F238E27FC236}">
              <a16:creationId xmlns:a16="http://schemas.microsoft.com/office/drawing/2014/main" id="{D966671D-F0F0-467D-B46D-4D9874FDB946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364" name="Line 1706">
          <a:extLst>
            <a:ext uri="{FF2B5EF4-FFF2-40B4-BE49-F238E27FC236}">
              <a16:creationId xmlns:a16="http://schemas.microsoft.com/office/drawing/2014/main" id="{60D662BF-85FA-4536-B95E-59BEA3BE4919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365" name="Line 1707">
          <a:extLst>
            <a:ext uri="{FF2B5EF4-FFF2-40B4-BE49-F238E27FC236}">
              <a16:creationId xmlns:a16="http://schemas.microsoft.com/office/drawing/2014/main" id="{B4CBC095-AA1B-40D9-87CE-BD595A04E114}"/>
            </a:ext>
          </a:extLst>
        </xdr:cNvPr>
        <xdr:cNvSpPr>
          <a:spLocks noChangeShapeType="1"/>
        </xdr:cNvSpPr>
      </xdr:nvSpPr>
      <xdr:spPr bwMode="auto">
        <a:xfrm>
          <a:off x="5715000" y="48139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366" name="Line 1694">
          <a:extLst>
            <a:ext uri="{FF2B5EF4-FFF2-40B4-BE49-F238E27FC236}">
              <a16:creationId xmlns:a16="http://schemas.microsoft.com/office/drawing/2014/main" id="{1C4C2427-4474-4F4B-B34F-2C3191B8001B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367" name="Line 1695">
          <a:extLst>
            <a:ext uri="{FF2B5EF4-FFF2-40B4-BE49-F238E27FC236}">
              <a16:creationId xmlns:a16="http://schemas.microsoft.com/office/drawing/2014/main" id="{E123451B-14BA-4F43-A687-25A0E2D98EE8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368" name="Line 1696">
          <a:extLst>
            <a:ext uri="{FF2B5EF4-FFF2-40B4-BE49-F238E27FC236}">
              <a16:creationId xmlns:a16="http://schemas.microsoft.com/office/drawing/2014/main" id="{1DCE6AE9-6EBE-4BDA-8C18-683DF23A2882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369" name="Line 1697">
          <a:extLst>
            <a:ext uri="{FF2B5EF4-FFF2-40B4-BE49-F238E27FC236}">
              <a16:creationId xmlns:a16="http://schemas.microsoft.com/office/drawing/2014/main" id="{C8F89CB8-D5A1-48CE-A335-47994660C065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370" name="Line 1698">
          <a:extLst>
            <a:ext uri="{FF2B5EF4-FFF2-40B4-BE49-F238E27FC236}">
              <a16:creationId xmlns:a16="http://schemas.microsoft.com/office/drawing/2014/main" id="{14A8007A-B7DE-4F80-871B-593897370DC7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371" name="Line 1699">
          <a:extLst>
            <a:ext uri="{FF2B5EF4-FFF2-40B4-BE49-F238E27FC236}">
              <a16:creationId xmlns:a16="http://schemas.microsoft.com/office/drawing/2014/main" id="{356A855E-D951-49C1-B5F3-09191C3B2149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372" name="Line 1700">
          <a:extLst>
            <a:ext uri="{FF2B5EF4-FFF2-40B4-BE49-F238E27FC236}">
              <a16:creationId xmlns:a16="http://schemas.microsoft.com/office/drawing/2014/main" id="{884140E5-9C39-43A6-8AFD-36D049AC78C6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373" name="Line 1701">
          <a:extLst>
            <a:ext uri="{FF2B5EF4-FFF2-40B4-BE49-F238E27FC236}">
              <a16:creationId xmlns:a16="http://schemas.microsoft.com/office/drawing/2014/main" id="{310358EB-00A4-4076-BE7B-81AEFA9831BE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374" name="Line 1702">
          <a:extLst>
            <a:ext uri="{FF2B5EF4-FFF2-40B4-BE49-F238E27FC236}">
              <a16:creationId xmlns:a16="http://schemas.microsoft.com/office/drawing/2014/main" id="{CA7F5ACA-D4FF-448C-AEC4-7C8472E074CA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375" name="Line 1703">
          <a:extLst>
            <a:ext uri="{FF2B5EF4-FFF2-40B4-BE49-F238E27FC236}">
              <a16:creationId xmlns:a16="http://schemas.microsoft.com/office/drawing/2014/main" id="{71636A3D-E296-4118-A271-1E56EAD8D716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376" name="Line 1704">
          <a:extLst>
            <a:ext uri="{FF2B5EF4-FFF2-40B4-BE49-F238E27FC236}">
              <a16:creationId xmlns:a16="http://schemas.microsoft.com/office/drawing/2014/main" id="{19774E72-E756-4544-9999-C67EAE808BC6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377" name="Line 1705">
          <a:extLst>
            <a:ext uri="{FF2B5EF4-FFF2-40B4-BE49-F238E27FC236}">
              <a16:creationId xmlns:a16="http://schemas.microsoft.com/office/drawing/2014/main" id="{4BCA8229-4C29-4733-8B71-04450088B73A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378" name="Line 1706">
          <a:extLst>
            <a:ext uri="{FF2B5EF4-FFF2-40B4-BE49-F238E27FC236}">
              <a16:creationId xmlns:a16="http://schemas.microsoft.com/office/drawing/2014/main" id="{5DAD3132-654F-4DB4-B873-CAC8A491F6F1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379" name="Line 1707">
          <a:extLst>
            <a:ext uri="{FF2B5EF4-FFF2-40B4-BE49-F238E27FC236}">
              <a16:creationId xmlns:a16="http://schemas.microsoft.com/office/drawing/2014/main" id="{B9684A1A-D685-47AB-9166-FAF290464654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380" name="Line 1694">
          <a:extLst>
            <a:ext uri="{FF2B5EF4-FFF2-40B4-BE49-F238E27FC236}">
              <a16:creationId xmlns:a16="http://schemas.microsoft.com/office/drawing/2014/main" id="{B9D81083-4448-4C0B-ADB9-EFEAE6CE06A4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381" name="Line 1695">
          <a:extLst>
            <a:ext uri="{FF2B5EF4-FFF2-40B4-BE49-F238E27FC236}">
              <a16:creationId xmlns:a16="http://schemas.microsoft.com/office/drawing/2014/main" id="{39ABB962-6BA6-4A72-86C8-CF6832073B98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382" name="Line 1696">
          <a:extLst>
            <a:ext uri="{FF2B5EF4-FFF2-40B4-BE49-F238E27FC236}">
              <a16:creationId xmlns:a16="http://schemas.microsoft.com/office/drawing/2014/main" id="{099DF42F-0790-4BF6-AD66-4447C5694C94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383" name="Line 1697">
          <a:extLst>
            <a:ext uri="{FF2B5EF4-FFF2-40B4-BE49-F238E27FC236}">
              <a16:creationId xmlns:a16="http://schemas.microsoft.com/office/drawing/2014/main" id="{734F7150-FD4E-434D-816E-995F9228AB54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384" name="Line 1698">
          <a:extLst>
            <a:ext uri="{FF2B5EF4-FFF2-40B4-BE49-F238E27FC236}">
              <a16:creationId xmlns:a16="http://schemas.microsoft.com/office/drawing/2014/main" id="{3D70F689-6979-4A9E-AE39-5B543C3C9EA3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385" name="Line 1699">
          <a:extLst>
            <a:ext uri="{FF2B5EF4-FFF2-40B4-BE49-F238E27FC236}">
              <a16:creationId xmlns:a16="http://schemas.microsoft.com/office/drawing/2014/main" id="{1471AF89-ED84-4015-9F42-F7ABE98DAFCE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386" name="Line 1700">
          <a:extLst>
            <a:ext uri="{FF2B5EF4-FFF2-40B4-BE49-F238E27FC236}">
              <a16:creationId xmlns:a16="http://schemas.microsoft.com/office/drawing/2014/main" id="{0CA1F752-CA75-470A-AFA0-39AAA70BE55D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387" name="Line 1701">
          <a:extLst>
            <a:ext uri="{FF2B5EF4-FFF2-40B4-BE49-F238E27FC236}">
              <a16:creationId xmlns:a16="http://schemas.microsoft.com/office/drawing/2014/main" id="{DFC872FF-6119-4243-A09D-FC02F9D3B2DF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388" name="Line 1702">
          <a:extLst>
            <a:ext uri="{FF2B5EF4-FFF2-40B4-BE49-F238E27FC236}">
              <a16:creationId xmlns:a16="http://schemas.microsoft.com/office/drawing/2014/main" id="{D2509899-B77A-4A13-8E82-45321A62C6FD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389" name="Line 1703">
          <a:extLst>
            <a:ext uri="{FF2B5EF4-FFF2-40B4-BE49-F238E27FC236}">
              <a16:creationId xmlns:a16="http://schemas.microsoft.com/office/drawing/2014/main" id="{2F087755-43D1-4C55-9449-9E0D5FF672DF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390" name="Line 1704">
          <a:extLst>
            <a:ext uri="{FF2B5EF4-FFF2-40B4-BE49-F238E27FC236}">
              <a16:creationId xmlns:a16="http://schemas.microsoft.com/office/drawing/2014/main" id="{ABA68FA9-F28A-4920-8275-56DEBF0C3358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391" name="Line 1705">
          <a:extLst>
            <a:ext uri="{FF2B5EF4-FFF2-40B4-BE49-F238E27FC236}">
              <a16:creationId xmlns:a16="http://schemas.microsoft.com/office/drawing/2014/main" id="{66A5BA25-D90A-402D-96E0-1CD90FCBB988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392" name="Line 1706">
          <a:extLst>
            <a:ext uri="{FF2B5EF4-FFF2-40B4-BE49-F238E27FC236}">
              <a16:creationId xmlns:a16="http://schemas.microsoft.com/office/drawing/2014/main" id="{B5FCE563-982C-46D3-B0A5-CDE5C10D5E14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393" name="Line 1707">
          <a:extLst>
            <a:ext uri="{FF2B5EF4-FFF2-40B4-BE49-F238E27FC236}">
              <a16:creationId xmlns:a16="http://schemas.microsoft.com/office/drawing/2014/main" id="{9B925A84-D487-4E35-83B0-06ACACD8A813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394" name="Line 1694">
          <a:extLst>
            <a:ext uri="{FF2B5EF4-FFF2-40B4-BE49-F238E27FC236}">
              <a16:creationId xmlns:a16="http://schemas.microsoft.com/office/drawing/2014/main" id="{CCC27C92-D8D4-460E-99C9-29A89983CCB6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395" name="Line 1695">
          <a:extLst>
            <a:ext uri="{FF2B5EF4-FFF2-40B4-BE49-F238E27FC236}">
              <a16:creationId xmlns:a16="http://schemas.microsoft.com/office/drawing/2014/main" id="{B2AB3ED3-96A3-44EE-9384-4E311BF3D845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396" name="Line 1696">
          <a:extLst>
            <a:ext uri="{FF2B5EF4-FFF2-40B4-BE49-F238E27FC236}">
              <a16:creationId xmlns:a16="http://schemas.microsoft.com/office/drawing/2014/main" id="{3C052014-3C23-4F57-B483-58E37E792CEC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397" name="Line 1697">
          <a:extLst>
            <a:ext uri="{FF2B5EF4-FFF2-40B4-BE49-F238E27FC236}">
              <a16:creationId xmlns:a16="http://schemas.microsoft.com/office/drawing/2014/main" id="{C834D81F-B11A-4BA7-9C6B-B8BF8FC6B530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398" name="Line 1698">
          <a:extLst>
            <a:ext uri="{FF2B5EF4-FFF2-40B4-BE49-F238E27FC236}">
              <a16:creationId xmlns:a16="http://schemas.microsoft.com/office/drawing/2014/main" id="{757FE900-443B-4415-B291-41B647711A85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399" name="Line 1699">
          <a:extLst>
            <a:ext uri="{FF2B5EF4-FFF2-40B4-BE49-F238E27FC236}">
              <a16:creationId xmlns:a16="http://schemas.microsoft.com/office/drawing/2014/main" id="{6EC39DEB-3C3E-44AC-A3EC-A154124F3285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400" name="Line 1700">
          <a:extLst>
            <a:ext uri="{FF2B5EF4-FFF2-40B4-BE49-F238E27FC236}">
              <a16:creationId xmlns:a16="http://schemas.microsoft.com/office/drawing/2014/main" id="{25B676F2-EBC3-4B1B-8873-7A9DCD4154B3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401" name="Line 1701">
          <a:extLst>
            <a:ext uri="{FF2B5EF4-FFF2-40B4-BE49-F238E27FC236}">
              <a16:creationId xmlns:a16="http://schemas.microsoft.com/office/drawing/2014/main" id="{A6BB435B-AF88-4589-AB9F-6EEA733ED458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402" name="Line 1702">
          <a:extLst>
            <a:ext uri="{FF2B5EF4-FFF2-40B4-BE49-F238E27FC236}">
              <a16:creationId xmlns:a16="http://schemas.microsoft.com/office/drawing/2014/main" id="{159C0065-DC78-4C05-8534-B1248A174EEC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403" name="Line 1703">
          <a:extLst>
            <a:ext uri="{FF2B5EF4-FFF2-40B4-BE49-F238E27FC236}">
              <a16:creationId xmlns:a16="http://schemas.microsoft.com/office/drawing/2014/main" id="{9AB4A2C4-DE43-409F-8770-F193901B8D9F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404" name="Line 1704">
          <a:extLst>
            <a:ext uri="{FF2B5EF4-FFF2-40B4-BE49-F238E27FC236}">
              <a16:creationId xmlns:a16="http://schemas.microsoft.com/office/drawing/2014/main" id="{85119D86-D9E2-4BC6-8784-7A05499DA141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405" name="Line 1705">
          <a:extLst>
            <a:ext uri="{FF2B5EF4-FFF2-40B4-BE49-F238E27FC236}">
              <a16:creationId xmlns:a16="http://schemas.microsoft.com/office/drawing/2014/main" id="{50397D17-E4F9-4179-8B7B-27A8DDE7637F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406" name="Line 1706">
          <a:extLst>
            <a:ext uri="{FF2B5EF4-FFF2-40B4-BE49-F238E27FC236}">
              <a16:creationId xmlns:a16="http://schemas.microsoft.com/office/drawing/2014/main" id="{6DE05C90-8AD9-44B9-B456-4E71F944AEC4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407" name="Line 1707">
          <a:extLst>
            <a:ext uri="{FF2B5EF4-FFF2-40B4-BE49-F238E27FC236}">
              <a16:creationId xmlns:a16="http://schemas.microsoft.com/office/drawing/2014/main" id="{16E3DB5A-49C6-4ED0-911A-6D818190A5A3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408" name="Line 1694">
          <a:extLst>
            <a:ext uri="{FF2B5EF4-FFF2-40B4-BE49-F238E27FC236}">
              <a16:creationId xmlns:a16="http://schemas.microsoft.com/office/drawing/2014/main" id="{2841F618-D43E-4E51-BFD5-D5D974813D8A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409" name="Line 1695">
          <a:extLst>
            <a:ext uri="{FF2B5EF4-FFF2-40B4-BE49-F238E27FC236}">
              <a16:creationId xmlns:a16="http://schemas.microsoft.com/office/drawing/2014/main" id="{3A20F956-23DB-4553-83EA-952337D2675A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410" name="Line 1696">
          <a:extLst>
            <a:ext uri="{FF2B5EF4-FFF2-40B4-BE49-F238E27FC236}">
              <a16:creationId xmlns:a16="http://schemas.microsoft.com/office/drawing/2014/main" id="{6B4EADAC-711A-4024-B5B6-99938AF4E8A2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411" name="Line 1697">
          <a:extLst>
            <a:ext uri="{FF2B5EF4-FFF2-40B4-BE49-F238E27FC236}">
              <a16:creationId xmlns:a16="http://schemas.microsoft.com/office/drawing/2014/main" id="{743C67E6-EA6B-4739-B374-BA572137F1D4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412" name="Line 1698">
          <a:extLst>
            <a:ext uri="{FF2B5EF4-FFF2-40B4-BE49-F238E27FC236}">
              <a16:creationId xmlns:a16="http://schemas.microsoft.com/office/drawing/2014/main" id="{D4E87D30-FF69-4428-BA8F-E2E19922556B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413" name="Line 1699">
          <a:extLst>
            <a:ext uri="{FF2B5EF4-FFF2-40B4-BE49-F238E27FC236}">
              <a16:creationId xmlns:a16="http://schemas.microsoft.com/office/drawing/2014/main" id="{2F40F74B-20A0-4016-82C2-E574CCD39F11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414" name="Line 1700">
          <a:extLst>
            <a:ext uri="{FF2B5EF4-FFF2-40B4-BE49-F238E27FC236}">
              <a16:creationId xmlns:a16="http://schemas.microsoft.com/office/drawing/2014/main" id="{CE3C6BF2-D00C-4E9B-A36B-AFD93145C5E0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415" name="Line 1701">
          <a:extLst>
            <a:ext uri="{FF2B5EF4-FFF2-40B4-BE49-F238E27FC236}">
              <a16:creationId xmlns:a16="http://schemas.microsoft.com/office/drawing/2014/main" id="{A24D46F7-DB12-437B-A148-3CD5CFD8225A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416" name="Line 1702">
          <a:extLst>
            <a:ext uri="{FF2B5EF4-FFF2-40B4-BE49-F238E27FC236}">
              <a16:creationId xmlns:a16="http://schemas.microsoft.com/office/drawing/2014/main" id="{D02F7FC2-C092-4756-935A-825B792B7FD1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417" name="Line 1703">
          <a:extLst>
            <a:ext uri="{FF2B5EF4-FFF2-40B4-BE49-F238E27FC236}">
              <a16:creationId xmlns:a16="http://schemas.microsoft.com/office/drawing/2014/main" id="{2A259289-A9DB-409D-AE83-6476F9B89151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418" name="Line 1704">
          <a:extLst>
            <a:ext uri="{FF2B5EF4-FFF2-40B4-BE49-F238E27FC236}">
              <a16:creationId xmlns:a16="http://schemas.microsoft.com/office/drawing/2014/main" id="{A281D08A-6FBF-483A-B31E-831EFA6A93FA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419" name="Line 1705">
          <a:extLst>
            <a:ext uri="{FF2B5EF4-FFF2-40B4-BE49-F238E27FC236}">
              <a16:creationId xmlns:a16="http://schemas.microsoft.com/office/drawing/2014/main" id="{A7840D25-D19E-4560-9682-ACBED6972E3D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420" name="Line 1706">
          <a:extLst>
            <a:ext uri="{FF2B5EF4-FFF2-40B4-BE49-F238E27FC236}">
              <a16:creationId xmlns:a16="http://schemas.microsoft.com/office/drawing/2014/main" id="{78A53E36-BE77-49EE-9028-568919706C74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421" name="Line 1707">
          <a:extLst>
            <a:ext uri="{FF2B5EF4-FFF2-40B4-BE49-F238E27FC236}">
              <a16:creationId xmlns:a16="http://schemas.microsoft.com/office/drawing/2014/main" id="{3CA81B38-BCBE-498B-9A9E-E5E3D1A83B87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422" name="Line 1694">
          <a:extLst>
            <a:ext uri="{FF2B5EF4-FFF2-40B4-BE49-F238E27FC236}">
              <a16:creationId xmlns:a16="http://schemas.microsoft.com/office/drawing/2014/main" id="{EFF90D63-46B2-465D-A029-E3B0A967DB62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423" name="Line 1695">
          <a:extLst>
            <a:ext uri="{FF2B5EF4-FFF2-40B4-BE49-F238E27FC236}">
              <a16:creationId xmlns:a16="http://schemas.microsoft.com/office/drawing/2014/main" id="{AA89AE6C-B3E8-4E4D-A650-8AF67E806B37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424" name="Line 1696">
          <a:extLst>
            <a:ext uri="{FF2B5EF4-FFF2-40B4-BE49-F238E27FC236}">
              <a16:creationId xmlns:a16="http://schemas.microsoft.com/office/drawing/2014/main" id="{EF6A98F7-703D-4AC0-A5E7-146DAC63DAB0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425" name="Line 1697">
          <a:extLst>
            <a:ext uri="{FF2B5EF4-FFF2-40B4-BE49-F238E27FC236}">
              <a16:creationId xmlns:a16="http://schemas.microsoft.com/office/drawing/2014/main" id="{87B67EFB-65CB-494F-A833-15755487617E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426" name="Line 1698">
          <a:extLst>
            <a:ext uri="{FF2B5EF4-FFF2-40B4-BE49-F238E27FC236}">
              <a16:creationId xmlns:a16="http://schemas.microsoft.com/office/drawing/2014/main" id="{27428443-CF2A-4562-ABC1-09DA71FDEE3C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427" name="Line 1699">
          <a:extLst>
            <a:ext uri="{FF2B5EF4-FFF2-40B4-BE49-F238E27FC236}">
              <a16:creationId xmlns:a16="http://schemas.microsoft.com/office/drawing/2014/main" id="{A441F3A9-2B73-4E91-9F78-C613FC6F09F7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428" name="Line 1700">
          <a:extLst>
            <a:ext uri="{FF2B5EF4-FFF2-40B4-BE49-F238E27FC236}">
              <a16:creationId xmlns:a16="http://schemas.microsoft.com/office/drawing/2014/main" id="{50F47A6F-6111-4D04-8EE5-CA8C3C1CD805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429" name="Line 1701">
          <a:extLst>
            <a:ext uri="{FF2B5EF4-FFF2-40B4-BE49-F238E27FC236}">
              <a16:creationId xmlns:a16="http://schemas.microsoft.com/office/drawing/2014/main" id="{A427D921-7E55-436D-AA94-096B0989E753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430" name="Line 1702">
          <a:extLst>
            <a:ext uri="{FF2B5EF4-FFF2-40B4-BE49-F238E27FC236}">
              <a16:creationId xmlns:a16="http://schemas.microsoft.com/office/drawing/2014/main" id="{E721B38F-32D9-4065-90D2-3779B59CF3C2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431" name="Line 1703">
          <a:extLst>
            <a:ext uri="{FF2B5EF4-FFF2-40B4-BE49-F238E27FC236}">
              <a16:creationId xmlns:a16="http://schemas.microsoft.com/office/drawing/2014/main" id="{94E99065-0B16-4696-821E-3BFB55B40E38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432" name="Line 1704">
          <a:extLst>
            <a:ext uri="{FF2B5EF4-FFF2-40B4-BE49-F238E27FC236}">
              <a16:creationId xmlns:a16="http://schemas.microsoft.com/office/drawing/2014/main" id="{560D16C2-1C6D-4CA1-A665-C5B0F5287FDB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433" name="Line 1705">
          <a:extLst>
            <a:ext uri="{FF2B5EF4-FFF2-40B4-BE49-F238E27FC236}">
              <a16:creationId xmlns:a16="http://schemas.microsoft.com/office/drawing/2014/main" id="{114EC134-254F-43FC-AEE5-F707317EBAB5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434" name="Line 1706">
          <a:extLst>
            <a:ext uri="{FF2B5EF4-FFF2-40B4-BE49-F238E27FC236}">
              <a16:creationId xmlns:a16="http://schemas.microsoft.com/office/drawing/2014/main" id="{9EA6B5E0-98DF-486A-889D-2DA3A6FA9C92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435" name="Line 1707">
          <a:extLst>
            <a:ext uri="{FF2B5EF4-FFF2-40B4-BE49-F238E27FC236}">
              <a16:creationId xmlns:a16="http://schemas.microsoft.com/office/drawing/2014/main" id="{72AEF42F-5376-4D12-9E09-5C299B3B9F69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436" name="Line 1694">
          <a:extLst>
            <a:ext uri="{FF2B5EF4-FFF2-40B4-BE49-F238E27FC236}">
              <a16:creationId xmlns:a16="http://schemas.microsoft.com/office/drawing/2014/main" id="{86F6B8B1-7CD7-494A-902B-CE0E18BEB45A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437" name="Line 1695">
          <a:extLst>
            <a:ext uri="{FF2B5EF4-FFF2-40B4-BE49-F238E27FC236}">
              <a16:creationId xmlns:a16="http://schemas.microsoft.com/office/drawing/2014/main" id="{1D1A2BFE-0F37-4E3D-B5D7-1FBA75BFF1DD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438" name="Line 1696">
          <a:extLst>
            <a:ext uri="{FF2B5EF4-FFF2-40B4-BE49-F238E27FC236}">
              <a16:creationId xmlns:a16="http://schemas.microsoft.com/office/drawing/2014/main" id="{C7067627-145B-43B3-84BC-514EB56DF9A1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439" name="Line 1697">
          <a:extLst>
            <a:ext uri="{FF2B5EF4-FFF2-40B4-BE49-F238E27FC236}">
              <a16:creationId xmlns:a16="http://schemas.microsoft.com/office/drawing/2014/main" id="{6B677700-7323-41E1-9DB2-28CA5C52E400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440" name="Line 1698">
          <a:extLst>
            <a:ext uri="{FF2B5EF4-FFF2-40B4-BE49-F238E27FC236}">
              <a16:creationId xmlns:a16="http://schemas.microsoft.com/office/drawing/2014/main" id="{4B3543BD-4A5F-4134-BC36-A0BEEE4D25DF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441" name="Line 1699">
          <a:extLst>
            <a:ext uri="{FF2B5EF4-FFF2-40B4-BE49-F238E27FC236}">
              <a16:creationId xmlns:a16="http://schemas.microsoft.com/office/drawing/2014/main" id="{F9230091-8D87-47D4-8C56-2209EEF5857F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442" name="Line 1700">
          <a:extLst>
            <a:ext uri="{FF2B5EF4-FFF2-40B4-BE49-F238E27FC236}">
              <a16:creationId xmlns:a16="http://schemas.microsoft.com/office/drawing/2014/main" id="{9C9FE9F7-5041-483C-A25B-01452788D04E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443" name="Line 1701">
          <a:extLst>
            <a:ext uri="{FF2B5EF4-FFF2-40B4-BE49-F238E27FC236}">
              <a16:creationId xmlns:a16="http://schemas.microsoft.com/office/drawing/2014/main" id="{79F7C66D-F545-4225-83CC-740C432D34A9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444" name="Line 1702">
          <a:extLst>
            <a:ext uri="{FF2B5EF4-FFF2-40B4-BE49-F238E27FC236}">
              <a16:creationId xmlns:a16="http://schemas.microsoft.com/office/drawing/2014/main" id="{0BE57D8A-9ACC-4444-B856-9B2919E9A70D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445" name="Line 1703">
          <a:extLst>
            <a:ext uri="{FF2B5EF4-FFF2-40B4-BE49-F238E27FC236}">
              <a16:creationId xmlns:a16="http://schemas.microsoft.com/office/drawing/2014/main" id="{61EDFB6E-363B-4D56-A6DC-82D6B6445C80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446" name="Line 1704">
          <a:extLst>
            <a:ext uri="{FF2B5EF4-FFF2-40B4-BE49-F238E27FC236}">
              <a16:creationId xmlns:a16="http://schemas.microsoft.com/office/drawing/2014/main" id="{02974B28-2F2D-4050-9D4A-38A13037F050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447" name="Line 1705">
          <a:extLst>
            <a:ext uri="{FF2B5EF4-FFF2-40B4-BE49-F238E27FC236}">
              <a16:creationId xmlns:a16="http://schemas.microsoft.com/office/drawing/2014/main" id="{0EA2E712-A349-4401-A8E3-3B6D474C68E0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448" name="Line 1706">
          <a:extLst>
            <a:ext uri="{FF2B5EF4-FFF2-40B4-BE49-F238E27FC236}">
              <a16:creationId xmlns:a16="http://schemas.microsoft.com/office/drawing/2014/main" id="{72EA8D23-2962-4644-810F-3527320291F4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449" name="Line 1707">
          <a:extLst>
            <a:ext uri="{FF2B5EF4-FFF2-40B4-BE49-F238E27FC236}">
              <a16:creationId xmlns:a16="http://schemas.microsoft.com/office/drawing/2014/main" id="{D83B0B61-3875-409D-ACFB-3CE0C6826C4F}"/>
            </a:ext>
          </a:extLst>
        </xdr:cNvPr>
        <xdr:cNvSpPr>
          <a:spLocks noChangeShapeType="1"/>
        </xdr:cNvSpPr>
      </xdr:nvSpPr>
      <xdr:spPr bwMode="auto">
        <a:xfrm>
          <a:off x="5715000" y="4878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361</xdr:row>
      <xdr:rowOff>0</xdr:rowOff>
    </xdr:from>
    <xdr:to>
      <xdr:col>10</xdr:col>
      <xdr:colOff>38100</xdr:colOff>
      <xdr:row>361</xdr:row>
      <xdr:rowOff>0</xdr:rowOff>
    </xdr:to>
    <xdr:sp macro="" textlink="">
      <xdr:nvSpPr>
        <xdr:cNvPr id="450" name="Line 1694">
          <a:extLst>
            <a:ext uri="{FF2B5EF4-FFF2-40B4-BE49-F238E27FC236}">
              <a16:creationId xmlns:a16="http://schemas.microsoft.com/office/drawing/2014/main" id="{B6DF0044-231E-403E-9C40-A91612FF4C6F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361</xdr:row>
      <xdr:rowOff>0</xdr:rowOff>
    </xdr:from>
    <xdr:to>
      <xdr:col>10</xdr:col>
      <xdr:colOff>38100</xdr:colOff>
      <xdr:row>361</xdr:row>
      <xdr:rowOff>0</xdr:rowOff>
    </xdr:to>
    <xdr:sp macro="" textlink="">
      <xdr:nvSpPr>
        <xdr:cNvPr id="451" name="Line 1695">
          <a:extLst>
            <a:ext uri="{FF2B5EF4-FFF2-40B4-BE49-F238E27FC236}">
              <a16:creationId xmlns:a16="http://schemas.microsoft.com/office/drawing/2014/main" id="{961858A1-ABFB-406B-AF8B-780C79D0DDDA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361</xdr:row>
      <xdr:rowOff>0</xdr:rowOff>
    </xdr:from>
    <xdr:to>
      <xdr:col>10</xdr:col>
      <xdr:colOff>38100</xdr:colOff>
      <xdr:row>361</xdr:row>
      <xdr:rowOff>0</xdr:rowOff>
    </xdr:to>
    <xdr:sp macro="" textlink="">
      <xdr:nvSpPr>
        <xdr:cNvPr id="452" name="Line 1696">
          <a:extLst>
            <a:ext uri="{FF2B5EF4-FFF2-40B4-BE49-F238E27FC236}">
              <a16:creationId xmlns:a16="http://schemas.microsoft.com/office/drawing/2014/main" id="{0BB54056-1FC2-427F-8AD1-B3197D706058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361</xdr:row>
      <xdr:rowOff>0</xdr:rowOff>
    </xdr:from>
    <xdr:to>
      <xdr:col>10</xdr:col>
      <xdr:colOff>38100</xdr:colOff>
      <xdr:row>361</xdr:row>
      <xdr:rowOff>0</xdr:rowOff>
    </xdr:to>
    <xdr:sp macro="" textlink="">
      <xdr:nvSpPr>
        <xdr:cNvPr id="453" name="Line 1697">
          <a:extLst>
            <a:ext uri="{FF2B5EF4-FFF2-40B4-BE49-F238E27FC236}">
              <a16:creationId xmlns:a16="http://schemas.microsoft.com/office/drawing/2014/main" id="{3D22F097-3466-4753-B483-A4DF4AA04367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361</xdr:row>
      <xdr:rowOff>0</xdr:rowOff>
    </xdr:from>
    <xdr:to>
      <xdr:col>10</xdr:col>
      <xdr:colOff>38100</xdr:colOff>
      <xdr:row>361</xdr:row>
      <xdr:rowOff>0</xdr:rowOff>
    </xdr:to>
    <xdr:sp macro="" textlink="">
      <xdr:nvSpPr>
        <xdr:cNvPr id="454" name="Line 1698">
          <a:extLst>
            <a:ext uri="{FF2B5EF4-FFF2-40B4-BE49-F238E27FC236}">
              <a16:creationId xmlns:a16="http://schemas.microsoft.com/office/drawing/2014/main" id="{FB54625C-20C3-43C4-B567-D3CDD8F7C3A6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361</xdr:row>
      <xdr:rowOff>0</xdr:rowOff>
    </xdr:from>
    <xdr:to>
      <xdr:col>10</xdr:col>
      <xdr:colOff>38100</xdr:colOff>
      <xdr:row>361</xdr:row>
      <xdr:rowOff>0</xdr:rowOff>
    </xdr:to>
    <xdr:sp macro="" textlink="">
      <xdr:nvSpPr>
        <xdr:cNvPr id="455" name="Line 1699">
          <a:extLst>
            <a:ext uri="{FF2B5EF4-FFF2-40B4-BE49-F238E27FC236}">
              <a16:creationId xmlns:a16="http://schemas.microsoft.com/office/drawing/2014/main" id="{AAA9D48D-A904-42F1-A700-EDFF04D89DEB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361</xdr:row>
      <xdr:rowOff>0</xdr:rowOff>
    </xdr:from>
    <xdr:to>
      <xdr:col>10</xdr:col>
      <xdr:colOff>38100</xdr:colOff>
      <xdr:row>361</xdr:row>
      <xdr:rowOff>0</xdr:rowOff>
    </xdr:to>
    <xdr:sp macro="" textlink="">
      <xdr:nvSpPr>
        <xdr:cNvPr id="456" name="Line 1700">
          <a:extLst>
            <a:ext uri="{FF2B5EF4-FFF2-40B4-BE49-F238E27FC236}">
              <a16:creationId xmlns:a16="http://schemas.microsoft.com/office/drawing/2014/main" id="{1618DD12-DF59-448D-BE00-4F88E9EC8C41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361</xdr:row>
      <xdr:rowOff>0</xdr:rowOff>
    </xdr:from>
    <xdr:to>
      <xdr:col>10</xdr:col>
      <xdr:colOff>38100</xdr:colOff>
      <xdr:row>361</xdr:row>
      <xdr:rowOff>0</xdr:rowOff>
    </xdr:to>
    <xdr:sp macro="" textlink="">
      <xdr:nvSpPr>
        <xdr:cNvPr id="457" name="Line 1701">
          <a:extLst>
            <a:ext uri="{FF2B5EF4-FFF2-40B4-BE49-F238E27FC236}">
              <a16:creationId xmlns:a16="http://schemas.microsoft.com/office/drawing/2014/main" id="{1DCED953-6F69-4A00-B70E-3ED4AC90EC7B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361</xdr:row>
      <xdr:rowOff>0</xdr:rowOff>
    </xdr:from>
    <xdr:to>
      <xdr:col>10</xdr:col>
      <xdr:colOff>38100</xdr:colOff>
      <xdr:row>361</xdr:row>
      <xdr:rowOff>0</xdr:rowOff>
    </xdr:to>
    <xdr:sp macro="" textlink="">
      <xdr:nvSpPr>
        <xdr:cNvPr id="458" name="Line 1702">
          <a:extLst>
            <a:ext uri="{FF2B5EF4-FFF2-40B4-BE49-F238E27FC236}">
              <a16:creationId xmlns:a16="http://schemas.microsoft.com/office/drawing/2014/main" id="{CEC718B7-2820-4642-9B55-0C9CBB5AC826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361</xdr:row>
      <xdr:rowOff>0</xdr:rowOff>
    </xdr:from>
    <xdr:to>
      <xdr:col>10</xdr:col>
      <xdr:colOff>38100</xdr:colOff>
      <xdr:row>361</xdr:row>
      <xdr:rowOff>0</xdr:rowOff>
    </xdr:to>
    <xdr:sp macro="" textlink="">
      <xdr:nvSpPr>
        <xdr:cNvPr id="459" name="Line 1703">
          <a:extLst>
            <a:ext uri="{FF2B5EF4-FFF2-40B4-BE49-F238E27FC236}">
              <a16:creationId xmlns:a16="http://schemas.microsoft.com/office/drawing/2014/main" id="{5A7A01F3-8069-4F18-9A3A-3D2EB2535B38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361</xdr:row>
      <xdr:rowOff>0</xdr:rowOff>
    </xdr:from>
    <xdr:to>
      <xdr:col>10</xdr:col>
      <xdr:colOff>38100</xdr:colOff>
      <xdr:row>361</xdr:row>
      <xdr:rowOff>0</xdr:rowOff>
    </xdr:to>
    <xdr:sp macro="" textlink="">
      <xdr:nvSpPr>
        <xdr:cNvPr id="460" name="Line 1704">
          <a:extLst>
            <a:ext uri="{FF2B5EF4-FFF2-40B4-BE49-F238E27FC236}">
              <a16:creationId xmlns:a16="http://schemas.microsoft.com/office/drawing/2014/main" id="{B76B9FA0-EC97-4052-8234-95F38193670A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361</xdr:row>
      <xdr:rowOff>0</xdr:rowOff>
    </xdr:from>
    <xdr:to>
      <xdr:col>10</xdr:col>
      <xdr:colOff>38100</xdr:colOff>
      <xdr:row>361</xdr:row>
      <xdr:rowOff>0</xdr:rowOff>
    </xdr:to>
    <xdr:sp macro="" textlink="">
      <xdr:nvSpPr>
        <xdr:cNvPr id="461" name="Line 1705">
          <a:extLst>
            <a:ext uri="{FF2B5EF4-FFF2-40B4-BE49-F238E27FC236}">
              <a16:creationId xmlns:a16="http://schemas.microsoft.com/office/drawing/2014/main" id="{13CC9041-1E65-4711-A0B7-30FF3B86227B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361</xdr:row>
      <xdr:rowOff>0</xdr:rowOff>
    </xdr:from>
    <xdr:to>
      <xdr:col>10</xdr:col>
      <xdr:colOff>38100</xdr:colOff>
      <xdr:row>361</xdr:row>
      <xdr:rowOff>0</xdr:rowOff>
    </xdr:to>
    <xdr:sp macro="" textlink="">
      <xdr:nvSpPr>
        <xdr:cNvPr id="462" name="Line 1706">
          <a:extLst>
            <a:ext uri="{FF2B5EF4-FFF2-40B4-BE49-F238E27FC236}">
              <a16:creationId xmlns:a16="http://schemas.microsoft.com/office/drawing/2014/main" id="{6CDE09D2-8CFF-486F-89E4-877AD84AC8F2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361</xdr:row>
      <xdr:rowOff>0</xdr:rowOff>
    </xdr:from>
    <xdr:to>
      <xdr:col>10</xdr:col>
      <xdr:colOff>38100</xdr:colOff>
      <xdr:row>361</xdr:row>
      <xdr:rowOff>0</xdr:rowOff>
    </xdr:to>
    <xdr:sp macro="" textlink="">
      <xdr:nvSpPr>
        <xdr:cNvPr id="463" name="Line 1707">
          <a:extLst>
            <a:ext uri="{FF2B5EF4-FFF2-40B4-BE49-F238E27FC236}">
              <a16:creationId xmlns:a16="http://schemas.microsoft.com/office/drawing/2014/main" id="{BC927648-B394-401A-A85D-171E8FD34AD0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361</xdr:row>
      <xdr:rowOff>0</xdr:rowOff>
    </xdr:from>
    <xdr:to>
      <xdr:col>10</xdr:col>
      <xdr:colOff>38100</xdr:colOff>
      <xdr:row>361</xdr:row>
      <xdr:rowOff>0</xdr:rowOff>
    </xdr:to>
    <xdr:sp macro="" textlink="">
      <xdr:nvSpPr>
        <xdr:cNvPr id="464" name="Line 1694">
          <a:extLst>
            <a:ext uri="{FF2B5EF4-FFF2-40B4-BE49-F238E27FC236}">
              <a16:creationId xmlns:a16="http://schemas.microsoft.com/office/drawing/2014/main" id="{224F1252-55C4-4F24-BF7F-B55B99445313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361</xdr:row>
      <xdr:rowOff>0</xdr:rowOff>
    </xdr:from>
    <xdr:to>
      <xdr:col>10</xdr:col>
      <xdr:colOff>38100</xdr:colOff>
      <xdr:row>361</xdr:row>
      <xdr:rowOff>0</xdr:rowOff>
    </xdr:to>
    <xdr:sp macro="" textlink="">
      <xdr:nvSpPr>
        <xdr:cNvPr id="465" name="Line 1695">
          <a:extLst>
            <a:ext uri="{FF2B5EF4-FFF2-40B4-BE49-F238E27FC236}">
              <a16:creationId xmlns:a16="http://schemas.microsoft.com/office/drawing/2014/main" id="{301AF3A0-DC00-4DF4-AC88-12292C2E5CFA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361</xdr:row>
      <xdr:rowOff>0</xdr:rowOff>
    </xdr:from>
    <xdr:to>
      <xdr:col>10</xdr:col>
      <xdr:colOff>38100</xdr:colOff>
      <xdr:row>361</xdr:row>
      <xdr:rowOff>0</xdr:rowOff>
    </xdr:to>
    <xdr:sp macro="" textlink="">
      <xdr:nvSpPr>
        <xdr:cNvPr id="466" name="Line 1696">
          <a:extLst>
            <a:ext uri="{FF2B5EF4-FFF2-40B4-BE49-F238E27FC236}">
              <a16:creationId xmlns:a16="http://schemas.microsoft.com/office/drawing/2014/main" id="{6B0681E5-921F-40A5-B87B-FD45DB45B62A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361</xdr:row>
      <xdr:rowOff>0</xdr:rowOff>
    </xdr:from>
    <xdr:to>
      <xdr:col>10</xdr:col>
      <xdr:colOff>38100</xdr:colOff>
      <xdr:row>361</xdr:row>
      <xdr:rowOff>0</xdr:rowOff>
    </xdr:to>
    <xdr:sp macro="" textlink="">
      <xdr:nvSpPr>
        <xdr:cNvPr id="467" name="Line 1697">
          <a:extLst>
            <a:ext uri="{FF2B5EF4-FFF2-40B4-BE49-F238E27FC236}">
              <a16:creationId xmlns:a16="http://schemas.microsoft.com/office/drawing/2014/main" id="{C8D97CDA-AE8D-4543-B07E-44274DF856B9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361</xdr:row>
      <xdr:rowOff>0</xdr:rowOff>
    </xdr:from>
    <xdr:to>
      <xdr:col>10</xdr:col>
      <xdr:colOff>38100</xdr:colOff>
      <xdr:row>361</xdr:row>
      <xdr:rowOff>0</xdr:rowOff>
    </xdr:to>
    <xdr:sp macro="" textlink="">
      <xdr:nvSpPr>
        <xdr:cNvPr id="468" name="Line 1698">
          <a:extLst>
            <a:ext uri="{FF2B5EF4-FFF2-40B4-BE49-F238E27FC236}">
              <a16:creationId xmlns:a16="http://schemas.microsoft.com/office/drawing/2014/main" id="{0879EDB7-B880-4747-87A8-F8C2F4AB1225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361</xdr:row>
      <xdr:rowOff>0</xdr:rowOff>
    </xdr:from>
    <xdr:to>
      <xdr:col>10</xdr:col>
      <xdr:colOff>38100</xdr:colOff>
      <xdr:row>361</xdr:row>
      <xdr:rowOff>0</xdr:rowOff>
    </xdr:to>
    <xdr:sp macro="" textlink="">
      <xdr:nvSpPr>
        <xdr:cNvPr id="469" name="Line 1699">
          <a:extLst>
            <a:ext uri="{FF2B5EF4-FFF2-40B4-BE49-F238E27FC236}">
              <a16:creationId xmlns:a16="http://schemas.microsoft.com/office/drawing/2014/main" id="{A7384D54-E9EB-4834-BAA2-EB03B2D70B7D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361</xdr:row>
      <xdr:rowOff>0</xdr:rowOff>
    </xdr:from>
    <xdr:to>
      <xdr:col>10</xdr:col>
      <xdr:colOff>38100</xdr:colOff>
      <xdr:row>361</xdr:row>
      <xdr:rowOff>0</xdr:rowOff>
    </xdr:to>
    <xdr:sp macro="" textlink="">
      <xdr:nvSpPr>
        <xdr:cNvPr id="470" name="Line 1700">
          <a:extLst>
            <a:ext uri="{FF2B5EF4-FFF2-40B4-BE49-F238E27FC236}">
              <a16:creationId xmlns:a16="http://schemas.microsoft.com/office/drawing/2014/main" id="{06055199-F1D1-4E39-873B-11F1AD062EE0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361</xdr:row>
      <xdr:rowOff>0</xdr:rowOff>
    </xdr:from>
    <xdr:to>
      <xdr:col>10</xdr:col>
      <xdr:colOff>38100</xdr:colOff>
      <xdr:row>361</xdr:row>
      <xdr:rowOff>0</xdr:rowOff>
    </xdr:to>
    <xdr:sp macro="" textlink="">
      <xdr:nvSpPr>
        <xdr:cNvPr id="471" name="Line 1701">
          <a:extLst>
            <a:ext uri="{FF2B5EF4-FFF2-40B4-BE49-F238E27FC236}">
              <a16:creationId xmlns:a16="http://schemas.microsoft.com/office/drawing/2014/main" id="{2E58FD57-099B-4C54-96AF-DE150094B4B2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361</xdr:row>
      <xdr:rowOff>0</xdr:rowOff>
    </xdr:from>
    <xdr:to>
      <xdr:col>10</xdr:col>
      <xdr:colOff>38100</xdr:colOff>
      <xdr:row>361</xdr:row>
      <xdr:rowOff>0</xdr:rowOff>
    </xdr:to>
    <xdr:sp macro="" textlink="">
      <xdr:nvSpPr>
        <xdr:cNvPr id="472" name="Line 1702">
          <a:extLst>
            <a:ext uri="{FF2B5EF4-FFF2-40B4-BE49-F238E27FC236}">
              <a16:creationId xmlns:a16="http://schemas.microsoft.com/office/drawing/2014/main" id="{62C90F2E-BE5B-4E32-958A-267C886737DF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361</xdr:row>
      <xdr:rowOff>0</xdr:rowOff>
    </xdr:from>
    <xdr:to>
      <xdr:col>10</xdr:col>
      <xdr:colOff>38100</xdr:colOff>
      <xdr:row>361</xdr:row>
      <xdr:rowOff>0</xdr:rowOff>
    </xdr:to>
    <xdr:sp macro="" textlink="">
      <xdr:nvSpPr>
        <xdr:cNvPr id="473" name="Line 1703">
          <a:extLst>
            <a:ext uri="{FF2B5EF4-FFF2-40B4-BE49-F238E27FC236}">
              <a16:creationId xmlns:a16="http://schemas.microsoft.com/office/drawing/2014/main" id="{EF29FEE3-EFDA-4B82-8F13-5C5654D7D6BE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361</xdr:row>
      <xdr:rowOff>0</xdr:rowOff>
    </xdr:from>
    <xdr:to>
      <xdr:col>10</xdr:col>
      <xdr:colOff>38100</xdr:colOff>
      <xdr:row>361</xdr:row>
      <xdr:rowOff>0</xdr:rowOff>
    </xdr:to>
    <xdr:sp macro="" textlink="">
      <xdr:nvSpPr>
        <xdr:cNvPr id="474" name="Line 1704">
          <a:extLst>
            <a:ext uri="{FF2B5EF4-FFF2-40B4-BE49-F238E27FC236}">
              <a16:creationId xmlns:a16="http://schemas.microsoft.com/office/drawing/2014/main" id="{8D34683A-639A-4DF6-81BA-204ABF12E3B6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361</xdr:row>
      <xdr:rowOff>0</xdr:rowOff>
    </xdr:from>
    <xdr:to>
      <xdr:col>10</xdr:col>
      <xdr:colOff>38100</xdr:colOff>
      <xdr:row>361</xdr:row>
      <xdr:rowOff>0</xdr:rowOff>
    </xdr:to>
    <xdr:sp macro="" textlink="">
      <xdr:nvSpPr>
        <xdr:cNvPr id="475" name="Line 1705">
          <a:extLst>
            <a:ext uri="{FF2B5EF4-FFF2-40B4-BE49-F238E27FC236}">
              <a16:creationId xmlns:a16="http://schemas.microsoft.com/office/drawing/2014/main" id="{0C70C61D-E786-4742-B56B-51248E295916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361</xdr:row>
      <xdr:rowOff>0</xdr:rowOff>
    </xdr:from>
    <xdr:to>
      <xdr:col>10</xdr:col>
      <xdr:colOff>38100</xdr:colOff>
      <xdr:row>361</xdr:row>
      <xdr:rowOff>0</xdr:rowOff>
    </xdr:to>
    <xdr:sp macro="" textlink="">
      <xdr:nvSpPr>
        <xdr:cNvPr id="476" name="Line 1706">
          <a:extLst>
            <a:ext uri="{FF2B5EF4-FFF2-40B4-BE49-F238E27FC236}">
              <a16:creationId xmlns:a16="http://schemas.microsoft.com/office/drawing/2014/main" id="{CF83EABA-D720-4953-8DD9-28982C5CBA92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361</xdr:row>
      <xdr:rowOff>0</xdr:rowOff>
    </xdr:from>
    <xdr:to>
      <xdr:col>10</xdr:col>
      <xdr:colOff>38100</xdr:colOff>
      <xdr:row>361</xdr:row>
      <xdr:rowOff>0</xdr:rowOff>
    </xdr:to>
    <xdr:sp macro="" textlink="">
      <xdr:nvSpPr>
        <xdr:cNvPr id="477" name="Line 1707">
          <a:extLst>
            <a:ext uri="{FF2B5EF4-FFF2-40B4-BE49-F238E27FC236}">
              <a16:creationId xmlns:a16="http://schemas.microsoft.com/office/drawing/2014/main" id="{725CEFD5-E192-40A5-8A09-31EDE3E3EEBC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361</xdr:row>
      <xdr:rowOff>0</xdr:rowOff>
    </xdr:from>
    <xdr:to>
      <xdr:col>10</xdr:col>
      <xdr:colOff>38100</xdr:colOff>
      <xdr:row>361</xdr:row>
      <xdr:rowOff>0</xdr:rowOff>
    </xdr:to>
    <xdr:sp macro="" textlink="">
      <xdr:nvSpPr>
        <xdr:cNvPr id="478" name="Line 1694">
          <a:extLst>
            <a:ext uri="{FF2B5EF4-FFF2-40B4-BE49-F238E27FC236}">
              <a16:creationId xmlns:a16="http://schemas.microsoft.com/office/drawing/2014/main" id="{0C4749FE-0F60-405A-883C-1E954EDABC6E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361</xdr:row>
      <xdr:rowOff>0</xdr:rowOff>
    </xdr:from>
    <xdr:to>
      <xdr:col>10</xdr:col>
      <xdr:colOff>38100</xdr:colOff>
      <xdr:row>361</xdr:row>
      <xdr:rowOff>0</xdr:rowOff>
    </xdr:to>
    <xdr:sp macro="" textlink="">
      <xdr:nvSpPr>
        <xdr:cNvPr id="479" name="Line 1695">
          <a:extLst>
            <a:ext uri="{FF2B5EF4-FFF2-40B4-BE49-F238E27FC236}">
              <a16:creationId xmlns:a16="http://schemas.microsoft.com/office/drawing/2014/main" id="{22021860-0219-42E6-B74A-26B1E9767531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361</xdr:row>
      <xdr:rowOff>0</xdr:rowOff>
    </xdr:from>
    <xdr:to>
      <xdr:col>10</xdr:col>
      <xdr:colOff>38100</xdr:colOff>
      <xdr:row>361</xdr:row>
      <xdr:rowOff>0</xdr:rowOff>
    </xdr:to>
    <xdr:sp macro="" textlink="">
      <xdr:nvSpPr>
        <xdr:cNvPr id="480" name="Line 1696">
          <a:extLst>
            <a:ext uri="{FF2B5EF4-FFF2-40B4-BE49-F238E27FC236}">
              <a16:creationId xmlns:a16="http://schemas.microsoft.com/office/drawing/2014/main" id="{3CDA3287-0C1D-4C1E-820C-37D2E00EC161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361</xdr:row>
      <xdr:rowOff>0</xdr:rowOff>
    </xdr:from>
    <xdr:to>
      <xdr:col>10</xdr:col>
      <xdr:colOff>38100</xdr:colOff>
      <xdr:row>361</xdr:row>
      <xdr:rowOff>0</xdr:rowOff>
    </xdr:to>
    <xdr:sp macro="" textlink="">
      <xdr:nvSpPr>
        <xdr:cNvPr id="481" name="Line 1697">
          <a:extLst>
            <a:ext uri="{FF2B5EF4-FFF2-40B4-BE49-F238E27FC236}">
              <a16:creationId xmlns:a16="http://schemas.microsoft.com/office/drawing/2014/main" id="{3A8B735E-C093-461F-B716-1223A9A93E54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361</xdr:row>
      <xdr:rowOff>0</xdr:rowOff>
    </xdr:from>
    <xdr:to>
      <xdr:col>10</xdr:col>
      <xdr:colOff>38100</xdr:colOff>
      <xdr:row>361</xdr:row>
      <xdr:rowOff>0</xdr:rowOff>
    </xdr:to>
    <xdr:sp macro="" textlink="">
      <xdr:nvSpPr>
        <xdr:cNvPr id="482" name="Line 1698">
          <a:extLst>
            <a:ext uri="{FF2B5EF4-FFF2-40B4-BE49-F238E27FC236}">
              <a16:creationId xmlns:a16="http://schemas.microsoft.com/office/drawing/2014/main" id="{28D4C7BF-EB5B-4E5D-8050-262BBDE9C2F1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361</xdr:row>
      <xdr:rowOff>0</xdr:rowOff>
    </xdr:from>
    <xdr:to>
      <xdr:col>10</xdr:col>
      <xdr:colOff>38100</xdr:colOff>
      <xdr:row>361</xdr:row>
      <xdr:rowOff>0</xdr:rowOff>
    </xdr:to>
    <xdr:sp macro="" textlink="">
      <xdr:nvSpPr>
        <xdr:cNvPr id="483" name="Line 1699">
          <a:extLst>
            <a:ext uri="{FF2B5EF4-FFF2-40B4-BE49-F238E27FC236}">
              <a16:creationId xmlns:a16="http://schemas.microsoft.com/office/drawing/2014/main" id="{587AB850-4F0D-4C44-9C0A-A7E74890862F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361</xdr:row>
      <xdr:rowOff>0</xdr:rowOff>
    </xdr:from>
    <xdr:to>
      <xdr:col>10</xdr:col>
      <xdr:colOff>38100</xdr:colOff>
      <xdr:row>361</xdr:row>
      <xdr:rowOff>0</xdr:rowOff>
    </xdr:to>
    <xdr:sp macro="" textlink="">
      <xdr:nvSpPr>
        <xdr:cNvPr id="484" name="Line 1700">
          <a:extLst>
            <a:ext uri="{FF2B5EF4-FFF2-40B4-BE49-F238E27FC236}">
              <a16:creationId xmlns:a16="http://schemas.microsoft.com/office/drawing/2014/main" id="{44766484-264E-4962-897D-F92BF7B211AF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361</xdr:row>
      <xdr:rowOff>0</xdr:rowOff>
    </xdr:from>
    <xdr:to>
      <xdr:col>10</xdr:col>
      <xdr:colOff>38100</xdr:colOff>
      <xdr:row>361</xdr:row>
      <xdr:rowOff>0</xdr:rowOff>
    </xdr:to>
    <xdr:sp macro="" textlink="">
      <xdr:nvSpPr>
        <xdr:cNvPr id="485" name="Line 1701">
          <a:extLst>
            <a:ext uri="{FF2B5EF4-FFF2-40B4-BE49-F238E27FC236}">
              <a16:creationId xmlns:a16="http://schemas.microsoft.com/office/drawing/2014/main" id="{45F03337-87F9-43BD-9559-2E85EA213F48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361</xdr:row>
      <xdr:rowOff>0</xdr:rowOff>
    </xdr:from>
    <xdr:to>
      <xdr:col>10</xdr:col>
      <xdr:colOff>38100</xdr:colOff>
      <xdr:row>361</xdr:row>
      <xdr:rowOff>0</xdr:rowOff>
    </xdr:to>
    <xdr:sp macro="" textlink="">
      <xdr:nvSpPr>
        <xdr:cNvPr id="486" name="Line 1702">
          <a:extLst>
            <a:ext uri="{FF2B5EF4-FFF2-40B4-BE49-F238E27FC236}">
              <a16:creationId xmlns:a16="http://schemas.microsoft.com/office/drawing/2014/main" id="{4D7B2991-ACD4-4B3D-A187-58BF00A79BC2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361</xdr:row>
      <xdr:rowOff>0</xdr:rowOff>
    </xdr:from>
    <xdr:to>
      <xdr:col>10</xdr:col>
      <xdr:colOff>38100</xdr:colOff>
      <xdr:row>361</xdr:row>
      <xdr:rowOff>0</xdr:rowOff>
    </xdr:to>
    <xdr:sp macro="" textlink="">
      <xdr:nvSpPr>
        <xdr:cNvPr id="487" name="Line 1703">
          <a:extLst>
            <a:ext uri="{FF2B5EF4-FFF2-40B4-BE49-F238E27FC236}">
              <a16:creationId xmlns:a16="http://schemas.microsoft.com/office/drawing/2014/main" id="{B016FC54-1091-46AB-AE75-228C1E52C9B0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361</xdr:row>
      <xdr:rowOff>0</xdr:rowOff>
    </xdr:from>
    <xdr:to>
      <xdr:col>10</xdr:col>
      <xdr:colOff>38100</xdr:colOff>
      <xdr:row>361</xdr:row>
      <xdr:rowOff>0</xdr:rowOff>
    </xdr:to>
    <xdr:sp macro="" textlink="">
      <xdr:nvSpPr>
        <xdr:cNvPr id="488" name="Line 1704">
          <a:extLst>
            <a:ext uri="{FF2B5EF4-FFF2-40B4-BE49-F238E27FC236}">
              <a16:creationId xmlns:a16="http://schemas.microsoft.com/office/drawing/2014/main" id="{CF406CC3-8C80-4348-BF18-4C116D320B9D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361</xdr:row>
      <xdr:rowOff>0</xdr:rowOff>
    </xdr:from>
    <xdr:to>
      <xdr:col>10</xdr:col>
      <xdr:colOff>38100</xdr:colOff>
      <xdr:row>361</xdr:row>
      <xdr:rowOff>0</xdr:rowOff>
    </xdr:to>
    <xdr:sp macro="" textlink="">
      <xdr:nvSpPr>
        <xdr:cNvPr id="489" name="Line 1705">
          <a:extLst>
            <a:ext uri="{FF2B5EF4-FFF2-40B4-BE49-F238E27FC236}">
              <a16:creationId xmlns:a16="http://schemas.microsoft.com/office/drawing/2014/main" id="{51821747-D087-4B3E-A26B-D7487DDAA330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361</xdr:row>
      <xdr:rowOff>0</xdr:rowOff>
    </xdr:from>
    <xdr:to>
      <xdr:col>10</xdr:col>
      <xdr:colOff>38100</xdr:colOff>
      <xdr:row>361</xdr:row>
      <xdr:rowOff>0</xdr:rowOff>
    </xdr:to>
    <xdr:sp macro="" textlink="">
      <xdr:nvSpPr>
        <xdr:cNvPr id="490" name="Line 1706">
          <a:extLst>
            <a:ext uri="{FF2B5EF4-FFF2-40B4-BE49-F238E27FC236}">
              <a16:creationId xmlns:a16="http://schemas.microsoft.com/office/drawing/2014/main" id="{310EAA0A-901A-439E-A0C1-4CCF8FEBD104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361</xdr:row>
      <xdr:rowOff>0</xdr:rowOff>
    </xdr:from>
    <xdr:to>
      <xdr:col>10</xdr:col>
      <xdr:colOff>38100</xdr:colOff>
      <xdr:row>361</xdr:row>
      <xdr:rowOff>0</xdr:rowOff>
    </xdr:to>
    <xdr:sp macro="" textlink="">
      <xdr:nvSpPr>
        <xdr:cNvPr id="491" name="Line 1707">
          <a:extLst>
            <a:ext uri="{FF2B5EF4-FFF2-40B4-BE49-F238E27FC236}">
              <a16:creationId xmlns:a16="http://schemas.microsoft.com/office/drawing/2014/main" id="{5811E3BE-D76C-482B-BD96-F42971DDBFCF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361</xdr:row>
      <xdr:rowOff>0</xdr:rowOff>
    </xdr:from>
    <xdr:to>
      <xdr:col>10</xdr:col>
      <xdr:colOff>38100</xdr:colOff>
      <xdr:row>361</xdr:row>
      <xdr:rowOff>0</xdr:rowOff>
    </xdr:to>
    <xdr:sp macro="" textlink="">
      <xdr:nvSpPr>
        <xdr:cNvPr id="492" name="Line 1694">
          <a:extLst>
            <a:ext uri="{FF2B5EF4-FFF2-40B4-BE49-F238E27FC236}">
              <a16:creationId xmlns:a16="http://schemas.microsoft.com/office/drawing/2014/main" id="{FBEB895D-7A40-46CF-95E7-8ABD553CA2FC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361</xdr:row>
      <xdr:rowOff>0</xdr:rowOff>
    </xdr:from>
    <xdr:to>
      <xdr:col>10</xdr:col>
      <xdr:colOff>38100</xdr:colOff>
      <xdr:row>361</xdr:row>
      <xdr:rowOff>0</xdr:rowOff>
    </xdr:to>
    <xdr:sp macro="" textlink="">
      <xdr:nvSpPr>
        <xdr:cNvPr id="493" name="Line 1695">
          <a:extLst>
            <a:ext uri="{FF2B5EF4-FFF2-40B4-BE49-F238E27FC236}">
              <a16:creationId xmlns:a16="http://schemas.microsoft.com/office/drawing/2014/main" id="{D150E78D-9F1D-45BE-AF5A-9FD9714A3C9F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361</xdr:row>
      <xdr:rowOff>0</xdr:rowOff>
    </xdr:from>
    <xdr:to>
      <xdr:col>10</xdr:col>
      <xdr:colOff>38100</xdr:colOff>
      <xdr:row>361</xdr:row>
      <xdr:rowOff>0</xdr:rowOff>
    </xdr:to>
    <xdr:sp macro="" textlink="">
      <xdr:nvSpPr>
        <xdr:cNvPr id="494" name="Line 1696">
          <a:extLst>
            <a:ext uri="{FF2B5EF4-FFF2-40B4-BE49-F238E27FC236}">
              <a16:creationId xmlns:a16="http://schemas.microsoft.com/office/drawing/2014/main" id="{3FE630F8-3C92-4402-8B21-87EAB65D4780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361</xdr:row>
      <xdr:rowOff>0</xdr:rowOff>
    </xdr:from>
    <xdr:to>
      <xdr:col>10</xdr:col>
      <xdr:colOff>38100</xdr:colOff>
      <xdr:row>361</xdr:row>
      <xdr:rowOff>0</xdr:rowOff>
    </xdr:to>
    <xdr:sp macro="" textlink="">
      <xdr:nvSpPr>
        <xdr:cNvPr id="495" name="Line 1697">
          <a:extLst>
            <a:ext uri="{FF2B5EF4-FFF2-40B4-BE49-F238E27FC236}">
              <a16:creationId xmlns:a16="http://schemas.microsoft.com/office/drawing/2014/main" id="{9ABA2213-6DC7-46A4-9448-BB152487C39A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361</xdr:row>
      <xdr:rowOff>0</xdr:rowOff>
    </xdr:from>
    <xdr:to>
      <xdr:col>10</xdr:col>
      <xdr:colOff>38100</xdr:colOff>
      <xdr:row>361</xdr:row>
      <xdr:rowOff>0</xdr:rowOff>
    </xdr:to>
    <xdr:sp macro="" textlink="">
      <xdr:nvSpPr>
        <xdr:cNvPr id="496" name="Line 1698">
          <a:extLst>
            <a:ext uri="{FF2B5EF4-FFF2-40B4-BE49-F238E27FC236}">
              <a16:creationId xmlns:a16="http://schemas.microsoft.com/office/drawing/2014/main" id="{45889510-C0F6-49ED-BCF3-88837F1A7307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361</xdr:row>
      <xdr:rowOff>0</xdr:rowOff>
    </xdr:from>
    <xdr:to>
      <xdr:col>10</xdr:col>
      <xdr:colOff>38100</xdr:colOff>
      <xdr:row>361</xdr:row>
      <xdr:rowOff>0</xdr:rowOff>
    </xdr:to>
    <xdr:sp macro="" textlink="">
      <xdr:nvSpPr>
        <xdr:cNvPr id="497" name="Line 1699">
          <a:extLst>
            <a:ext uri="{FF2B5EF4-FFF2-40B4-BE49-F238E27FC236}">
              <a16:creationId xmlns:a16="http://schemas.microsoft.com/office/drawing/2014/main" id="{0E5CE91C-26B1-47BF-BF27-8FD8A9DDDAA7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361</xdr:row>
      <xdr:rowOff>0</xdr:rowOff>
    </xdr:from>
    <xdr:to>
      <xdr:col>10</xdr:col>
      <xdr:colOff>38100</xdr:colOff>
      <xdr:row>361</xdr:row>
      <xdr:rowOff>0</xdr:rowOff>
    </xdr:to>
    <xdr:sp macro="" textlink="">
      <xdr:nvSpPr>
        <xdr:cNvPr id="498" name="Line 1700">
          <a:extLst>
            <a:ext uri="{FF2B5EF4-FFF2-40B4-BE49-F238E27FC236}">
              <a16:creationId xmlns:a16="http://schemas.microsoft.com/office/drawing/2014/main" id="{C8B2CAF1-4613-4E66-AB89-9F72D5311DA1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361</xdr:row>
      <xdr:rowOff>0</xdr:rowOff>
    </xdr:from>
    <xdr:to>
      <xdr:col>10</xdr:col>
      <xdr:colOff>38100</xdr:colOff>
      <xdr:row>361</xdr:row>
      <xdr:rowOff>0</xdr:rowOff>
    </xdr:to>
    <xdr:sp macro="" textlink="">
      <xdr:nvSpPr>
        <xdr:cNvPr id="499" name="Line 1701">
          <a:extLst>
            <a:ext uri="{FF2B5EF4-FFF2-40B4-BE49-F238E27FC236}">
              <a16:creationId xmlns:a16="http://schemas.microsoft.com/office/drawing/2014/main" id="{691A6AAB-5C02-4AF4-9212-70C1C163F5EC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361</xdr:row>
      <xdr:rowOff>0</xdr:rowOff>
    </xdr:from>
    <xdr:to>
      <xdr:col>10</xdr:col>
      <xdr:colOff>38100</xdr:colOff>
      <xdr:row>361</xdr:row>
      <xdr:rowOff>0</xdr:rowOff>
    </xdr:to>
    <xdr:sp macro="" textlink="">
      <xdr:nvSpPr>
        <xdr:cNvPr id="500" name="Line 1702">
          <a:extLst>
            <a:ext uri="{FF2B5EF4-FFF2-40B4-BE49-F238E27FC236}">
              <a16:creationId xmlns:a16="http://schemas.microsoft.com/office/drawing/2014/main" id="{49EF98ED-22BE-4B76-86A5-231E71D67F07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361</xdr:row>
      <xdr:rowOff>0</xdr:rowOff>
    </xdr:from>
    <xdr:to>
      <xdr:col>10</xdr:col>
      <xdr:colOff>38100</xdr:colOff>
      <xdr:row>361</xdr:row>
      <xdr:rowOff>0</xdr:rowOff>
    </xdr:to>
    <xdr:sp macro="" textlink="">
      <xdr:nvSpPr>
        <xdr:cNvPr id="501" name="Line 1703">
          <a:extLst>
            <a:ext uri="{FF2B5EF4-FFF2-40B4-BE49-F238E27FC236}">
              <a16:creationId xmlns:a16="http://schemas.microsoft.com/office/drawing/2014/main" id="{B81B3FFF-67A1-4071-B0E8-4A12ED1750AE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361</xdr:row>
      <xdr:rowOff>0</xdr:rowOff>
    </xdr:from>
    <xdr:to>
      <xdr:col>10</xdr:col>
      <xdr:colOff>38100</xdr:colOff>
      <xdr:row>361</xdr:row>
      <xdr:rowOff>0</xdr:rowOff>
    </xdr:to>
    <xdr:sp macro="" textlink="">
      <xdr:nvSpPr>
        <xdr:cNvPr id="502" name="Line 1704">
          <a:extLst>
            <a:ext uri="{FF2B5EF4-FFF2-40B4-BE49-F238E27FC236}">
              <a16:creationId xmlns:a16="http://schemas.microsoft.com/office/drawing/2014/main" id="{1B550BFB-BE9A-4F2B-AF13-E5006476082A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361</xdr:row>
      <xdr:rowOff>0</xdr:rowOff>
    </xdr:from>
    <xdr:to>
      <xdr:col>10</xdr:col>
      <xdr:colOff>38100</xdr:colOff>
      <xdr:row>361</xdr:row>
      <xdr:rowOff>0</xdr:rowOff>
    </xdr:to>
    <xdr:sp macro="" textlink="">
      <xdr:nvSpPr>
        <xdr:cNvPr id="503" name="Line 1705">
          <a:extLst>
            <a:ext uri="{FF2B5EF4-FFF2-40B4-BE49-F238E27FC236}">
              <a16:creationId xmlns:a16="http://schemas.microsoft.com/office/drawing/2014/main" id="{F54C7959-F643-4776-B933-A054BC94B7EF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361</xdr:row>
      <xdr:rowOff>0</xdr:rowOff>
    </xdr:from>
    <xdr:to>
      <xdr:col>10</xdr:col>
      <xdr:colOff>38100</xdr:colOff>
      <xdr:row>361</xdr:row>
      <xdr:rowOff>0</xdr:rowOff>
    </xdr:to>
    <xdr:sp macro="" textlink="">
      <xdr:nvSpPr>
        <xdr:cNvPr id="504" name="Line 1706">
          <a:extLst>
            <a:ext uri="{FF2B5EF4-FFF2-40B4-BE49-F238E27FC236}">
              <a16:creationId xmlns:a16="http://schemas.microsoft.com/office/drawing/2014/main" id="{7F5C7DC0-8764-4050-908E-741D49EA9D34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361</xdr:row>
      <xdr:rowOff>0</xdr:rowOff>
    </xdr:from>
    <xdr:to>
      <xdr:col>10</xdr:col>
      <xdr:colOff>38100</xdr:colOff>
      <xdr:row>361</xdr:row>
      <xdr:rowOff>0</xdr:rowOff>
    </xdr:to>
    <xdr:sp macro="" textlink="">
      <xdr:nvSpPr>
        <xdr:cNvPr id="505" name="Line 1707">
          <a:extLst>
            <a:ext uri="{FF2B5EF4-FFF2-40B4-BE49-F238E27FC236}">
              <a16:creationId xmlns:a16="http://schemas.microsoft.com/office/drawing/2014/main" id="{ED0A7242-DA83-438E-BD34-3B275AC5D46D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361</xdr:row>
      <xdr:rowOff>0</xdr:rowOff>
    </xdr:from>
    <xdr:to>
      <xdr:col>10</xdr:col>
      <xdr:colOff>38100</xdr:colOff>
      <xdr:row>361</xdr:row>
      <xdr:rowOff>0</xdr:rowOff>
    </xdr:to>
    <xdr:sp macro="" textlink="">
      <xdr:nvSpPr>
        <xdr:cNvPr id="506" name="Line 1694">
          <a:extLst>
            <a:ext uri="{FF2B5EF4-FFF2-40B4-BE49-F238E27FC236}">
              <a16:creationId xmlns:a16="http://schemas.microsoft.com/office/drawing/2014/main" id="{C23C63B7-9458-4F36-8571-9B01C52CFA5D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361</xdr:row>
      <xdr:rowOff>0</xdr:rowOff>
    </xdr:from>
    <xdr:to>
      <xdr:col>10</xdr:col>
      <xdr:colOff>38100</xdr:colOff>
      <xdr:row>361</xdr:row>
      <xdr:rowOff>0</xdr:rowOff>
    </xdr:to>
    <xdr:sp macro="" textlink="">
      <xdr:nvSpPr>
        <xdr:cNvPr id="507" name="Line 1695">
          <a:extLst>
            <a:ext uri="{FF2B5EF4-FFF2-40B4-BE49-F238E27FC236}">
              <a16:creationId xmlns:a16="http://schemas.microsoft.com/office/drawing/2014/main" id="{EEB799F7-13F1-4986-A2BD-417E0C4249E4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361</xdr:row>
      <xdr:rowOff>0</xdr:rowOff>
    </xdr:from>
    <xdr:to>
      <xdr:col>10</xdr:col>
      <xdr:colOff>38100</xdr:colOff>
      <xdr:row>361</xdr:row>
      <xdr:rowOff>0</xdr:rowOff>
    </xdr:to>
    <xdr:sp macro="" textlink="">
      <xdr:nvSpPr>
        <xdr:cNvPr id="508" name="Line 1696">
          <a:extLst>
            <a:ext uri="{FF2B5EF4-FFF2-40B4-BE49-F238E27FC236}">
              <a16:creationId xmlns:a16="http://schemas.microsoft.com/office/drawing/2014/main" id="{F79D64E4-6563-4199-BEAE-B0803D318066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361</xdr:row>
      <xdr:rowOff>0</xdr:rowOff>
    </xdr:from>
    <xdr:to>
      <xdr:col>10</xdr:col>
      <xdr:colOff>38100</xdr:colOff>
      <xdr:row>361</xdr:row>
      <xdr:rowOff>0</xdr:rowOff>
    </xdr:to>
    <xdr:sp macro="" textlink="">
      <xdr:nvSpPr>
        <xdr:cNvPr id="509" name="Line 1697">
          <a:extLst>
            <a:ext uri="{FF2B5EF4-FFF2-40B4-BE49-F238E27FC236}">
              <a16:creationId xmlns:a16="http://schemas.microsoft.com/office/drawing/2014/main" id="{26265B89-C881-4304-8435-5A793BCC2BCA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361</xdr:row>
      <xdr:rowOff>0</xdr:rowOff>
    </xdr:from>
    <xdr:to>
      <xdr:col>10</xdr:col>
      <xdr:colOff>38100</xdr:colOff>
      <xdr:row>361</xdr:row>
      <xdr:rowOff>0</xdr:rowOff>
    </xdr:to>
    <xdr:sp macro="" textlink="">
      <xdr:nvSpPr>
        <xdr:cNvPr id="510" name="Line 1698">
          <a:extLst>
            <a:ext uri="{FF2B5EF4-FFF2-40B4-BE49-F238E27FC236}">
              <a16:creationId xmlns:a16="http://schemas.microsoft.com/office/drawing/2014/main" id="{184C2F62-2A27-47FD-AC97-46618D76DF9B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361</xdr:row>
      <xdr:rowOff>0</xdr:rowOff>
    </xdr:from>
    <xdr:to>
      <xdr:col>10</xdr:col>
      <xdr:colOff>38100</xdr:colOff>
      <xdr:row>361</xdr:row>
      <xdr:rowOff>0</xdr:rowOff>
    </xdr:to>
    <xdr:sp macro="" textlink="">
      <xdr:nvSpPr>
        <xdr:cNvPr id="511" name="Line 1699">
          <a:extLst>
            <a:ext uri="{FF2B5EF4-FFF2-40B4-BE49-F238E27FC236}">
              <a16:creationId xmlns:a16="http://schemas.microsoft.com/office/drawing/2014/main" id="{57AE39B0-C221-4532-878B-60476535F239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361</xdr:row>
      <xdr:rowOff>0</xdr:rowOff>
    </xdr:from>
    <xdr:to>
      <xdr:col>10</xdr:col>
      <xdr:colOff>38100</xdr:colOff>
      <xdr:row>361</xdr:row>
      <xdr:rowOff>0</xdr:rowOff>
    </xdr:to>
    <xdr:sp macro="" textlink="">
      <xdr:nvSpPr>
        <xdr:cNvPr id="512" name="Line 1700">
          <a:extLst>
            <a:ext uri="{FF2B5EF4-FFF2-40B4-BE49-F238E27FC236}">
              <a16:creationId xmlns:a16="http://schemas.microsoft.com/office/drawing/2014/main" id="{78B0CBE3-A909-449B-8D97-6D6A14910E0A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361</xdr:row>
      <xdr:rowOff>0</xdr:rowOff>
    </xdr:from>
    <xdr:to>
      <xdr:col>10</xdr:col>
      <xdr:colOff>38100</xdr:colOff>
      <xdr:row>361</xdr:row>
      <xdr:rowOff>0</xdr:rowOff>
    </xdr:to>
    <xdr:sp macro="" textlink="">
      <xdr:nvSpPr>
        <xdr:cNvPr id="513" name="Line 1701">
          <a:extLst>
            <a:ext uri="{FF2B5EF4-FFF2-40B4-BE49-F238E27FC236}">
              <a16:creationId xmlns:a16="http://schemas.microsoft.com/office/drawing/2014/main" id="{2C19F24C-9C5E-4053-8E55-9C42C5CE4DED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361</xdr:row>
      <xdr:rowOff>0</xdr:rowOff>
    </xdr:from>
    <xdr:to>
      <xdr:col>10</xdr:col>
      <xdr:colOff>38100</xdr:colOff>
      <xdr:row>361</xdr:row>
      <xdr:rowOff>0</xdr:rowOff>
    </xdr:to>
    <xdr:sp macro="" textlink="">
      <xdr:nvSpPr>
        <xdr:cNvPr id="514" name="Line 1702">
          <a:extLst>
            <a:ext uri="{FF2B5EF4-FFF2-40B4-BE49-F238E27FC236}">
              <a16:creationId xmlns:a16="http://schemas.microsoft.com/office/drawing/2014/main" id="{8AEAF948-6985-4A03-BE63-8506560A84CB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361</xdr:row>
      <xdr:rowOff>0</xdr:rowOff>
    </xdr:from>
    <xdr:to>
      <xdr:col>10</xdr:col>
      <xdr:colOff>38100</xdr:colOff>
      <xdr:row>361</xdr:row>
      <xdr:rowOff>0</xdr:rowOff>
    </xdr:to>
    <xdr:sp macro="" textlink="">
      <xdr:nvSpPr>
        <xdr:cNvPr id="515" name="Line 1703">
          <a:extLst>
            <a:ext uri="{FF2B5EF4-FFF2-40B4-BE49-F238E27FC236}">
              <a16:creationId xmlns:a16="http://schemas.microsoft.com/office/drawing/2014/main" id="{5DD71094-E20E-4EFB-9810-3D8AD8919698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361</xdr:row>
      <xdr:rowOff>0</xdr:rowOff>
    </xdr:from>
    <xdr:to>
      <xdr:col>10</xdr:col>
      <xdr:colOff>38100</xdr:colOff>
      <xdr:row>361</xdr:row>
      <xdr:rowOff>0</xdr:rowOff>
    </xdr:to>
    <xdr:sp macro="" textlink="">
      <xdr:nvSpPr>
        <xdr:cNvPr id="516" name="Line 1704">
          <a:extLst>
            <a:ext uri="{FF2B5EF4-FFF2-40B4-BE49-F238E27FC236}">
              <a16:creationId xmlns:a16="http://schemas.microsoft.com/office/drawing/2014/main" id="{460FE45B-0C6C-47BB-871D-BEF3F0682952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361</xdr:row>
      <xdr:rowOff>0</xdr:rowOff>
    </xdr:from>
    <xdr:to>
      <xdr:col>10</xdr:col>
      <xdr:colOff>38100</xdr:colOff>
      <xdr:row>361</xdr:row>
      <xdr:rowOff>0</xdr:rowOff>
    </xdr:to>
    <xdr:sp macro="" textlink="">
      <xdr:nvSpPr>
        <xdr:cNvPr id="517" name="Line 1705">
          <a:extLst>
            <a:ext uri="{FF2B5EF4-FFF2-40B4-BE49-F238E27FC236}">
              <a16:creationId xmlns:a16="http://schemas.microsoft.com/office/drawing/2014/main" id="{4F884B95-0DC4-4B66-86A6-62C5E6446EF9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361</xdr:row>
      <xdr:rowOff>0</xdr:rowOff>
    </xdr:from>
    <xdr:to>
      <xdr:col>10</xdr:col>
      <xdr:colOff>38100</xdr:colOff>
      <xdr:row>361</xdr:row>
      <xdr:rowOff>0</xdr:rowOff>
    </xdr:to>
    <xdr:sp macro="" textlink="">
      <xdr:nvSpPr>
        <xdr:cNvPr id="518" name="Line 1706">
          <a:extLst>
            <a:ext uri="{FF2B5EF4-FFF2-40B4-BE49-F238E27FC236}">
              <a16:creationId xmlns:a16="http://schemas.microsoft.com/office/drawing/2014/main" id="{E88611B2-722F-42D7-935E-3D0451DB667C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361</xdr:row>
      <xdr:rowOff>0</xdr:rowOff>
    </xdr:from>
    <xdr:to>
      <xdr:col>10</xdr:col>
      <xdr:colOff>38100</xdr:colOff>
      <xdr:row>361</xdr:row>
      <xdr:rowOff>0</xdr:rowOff>
    </xdr:to>
    <xdr:sp macro="" textlink="">
      <xdr:nvSpPr>
        <xdr:cNvPr id="519" name="Line 1707">
          <a:extLst>
            <a:ext uri="{FF2B5EF4-FFF2-40B4-BE49-F238E27FC236}">
              <a16:creationId xmlns:a16="http://schemas.microsoft.com/office/drawing/2014/main" id="{3C0ECD3A-FD03-4D6D-A014-412585B8F579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361</xdr:row>
      <xdr:rowOff>0</xdr:rowOff>
    </xdr:from>
    <xdr:to>
      <xdr:col>10</xdr:col>
      <xdr:colOff>38100</xdr:colOff>
      <xdr:row>361</xdr:row>
      <xdr:rowOff>0</xdr:rowOff>
    </xdr:to>
    <xdr:sp macro="" textlink="">
      <xdr:nvSpPr>
        <xdr:cNvPr id="520" name="Line 1694">
          <a:extLst>
            <a:ext uri="{FF2B5EF4-FFF2-40B4-BE49-F238E27FC236}">
              <a16:creationId xmlns:a16="http://schemas.microsoft.com/office/drawing/2014/main" id="{0E7DB6E9-7FCD-486A-9381-A6EC81468271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361</xdr:row>
      <xdr:rowOff>0</xdr:rowOff>
    </xdr:from>
    <xdr:to>
      <xdr:col>10</xdr:col>
      <xdr:colOff>38100</xdr:colOff>
      <xdr:row>361</xdr:row>
      <xdr:rowOff>0</xdr:rowOff>
    </xdr:to>
    <xdr:sp macro="" textlink="">
      <xdr:nvSpPr>
        <xdr:cNvPr id="521" name="Line 1695">
          <a:extLst>
            <a:ext uri="{FF2B5EF4-FFF2-40B4-BE49-F238E27FC236}">
              <a16:creationId xmlns:a16="http://schemas.microsoft.com/office/drawing/2014/main" id="{69D43C05-7726-465D-A629-BF76FD4A12FF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361</xdr:row>
      <xdr:rowOff>0</xdr:rowOff>
    </xdr:from>
    <xdr:to>
      <xdr:col>10</xdr:col>
      <xdr:colOff>38100</xdr:colOff>
      <xdr:row>361</xdr:row>
      <xdr:rowOff>0</xdr:rowOff>
    </xdr:to>
    <xdr:sp macro="" textlink="">
      <xdr:nvSpPr>
        <xdr:cNvPr id="522" name="Line 1696">
          <a:extLst>
            <a:ext uri="{FF2B5EF4-FFF2-40B4-BE49-F238E27FC236}">
              <a16:creationId xmlns:a16="http://schemas.microsoft.com/office/drawing/2014/main" id="{4E1CD9A0-DF94-43CD-A2E5-CA2D16FB9808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361</xdr:row>
      <xdr:rowOff>0</xdr:rowOff>
    </xdr:from>
    <xdr:to>
      <xdr:col>10</xdr:col>
      <xdr:colOff>38100</xdr:colOff>
      <xdr:row>361</xdr:row>
      <xdr:rowOff>0</xdr:rowOff>
    </xdr:to>
    <xdr:sp macro="" textlink="">
      <xdr:nvSpPr>
        <xdr:cNvPr id="523" name="Line 1697">
          <a:extLst>
            <a:ext uri="{FF2B5EF4-FFF2-40B4-BE49-F238E27FC236}">
              <a16:creationId xmlns:a16="http://schemas.microsoft.com/office/drawing/2014/main" id="{EF3B26E9-6A4B-4767-A1D6-14582ED8C28F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361</xdr:row>
      <xdr:rowOff>0</xdr:rowOff>
    </xdr:from>
    <xdr:to>
      <xdr:col>10</xdr:col>
      <xdr:colOff>38100</xdr:colOff>
      <xdr:row>361</xdr:row>
      <xdr:rowOff>0</xdr:rowOff>
    </xdr:to>
    <xdr:sp macro="" textlink="">
      <xdr:nvSpPr>
        <xdr:cNvPr id="524" name="Line 1698">
          <a:extLst>
            <a:ext uri="{FF2B5EF4-FFF2-40B4-BE49-F238E27FC236}">
              <a16:creationId xmlns:a16="http://schemas.microsoft.com/office/drawing/2014/main" id="{D53F1A27-D3F6-46CC-AC08-790F484302F8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361</xdr:row>
      <xdr:rowOff>0</xdr:rowOff>
    </xdr:from>
    <xdr:to>
      <xdr:col>10</xdr:col>
      <xdr:colOff>38100</xdr:colOff>
      <xdr:row>361</xdr:row>
      <xdr:rowOff>0</xdr:rowOff>
    </xdr:to>
    <xdr:sp macro="" textlink="">
      <xdr:nvSpPr>
        <xdr:cNvPr id="525" name="Line 1699">
          <a:extLst>
            <a:ext uri="{FF2B5EF4-FFF2-40B4-BE49-F238E27FC236}">
              <a16:creationId xmlns:a16="http://schemas.microsoft.com/office/drawing/2014/main" id="{5F35EF24-1592-4CD1-BB2B-7CD78B0E4F87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361</xdr:row>
      <xdr:rowOff>0</xdr:rowOff>
    </xdr:from>
    <xdr:to>
      <xdr:col>10</xdr:col>
      <xdr:colOff>38100</xdr:colOff>
      <xdr:row>361</xdr:row>
      <xdr:rowOff>0</xdr:rowOff>
    </xdr:to>
    <xdr:sp macro="" textlink="">
      <xdr:nvSpPr>
        <xdr:cNvPr id="526" name="Line 1700">
          <a:extLst>
            <a:ext uri="{FF2B5EF4-FFF2-40B4-BE49-F238E27FC236}">
              <a16:creationId xmlns:a16="http://schemas.microsoft.com/office/drawing/2014/main" id="{25E9DDB1-BAC4-4F97-A216-DDC204C2E501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361</xdr:row>
      <xdr:rowOff>0</xdr:rowOff>
    </xdr:from>
    <xdr:to>
      <xdr:col>10</xdr:col>
      <xdr:colOff>38100</xdr:colOff>
      <xdr:row>361</xdr:row>
      <xdr:rowOff>0</xdr:rowOff>
    </xdr:to>
    <xdr:sp macro="" textlink="">
      <xdr:nvSpPr>
        <xdr:cNvPr id="527" name="Line 1701">
          <a:extLst>
            <a:ext uri="{FF2B5EF4-FFF2-40B4-BE49-F238E27FC236}">
              <a16:creationId xmlns:a16="http://schemas.microsoft.com/office/drawing/2014/main" id="{6F2F3BA5-19D9-4F10-89B8-1FA5BF495DF9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361</xdr:row>
      <xdr:rowOff>0</xdr:rowOff>
    </xdr:from>
    <xdr:to>
      <xdr:col>10</xdr:col>
      <xdr:colOff>38100</xdr:colOff>
      <xdr:row>361</xdr:row>
      <xdr:rowOff>0</xdr:rowOff>
    </xdr:to>
    <xdr:sp macro="" textlink="">
      <xdr:nvSpPr>
        <xdr:cNvPr id="528" name="Line 1702">
          <a:extLst>
            <a:ext uri="{FF2B5EF4-FFF2-40B4-BE49-F238E27FC236}">
              <a16:creationId xmlns:a16="http://schemas.microsoft.com/office/drawing/2014/main" id="{241582B8-6D54-4A48-8D6B-AF22843132E7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361</xdr:row>
      <xdr:rowOff>0</xdr:rowOff>
    </xdr:from>
    <xdr:to>
      <xdr:col>10</xdr:col>
      <xdr:colOff>38100</xdr:colOff>
      <xdr:row>361</xdr:row>
      <xdr:rowOff>0</xdr:rowOff>
    </xdr:to>
    <xdr:sp macro="" textlink="">
      <xdr:nvSpPr>
        <xdr:cNvPr id="529" name="Line 1703">
          <a:extLst>
            <a:ext uri="{FF2B5EF4-FFF2-40B4-BE49-F238E27FC236}">
              <a16:creationId xmlns:a16="http://schemas.microsoft.com/office/drawing/2014/main" id="{3776DEA0-09A0-4B3E-8136-81CF8953AB71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361</xdr:row>
      <xdr:rowOff>0</xdr:rowOff>
    </xdr:from>
    <xdr:to>
      <xdr:col>10</xdr:col>
      <xdr:colOff>38100</xdr:colOff>
      <xdr:row>361</xdr:row>
      <xdr:rowOff>0</xdr:rowOff>
    </xdr:to>
    <xdr:sp macro="" textlink="">
      <xdr:nvSpPr>
        <xdr:cNvPr id="530" name="Line 1704">
          <a:extLst>
            <a:ext uri="{FF2B5EF4-FFF2-40B4-BE49-F238E27FC236}">
              <a16:creationId xmlns:a16="http://schemas.microsoft.com/office/drawing/2014/main" id="{371CF7AA-5510-4E7C-979C-70456A6E92DD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361</xdr:row>
      <xdr:rowOff>0</xdr:rowOff>
    </xdr:from>
    <xdr:to>
      <xdr:col>10</xdr:col>
      <xdr:colOff>38100</xdr:colOff>
      <xdr:row>361</xdr:row>
      <xdr:rowOff>0</xdr:rowOff>
    </xdr:to>
    <xdr:sp macro="" textlink="">
      <xdr:nvSpPr>
        <xdr:cNvPr id="531" name="Line 1705">
          <a:extLst>
            <a:ext uri="{FF2B5EF4-FFF2-40B4-BE49-F238E27FC236}">
              <a16:creationId xmlns:a16="http://schemas.microsoft.com/office/drawing/2014/main" id="{9F9AA4F9-5480-4BDA-BC1B-080912684C6D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361</xdr:row>
      <xdr:rowOff>0</xdr:rowOff>
    </xdr:from>
    <xdr:to>
      <xdr:col>10</xdr:col>
      <xdr:colOff>38100</xdr:colOff>
      <xdr:row>361</xdr:row>
      <xdr:rowOff>0</xdr:rowOff>
    </xdr:to>
    <xdr:sp macro="" textlink="">
      <xdr:nvSpPr>
        <xdr:cNvPr id="532" name="Line 1706">
          <a:extLst>
            <a:ext uri="{FF2B5EF4-FFF2-40B4-BE49-F238E27FC236}">
              <a16:creationId xmlns:a16="http://schemas.microsoft.com/office/drawing/2014/main" id="{17D95F92-5E44-429C-A6C6-61A1B3F85407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361</xdr:row>
      <xdr:rowOff>0</xdr:rowOff>
    </xdr:from>
    <xdr:to>
      <xdr:col>10</xdr:col>
      <xdr:colOff>38100</xdr:colOff>
      <xdr:row>361</xdr:row>
      <xdr:rowOff>0</xdr:rowOff>
    </xdr:to>
    <xdr:sp macro="" textlink="">
      <xdr:nvSpPr>
        <xdr:cNvPr id="533" name="Line 1707">
          <a:extLst>
            <a:ext uri="{FF2B5EF4-FFF2-40B4-BE49-F238E27FC236}">
              <a16:creationId xmlns:a16="http://schemas.microsoft.com/office/drawing/2014/main" id="{F4218156-D54B-49A5-AEEB-D51D84094253}"/>
            </a:ext>
          </a:extLst>
        </xdr:cNvPr>
        <xdr:cNvSpPr>
          <a:spLocks noChangeShapeType="1"/>
        </xdr:cNvSpPr>
      </xdr:nvSpPr>
      <xdr:spPr bwMode="auto">
        <a:xfrm>
          <a:off x="5715000" y="4943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534" name="Line 1694">
          <a:extLst>
            <a:ext uri="{FF2B5EF4-FFF2-40B4-BE49-F238E27FC236}">
              <a16:creationId xmlns:a16="http://schemas.microsoft.com/office/drawing/2014/main" id="{4C070F07-165D-4894-87B0-156708820241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535" name="Line 1695">
          <a:extLst>
            <a:ext uri="{FF2B5EF4-FFF2-40B4-BE49-F238E27FC236}">
              <a16:creationId xmlns:a16="http://schemas.microsoft.com/office/drawing/2014/main" id="{FF8A5717-4CDE-48CC-B4AC-298AF110C7D6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536" name="Line 1696">
          <a:extLst>
            <a:ext uri="{FF2B5EF4-FFF2-40B4-BE49-F238E27FC236}">
              <a16:creationId xmlns:a16="http://schemas.microsoft.com/office/drawing/2014/main" id="{A63188C0-B6F4-4DA9-A794-D32FB2532F8D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537" name="Line 1697">
          <a:extLst>
            <a:ext uri="{FF2B5EF4-FFF2-40B4-BE49-F238E27FC236}">
              <a16:creationId xmlns:a16="http://schemas.microsoft.com/office/drawing/2014/main" id="{E00754B5-C0FC-4250-91B0-434825216F56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538" name="Line 1698">
          <a:extLst>
            <a:ext uri="{FF2B5EF4-FFF2-40B4-BE49-F238E27FC236}">
              <a16:creationId xmlns:a16="http://schemas.microsoft.com/office/drawing/2014/main" id="{122DDB19-B28C-43DE-9C35-E9A479970A16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539" name="Line 1699">
          <a:extLst>
            <a:ext uri="{FF2B5EF4-FFF2-40B4-BE49-F238E27FC236}">
              <a16:creationId xmlns:a16="http://schemas.microsoft.com/office/drawing/2014/main" id="{0101BF9B-29B4-4A3F-8254-AE9A0D4B4DF0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540" name="Line 1700">
          <a:extLst>
            <a:ext uri="{FF2B5EF4-FFF2-40B4-BE49-F238E27FC236}">
              <a16:creationId xmlns:a16="http://schemas.microsoft.com/office/drawing/2014/main" id="{80330E66-038A-40E6-BA0C-706CA951B658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541" name="Line 1701">
          <a:extLst>
            <a:ext uri="{FF2B5EF4-FFF2-40B4-BE49-F238E27FC236}">
              <a16:creationId xmlns:a16="http://schemas.microsoft.com/office/drawing/2014/main" id="{0D064A69-7B48-4F36-B13A-917B8892A771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542" name="Line 1702">
          <a:extLst>
            <a:ext uri="{FF2B5EF4-FFF2-40B4-BE49-F238E27FC236}">
              <a16:creationId xmlns:a16="http://schemas.microsoft.com/office/drawing/2014/main" id="{630EB20B-1E22-4BB6-AAAF-325C0E8C14C8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543" name="Line 1703">
          <a:extLst>
            <a:ext uri="{FF2B5EF4-FFF2-40B4-BE49-F238E27FC236}">
              <a16:creationId xmlns:a16="http://schemas.microsoft.com/office/drawing/2014/main" id="{A683DDC6-FF80-418E-83C8-41A91A898BAD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544" name="Line 1704">
          <a:extLst>
            <a:ext uri="{FF2B5EF4-FFF2-40B4-BE49-F238E27FC236}">
              <a16:creationId xmlns:a16="http://schemas.microsoft.com/office/drawing/2014/main" id="{B4415614-8FBB-458E-A41A-B2B29B3A9F54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545" name="Line 1705">
          <a:extLst>
            <a:ext uri="{FF2B5EF4-FFF2-40B4-BE49-F238E27FC236}">
              <a16:creationId xmlns:a16="http://schemas.microsoft.com/office/drawing/2014/main" id="{7069424A-7F80-4526-A1D3-F1437984F2E8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546" name="Line 1706">
          <a:extLst>
            <a:ext uri="{FF2B5EF4-FFF2-40B4-BE49-F238E27FC236}">
              <a16:creationId xmlns:a16="http://schemas.microsoft.com/office/drawing/2014/main" id="{E9AE8D42-6992-4CB9-8F93-4AA19ADCCE23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547" name="Line 1707">
          <a:extLst>
            <a:ext uri="{FF2B5EF4-FFF2-40B4-BE49-F238E27FC236}">
              <a16:creationId xmlns:a16="http://schemas.microsoft.com/office/drawing/2014/main" id="{BC59EC9E-A921-42EE-A25B-14C0FFE794F0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548" name="Line 1694">
          <a:extLst>
            <a:ext uri="{FF2B5EF4-FFF2-40B4-BE49-F238E27FC236}">
              <a16:creationId xmlns:a16="http://schemas.microsoft.com/office/drawing/2014/main" id="{D9A26646-99CA-48B1-B80A-F77AFD1A1FB2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549" name="Line 1695">
          <a:extLst>
            <a:ext uri="{FF2B5EF4-FFF2-40B4-BE49-F238E27FC236}">
              <a16:creationId xmlns:a16="http://schemas.microsoft.com/office/drawing/2014/main" id="{F24C51F9-0B63-4988-9DE6-EF028A342B17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550" name="Line 1696">
          <a:extLst>
            <a:ext uri="{FF2B5EF4-FFF2-40B4-BE49-F238E27FC236}">
              <a16:creationId xmlns:a16="http://schemas.microsoft.com/office/drawing/2014/main" id="{571DEF48-0D4E-4F33-8CD0-AC25B2567DE4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551" name="Line 1697">
          <a:extLst>
            <a:ext uri="{FF2B5EF4-FFF2-40B4-BE49-F238E27FC236}">
              <a16:creationId xmlns:a16="http://schemas.microsoft.com/office/drawing/2014/main" id="{CAA6773C-B058-4993-9AB5-27D3A00F5FC2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552" name="Line 1698">
          <a:extLst>
            <a:ext uri="{FF2B5EF4-FFF2-40B4-BE49-F238E27FC236}">
              <a16:creationId xmlns:a16="http://schemas.microsoft.com/office/drawing/2014/main" id="{5233909F-8691-4CD7-A15E-987B86A158DF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553" name="Line 1699">
          <a:extLst>
            <a:ext uri="{FF2B5EF4-FFF2-40B4-BE49-F238E27FC236}">
              <a16:creationId xmlns:a16="http://schemas.microsoft.com/office/drawing/2014/main" id="{5F25DB0E-13B7-432C-B512-22F8642621E5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554" name="Line 1700">
          <a:extLst>
            <a:ext uri="{FF2B5EF4-FFF2-40B4-BE49-F238E27FC236}">
              <a16:creationId xmlns:a16="http://schemas.microsoft.com/office/drawing/2014/main" id="{ED06A668-4AF8-4AE2-BCB1-1A1B72FFFDE4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555" name="Line 1701">
          <a:extLst>
            <a:ext uri="{FF2B5EF4-FFF2-40B4-BE49-F238E27FC236}">
              <a16:creationId xmlns:a16="http://schemas.microsoft.com/office/drawing/2014/main" id="{6B48EA94-7917-4AD9-A6CB-39D03BB6EDF0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556" name="Line 1702">
          <a:extLst>
            <a:ext uri="{FF2B5EF4-FFF2-40B4-BE49-F238E27FC236}">
              <a16:creationId xmlns:a16="http://schemas.microsoft.com/office/drawing/2014/main" id="{0B877D0C-8094-4CB3-82BB-E08B644B266D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557" name="Line 1703">
          <a:extLst>
            <a:ext uri="{FF2B5EF4-FFF2-40B4-BE49-F238E27FC236}">
              <a16:creationId xmlns:a16="http://schemas.microsoft.com/office/drawing/2014/main" id="{B2472D81-44A0-41CA-AF9D-4D7ABE869758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558" name="Line 1704">
          <a:extLst>
            <a:ext uri="{FF2B5EF4-FFF2-40B4-BE49-F238E27FC236}">
              <a16:creationId xmlns:a16="http://schemas.microsoft.com/office/drawing/2014/main" id="{393DC663-7E8C-4D73-BDB8-4EFE26B982EE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559" name="Line 1705">
          <a:extLst>
            <a:ext uri="{FF2B5EF4-FFF2-40B4-BE49-F238E27FC236}">
              <a16:creationId xmlns:a16="http://schemas.microsoft.com/office/drawing/2014/main" id="{CC64E161-BAA8-4F26-B33B-A36BEA960660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560" name="Line 1706">
          <a:extLst>
            <a:ext uri="{FF2B5EF4-FFF2-40B4-BE49-F238E27FC236}">
              <a16:creationId xmlns:a16="http://schemas.microsoft.com/office/drawing/2014/main" id="{792D47BB-F3C4-4A25-B6E8-038EA5C8C7AD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561" name="Line 1707">
          <a:extLst>
            <a:ext uri="{FF2B5EF4-FFF2-40B4-BE49-F238E27FC236}">
              <a16:creationId xmlns:a16="http://schemas.microsoft.com/office/drawing/2014/main" id="{EEC5F8A3-47B2-48BE-9171-6DAD50A728F6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562" name="Line 1694">
          <a:extLst>
            <a:ext uri="{FF2B5EF4-FFF2-40B4-BE49-F238E27FC236}">
              <a16:creationId xmlns:a16="http://schemas.microsoft.com/office/drawing/2014/main" id="{B201E507-74AC-47B9-AAE5-84DDD64673CA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563" name="Line 1695">
          <a:extLst>
            <a:ext uri="{FF2B5EF4-FFF2-40B4-BE49-F238E27FC236}">
              <a16:creationId xmlns:a16="http://schemas.microsoft.com/office/drawing/2014/main" id="{EB28AE71-A5C3-4C8C-A465-63215391EF83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564" name="Line 1696">
          <a:extLst>
            <a:ext uri="{FF2B5EF4-FFF2-40B4-BE49-F238E27FC236}">
              <a16:creationId xmlns:a16="http://schemas.microsoft.com/office/drawing/2014/main" id="{B81E8CEE-1F11-418C-B593-9230368EA942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565" name="Line 1697">
          <a:extLst>
            <a:ext uri="{FF2B5EF4-FFF2-40B4-BE49-F238E27FC236}">
              <a16:creationId xmlns:a16="http://schemas.microsoft.com/office/drawing/2014/main" id="{F0B868DE-5089-4BF9-8F6E-649E12B2D041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566" name="Line 1698">
          <a:extLst>
            <a:ext uri="{FF2B5EF4-FFF2-40B4-BE49-F238E27FC236}">
              <a16:creationId xmlns:a16="http://schemas.microsoft.com/office/drawing/2014/main" id="{18FFE310-71C9-48A3-80E9-531ECA8CDAA4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567" name="Line 1699">
          <a:extLst>
            <a:ext uri="{FF2B5EF4-FFF2-40B4-BE49-F238E27FC236}">
              <a16:creationId xmlns:a16="http://schemas.microsoft.com/office/drawing/2014/main" id="{7072AE1A-5EFC-404E-94AA-F7A3D47A1E97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568" name="Line 1700">
          <a:extLst>
            <a:ext uri="{FF2B5EF4-FFF2-40B4-BE49-F238E27FC236}">
              <a16:creationId xmlns:a16="http://schemas.microsoft.com/office/drawing/2014/main" id="{6BBCB1F0-D294-434E-BD10-5497BC98FE99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569" name="Line 1701">
          <a:extLst>
            <a:ext uri="{FF2B5EF4-FFF2-40B4-BE49-F238E27FC236}">
              <a16:creationId xmlns:a16="http://schemas.microsoft.com/office/drawing/2014/main" id="{1F721367-32ED-4E32-9687-17FEF871D828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570" name="Line 1702">
          <a:extLst>
            <a:ext uri="{FF2B5EF4-FFF2-40B4-BE49-F238E27FC236}">
              <a16:creationId xmlns:a16="http://schemas.microsoft.com/office/drawing/2014/main" id="{F0D10C73-BE74-4CF6-83EA-048944C3615C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571" name="Line 1703">
          <a:extLst>
            <a:ext uri="{FF2B5EF4-FFF2-40B4-BE49-F238E27FC236}">
              <a16:creationId xmlns:a16="http://schemas.microsoft.com/office/drawing/2014/main" id="{CE03B1B1-D610-48AF-818A-DB5F910989B3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572" name="Line 1704">
          <a:extLst>
            <a:ext uri="{FF2B5EF4-FFF2-40B4-BE49-F238E27FC236}">
              <a16:creationId xmlns:a16="http://schemas.microsoft.com/office/drawing/2014/main" id="{1F40500D-4025-4FEC-9539-3465BD2E99F7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573" name="Line 1705">
          <a:extLst>
            <a:ext uri="{FF2B5EF4-FFF2-40B4-BE49-F238E27FC236}">
              <a16:creationId xmlns:a16="http://schemas.microsoft.com/office/drawing/2014/main" id="{F6721FDF-1F80-411C-8FAF-E5557BD3B7B2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574" name="Line 1706">
          <a:extLst>
            <a:ext uri="{FF2B5EF4-FFF2-40B4-BE49-F238E27FC236}">
              <a16:creationId xmlns:a16="http://schemas.microsoft.com/office/drawing/2014/main" id="{73EA8060-AAF8-449A-843F-EF3428EE50E8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575" name="Line 1707">
          <a:extLst>
            <a:ext uri="{FF2B5EF4-FFF2-40B4-BE49-F238E27FC236}">
              <a16:creationId xmlns:a16="http://schemas.microsoft.com/office/drawing/2014/main" id="{FEB2463D-C940-4F1D-95B5-93E01FEAE60D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576" name="Line 1694">
          <a:extLst>
            <a:ext uri="{FF2B5EF4-FFF2-40B4-BE49-F238E27FC236}">
              <a16:creationId xmlns:a16="http://schemas.microsoft.com/office/drawing/2014/main" id="{5E54D0ED-0ECE-4455-88EB-83199F0D4B8E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577" name="Line 1695">
          <a:extLst>
            <a:ext uri="{FF2B5EF4-FFF2-40B4-BE49-F238E27FC236}">
              <a16:creationId xmlns:a16="http://schemas.microsoft.com/office/drawing/2014/main" id="{4F5AA75B-AAC8-43A9-9FF1-B85BBC755150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578" name="Line 1696">
          <a:extLst>
            <a:ext uri="{FF2B5EF4-FFF2-40B4-BE49-F238E27FC236}">
              <a16:creationId xmlns:a16="http://schemas.microsoft.com/office/drawing/2014/main" id="{06DB1790-E3AD-4892-BBD7-AC186F5692B9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579" name="Line 1697">
          <a:extLst>
            <a:ext uri="{FF2B5EF4-FFF2-40B4-BE49-F238E27FC236}">
              <a16:creationId xmlns:a16="http://schemas.microsoft.com/office/drawing/2014/main" id="{DA538BC6-74E7-447E-B844-67AF7DEF8048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580" name="Line 1698">
          <a:extLst>
            <a:ext uri="{FF2B5EF4-FFF2-40B4-BE49-F238E27FC236}">
              <a16:creationId xmlns:a16="http://schemas.microsoft.com/office/drawing/2014/main" id="{0B9AFAA4-02F3-45A5-A847-05F627F75C2E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581" name="Line 1699">
          <a:extLst>
            <a:ext uri="{FF2B5EF4-FFF2-40B4-BE49-F238E27FC236}">
              <a16:creationId xmlns:a16="http://schemas.microsoft.com/office/drawing/2014/main" id="{580876C9-1AF1-4C56-9260-BEC217301278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582" name="Line 1700">
          <a:extLst>
            <a:ext uri="{FF2B5EF4-FFF2-40B4-BE49-F238E27FC236}">
              <a16:creationId xmlns:a16="http://schemas.microsoft.com/office/drawing/2014/main" id="{DE042498-514E-4C17-A945-7743BA51AF28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583" name="Line 1701">
          <a:extLst>
            <a:ext uri="{FF2B5EF4-FFF2-40B4-BE49-F238E27FC236}">
              <a16:creationId xmlns:a16="http://schemas.microsoft.com/office/drawing/2014/main" id="{1DB9E139-FD00-4F02-95AB-CBABC77EC699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584" name="Line 1702">
          <a:extLst>
            <a:ext uri="{FF2B5EF4-FFF2-40B4-BE49-F238E27FC236}">
              <a16:creationId xmlns:a16="http://schemas.microsoft.com/office/drawing/2014/main" id="{8509E0F5-B304-438C-A485-4DC1C705A741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585" name="Line 1703">
          <a:extLst>
            <a:ext uri="{FF2B5EF4-FFF2-40B4-BE49-F238E27FC236}">
              <a16:creationId xmlns:a16="http://schemas.microsoft.com/office/drawing/2014/main" id="{B1A1C272-561E-4467-8B5A-9617ABB07BB0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586" name="Line 1704">
          <a:extLst>
            <a:ext uri="{FF2B5EF4-FFF2-40B4-BE49-F238E27FC236}">
              <a16:creationId xmlns:a16="http://schemas.microsoft.com/office/drawing/2014/main" id="{30541B3F-56FA-4FEA-B061-E0AC4B7A4D0F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587" name="Line 1705">
          <a:extLst>
            <a:ext uri="{FF2B5EF4-FFF2-40B4-BE49-F238E27FC236}">
              <a16:creationId xmlns:a16="http://schemas.microsoft.com/office/drawing/2014/main" id="{BE0A89F7-56AD-49BA-92FB-084138F51921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588" name="Line 1706">
          <a:extLst>
            <a:ext uri="{FF2B5EF4-FFF2-40B4-BE49-F238E27FC236}">
              <a16:creationId xmlns:a16="http://schemas.microsoft.com/office/drawing/2014/main" id="{B1A6A857-12C1-492C-9BDC-107385617EBD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589" name="Line 1707">
          <a:extLst>
            <a:ext uri="{FF2B5EF4-FFF2-40B4-BE49-F238E27FC236}">
              <a16:creationId xmlns:a16="http://schemas.microsoft.com/office/drawing/2014/main" id="{05F3E886-49BF-40ED-A823-0917702FC84C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590" name="Line 1694">
          <a:extLst>
            <a:ext uri="{FF2B5EF4-FFF2-40B4-BE49-F238E27FC236}">
              <a16:creationId xmlns:a16="http://schemas.microsoft.com/office/drawing/2014/main" id="{1780DD0D-AE45-43DC-86C3-76CC25793D99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591" name="Line 1695">
          <a:extLst>
            <a:ext uri="{FF2B5EF4-FFF2-40B4-BE49-F238E27FC236}">
              <a16:creationId xmlns:a16="http://schemas.microsoft.com/office/drawing/2014/main" id="{063B392F-2B13-42E6-B922-DBE84A9819A8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592" name="Line 1696">
          <a:extLst>
            <a:ext uri="{FF2B5EF4-FFF2-40B4-BE49-F238E27FC236}">
              <a16:creationId xmlns:a16="http://schemas.microsoft.com/office/drawing/2014/main" id="{6F1E94F6-5556-440C-B0DA-DBD2C096CE18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593" name="Line 1697">
          <a:extLst>
            <a:ext uri="{FF2B5EF4-FFF2-40B4-BE49-F238E27FC236}">
              <a16:creationId xmlns:a16="http://schemas.microsoft.com/office/drawing/2014/main" id="{EB813ECB-3851-4EDE-B113-CFF5D117D4F1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594" name="Line 1698">
          <a:extLst>
            <a:ext uri="{FF2B5EF4-FFF2-40B4-BE49-F238E27FC236}">
              <a16:creationId xmlns:a16="http://schemas.microsoft.com/office/drawing/2014/main" id="{448366CA-73D6-4A5A-99F4-F34F6891B083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595" name="Line 1699">
          <a:extLst>
            <a:ext uri="{FF2B5EF4-FFF2-40B4-BE49-F238E27FC236}">
              <a16:creationId xmlns:a16="http://schemas.microsoft.com/office/drawing/2014/main" id="{50CBF006-E691-4EA4-BDCD-0693FFD23531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596" name="Line 1700">
          <a:extLst>
            <a:ext uri="{FF2B5EF4-FFF2-40B4-BE49-F238E27FC236}">
              <a16:creationId xmlns:a16="http://schemas.microsoft.com/office/drawing/2014/main" id="{688289A9-37BE-4197-A561-888892032A0C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597" name="Line 1701">
          <a:extLst>
            <a:ext uri="{FF2B5EF4-FFF2-40B4-BE49-F238E27FC236}">
              <a16:creationId xmlns:a16="http://schemas.microsoft.com/office/drawing/2014/main" id="{2F301018-3879-414A-ACC7-D38033673E01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598" name="Line 1702">
          <a:extLst>
            <a:ext uri="{FF2B5EF4-FFF2-40B4-BE49-F238E27FC236}">
              <a16:creationId xmlns:a16="http://schemas.microsoft.com/office/drawing/2014/main" id="{21586C77-8CA9-4BF3-8FE4-CC679723D9CE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599" name="Line 1703">
          <a:extLst>
            <a:ext uri="{FF2B5EF4-FFF2-40B4-BE49-F238E27FC236}">
              <a16:creationId xmlns:a16="http://schemas.microsoft.com/office/drawing/2014/main" id="{995DF4C4-936A-48FD-A392-80371ED99E53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600" name="Line 1704">
          <a:extLst>
            <a:ext uri="{FF2B5EF4-FFF2-40B4-BE49-F238E27FC236}">
              <a16:creationId xmlns:a16="http://schemas.microsoft.com/office/drawing/2014/main" id="{74C3169A-69E7-46B3-B09F-CD78A754327B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601" name="Line 1705">
          <a:extLst>
            <a:ext uri="{FF2B5EF4-FFF2-40B4-BE49-F238E27FC236}">
              <a16:creationId xmlns:a16="http://schemas.microsoft.com/office/drawing/2014/main" id="{54421006-12B2-4EA8-B1A6-E7A8D9841824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602" name="Line 1706">
          <a:extLst>
            <a:ext uri="{FF2B5EF4-FFF2-40B4-BE49-F238E27FC236}">
              <a16:creationId xmlns:a16="http://schemas.microsoft.com/office/drawing/2014/main" id="{0638C43C-2F0F-4B59-BB0B-245B2BCE0F87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603" name="Line 1707">
          <a:extLst>
            <a:ext uri="{FF2B5EF4-FFF2-40B4-BE49-F238E27FC236}">
              <a16:creationId xmlns:a16="http://schemas.microsoft.com/office/drawing/2014/main" id="{D56C0C30-A976-4303-BA9D-7D699AD8827D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604" name="Line 1694">
          <a:extLst>
            <a:ext uri="{FF2B5EF4-FFF2-40B4-BE49-F238E27FC236}">
              <a16:creationId xmlns:a16="http://schemas.microsoft.com/office/drawing/2014/main" id="{09524F56-7D80-42F7-A97A-27D35FCADB20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605" name="Line 1695">
          <a:extLst>
            <a:ext uri="{FF2B5EF4-FFF2-40B4-BE49-F238E27FC236}">
              <a16:creationId xmlns:a16="http://schemas.microsoft.com/office/drawing/2014/main" id="{A15DE3AA-BF4B-402A-AF86-E23747366CF7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606" name="Line 1696">
          <a:extLst>
            <a:ext uri="{FF2B5EF4-FFF2-40B4-BE49-F238E27FC236}">
              <a16:creationId xmlns:a16="http://schemas.microsoft.com/office/drawing/2014/main" id="{D8634E5B-5526-4D17-B979-2882692ACEA4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607" name="Line 1697">
          <a:extLst>
            <a:ext uri="{FF2B5EF4-FFF2-40B4-BE49-F238E27FC236}">
              <a16:creationId xmlns:a16="http://schemas.microsoft.com/office/drawing/2014/main" id="{F06F4D4B-E310-4EA3-9253-B8B3938B9B23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608" name="Line 1698">
          <a:extLst>
            <a:ext uri="{FF2B5EF4-FFF2-40B4-BE49-F238E27FC236}">
              <a16:creationId xmlns:a16="http://schemas.microsoft.com/office/drawing/2014/main" id="{ACD6898A-8C78-436D-B31A-40A0B3D61CB2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609" name="Line 1699">
          <a:extLst>
            <a:ext uri="{FF2B5EF4-FFF2-40B4-BE49-F238E27FC236}">
              <a16:creationId xmlns:a16="http://schemas.microsoft.com/office/drawing/2014/main" id="{629A1467-674A-488E-B491-0107728C28F7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610" name="Line 1700">
          <a:extLst>
            <a:ext uri="{FF2B5EF4-FFF2-40B4-BE49-F238E27FC236}">
              <a16:creationId xmlns:a16="http://schemas.microsoft.com/office/drawing/2014/main" id="{22F413A5-751D-4263-A16D-E33E01AE3366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611" name="Line 1701">
          <a:extLst>
            <a:ext uri="{FF2B5EF4-FFF2-40B4-BE49-F238E27FC236}">
              <a16:creationId xmlns:a16="http://schemas.microsoft.com/office/drawing/2014/main" id="{494CBA7C-9E99-412B-B1DF-42C910162597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612" name="Line 1702">
          <a:extLst>
            <a:ext uri="{FF2B5EF4-FFF2-40B4-BE49-F238E27FC236}">
              <a16:creationId xmlns:a16="http://schemas.microsoft.com/office/drawing/2014/main" id="{371348F7-82CF-406B-9E88-15F6E4AA3D39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613" name="Line 1703">
          <a:extLst>
            <a:ext uri="{FF2B5EF4-FFF2-40B4-BE49-F238E27FC236}">
              <a16:creationId xmlns:a16="http://schemas.microsoft.com/office/drawing/2014/main" id="{8451FDFD-15D2-4265-8930-4F7F4919F0EF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614" name="Line 1704">
          <a:extLst>
            <a:ext uri="{FF2B5EF4-FFF2-40B4-BE49-F238E27FC236}">
              <a16:creationId xmlns:a16="http://schemas.microsoft.com/office/drawing/2014/main" id="{DD789552-4631-4BFA-8815-91935B04B5CA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615" name="Line 1705">
          <a:extLst>
            <a:ext uri="{FF2B5EF4-FFF2-40B4-BE49-F238E27FC236}">
              <a16:creationId xmlns:a16="http://schemas.microsoft.com/office/drawing/2014/main" id="{166DEC0F-C4EB-4CD2-876A-EB8D66509D9D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616" name="Line 1706">
          <a:extLst>
            <a:ext uri="{FF2B5EF4-FFF2-40B4-BE49-F238E27FC236}">
              <a16:creationId xmlns:a16="http://schemas.microsoft.com/office/drawing/2014/main" id="{CD2F9DC7-81E8-47CE-BFD6-616FC61790DA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617" name="Line 1707">
          <a:extLst>
            <a:ext uri="{FF2B5EF4-FFF2-40B4-BE49-F238E27FC236}">
              <a16:creationId xmlns:a16="http://schemas.microsoft.com/office/drawing/2014/main" id="{D1585BF2-FACE-44C3-A77B-1200122A9565}"/>
            </a:ext>
          </a:extLst>
        </xdr:cNvPr>
        <xdr:cNvSpPr>
          <a:spLocks noChangeShapeType="1"/>
        </xdr:cNvSpPr>
      </xdr:nvSpPr>
      <xdr:spPr bwMode="auto">
        <a:xfrm>
          <a:off x="5715000" y="5008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618" name="Line 1694">
          <a:extLst>
            <a:ext uri="{FF2B5EF4-FFF2-40B4-BE49-F238E27FC236}">
              <a16:creationId xmlns:a16="http://schemas.microsoft.com/office/drawing/2014/main" id="{F16ABE99-598A-4CE8-BD8E-797D6CC2A48C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619" name="Line 1695">
          <a:extLst>
            <a:ext uri="{FF2B5EF4-FFF2-40B4-BE49-F238E27FC236}">
              <a16:creationId xmlns:a16="http://schemas.microsoft.com/office/drawing/2014/main" id="{739909EA-DE8A-48CE-A9F4-1EC3B6160630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620" name="Line 1696">
          <a:extLst>
            <a:ext uri="{FF2B5EF4-FFF2-40B4-BE49-F238E27FC236}">
              <a16:creationId xmlns:a16="http://schemas.microsoft.com/office/drawing/2014/main" id="{6EA31318-E0DD-4390-89E0-970794F17DE7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621" name="Line 1697">
          <a:extLst>
            <a:ext uri="{FF2B5EF4-FFF2-40B4-BE49-F238E27FC236}">
              <a16:creationId xmlns:a16="http://schemas.microsoft.com/office/drawing/2014/main" id="{2DA69E97-0A95-4578-A1D8-469BC729F3B9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622" name="Line 1698">
          <a:extLst>
            <a:ext uri="{FF2B5EF4-FFF2-40B4-BE49-F238E27FC236}">
              <a16:creationId xmlns:a16="http://schemas.microsoft.com/office/drawing/2014/main" id="{9EA99CAF-7298-43D9-B1FD-C5D7AF662AD1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623" name="Line 1699">
          <a:extLst>
            <a:ext uri="{FF2B5EF4-FFF2-40B4-BE49-F238E27FC236}">
              <a16:creationId xmlns:a16="http://schemas.microsoft.com/office/drawing/2014/main" id="{9DB08DF7-60BB-4B3B-B791-43EA84EDD328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624" name="Line 1700">
          <a:extLst>
            <a:ext uri="{FF2B5EF4-FFF2-40B4-BE49-F238E27FC236}">
              <a16:creationId xmlns:a16="http://schemas.microsoft.com/office/drawing/2014/main" id="{C3163DD0-739D-4200-A948-3EFB4BDF5AC8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625" name="Line 1701">
          <a:extLst>
            <a:ext uri="{FF2B5EF4-FFF2-40B4-BE49-F238E27FC236}">
              <a16:creationId xmlns:a16="http://schemas.microsoft.com/office/drawing/2014/main" id="{B41353AD-E17D-433A-A2B6-5B0AF4BFE268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626" name="Line 1702">
          <a:extLst>
            <a:ext uri="{FF2B5EF4-FFF2-40B4-BE49-F238E27FC236}">
              <a16:creationId xmlns:a16="http://schemas.microsoft.com/office/drawing/2014/main" id="{361C1C6B-CCFF-498D-B53B-A69A2DAA9094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627" name="Line 1703">
          <a:extLst>
            <a:ext uri="{FF2B5EF4-FFF2-40B4-BE49-F238E27FC236}">
              <a16:creationId xmlns:a16="http://schemas.microsoft.com/office/drawing/2014/main" id="{6E5FAE85-E631-4374-8362-4D6DD400CDDE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628" name="Line 1704">
          <a:extLst>
            <a:ext uri="{FF2B5EF4-FFF2-40B4-BE49-F238E27FC236}">
              <a16:creationId xmlns:a16="http://schemas.microsoft.com/office/drawing/2014/main" id="{B8143431-AB8D-4956-BBEE-1E2D3910907B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629" name="Line 1705">
          <a:extLst>
            <a:ext uri="{FF2B5EF4-FFF2-40B4-BE49-F238E27FC236}">
              <a16:creationId xmlns:a16="http://schemas.microsoft.com/office/drawing/2014/main" id="{6ADA0280-F1DA-4232-909E-023C09D74EBE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630" name="Line 1706">
          <a:extLst>
            <a:ext uri="{FF2B5EF4-FFF2-40B4-BE49-F238E27FC236}">
              <a16:creationId xmlns:a16="http://schemas.microsoft.com/office/drawing/2014/main" id="{86C25720-BCD7-4D05-A24E-EFCB5B9CE01E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631" name="Line 1707">
          <a:extLst>
            <a:ext uri="{FF2B5EF4-FFF2-40B4-BE49-F238E27FC236}">
              <a16:creationId xmlns:a16="http://schemas.microsoft.com/office/drawing/2014/main" id="{347BFFE6-C907-41C4-B6F9-E98EB2972879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632" name="Line 1694">
          <a:extLst>
            <a:ext uri="{FF2B5EF4-FFF2-40B4-BE49-F238E27FC236}">
              <a16:creationId xmlns:a16="http://schemas.microsoft.com/office/drawing/2014/main" id="{971D5D30-114E-4C53-B595-70D67ADB6230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633" name="Line 1695">
          <a:extLst>
            <a:ext uri="{FF2B5EF4-FFF2-40B4-BE49-F238E27FC236}">
              <a16:creationId xmlns:a16="http://schemas.microsoft.com/office/drawing/2014/main" id="{28509087-BCD6-4004-AA99-70CCAD45B0A6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634" name="Line 1696">
          <a:extLst>
            <a:ext uri="{FF2B5EF4-FFF2-40B4-BE49-F238E27FC236}">
              <a16:creationId xmlns:a16="http://schemas.microsoft.com/office/drawing/2014/main" id="{39FBBC50-662F-478C-B039-0B33FB4B40CF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635" name="Line 1697">
          <a:extLst>
            <a:ext uri="{FF2B5EF4-FFF2-40B4-BE49-F238E27FC236}">
              <a16:creationId xmlns:a16="http://schemas.microsoft.com/office/drawing/2014/main" id="{5DD9745F-5686-44D7-806B-4DDED9208807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636" name="Line 1698">
          <a:extLst>
            <a:ext uri="{FF2B5EF4-FFF2-40B4-BE49-F238E27FC236}">
              <a16:creationId xmlns:a16="http://schemas.microsoft.com/office/drawing/2014/main" id="{0118A415-F70A-4A98-94BA-8CDCF2AB77F0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637" name="Line 1699">
          <a:extLst>
            <a:ext uri="{FF2B5EF4-FFF2-40B4-BE49-F238E27FC236}">
              <a16:creationId xmlns:a16="http://schemas.microsoft.com/office/drawing/2014/main" id="{FEE9EA9C-154D-4B24-ACDF-418A6627A36F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638" name="Line 1700">
          <a:extLst>
            <a:ext uri="{FF2B5EF4-FFF2-40B4-BE49-F238E27FC236}">
              <a16:creationId xmlns:a16="http://schemas.microsoft.com/office/drawing/2014/main" id="{9D972B91-31F9-43B5-BEF6-E7D09405D489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639" name="Line 1701">
          <a:extLst>
            <a:ext uri="{FF2B5EF4-FFF2-40B4-BE49-F238E27FC236}">
              <a16:creationId xmlns:a16="http://schemas.microsoft.com/office/drawing/2014/main" id="{2F637348-F809-41E9-AD2C-99B7BD4A8748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640" name="Line 1702">
          <a:extLst>
            <a:ext uri="{FF2B5EF4-FFF2-40B4-BE49-F238E27FC236}">
              <a16:creationId xmlns:a16="http://schemas.microsoft.com/office/drawing/2014/main" id="{210F5A9D-7B43-4CC8-8FF0-58F2A68D69AF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641" name="Line 1703">
          <a:extLst>
            <a:ext uri="{FF2B5EF4-FFF2-40B4-BE49-F238E27FC236}">
              <a16:creationId xmlns:a16="http://schemas.microsoft.com/office/drawing/2014/main" id="{63272EB3-77CB-4B2E-B95A-3109BC588487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642" name="Line 1704">
          <a:extLst>
            <a:ext uri="{FF2B5EF4-FFF2-40B4-BE49-F238E27FC236}">
              <a16:creationId xmlns:a16="http://schemas.microsoft.com/office/drawing/2014/main" id="{9C074EDF-6021-4057-8262-3A229A8ACC8D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643" name="Line 1705">
          <a:extLst>
            <a:ext uri="{FF2B5EF4-FFF2-40B4-BE49-F238E27FC236}">
              <a16:creationId xmlns:a16="http://schemas.microsoft.com/office/drawing/2014/main" id="{1D99E544-5936-41D5-91F9-783F6259D2DB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644" name="Line 1706">
          <a:extLst>
            <a:ext uri="{FF2B5EF4-FFF2-40B4-BE49-F238E27FC236}">
              <a16:creationId xmlns:a16="http://schemas.microsoft.com/office/drawing/2014/main" id="{3412343F-E3FD-4BE1-956D-8B8AC31D1758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645" name="Line 1707">
          <a:extLst>
            <a:ext uri="{FF2B5EF4-FFF2-40B4-BE49-F238E27FC236}">
              <a16:creationId xmlns:a16="http://schemas.microsoft.com/office/drawing/2014/main" id="{D3BCC557-330A-4ECE-857F-78110E065D1B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646" name="Line 1694">
          <a:extLst>
            <a:ext uri="{FF2B5EF4-FFF2-40B4-BE49-F238E27FC236}">
              <a16:creationId xmlns:a16="http://schemas.microsoft.com/office/drawing/2014/main" id="{32307F71-1349-4B40-8C7A-3A76D2A28CF2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647" name="Line 1695">
          <a:extLst>
            <a:ext uri="{FF2B5EF4-FFF2-40B4-BE49-F238E27FC236}">
              <a16:creationId xmlns:a16="http://schemas.microsoft.com/office/drawing/2014/main" id="{ADEAA883-91F4-48EB-8D45-449FBC8664D4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648" name="Line 1696">
          <a:extLst>
            <a:ext uri="{FF2B5EF4-FFF2-40B4-BE49-F238E27FC236}">
              <a16:creationId xmlns:a16="http://schemas.microsoft.com/office/drawing/2014/main" id="{10ABA960-B588-4C63-AB87-0D860777574C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649" name="Line 1697">
          <a:extLst>
            <a:ext uri="{FF2B5EF4-FFF2-40B4-BE49-F238E27FC236}">
              <a16:creationId xmlns:a16="http://schemas.microsoft.com/office/drawing/2014/main" id="{EBE9AA9C-2285-4659-8A6E-E945DD02E970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650" name="Line 1698">
          <a:extLst>
            <a:ext uri="{FF2B5EF4-FFF2-40B4-BE49-F238E27FC236}">
              <a16:creationId xmlns:a16="http://schemas.microsoft.com/office/drawing/2014/main" id="{66371D14-5C3E-496C-B4E4-128443A0FE08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651" name="Line 1699">
          <a:extLst>
            <a:ext uri="{FF2B5EF4-FFF2-40B4-BE49-F238E27FC236}">
              <a16:creationId xmlns:a16="http://schemas.microsoft.com/office/drawing/2014/main" id="{58834C5F-90F6-4779-8C29-CA2521AF703B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652" name="Line 1700">
          <a:extLst>
            <a:ext uri="{FF2B5EF4-FFF2-40B4-BE49-F238E27FC236}">
              <a16:creationId xmlns:a16="http://schemas.microsoft.com/office/drawing/2014/main" id="{A7823EBA-58CC-404E-82EF-C99D0C8398E3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653" name="Line 1701">
          <a:extLst>
            <a:ext uri="{FF2B5EF4-FFF2-40B4-BE49-F238E27FC236}">
              <a16:creationId xmlns:a16="http://schemas.microsoft.com/office/drawing/2014/main" id="{315F0760-1A8F-479C-841D-E2AD4A42EBE9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654" name="Line 1702">
          <a:extLst>
            <a:ext uri="{FF2B5EF4-FFF2-40B4-BE49-F238E27FC236}">
              <a16:creationId xmlns:a16="http://schemas.microsoft.com/office/drawing/2014/main" id="{AC822271-CA50-4C96-A59F-F0A1F089779B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655" name="Line 1703">
          <a:extLst>
            <a:ext uri="{FF2B5EF4-FFF2-40B4-BE49-F238E27FC236}">
              <a16:creationId xmlns:a16="http://schemas.microsoft.com/office/drawing/2014/main" id="{2E175A71-FAD4-4EDC-AABB-5C36533A29CA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656" name="Line 1704">
          <a:extLst>
            <a:ext uri="{FF2B5EF4-FFF2-40B4-BE49-F238E27FC236}">
              <a16:creationId xmlns:a16="http://schemas.microsoft.com/office/drawing/2014/main" id="{9CBA9151-C271-4B62-A289-CC37F0D5DB36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657" name="Line 1705">
          <a:extLst>
            <a:ext uri="{FF2B5EF4-FFF2-40B4-BE49-F238E27FC236}">
              <a16:creationId xmlns:a16="http://schemas.microsoft.com/office/drawing/2014/main" id="{FC62AEF5-6A18-4864-ADA6-3E649C5095E8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658" name="Line 1706">
          <a:extLst>
            <a:ext uri="{FF2B5EF4-FFF2-40B4-BE49-F238E27FC236}">
              <a16:creationId xmlns:a16="http://schemas.microsoft.com/office/drawing/2014/main" id="{1AF84A4C-E3AE-417D-B573-F1C9507EC58F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659" name="Line 1707">
          <a:extLst>
            <a:ext uri="{FF2B5EF4-FFF2-40B4-BE49-F238E27FC236}">
              <a16:creationId xmlns:a16="http://schemas.microsoft.com/office/drawing/2014/main" id="{51E1E062-3D26-4A11-91DD-D29CB4D5AD2B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660" name="Line 1694">
          <a:extLst>
            <a:ext uri="{FF2B5EF4-FFF2-40B4-BE49-F238E27FC236}">
              <a16:creationId xmlns:a16="http://schemas.microsoft.com/office/drawing/2014/main" id="{0CA5FEF0-47FB-438B-89AE-7C7A214846B9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661" name="Line 1695">
          <a:extLst>
            <a:ext uri="{FF2B5EF4-FFF2-40B4-BE49-F238E27FC236}">
              <a16:creationId xmlns:a16="http://schemas.microsoft.com/office/drawing/2014/main" id="{BD875B34-CA21-48A4-BEDD-15DB2FD3F71E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662" name="Line 1696">
          <a:extLst>
            <a:ext uri="{FF2B5EF4-FFF2-40B4-BE49-F238E27FC236}">
              <a16:creationId xmlns:a16="http://schemas.microsoft.com/office/drawing/2014/main" id="{09A80F77-D3E5-4E52-9400-725FB5D99982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663" name="Line 1697">
          <a:extLst>
            <a:ext uri="{FF2B5EF4-FFF2-40B4-BE49-F238E27FC236}">
              <a16:creationId xmlns:a16="http://schemas.microsoft.com/office/drawing/2014/main" id="{069CDB55-7531-43E5-B79F-AC8600A976DD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664" name="Line 1698">
          <a:extLst>
            <a:ext uri="{FF2B5EF4-FFF2-40B4-BE49-F238E27FC236}">
              <a16:creationId xmlns:a16="http://schemas.microsoft.com/office/drawing/2014/main" id="{F9920499-B9F0-4A79-8D8F-B731855773EC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665" name="Line 1699">
          <a:extLst>
            <a:ext uri="{FF2B5EF4-FFF2-40B4-BE49-F238E27FC236}">
              <a16:creationId xmlns:a16="http://schemas.microsoft.com/office/drawing/2014/main" id="{AF15DB5C-0D71-41EB-95C2-2EADE1D96187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666" name="Line 1700">
          <a:extLst>
            <a:ext uri="{FF2B5EF4-FFF2-40B4-BE49-F238E27FC236}">
              <a16:creationId xmlns:a16="http://schemas.microsoft.com/office/drawing/2014/main" id="{BB22377F-891E-4C19-BC20-52437F01327F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667" name="Line 1701">
          <a:extLst>
            <a:ext uri="{FF2B5EF4-FFF2-40B4-BE49-F238E27FC236}">
              <a16:creationId xmlns:a16="http://schemas.microsoft.com/office/drawing/2014/main" id="{F65D2229-EA80-4A45-8123-2F3F38166B56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668" name="Line 1702">
          <a:extLst>
            <a:ext uri="{FF2B5EF4-FFF2-40B4-BE49-F238E27FC236}">
              <a16:creationId xmlns:a16="http://schemas.microsoft.com/office/drawing/2014/main" id="{0DC7CB5C-C7C4-4600-8E88-B1AB1C1D0791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669" name="Line 1703">
          <a:extLst>
            <a:ext uri="{FF2B5EF4-FFF2-40B4-BE49-F238E27FC236}">
              <a16:creationId xmlns:a16="http://schemas.microsoft.com/office/drawing/2014/main" id="{F2C77192-DE32-4E1E-BE1B-0B2D25236583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670" name="Line 1704">
          <a:extLst>
            <a:ext uri="{FF2B5EF4-FFF2-40B4-BE49-F238E27FC236}">
              <a16:creationId xmlns:a16="http://schemas.microsoft.com/office/drawing/2014/main" id="{6682050B-170B-4FE9-BC5D-DF95A7D1782E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671" name="Line 1705">
          <a:extLst>
            <a:ext uri="{FF2B5EF4-FFF2-40B4-BE49-F238E27FC236}">
              <a16:creationId xmlns:a16="http://schemas.microsoft.com/office/drawing/2014/main" id="{E170C971-A94F-4D34-B800-9E6E3054B1A8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672" name="Line 1706">
          <a:extLst>
            <a:ext uri="{FF2B5EF4-FFF2-40B4-BE49-F238E27FC236}">
              <a16:creationId xmlns:a16="http://schemas.microsoft.com/office/drawing/2014/main" id="{193E54AC-7B87-4B24-813E-49A982196F25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673" name="Line 1707">
          <a:extLst>
            <a:ext uri="{FF2B5EF4-FFF2-40B4-BE49-F238E27FC236}">
              <a16:creationId xmlns:a16="http://schemas.microsoft.com/office/drawing/2014/main" id="{0240919A-9452-4F43-83DE-DABF9AEBEF04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674" name="Line 1694">
          <a:extLst>
            <a:ext uri="{FF2B5EF4-FFF2-40B4-BE49-F238E27FC236}">
              <a16:creationId xmlns:a16="http://schemas.microsoft.com/office/drawing/2014/main" id="{92F51BCC-89B9-4EB4-9D01-E6D32A1880DE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675" name="Line 1695">
          <a:extLst>
            <a:ext uri="{FF2B5EF4-FFF2-40B4-BE49-F238E27FC236}">
              <a16:creationId xmlns:a16="http://schemas.microsoft.com/office/drawing/2014/main" id="{CDDABBDD-9ECA-4373-B0CB-BD02267D8EE5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676" name="Line 1696">
          <a:extLst>
            <a:ext uri="{FF2B5EF4-FFF2-40B4-BE49-F238E27FC236}">
              <a16:creationId xmlns:a16="http://schemas.microsoft.com/office/drawing/2014/main" id="{761C3EB4-4DF9-4C80-94D3-983966108B58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677" name="Line 1697">
          <a:extLst>
            <a:ext uri="{FF2B5EF4-FFF2-40B4-BE49-F238E27FC236}">
              <a16:creationId xmlns:a16="http://schemas.microsoft.com/office/drawing/2014/main" id="{30EEC66D-CE92-4D44-8FCD-00C07A3C3226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678" name="Line 1698">
          <a:extLst>
            <a:ext uri="{FF2B5EF4-FFF2-40B4-BE49-F238E27FC236}">
              <a16:creationId xmlns:a16="http://schemas.microsoft.com/office/drawing/2014/main" id="{86BA7F60-0BBB-49FB-89A3-D657147A675D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679" name="Line 1699">
          <a:extLst>
            <a:ext uri="{FF2B5EF4-FFF2-40B4-BE49-F238E27FC236}">
              <a16:creationId xmlns:a16="http://schemas.microsoft.com/office/drawing/2014/main" id="{6692DABD-A0BD-41D1-B80D-999DD24D67A3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680" name="Line 1700">
          <a:extLst>
            <a:ext uri="{FF2B5EF4-FFF2-40B4-BE49-F238E27FC236}">
              <a16:creationId xmlns:a16="http://schemas.microsoft.com/office/drawing/2014/main" id="{3923E81D-26E7-4634-B628-B26CF0C281B8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681" name="Line 1701">
          <a:extLst>
            <a:ext uri="{FF2B5EF4-FFF2-40B4-BE49-F238E27FC236}">
              <a16:creationId xmlns:a16="http://schemas.microsoft.com/office/drawing/2014/main" id="{21045EFC-9411-4A81-B471-D113AAB0DAA4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682" name="Line 1702">
          <a:extLst>
            <a:ext uri="{FF2B5EF4-FFF2-40B4-BE49-F238E27FC236}">
              <a16:creationId xmlns:a16="http://schemas.microsoft.com/office/drawing/2014/main" id="{D01AAC28-BE4B-4C08-9A0B-2E759019B68A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683" name="Line 1703">
          <a:extLst>
            <a:ext uri="{FF2B5EF4-FFF2-40B4-BE49-F238E27FC236}">
              <a16:creationId xmlns:a16="http://schemas.microsoft.com/office/drawing/2014/main" id="{E0220525-2E21-489F-A3F0-D9B93E568C52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684" name="Line 1704">
          <a:extLst>
            <a:ext uri="{FF2B5EF4-FFF2-40B4-BE49-F238E27FC236}">
              <a16:creationId xmlns:a16="http://schemas.microsoft.com/office/drawing/2014/main" id="{E63A979C-BF0F-4605-A554-C254D6EF6439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685" name="Line 1705">
          <a:extLst>
            <a:ext uri="{FF2B5EF4-FFF2-40B4-BE49-F238E27FC236}">
              <a16:creationId xmlns:a16="http://schemas.microsoft.com/office/drawing/2014/main" id="{17331D1D-F385-4AE7-AFA3-2FB2062213B1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686" name="Line 1706">
          <a:extLst>
            <a:ext uri="{FF2B5EF4-FFF2-40B4-BE49-F238E27FC236}">
              <a16:creationId xmlns:a16="http://schemas.microsoft.com/office/drawing/2014/main" id="{1579D3A9-5338-49AC-B39A-49218243111F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687" name="Line 1707">
          <a:extLst>
            <a:ext uri="{FF2B5EF4-FFF2-40B4-BE49-F238E27FC236}">
              <a16:creationId xmlns:a16="http://schemas.microsoft.com/office/drawing/2014/main" id="{7532F6B3-749C-44C8-A244-D4C87EF61892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688" name="Line 1694">
          <a:extLst>
            <a:ext uri="{FF2B5EF4-FFF2-40B4-BE49-F238E27FC236}">
              <a16:creationId xmlns:a16="http://schemas.microsoft.com/office/drawing/2014/main" id="{8AA2C362-B336-4C25-9C7B-C78FE87D21A0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689" name="Line 1695">
          <a:extLst>
            <a:ext uri="{FF2B5EF4-FFF2-40B4-BE49-F238E27FC236}">
              <a16:creationId xmlns:a16="http://schemas.microsoft.com/office/drawing/2014/main" id="{3C68EE5A-7522-43EC-AF57-F44A149AEF8B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690" name="Line 1696">
          <a:extLst>
            <a:ext uri="{FF2B5EF4-FFF2-40B4-BE49-F238E27FC236}">
              <a16:creationId xmlns:a16="http://schemas.microsoft.com/office/drawing/2014/main" id="{2267AA1E-8F92-4A2F-B663-4C681883C6A3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691" name="Line 1697">
          <a:extLst>
            <a:ext uri="{FF2B5EF4-FFF2-40B4-BE49-F238E27FC236}">
              <a16:creationId xmlns:a16="http://schemas.microsoft.com/office/drawing/2014/main" id="{799ECF61-4547-43CB-ACE4-E15EC1D37D89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692" name="Line 1698">
          <a:extLst>
            <a:ext uri="{FF2B5EF4-FFF2-40B4-BE49-F238E27FC236}">
              <a16:creationId xmlns:a16="http://schemas.microsoft.com/office/drawing/2014/main" id="{281CA99B-9314-470E-BB31-9FC5A3D82691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693" name="Line 1699">
          <a:extLst>
            <a:ext uri="{FF2B5EF4-FFF2-40B4-BE49-F238E27FC236}">
              <a16:creationId xmlns:a16="http://schemas.microsoft.com/office/drawing/2014/main" id="{55CBCB32-0CB1-48AD-AB36-B795640677BB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694" name="Line 1700">
          <a:extLst>
            <a:ext uri="{FF2B5EF4-FFF2-40B4-BE49-F238E27FC236}">
              <a16:creationId xmlns:a16="http://schemas.microsoft.com/office/drawing/2014/main" id="{7E427206-11A5-413F-B554-3AF60EE499F0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695" name="Line 1701">
          <a:extLst>
            <a:ext uri="{FF2B5EF4-FFF2-40B4-BE49-F238E27FC236}">
              <a16:creationId xmlns:a16="http://schemas.microsoft.com/office/drawing/2014/main" id="{EADECCEF-F4AD-4369-9B10-AA7F297C50BE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696" name="Line 1702">
          <a:extLst>
            <a:ext uri="{FF2B5EF4-FFF2-40B4-BE49-F238E27FC236}">
              <a16:creationId xmlns:a16="http://schemas.microsoft.com/office/drawing/2014/main" id="{851F2BEC-1A81-4E4A-908F-D500BE4F88E1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697" name="Line 1703">
          <a:extLst>
            <a:ext uri="{FF2B5EF4-FFF2-40B4-BE49-F238E27FC236}">
              <a16:creationId xmlns:a16="http://schemas.microsoft.com/office/drawing/2014/main" id="{E86DE444-77A1-4E33-9B0A-412EE0AED0FC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698" name="Line 1704">
          <a:extLst>
            <a:ext uri="{FF2B5EF4-FFF2-40B4-BE49-F238E27FC236}">
              <a16:creationId xmlns:a16="http://schemas.microsoft.com/office/drawing/2014/main" id="{805870CD-F997-436A-960D-3E4C8017B272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699" name="Line 1705">
          <a:extLst>
            <a:ext uri="{FF2B5EF4-FFF2-40B4-BE49-F238E27FC236}">
              <a16:creationId xmlns:a16="http://schemas.microsoft.com/office/drawing/2014/main" id="{D1BEAD18-A555-426A-B558-F01ABFC6D10C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700" name="Line 1706">
          <a:extLst>
            <a:ext uri="{FF2B5EF4-FFF2-40B4-BE49-F238E27FC236}">
              <a16:creationId xmlns:a16="http://schemas.microsoft.com/office/drawing/2014/main" id="{47B0EAB2-039E-4596-89A8-A16CE4623C8B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701" name="Line 1707">
          <a:extLst>
            <a:ext uri="{FF2B5EF4-FFF2-40B4-BE49-F238E27FC236}">
              <a16:creationId xmlns:a16="http://schemas.microsoft.com/office/drawing/2014/main" id="{42AE8E12-73F1-4E61-834C-BE41F943EB9A}"/>
            </a:ext>
          </a:extLst>
        </xdr:cNvPr>
        <xdr:cNvSpPr>
          <a:spLocks noChangeShapeType="1"/>
        </xdr:cNvSpPr>
      </xdr:nvSpPr>
      <xdr:spPr bwMode="auto">
        <a:xfrm>
          <a:off x="5715000" y="5073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373</xdr:row>
      <xdr:rowOff>0</xdr:rowOff>
    </xdr:from>
    <xdr:to>
      <xdr:col>10</xdr:col>
      <xdr:colOff>38100</xdr:colOff>
      <xdr:row>373</xdr:row>
      <xdr:rowOff>0</xdr:rowOff>
    </xdr:to>
    <xdr:sp macro="" textlink="">
      <xdr:nvSpPr>
        <xdr:cNvPr id="702" name="Line 1694">
          <a:extLst>
            <a:ext uri="{FF2B5EF4-FFF2-40B4-BE49-F238E27FC236}">
              <a16:creationId xmlns:a16="http://schemas.microsoft.com/office/drawing/2014/main" id="{F5000AB4-C878-429A-8A66-F9A852B15272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373</xdr:row>
      <xdr:rowOff>0</xdr:rowOff>
    </xdr:from>
    <xdr:to>
      <xdr:col>10</xdr:col>
      <xdr:colOff>38100</xdr:colOff>
      <xdr:row>373</xdr:row>
      <xdr:rowOff>0</xdr:rowOff>
    </xdr:to>
    <xdr:sp macro="" textlink="">
      <xdr:nvSpPr>
        <xdr:cNvPr id="703" name="Line 1695">
          <a:extLst>
            <a:ext uri="{FF2B5EF4-FFF2-40B4-BE49-F238E27FC236}">
              <a16:creationId xmlns:a16="http://schemas.microsoft.com/office/drawing/2014/main" id="{004669A8-6495-47F4-8AF5-67F828705480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373</xdr:row>
      <xdr:rowOff>0</xdr:rowOff>
    </xdr:from>
    <xdr:to>
      <xdr:col>10</xdr:col>
      <xdr:colOff>38100</xdr:colOff>
      <xdr:row>373</xdr:row>
      <xdr:rowOff>0</xdr:rowOff>
    </xdr:to>
    <xdr:sp macro="" textlink="">
      <xdr:nvSpPr>
        <xdr:cNvPr id="704" name="Line 1696">
          <a:extLst>
            <a:ext uri="{FF2B5EF4-FFF2-40B4-BE49-F238E27FC236}">
              <a16:creationId xmlns:a16="http://schemas.microsoft.com/office/drawing/2014/main" id="{082CDCE3-AE93-469A-A8EA-E09A740BA408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373</xdr:row>
      <xdr:rowOff>0</xdr:rowOff>
    </xdr:from>
    <xdr:to>
      <xdr:col>10</xdr:col>
      <xdr:colOff>38100</xdr:colOff>
      <xdr:row>373</xdr:row>
      <xdr:rowOff>0</xdr:rowOff>
    </xdr:to>
    <xdr:sp macro="" textlink="">
      <xdr:nvSpPr>
        <xdr:cNvPr id="705" name="Line 1697">
          <a:extLst>
            <a:ext uri="{FF2B5EF4-FFF2-40B4-BE49-F238E27FC236}">
              <a16:creationId xmlns:a16="http://schemas.microsoft.com/office/drawing/2014/main" id="{BC53B13F-EF89-421B-8F84-76AB662699F1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373</xdr:row>
      <xdr:rowOff>0</xdr:rowOff>
    </xdr:from>
    <xdr:to>
      <xdr:col>10</xdr:col>
      <xdr:colOff>38100</xdr:colOff>
      <xdr:row>373</xdr:row>
      <xdr:rowOff>0</xdr:rowOff>
    </xdr:to>
    <xdr:sp macro="" textlink="">
      <xdr:nvSpPr>
        <xdr:cNvPr id="706" name="Line 1698">
          <a:extLst>
            <a:ext uri="{FF2B5EF4-FFF2-40B4-BE49-F238E27FC236}">
              <a16:creationId xmlns:a16="http://schemas.microsoft.com/office/drawing/2014/main" id="{EBEF288F-720B-4049-9642-954E6430F013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373</xdr:row>
      <xdr:rowOff>0</xdr:rowOff>
    </xdr:from>
    <xdr:to>
      <xdr:col>10</xdr:col>
      <xdr:colOff>38100</xdr:colOff>
      <xdr:row>373</xdr:row>
      <xdr:rowOff>0</xdr:rowOff>
    </xdr:to>
    <xdr:sp macro="" textlink="">
      <xdr:nvSpPr>
        <xdr:cNvPr id="707" name="Line 1699">
          <a:extLst>
            <a:ext uri="{FF2B5EF4-FFF2-40B4-BE49-F238E27FC236}">
              <a16:creationId xmlns:a16="http://schemas.microsoft.com/office/drawing/2014/main" id="{4F2419D8-2085-439C-94E7-B4C6E1A8D52F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373</xdr:row>
      <xdr:rowOff>0</xdr:rowOff>
    </xdr:from>
    <xdr:to>
      <xdr:col>10</xdr:col>
      <xdr:colOff>38100</xdr:colOff>
      <xdr:row>373</xdr:row>
      <xdr:rowOff>0</xdr:rowOff>
    </xdr:to>
    <xdr:sp macro="" textlink="">
      <xdr:nvSpPr>
        <xdr:cNvPr id="708" name="Line 1700">
          <a:extLst>
            <a:ext uri="{FF2B5EF4-FFF2-40B4-BE49-F238E27FC236}">
              <a16:creationId xmlns:a16="http://schemas.microsoft.com/office/drawing/2014/main" id="{33D9F473-EC42-4EE3-99E5-81C067E7AE57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373</xdr:row>
      <xdr:rowOff>0</xdr:rowOff>
    </xdr:from>
    <xdr:to>
      <xdr:col>10</xdr:col>
      <xdr:colOff>38100</xdr:colOff>
      <xdr:row>373</xdr:row>
      <xdr:rowOff>0</xdr:rowOff>
    </xdr:to>
    <xdr:sp macro="" textlink="">
      <xdr:nvSpPr>
        <xdr:cNvPr id="709" name="Line 1701">
          <a:extLst>
            <a:ext uri="{FF2B5EF4-FFF2-40B4-BE49-F238E27FC236}">
              <a16:creationId xmlns:a16="http://schemas.microsoft.com/office/drawing/2014/main" id="{EBFCE5A0-05FB-459D-89A7-D46AB9654015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373</xdr:row>
      <xdr:rowOff>0</xdr:rowOff>
    </xdr:from>
    <xdr:to>
      <xdr:col>10</xdr:col>
      <xdr:colOff>38100</xdr:colOff>
      <xdr:row>373</xdr:row>
      <xdr:rowOff>0</xdr:rowOff>
    </xdr:to>
    <xdr:sp macro="" textlink="">
      <xdr:nvSpPr>
        <xdr:cNvPr id="710" name="Line 1702">
          <a:extLst>
            <a:ext uri="{FF2B5EF4-FFF2-40B4-BE49-F238E27FC236}">
              <a16:creationId xmlns:a16="http://schemas.microsoft.com/office/drawing/2014/main" id="{100E0903-E8FA-42A2-8ECE-AF96F23CF74D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373</xdr:row>
      <xdr:rowOff>0</xdr:rowOff>
    </xdr:from>
    <xdr:to>
      <xdr:col>10</xdr:col>
      <xdr:colOff>38100</xdr:colOff>
      <xdr:row>373</xdr:row>
      <xdr:rowOff>0</xdr:rowOff>
    </xdr:to>
    <xdr:sp macro="" textlink="">
      <xdr:nvSpPr>
        <xdr:cNvPr id="711" name="Line 1703">
          <a:extLst>
            <a:ext uri="{FF2B5EF4-FFF2-40B4-BE49-F238E27FC236}">
              <a16:creationId xmlns:a16="http://schemas.microsoft.com/office/drawing/2014/main" id="{44737873-53F0-4E34-9EB2-F6C7374F1EEA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373</xdr:row>
      <xdr:rowOff>0</xdr:rowOff>
    </xdr:from>
    <xdr:to>
      <xdr:col>10</xdr:col>
      <xdr:colOff>38100</xdr:colOff>
      <xdr:row>373</xdr:row>
      <xdr:rowOff>0</xdr:rowOff>
    </xdr:to>
    <xdr:sp macro="" textlink="">
      <xdr:nvSpPr>
        <xdr:cNvPr id="712" name="Line 1704">
          <a:extLst>
            <a:ext uri="{FF2B5EF4-FFF2-40B4-BE49-F238E27FC236}">
              <a16:creationId xmlns:a16="http://schemas.microsoft.com/office/drawing/2014/main" id="{34D04CF4-38C5-462D-8247-370775F625E6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373</xdr:row>
      <xdr:rowOff>0</xdr:rowOff>
    </xdr:from>
    <xdr:to>
      <xdr:col>10</xdr:col>
      <xdr:colOff>38100</xdr:colOff>
      <xdr:row>373</xdr:row>
      <xdr:rowOff>0</xdr:rowOff>
    </xdr:to>
    <xdr:sp macro="" textlink="">
      <xdr:nvSpPr>
        <xdr:cNvPr id="713" name="Line 1705">
          <a:extLst>
            <a:ext uri="{FF2B5EF4-FFF2-40B4-BE49-F238E27FC236}">
              <a16:creationId xmlns:a16="http://schemas.microsoft.com/office/drawing/2014/main" id="{7B1692F3-8D3A-4E93-9B0E-48CE737696E1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373</xdr:row>
      <xdr:rowOff>0</xdr:rowOff>
    </xdr:from>
    <xdr:to>
      <xdr:col>10</xdr:col>
      <xdr:colOff>38100</xdr:colOff>
      <xdr:row>373</xdr:row>
      <xdr:rowOff>0</xdr:rowOff>
    </xdr:to>
    <xdr:sp macro="" textlink="">
      <xdr:nvSpPr>
        <xdr:cNvPr id="714" name="Line 1706">
          <a:extLst>
            <a:ext uri="{FF2B5EF4-FFF2-40B4-BE49-F238E27FC236}">
              <a16:creationId xmlns:a16="http://schemas.microsoft.com/office/drawing/2014/main" id="{4C55EC22-4275-46CC-8CBA-AD1F18A78CC6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373</xdr:row>
      <xdr:rowOff>0</xdr:rowOff>
    </xdr:from>
    <xdr:to>
      <xdr:col>10</xdr:col>
      <xdr:colOff>38100</xdr:colOff>
      <xdr:row>373</xdr:row>
      <xdr:rowOff>0</xdr:rowOff>
    </xdr:to>
    <xdr:sp macro="" textlink="">
      <xdr:nvSpPr>
        <xdr:cNvPr id="715" name="Line 1707">
          <a:extLst>
            <a:ext uri="{FF2B5EF4-FFF2-40B4-BE49-F238E27FC236}">
              <a16:creationId xmlns:a16="http://schemas.microsoft.com/office/drawing/2014/main" id="{A652CAFE-882B-407E-B93C-5BF0B1698EA1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373</xdr:row>
      <xdr:rowOff>0</xdr:rowOff>
    </xdr:from>
    <xdr:to>
      <xdr:col>10</xdr:col>
      <xdr:colOff>38100</xdr:colOff>
      <xdr:row>373</xdr:row>
      <xdr:rowOff>0</xdr:rowOff>
    </xdr:to>
    <xdr:sp macro="" textlink="">
      <xdr:nvSpPr>
        <xdr:cNvPr id="716" name="Line 1694">
          <a:extLst>
            <a:ext uri="{FF2B5EF4-FFF2-40B4-BE49-F238E27FC236}">
              <a16:creationId xmlns:a16="http://schemas.microsoft.com/office/drawing/2014/main" id="{36CE8093-FD57-4B14-BD25-9C9F57FAFC17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373</xdr:row>
      <xdr:rowOff>0</xdr:rowOff>
    </xdr:from>
    <xdr:to>
      <xdr:col>10</xdr:col>
      <xdr:colOff>38100</xdr:colOff>
      <xdr:row>373</xdr:row>
      <xdr:rowOff>0</xdr:rowOff>
    </xdr:to>
    <xdr:sp macro="" textlink="">
      <xdr:nvSpPr>
        <xdr:cNvPr id="717" name="Line 1695">
          <a:extLst>
            <a:ext uri="{FF2B5EF4-FFF2-40B4-BE49-F238E27FC236}">
              <a16:creationId xmlns:a16="http://schemas.microsoft.com/office/drawing/2014/main" id="{49C12980-DD35-490F-9F7F-5F1CAFEBBDC0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373</xdr:row>
      <xdr:rowOff>0</xdr:rowOff>
    </xdr:from>
    <xdr:to>
      <xdr:col>10</xdr:col>
      <xdr:colOff>38100</xdr:colOff>
      <xdr:row>373</xdr:row>
      <xdr:rowOff>0</xdr:rowOff>
    </xdr:to>
    <xdr:sp macro="" textlink="">
      <xdr:nvSpPr>
        <xdr:cNvPr id="718" name="Line 1696">
          <a:extLst>
            <a:ext uri="{FF2B5EF4-FFF2-40B4-BE49-F238E27FC236}">
              <a16:creationId xmlns:a16="http://schemas.microsoft.com/office/drawing/2014/main" id="{40FD9B1A-BA37-44E5-96AA-6C69AF1323FD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373</xdr:row>
      <xdr:rowOff>0</xdr:rowOff>
    </xdr:from>
    <xdr:to>
      <xdr:col>10</xdr:col>
      <xdr:colOff>38100</xdr:colOff>
      <xdr:row>373</xdr:row>
      <xdr:rowOff>0</xdr:rowOff>
    </xdr:to>
    <xdr:sp macro="" textlink="">
      <xdr:nvSpPr>
        <xdr:cNvPr id="719" name="Line 1697">
          <a:extLst>
            <a:ext uri="{FF2B5EF4-FFF2-40B4-BE49-F238E27FC236}">
              <a16:creationId xmlns:a16="http://schemas.microsoft.com/office/drawing/2014/main" id="{69255A14-DD0F-480B-BB6D-C38E051FFE23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373</xdr:row>
      <xdr:rowOff>0</xdr:rowOff>
    </xdr:from>
    <xdr:to>
      <xdr:col>10</xdr:col>
      <xdr:colOff>38100</xdr:colOff>
      <xdr:row>373</xdr:row>
      <xdr:rowOff>0</xdr:rowOff>
    </xdr:to>
    <xdr:sp macro="" textlink="">
      <xdr:nvSpPr>
        <xdr:cNvPr id="720" name="Line 1698">
          <a:extLst>
            <a:ext uri="{FF2B5EF4-FFF2-40B4-BE49-F238E27FC236}">
              <a16:creationId xmlns:a16="http://schemas.microsoft.com/office/drawing/2014/main" id="{023FB4EC-56CD-447E-83AA-C2916B4F3FD6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373</xdr:row>
      <xdr:rowOff>0</xdr:rowOff>
    </xdr:from>
    <xdr:to>
      <xdr:col>10</xdr:col>
      <xdr:colOff>38100</xdr:colOff>
      <xdr:row>373</xdr:row>
      <xdr:rowOff>0</xdr:rowOff>
    </xdr:to>
    <xdr:sp macro="" textlink="">
      <xdr:nvSpPr>
        <xdr:cNvPr id="721" name="Line 1699">
          <a:extLst>
            <a:ext uri="{FF2B5EF4-FFF2-40B4-BE49-F238E27FC236}">
              <a16:creationId xmlns:a16="http://schemas.microsoft.com/office/drawing/2014/main" id="{CD6CB678-DF02-4F15-AE65-0D2C7B32C6E2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373</xdr:row>
      <xdr:rowOff>0</xdr:rowOff>
    </xdr:from>
    <xdr:to>
      <xdr:col>10</xdr:col>
      <xdr:colOff>38100</xdr:colOff>
      <xdr:row>373</xdr:row>
      <xdr:rowOff>0</xdr:rowOff>
    </xdr:to>
    <xdr:sp macro="" textlink="">
      <xdr:nvSpPr>
        <xdr:cNvPr id="722" name="Line 1700">
          <a:extLst>
            <a:ext uri="{FF2B5EF4-FFF2-40B4-BE49-F238E27FC236}">
              <a16:creationId xmlns:a16="http://schemas.microsoft.com/office/drawing/2014/main" id="{2ED77C9B-1659-453C-AA57-870F263E93E2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373</xdr:row>
      <xdr:rowOff>0</xdr:rowOff>
    </xdr:from>
    <xdr:to>
      <xdr:col>10</xdr:col>
      <xdr:colOff>38100</xdr:colOff>
      <xdr:row>373</xdr:row>
      <xdr:rowOff>0</xdr:rowOff>
    </xdr:to>
    <xdr:sp macro="" textlink="">
      <xdr:nvSpPr>
        <xdr:cNvPr id="723" name="Line 1701">
          <a:extLst>
            <a:ext uri="{FF2B5EF4-FFF2-40B4-BE49-F238E27FC236}">
              <a16:creationId xmlns:a16="http://schemas.microsoft.com/office/drawing/2014/main" id="{230A1659-2200-4264-958C-A47EF710F23D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373</xdr:row>
      <xdr:rowOff>0</xdr:rowOff>
    </xdr:from>
    <xdr:to>
      <xdr:col>10</xdr:col>
      <xdr:colOff>38100</xdr:colOff>
      <xdr:row>373</xdr:row>
      <xdr:rowOff>0</xdr:rowOff>
    </xdr:to>
    <xdr:sp macro="" textlink="">
      <xdr:nvSpPr>
        <xdr:cNvPr id="724" name="Line 1702">
          <a:extLst>
            <a:ext uri="{FF2B5EF4-FFF2-40B4-BE49-F238E27FC236}">
              <a16:creationId xmlns:a16="http://schemas.microsoft.com/office/drawing/2014/main" id="{E5884B31-1CA1-4C80-971C-8CFCE8FF1FCF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373</xdr:row>
      <xdr:rowOff>0</xdr:rowOff>
    </xdr:from>
    <xdr:to>
      <xdr:col>10</xdr:col>
      <xdr:colOff>38100</xdr:colOff>
      <xdr:row>373</xdr:row>
      <xdr:rowOff>0</xdr:rowOff>
    </xdr:to>
    <xdr:sp macro="" textlink="">
      <xdr:nvSpPr>
        <xdr:cNvPr id="725" name="Line 1703">
          <a:extLst>
            <a:ext uri="{FF2B5EF4-FFF2-40B4-BE49-F238E27FC236}">
              <a16:creationId xmlns:a16="http://schemas.microsoft.com/office/drawing/2014/main" id="{12C91677-9B1D-4CA6-8CBE-26710587AB9C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373</xdr:row>
      <xdr:rowOff>0</xdr:rowOff>
    </xdr:from>
    <xdr:to>
      <xdr:col>10</xdr:col>
      <xdr:colOff>38100</xdr:colOff>
      <xdr:row>373</xdr:row>
      <xdr:rowOff>0</xdr:rowOff>
    </xdr:to>
    <xdr:sp macro="" textlink="">
      <xdr:nvSpPr>
        <xdr:cNvPr id="726" name="Line 1704">
          <a:extLst>
            <a:ext uri="{FF2B5EF4-FFF2-40B4-BE49-F238E27FC236}">
              <a16:creationId xmlns:a16="http://schemas.microsoft.com/office/drawing/2014/main" id="{0446EFB0-0739-4C6B-A262-FFDF71F5BA13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373</xdr:row>
      <xdr:rowOff>0</xdr:rowOff>
    </xdr:from>
    <xdr:to>
      <xdr:col>10</xdr:col>
      <xdr:colOff>38100</xdr:colOff>
      <xdr:row>373</xdr:row>
      <xdr:rowOff>0</xdr:rowOff>
    </xdr:to>
    <xdr:sp macro="" textlink="">
      <xdr:nvSpPr>
        <xdr:cNvPr id="727" name="Line 1705">
          <a:extLst>
            <a:ext uri="{FF2B5EF4-FFF2-40B4-BE49-F238E27FC236}">
              <a16:creationId xmlns:a16="http://schemas.microsoft.com/office/drawing/2014/main" id="{3A60A2DE-8419-45AA-8F3B-5541A02D7A50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373</xdr:row>
      <xdr:rowOff>0</xdr:rowOff>
    </xdr:from>
    <xdr:to>
      <xdr:col>10</xdr:col>
      <xdr:colOff>38100</xdr:colOff>
      <xdr:row>373</xdr:row>
      <xdr:rowOff>0</xdr:rowOff>
    </xdr:to>
    <xdr:sp macro="" textlink="">
      <xdr:nvSpPr>
        <xdr:cNvPr id="728" name="Line 1706">
          <a:extLst>
            <a:ext uri="{FF2B5EF4-FFF2-40B4-BE49-F238E27FC236}">
              <a16:creationId xmlns:a16="http://schemas.microsoft.com/office/drawing/2014/main" id="{88D13D51-B2C9-4643-B183-85FBE9AAAED6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373</xdr:row>
      <xdr:rowOff>0</xdr:rowOff>
    </xdr:from>
    <xdr:to>
      <xdr:col>10</xdr:col>
      <xdr:colOff>38100</xdr:colOff>
      <xdr:row>373</xdr:row>
      <xdr:rowOff>0</xdr:rowOff>
    </xdr:to>
    <xdr:sp macro="" textlink="">
      <xdr:nvSpPr>
        <xdr:cNvPr id="729" name="Line 1707">
          <a:extLst>
            <a:ext uri="{FF2B5EF4-FFF2-40B4-BE49-F238E27FC236}">
              <a16:creationId xmlns:a16="http://schemas.microsoft.com/office/drawing/2014/main" id="{0A27C60C-35C8-44C9-A44E-5B008E4EFE13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373</xdr:row>
      <xdr:rowOff>0</xdr:rowOff>
    </xdr:from>
    <xdr:to>
      <xdr:col>10</xdr:col>
      <xdr:colOff>38100</xdr:colOff>
      <xdr:row>373</xdr:row>
      <xdr:rowOff>0</xdr:rowOff>
    </xdr:to>
    <xdr:sp macro="" textlink="">
      <xdr:nvSpPr>
        <xdr:cNvPr id="730" name="Line 1694">
          <a:extLst>
            <a:ext uri="{FF2B5EF4-FFF2-40B4-BE49-F238E27FC236}">
              <a16:creationId xmlns:a16="http://schemas.microsoft.com/office/drawing/2014/main" id="{1A75E14A-6F3C-40EB-8FB1-FFD49EA1D653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373</xdr:row>
      <xdr:rowOff>0</xdr:rowOff>
    </xdr:from>
    <xdr:to>
      <xdr:col>10</xdr:col>
      <xdr:colOff>38100</xdr:colOff>
      <xdr:row>373</xdr:row>
      <xdr:rowOff>0</xdr:rowOff>
    </xdr:to>
    <xdr:sp macro="" textlink="">
      <xdr:nvSpPr>
        <xdr:cNvPr id="731" name="Line 1695">
          <a:extLst>
            <a:ext uri="{FF2B5EF4-FFF2-40B4-BE49-F238E27FC236}">
              <a16:creationId xmlns:a16="http://schemas.microsoft.com/office/drawing/2014/main" id="{5EE445FB-1927-4683-A646-903D216245B8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373</xdr:row>
      <xdr:rowOff>0</xdr:rowOff>
    </xdr:from>
    <xdr:to>
      <xdr:col>10</xdr:col>
      <xdr:colOff>38100</xdr:colOff>
      <xdr:row>373</xdr:row>
      <xdr:rowOff>0</xdr:rowOff>
    </xdr:to>
    <xdr:sp macro="" textlink="">
      <xdr:nvSpPr>
        <xdr:cNvPr id="732" name="Line 1696">
          <a:extLst>
            <a:ext uri="{FF2B5EF4-FFF2-40B4-BE49-F238E27FC236}">
              <a16:creationId xmlns:a16="http://schemas.microsoft.com/office/drawing/2014/main" id="{40FA8D9F-B9E2-48E5-A938-0A5117A301A9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373</xdr:row>
      <xdr:rowOff>0</xdr:rowOff>
    </xdr:from>
    <xdr:to>
      <xdr:col>10</xdr:col>
      <xdr:colOff>38100</xdr:colOff>
      <xdr:row>373</xdr:row>
      <xdr:rowOff>0</xdr:rowOff>
    </xdr:to>
    <xdr:sp macro="" textlink="">
      <xdr:nvSpPr>
        <xdr:cNvPr id="733" name="Line 1697">
          <a:extLst>
            <a:ext uri="{FF2B5EF4-FFF2-40B4-BE49-F238E27FC236}">
              <a16:creationId xmlns:a16="http://schemas.microsoft.com/office/drawing/2014/main" id="{B87EE85F-920D-4362-980F-844FA75FF23C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373</xdr:row>
      <xdr:rowOff>0</xdr:rowOff>
    </xdr:from>
    <xdr:to>
      <xdr:col>10</xdr:col>
      <xdr:colOff>38100</xdr:colOff>
      <xdr:row>373</xdr:row>
      <xdr:rowOff>0</xdr:rowOff>
    </xdr:to>
    <xdr:sp macro="" textlink="">
      <xdr:nvSpPr>
        <xdr:cNvPr id="734" name="Line 1698">
          <a:extLst>
            <a:ext uri="{FF2B5EF4-FFF2-40B4-BE49-F238E27FC236}">
              <a16:creationId xmlns:a16="http://schemas.microsoft.com/office/drawing/2014/main" id="{8F454EFF-E0F9-4EEF-A84C-5502CB45DA97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373</xdr:row>
      <xdr:rowOff>0</xdr:rowOff>
    </xdr:from>
    <xdr:to>
      <xdr:col>10</xdr:col>
      <xdr:colOff>38100</xdr:colOff>
      <xdr:row>373</xdr:row>
      <xdr:rowOff>0</xdr:rowOff>
    </xdr:to>
    <xdr:sp macro="" textlink="">
      <xdr:nvSpPr>
        <xdr:cNvPr id="735" name="Line 1699">
          <a:extLst>
            <a:ext uri="{FF2B5EF4-FFF2-40B4-BE49-F238E27FC236}">
              <a16:creationId xmlns:a16="http://schemas.microsoft.com/office/drawing/2014/main" id="{27D9F50B-01B8-45E1-AFE4-D7AF5866C6F5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373</xdr:row>
      <xdr:rowOff>0</xdr:rowOff>
    </xdr:from>
    <xdr:to>
      <xdr:col>10</xdr:col>
      <xdr:colOff>38100</xdr:colOff>
      <xdr:row>373</xdr:row>
      <xdr:rowOff>0</xdr:rowOff>
    </xdr:to>
    <xdr:sp macro="" textlink="">
      <xdr:nvSpPr>
        <xdr:cNvPr id="736" name="Line 1700">
          <a:extLst>
            <a:ext uri="{FF2B5EF4-FFF2-40B4-BE49-F238E27FC236}">
              <a16:creationId xmlns:a16="http://schemas.microsoft.com/office/drawing/2014/main" id="{510FD307-4804-4407-A985-07F80F288C25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373</xdr:row>
      <xdr:rowOff>0</xdr:rowOff>
    </xdr:from>
    <xdr:to>
      <xdr:col>10</xdr:col>
      <xdr:colOff>38100</xdr:colOff>
      <xdr:row>373</xdr:row>
      <xdr:rowOff>0</xdr:rowOff>
    </xdr:to>
    <xdr:sp macro="" textlink="">
      <xdr:nvSpPr>
        <xdr:cNvPr id="737" name="Line 1701">
          <a:extLst>
            <a:ext uri="{FF2B5EF4-FFF2-40B4-BE49-F238E27FC236}">
              <a16:creationId xmlns:a16="http://schemas.microsoft.com/office/drawing/2014/main" id="{6079435C-349B-4C64-A806-56293AB00DDC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373</xdr:row>
      <xdr:rowOff>0</xdr:rowOff>
    </xdr:from>
    <xdr:to>
      <xdr:col>10</xdr:col>
      <xdr:colOff>38100</xdr:colOff>
      <xdr:row>373</xdr:row>
      <xdr:rowOff>0</xdr:rowOff>
    </xdr:to>
    <xdr:sp macro="" textlink="">
      <xdr:nvSpPr>
        <xdr:cNvPr id="738" name="Line 1702">
          <a:extLst>
            <a:ext uri="{FF2B5EF4-FFF2-40B4-BE49-F238E27FC236}">
              <a16:creationId xmlns:a16="http://schemas.microsoft.com/office/drawing/2014/main" id="{9E3C6BBF-452C-44E0-A5A4-343C59DA001E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373</xdr:row>
      <xdr:rowOff>0</xdr:rowOff>
    </xdr:from>
    <xdr:to>
      <xdr:col>10</xdr:col>
      <xdr:colOff>38100</xdr:colOff>
      <xdr:row>373</xdr:row>
      <xdr:rowOff>0</xdr:rowOff>
    </xdr:to>
    <xdr:sp macro="" textlink="">
      <xdr:nvSpPr>
        <xdr:cNvPr id="739" name="Line 1703">
          <a:extLst>
            <a:ext uri="{FF2B5EF4-FFF2-40B4-BE49-F238E27FC236}">
              <a16:creationId xmlns:a16="http://schemas.microsoft.com/office/drawing/2014/main" id="{24DDA120-1AEA-4369-8A9A-9C3FC5144E60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373</xdr:row>
      <xdr:rowOff>0</xdr:rowOff>
    </xdr:from>
    <xdr:to>
      <xdr:col>10</xdr:col>
      <xdr:colOff>38100</xdr:colOff>
      <xdr:row>373</xdr:row>
      <xdr:rowOff>0</xdr:rowOff>
    </xdr:to>
    <xdr:sp macro="" textlink="">
      <xdr:nvSpPr>
        <xdr:cNvPr id="740" name="Line 1704">
          <a:extLst>
            <a:ext uri="{FF2B5EF4-FFF2-40B4-BE49-F238E27FC236}">
              <a16:creationId xmlns:a16="http://schemas.microsoft.com/office/drawing/2014/main" id="{5D9A3B9F-2A21-460A-81E4-4D63598E66FE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373</xdr:row>
      <xdr:rowOff>0</xdr:rowOff>
    </xdr:from>
    <xdr:to>
      <xdr:col>10</xdr:col>
      <xdr:colOff>38100</xdr:colOff>
      <xdr:row>373</xdr:row>
      <xdr:rowOff>0</xdr:rowOff>
    </xdr:to>
    <xdr:sp macro="" textlink="">
      <xdr:nvSpPr>
        <xdr:cNvPr id="741" name="Line 1705">
          <a:extLst>
            <a:ext uri="{FF2B5EF4-FFF2-40B4-BE49-F238E27FC236}">
              <a16:creationId xmlns:a16="http://schemas.microsoft.com/office/drawing/2014/main" id="{5ECAF27C-7C71-4132-8144-2C85C0C04418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373</xdr:row>
      <xdr:rowOff>0</xdr:rowOff>
    </xdr:from>
    <xdr:to>
      <xdr:col>10</xdr:col>
      <xdr:colOff>38100</xdr:colOff>
      <xdr:row>373</xdr:row>
      <xdr:rowOff>0</xdr:rowOff>
    </xdr:to>
    <xdr:sp macro="" textlink="">
      <xdr:nvSpPr>
        <xdr:cNvPr id="742" name="Line 1706">
          <a:extLst>
            <a:ext uri="{FF2B5EF4-FFF2-40B4-BE49-F238E27FC236}">
              <a16:creationId xmlns:a16="http://schemas.microsoft.com/office/drawing/2014/main" id="{FA17E24D-2E8B-493F-A6D3-F548940C8234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373</xdr:row>
      <xdr:rowOff>0</xdr:rowOff>
    </xdr:from>
    <xdr:to>
      <xdr:col>10</xdr:col>
      <xdr:colOff>38100</xdr:colOff>
      <xdr:row>373</xdr:row>
      <xdr:rowOff>0</xdr:rowOff>
    </xdr:to>
    <xdr:sp macro="" textlink="">
      <xdr:nvSpPr>
        <xdr:cNvPr id="743" name="Line 1707">
          <a:extLst>
            <a:ext uri="{FF2B5EF4-FFF2-40B4-BE49-F238E27FC236}">
              <a16:creationId xmlns:a16="http://schemas.microsoft.com/office/drawing/2014/main" id="{4F5415D1-108C-43DE-BE94-C710BC24316B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373</xdr:row>
      <xdr:rowOff>0</xdr:rowOff>
    </xdr:from>
    <xdr:to>
      <xdr:col>10</xdr:col>
      <xdr:colOff>38100</xdr:colOff>
      <xdr:row>373</xdr:row>
      <xdr:rowOff>0</xdr:rowOff>
    </xdr:to>
    <xdr:sp macro="" textlink="">
      <xdr:nvSpPr>
        <xdr:cNvPr id="744" name="Line 1694">
          <a:extLst>
            <a:ext uri="{FF2B5EF4-FFF2-40B4-BE49-F238E27FC236}">
              <a16:creationId xmlns:a16="http://schemas.microsoft.com/office/drawing/2014/main" id="{10F76ECB-72C3-45C7-ABD9-D28CDD8A77FB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373</xdr:row>
      <xdr:rowOff>0</xdr:rowOff>
    </xdr:from>
    <xdr:to>
      <xdr:col>10</xdr:col>
      <xdr:colOff>38100</xdr:colOff>
      <xdr:row>373</xdr:row>
      <xdr:rowOff>0</xdr:rowOff>
    </xdr:to>
    <xdr:sp macro="" textlink="">
      <xdr:nvSpPr>
        <xdr:cNvPr id="745" name="Line 1695">
          <a:extLst>
            <a:ext uri="{FF2B5EF4-FFF2-40B4-BE49-F238E27FC236}">
              <a16:creationId xmlns:a16="http://schemas.microsoft.com/office/drawing/2014/main" id="{34C6B9BB-B80C-47FC-86BD-0A52F1819F68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373</xdr:row>
      <xdr:rowOff>0</xdr:rowOff>
    </xdr:from>
    <xdr:to>
      <xdr:col>10</xdr:col>
      <xdr:colOff>38100</xdr:colOff>
      <xdr:row>373</xdr:row>
      <xdr:rowOff>0</xdr:rowOff>
    </xdr:to>
    <xdr:sp macro="" textlink="">
      <xdr:nvSpPr>
        <xdr:cNvPr id="746" name="Line 1696">
          <a:extLst>
            <a:ext uri="{FF2B5EF4-FFF2-40B4-BE49-F238E27FC236}">
              <a16:creationId xmlns:a16="http://schemas.microsoft.com/office/drawing/2014/main" id="{72F09A73-8DE4-4A08-AA56-D07822A985BB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373</xdr:row>
      <xdr:rowOff>0</xdr:rowOff>
    </xdr:from>
    <xdr:to>
      <xdr:col>10</xdr:col>
      <xdr:colOff>38100</xdr:colOff>
      <xdr:row>373</xdr:row>
      <xdr:rowOff>0</xdr:rowOff>
    </xdr:to>
    <xdr:sp macro="" textlink="">
      <xdr:nvSpPr>
        <xdr:cNvPr id="747" name="Line 1697">
          <a:extLst>
            <a:ext uri="{FF2B5EF4-FFF2-40B4-BE49-F238E27FC236}">
              <a16:creationId xmlns:a16="http://schemas.microsoft.com/office/drawing/2014/main" id="{84DD9545-8620-415C-B33C-9D13DEAD9B5B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373</xdr:row>
      <xdr:rowOff>0</xdr:rowOff>
    </xdr:from>
    <xdr:to>
      <xdr:col>10</xdr:col>
      <xdr:colOff>38100</xdr:colOff>
      <xdr:row>373</xdr:row>
      <xdr:rowOff>0</xdr:rowOff>
    </xdr:to>
    <xdr:sp macro="" textlink="">
      <xdr:nvSpPr>
        <xdr:cNvPr id="748" name="Line 1698">
          <a:extLst>
            <a:ext uri="{FF2B5EF4-FFF2-40B4-BE49-F238E27FC236}">
              <a16:creationId xmlns:a16="http://schemas.microsoft.com/office/drawing/2014/main" id="{DBF02C1D-06A5-4282-823C-248D932E506D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373</xdr:row>
      <xdr:rowOff>0</xdr:rowOff>
    </xdr:from>
    <xdr:to>
      <xdr:col>10</xdr:col>
      <xdr:colOff>38100</xdr:colOff>
      <xdr:row>373</xdr:row>
      <xdr:rowOff>0</xdr:rowOff>
    </xdr:to>
    <xdr:sp macro="" textlink="">
      <xdr:nvSpPr>
        <xdr:cNvPr id="749" name="Line 1699">
          <a:extLst>
            <a:ext uri="{FF2B5EF4-FFF2-40B4-BE49-F238E27FC236}">
              <a16:creationId xmlns:a16="http://schemas.microsoft.com/office/drawing/2014/main" id="{30A4A541-5D5E-4B96-AB7E-9AB01AA61941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373</xdr:row>
      <xdr:rowOff>0</xdr:rowOff>
    </xdr:from>
    <xdr:to>
      <xdr:col>10</xdr:col>
      <xdr:colOff>38100</xdr:colOff>
      <xdr:row>373</xdr:row>
      <xdr:rowOff>0</xdr:rowOff>
    </xdr:to>
    <xdr:sp macro="" textlink="">
      <xdr:nvSpPr>
        <xdr:cNvPr id="750" name="Line 1700">
          <a:extLst>
            <a:ext uri="{FF2B5EF4-FFF2-40B4-BE49-F238E27FC236}">
              <a16:creationId xmlns:a16="http://schemas.microsoft.com/office/drawing/2014/main" id="{A3B45D20-CB4E-4BDE-9FA1-899ECA93A882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373</xdr:row>
      <xdr:rowOff>0</xdr:rowOff>
    </xdr:from>
    <xdr:to>
      <xdr:col>10</xdr:col>
      <xdr:colOff>38100</xdr:colOff>
      <xdr:row>373</xdr:row>
      <xdr:rowOff>0</xdr:rowOff>
    </xdr:to>
    <xdr:sp macro="" textlink="">
      <xdr:nvSpPr>
        <xdr:cNvPr id="751" name="Line 1701">
          <a:extLst>
            <a:ext uri="{FF2B5EF4-FFF2-40B4-BE49-F238E27FC236}">
              <a16:creationId xmlns:a16="http://schemas.microsoft.com/office/drawing/2014/main" id="{7521D394-8665-4788-9FD6-C89043056EB6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373</xdr:row>
      <xdr:rowOff>0</xdr:rowOff>
    </xdr:from>
    <xdr:to>
      <xdr:col>10</xdr:col>
      <xdr:colOff>38100</xdr:colOff>
      <xdr:row>373</xdr:row>
      <xdr:rowOff>0</xdr:rowOff>
    </xdr:to>
    <xdr:sp macro="" textlink="">
      <xdr:nvSpPr>
        <xdr:cNvPr id="752" name="Line 1702">
          <a:extLst>
            <a:ext uri="{FF2B5EF4-FFF2-40B4-BE49-F238E27FC236}">
              <a16:creationId xmlns:a16="http://schemas.microsoft.com/office/drawing/2014/main" id="{15AE2A05-FF21-4F5D-B82A-BCB307607B4A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373</xdr:row>
      <xdr:rowOff>0</xdr:rowOff>
    </xdr:from>
    <xdr:to>
      <xdr:col>10</xdr:col>
      <xdr:colOff>38100</xdr:colOff>
      <xdr:row>373</xdr:row>
      <xdr:rowOff>0</xdr:rowOff>
    </xdr:to>
    <xdr:sp macro="" textlink="">
      <xdr:nvSpPr>
        <xdr:cNvPr id="753" name="Line 1703">
          <a:extLst>
            <a:ext uri="{FF2B5EF4-FFF2-40B4-BE49-F238E27FC236}">
              <a16:creationId xmlns:a16="http://schemas.microsoft.com/office/drawing/2014/main" id="{DEE1C9AD-D909-4BE8-A427-997698ABE9CB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373</xdr:row>
      <xdr:rowOff>0</xdr:rowOff>
    </xdr:from>
    <xdr:to>
      <xdr:col>10</xdr:col>
      <xdr:colOff>38100</xdr:colOff>
      <xdr:row>373</xdr:row>
      <xdr:rowOff>0</xdr:rowOff>
    </xdr:to>
    <xdr:sp macro="" textlink="">
      <xdr:nvSpPr>
        <xdr:cNvPr id="754" name="Line 1704">
          <a:extLst>
            <a:ext uri="{FF2B5EF4-FFF2-40B4-BE49-F238E27FC236}">
              <a16:creationId xmlns:a16="http://schemas.microsoft.com/office/drawing/2014/main" id="{21CAEB71-E753-4C68-9D33-B2CB7472FDA5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373</xdr:row>
      <xdr:rowOff>0</xdr:rowOff>
    </xdr:from>
    <xdr:to>
      <xdr:col>10</xdr:col>
      <xdr:colOff>38100</xdr:colOff>
      <xdr:row>373</xdr:row>
      <xdr:rowOff>0</xdr:rowOff>
    </xdr:to>
    <xdr:sp macro="" textlink="">
      <xdr:nvSpPr>
        <xdr:cNvPr id="755" name="Line 1705">
          <a:extLst>
            <a:ext uri="{FF2B5EF4-FFF2-40B4-BE49-F238E27FC236}">
              <a16:creationId xmlns:a16="http://schemas.microsoft.com/office/drawing/2014/main" id="{E57150D9-DA6F-4FD9-A230-7E5038F3DCD7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373</xdr:row>
      <xdr:rowOff>0</xdr:rowOff>
    </xdr:from>
    <xdr:to>
      <xdr:col>10</xdr:col>
      <xdr:colOff>38100</xdr:colOff>
      <xdr:row>373</xdr:row>
      <xdr:rowOff>0</xdr:rowOff>
    </xdr:to>
    <xdr:sp macro="" textlink="">
      <xdr:nvSpPr>
        <xdr:cNvPr id="756" name="Line 1706">
          <a:extLst>
            <a:ext uri="{FF2B5EF4-FFF2-40B4-BE49-F238E27FC236}">
              <a16:creationId xmlns:a16="http://schemas.microsoft.com/office/drawing/2014/main" id="{AD8039F3-ED4E-4F2F-91E3-937367B743EA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373</xdr:row>
      <xdr:rowOff>0</xdr:rowOff>
    </xdr:from>
    <xdr:to>
      <xdr:col>10</xdr:col>
      <xdr:colOff>38100</xdr:colOff>
      <xdr:row>373</xdr:row>
      <xdr:rowOff>0</xdr:rowOff>
    </xdr:to>
    <xdr:sp macro="" textlink="">
      <xdr:nvSpPr>
        <xdr:cNvPr id="757" name="Line 1707">
          <a:extLst>
            <a:ext uri="{FF2B5EF4-FFF2-40B4-BE49-F238E27FC236}">
              <a16:creationId xmlns:a16="http://schemas.microsoft.com/office/drawing/2014/main" id="{A569EE91-2E93-4251-8A5D-25B2A8AE67C6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373</xdr:row>
      <xdr:rowOff>0</xdr:rowOff>
    </xdr:from>
    <xdr:to>
      <xdr:col>10</xdr:col>
      <xdr:colOff>38100</xdr:colOff>
      <xdr:row>373</xdr:row>
      <xdr:rowOff>0</xdr:rowOff>
    </xdr:to>
    <xdr:sp macro="" textlink="">
      <xdr:nvSpPr>
        <xdr:cNvPr id="758" name="Line 1694">
          <a:extLst>
            <a:ext uri="{FF2B5EF4-FFF2-40B4-BE49-F238E27FC236}">
              <a16:creationId xmlns:a16="http://schemas.microsoft.com/office/drawing/2014/main" id="{FC3CF7E5-7044-49FF-BD99-B1FD42D2F092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373</xdr:row>
      <xdr:rowOff>0</xdr:rowOff>
    </xdr:from>
    <xdr:to>
      <xdr:col>10</xdr:col>
      <xdr:colOff>38100</xdr:colOff>
      <xdr:row>373</xdr:row>
      <xdr:rowOff>0</xdr:rowOff>
    </xdr:to>
    <xdr:sp macro="" textlink="">
      <xdr:nvSpPr>
        <xdr:cNvPr id="759" name="Line 1695">
          <a:extLst>
            <a:ext uri="{FF2B5EF4-FFF2-40B4-BE49-F238E27FC236}">
              <a16:creationId xmlns:a16="http://schemas.microsoft.com/office/drawing/2014/main" id="{3BCF7008-B5B5-4F11-8CE1-C92330FE9B41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373</xdr:row>
      <xdr:rowOff>0</xdr:rowOff>
    </xdr:from>
    <xdr:to>
      <xdr:col>10</xdr:col>
      <xdr:colOff>38100</xdr:colOff>
      <xdr:row>373</xdr:row>
      <xdr:rowOff>0</xdr:rowOff>
    </xdr:to>
    <xdr:sp macro="" textlink="">
      <xdr:nvSpPr>
        <xdr:cNvPr id="760" name="Line 1696">
          <a:extLst>
            <a:ext uri="{FF2B5EF4-FFF2-40B4-BE49-F238E27FC236}">
              <a16:creationId xmlns:a16="http://schemas.microsoft.com/office/drawing/2014/main" id="{3BF3205C-CACB-4ACA-9F47-2F3F0067F65D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373</xdr:row>
      <xdr:rowOff>0</xdr:rowOff>
    </xdr:from>
    <xdr:to>
      <xdr:col>10</xdr:col>
      <xdr:colOff>38100</xdr:colOff>
      <xdr:row>373</xdr:row>
      <xdr:rowOff>0</xdr:rowOff>
    </xdr:to>
    <xdr:sp macro="" textlink="">
      <xdr:nvSpPr>
        <xdr:cNvPr id="761" name="Line 1697">
          <a:extLst>
            <a:ext uri="{FF2B5EF4-FFF2-40B4-BE49-F238E27FC236}">
              <a16:creationId xmlns:a16="http://schemas.microsoft.com/office/drawing/2014/main" id="{E8DC3988-6E2B-49A2-A24A-39CF30251A95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373</xdr:row>
      <xdr:rowOff>0</xdr:rowOff>
    </xdr:from>
    <xdr:to>
      <xdr:col>10</xdr:col>
      <xdr:colOff>38100</xdr:colOff>
      <xdr:row>373</xdr:row>
      <xdr:rowOff>0</xdr:rowOff>
    </xdr:to>
    <xdr:sp macro="" textlink="">
      <xdr:nvSpPr>
        <xdr:cNvPr id="762" name="Line 1698">
          <a:extLst>
            <a:ext uri="{FF2B5EF4-FFF2-40B4-BE49-F238E27FC236}">
              <a16:creationId xmlns:a16="http://schemas.microsoft.com/office/drawing/2014/main" id="{80789130-F05A-405D-8B98-4E70827F7C61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373</xdr:row>
      <xdr:rowOff>0</xdr:rowOff>
    </xdr:from>
    <xdr:to>
      <xdr:col>10</xdr:col>
      <xdr:colOff>38100</xdr:colOff>
      <xdr:row>373</xdr:row>
      <xdr:rowOff>0</xdr:rowOff>
    </xdr:to>
    <xdr:sp macro="" textlink="">
      <xdr:nvSpPr>
        <xdr:cNvPr id="763" name="Line 1699">
          <a:extLst>
            <a:ext uri="{FF2B5EF4-FFF2-40B4-BE49-F238E27FC236}">
              <a16:creationId xmlns:a16="http://schemas.microsoft.com/office/drawing/2014/main" id="{250C1560-15DF-4928-A1C6-D12F49AD1DC8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373</xdr:row>
      <xdr:rowOff>0</xdr:rowOff>
    </xdr:from>
    <xdr:to>
      <xdr:col>10</xdr:col>
      <xdr:colOff>38100</xdr:colOff>
      <xdr:row>373</xdr:row>
      <xdr:rowOff>0</xdr:rowOff>
    </xdr:to>
    <xdr:sp macro="" textlink="">
      <xdr:nvSpPr>
        <xdr:cNvPr id="764" name="Line 1700">
          <a:extLst>
            <a:ext uri="{FF2B5EF4-FFF2-40B4-BE49-F238E27FC236}">
              <a16:creationId xmlns:a16="http://schemas.microsoft.com/office/drawing/2014/main" id="{CBA620AC-F54E-4513-97CC-083447660383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373</xdr:row>
      <xdr:rowOff>0</xdr:rowOff>
    </xdr:from>
    <xdr:to>
      <xdr:col>10</xdr:col>
      <xdr:colOff>38100</xdr:colOff>
      <xdr:row>373</xdr:row>
      <xdr:rowOff>0</xdr:rowOff>
    </xdr:to>
    <xdr:sp macro="" textlink="">
      <xdr:nvSpPr>
        <xdr:cNvPr id="765" name="Line 1701">
          <a:extLst>
            <a:ext uri="{FF2B5EF4-FFF2-40B4-BE49-F238E27FC236}">
              <a16:creationId xmlns:a16="http://schemas.microsoft.com/office/drawing/2014/main" id="{43045ADF-BA0C-4558-980A-C9CB65D81C75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373</xdr:row>
      <xdr:rowOff>0</xdr:rowOff>
    </xdr:from>
    <xdr:to>
      <xdr:col>10</xdr:col>
      <xdr:colOff>38100</xdr:colOff>
      <xdr:row>373</xdr:row>
      <xdr:rowOff>0</xdr:rowOff>
    </xdr:to>
    <xdr:sp macro="" textlink="">
      <xdr:nvSpPr>
        <xdr:cNvPr id="766" name="Line 1702">
          <a:extLst>
            <a:ext uri="{FF2B5EF4-FFF2-40B4-BE49-F238E27FC236}">
              <a16:creationId xmlns:a16="http://schemas.microsoft.com/office/drawing/2014/main" id="{E708E5BD-F1EA-4B37-AB7C-762020366C2C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373</xdr:row>
      <xdr:rowOff>0</xdr:rowOff>
    </xdr:from>
    <xdr:to>
      <xdr:col>10</xdr:col>
      <xdr:colOff>38100</xdr:colOff>
      <xdr:row>373</xdr:row>
      <xdr:rowOff>0</xdr:rowOff>
    </xdr:to>
    <xdr:sp macro="" textlink="">
      <xdr:nvSpPr>
        <xdr:cNvPr id="767" name="Line 1703">
          <a:extLst>
            <a:ext uri="{FF2B5EF4-FFF2-40B4-BE49-F238E27FC236}">
              <a16:creationId xmlns:a16="http://schemas.microsoft.com/office/drawing/2014/main" id="{AD2EF3EF-4199-40EE-B312-FA6F1C251303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373</xdr:row>
      <xdr:rowOff>0</xdr:rowOff>
    </xdr:from>
    <xdr:to>
      <xdr:col>10</xdr:col>
      <xdr:colOff>38100</xdr:colOff>
      <xdr:row>373</xdr:row>
      <xdr:rowOff>0</xdr:rowOff>
    </xdr:to>
    <xdr:sp macro="" textlink="">
      <xdr:nvSpPr>
        <xdr:cNvPr id="768" name="Line 1704">
          <a:extLst>
            <a:ext uri="{FF2B5EF4-FFF2-40B4-BE49-F238E27FC236}">
              <a16:creationId xmlns:a16="http://schemas.microsoft.com/office/drawing/2014/main" id="{A4AC7926-D172-4A28-A65C-73256CA8661B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373</xdr:row>
      <xdr:rowOff>0</xdr:rowOff>
    </xdr:from>
    <xdr:to>
      <xdr:col>10</xdr:col>
      <xdr:colOff>38100</xdr:colOff>
      <xdr:row>373</xdr:row>
      <xdr:rowOff>0</xdr:rowOff>
    </xdr:to>
    <xdr:sp macro="" textlink="">
      <xdr:nvSpPr>
        <xdr:cNvPr id="769" name="Line 1705">
          <a:extLst>
            <a:ext uri="{FF2B5EF4-FFF2-40B4-BE49-F238E27FC236}">
              <a16:creationId xmlns:a16="http://schemas.microsoft.com/office/drawing/2014/main" id="{A252F7FB-EA30-40F3-993F-59DCABAE037B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373</xdr:row>
      <xdr:rowOff>0</xdr:rowOff>
    </xdr:from>
    <xdr:to>
      <xdr:col>10</xdr:col>
      <xdr:colOff>38100</xdr:colOff>
      <xdr:row>373</xdr:row>
      <xdr:rowOff>0</xdr:rowOff>
    </xdr:to>
    <xdr:sp macro="" textlink="">
      <xdr:nvSpPr>
        <xdr:cNvPr id="770" name="Line 1706">
          <a:extLst>
            <a:ext uri="{FF2B5EF4-FFF2-40B4-BE49-F238E27FC236}">
              <a16:creationId xmlns:a16="http://schemas.microsoft.com/office/drawing/2014/main" id="{265F83B2-676C-478B-AEFC-788B8BFC9D2A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373</xdr:row>
      <xdr:rowOff>0</xdr:rowOff>
    </xdr:from>
    <xdr:to>
      <xdr:col>10</xdr:col>
      <xdr:colOff>38100</xdr:colOff>
      <xdr:row>373</xdr:row>
      <xdr:rowOff>0</xdr:rowOff>
    </xdr:to>
    <xdr:sp macro="" textlink="">
      <xdr:nvSpPr>
        <xdr:cNvPr id="771" name="Line 1707">
          <a:extLst>
            <a:ext uri="{FF2B5EF4-FFF2-40B4-BE49-F238E27FC236}">
              <a16:creationId xmlns:a16="http://schemas.microsoft.com/office/drawing/2014/main" id="{A861BB01-E266-424F-A575-A0C3D7CC931E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373</xdr:row>
      <xdr:rowOff>0</xdr:rowOff>
    </xdr:from>
    <xdr:to>
      <xdr:col>10</xdr:col>
      <xdr:colOff>38100</xdr:colOff>
      <xdr:row>373</xdr:row>
      <xdr:rowOff>0</xdr:rowOff>
    </xdr:to>
    <xdr:sp macro="" textlink="">
      <xdr:nvSpPr>
        <xdr:cNvPr id="772" name="Line 1694">
          <a:extLst>
            <a:ext uri="{FF2B5EF4-FFF2-40B4-BE49-F238E27FC236}">
              <a16:creationId xmlns:a16="http://schemas.microsoft.com/office/drawing/2014/main" id="{3761AAC1-6C56-49E1-AE8B-DA64CA192772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373</xdr:row>
      <xdr:rowOff>0</xdr:rowOff>
    </xdr:from>
    <xdr:to>
      <xdr:col>10</xdr:col>
      <xdr:colOff>38100</xdr:colOff>
      <xdr:row>373</xdr:row>
      <xdr:rowOff>0</xdr:rowOff>
    </xdr:to>
    <xdr:sp macro="" textlink="">
      <xdr:nvSpPr>
        <xdr:cNvPr id="773" name="Line 1695">
          <a:extLst>
            <a:ext uri="{FF2B5EF4-FFF2-40B4-BE49-F238E27FC236}">
              <a16:creationId xmlns:a16="http://schemas.microsoft.com/office/drawing/2014/main" id="{A232182C-A4D8-480A-A416-43F9C9A58ABD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373</xdr:row>
      <xdr:rowOff>0</xdr:rowOff>
    </xdr:from>
    <xdr:to>
      <xdr:col>10</xdr:col>
      <xdr:colOff>38100</xdr:colOff>
      <xdr:row>373</xdr:row>
      <xdr:rowOff>0</xdr:rowOff>
    </xdr:to>
    <xdr:sp macro="" textlink="">
      <xdr:nvSpPr>
        <xdr:cNvPr id="774" name="Line 1696">
          <a:extLst>
            <a:ext uri="{FF2B5EF4-FFF2-40B4-BE49-F238E27FC236}">
              <a16:creationId xmlns:a16="http://schemas.microsoft.com/office/drawing/2014/main" id="{7030317B-BB3E-42D3-8E08-1C3FAD567105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373</xdr:row>
      <xdr:rowOff>0</xdr:rowOff>
    </xdr:from>
    <xdr:to>
      <xdr:col>10</xdr:col>
      <xdr:colOff>38100</xdr:colOff>
      <xdr:row>373</xdr:row>
      <xdr:rowOff>0</xdr:rowOff>
    </xdr:to>
    <xdr:sp macro="" textlink="">
      <xdr:nvSpPr>
        <xdr:cNvPr id="775" name="Line 1697">
          <a:extLst>
            <a:ext uri="{FF2B5EF4-FFF2-40B4-BE49-F238E27FC236}">
              <a16:creationId xmlns:a16="http://schemas.microsoft.com/office/drawing/2014/main" id="{19AADA87-F779-45F9-B230-FCBDCEA579E9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373</xdr:row>
      <xdr:rowOff>0</xdr:rowOff>
    </xdr:from>
    <xdr:to>
      <xdr:col>10</xdr:col>
      <xdr:colOff>38100</xdr:colOff>
      <xdr:row>373</xdr:row>
      <xdr:rowOff>0</xdr:rowOff>
    </xdr:to>
    <xdr:sp macro="" textlink="">
      <xdr:nvSpPr>
        <xdr:cNvPr id="776" name="Line 1698">
          <a:extLst>
            <a:ext uri="{FF2B5EF4-FFF2-40B4-BE49-F238E27FC236}">
              <a16:creationId xmlns:a16="http://schemas.microsoft.com/office/drawing/2014/main" id="{36154CB2-377D-46C3-8F70-5335A005E858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373</xdr:row>
      <xdr:rowOff>0</xdr:rowOff>
    </xdr:from>
    <xdr:to>
      <xdr:col>10</xdr:col>
      <xdr:colOff>38100</xdr:colOff>
      <xdr:row>373</xdr:row>
      <xdr:rowOff>0</xdr:rowOff>
    </xdr:to>
    <xdr:sp macro="" textlink="">
      <xdr:nvSpPr>
        <xdr:cNvPr id="777" name="Line 1699">
          <a:extLst>
            <a:ext uri="{FF2B5EF4-FFF2-40B4-BE49-F238E27FC236}">
              <a16:creationId xmlns:a16="http://schemas.microsoft.com/office/drawing/2014/main" id="{6F2B308B-8020-4CB5-8DBE-5BEF0615C57D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373</xdr:row>
      <xdr:rowOff>0</xdr:rowOff>
    </xdr:from>
    <xdr:to>
      <xdr:col>10</xdr:col>
      <xdr:colOff>38100</xdr:colOff>
      <xdr:row>373</xdr:row>
      <xdr:rowOff>0</xdr:rowOff>
    </xdr:to>
    <xdr:sp macro="" textlink="">
      <xdr:nvSpPr>
        <xdr:cNvPr id="778" name="Line 1700">
          <a:extLst>
            <a:ext uri="{FF2B5EF4-FFF2-40B4-BE49-F238E27FC236}">
              <a16:creationId xmlns:a16="http://schemas.microsoft.com/office/drawing/2014/main" id="{A24919C4-C2D3-4230-A9E9-7EEE6247DB91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373</xdr:row>
      <xdr:rowOff>0</xdr:rowOff>
    </xdr:from>
    <xdr:to>
      <xdr:col>10</xdr:col>
      <xdr:colOff>38100</xdr:colOff>
      <xdr:row>373</xdr:row>
      <xdr:rowOff>0</xdr:rowOff>
    </xdr:to>
    <xdr:sp macro="" textlink="">
      <xdr:nvSpPr>
        <xdr:cNvPr id="779" name="Line 1701">
          <a:extLst>
            <a:ext uri="{FF2B5EF4-FFF2-40B4-BE49-F238E27FC236}">
              <a16:creationId xmlns:a16="http://schemas.microsoft.com/office/drawing/2014/main" id="{5642E633-7577-4F5F-83A4-383E731FE30C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373</xdr:row>
      <xdr:rowOff>0</xdr:rowOff>
    </xdr:from>
    <xdr:to>
      <xdr:col>10</xdr:col>
      <xdr:colOff>38100</xdr:colOff>
      <xdr:row>373</xdr:row>
      <xdr:rowOff>0</xdr:rowOff>
    </xdr:to>
    <xdr:sp macro="" textlink="">
      <xdr:nvSpPr>
        <xdr:cNvPr id="780" name="Line 1702">
          <a:extLst>
            <a:ext uri="{FF2B5EF4-FFF2-40B4-BE49-F238E27FC236}">
              <a16:creationId xmlns:a16="http://schemas.microsoft.com/office/drawing/2014/main" id="{6C24800A-02AD-49A4-9A1E-943959206BA7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373</xdr:row>
      <xdr:rowOff>0</xdr:rowOff>
    </xdr:from>
    <xdr:to>
      <xdr:col>10</xdr:col>
      <xdr:colOff>38100</xdr:colOff>
      <xdr:row>373</xdr:row>
      <xdr:rowOff>0</xdr:rowOff>
    </xdr:to>
    <xdr:sp macro="" textlink="">
      <xdr:nvSpPr>
        <xdr:cNvPr id="781" name="Line 1703">
          <a:extLst>
            <a:ext uri="{FF2B5EF4-FFF2-40B4-BE49-F238E27FC236}">
              <a16:creationId xmlns:a16="http://schemas.microsoft.com/office/drawing/2014/main" id="{3D8D924D-C357-4FA3-BA93-AB6564384EB3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373</xdr:row>
      <xdr:rowOff>0</xdr:rowOff>
    </xdr:from>
    <xdr:to>
      <xdr:col>10</xdr:col>
      <xdr:colOff>38100</xdr:colOff>
      <xdr:row>373</xdr:row>
      <xdr:rowOff>0</xdr:rowOff>
    </xdr:to>
    <xdr:sp macro="" textlink="">
      <xdr:nvSpPr>
        <xdr:cNvPr id="782" name="Line 1704">
          <a:extLst>
            <a:ext uri="{FF2B5EF4-FFF2-40B4-BE49-F238E27FC236}">
              <a16:creationId xmlns:a16="http://schemas.microsoft.com/office/drawing/2014/main" id="{82BA88C7-9E4F-4E1C-B95F-063EED49D31C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373</xdr:row>
      <xdr:rowOff>0</xdr:rowOff>
    </xdr:from>
    <xdr:to>
      <xdr:col>10</xdr:col>
      <xdr:colOff>38100</xdr:colOff>
      <xdr:row>373</xdr:row>
      <xdr:rowOff>0</xdr:rowOff>
    </xdr:to>
    <xdr:sp macro="" textlink="">
      <xdr:nvSpPr>
        <xdr:cNvPr id="783" name="Line 1705">
          <a:extLst>
            <a:ext uri="{FF2B5EF4-FFF2-40B4-BE49-F238E27FC236}">
              <a16:creationId xmlns:a16="http://schemas.microsoft.com/office/drawing/2014/main" id="{243F3848-CF57-4EBD-AE86-DB320F8E3A64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373</xdr:row>
      <xdr:rowOff>0</xdr:rowOff>
    </xdr:from>
    <xdr:to>
      <xdr:col>10</xdr:col>
      <xdr:colOff>38100</xdr:colOff>
      <xdr:row>373</xdr:row>
      <xdr:rowOff>0</xdr:rowOff>
    </xdr:to>
    <xdr:sp macro="" textlink="">
      <xdr:nvSpPr>
        <xdr:cNvPr id="784" name="Line 1706">
          <a:extLst>
            <a:ext uri="{FF2B5EF4-FFF2-40B4-BE49-F238E27FC236}">
              <a16:creationId xmlns:a16="http://schemas.microsoft.com/office/drawing/2014/main" id="{1B5FFAB5-576B-425F-9C2B-AB73A5CB4F6E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373</xdr:row>
      <xdr:rowOff>0</xdr:rowOff>
    </xdr:from>
    <xdr:to>
      <xdr:col>10</xdr:col>
      <xdr:colOff>38100</xdr:colOff>
      <xdr:row>373</xdr:row>
      <xdr:rowOff>0</xdr:rowOff>
    </xdr:to>
    <xdr:sp macro="" textlink="">
      <xdr:nvSpPr>
        <xdr:cNvPr id="785" name="Line 1707">
          <a:extLst>
            <a:ext uri="{FF2B5EF4-FFF2-40B4-BE49-F238E27FC236}">
              <a16:creationId xmlns:a16="http://schemas.microsoft.com/office/drawing/2014/main" id="{E5A01460-8BBD-46E8-893C-5EA32E737F6F}"/>
            </a:ext>
          </a:extLst>
        </xdr:cNvPr>
        <xdr:cNvSpPr>
          <a:spLocks noChangeShapeType="1"/>
        </xdr:cNvSpPr>
      </xdr:nvSpPr>
      <xdr:spPr bwMode="auto">
        <a:xfrm>
          <a:off x="5715000" y="5137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329</xdr:row>
      <xdr:rowOff>0</xdr:rowOff>
    </xdr:from>
    <xdr:to>
      <xdr:col>10</xdr:col>
      <xdr:colOff>38100</xdr:colOff>
      <xdr:row>329</xdr:row>
      <xdr:rowOff>0</xdr:rowOff>
    </xdr:to>
    <xdr:sp macro="" textlink="">
      <xdr:nvSpPr>
        <xdr:cNvPr id="786" name="Line 1694">
          <a:extLst>
            <a:ext uri="{FF2B5EF4-FFF2-40B4-BE49-F238E27FC236}">
              <a16:creationId xmlns:a16="http://schemas.microsoft.com/office/drawing/2014/main" id="{2E4200E5-79A1-4FAD-9A0B-F9A29200662E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329</xdr:row>
      <xdr:rowOff>0</xdr:rowOff>
    </xdr:from>
    <xdr:to>
      <xdr:col>10</xdr:col>
      <xdr:colOff>38100</xdr:colOff>
      <xdr:row>329</xdr:row>
      <xdr:rowOff>0</xdr:rowOff>
    </xdr:to>
    <xdr:sp macro="" textlink="">
      <xdr:nvSpPr>
        <xdr:cNvPr id="787" name="Line 1695">
          <a:extLst>
            <a:ext uri="{FF2B5EF4-FFF2-40B4-BE49-F238E27FC236}">
              <a16:creationId xmlns:a16="http://schemas.microsoft.com/office/drawing/2014/main" id="{2DEEC9EF-59E2-4E22-8815-DEB3582B6FE6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329</xdr:row>
      <xdr:rowOff>0</xdr:rowOff>
    </xdr:from>
    <xdr:to>
      <xdr:col>10</xdr:col>
      <xdr:colOff>38100</xdr:colOff>
      <xdr:row>329</xdr:row>
      <xdr:rowOff>0</xdr:rowOff>
    </xdr:to>
    <xdr:sp macro="" textlink="">
      <xdr:nvSpPr>
        <xdr:cNvPr id="788" name="Line 1696">
          <a:extLst>
            <a:ext uri="{FF2B5EF4-FFF2-40B4-BE49-F238E27FC236}">
              <a16:creationId xmlns:a16="http://schemas.microsoft.com/office/drawing/2014/main" id="{F22E18FB-CC60-4D89-83BE-B2DEDCEF83AF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329</xdr:row>
      <xdr:rowOff>0</xdr:rowOff>
    </xdr:from>
    <xdr:to>
      <xdr:col>10</xdr:col>
      <xdr:colOff>38100</xdr:colOff>
      <xdr:row>329</xdr:row>
      <xdr:rowOff>0</xdr:rowOff>
    </xdr:to>
    <xdr:sp macro="" textlink="">
      <xdr:nvSpPr>
        <xdr:cNvPr id="789" name="Line 1697">
          <a:extLst>
            <a:ext uri="{FF2B5EF4-FFF2-40B4-BE49-F238E27FC236}">
              <a16:creationId xmlns:a16="http://schemas.microsoft.com/office/drawing/2014/main" id="{EDAACE75-D941-4A56-9664-6D672DC835B9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329</xdr:row>
      <xdr:rowOff>0</xdr:rowOff>
    </xdr:from>
    <xdr:to>
      <xdr:col>10</xdr:col>
      <xdr:colOff>38100</xdr:colOff>
      <xdr:row>329</xdr:row>
      <xdr:rowOff>0</xdr:rowOff>
    </xdr:to>
    <xdr:sp macro="" textlink="">
      <xdr:nvSpPr>
        <xdr:cNvPr id="790" name="Line 1698">
          <a:extLst>
            <a:ext uri="{FF2B5EF4-FFF2-40B4-BE49-F238E27FC236}">
              <a16:creationId xmlns:a16="http://schemas.microsoft.com/office/drawing/2014/main" id="{8667F0C2-2977-4527-B14B-1DB0D1BC63CF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329</xdr:row>
      <xdr:rowOff>0</xdr:rowOff>
    </xdr:from>
    <xdr:to>
      <xdr:col>10</xdr:col>
      <xdr:colOff>38100</xdr:colOff>
      <xdr:row>329</xdr:row>
      <xdr:rowOff>0</xdr:rowOff>
    </xdr:to>
    <xdr:sp macro="" textlink="">
      <xdr:nvSpPr>
        <xdr:cNvPr id="791" name="Line 1699">
          <a:extLst>
            <a:ext uri="{FF2B5EF4-FFF2-40B4-BE49-F238E27FC236}">
              <a16:creationId xmlns:a16="http://schemas.microsoft.com/office/drawing/2014/main" id="{D3C714A9-E400-4A2D-BBE5-EC48DF884CE2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329</xdr:row>
      <xdr:rowOff>0</xdr:rowOff>
    </xdr:from>
    <xdr:to>
      <xdr:col>10</xdr:col>
      <xdr:colOff>38100</xdr:colOff>
      <xdr:row>329</xdr:row>
      <xdr:rowOff>0</xdr:rowOff>
    </xdr:to>
    <xdr:sp macro="" textlink="">
      <xdr:nvSpPr>
        <xdr:cNvPr id="792" name="Line 1700">
          <a:extLst>
            <a:ext uri="{FF2B5EF4-FFF2-40B4-BE49-F238E27FC236}">
              <a16:creationId xmlns:a16="http://schemas.microsoft.com/office/drawing/2014/main" id="{FD2296AF-BACD-4A71-95D7-61B1AEF97F41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329</xdr:row>
      <xdr:rowOff>0</xdr:rowOff>
    </xdr:from>
    <xdr:to>
      <xdr:col>10</xdr:col>
      <xdr:colOff>38100</xdr:colOff>
      <xdr:row>329</xdr:row>
      <xdr:rowOff>0</xdr:rowOff>
    </xdr:to>
    <xdr:sp macro="" textlink="">
      <xdr:nvSpPr>
        <xdr:cNvPr id="793" name="Line 1701">
          <a:extLst>
            <a:ext uri="{FF2B5EF4-FFF2-40B4-BE49-F238E27FC236}">
              <a16:creationId xmlns:a16="http://schemas.microsoft.com/office/drawing/2014/main" id="{07334EEE-7886-462E-810F-19FC75305687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329</xdr:row>
      <xdr:rowOff>0</xdr:rowOff>
    </xdr:from>
    <xdr:to>
      <xdr:col>10</xdr:col>
      <xdr:colOff>38100</xdr:colOff>
      <xdr:row>329</xdr:row>
      <xdr:rowOff>0</xdr:rowOff>
    </xdr:to>
    <xdr:sp macro="" textlink="">
      <xdr:nvSpPr>
        <xdr:cNvPr id="794" name="Line 1702">
          <a:extLst>
            <a:ext uri="{FF2B5EF4-FFF2-40B4-BE49-F238E27FC236}">
              <a16:creationId xmlns:a16="http://schemas.microsoft.com/office/drawing/2014/main" id="{1F6A53E3-6CA1-4F97-9700-0F4593902F8A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329</xdr:row>
      <xdr:rowOff>0</xdr:rowOff>
    </xdr:from>
    <xdr:to>
      <xdr:col>10</xdr:col>
      <xdr:colOff>38100</xdr:colOff>
      <xdr:row>329</xdr:row>
      <xdr:rowOff>0</xdr:rowOff>
    </xdr:to>
    <xdr:sp macro="" textlink="">
      <xdr:nvSpPr>
        <xdr:cNvPr id="795" name="Line 1703">
          <a:extLst>
            <a:ext uri="{FF2B5EF4-FFF2-40B4-BE49-F238E27FC236}">
              <a16:creationId xmlns:a16="http://schemas.microsoft.com/office/drawing/2014/main" id="{539BDCB2-6B27-4CF3-B8FC-3684CB0744F3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329</xdr:row>
      <xdr:rowOff>0</xdr:rowOff>
    </xdr:from>
    <xdr:to>
      <xdr:col>10</xdr:col>
      <xdr:colOff>38100</xdr:colOff>
      <xdr:row>329</xdr:row>
      <xdr:rowOff>0</xdr:rowOff>
    </xdr:to>
    <xdr:sp macro="" textlink="">
      <xdr:nvSpPr>
        <xdr:cNvPr id="796" name="Line 1704">
          <a:extLst>
            <a:ext uri="{FF2B5EF4-FFF2-40B4-BE49-F238E27FC236}">
              <a16:creationId xmlns:a16="http://schemas.microsoft.com/office/drawing/2014/main" id="{F9DC4A8A-D736-4BFA-B4AC-7F71DAC1DD70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329</xdr:row>
      <xdr:rowOff>0</xdr:rowOff>
    </xdr:from>
    <xdr:to>
      <xdr:col>10</xdr:col>
      <xdr:colOff>38100</xdr:colOff>
      <xdr:row>329</xdr:row>
      <xdr:rowOff>0</xdr:rowOff>
    </xdr:to>
    <xdr:sp macro="" textlink="">
      <xdr:nvSpPr>
        <xdr:cNvPr id="797" name="Line 1705">
          <a:extLst>
            <a:ext uri="{FF2B5EF4-FFF2-40B4-BE49-F238E27FC236}">
              <a16:creationId xmlns:a16="http://schemas.microsoft.com/office/drawing/2014/main" id="{76B65A9D-0D96-40AE-BE03-E92CFEBC430B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329</xdr:row>
      <xdr:rowOff>0</xdr:rowOff>
    </xdr:from>
    <xdr:to>
      <xdr:col>10</xdr:col>
      <xdr:colOff>38100</xdr:colOff>
      <xdr:row>329</xdr:row>
      <xdr:rowOff>0</xdr:rowOff>
    </xdr:to>
    <xdr:sp macro="" textlink="">
      <xdr:nvSpPr>
        <xdr:cNvPr id="798" name="Line 1706">
          <a:extLst>
            <a:ext uri="{FF2B5EF4-FFF2-40B4-BE49-F238E27FC236}">
              <a16:creationId xmlns:a16="http://schemas.microsoft.com/office/drawing/2014/main" id="{8594C08D-A254-49B9-A6ED-ABC163C99FA8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329</xdr:row>
      <xdr:rowOff>0</xdr:rowOff>
    </xdr:from>
    <xdr:to>
      <xdr:col>10</xdr:col>
      <xdr:colOff>38100</xdr:colOff>
      <xdr:row>329</xdr:row>
      <xdr:rowOff>0</xdr:rowOff>
    </xdr:to>
    <xdr:sp macro="" textlink="">
      <xdr:nvSpPr>
        <xdr:cNvPr id="799" name="Line 1707">
          <a:extLst>
            <a:ext uri="{FF2B5EF4-FFF2-40B4-BE49-F238E27FC236}">
              <a16:creationId xmlns:a16="http://schemas.microsoft.com/office/drawing/2014/main" id="{31C26C38-E2E7-4CFE-BC8E-D652540A7AA4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329</xdr:row>
      <xdr:rowOff>0</xdr:rowOff>
    </xdr:from>
    <xdr:to>
      <xdr:col>10</xdr:col>
      <xdr:colOff>38100</xdr:colOff>
      <xdr:row>329</xdr:row>
      <xdr:rowOff>0</xdr:rowOff>
    </xdr:to>
    <xdr:sp macro="" textlink="">
      <xdr:nvSpPr>
        <xdr:cNvPr id="800" name="Line 1694">
          <a:extLst>
            <a:ext uri="{FF2B5EF4-FFF2-40B4-BE49-F238E27FC236}">
              <a16:creationId xmlns:a16="http://schemas.microsoft.com/office/drawing/2014/main" id="{2D90F310-26A7-499B-BDCF-636F3E364C68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329</xdr:row>
      <xdr:rowOff>0</xdr:rowOff>
    </xdr:from>
    <xdr:to>
      <xdr:col>10</xdr:col>
      <xdr:colOff>38100</xdr:colOff>
      <xdr:row>329</xdr:row>
      <xdr:rowOff>0</xdr:rowOff>
    </xdr:to>
    <xdr:sp macro="" textlink="">
      <xdr:nvSpPr>
        <xdr:cNvPr id="801" name="Line 1695">
          <a:extLst>
            <a:ext uri="{FF2B5EF4-FFF2-40B4-BE49-F238E27FC236}">
              <a16:creationId xmlns:a16="http://schemas.microsoft.com/office/drawing/2014/main" id="{40128FDC-71C8-413B-90A8-82BCF4535440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329</xdr:row>
      <xdr:rowOff>0</xdr:rowOff>
    </xdr:from>
    <xdr:to>
      <xdr:col>10</xdr:col>
      <xdr:colOff>38100</xdr:colOff>
      <xdr:row>329</xdr:row>
      <xdr:rowOff>0</xdr:rowOff>
    </xdr:to>
    <xdr:sp macro="" textlink="">
      <xdr:nvSpPr>
        <xdr:cNvPr id="802" name="Line 1696">
          <a:extLst>
            <a:ext uri="{FF2B5EF4-FFF2-40B4-BE49-F238E27FC236}">
              <a16:creationId xmlns:a16="http://schemas.microsoft.com/office/drawing/2014/main" id="{05F493F8-CF68-4C92-AC7F-1D40D2ECB35B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329</xdr:row>
      <xdr:rowOff>0</xdr:rowOff>
    </xdr:from>
    <xdr:to>
      <xdr:col>10</xdr:col>
      <xdr:colOff>38100</xdr:colOff>
      <xdr:row>329</xdr:row>
      <xdr:rowOff>0</xdr:rowOff>
    </xdr:to>
    <xdr:sp macro="" textlink="">
      <xdr:nvSpPr>
        <xdr:cNvPr id="803" name="Line 1697">
          <a:extLst>
            <a:ext uri="{FF2B5EF4-FFF2-40B4-BE49-F238E27FC236}">
              <a16:creationId xmlns:a16="http://schemas.microsoft.com/office/drawing/2014/main" id="{DF6548F7-D8E8-4E5C-8237-FC2A9955C157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329</xdr:row>
      <xdr:rowOff>0</xdr:rowOff>
    </xdr:from>
    <xdr:to>
      <xdr:col>10</xdr:col>
      <xdr:colOff>38100</xdr:colOff>
      <xdr:row>329</xdr:row>
      <xdr:rowOff>0</xdr:rowOff>
    </xdr:to>
    <xdr:sp macro="" textlink="">
      <xdr:nvSpPr>
        <xdr:cNvPr id="804" name="Line 1698">
          <a:extLst>
            <a:ext uri="{FF2B5EF4-FFF2-40B4-BE49-F238E27FC236}">
              <a16:creationId xmlns:a16="http://schemas.microsoft.com/office/drawing/2014/main" id="{27A14D1E-6861-4E68-B030-F88238C3717B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329</xdr:row>
      <xdr:rowOff>0</xdr:rowOff>
    </xdr:from>
    <xdr:to>
      <xdr:col>10</xdr:col>
      <xdr:colOff>38100</xdr:colOff>
      <xdr:row>329</xdr:row>
      <xdr:rowOff>0</xdr:rowOff>
    </xdr:to>
    <xdr:sp macro="" textlink="">
      <xdr:nvSpPr>
        <xdr:cNvPr id="805" name="Line 1699">
          <a:extLst>
            <a:ext uri="{FF2B5EF4-FFF2-40B4-BE49-F238E27FC236}">
              <a16:creationId xmlns:a16="http://schemas.microsoft.com/office/drawing/2014/main" id="{A45A859C-AB37-49D0-B83A-5E1DE306620F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329</xdr:row>
      <xdr:rowOff>0</xdr:rowOff>
    </xdr:from>
    <xdr:to>
      <xdr:col>10</xdr:col>
      <xdr:colOff>38100</xdr:colOff>
      <xdr:row>329</xdr:row>
      <xdr:rowOff>0</xdr:rowOff>
    </xdr:to>
    <xdr:sp macro="" textlink="">
      <xdr:nvSpPr>
        <xdr:cNvPr id="806" name="Line 1700">
          <a:extLst>
            <a:ext uri="{FF2B5EF4-FFF2-40B4-BE49-F238E27FC236}">
              <a16:creationId xmlns:a16="http://schemas.microsoft.com/office/drawing/2014/main" id="{7A6370C3-7DC3-416F-8CE4-E6DFB37B14E3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329</xdr:row>
      <xdr:rowOff>0</xdr:rowOff>
    </xdr:from>
    <xdr:to>
      <xdr:col>10</xdr:col>
      <xdr:colOff>38100</xdr:colOff>
      <xdr:row>329</xdr:row>
      <xdr:rowOff>0</xdr:rowOff>
    </xdr:to>
    <xdr:sp macro="" textlink="">
      <xdr:nvSpPr>
        <xdr:cNvPr id="807" name="Line 1701">
          <a:extLst>
            <a:ext uri="{FF2B5EF4-FFF2-40B4-BE49-F238E27FC236}">
              <a16:creationId xmlns:a16="http://schemas.microsoft.com/office/drawing/2014/main" id="{09A62B93-C455-4082-B9AA-746B683C90C7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329</xdr:row>
      <xdr:rowOff>0</xdr:rowOff>
    </xdr:from>
    <xdr:to>
      <xdr:col>10</xdr:col>
      <xdr:colOff>38100</xdr:colOff>
      <xdr:row>329</xdr:row>
      <xdr:rowOff>0</xdr:rowOff>
    </xdr:to>
    <xdr:sp macro="" textlink="">
      <xdr:nvSpPr>
        <xdr:cNvPr id="808" name="Line 1702">
          <a:extLst>
            <a:ext uri="{FF2B5EF4-FFF2-40B4-BE49-F238E27FC236}">
              <a16:creationId xmlns:a16="http://schemas.microsoft.com/office/drawing/2014/main" id="{2B8CC827-B87C-4D13-968E-F0D02CADB17E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329</xdr:row>
      <xdr:rowOff>0</xdr:rowOff>
    </xdr:from>
    <xdr:to>
      <xdr:col>10</xdr:col>
      <xdr:colOff>38100</xdr:colOff>
      <xdr:row>329</xdr:row>
      <xdr:rowOff>0</xdr:rowOff>
    </xdr:to>
    <xdr:sp macro="" textlink="">
      <xdr:nvSpPr>
        <xdr:cNvPr id="809" name="Line 1703">
          <a:extLst>
            <a:ext uri="{FF2B5EF4-FFF2-40B4-BE49-F238E27FC236}">
              <a16:creationId xmlns:a16="http://schemas.microsoft.com/office/drawing/2014/main" id="{7B55D1AD-493A-44C7-8E7C-5EEAFAA00FE9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329</xdr:row>
      <xdr:rowOff>0</xdr:rowOff>
    </xdr:from>
    <xdr:to>
      <xdr:col>10</xdr:col>
      <xdr:colOff>38100</xdr:colOff>
      <xdr:row>329</xdr:row>
      <xdr:rowOff>0</xdr:rowOff>
    </xdr:to>
    <xdr:sp macro="" textlink="">
      <xdr:nvSpPr>
        <xdr:cNvPr id="810" name="Line 1704">
          <a:extLst>
            <a:ext uri="{FF2B5EF4-FFF2-40B4-BE49-F238E27FC236}">
              <a16:creationId xmlns:a16="http://schemas.microsoft.com/office/drawing/2014/main" id="{5203D4D9-2908-4937-BC8B-12A2D21BB21A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329</xdr:row>
      <xdr:rowOff>0</xdr:rowOff>
    </xdr:from>
    <xdr:to>
      <xdr:col>10</xdr:col>
      <xdr:colOff>38100</xdr:colOff>
      <xdr:row>329</xdr:row>
      <xdr:rowOff>0</xdr:rowOff>
    </xdr:to>
    <xdr:sp macro="" textlink="">
      <xdr:nvSpPr>
        <xdr:cNvPr id="811" name="Line 1705">
          <a:extLst>
            <a:ext uri="{FF2B5EF4-FFF2-40B4-BE49-F238E27FC236}">
              <a16:creationId xmlns:a16="http://schemas.microsoft.com/office/drawing/2014/main" id="{586FEBE6-A0CF-4FEA-A538-C6CF6383C9F2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329</xdr:row>
      <xdr:rowOff>0</xdr:rowOff>
    </xdr:from>
    <xdr:to>
      <xdr:col>10</xdr:col>
      <xdr:colOff>38100</xdr:colOff>
      <xdr:row>329</xdr:row>
      <xdr:rowOff>0</xdr:rowOff>
    </xdr:to>
    <xdr:sp macro="" textlink="">
      <xdr:nvSpPr>
        <xdr:cNvPr id="812" name="Line 1706">
          <a:extLst>
            <a:ext uri="{FF2B5EF4-FFF2-40B4-BE49-F238E27FC236}">
              <a16:creationId xmlns:a16="http://schemas.microsoft.com/office/drawing/2014/main" id="{C3ED255F-3606-4BDA-B0C9-AE823A580B22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329</xdr:row>
      <xdr:rowOff>0</xdr:rowOff>
    </xdr:from>
    <xdr:to>
      <xdr:col>10</xdr:col>
      <xdr:colOff>38100</xdr:colOff>
      <xdr:row>329</xdr:row>
      <xdr:rowOff>0</xdr:rowOff>
    </xdr:to>
    <xdr:sp macro="" textlink="">
      <xdr:nvSpPr>
        <xdr:cNvPr id="813" name="Line 1707">
          <a:extLst>
            <a:ext uri="{FF2B5EF4-FFF2-40B4-BE49-F238E27FC236}">
              <a16:creationId xmlns:a16="http://schemas.microsoft.com/office/drawing/2014/main" id="{183B8437-984C-4F15-B2E9-232077C3A15F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329</xdr:row>
      <xdr:rowOff>0</xdr:rowOff>
    </xdr:from>
    <xdr:to>
      <xdr:col>10</xdr:col>
      <xdr:colOff>38100</xdr:colOff>
      <xdr:row>329</xdr:row>
      <xdr:rowOff>0</xdr:rowOff>
    </xdr:to>
    <xdr:sp macro="" textlink="">
      <xdr:nvSpPr>
        <xdr:cNvPr id="814" name="Line 1694">
          <a:extLst>
            <a:ext uri="{FF2B5EF4-FFF2-40B4-BE49-F238E27FC236}">
              <a16:creationId xmlns:a16="http://schemas.microsoft.com/office/drawing/2014/main" id="{26864A51-BC1F-489F-8E39-990B2A540CD7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329</xdr:row>
      <xdr:rowOff>0</xdr:rowOff>
    </xdr:from>
    <xdr:to>
      <xdr:col>10</xdr:col>
      <xdr:colOff>38100</xdr:colOff>
      <xdr:row>329</xdr:row>
      <xdr:rowOff>0</xdr:rowOff>
    </xdr:to>
    <xdr:sp macro="" textlink="">
      <xdr:nvSpPr>
        <xdr:cNvPr id="815" name="Line 1695">
          <a:extLst>
            <a:ext uri="{FF2B5EF4-FFF2-40B4-BE49-F238E27FC236}">
              <a16:creationId xmlns:a16="http://schemas.microsoft.com/office/drawing/2014/main" id="{01DFF2B2-09A7-4F36-9D13-6A556DF9948F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329</xdr:row>
      <xdr:rowOff>0</xdr:rowOff>
    </xdr:from>
    <xdr:to>
      <xdr:col>10</xdr:col>
      <xdr:colOff>38100</xdr:colOff>
      <xdr:row>329</xdr:row>
      <xdr:rowOff>0</xdr:rowOff>
    </xdr:to>
    <xdr:sp macro="" textlink="">
      <xdr:nvSpPr>
        <xdr:cNvPr id="816" name="Line 1696">
          <a:extLst>
            <a:ext uri="{FF2B5EF4-FFF2-40B4-BE49-F238E27FC236}">
              <a16:creationId xmlns:a16="http://schemas.microsoft.com/office/drawing/2014/main" id="{18B8DC93-6361-4EF0-9DC6-C240F1AE6EB8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329</xdr:row>
      <xdr:rowOff>0</xdr:rowOff>
    </xdr:from>
    <xdr:to>
      <xdr:col>10</xdr:col>
      <xdr:colOff>38100</xdr:colOff>
      <xdr:row>329</xdr:row>
      <xdr:rowOff>0</xdr:rowOff>
    </xdr:to>
    <xdr:sp macro="" textlink="">
      <xdr:nvSpPr>
        <xdr:cNvPr id="817" name="Line 1697">
          <a:extLst>
            <a:ext uri="{FF2B5EF4-FFF2-40B4-BE49-F238E27FC236}">
              <a16:creationId xmlns:a16="http://schemas.microsoft.com/office/drawing/2014/main" id="{E40CD9A9-66BB-4129-ADDC-2C918D3A8DE2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329</xdr:row>
      <xdr:rowOff>0</xdr:rowOff>
    </xdr:from>
    <xdr:to>
      <xdr:col>10</xdr:col>
      <xdr:colOff>38100</xdr:colOff>
      <xdr:row>329</xdr:row>
      <xdr:rowOff>0</xdr:rowOff>
    </xdr:to>
    <xdr:sp macro="" textlink="">
      <xdr:nvSpPr>
        <xdr:cNvPr id="818" name="Line 1698">
          <a:extLst>
            <a:ext uri="{FF2B5EF4-FFF2-40B4-BE49-F238E27FC236}">
              <a16:creationId xmlns:a16="http://schemas.microsoft.com/office/drawing/2014/main" id="{F163ECF9-E2C6-4927-A1B4-4A7814A85EDC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329</xdr:row>
      <xdr:rowOff>0</xdr:rowOff>
    </xdr:from>
    <xdr:to>
      <xdr:col>10</xdr:col>
      <xdr:colOff>38100</xdr:colOff>
      <xdr:row>329</xdr:row>
      <xdr:rowOff>0</xdr:rowOff>
    </xdr:to>
    <xdr:sp macro="" textlink="">
      <xdr:nvSpPr>
        <xdr:cNvPr id="819" name="Line 1699">
          <a:extLst>
            <a:ext uri="{FF2B5EF4-FFF2-40B4-BE49-F238E27FC236}">
              <a16:creationId xmlns:a16="http://schemas.microsoft.com/office/drawing/2014/main" id="{AA246C03-1BE9-45FB-9A2F-F925D8B32FA6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329</xdr:row>
      <xdr:rowOff>0</xdr:rowOff>
    </xdr:from>
    <xdr:to>
      <xdr:col>10</xdr:col>
      <xdr:colOff>38100</xdr:colOff>
      <xdr:row>329</xdr:row>
      <xdr:rowOff>0</xdr:rowOff>
    </xdr:to>
    <xdr:sp macro="" textlink="">
      <xdr:nvSpPr>
        <xdr:cNvPr id="820" name="Line 1700">
          <a:extLst>
            <a:ext uri="{FF2B5EF4-FFF2-40B4-BE49-F238E27FC236}">
              <a16:creationId xmlns:a16="http://schemas.microsoft.com/office/drawing/2014/main" id="{A11D65CC-469C-43AA-AB50-66343E175701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329</xdr:row>
      <xdr:rowOff>0</xdr:rowOff>
    </xdr:from>
    <xdr:to>
      <xdr:col>10</xdr:col>
      <xdr:colOff>38100</xdr:colOff>
      <xdr:row>329</xdr:row>
      <xdr:rowOff>0</xdr:rowOff>
    </xdr:to>
    <xdr:sp macro="" textlink="">
      <xdr:nvSpPr>
        <xdr:cNvPr id="821" name="Line 1701">
          <a:extLst>
            <a:ext uri="{FF2B5EF4-FFF2-40B4-BE49-F238E27FC236}">
              <a16:creationId xmlns:a16="http://schemas.microsoft.com/office/drawing/2014/main" id="{FB19E4EA-CD72-49AC-A7BF-351D11EB8362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329</xdr:row>
      <xdr:rowOff>0</xdr:rowOff>
    </xdr:from>
    <xdr:to>
      <xdr:col>10</xdr:col>
      <xdr:colOff>38100</xdr:colOff>
      <xdr:row>329</xdr:row>
      <xdr:rowOff>0</xdr:rowOff>
    </xdr:to>
    <xdr:sp macro="" textlink="">
      <xdr:nvSpPr>
        <xdr:cNvPr id="822" name="Line 1702">
          <a:extLst>
            <a:ext uri="{FF2B5EF4-FFF2-40B4-BE49-F238E27FC236}">
              <a16:creationId xmlns:a16="http://schemas.microsoft.com/office/drawing/2014/main" id="{CC5EE8AE-E46F-4059-B78F-21D170B870A5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329</xdr:row>
      <xdr:rowOff>0</xdr:rowOff>
    </xdr:from>
    <xdr:to>
      <xdr:col>10</xdr:col>
      <xdr:colOff>38100</xdr:colOff>
      <xdr:row>329</xdr:row>
      <xdr:rowOff>0</xdr:rowOff>
    </xdr:to>
    <xdr:sp macro="" textlink="">
      <xdr:nvSpPr>
        <xdr:cNvPr id="823" name="Line 1703">
          <a:extLst>
            <a:ext uri="{FF2B5EF4-FFF2-40B4-BE49-F238E27FC236}">
              <a16:creationId xmlns:a16="http://schemas.microsoft.com/office/drawing/2014/main" id="{1749F620-149D-4416-8880-5562A0E4566D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329</xdr:row>
      <xdr:rowOff>0</xdr:rowOff>
    </xdr:from>
    <xdr:to>
      <xdr:col>10</xdr:col>
      <xdr:colOff>38100</xdr:colOff>
      <xdr:row>329</xdr:row>
      <xdr:rowOff>0</xdr:rowOff>
    </xdr:to>
    <xdr:sp macro="" textlink="">
      <xdr:nvSpPr>
        <xdr:cNvPr id="824" name="Line 1704">
          <a:extLst>
            <a:ext uri="{FF2B5EF4-FFF2-40B4-BE49-F238E27FC236}">
              <a16:creationId xmlns:a16="http://schemas.microsoft.com/office/drawing/2014/main" id="{B43EC358-3DCF-4DF0-A999-2D862BAF4504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329</xdr:row>
      <xdr:rowOff>0</xdr:rowOff>
    </xdr:from>
    <xdr:to>
      <xdr:col>10</xdr:col>
      <xdr:colOff>38100</xdr:colOff>
      <xdr:row>329</xdr:row>
      <xdr:rowOff>0</xdr:rowOff>
    </xdr:to>
    <xdr:sp macro="" textlink="">
      <xdr:nvSpPr>
        <xdr:cNvPr id="825" name="Line 1705">
          <a:extLst>
            <a:ext uri="{FF2B5EF4-FFF2-40B4-BE49-F238E27FC236}">
              <a16:creationId xmlns:a16="http://schemas.microsoft.com/office/drawing/2014/main" id="{6B6C1AD8-BC89-4BA5-BC36-3C33BD47621F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329</xdr:row>
      <xdr:rowOff>0</xdr:rowOff>
    </xdr:from>
    <xdr:to>
      <xdr:col>10</xdr:col>
      <xdr:colOff>38100</xdr:colOff>
      <xdr:row>329</xdr:row>
      <xdr:rowOff>0</xdr:rowOff>
    </xdr:to>
    <xdr:sp macro="" textlink="">
      <xdr:nvSpPr>
        <xdr:cNvPr id="826" name="Line 1706">
          <a:extLst>
            <a:ext uri="{FF2B5EF4-FFF2-40B4-BE49-F238E27FC236}">
              <a16:creationId xmlns:a16="http://schemas.microsoft.com/office/drawing/2014/main" id="{45263948-04E5-4E5E-AB9A-C3684496D2B6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329</xdr:row>
      <xdr:rowOff>0</xdr:rowOff>
    </xdr:from>
    <xdr:to>
      <xdr:col>10</xdr:col>
      <xdr:colOff>38100</xdr:colOff>
      <xdr:row>329</xdr:row>
      <xdr:rowOff>0</xdr:rowOff>
    </xdr:to>
    <xdr:sp macro="" textlink="">
      <xdr:nvSpPr>
        <xdr:cNvPr id="827" name="Line 1707">
          <a:extLst>
            <a:ext uri="{FF2B5EF4-FFF2-40B4-BE49-F238E27FC236}">
              <a16:creationId xmlns:a16="http://schemas.microsoft.com/office/drawing/2014/main" id="{EEB01E6B-1B79-491B-9B2D-E4D698458091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329</xdr:row>
      <xdr:rowOff>0</xdr:rowOff>
    </xdr:from>
    <xdr:to>
      <xdr:col>10</xdr:col>
      <xdr:colOff>38100</xdr:colOff>
      <xdr:row>329</xdr:row>
      <xdr:rowOff>0</xdr:rowOff>
    </xdr:to>
    <xdr:sp macro="" textlink="">
      <xdr:nvSpPr>
        <xdr:cNvPr id="828" name="Line 1694">
          <a:extLst>
            <a:ext uri="{FF2B5EF4-FFF2-40B4-BE49-F238E27FC236}">
              <a16:creationId xmlns:a16="http://schemas.microsoft.com/office/drawing/2014/main" id="{17F4DA2D-707F-4C8A-AA53-AAADA6AECABA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329</xdr:row>
      <xdr:rowOff>0</xdr:rowOff>
    </xdr:from>
    <xdr:to>
      <xdr:col>10</xdr:col>
      <xdr:colOff>38100</xdr:colOff>
      <xdr:row>329</xdr:row>
      <xdr:rowOff>0</xdr:rowOff>
    </xdr:to>
    <xdr:sp macro="" textlink="">
      <xdr:nvSpPr>
        <xdr:cNvPr id="829" name="Line 1695">
          <a:extLst>
            <a:ext uri="{FF2B5EF4-FFF2-40B4-BE49-F238E27FC236}">
              <a16:creationId xmlns:a16="http://schemas.microsoft.com/office/drawing/2014/main" id="{3547BF88-39C3-4E1B-A0F4-78080C7BA444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329</xdr:row>
      <xdr:rowOff>0</xdr:rowOff>
    </xdr:from>
    <xdr:to>
      <xdr:col>10</xdr:col>
      <xdr:colOff>38100</xdr:colOff>
      <xdr:row>329</xdr:row>
      <xdr:rowOff>0</xdr:rowOff>
    </xdr:to>
    <xdr:sp macro="" textlink="">
      <xdr:nvSpPr>
        <xdr:cNvPr id="830" name="Line 1696">
          <a:extLst>
            <a:ext uri="{FF2B5EF4-FFF2-40B4-BE49-F238E27FC236}">
              <a16:creationId xmlns:a16="http://schemas.microsoft.com/office/drawing/2014/main" id="{9B94E3D2-BD13-48D6-9C36-EF7EC47E3C8C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329</xdr:row>
      <xdr:rowOff>0</xdr:rowOff>
    </xdr:from>
    <xdr:to>
      <xdr:col>10</xdr:col>
      <xdr:colOff>38100</xdr:colOff>
      <xdr:row>329</xdr:row>
      <xdr:rowOff>0</xdr:rowOff>
    </xdr:to>
    <xdr:sp macro="" textlink="">
      <xdr:nvSpPr>
        <xdr:cNvPr id="831" name="Line 1697">
          <a:extLst>
            <a:ext uri="{FF2B5EF4-FFF2-40B4-BE49-F238E27FC236}">
              <a16:creationId xmlns:a16="http://schemas.microsoft.com/office/drawing/2014/main" id="{8C955FFD-6567-46B3-A48D-BCD5568074EF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329</xdr:row>
      <xdr:rowOff>0</xdr:rowOff>
    </xdr:from>
    <xdr:to>
      <xdr:col>10</xdr:col>
      <xdr:colOff>38100</xdr:colOff>
      <xdr:row>329</xdr:row>
      <xdr:rowOff>0</xdr:rowOff>
    </xdr:to>
    <xdr:sp macro="" textlink="">
      <xdr:nvSpPr>
        <xdr:cNvPr id="832" name="Line 1698">
          <a:extLst>
            <a:ext uri="{FF2B5EF4-FFF2-40B4-BE49-F238E27FC236}">
              <a16:creationId xmlns:a16="http://schemas.microsoft.com/office/drawing/2014/main" id="{AD4C7E8A-5E99-4FBE-A5B9-6F7487E942BD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329</xdr:row>
      <xdr:rowOff>0</xdr:rowOff>
    </xdr:from>
    <xdr:to>
      <xdr:col>10</xdr:col>
      <xdr:colOff>38100</xdr:colOff>
      <xdr:row>329</xdr:row>
      <xdr:rowOff>0</xdr:rowOff>
    </xdr:to>
    <xdr:sp macro="" textlink="">
      <xdr:nvSpPr>
        <xdr:cNvPr id="833" name="Line 1699">
          <a:extLst>
            <a:ext uri="{FF2B5EF4-FFF2-40B4-BE49-F238E27FC236}">
              <a16:creationId xmlns:a16="http://schemas.microsoft.com/office/drawing/2014/main" id="{F2AA9AA8-71B1-426F-B507-0733AD212192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329</xdr:row>
      <xdr:rowOff>0</xdr:rowOff>
    </xdr:from>
    <xdr:to>
      <xdr:col>10</xdr:col>
      <xdr:colOff>38100</xdr:colOff>
      <xdr:row>329</xdr:row>
      <xdr:rowOff>0</xdr:rowOff>
    </xdr:to>
    <xdr:sp macro="" textlink="">
      <xdr:nvSpPr>
        <xdr:cNvPr id="834" name="Line 1700">
          <a:extLst>
            <a:ext uri="{FF2B5EF4-FFF2-40B4-BE49-F238E27FC236}">
              <a16:creationId xmlns:a16="http://schemas.microsoft.com/office/drawing/2014/main" id="{302CE59C-D9CA-42E9-B78D-380BFD9A5D14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329</xdr:row>
      <xdr:rowOff>0</xdr:rowOff>
    </xdr:from>
    <xdr:to>
      <xdr:col>10</xdr:col>
      <xdr:colOff>38100</xdr:colOff>
      <xdr:row>329</xdr:row>
      <xdr:rowOff>0</xdr:rowOff>
    </xdr:to>
    <xdr:sp macro="" textlink="">
      <xdr:nvSpPr>
        <xdr:cNvPr id="835" name="Line 1701">
          <a:extLst>
            <a:ext uri="{FF2B5EF4-FFF2-40B4-BE49-F238E27FC236}">
              <a16:creationId xmlns:a16="http://schemas.microsoft.com/office/drawing/2014/main" id="{E85DF535-E56A-4056-9029-CF810E7AB796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329</xdr:row>
      <xdr:rowOff>0</xdr:rowOff>
    </xdr:from>
    <xdr:to>
      <xdr:col>10</xdr:col>
      <xdr:colOff>38100</xdr:colOff>
      <xdr:row>329</xdr:row>
      <xdr:rowOff>0</xdr:rowOff>
    </xdr:to>
    <xdr:sp macro="" textlink="">
      <xdr:nvSpPr>
        <xdr:cNvPr id="836" name="Line 1702">
          <a:extLst>
            <a:ext uri="{FF2B5EF4-FFF2-40B4-BE49-F238E27FC236}">
              <a16:creationId xmlns:a16="http://schemas.microsoft.com/office/drawing/2014/main" id="{A611711E-3A94-42A4-B94D-2D04A8A898FC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329</xdr:row>
      <xdr:rowOff>0</xdr:rowOff>
    </xdr:from>
    <xdr:to>
      <xdr:col>10</xdr:col>
      <xdr:colOff>38100</xdr:colOff>
      <xdr:row>329</xdr:row>
      <xdr:rowOff>0</xdr:rowOff>
    </xdr:to>
    <xdr:sp macro="" textlink="">
      <xdr:nvSpPr>
        <xdr:cNvPr id="837" name="Line 1703">
          <a:extLst>
            <a:ext uri="{FF2B5EF4-FFF2-40B4-BE49-F238E27FC236}">
              <a16:creationId xmlns:a16="http://schemas.microsoft.com/office/drawing/2014/main" id="{EF45A418-9CD0-4C43-AFCE-6AED437B54FE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329</xdr:row>
      <xdr:rowOff>0</xdr:rowOff>
    </xdr:from>
    <xdr:to>
      <xdr:col>10</xdr:col>
      <xdr:colOff>38100</xdr:colOff>
      <xdr:row>329</xdr:row>
      <xdr:rowOff>0</xdr:rowOff>
    </xdr:to>
    <xdr:sp macro="" textlink="">
      <xdr:nvSpPr>
        <xdr:cNvPr id="838" name="Line 1704">
          <a:extLst>
            <a:ext uri="{FF2B5EF4-FFF2-40B4-BE49-F238E27FC236}">
              <a16:creationId xmlns:a16="http://schemas.microsoft.com/office/drawing/2014/main" id="{9A4EBB97-B647-4CBC-93CE-8EC014597BCB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329</xdr:row>
      <xdr:rowOff>0</xdr:rowOff>
    </xdr:from>
    <xdr:to>
      <xdr:col>10</xdr:col>
      <xdr:colOff>38100</xdr:colOff>
      <xdr:row>329</xdr:row>
      <xdr:rowOff>0</xdr:rowOff>
    </xdr:to>
    <xdr:sp macro="" textlink="">
      <xdr:nvSpPr>
        <xdr:cNvPr id="839" name="Line 1705">
          <a:extLst>
            <a:ext uri="{FF2B5EF4-FFF2-40B4-BE49-F238E27FC236}">
              <a16:creationId xmlns:a16="http://schemas.microsoft.com/office/drawing/2014/main" id="{AABAD91D-D7F7-4184-94D1-3400ECDCB70B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329</xdr:row>
      <xdr:rowOff>0</xdr:rowOff>
    </xdr:from>
    <xdr:to>
      <xdr:col>10</xdr:col>
      <xdr:colOff>38100</xdr:colOff>
      <xdr:row>329</xdr:row>
      <xdr:rowOff>0</xdr:rowOff>
    </xdr:to>
    <xdr:sp macro="" textlink="">
      <xdr:nvSpPr>
        <xdr:cNvPr id="840" name="Line 1706">
          <a:extLst>
            <a:ext uri="{FF2B5EF4-FFF2-40B4-BE49-F238E27FC236}">
              <a16:creationId xmlns:a16="http://schemas.microsoft.com/office/drawing/2014/main" id="{F1DD2B10-3AFC-4C47-AFD3-9D74F21721F4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329</xdr:row>
      <xdr:rowOff>0</xdr:rowOff>
    </xdr:from>
    <xdr:to>
      <xdr:col>10</xdr:col>
      <xdr:colOff>38100</xdr:colOff>
      <xdr:row>329</xdr:row>
      <xdr:rowOff>0</xdr:rowOff>
    </xdr:to>
    <xdr:sp macro="" textlink="">
      <xdr:nvSpPr>
        <xdr:cNvPr id="841" name="Line 1707">
          <a:extLst>
            <a:ext uri="{FF2B5EF4-FFF2-40B4-BE49-F238E27FC236}">
              <a16:creationId xmlns:a16="http://schemas.microsoft.com/office/drawing/2014/main" id="{4ED6FE0E-D0C8-4A29-87FF-EAF9C5EDB129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329</xdr:row>
      <xdr:rowOff>0</xdr:rowOff>
    </xdr:from>
    <xdr:to>
      <xdr:col>10</xdr:col>
      <xdr:colOff>38100</xdr:colOff>
      <xdr:row>329</xdr:row>
      <xdr:rowOff>0</xdr:rowOff>
    </xdr:to>
    <xdr:sp macro="" textlink="">
      <xdr:nvSpPr>
        <xdr:cNvPr id="842" name="Line 1694">
          <a:extLst>
            <a:ext uri="{FF2B5EF4-FFF2-40B4-BE49-F238E27FC236}">
              <a16:creationId xmlns:a16="http://schemas.microsoft.com/office/drawing/2014/main" id="{B6FFA281-0A06-4657-B4AF-09F06F9332EB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329</xdr:row>
      <xdr:rowOff>0</xdr:rowOff>
    </xdr:from>
    <xdr:to>
      <xdr:col>10</xdr:col>
      <xdr:colOff>38100</xdr:colOff>
      <xdr:row>329</xdr:row>
      <xdr:rowOff>0</xdr:rowOff>
    </xdr:to>
    <xdr:sp macro="" textlink="">
      <xdr:nvSpPr>
        <xdr:cNvPr id="843" name="Line 1695">
          <a:extLst>
            <a:ext uri="{FF2B5EF4-FFF2-40B4-BE49-F238E27FC236}">
              <a16:creationId xmlns:a16="http://schemas.microsoft.com/office/drawing/2014/main" id="{F210FFDC-3DA1-4411-AC10-1107F841D0BD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329</xdr:row>
      <xdr:rowOff>0</xdr:rowOff>
    </xdr:from>
    <xdr:to>
      <xdr:col>10</xdr:col>
      <xdr:colOff>38100</xdr:colOff>
      <xdr:row>329</xdr:row>
      <xdr:rowOff>0</xdr:rowOff>
    </xdr:to>
    <xdr:sp macro="" textlink="">
      <xdr:nvSpPr>
        <xdr:cNvPr id="844" name="Line 1696">
          <a:extLst>
            <a:ext uri="{FF2B5EF4-FFF2-40B4-BE49-F238E27FC236}">
              <a16:creationId xmlns:a16="http://schemas.microsoft.com/office/drawing/2014/main" id="{63C4BEB2-2D8D-4CCE-9DA9-58E6D0416919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329</xdr:row>
      <xdr:rowOff>0</xdr:rowOff>
    </xdr:from>
    <xdr:to>
      <xdr:col>10</xdr:col>
      <xdr:colOff>38100</xdr:colOff>
      <xdr:row>329</xdr:row>
      <xdr:rowOff>0</xdr:rowOff>
    </xdr:to>
    <xdr:sp macro="" textlink="">
      <xdr:nvSpPr>
        <xdr:cNvPr id="845" name="Line 1697">
          <a:extLst>
            <a:ext uri="{FF2B5EF4-FFF2-40B4-BE49-F238E27FC236}">
              <a16:creationId xmlns:a16="http://schemas.microsoft.com/office/drawing/2014/main" id="{691C619A-0B1A-469F-94E2-62063CD73DD7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329</xdr:row>
      <xdr:rowOff>0</xdr:rowOff>
    </xdr:from>
    <xdr:to>
      <xdr:col>10</xdr:col>
      <xdr:colOff>38100</xdr:colOff>
      <xdr:row>329</xdr:row>
      <xdr:rowOff>0</xdr:rowOff>
    </xdr:to>
    <xdr:sp macro="" textlink="">
      <xdr:nvSpPr>
        <xdr:cNvPr id="846" name="Line 1698">
          <a:extLst>
            <a:ext uri="{FF2B5EF4-FFF2-40B4-BE49-F238E27FC236}">
              <a16:creationId xmlns:a16="http://schemas.microsoft.com/office/drawing/2014/main" id="{68296D36-F8BD-416C-B276-955D5FDF0150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329</xdr:row>
      <xdr:rowOff>0</xdr:rowOff>
    </xdr:from>
    <xdr:to>
      <xdr:col>10</xdr:col>
      <xdr:colOff>38100</xdr:colOff>
      <xdr:row>329</xdr:row>
      <xdr:rowOff>0</xdr:rowOff>
    </xdr:to>
    <xdr:sp macro="" textlink="">
      <xdr:nvSpPr>
        <xdr:cNvPr id="847" name="Line 1699">
          <a:extLst>
            <a:ext uri="{FF2B5EF4-FFF2-40B4-BE49-F238E27FC236}">
              <a16:creationId xmlns:a16="http://schemas.microsoft.com/office/drawing/2014/main" id="{9FB214C4-1061-49F4-9AC4-A2D53339B488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329</xdr:row>
      <xdr:rowOff>0</xdr:rowOff>
    </xdr:from>
    <xdr:to>
      <xdr:col>10</xdr:col>
      <xdr:colOff>38100</xdr:colOff>
      <xdr:row>329</xdr:row>
      <xdr:rowOff>0</xdr:rowOff>
    </xdr:to>
    <xdr:sp macro="" textlink="">
      <xdr:nvSpPr>
        <xdr:cNvPr id="848" name="Line 1700">
          <a:extLst>
            <a:ext uri="{FF2B5EF4-FFF2-40B4-BE49-F238E27FC236}">
              <a16:creationId xmlns:a16="http://schemas.microsoft.com/office/drawing/2014/main" id="{D1366A76-A673-4498-931C-08ACB3DBD14E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329</xdr:row>
      <xdr:rowOff>0</xdr:rowOff>
    </xdr:from>
    <xdr:to>
      <xdr:col>10</xdr:col>
      <xdr:colOff>38100</xdr:colOff>
      <xdr:row>329</xdr:row>
      <xdr:rowOff>0</xdr:rowOff>
    </xdr:to>
    <xdr:sp macro="" textlink="">
      <xdr:nvSpPr>
        <xdr:cNvPr id="849" name="Line 1701">
          <a:extLst>
            <a:ext uri="{FF2B5EF4-FFF2-40B4-BE49-F238E27FC236}">
              <a16:creationId xmlns:a16="http://schemas.microsoft.com/office/drawing/2014/main" id="{81CCAB7C-B7A6-4E19-8694-6BA7D37085A8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329</xdr:row>
      <xdr:rowOff>0</xdr:rowOff>
    </xdr:from>
    <xdr:to>
      <xdr:col>10</xdr:col>
      <xdr:colOff>38100</xdr:colOff>
      <xdr:row>329</xdr:row>
      <xdr:rowOff>0</xdr:rowOff>
    </xdr:to>
    <xdr:sp macro="" textlink="">
      <xdr:nvSpPr>
        <xdr:cNvPr id="850" name="Line 1702">
          <a:extLst>
            <a:ext uri="{FF2B5EF4-FFF2-40B4-BE49-F238E27FC236}">
              <a16:creationId xmlns:a16="http://schemas.microsoft.com/office/drawing/2014/main" id="{315CFCD6-E515-45C3-9E82-08B8B5AF904C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329</xdr:row>
      <xdr:rowOff>0</xdr:rowOff>
    </xdr:from>
    <xdr:to>
      <xdr:col>10</xdr:col>
      <xdr:colOff>38100</xdr:colOff>
      <xdr:row>329</xdr:row>
      <xdr:rowOff>0</xdr:rowOff>
    </xdr:to>
    <xdr:sp macro="" textlink="">
      <xdr:nvSpPr>
        <xdr:cNvPr id="851" name="Line 1703">
          <a:extLst>
            <a:ext uri="{FF2B5EF4-FFF2-40B4-BE49-F238E27FC236}">
              <a16:creationId xmlns:a16="http://schemas.microsoft.com/office/drawing/2014/main" id="{6F3C19E5-1D1C-4708-906D-FCD66A75DB08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329</xdr:row>
      <xdr:rowOff>0</xdr:rowOff>
    </xdr:from>
    <xdr:to>
      <xdr:col>10</xdr:col>
      <xdr:colOff>38100</xdr:colOff>
      <xdr:row>329</xdr:row>
      <xdr:rowOff>0</xdr:rowOff>
    </xdr:to>
    <xdr:sp macro="" textlink="">
      <xdr:nvSpPr>
        <xdr:cNvPr id="852" name="Line 1704">
          <a:extLst>
            <a:ext uri="{FF2B5EF4-FFF2-40B4-BE49-F238E27FC236}">
              <a16:creationId xmlns:a16="http://schemas.microsoft.com/office/drawing/2014/main" id="{078F1395-E34D-418C-8B10-C0A7501FFBBA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329</xdr:row>
      <xdr:rowOff>0</xdr:rowOff>
    </xdr:from>
    <xdr:to>
      <xdr:col>10</xdr:col>
      <xdr:colOff>38100</xdr:colOff>
      <xdr:row>329</xdr:row>
      <xdr:rowOff>0</xdr:rowOff>
    </xdr:to>
    <xdr:sp macro="" textlink="">
      <xdr:nvSpPr>
        <xdr:cNvPr id="853" name="Line 1705">
          <a:extLst>
            <a:ext uri="{FF2B5EF4-FFF2-40B4-BE49-F238E27FC236}">
              <a16:creationId xmlns:a16="http://schemas.microsoft.com/office/drawing/2014/main" id="{35C091C5-CE65-45D4-AAB3-04C84E9F1B3C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329</xdr:row>
      <xdr:rowOff>0</xdr:rowOff>
    </xdr:from>
    <xdr:to>
      <xdr:col>10</xdr:col>
      <xdr:colOff>38100</xdr:colOff>
      <xdr:row>329</xdr:row>
      <xdr:rowOff>0</xdr:rowOff>
    </xdr:to>
    <xdr:sp macro="" textlink="">
      <xdr:nvSpPr>
        <xdr:cNvPr id="854" name="Line 1706">
          <a:extLst>
            <a:ext uri="{FF2B5EF4-FFF2-40B4-BE49-F238E27FC236}">
              <a16:creationId xmlns:a16="http://schemas.microsoft.com/office/drawing/2014/main" id="{21982561-375A-41EE-86E6-A053172C4056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329</xdr:row>
      <xdr:rowOff>0</xdr:rowOff>
    </xdr:from>
    <xdr:to>
      <xdr:col>10</xdr:col>
      <xdr:colOff>38100</xdr:colOff>
      <xdr:row>329</xdr:row>
      <xdr:rowOff>0</xdr:rowOff>
    </xdr:to>
    <xdr:sp macro="" textlink="">
      <xdr:nvSpPr>
        <xdr:cNvPr id="855" name="Line 1707">
          <a:extLst>
            <a:ext uri="{FF2B5EF4-FFF2-40B4-BE49-F238E27FC236}">
              <a16:creationId xmlns:a16="http://schemas.microsoft.com/office/drawing/2014/main" id="{B5A65C7E-8039-4CFF-9046-21452911D49C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329</xdr:row>
      <xdr:rowOff>0</xdr:rowOff>
    </xdr:from>
    <xdr:to>
      <xdr:col>10</xdr:col>
      <xdr:colOff>38100</xdr:colOff>
      <xdr:row>329</xdr:row>
      <xdr:rowOff>0</xdr:rowOff>
    </xdr:to>
    <xdr:sp macro="" textlink="">
      <xdr:nvSpPr>
        <xdr:cNvPr id="856" name="Line 1694">
          <a:extLst>
            <a:ext uri="{FF2B5EF4-FFF2-40B4-BE49-F238E27FC236}">
              <a16:creationId xmlns:a16="http://schemas.microsoft.com/office/drawing/2014/main" id="{C3E54BC5-2633-46BC-9360-2A647385428B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329</xdr:row>
      <xdr:rowOff>0</xdr:rowOff>
    </xdr:from>
    <xdr:to>
      <xdr:col>10</xdr:col>
      <xdr:colOff>38100</xdr:colOff>
      <xdr:row>329</xdr:row>
      <xdr:rowOff>0</xdr:rowOff>
    </xdr:to>
    <xdr:sp macro="" textlink="">
      <xdr:nvSpPr>
        <xdr:cNvPr id="857" name="Line 1695">
          <a:extLst>
            <a:ext uri="{FF2B5EF4-FFF2-40B4-BE49-F238E27FC236}">
              <a16:creationId xmlns:a16="http://schemas.microsoft.com/office/drawing/2014/main" id="{2971B192-943B-446C-A361-C1FC8E6B8D87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329</xdr:row>
      <xdr:rowOff>0</xdr:rowOff>
    </xdr:from>
    <xdr:to>
      <xdr:col>10</xdr:col>
      <xdr:colOff>38100</xdr:colOff>
      <xdr:row>329</xdr:row>
      <xdr:rowOff>0</xdr:rowOff>
    </xdr:to>
    <xdr:sp macro="" textlink="">
      <xdr:nvSpPr>
        <xdr:cNvPr id="858" name="Line 1696">
          <a:extLst>
            <a:ext uri="{FF2B5EF4-FFF2-40B4-BE49-F238E27FC236}">
              <a16:creationId xmlns:a16="http://schemas.microsoft.com/office/drawing/2014/main" id="{7793E21B-B552-4EF0-ACB9-9A217245C76F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329</xdr:row>
      <xdr:rowOff>0</xdr:rowOff>
    </xdr:from>
    <xdr:to>
      <xdr:col>10</xdr:col>
      <xdr:colOff>38100</xdr:colOff>
      <xdr:row>329</xdr:row>
      <xdr:rowOff>0</xdr:rowOff>
    </xdr:to>
    <xdr:sp macro="" textlink="">
      <xdr:nvSpPr>
        <xdr:cNvPr id="859" name="Line 1697">
          <a:extLst>
            <a:ext uri="{FF2B5EF4-FFF2-40B4-BE49-F238E27FC236}">
              <a16:creationId xmlns:a16="http://schemas.microsoft.com/office/drawing/2014/main" id="{9320AD20-3162-4673-AA76-5CB532DFAD4C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329</xdr:row>
      <xdr:rowOff>0</xdr:rowOff>
    </xdr:from>
    <xdr:to>
      <xdr:col>10</xdr:col>
      <xdr:colOff>38100</xdr:colOff>
      <xdr:row>329</xdr:row>
      <xdr:rowOff>0</xdr:rowOff>
    </xdr:to>
    <xdr:sp macro="" textlink="">
      <xdr:nvSpPr>
        <xdr:cNvPr id="860" name="Line 1698">
          <a:extLst>
            <a:ext uri="{FF2B5EF4-FFF2-40B4-BE49-F238E27FC236}">
              <a16:creationId xmlns:a16="http://schemas.microsoft.com/office/drawing/2014/main" id="{B8802C9B-D4BD-4394-8422-D27E29823DD5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329</xdr:row>
      <xdr:rowOff>0</xdr:rowOff>
    </xdr:from>
    <xdr:to>
      <xdr:col>10</xdr:col>
      <xdr:colOff>38100</xdr:colOff>
      <xdr:row>329</xdr:row>
      <xdr:rowOff>0</xdr:rowOff>
    </xdr:to>
    <xdr:sp macro="" textlink="">
      <xdr:nvSpPr>
        <xdr:cNvPr id="861" name="Line 1699">
          <a:extLst>
            <a:ext uri="{FF2B5EF4-FFF2-40B4-BE49-F238E27FC236}">
              <a16:creationId xmlns:a16="http://schemas.microsoft.com/office/drawing/2014/main" id="{D6AE6031-BE00-488A-9801-FFD075A5D1AD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329</xdr:row>
      <xdr:rowOff>0</xdr:rowOff>
    </xdr:from>
    <xdr:to>
      <xdr:col>10</xdr:col>
      <xdr:colOff>38100</xdr:colOff>
      <xdr:row>329</xdr:row>
      <xdr:rowOff>0</xdr:rowOff>
    </xdr:to>
    <xdr:sp macro="" textlink="">
      <xdr:nvSpPr>
        <xdr:cNvPr id="862" name="Line 1700">
          <a:extLst>
            <a:ext uri="{FF2B5EF4-FFF2-40B4-BE49-F238E27FC236}">
              <a16:creationId xmlns:a16="http://schemas.microsoft.com/office/drawing/2014/main" id="{798293DB-8672-402E-AF5A-5057CB49D79C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329</xdr:row>
      <xdr:rowOff>0</xdr:rowOff>
    </xdr:from>
    <xdr:to>
      <xdr:col>10</xdr:col>
      <xdr:colOff>38100</xdr:colOff>
      <xdr:row>329</xdr:row>
      <xdr:rowOff>0</xdr:rowOff>
    </xdr:to>
    <xdr:sp macro="" textlink="">
      <xdr:nvSpPr>
        <xdr:cNvPr id="863" name="Line 1701">
          <a:extLst>
            <a:ext uri="{FF2B5EF4-FFF2-40B4-BE49-F238E27FC236}">
              <a16:creationId xmlns:a16="http://schemas.microsoft.com/office/drawing/2014/main" id="{FD707599-E5D6-4C0D-ADB4-65C1B3BF9ABA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329</xdr:row>
      <xdr:rowOff>0</xdr:rowOff>
    </xdr:from>
    <xdr:to>
      <xdr:col>10</xdr:col>
      <xdr:colOff>38100</xdr:colOff>
      <xdr:row>329</xdr:row>
      <xdr:rowOff>0</xdr:rowOff>
    </xdr:to>
    <xdr:sp macro="" textlink="">
      <xdr:nvSpPr>
        <xdr:cNvPr id="864" name="Line 1702">
          <a:extLst>
            <a:ext uri="{FF2B5EF4-FFF2-40B4-BE49-F238E27FC236}">
              <a16:creationId xmlns:a16="http://schemas.microsoft.com/office/drawing/2014/main" id="{3349DE02-3A51-44AA-BB43-85069113A100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329</xdr:row>
      <xdr:rowOff>0</xdr:rowOff>
    </xdr:from>
    <xdr:to>
      <xdr:col>10</xdr:col>
      <xdr:colOff>38100</xdr:colOff>
      <xdr:row>329</xdr:row>
      <xdr:rowOff>0</xdr:rowOff>
    </xdr:to>
    <xdr:sp macro="" textlink="">
      <xdr:nvSpPr>
        <xdr:cNvPr id="865" name="Line 1703">
          <a:extLst>
            <a:ext uri="{FF2B5EF4-FFF2-40B4-BE49-F238E27FC236}">
              <a16:creationId xmlns:a16="http://schemas.microsoft.com/office/drawing/2014/main" id="{8B6ADF31-C4B3-4BDC-BE3A-9E0718999E2A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329</xdr:row>
      <xdr:rowOff>0</xdr:rowOff>
    </xdr:from>
    <xdr:to>
      <xdr:col>10</xdr:col>
      <xdr:colOff>38100</xdr:colOff>
      <xdr:row>329</xdr:row>
      <xdr:rowOff>0</xdr:rowOff>
    </xdr:to>
    <xdr:sp macro="" textlink="">
      <xdr:nvSpPr>
        <xdr:cNvPr id="866" name="Line 1704">
          <a:extLst>
            <a:ext uri="{FF2B5EF4-FFF2-40B4-BE49-F238E27FC236}">
              <a16:creationId xmlns:a16="http://schemas.microsoft.com/office/drawing/2014/main" id="{2059F158-0E24-47CD-AECC-A67C9D9CC7C7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329</xdr:row>
      <xdr:rowOff>0</xdr:rowOff>
    </xdr:from>
    <xdr:to>
      <xdr:col>10</xdr:col>
      <xdr:colOff>38100</xdr:colOff>
      <xdr:row>329</xdr:row>
      <xdr:rowOff>0</xdr:rowOff>
    </xdr:to>
    <xdr:sp macro="" textlink="">
      <xdr:nvSpPr>
        <xdr:cNvPr id="867" name="Line 1705">
          <a:extLst>
            <a:ext uri="{FF2B5EF4-FFF2-40B4-BE49-F238E27FC236}">
              <a16:creationId xmlns:a16="http://schemas.microsoft.com/office/drawing/2014/main" id="{CAAAC84D-4462-4D3A-9D24-3A338606DB54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329</xdr:row>
      <xdr:rowOff>0</xdr:rowOff>
    </xdr:from>
    <xdr:to>
      <xdr:col>10</xdr:col>
      <xdr:colOff>38100</xdr:colOff>
      <xdr:row>329</xdr:row>
      <xdr:rowOff>0</xdr:rowOff>
    </xdr:to>
    <xdr:sp macro="" textlink="">
      <xdr:nvSpPr>
        <xdr:cNvPr id="868" name="Line 1706">
          <a:extLst>
            <a:ext uri="{FF2B5EF4-FFF2-40B4-BE49-F238E27FC236}">
              <a16:creationId xmlns:a16="http://schemas.microsoft.com/office/drawing/2014/main" id="{8D22C814-8A6B-419A-82B9-DCDCD0DC9DDB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329</xdr:row>
      <xdr:rowOff>0</xdr:rowOff>
    </xdr:from>
    <xdr:to>
      <xdr:col>10</xdr:col>
      <xdr:colOff>38100</xdr:colOff>
      <xdr:row>329</xdr:row>
      <xdr:rowOff>0</xdr:rowOff>
    </xdr:to>
    <xdr:sp macro="" textlink="">
      <xdr:nvSpPr>
        <xdr:cNvPr id="869" name="Line 1707">
          <a:extLst>
            <a:ext uri="{FF2B5EF4-FFF2-40B4-BE49-F238E27FC236}">
              <a16:creationId xmlns:a16="http://schemas.microsoft.com/office/drawing/2014/main" id="{F66EA3EA-8CDA-432E-9D93-96CACE34A9ED}"/>
            </a:ext>
          </a:extLst>
        </xdr:cNvPr>
        <xdr:cNvSpPr>
          <a:spLocks noChangeShapeType="1"/>
        </xdr:cNvSpPr>
      </xdr:nvSpPr>
      <xdr:spPr bwMode="auto">
        <a:xfrm>
          <a:off x="5715000" y="4425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333</xdr:row>
      <xdr:rowOff>0</xdr:rowOff>
    </xdr:from>
    <xdr:to>
      <xdr:col>10</xdr:col>
      <xdr:colOff>38100</xdr:colOff>
      <xdr:row>333</xdr:row>
      <xdr:rowOff>0</xdr:rowOff>
    </xdr:to>
    <xdr:sp macro="" textlink="">
      <xdr:nvSpPr>
        <xdr:cNvPr id="870" name="Line 1694">
          <a:extLst>
            <a:ext uri="{FF2B5EF4-FFF2-40B4-BE49-F238E27FC236}">
              <a16:creationId xmlns:a16="http://schemas.microsoft.com/office/drawing/2014/main" id="{0383E0B6-9FD0-4C08-9B19-97D26B020E94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333</xdr:row>
      <xdr:rowOff>0</xdr:rowOff>
    </xdr:from>
    <xdr:to>
      <xdr:col>10</xdr:col>
      <xdr:colOff>38100</xdr:colOff>
      <xdr:row>333</xdr:row>
      <xdr:rowOff>0</xdr:rowOff>
    </xdr:to>
    <xdr:sp macro="" textlink="">
      <xdr:nvSpPr>
        <xdr:cNvPr id="871" name="Line 1695">
          <a:extLst>
            <a:ext uri="{FF2B5EF4-FFF2-40B4-BE49-F238E27FC236}">
              <a16:creationId xmlns:a16="http://schemas.microsoft.com/office/drawing/2014/main" id="{E64D5709-0210-4981-9117-3F6F4E54E03E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333</xdr:row>
      <xdr:rowOff>0</xdr:rowOff>
    </xdr:from>
    <xdr:to>
      <xdr:col>10</xdr:col>
      <xdr:colOff>38100</xdr:colOff>
      <xdr:row>333</xdr:row>
      <xdr:rowOff>0</xdr:rowOff>
    </xdr:to>
    <xdr:sp macro="" textlink="">
      <xdr:nvSpPr>
        <xdr:cNvPr id="872" name="Line 1696">
          <a:extLst>
            <a:ext uri="{FF2B5EF4-FFF2-40B4-BE49-F238E27FC236}">
              <a16:creationId xmlns:a16="http://schemas.microsoft.com/office/drawing/2014/main" id="{D0FE7374-955C-41A2-87F0-E70944FB8CF0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333</xdr:row>
      <xdr:rowOff>0</xdr:rowOff>
    </xdr:from>
    <xdr:to>
      <xdr:col>10</xdr:col>
      <xdr:colOff>38100</xdr:colOff>
      <xdr:row>333</xdr:row>
      <xdr:rowOff>0</xdr:rowOff>
    </xdr:to>
    <xdr:sp macro="" textlink="">
      <xdr:nvSpPr>
        <xdr:cNvPr id="873" name="Line 1697">
          <a:extLst>
            <a:ext uri="{FF2B5EF4-FFF2-40B4-BE49-F238E27FC236}">
              <a16:creationId xmlns:a16="http://schemas.microsoft.com/office/drawing/2014/main" id="{AC042EA7-F3CA-4E21-8E31-7AB9B7E6ADF5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333</xdr:row>
      <xdr:rowOff>0</xdr:rowOff>
    </xdr:from>
    <xdr:to>
      <xdr:col>10</xdr:col>
      <xdr:colOff>38100</xdr:colOff>
      <xdr:row>333</xdr:row>
      <xdr:rowOff>0</xdr:rowOff>
    </xdr:to>
    <xdr:sp macro="" textlink="">
      <xdr:nvSpPr>
        <xdr:cNvPr id="874" name="Line 1698">
          <a:extLst>
            <a:ext uri="{FF2B5EF4-FFF2-40B4-BE49-F238E27FC236}">
              <a16:creationId xmlns:a16="http://schemas.microsoft.com/office/drawing/2014/main" id="{E2660173-E639-4E40-A256-7BADDACF302B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333</xdr:row>
      <xdr:rowOff>0</xdr:rowOff>
    </xdr:from>
    <xdr:to>
      <xdr:col>10</xdr:col>
      <xdr:colOff>38100</xdr:colOff>
      <xdr:row>333</xdr:row>
      <xdr:rowOff>0</xdr:rowOff>
    </xdr:to>
    <xdr:sp macro="" textlink="">
      <xdr:nvSpPr>
        <xdr:cNvPr id="875" name="Line 1699">
          <a:extLst>
            <a:ext uri="{FF2B5EF4-FFF2-40B4-BE49-F238E27FC236}">
              <a16:creationId xmlns:a16="http://schemas.microsoft.com/office/drawing/2014/main" id="{255D1C65-5036-478B-A598-C356C44BD008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333</xdr:row>
      <xdr:rowOff>0</xdr:rowOff>
    </xdr:from>
    <xdr:to>
      <xdr:col>10</xdr:col>
      <xdr:colOff>38100</xdr:colOff>
      <xdr:row>333</xdr:row>
      <xdr:rowOff>0</xdr:rowOff>
    </xdr:to>
    <xdr:sp macro="" textlink="">
      <xdr:nvSpPr>
        <xdr:cNvPr id="876" name="Line 1700">
          <a:extLst>
            <a:ext uri="{FF2B5EF4-FFF2-40B4-BE49-F238E27FC236}">
              <a16:creationId xmlns:a16="http://schemas.microsoft.com/office/drawing/2014/main" id="{52FE63F5-31F4-4DD4-BB10-D0FF58CC501E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333</xdr:row>
      <xdr:rowOff>0</xdr:rowOff>
    </xdr:from>
    <xdr:to>
      <xdr:col>10</xdr:col>
      <xdr:colOff>38100</xdr:colOff>
      <xdr:row>333</xdr:row>
      <xdr:rowOff>0</xdr:rowOff>
    </xdr:to>
    <xdr:sp macro="" textlink="">
      <xdr:nvSpPr>
        <xdr:cNvPr id="877" name="Line 1701">
          <a:extLst>
            <a:ext uri="{FF2B5EF4-FFF2-40B4-BE49-F238E27FC236}">
              <a16:creationId xmlns:a16="http://schemas.microsoft.com/office/drawing/2014/main" id="{EDC91B3B-928F-4E3B-9130-B4EC47F70D1B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333</xdr:row>
      <xdr:rowOff>0</xdr:rowOff>
    </xdr:from>
    <xdr:to>
      <xdr:col>10</xdr:col>
      <xdr:colOff>38100</xdr:colOff>
      <xdr:row>333</xdr:row>
      <xdr:rowOff>0</xdr:rowOff>
    </xdr:to>
    <xdr:sp macro="" textlink="">
      <xdr:nvSpPr>
        <xdr:cNvPr id="878" name="Line 1702">
          <a:extLst>
            <a:ext uri="{FF2B5EF4-FFF2-40B4-BE49-F238E27FC236}">
              <a16:creationId xmlns:a16="http://schemas.microsoft.com/office/drawing/2014/main" id="{77EFA9F3-C745-403B-AE1A-6FED6064D87A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333</xdr:row>
      <xdr:rowOff>0</xdr:rowOff>
    </xdr:from>
    <xdr:to>
      <xdr:col>10</xdr:col>
      <xdr:colOff>38100</xdr:colOff>
      <xdr:row>333</xdr:row>
      <xdr:rowOff>0</xdr:rowOff>
    </xdr:to>
    <xdr:sp macro="" textlink="">
      <xdr:nvSpPr>
        <xdr:cNvPr id="879" name="Line 1703">
          <a:extLst>
            <a:ext uri="{FF2B5EF4-FFF2-40B4-BE49-F238E27FC236}">
              <a16:creationId xmlns:a16="http://schemas.microsoft.com/office/drawing/2014/main" id="{C88A195F-19EC-4C60-8F15-3D71B5A661E3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333</xdr:row>
      <xdr:rowOff>0</xdr:rowOff>
    </xdr:from>
    <xdr:to>
      <xdr:col>10</xdr:col>
      <xdr:colOff>38100</xdr:colOff>
      <xdr:row>333</xdr:row>
      <xdr:rowOff>0</xdr:rowOff>
    </xdr:to>
    <xdr:sp macro="" textlink="">
      <xdr:nvSpPr>
        <xdr:cNvPr id="880" name="Line 1704">
          <a:extLst>
            <a:ext uri="{FF2B5EF4-FFF2-40B4-BE49-F238E27FC236}">
              <a16:creationId xmlns:a16="http://schemas.microsoft.com/office/drawing/2014/main" id="{6863CEB1-9B85-488F-B0AA-10A2785AAD47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333</xdr:row>
      <xdr:rowOff>0</xdr:rowOff>
    </xdr:from>
    <xdr:to>
      <xdr:col>10</xdr:col>
      <xdr:colOff>38100</xdr:colOff>
      <xdr:row>333</xdr:row>
      <xdr:rowOff>0</xdr:rowOff>
    </xdr:to>
    <xdr:sp macro="" textlink="">
      <xdr:nvSpPr>
        <xdr:cNvPr id="881" name="Line 1705">
          <a:extLst>
            <a:ext uri="{FF2B5EF4-FFF2-40B4-BE49-F238E27FC236}">
              <a16:creationId xmlns:a16="http://schemas.microsoft.com/office/drawing/2014/main" id="{6249216B-A8B5-48AB-816C-C3153CCEFC0B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333</xdr:row>
      <xdr:rowOff>0</xdr:rowOff>
    </xdr:from>
    <xdr:to>
      <xdr:col>10</xdr:col>
      <xdr:colOff>38100</xdr:colOff>
      <xdr:row>333</xdr:row>
      <xdr:rowOff>0</xdr:rowOff>
    </xdr:to>
    <xdr:sp macro="" textlink="">
      <xdr:nvSpPr>
        <xdr:cNvPr id="882" name="Line 1706">
          <a:extLst>
            <a:ext uri="{FF2B5EF4-FFF2-40B4-BE49-F238E27FC236}">
              <a16:creationId xmlns:a16="http://schemas.microsoft.com/office/drawing/2014/main" id="{7B17A9FD-EF5C-4A77-A22D-FC8DFD19B690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333</xdr:row>
      <xdr:rowOff>0</xdr:rowOff>
    </xdr:from>
    <xdr:to>
      <xdr:col>10</xdr:col>
      <xdr:colOff>38100</xdr:colOff>
      <xdr:row>333</xdr:row>
      <xdr:rowOff>0</xdr:rowOff>
    </xdr:to>
    <xdr:sp macro="" textlink="">
      <xdr:nvSpPr>
        <xdr:cNvPr id="883" name="Line 1707">
          <a:extLst>
            <a:ext uri="{FF2B5EF4-FFF2-40B4-BE49-F238E27FC236}">
              <a16:creationId xmlns:a16="http://schemas.microsoft.com/office/drawing/2014/main" id="{AEBD64DF-9CF4-497D-A438-E6332E386A77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333</xdr:row>
      <xdr:rowOff>0</xdr:rowOff>
    </xdr:from>
    <xdr:to>
      <xdr:col>10</xdr:col>
      <xdr:colOff>38100</xdr:colOff>
      <xdr:row>333</xdr:row>
      <xdr:rowOff>0</xdr:rowOff>
    </xdr:to>
    <xdr:sp macro="" textlink="">
      <xdr:nvSpPr>
        <xdr:cNvPr id="884" name="Line 1694">
          <a:extLst>
            <a:ext uri="{FF2B5EF4-FFF2-40B4-BE49-F238E27FC236}">
              <a16:creationId xmlns:a16="http://schemas.microsoft.com/office/drawing/2014/main" id="{8AB647AD-FE30-43ED-A63E-A3B1FF673FCC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333</xdr:row>
      <xdr:rowOff>0</xdr:rowOff>
    </xdr:from>
    <xdr:to>
      <xdr:col>10</xdr:col>
      <xdr:colOff>38100</xdr:colOff>
      <xdr:row>333</xdr:row>
      <xdr:rowOff>0</xdr:rowOff>
    </xdr:to>
    <xdr:sp macro="" textlink="">
      <xdr:nvSpPr>
        <xdr:cNvPr id="885" name="Line 1695">
          <a:extLst>
            <a:ext uri="{FF2B5EF4-FFF2-40B4-BE49-F238E27FC236}">
              <a16:creationId xmlns:a16="http://schemas.microsoft.com/office/drawing/2014/main" id="{18E32C7E-500E-4A2E-B20B-CF083A1B99D7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333</xdr:row>
      <xdr:rowOff>0</xdr:rowOff>
    </xdr:from>
    <xdr:to>
      <xdr:col>10</xdr:col>
      <xdr:colOff>38100</xdr:colOff>
      <xdr:row>333</xdr:row>
      <xdr:rowOff>0</xdr:rowOff>
    </xdr:to>
    <xdr:sp macro="" textlink="">
      <xdr:nvSpPr>
        <xdr:cNvPr id="886" name="Line 1696">
          <a:extLst>
            <a:ext uri="{FF2B5EF4-FFF2-40B4-BE49-F238E27FC236}">
              <a16:creationId xmlns:a16="http://schemas.microsoft.com/office/drawing/2014/main" id="{0F1AFA55-4F37-4F22-99C6-2FEE75BA63EA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333</xdr:row>
      <xdr:rowOff>0</xdr:rowOff>
    </xdr:from>
    <xdr:to>
      <xdr:col>10</xdr:col>
      <xdr:colOff>38100</xdr:colOff>
      <xdr:row>333</xdr:row>
      <xdr:rowOff>0</xdr:rowOff>
    </xdr:to>
    <xdr:sp macro="" textlink="">
      <xdr:nvSpPr>
        <xdr:cNvPr id="887" name="Line 1697">
          <a:extLst>
            <a:ext uri="{FF2B5EF4-FFF2-40B4-BE49-F238E27FC236}">
              <a16:creationId xmlns:a16="http://schemas.microsoft.com/office/drawing/2014/main" id="{B8996F15-5184-4390-95CB-4EC2F4DC0E67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333</xdr:row>
      <xdr:rowOff>0</xdr:rowOff>
    </xdr:from>
    <xdr:to>
      <xdr:col>10</xdr:col>
      <xdr:colOff>38100</xdr:colOff>
      <xdr:row>333</xdr:row>
      <xdr:rowOff>0</xdr:rowOff>
    </xdr:to>
    <xdr:sp macro="" textlink="">
      <xdr:nvSpPr>
        <xdr:cNvPr id="888" name="Line 1698">
          <a:extLst>
            <a:ext uri="{FF2B5EF4-FFF2-40B4-BE49-F238E27FC236}">
              <a16:creationId xmlns:a16="http://schemas.microsoft.com/office/drawing/2014/main" id="{B5A11A3D-C2E5-4BAE-80B0-4251C9B50A04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333</xdr:row>
      <xdr:rowOff>0</xdr:rowOff>
    </xdr:from>
    <xdr:to>
      <xdr:col>10</xdr:col>
      <xdr:colOff>38100</xdr:colOff>
      <xdr:row>333</xdr:row>
      <xdr:rowOff>0</xdr:rowOff>
    </xdr:to>
    <xdr:sp macro="" textlink="">
      <xdr:nvSpPr>
        <xdr:cNvPr id="889" name="Line 1699">
          <a:extLst>
            <a:ext uri="{FF2B5EF4-FFF2-40B4-BE49-F238E27FC236}">
              <a16:creationId xmlns:a16="http://schemas.microsoft.com/office/drawing/2014/main" id="{BBB5AC0A-1B5D-4DC1-9EC7-8C5F6C3AF6F5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333</xdr:row>
      <xdr:rowOff>0</xdr:rowOff>
    </xdr:from>
    <xdr:to>
      <xdr:col>10</xdr:col>
      <xdr:colOff>38100</xdr:colOff>
      <xdr:row>333</xdr:row>
      <xdr:rowOff>0</xdr:rowOff>
    </xdr:to>
    <xdr:sp macro="" textlink="">
      <xdr:nvSpPr>
        <xdr:cNvPr id="890" name="Line 1700">
          <a:extLst>
            <a:ext uri="{FF2B5EF4-FFF2-40B4-BE49-F238E27FC236}">
              <a16:creationId xmlns:a16="http://schemas.microsoft.com/office/drawing/2014/main" id="{D79D3D3D-3FE1-4586-93AF-80EDB32DBB2F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333</xdr:row>
      <xdr:rowOff>0</xdr:rowOff>
    </xdr:from>
    <xdr:to>
      <xdr:col>10</xdr:col>
      <xdr:colOff>38100</xdr:colOff>
      <xdr:row>333</xdr:row>
      <xdr:rowOff>0</xdr:rowOff>
    </xdr:to>
    <xdr:sp macro="" textlink="">
      <xdr:nvSpPr>
        <xdr:cNvPr id="891" name="Line 1701">
          <a:extLst>
            <a:ext uri="{FF2B5EF4-FFF2-40B4-BE49-F238E27FC236}">
              <a16:creationId xmlns:a16="http://schemas.microsoft.com/office/drawing/2014/main" id="{0EC5DFFA-A90C-4E37-8CC8-667DBD8C38F6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333</xdr:row>
      <xdr:rowOff>0</xdr:rowOff>
    </xdr:from>
    <xdr:to>
      <xdr:col>10</xdr:col>
      <xdr:colOff>38100</xdr:colOff>
      <xdr:row>333</xdr:row>
      <xdr:rowOff>0</xdr:rowOff>
    </xdr:to>
    <xdr:sp macro="" textlink="">
      <xdr:nvSpPr>
        <xdr:cNvPr id="892" name="Line 1702">
          <a:extLst>
            <a:ext uri="{FF2B5EF4-FFF2-40B4-BE49-F238E27FC236}">
              <a16:creationId xmlns:a16="http://schemas.microsoft.com/office/drawing/2014/main" id="{5B306D2F-153F-488A-BBEB-0C09A5249FB3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333</xdr:row>
      <xdr:rowOff>0</xdr:rowOff>
    </xdr:from>
    <xdr:to>
      <xdr:col>10</xdr:col>
      <xdr:colOff>38100</xdr:colOff>
      <xdr:row>333</xdr:row>
      <xdr:rowOff>0</xdr:rowOff>
    </xdr:to>
    <xdr:sp macro="" textlink="">
      <xdr:nvSpPr>
        <xdr:cNvPr id="893" name="Line 1703">
          <a:extLst>
            <a:ext uri="{FF2B5EF4-FFF2-40B4-BE49-F238E27FC236}">
              <a16:creationId xmlns:a16="http://schemas.microsoft.com/office/drawing/2014/main" id="{1054B77C-B373-4DEB-A108-142446237D18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333</xdr:row>
      <xdr:rowOff>0</xdr:rowOff>
    </xdr:from>
    <xdr:to>
      <xdr:col>10</xdr:col>
      <xdr:colOff>38100</xdr:colOff>
      <xdr:row>333</xdr:row>
      <xdr:rowOff>0</xdr:rowOff>
    </xdr:to>
    <xdr:sp macro="" textlink="">
      <xdr:nvSpPr>
        <xdr:cNvPr id="894" name="Line 1704">
          <a:extLst>
            <a:ext uri="{FF2B5EF4-FFF2-40B4-BE49-F238E27FC236}">
              <a16:creationId xmlns:a16="http://schemas.microsoft.com/office/drawing/2014/main" id="{EA2EB0AE-DF7E-4BB2-AD3B-F17007575D62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333</xdr:row>
      <xdr:rowOff>0</xdr:rowOff>
    </xdr:from>
    <xdr:to>
      <xdr:col>10</xdr:col>
      <xdr:colOff>38100</xdr:colOff>
      <xdr:row>333</xdr:row>
      <xdr:rowOff>0</xdr:rowOff>
    </xdr:to>
    <xdr:sp macro="" textlink="">
      <xdr:nvSpPr>
        <xdr:cNvPr id="895" name="Line 1705">
          <a:extLst>
            <a:ext uri="{FF2B5EF4-FFF2-40B4-BE49-F238E27FC236}">
              <a16:creationId xmlns:a16="http://schemas.microsoft.com/office/drawing/2014/main" id="{1BFFC82D-14C6-4EA2-8469-9D9BE9A85EEB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333</xdr:row>
      <xdr:rowOff>0</xdr:rowOff>
    </xdr:from>
    <xdr:to>
      <xdr:col>10</xdr:col>
      <xdr:colOff>38100</xdr:colOff>
      <xdr:row>333</xdr:row>
      <xdr:rowOff>0</xdr:rowOff>
    </xdr:to>
    <xdr:sp macro="" textlink="">
      <xdr:nvSpPr>
        <xdr:cNvPr id="896" name="Line 1706">
          <a:extLst>
            <a:ext uri="{FF2B5EF4-FFF2-40B4-BE49-F238E27FC236}">
              <a16:creationId xmlns:a16="http://schemas.microsoft.com/office/drawing/2014/main" id="{0EA87977-9867-4E62-B6BF-AED1355AD170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333</xdr:row>
      <xdr:rowOff>0</xdr:rowOff>
    </xdr:from>
    <xdr:to>
      <xdr:col>10</xdr:col>
      <xdr:colOff>38100</xdr:colOff>
      <xdr:row>333</xdr:row>
      <xdr:rowOff>0</xdr:rowOff>
    </xdr:to>
    <xdr:sp macro="" textlink="">
      <xdr:nvSpPr>
        <xdr:cNvPr id="897" name="Line 1707">
          <a:extLst>
            <a:ext uri="{FF2B5EF4-FFF2-40B4-BE49-F238E27FC236}">
              <a16:creationId xmlns:a16="http://schemas.microsoft.com/office/drawing/2014/main" id="{B752AFC0-A4E7-4EFD-9883-F17B03C9DCD4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333</xdr:row>
      <xdr:rowOff>0</xdr:rowOff>
    </xdr:from>
    <xdr:to>
      <xdr:col>10</xdr:col>
      <xdr:colOff>38100</xdr:colOff>
      <xdr:row>333</xdr:row>
      <xdr:rowOff>0</xdr:rowOff>
    </xdr:to>
    <xdr:sp macro="" textlink="">
      <xdr:nvSpPr>
        <xdr:cNvPr id="898" name="Line 1694">
          <a:extLst>
            <a:ext uri="{FF2B5EF4-FFF2-40B4-BE49-F238E27FC236}">
              <a16:creationId xmlns:a16="http://schemas.microsoft.com/office/drawing/2014/main" id="{80F504ED-EBEF-421C-9E24-EECB0BDC158F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333</xdr:row>
      <xdr:rowOff>0</xdr:rowOff>
    </xdr:from>
    <xdr:to>
      <xdr:col>10</xdr:col>
      <xdr:colOff>38100</xdr:colOff>
      <xdr:row>333</xdr:row>
      <xdr:rowOff>0</xdr:rowOff>
    </xdr:to>
    <xdr:sp macro="" textlink="">
      <xdr:nvSpPr>
        <xdr:cNvPr id="899" name="Line 1695">
          <a:extLst>
            <a:ext uri="{FF2B5EF4-FFF2-40B4-BE49-F238E27FC236}">
              <a16:creationId xmlns:a16="http://schemas.microsoft.com/office/drawing/2014/main" id="{1A81351A-149E-4427-8981-3088F500F86D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333</xdr:row>
      <xdr:rowOff>0</xdr:rowOff>
    </xdr:from>
    <xdr:to>
      <xdr:col>10</xdr:col>
      <xdr:colOff>38100</xdr:colOff>
      <xdr:row>333</xdr:row>
      <xdr:rowOff>0</xdr:rowOff>
    </xdr:to>
    <xdr:sp macro="" textlink="">
      <xdr:nvSpPr>
        <xdr:cNvPr id="900" name="Line 1696">
          <a:extLst>
            <a:ext uri="{FF2B5EF4-FFF2-40B4-BE49-F238E27FC236}">
              <a16:creationId xmlns:a16="http://schemas.microsoft.com/office/drawing/2014/main" id="{E4D9929D-7B82-4732-9DA6-A6B286676458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333</xdr:row>
      <xdr:rowOff>0</xdr:rowOff>
    </xdr:from>
    <xdr:to>
      <xdr:col>10</xdr:col>
      <xdr:colOff>38100</xdr:colOff>
      <xdr:row>333</xdr:row>
      <xdr:rowOff>0</xdr:rowOff>
    </xdr:to>
    <xdr:sp macro="" textlink="">
      <xdr:nvSpPr>
        <xdr:cNvPr id="901" name="Line 1697">
          <a:extLst>
            <a:ext uri="{FF2B5EF4-FFF2-40B4-BE49-F238E27FC236}">
              <a16:creationId xmlns:a16="http://schemas.microsoft.com/office/drawing/2014/main" id="{11D6C387-2B96-4068-A8BF-512BD48FA467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333</xdr:row>
      <xdr:rowOff>0</xdr:rowOff>
    </xdr:from>
    <xdr:to>
      <xdr:col>10</xdr:col>
      <xdr:colOff>38100</xdr:colOff>
      <xdr:row>333</xdr:row>
      <xdr:rowOff>0</xdr:rowOff>
    </xdr:to>
    <xdr:sp macro="" textlink="">
      <xdr:nvSpPr>
        <xdr:cNvPr id="902" name="Line 1698">
          <a:extLst>
            <a:ext uri="{FF2B5EF4-FFF2-40B4-BE49-F238E27FC236}">
              <a16:creationId xmlns:a16="http://schemas.microsoft.com/office/drawing/2014/main" id="{EF8576C1-43EE-47CA-8829-25FBB77079B1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333</xdr:row>
      <xdr:rowOff>0</xdr:rowOff>
    </xdr:from>
    <xdr:to>
      <xdr:col>10</xdr:col>
      <xdr:colOff>38100</xdr:colOff>
      <xdr:row>333</xdr:row>
      <xdr:rowOff>0</xdr:rowOff>
    </xdr:to>
    <xdr:sp macro="" textlink="">
      <xdr:nvSpPr>
        <xdr:cNvPr id="903" name="Line 1699">
          <a:extLst>
            <a:ext uri="{FF2B5EF4-FFF2-40B4-BE49-F238E27FC236}">
              <a16:creationId xmlns:a16="http://schemas.microsoft.com/office/drawing/2014/main" id="{5A12D7CF-8900-4936-951F-C2300E2FA441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333</xdr:row>
      <xdr:rowOff>0</xdr:rowOff>
    </xdr:from>
    <xdr:to>
      <xdr:col>10</xdr:col>
      <xdr:colOff>38100</xdr:colOff>
      <xdr:row>333</xdr:row>
      <xdr:rowOff>0</xdr:rowOff>
    </xdr:to>
    <xdr:sp macro="" textlink="">
      <xdr:nvSpPr>
        <xdr:cNvPr id="904" name="Line 1700">
          <a:extLst>
            <a:ext uri="{FF2B5EF4-FFF2-40B4-BE49-F238E27FC236}">
              <a16:creationId xmlns:a16="http://schemas.microsoft.com/office/drawing/2014/main" id="{21894C73-359C-4A3E-A129-0CF3FABE50A9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333</xdr:row>
      <xdr:rowOff>0</xdr:rowOff>
    </xdr:from>
    <xdr:to>
      <xdr:col>10</xdr:col>
      <xdr:colOff>38100</xdr:colOff>
      <xdr:row>333</xdr:row>
      <xdr:rowOff>0</xdr:rowOff>
    </xdr:to>
    <xdr:sp macro="" textlink="">
      <xdr:nvSpPr>
        <xdr:cNvPr id="905" name="Line 1701">
          <a:extLst>
            <a:ext uri="{FF2B5EF4-FFF2-40B4-BE49-F238E27FC236}">
              <a16:creationId xmlns:a16="http://schemas.microsoft.com/office/drawing/2014/main" id="{56F64F05-DCC9-42F3-87CA-5E85153DEAC1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333</xdr:row>
      <xdr:rowOff>0</xdr:rowOff>
    </xdr:from>
    <xdr:to>
      <xdr:col>10</xdr:col>
      <xdr:colOff>38100</xdr:colOff>
      <xdr:row>333</xdr:row>
      <xdr:rowOff>0</xdr:rowOff>
    </xdr:to>
    <xdr:sp macro="" textlink="">
      <xdr:nvSpPr>
        <xdr:cNvPr id="906" name="Line 1702">
          <a:extLst>
            <a:ext uri="{FF2B5EF4-FFF2-40B4-BE49-F238E27FC236}">
              <a16:creationId xmlns:a16="http://schemas.microsoft.com/office/drawing/2014/main" id="{DB8ECB20-950A-4AD5-B050-E54E9A72363F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333</xdr:row>
      <xdr:rowOff>0</xdr:rowOff>
    </xdr:from>
    <xdr:to>
      <xdr:col>10</xdr:col>
      <xdr:colOff>38100</xdr:colOff>
      <xdr:row>333</xdr:row>
      <xdr:rowOff>0</xdr:rowOff>
    </xdr:to>
    <xdr:sp macro="" textlink="">
      <xdr:nvSpPr>
        <xdr:cNvPr id="907" name="Line 1703">
          <a:extLst>
            <a:ext uri="{FF2B5EF4-FFF2-40B4-BE49-F238E27FC236}">
              <a16:creationId xmlns:a16="http://schemas.microsoft.com/office/drawing/2014/main" id="{C59CDF32-4F00-4252-8CD8-7ADC924D6724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333</xdr:row>
      <xdr:rowOff>0</xdr:rowOff>
    </xdr:from>
    <xdr:to>
      <xdr:col>10</xdr:col>
      <xdr:colOff>38100</xdr:colOff>
      <xdr:row>333</xdr:row>
      <xdr:rowOff>0</xdr:rowOff>
    </xdr:to>
    <xdr:sp macro="" textlink="">
      <xdr:nvSpPr>
        <xdr:cNvPr id="908" name="Line 1704">
          <a:extLst>
            <a:ext uri="{FF2B5EF4-FFF2-40B4-BE49-F238E27FC236}">
              <a16:creationId xmlns:a16="http://schemas.microsoft.com/office/drawing/2014/main" id="{DE2311CB-CA72-471E-B77A-FFB23871BE9E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333</xdr:row>
      <xdr:rowOff>0</xdr:rowOff>
    </xdr:from>
    <xdr:to>
      <xdr:col>10</xdr:col>
      <xdr:colOff>38100</xdr:colOff>
      <xdr:row>333</xdr:row>
      <xdr:rowOff>0</xdr:rowOff>
    </xdr:to>
    <xdr:sp macro="" textlink="">
      <xdr:nvSpPr>
        <xdr:cNvPr id="909" name="Line 1705">
          <a:extLst>
            <a:ext uri="{FF2B5EF4-FFF2-40B4-BE49-F238E27FC236}">
              <a16:creationId xmlns:a16="http://schemas.microsoft.com/office/drawing/2014/main" id="{57B990BD-09D7-46C8-8CE4-A5A1621F7D13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333</xdr:row>
      <xdr:rowOff>0</xdr:rowOff>
    </xdr:from>
    <xdr:to>
      <xdr:col>10</xdr:col>
      <xdr:colOff>38100</xdr:colOff>
      <xdr:row>333</xdr:row>
      <xdr:rowOff>0</xdr:rowOff>
    </xdr:to>
    <xdr:sp macro="" textlink="">
      <xdr:nvSpPr>
        <xdr:cNvPr id="910" name="Line 1706">
          <a:extLst>
            <a:ext uri="{FF2B5EF4-FFF2-40B4-BE49-F238E27FC236}">
              <a16:creationId xmlns:a16="http://schemas.microsoft.com/office/drawing/2014/main" id="{05A90D7A-FF80-4024-9347-7354392FDDC4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333</xdr:row>
      <xdr:rowOff>0</xdr:rowOff>
    </xdr:from>
    <xdr:to>
      <xdr:col>10</xdr:col>
      <xdr:colOff>38100</xdr:colOff>
      <xdr:row>333</xdr:row>
      <xdr:rowOff>0</xdr:rowOff>
    </xdr:to>
    <xdr:sp macro="" textlink="">
      <xdr:nvSpPr>
        <xdr:cNvPr id="911" name="Line 1707">
          <a:extLst>
            <a:ext uri="{FF2B5EF4-FFF2-40B4-BE49-F238E27FC236}">
              <a16:creationId xmlns:a16="http://schemas.microsoft.com/office/drawing/2014/main" id="{8F599424-2145-49B8-BA33-0B617B5AEE68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333</xdr:row>
      <xdr:rowOff>0</xdr:rowOff>
    </xdr:from>
    <xdr:to>
      <xdr:col>10</xdr:col>
      <xdr:colOff>38100</xdr:colOff>
      <xdr:row>333</xdr:row>
      <xdr:rowOff>0</xdr:rowOff>
    </xdr:to>
    <xdr:sp macro="" textlink="">
      <xdr:nvSpPr>
        <xdr:cNvPr id="912" name="Line 1694">
          <a:extLst>
            <a:ext uri="{FF2B5EF4-FFF2-40B4-BE49-F238E27FC236}">
              <a16:creationId xmlns:a16="http://schemas.microsoft.com/office/drawing/2014/main" id="{1F5130CE-D1B0-4663-86E0-46743D0616C8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333</xdr:row>
      <xdr:rowOff>0</xdr:rowOff>
    </xdr:from>
    <xdr:to>
      <xdr:col>10</xdr:col>
      <xdr:colOff>38100</xdr:colOff>
      <xdr:row>333</xdr:row>
      <xdr:rowOff>0</xdr:rowOff>
    </xdr:to>
    <xdr:sp macro="" textlink="">
      <xdr:nvSpPr>
        <xdr:cNvPr id="913" name="Line 1695">
          <a:extLst>
            <a:ext uri="{FF2B5EF4-FFF2-40B4-BE49-F238E27FC236}">
              <a16:creationId xmlns:a16="http://schemas.microsoft.com/office/drawing/2014/main" id="{7E3B7FDC-4108-4897-9B66-79EFD5DDD897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333</xdr:row>
      <xdr:rowOff>0</xdr:rowOff>
    </xdr:from>
    <xdr:to>
      <xdr:col>10</xdr:col>
      <xdr:colOff>38100</xdr:colOff>
      <xdr:row>333</xdr:row>
      <xdr:rowOff>0</xdr:rowOff>
    </xdr:to>
    <xdr:sp macro="" textlink="">
      <xdr:nvSpPr>
        <xdr:cNvPr id="914" name="Line 1696">
          <a:extLst>
            <a:ext uri="{FF2B5EF4-FFF2-40B4-BE49-F238E27FC236}">
              <a16:creationId xmlns:a16="http://schemas.microsoft.com/office/drawing/2014/main" id="{F0944499-1BCD-40F8-A171-8FA2396F3260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333</xdr:row>
      <xdr:rowOff>0</xdr:rowOff>
    </xdr:from>
    <xdr:to>
      <xdr:col>10</xdr:col>
      <xdr:colOff>38100</xdr:colOff>
      <xdr:row>333</xdr:row>
      <xdr:rowOff>0</xdr:rowOff>
    </xdr:to>
    <xdr:sp macro="" textlink="">
      <xdr:nvSpPr>
        <xdr:cNvPr id="915" name="Line 1697">
          <a:extLst>
            <a:ext uri="{FF2B5EF4-FFF2-40B4-BE49-F238E27FC236}">
              <a16:creationId xmlns:a16="http://schemas.microsoft.com/office/drawing/2014/main" id="{ACB9ECE2-CE34-435C-ACB0-4FE8E4AF1472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333</xdr:row>
      <xdr:rowOff>0</xdr:rowOff>
    </xdr:from>
    <xdr:to>
      <xdr:col>10</xdr:col>
      <xdr:colOff>38100</xdr:colOff>
      <xdr:row>333</xdr:row>
      <xdr:rowOff>0</xdr:rowOff>
    </xdr:to>
    <xdr:sp macro="" textlink="">
      <xdr:nvSpPr>
        <xdr:cNvPr id="916" name="Line 1698">
          <a:extLst>
            <a:ext uri="{FF2B5EF4-FFF2-40B4-BE49-F238E27FC236}">
              <a16:creationId xmlns:a16="http://schemas.microsoft.com/office/drawing/2014/main" id="{378D4CD0-6700-434E-A7FD-443E08CECA6D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333</xdr:row>
      <xdr:rowOff>0</xdr:rowOff>
    </xdr:from>
    <xdr:to>
      <xdr:col>10</xdr:col>
      <xdr:colOff>38100</xdr:colOff>
      <xdr:row>333</xdr:row>
      <xdr:rowOff>0</xdr:rowOff>
    </xdr:to>
    <xdr:sp macro="" textlink="">
      <xdr:nvSpPr>
        <xdr:cNvPr id="917" name="Line 1699">
          <a:extLst>
            <a:ext uri="{FF2B5EF4-FFF2-40B4-BE49-F238E27FC236}">
              <a16:creationId xmlns:a16="http://schemas.microsoft.com/office/drawing/2014/main" id="{4EE9027F-32ED-4677-AF07-C8CD5FC19D2F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333</xdr:row>
      <xdr:rowOff>0</xdr:rowOff>
    </xdr:from>
    <xdr:to>
      <xdr:col>10</xdr:col>
      <xdr:colOff>38100</xdr:colOff>
      <xdr:row>333</xdr:row>
      <xdr:rowOff>0</xdr:rowOff>
    </xdr:to>
    <xdr:sp macro="" textlink="">
      <xdr:nvSpPr>
        <xdr:cNvPr id="918" name="Line 1700">
          <a:extLst>
            <a:ext uri="{FF2B5EF4-FFF2-40B4-BE49-F238E27FC236}">
              <a16:creationId xmlns:a16="http://schemas.microsoft.com/office/drawing/2014/main" id="{A8F5FEAD-5D20-41C0-B593-E192460AF52C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333</xdr:row>
      <xdr:rowOff>0</xdr:rowOff>
    </xdr:from>
    <xdr:to>
      <xdr:col>10</xdr:col>
      <xdr:colOff>38100</xdr:colOff>
      <xdr:row>333</xdr:row>
      <xdr:rowOff>0</xdr:rowOff>
    </xdr:to>
    <xdr:sp macro="" textlink="">
      <xdr:nvSpPr>
        <xdr:cNvPr id="919" name="Line 1701">
          <a:extLst>
            <a:ext uri="{FF2B5EF4-FFF2-40B4-BE49-F238E27FC236}">
              <a16:creationId xmlns:a16="http://schemas.microsoft.com/office/drawing/2014/main" id="{732CF462-E6FD-4E15-9F8A-692065ECD54F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333</xdr:row>
      <xdr:rowOff>0</xdr:rowOff>
    </xdr:from>
    <xdr:to>
      <xdr:col>10</xdr:col>
      <xdr:colOff>38100</xdr:colOff>
      <xdr:row>333</xdr:row>
      <xdr:rowOff>0</xdr:rowOff>
    </xdr:to>
    <xdr:sp macro="" textlink="">
      <xdr:nvSpPr>
        <xdr:cNvPr id="920" name="Line 1702">
          <a:extLst>
            <a:ext uri="{FF2B5EF4-FFF2-40B4-BE49-F238E27FC236}">
              <a16:creationId xmlns:a16="http://schemas.microsoft.com/office/drawing/2014/main" id="{4FE9D60E-904B-4971-8119-4031D6EB4E60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333</xdr:row>
      <xdr:rowOff>0</xdr:rowOff>
    </xdr:from>
    <xdr:to>
      <xdr:col>10</xdr:col>
      <xdr:colOff>38100</xdr:colOff>
      <xdr:row>333</xdr:row>
      <xdr:rowOff>0</xdr:rowOff>
    </xdr:to>
    <xdr:sp macro="" textlink="">
      <xdr:nvSpPr>
        <xdr:cNvPr id="921" name="Line 1703">
          <a:extLst>
            <a:ext uri="{FF2B5EF4-FFF2-40B4-BE49-F238E27FC236}">
              <a16:creationId xmlns:a16="http://schemas.microsoft.com/office/drawing/2014/main" id="{AC330A48-13FC-4C8E-8411-791E97B9D304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333</xdr:row>
      <xdr:rowOff>0</xdr:rowOff>
    </xdr:from>
    <xdr:to>
      <xdr:col>10</xdr:col>
      <xdr:colOff>38100</xdr:colOff>
      <xdr:row>333</xdr:row>
      <xdr:rowOff>0</xdr:rowOff>
    </xdr:to>
    <xdr:sp macro="" textlink="">
      <xdr:nvSpPr>
        <xdr:cNvPr id="922" name="Line 1704">
          <a:extLst>
            <a:ext uri="{FF2B5EF4-FFF2-40B4-BE49-F238E27FC236}">
              <a16:creationId xmlns:a16="http://schemas.microsoft.com/office/drawing/2014/main" id="{A00BAB8A-EBA2-4CC6-86AE-E1A78993CBCA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333</xdr:row>
      <xdr:rowOff>0</xdr:rowOff>
    </xdr:from>
    <xdr:to>
      <xdr:col>10</xdr:col>
      <xdr:colOff>38100</xdr:colOff>
      <xdr:row>333</xdr:row>
      <xdr:rowOff>0</xdr:rowOff>
    </xdr:to>
    <xdr:sp macro="" textlink="">
      <xdr:nvSpPr>
        <xdr:cNvPr id="923" name="Line 1705">
          <a:extLst>
            <a:ext uri="{FF2B5EF4-FFF2-40B4-BE49-F238E27FC236}">
              <a16:creationId xmlns:a16="http://schemas.microsoft.com/office/drawing/2014/main" id="{D8B35D69-D7A0-490E-BD82-0636B91AFCF6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333</xdr:row>
      <xdr:rowOff>0</xdr:rowOff>
    </xdr:from>
    <xdr:to>
      <xdr:col>10</xdr:col>
      <xdr:colOff>38100</xdr:colOff>
      <xdr:row>333</xdr:row>
      <xdr:rowOff>0</xdr:rowOff>
    </xdr:to>
    <xdr:sp macro="" textlink="">
      <xdr:nvSpPr>
        <xdr:cNvPr id="924" name="Line 1706">
          <a:extLst>
            <a:ext uri="{FF2B5EF4-FFF2-40B4-BE49-F238E27FC236}">
              <a16:creationId xmlns:a16="http://schemas.microsoft.com/office/drawing/2014/main" id="{F9DD48D7-4441-4B6C-90A9-A331CC49B575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333</xdr:row>
      <xdr:rowOff>0</xdr:rowOff>
    </xdr:from>
    <xdr:to>
      <xdr:col>10</xdr:col>
      <xdr:colOff>38100</xdr:colOff>
      <xdr:row>333</xdr:row>
      <xdr:rowOff>0</xdr:rowOff>
    </xdr:to>
    <xdr:sp macro="" textlink="">
      <xdr:nvSpPr>
        <xdr:cNvPr id="925" name="Line 1707">
          <a:extLst>
            <a:ext uri="{FF2B5EF4-FFF2-40B4-BE49-F238E27FC236}">
              <a16:creationId xmlns:a16="http://schemas.microsoft.com/office/drawing/2014/main" id="{28751933-0D0A-4EBF-9531-C7B73665C310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333</xdr:row>
      <xdr:rowOff>0</xdr:rowOff>
    </xdr:from>
    <xdr:to>
      <xdr:col>10</xdr:col>
      <xdr:colOff>38100</xdr:colOff>
      <xdr:row>333</xdr:row>
      <xdr:rowOff>0</xdr:rowOff>
    </xdr:to>
    <xdr:sp macro="" textlink="">
      <xdr:nvSpPr>
        <xdr:cNvPr id="926" name="Line 1694">
          <a:extLst>
            <a:ext uri="{FF2B5EF4-FFF2-40B4-BE49-F238E27FC236}">
              <a16:creationId xmlns:a16="http://schemas.microsoft.com/office/drawing/2014/main" id="{96727206-BA40-4F85-ADDA-3A028B6A2566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333</xdr:row>
      <xdr:rowOff>0</xdr:rowOff>
    </xdr:from>
    <xdr:to>
      <xdr:col>10</xdr:col>
      <xdr:colOff>38100</xdr:colOff>
      <xdr:row>333</xdr:row>
      <xdr:rowOff>0</xdr:rowOff>
    </xdr:to>
    <xdr:sp macro="" textlink="">
      <xdr:nvSpPr>
        <xdr:cNvPr id="927" name="Line 1695">
          <a:extLst>
            <a:ext uri="{FF2B5EF4-FFF2-40B4-BE49-F238E27FC236}">
              <a16:creationId xmlns:a16="http://schemas.microsoft.com/office/drawing/2014/main" id="{39DF4866-1F77-41A2-82BB-420D9AD013FF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333</xdr:row>
      <xdr:rowOff>0</xdr:rowOff>
    </xdr:from>
    <xdr:to>
      <xdr:col>10</xdr:col>
      <xdr:colOff>38100</xdr:colOff>
      <xdr:row>333</xdr:row>
      <xdr:rowOff>0</xdr:rowOff>
    </xdr:to>
    <xdr:sp macro="" textlink="">
      <xdr:nvSpPr>
        <xdr:cNvPr id="928" name="Line 1696">
          <a:extLst>
            <a:ext uri="{FF2B5EF4-FFF2-40B4-BE49-F238E27FC236}">
              <a16:creationId xmlns:a16="http://schemas.microsoft.com/office/drawing/2014/main" id="{27D16F71-8788-4265-BA5D-B9B1863816B6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333</xdr:row>
      <xdr:rowOff>0</xdr:rowOff>
    </xdr:from>
    <xdr:to>
      <xdr:col>10</xdr:col>
      <xdr:colOff>38100</xdr:colOff>
      <xdr:row>333</xdr:row>
      <xdr:rowOff>0</xdr:rowOff>
    </xdr:to>
    <xdr:sp macro="" textlink="">
      <xdr:nvSpPr>
        <xdr:cNvPr id="929" name="Line 1697">
          <a:extLst>
            <a:ext uri="{FF2B5EF4-FFF2-40B4-BE49-F238E27FC236}">
              <a16:creationId xmlns:a16="http://schemas.microsoft.com/office/drawing/2014/main" id="{E47506F4-F580-4374-95A3-95E040FBA92F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333</xdr:row>
      <xdr:rowOff>0</xdr:rowOff>
    </xdr:from>
    <xdr:to>
      <xdr:col>10</xdr:col>
      <xdr:colOff>38100</xdr:colOff>
      <xdr:row>333</xdr:row>
      <xdr:rowOff>0</xdr:rowOff>
    </xdr:to>
    <xdr:sp macro="" textlink="">
      <xdr:nvSpPr>
        <xdr:cNvPr id="930" name="Line 1698">
          <a:extLst>
            <a:ext uri="{FF2B5EF4-FFF2-40B4-BE49-F238E27FC236}">
              <a16:creationId xmlns:a16="http://schemas.microsoft.com/office/drawing/2014/main" id="{7BAE5D40-D9C9-4532-BC22-4FD72CC56352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333</xdr:row>
      <xdr:rowOff>0</xdr:rowOff>
    </xdr:from>
    <xdr:to>
      <xdr:col>10</xdr:col>
      <xdr:colOff>38100</xdr:colOff>
      <xdr:row>333</xdr:row>
      <xdr:rowOff>0</xdr:rowOff>
    </xdr:to>
    <xdr:sp macro="" textlink="">
      <xdr:nvSpPr>
        <xdr:cNvPr id="931" name="Line 1699">
          <a:extLst>
            <a:ext uri="{FF2B5EF4-FFF2-40B4-BE49-F238E27FC236}">
              <a16:creationId xmlns:a16="http://schemas.microsoft.com/office/drawing/2014/main" id="{55CA888C-2528-4998-93E2-416092E9A1CF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333</xdr:row>
      <xdr:rowOff>0</xdr:rowOff>
    </xdr:from>
    <xdr:to>
      <xdr:col>10</xdr:col>
      <xdr:colOff>38100</xdr:colOff>
      <xdr:row>333</xdr:row>
      <xdr:rowOff>0</xdr:rowOff>
    </xdr:to>
    <xdr:sp macro="" textlink="">
      <xdr:nvSpPr>
        <xdr:cNvPr id="932" name="Line 1700">
          <a:extLst>
            <a:ext uri="{FF2B5EF4-FFF2-40B4-BE49-F238E27FC236}">
              <a16:creationId xmlns:a16="http://schemas.microsoft.com/office/drawing/2014/main" id="{DC208C2D-E8F6-4559-8BB6-235365384E44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333</xdr:row>
      <xdr:rowOff>0</xdr:rowOff>
    </xdr:from>
    <xdr:to>
      <xdr:col>10</xdr:col>
      <xdr:colOff>38100</xdr:colOff>
      <xdr:row>333</xdr:row>
      <xdr:rowOff>0</xdr:rowOff>
    </xdr:to>
    <xdr:sp macro="" textlink="">
      <xdr:nvSpPr>
        <xdr:cNvPr id="933" name="Line 1701">
          <a:extLst>
            <a:ext uri="{FF2B5EF4-FFF2-40B4-BE49-F238E27FC236}">
              <a16:creationId xmlns:a16="http://schemas.microsoft.com/office/drawing/2014/main" id="{20B4F6A8-5C9F-4669-BC17-D55AAE199E40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333</xdr:row>
      <xdr:rowOff>0</xdr:rowOff>
    </xdr:from>
    <xdr:to>
      <xdr:col>10</xdr:col>
      <xdr:colOff>38100</xdr:colOff>
      <xdr:row>333</xdr:row>
      <xdr:rowOff>0</xdr:rowOff>
    </xdr:to>
    <xdr:sp macro="" textlink="">
      <xdr:nvSpPr>
        <xdr:cNvPr id="934" name="Line 1702">
          <a:extLst>
            <a:ext uri="{FF2B5EF4-FFF2-40B4-BE49-F238E27FC236}">
              <a16:creationId xmlns:a16="http://schemas.microsoft.com/office/drawing/2014/main" id="{ADEA158E-B258-46AB-88C1-3428E1C79CDB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333</xdr:row>
      <xdr:rowOff>0</xdr:rowOff>
    </xdr:from>
    <xdr:to>
      <xdr:col>10</xdr:col>
      <xdr:colOff>38100</xdr:colOff>
      <xdr:row>333</xdr:row>
      <xdr:rowOff>0</xdr:rowOff>
    </xdr:to>
    <xdr:sp macro="" textlink="">
      <xdr:nvSpPr>
        <xdr:cNvPr id="935" name="Line 1703">
          <a:extLst>
            <a:ext uri="{FF2B5EF4-FFF2-40B4-BE49-F238E27FC236}">
              <a16:creationId xmlns:a16="http://schemas.microsoft.com/office/drawing/2014/main" id="{6734AEF0-75F8-4DBB-B56C-21F04A9B0340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333</xdr:row>
      <xdr:rowOff>0</xdr:rowOff>
    </xdr:from>
    <xdr:to>
      <xdr:col>10</xdr:col>
      <xdr:colOff>38100</xdr:colOff>
      <xdr:row>333</xdr:row>
      <xdr:rowOff>0</xdr:rowOff>
    </xdr:to>
    <xdr:sp macro="" textlink="">
      <xdr:nvSpPr>
        <xdr:cNvPr id="936" name="Line 1704">
          <a:extLst>
            <a:ext uri="{FF2B5EF4-FFF2-40B4-BE49-F238E27FC236}">
              <a16:creationId xmlns:a16="http://schemas.microsoft.com/office/drawing/2014/main" id="{CAB728FA-3732-4CDC-8912-34DA5EA8AAD0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333</xdr:row>
      <xdr:rowOff>0</xdr:rowOff>
    </xdr:from>
    <xdr:to>
      <xdr:col>10</xdr:col>
      <xdr:colOff>38100</xdr:colOff>
      <xdr:row>333</xdr:row>
      <xdr:rowOff>0</xdr:rowOff>
    </xdr:to>
    <xdr:sp macro="" textlink="">
      <xdr:nvSpPr>
        <xdr:cNvPr id="937" name="Line 1705">
          <a:extLst>
            <a:ext uri="{FF2B5EF4-FFF2-40B4-BE49-F238E27FC236}">
              <a16:creationId xmlns:a16="http://schemas.microsoft.com/office/drawing/2014/main" id="{E9E26EC7-3443-4B5F-B808-DB1B62F36EAF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333</xdr:row>
      <xdr:rowOff>0</xdr:rowOff>
    </xdr:from>
    <xdr:to>
      <xdr:col>10</xdr:col>
      <xdr:colOff>38100</xdr:colOff>
      <xdr:row>333</xdr:row>
      <xdr:rowOff>0</xdr:rowOff>
    </xdr:to>
    <xdr:sp macro="" textlink="">
      <xdr:nvSpPr>
        <xdr:cNvPr id="938" name="Line 1706">
          <a:extLst>
            <a:ext uri="{FF2B5EF4-FFF2-40B4-BE49-F238E27FC236}">
              <a16:creationId xmlns:a16="http://schemas.microsoft.com/office/drawing/2014/main" id="{16006B69-C8C1-43DA-A804-076BCFCED54D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333</xdr:row>
      <xdr:rowOff>0</xdr:rowOff>
    </xdr:from>
    <xdr:to>
      <xdr:col>10</xdr:col>
      <xdr:colOff>38100</xdr:colOff>
      <xdr:row>333</xdr:row>
      <xdr:rowOff>0</xdr:rowOff>
    </xdr:to>
    <xdr:sp macro="" textlink="">
      <xdr:nvSpPr>
        <xdr:cNvPr id="939" name="Line 1707">
          <a:extLst>
            <a:ext uri="{FF2B5EF4-FFF2-40B4-BE49-F238E27FC236}">
              <a16:creationId xmlns:a16="http://schemas.microsoft.com/office/drawing/2014/main" id="{714EE4C2-778C-4545-8E35-43E248A6409A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333</xdr:row>
      <xdr:rowOff>0</xdr:rowOff>
    </xdr:from>
    <xdr:to>
      <xdr:col>10</xdr:col>
      <xdr:colOff>38100</xdr:colOff>
      <xdr:row>333</xdr:row>
      <xdr:rowOff>0</xdr:rowOff>
    </xdr:to>
    <xdr:sp macro="" textlink="">
      <xdr:nvSpPr>
        <xdr:cNvPr id="940" name="Line 1694">
          <a:extLst>
            <a:ext uri="{FF2B5EF4-FFF2-40B4-BE49-F238E27FC236}">
              <a16:creationId xmlns:a16="http://schemas.microsoft.com/office/drawing/2014/main" id="{A79EB2D8-72A0-4398-920B-5782A2D9385E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333</xdr:row>
      <xdr:rowOff>0</xdr:rowOff>
    </xdr:from>
    <xdr:to>
      <xdr:col>10</xdr:col>
      <xdr:colOff>38100</xdr:colOff>
      <xdr:row>333</xdr:row>
      <xdr:rowOff>0</xdr:rowOff>
    </xdr:to>
    <xdr:sp macro="" textlink="">
      <xdr:nvSpPr>
        <xdr:cNvPr id="941" name="Line 1695">
          <a:extLst>
            <a:ext uri="{FF2B5EF4-FFF2-40B4-BE49-F238E27FC236}">
              <a16:creationId xmlns:a16="http://schemas.microsoft.com/office/drawing/2014/main" id="{D7FF9065-D74B-44B2-8017-DCDDA7D729DA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333</xdr:row>
      <xdr:rowOff>0</xdr:rowOff>
    </xdr:from>
    <xdr:to>
      <xdr:col>10</xdr:col>
      <xdr:colOff>38100</xdr:colOff>
      <xdr:row>333</xdr:row>
      <xdr:rowOff>0</xdr:rowOff>
    </xdr:to>
    <xdr:sp macro="" textlink="">
      <xdr:nvSpPr>
        <xdr:cNvPr id="942" name="Line 1696">
          <a:extLst>
            <a:ext uri="{FF2B5EF4-FFF2-40B4-BE49-F238E27FC236}">
              <a16:creationId xmlns:a16="http://schemas.microsoft.com/office/drawing/2014/main" id="{D2E74A8B-FDAC-49BB-B99E-9875F2885A31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333</xdr:row>
      <xdr:rowOff>0</xdr:rowOff>
    </xdr:from>
    <xdr:to>
      <xdr:col>10</xdr:col>
      <xdr:colOff>38100</xdr:colOff>
      <xdr:row>333</xdr:row>
      <xdr:rowOff>0</xdr:rowOff>
    </xdr:to>
    <xdr:sp macro="" textlink="">
      <xdr:nvSpPr>
        <xdr:cNvPr id="943" name="Line 1697">
          <a:extLst>
            <a:ext uri="{FF2B5EF4-FFF2-40B4-BE49-F238E27FC236}">
              <a16:creationId xmlns:a16="http://schemas.microsoft.com/office/drawing/2014/main" id="{4929D83B-2C19-49D4-AE30-C99AB57A084A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333</xdr:row>
      <xdr:rowOff>0</xdr:rowOff>
    </xdr:from>
    <xdr:to>
      <xdr:col>10</xdr:col>
      <xdr:colOff>38100</xdr:colOff>
      <xdr:row>333</xdr:row>
      <xdr:rowOff>0</xdr:rowOff>
    </xdr:to>
    <xdr:sp macro="" textlink="">
      <xdr:nvSpPr>
        <xdr:cNvPr id="944" name="Line 1698">
          <a:extLst>
            <a:ext uri="{FF2B5EF4-FFF2-40B4-BE49-F238E27FC236}">
              <a16:creationId xmlns:a16="http://schemas.microsoft.com/office/drawing/2014/main" id="{5C86B07D-EA7F-49B6-86DE-3750CA71F456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333</xdr:row>
      <xdr:rowOff>0</xdr:rowOff>
    </xdr:from>
    <xdr:to>
      <xdr:col>10</xdr:col>
      <xdr:colOff>38100</xdr:colOff>
      <xdr:row>333</xdr:row>
      <xdr:rowOff>0</xdr:rowOff>
    </xdr:to>
    <xdr:sp macro="" textlink="">
      <xdr:nvSpPr>
        <xdr:cNvPr id="945" name="Line 1699">
          <a:extLst>
            <a:ext uri="{FF2B5EF4-FFF2-40B4-BE49-F238E27FC236}">
              <a16:creationId xmlns:a16="http://schemas.microsoft.com/office/drawing/2014/main" id="{B8F94703-8A78-40E7-8EB4-890D89514255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333</xdr:row>
      <xdr:rowOff>0</xdr:rowOff>
    </xdr:from>
    <xdr:to>
      <xdr:col>10</xdr:col>
      <xdr:colOff>38100</xdr:colOff>
      <xdr:row>333</xdr:row>
      <xdr:rowOff>0</xdr:rowOff>
    </xdr:to>
    <xdr:sp macro="" textlink="">
      <xdr:nvSpPr>
        <xdr:cNvPr id="946" name="Line 1700">
          <a:extLst>
            <a:ext uri="{FF2B5EF4-FFF2-40B4-BE49-F238E27FC236}">
              <a16:creationId xmlns:a16="http://schemas.microsoft.com/office/drawing/2014/main" id="{3BFA7954-6F14-4E0F-A039-5D6E7E47120A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333</xdr:row>
      <xdr:rowOff>0</xdr:rowOff>
    </xdr:from>
    <xdr:to>
      <xdr:col>10</xdr:col>
      <xdr:colOff>38100</xdr:colOff>
      <xdr:row>333</xdr:row>
      <xdr:rowOff>0</xdr:rowOff>
    </xdr:to>
    <xdr:sp macro="" textlink="">
      <xdr:nvSpPr>
        <xdr:cNvPr id="947" name="Line 1701">
          <a:extLst>
            <a:ext uri="{FF2B5EF4-FFF2-40B4-BE49-F238E27FC236}">
              <a16:creationId xmlns:a16="http://schemas.microsoft.com/office/drawing/2014/main" id="{F0FB06E8-ED52-41CD-828D-D533B0DC431D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333</xdr:row>
      <xdr:rowOff>0</xdr:rowOff>
    </xdr:from>
    <xdr:to>
      <xdr:col>10</xdr:col>
      <xdr:colOff>38100</xdr:colOff>
      <xdr:row>333</xdr:row>
      <xdr:rowOff>0</xdr:rowOff>
    </xdr:to>
    <xdr:sp macro="" textlink="">
      <xdr:nvSpPr>
        <xdr:cNvPr id="948" name="Line 1702">
          <a:extLst>
            <a:ext uri="{FF2B5EF4-FFF2-40B4-BE49-F238E27FC236}">
              <a16:creationId xmlns:a16="http://schemas.microsoft.com/office/drawing/2014/main" id="{A5AE84DC-BBFD-4BE6-B581-A6B74B91889B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333</xdr:row>
      <xdr:rowOff>0</xdr:rowOff>
    </xdr:from>
    <xdr:to>
      <xdr:col>10</xdr:col>
      <xdr:colOff>38100</xdr:colOff>
      <xdr:row>333</xdr:row>
      <xdr:rowOff>0</xdr:rowOff>
    </xdr:to>
    <xdr:sp macro="" textlink="">
      <xdr:nvSpPr>
        <xdr:cNvPr id="949" name="Line 1703">
          <a:extLst>
            <a:ext uri="{FF2B5EF4-FFF2-40B4-BE49-F238E27FC236}">
              <a16:creationId xmlns:a16="http://schemas.microsoft.com/office/drawing/2014/main" id="{E7ACCE97-C101-4EBE-95CB-94A8CDB51730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333</xdr:row>
      <xdr:rowOff>0</xdr:rowOff>
    </xdr:from>
    <xdr:to>
      <xdr:col>10</xdr:col>
      <xdr:colOff>38100</xdr:colOff>
      <xdr:row>333</xdr:row>
      <xdr:rowOff>0</xdr:rowOff>
    </xdr:to>
    <xdr:sp macro="" textlink="">
      <xdr:nvSpPr>
        <xdr:cNvPr id="950" name="Line 1704">
          <a:extLst>
            <a:ext uri="{FF2B5EF4-FFF2-40B4-BE49-F238E27FC236}">
              <a16:creationId xmlns:a16="http://schemas.microsoft.com/office/drawing/2014/main" id="{E7E31C3D-85E2-492A-AA62-40DFDD2551B3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333</xdr:row>
      <xdr:rowOff>0</xdr:rowOff>
    </xdr:from>
    <xdr:to>
      <xdr:col>10</xdr:col>
      <xdr:colOff>38100</xdr:colOff>
      <xdr:row>333</xdr:row>
      <xdr:rowOff>0</xdr:rowOff>
    </xdr:to>
    <xdr:sp macro="" textlink="">
      <xdr:nvSpPr>
        <xdr:cNvPr id="951" name="Line 1705">
          <a:extLst>
            <a:ext uri="{FF2B5EF4-FFF2-40B4-BE49-F238E27FC236}">
              <a16:creationId xmlns:a16="http://schemas.microsoft.com/office/drawing/2014/main" id="{43C2A7B3-99DC-4181-AF10-3EDEBFFE7D31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333</xdr:row>
      <xdr:rowOff>0</xdr:rowOff>
    </xdr:from>
    <xdr:to>
      <xdr:col>10</xdr:col>
      <xdr:colOff>38100</xdr:colOff>
      <xdr:row>333</xdr:row>
      <xdr:rowOff>0</xdr:rowOff>
    </xdr:to>
    <xdr:sp macro="" textlink="">
      <xdr:nvSpPr>
        <xdr:cNvPr id="952" name="Line 1706">
          <a:extLst>
            <a:ext uri="{FF2B5EF4-FFF2-40B4-BE49-F238E27FC236}">
              <a16:creationId xmlns:a16="http://schemas.microsoft.com/office/drawing/2014/main" id="{7A80262C-3730-4E4F-A0FE-D7864C15B178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333</xdr:row>
      <xdr:rowOff>0</xdr:rowOff>
    </xdr:from>
    <xdr:to>
      <xdr:col>10</xdr:col>
      <xdr:colOff>38100</xdr:colOff>
      <xdr:row>333</xdr:row>
      <xdr:rowOff>0</xdr:rowOff>
    </xdr:to>
    <xdr:sp macro="" textlink="">
      <xdr:nvSpPr>
        <xdr:cNvPr id="953" name="Line 1707">
          <a:extLst>
            <a:ext uri="{FF2B5EF4-FFF2-40B4-BE49-F238E27FC236}">
              <a16:creationId xmlns:a16="http://schemas.microsoft.com/office/drawing/2014/main" id="{A9EE0841-C486-4CC1-9E1C-F0DADBA3C863}"/>
            </a:ext>
          </a:extLst>
        </xdr:cNvPr>
        <xdr:cNvSpPr>
          <a:spLocks noChangeShapeType="1"/>
        </xdr:cNvSpPr>
      </xdr:nvSpPr>
      <xdr:spPr bwMode="auto">
        <a:xfrm>
          <a:off x="5715000" y="4490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954" name="Line 1694">
          <a:extLst>
            <a:ext uri="{FF2B5EF4-FFF2-40B4-BE49-F238E27FC236}">
              <a16:creationId xmlns:a16="http://schemas.microsoft.com/office/drawing/2014/main" id="{1F3593D5-43B0-480D-A61C-CBF55BD25D7B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955" name="Line 1695">
          <a:extLst>
            <a:ext uri="{FF2B5EF4-FFF2-40B4-BE49-F238E27FC236}">
              <a16:creationId xmlns:a16="http://schemas.microsoft.com/office/drawing/2014/main" id="{2EE8E15F-B4CF-4BA5-B76C-D1245FA4CB14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956" name="Line 1696">
          <a:extLst>
            <a:ext uri="{FF2B5EF4-FFF2-40B4-BE49-F238E27FC236}">
              <a16:creationId xmlns:a16="http://schemas.microsoft.com/office/drawing/2014/main" id="{7DE6DD0C-5FFF-4ADC-8B77-096ECC43B653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957" name="Line 1697">
          <a:extLst>
            <a:ext uri="{FF2B5EF4-FFF2-40B4-BE49-F238E27FC236}">
              <a16:creationId xmlns:a16="http://schemas.microsoft.com/office/drawing/2014/main" id="{8342D25C-7C2C-44CA-8294-E350BFE40461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958" name="Line 1698">
          <a:extLst>
            <a:ext uri="{FF2B5EF4-FFF2-40B4-BE49-F238E27FC236}">
              <a16:creationId xmlns:a16="http://schemas.microsoft.com/office/drawing/2014/main" id="{31F60491-E732-4B41-9264-D595F2861D5F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959" name="Line 1699">
          <a:extLst>
            <a:ext uri="{FF2B5EF4-FFF2-40B4-BE49-F238E27FC236}">
              <a16:creationId xmlns:a16="http://schemas.microsoft.com/office/drawing/2014/main" id="{25B56128-7B1E-4926-A4F4-FDD841BEAD69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960" name="Line 1700">
          <a:extLst>
            <a:ext uri="{FF2B5EF4-FFF2-40B4-BE49-F238E27FC236}">
              <a16:creationId xmlns:a16="http://schemas.microsoft.com/office/drawing/2014/main" id="{2C0B2FF8-0544-44D0-970D-14F893907F00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961" name="Line 1701">
          <a:extLst>
            <a:ext uri="{FF2B5EF4-FFF2-40B4-BE49-F238E27FC236}">
              <a16:creationId xmlns:a16="http://schemas.microsoft.com/office/drawing/2014/main" id="{8178A9DA-9229-4231-BFAA-E3CE7E930417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962" name="Line 1702">
          <a:extLst>
            <a:ext uri="{FF2B5EF4-FFF2-40B4-BE49-F238E27FC236}">
              <a16:creationId xmlns:a16="http://schemas.microsoft.com/office/drawing/2014/main" id="{961597C5-7691-464F-8A8E-A4A30210936A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963" name="Line 1703">
          <a:extLst>
            <a:ext uri="{FF2B5EF4-FFF2-40B4-BE49-F238E27FC236}">
              <a16:creationId xmlns:a16="http://schemas.microsoft.com/office/drawing/2014/main" id="{89B1D5E6-1776-4842-B25B-01BD67557C73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964" name="Line 1704">
          <a:extLst>
            <a:ext uri="{FF2B5EF4-FFF2-40B4-BE49-F238E27FC236}">
              <a16:creationId xmlns:a16="http://schemas.microsoft.com/office/drawing/2014/main" id="{97D95278-ED23-41F9-884C-3B4177FC6345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965" name="Line 1705">
          <a:extLst>
            <a:ext uri="{FF2B5EF4-FFF2-40B4-BE49-F238E27FC236}">
              <a16:creationId xmlns:a16="http://schemas.microsoft.com/office/drawing/2014/main" id="{67E8DA0A-201F-428D-B098-3B5A21A4935C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966" name="Line 1706">
          <a:extLst>
            <a:ext uri="{FF2B5EF4-FFF2-40B4-BE49-F238E27FC236}">
              <a16:creationId xmlns:a16="http://schemas.microsoft.com/office/drawing/2014/main" id="{A6514A83-B345-4BE7-B032-4D0C6B35DE63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967" name="Line 1707">
          <a:extLst>
            <a:ext uri="{FF2B5EF4-FFF2-40B4-BE49-F238E27FC236}">
              <a16:creationId xmlns:a16="http://schemas.microsoft.com/office/drawing/2014/main" id="{421CDB0D-3CB7-400E-AFDD-00FC3AB4D0E8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968" name="Line 1694">
          <a:extLst>
            <a:ext uri="{FF2B5EF4-FFF2-40B4-BE49-F238E27FC236}">
              <a16:creationId xmlns:a16="http://schemas.microsoft.com/office/drawing/2014/main" id="{0050921B-5B60-44B0-A10C-976D5FBECC3C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969" name="Line 1695">
          <a:extLst>
            <a:ext uri="{FF2B5EF4-FFF2-40B4-BE49-F238E27FC236}">
              <a16:creationId xmlns:a16="http://schemas.microsoft.com/office/drawing/2014/main" id="{F0709ECE-735E-4D2F-B894-720E4623363F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970" name="Line 1696">
          <a:extLst>
            <a:ext uri="{FF2B5EF4-FFF2-40B4-BE49-F238E27FC236}">
              <a16:creationId xmlns:a16="http://schemas.microsoft.com/office/drawing/2014/main" id="{079407E2-8DE0-4A4A-BBC0-7EBF0F6D3B0F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971" name="Line 1697">
          <a:extLst>
            <a:ext uri="{FF2B5EF4-FFF2-40B4-BE49-F238E27FC236}">
              <a16:creationId xmlns:a16="http://schemas.microsoft.com/office/drawing/2014/main" id="{E9FEF111-C78D-41B7-88FE-CBBF292A6F62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972" name="Line 1698">
          <a:extLst>
            <a:ext uri="{FF2B5EF4-FFF2-40B4-BE49-F238E27FC236}">
              <a16:creationId xmlns:a16="http://schemas.microsoft.com/office/drawing/2014/main" id="{C6C57E1A-0DEE-4A5D-8CA9-B3AE34736709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973" name="Line 1699">
          <a:extLst>
            <a:ext uri="{FF2B5EF4-FFF2-40B4-BE49-F238E27FC236}">
              <a16:creationId xmlns:a16="http://schemas.microsoft.com/office/drawing/2014/main" id="{77B4AA5A-2B3A-4296-8411-4EE522F90871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974" name="Line 1700">
          <a:extLst>
            <a:ext uri="{FF2B5EF4-FFF2-40B4-BE49-F238E27FC236}">
              <a16:creationId xmlns:a16="http://schemas.microsoft.com/office/drawing/2014/main" id="{EF80559D-EF1D-4DA8-8977-F8A9EFA325D4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975" name="Line 1701">
          <a:extLst>
            <a:ext uri="{FF2B5EF4-FFF2-40B4-BE49-F238E27FC236}">
              <a16:creationId xmlns:a16="http://schemas.microsoft.com/office/drawing/2014/main" id="{032D93D6-FA5D-4E0F-821D-ADC79F424C40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976" name="Line 1702">
          <a:extLst>
            <a:ext uri="{FF2B5EF4-FFF2-40B4-BE49-F238E27FC236}">
              <a16:creationId xmlns:a16="http://schemas.microsoft.com/office/drawing/2014/main" id="{C93FA6E3-F1C7-4E4C-AD69-469F6C48C034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977" name="Line 1703">
          <a:extLst>
            <a:ext uri="{FF2B5EF4-FFF2-40B4-BE49-F238E27FC236}">
              <a16:creationId xmlns:a16="http://schemas.microsoft.com/office/drawing/2014/main" id="{543228C3-2EF3-4CEE-9EF3-4D4C9878B5F7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978" name="Line 1704">
          <a:extLst>
            <a:ext uri="{FF2B5EF4-FFF2-40B4-BE49-F238E27FC236}">
              <a16:creationId xmlns:a16="http://schemas.microsoft.com/office/drawing/2014/main" id="{3963E8CB-9AFE-4759-B5C5-E19ED2FECCC5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979" name="Line 1705">
          <a:extLst>
            <a:ext uri="{FF2B5EF4-FFF2-40B4-BE49-F238E27FC236}">
              <a16:creationId xmlns:a16="http://schemas.microsoft.com/office/drawing/2014/main" id="{3FEB8250-5CE9-4FCC-B082-E3641A061A3D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980" name="Line 1706">
          <a:extLst>
            <a:ext uri="{FF2B5EF4-FFF2-40B4-BE49-F238E27FC236}">
              <a16:creationId xmlns:a16="http://schemas.microsoft.com/office/drawing/2014/main" id="{D4FF41FB-02A8-4385-B851-B7CFC8BD5C64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981" name="Line 1707">
          <a:extLst>
            <a:ext uri="{FF2B5EF4-FFF2-40B4-BE49-F238E27FC236}">
              <a16:creationId xmlns:a16="http://schemas.microsoft.com/office/drawing/2014/main" id="{B8985A12-F691-466E-B3B4-7D26C13F34AC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982" name="Line 1694">
          <a:extLst>
            <a:ext uri="{FF2B5EF4-FFF2-40B4-BE49-F238E27FC236}">
              <a16:creationId xmlns:a16="http://schemas.microsoft.com/office/drawing/2014/main" id="{A3B44C6B-E8E3-4414-9758-877D95E84B7E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983" name="Line 1695">
          <a:extLst>
            <a:ext uri="{FF2B5EF4-FFF2-40B4-BE49-F238E27FC236}">
              <a16:creationId xmlns:a16="http://schemas.microsoft.com/office/drawing/2014/main" id="{21CA5DB3-8B41-4723-A701-0C205254D56D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984" name="Line 1696">
          <a:extLst>
            <a:ext uri="{FF2B5EF4-FFF2-40B4-BE49-F238E27FC236}">
              <a16:creationId xmlns:a16="http://schemas.microsoft.com/office/drawing/2014/main" id="{43B9AEB0-D193-4A47-A908-495FA86F4BE2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985" name="Line 1697">
          <a:extLst>
            <a:ext uri="{FF2B5EF4-FFF2-40B4-BE49-F238E27FC236}">
              <a16:creationId xmlns:a16="http://schemas.microsoft.com/office/drawing/2014/main" id="{563CD472-DBB0-4627-AE65-D3EF446CA281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986" name="Line 1698">
          <a:extLst>
            <a:ext uri="{FF2B5EF4-FFF2-40B4-BE49-F238E27FC236}">
              <a16:creationId xmlns:a16="http://schemas.microsoft.com/office/drawing/2014/main" id="{2455D034-E753-4031-8639-3E9822E8AF43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987" name="Line 1699">
          <a:extLst>
            <a:ext uri="{FF2B5EF4-FFF2-40B4-BE49-F238E27FC236}">
              <a16:creationId xmlns:a16="http://schemas.microsoft.com/office/drawing/2014/main" id="{60B69D95-A6EA-4E75-98C1-4F5ABC8E2B6E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988" name="Line 1700">
          <a:extLst>
            <a:ext uri="{FF2B5EF4-FFF2-40B4-BE49-F238E27FC236}">
              <a16:creationId xmlns:a16="http://schemas.microsoft.com/office/drawing/2014/main" id="{041EEADA-29AA-4DBB-8255-8EB02125BBDE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989" name="Line 1701">
          <a:extLst>
            <a:ext uri="{FF2B5EF4-FFF2-40B4-BE49-F238E27FC236}">
              <a16:creationId xmlns:a16="http://schemas.microsoft.com/office/drawing/2014/main" id="{38C7A53C-9CE7-473E-B12A-45B192CA5DCC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990" name="Line 1702">
          <a:extLst>
            <a:ext uri="{FF2B5EF4-FFF2-40B4-BE49-F238E27FC236}">
              <a16:creationId xmlns:a16="http://schemas.microsoft.com/office/drawing/2014/main" id="{D555D90F-5AA1-4777-9571-3E34629649CB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991" name="Line 1703">
          <a:extLst>
            <a:ext uri="{FF2B5EF4-FFF2-40B4-BE49-F238E27FC236}">
              <a16:creationId xmlns:a16="http://schemas.microsoft.com/office/drawing/2014/main" id="{050AF3E7-D822-47C7-874B-74D95E44BAB1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992" name="Line 1704">
          <a:extLst>
            <a:ext uri="{FF2B5EF4-FFF2-40B4-BE49-F238E27FC236}">
              <a16:creationId xmlns:a16="http://schemas.microsoft.com/office/drawing/2014/main" id="{EC482E3A-778B-489D-9549-64B3341E7313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993" name="Line 1705">
          <a:extLst>
            <a:ext uri="{FF2B5EF4-FFF2-40B4-BE49-F238E27FC236}">
              <a16:creationId xmlns:a16="http://schemas.microsoft.com/office/drawing/2014/main" id="{3A792BA8-3F48-4749-8D1F-8BCC32C375C4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994" name="Line 1706">
          <a:extLst>
            <a:ext uri="{FF2B5EF4-FFF2-40B4-BE49-F238E27FC236}">
              <a16:creationId xmlns:a16="http://schemas.microsoft.com/office/drawing/2014/main" id="{86983800-7CB1-46A0-BD89-03550F3767B0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995" name="Line 1707">
          <a:extLst>
            <a:ext uri="{FF2B5EF4-FFF2-40B4-BE49-F238E27FC236}">
              <a16:creationId xmlns:a16="http://schemas.microsoft.com/office/drawing/2014/main" id="{C1CEBFBD-3D2D-49AC-9FE5-9575E07944E0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996" name="Line 1694">
          <a:extLst>
            <a:ext uri="{FF2B5EF4-FFF2-40B4-BE49-F238E27FC236}">
              <a16:creationId xmlns:a16="http://schemas.microsoft.com/office/drawing/2014/main" id="{3CF52462-0112-4015-A4D8-65F78D77EBE0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997" name="Line 1695">
          <a:extLst>
            <a:ext uri="{FF2B5EF4-FFF2-40B4-BE49-F238E27FC236}">
              <a16:creationId xmlns:a16="http://schemas.microsoft.com/office/drawing/2014/main" id="{8A76ECFD-1DF2-445C-95F2-D2BE528AD7A7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998" name="Line 1696">
          <a:extLst>
            <a:ext uri="{FF2B5EF4-FFF2-40B4-BE49-F238E27FC236}">
              <a16:creationId xmlns:a16="http://schemas.microsoft.com/office/drawing/2014/main" id="{D45C807D-290C-4A65-8C9E-322309724A42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999" name="Line 1697">
          <a:extLst>
            <a:ext uri="{FF2B5EF4-FFF2-40B4-BE49-F238E27FC236}">
              <a16:creationId xmlns:a16="http://schemas.microsoft.com/office/drawing/2014/main" id="{2FDA68DF-CB9E-492B-8D66-69680F7B50F1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1000" name="Line 1698">
          <a:extLst>
            <a:ext uri="{FF2B5EF4-FFF2-40B4-BE49-F238E27FC236}">
              <a16:creationId xmlns:a16="http://schemas.microsoft.com/office/drawing/2014/main" id="{C50591AD-2330-4EC2-AFD1-AACF74A4167A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1001" name="Line 1699">
          <a:extLst>
            <a:ext uri="{FF2B5EF4-FFF2-40B4-BE49-F238E27FC236}">
              <a16:creationId xmlns:a16="http://schemas.microsoft.com/office/drawing/2014/main" id="{B6D50A46-697D-4C9B-B5DF-B3ECF29BE37F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1002" name="Line 1700">
          <a:extLst>
            <a:ext uri="{FF2B5EF4-FFF2-40B4-BE49-F238E27FC236}">
              <a16:creationId xmlns:a16="http://schemas.microsoft.com/office/drawing/2014/main" id="{E0AABE43-3129-4A15-A864-82FFEFEAEE1D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1003" name="Line 1701">
          <a:extLst>
            <a:ext uri="{FF2B5EF4-FFF2-40B4-BE49-F238E27FC236}">
              <a16:creationId xmlns:a16="http://schemas.microsoft.com/office/drawing/2014/main" id="{266DD8E3-7272-4430-B4EB-9299450F9520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1004" name="Line 1702">
          <a:extLst>
            <a:ext uri="{FF2B5EF4-FFF2-40B4-BE49-F238E27FC236}">
              <a16:creationId xmlns:a16="http://schemas.microsoft.com/office/drawing/2014/main" id="{F5508D72-6872-436A-9526-BB3564076CDF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1005" name="Line 1703">
          <a:extLst>
            <a:ext uri="{FF2B5EF4-FFF2-40B4-BE49-F238E27FC236}">
              <a16:creationId xmlns:a16="http://schemas.microsoft.com/office/drawing/2014/main" id="{C5B224A9-0FB8-4AC7-986F-EFE93C4C13B2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1006" name="Line 1704">
          <a:extLst>
            <a:ext uri="{FF2B5EF4-FFF2-40B4-BE49-F238E27FC236}">
              <a16:creationId xmlns:a16="http://schemas.microsoft.com/office/drawing/2014/main" id="{241C0E58-F137-401D-9908-A3877271CF19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1007" name="Line 1705">
          <a:extLst>
            <a:ext uri="{FF2B5EF4-FFF2-40B4-BE49-F238E27FC236}">
              <a16:creationId xmlns:a16="http://schemas.microsoft.com/office/drawing/2014/main" id="{8022832B-D7FF-4C32-A68A-6F61BFF4A9E9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1008" name="Line 1706">
          <a:extLst>
            <a:ext uri="{FF2B5EF4-FFF2-40B4-BE49-F238E27FC236}">
              <a16:creationId xmlns:a16="http://schemas.microsoft.com/office/drawing/2014/main" id="{FE34E62D-593D-4D20-841F-1D1D7FAC2B42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1009" name="Line 1707">
          <a:extLst>
            <a:ext uri="{FF2B5EF4-FFF2-40B4-BE49-F238E27FC236}">
              <a16:creationId xmlns:a16="http://schemas.microsoft.com/office/drawing/2014/main" id="{475AEA4E-BA46-4635-9B52-856D3F667D49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1010" name="Line 1694">
          <a:extLst>
            <a:ext uri="{FF2B5EF4-FFF2-40B4-BE49-F238E27FC236}">
              <a16:creationId xmlns:a16="http://schemas.microsoft.com/office/drawing/2014/main" id="{FE34E812-C1EE-4643-9FDA-5A0CEE73B999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1011" name="Line 1695">
          <a:extLst>
            <a:ext uri="{FF2B5EF4-FFF2-40B4-BE49-F238E27FC236}">
              <a16:creationId xmlns:a16="http://schemas.microsoft.com/office/drawing/2014/main" id="{E7C2EAAB-C589-4C48-8B55-C81610EAD874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1012" name="Line 1696">
          <a:extLst>
            <a:ext uri="{FF2B5EF4-FFF2-40B4-BE49-F238E27FC236}">
              <a16:creationId xmlns:a16="http://schemas.microsoft.com/office/drawing/2014/main" id="{E1EDA5BC-6D5B-4F83-9448-FC4E3DB6B787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1013" name="Line 1697">
          <a:extLst>
            <a:ext uri="{FF2B5EF4-FFF2-40B4-BE49-F238E27FC236}">
              <a16:creationId xmlns:a16="http://schemas.microsoft.com/office/drawing/2014/main" id="{D48CC9EE-2BB7-42FE-AB99-59617102653D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1014" name="Line 1698">
          <a:extLst>
            <a:ext uri="{FF2B5EF4-FFF2-40B4-BE49-F238E27FC236}">
              <a16:creationId xmlns:a16="http://schemas.microsoft.com/office/drawing/2014/main" id="{54BEB85D-578A-46AA-B6A2-66B5AE403014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1015" name="Line 1699">
          <a:extLst>
            <a:ext uri="{FF2B5EF4-FFF2-40B4-BE49-F238E27FC236}">
              <a16:creationId xmlns:a16="http://schemas.microsoft.com/office/drawing/2014/main" id="{B67C9FA1-D761-4753-A26D-E15D6B79BC5E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1016" name="Line 1700">
          <a:extLst>
            <a:ext uri="{FF2B5EF4-FFF2-40B4-BE49-F238E27FC236}">
              <a16:creationId xmlns:a16="http://schemas.microsoft.com/office/drawing/2014/main" id="{0556E18F-5F8A-4297-9634-ABF75767B360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1017" name="Line 1701">
          <a:extLst>
            <a:ext uri="{FF2B5EF4-FFF2-40B4-BE49-F238E27FC236}">
              <a16:creationId xmlns:a16="http://schemas.microsoft.com/office/drawing/2014/main" id="{956676BC-5159-4FA4-932F-EA35291FE988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1018" name="Line 1702">
          <a:extLst>
            <a:ext uri="{FF2B5EF4-FFF2-40B4-BE49-F238E27FC236}">
              <a16:creationId xmlns:a16="http://schemas.microsoft.com/office/drawing/2014/main" id="{F7BF38EB-76D4-4BF6-943F-A2712C0A66EB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1019" name="Line 1703">
          <a:extLst>
            <a:ext uri="{FF2B5EF4-FFF2-40B4-BE49-F238E27FC236}">
              <a16:creationId xmlns:a16="http://schemas.microsoft.com/office/drawing/2014/main" id="{7301102A-1F42-4F42-9D9A-0D8F5AB7DBE0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1020" name="Line 1704">
          <a:extLst>
            <a:ext uri="{FF2B5EF4-FFF2-40B4-BE49-F238E27FC236}">
              <a16:creationId xmlns:a16="http://schemas.microsoft.com/office/drawing/2014/main" id="{7245DBB0-B280-47F8-9383-369E184A683C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1021" name="Line 1705">
          <a:extLst>
            <a:ext uri="{FF2B5EF4-FFF2-40B4-BE49-F238E27FC236}">
              <a16:creationId xmlns:a16="http://schemas.microsoft.com/office/drawing/2014/main" id="{B88E49E6-6023-45BC-9863-90292F0648A0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1022" name="Line 1706">
          <a:extLst>
            <a:ext uri="{FF2B5EF4-FFF2-40B4-BE49-F238E27FC236}">
              <a16:creationId xmlns:a16="http://schemas.microsoft.com/office/drawing/2014/main" id="{AFA5630F-601F-403C-B672-D365970B9126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1023" name="Line 1707">
          <a:extLst>
            <a:ext uri="{FF2B5EF4-FFF2-40B4-BE49-F238E27FC236}">
              <a16:creationId xmlns:a16="http://schemas.microsoft.com/office/drawing/2014/main" id="{0FD8A752-D5AD-4347-B49E-E42C94894D5E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1024" name="Line 1694">
          <a:extLst>
            <a:ext uri="{FF2B5EF4-FFF2-40B4-BE49-F238E27FC236}">
              <a16:creationId xmlns:a16="http://schemas.microsoft.com/office/drawing/2014/main" id="{C54B7858-C843-4A93-B59A-AF51261FD60A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1025" name="Line 1695">
          <a:extLst>
            <a:ext uri="{FF2B5EF4-FFF2-40B4-BE49-F238E27FC236}">
              <a16:creationId xmlns:a16="http://schemas.microsoft.com/office/drawing/2014/main" id="{B02ECAF6-108C-4AC2-B094-F040E1BF4873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1026" name="Line 1696">
          <a:extLst>
            <a:ext uri="{FF2B5EF4-FFF2-40B4-BE49-F238E27FC236}">
              <a16:creationId xmlns:a16="http://schemas.microsoft.com/office/drawing/2014/main" id="{6557E3C7-4A35-4D67-AFE1-614DA8D7CD72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1027" name="Line 1697">
          <a:extLst>
            <a:ext uri="{FF2B5EF4-FFF2-40B4-BE49-F238E27FC236}">
              <a16:creationId xmlns:a16="http://schemas.microsoft.com/office/drawing/2014/main" id="{DBF77830-9EEC-47FD-8D43-CE39FB210FDC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1028" name="Line 1698">
          <a:extLst>
            <a:ext uri="{FF2B5EF4-FFF2-40B4-BE49-F238E27FC236}">
              <a16:creationId xmlns:a16="http://schemas.microsoft.com/office/drawing/2014/main" id="{FE181D71-4FB6-459B-90EE-3EECDDA2926E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1029" name="Line 1699">
          <a:extLst>
            <a:ext uri="{FF2B5EF4-FFF2-40B4-BE49-F238E27FC236}">
              <a16:creationId xmlns:a16="http://schemas.microsoft.com/office/drawing/2014/main" id="{4183B5A2-74E9-443B-84B6-922430B76BA0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1030" name="Line 1700">
          <a:extLst>
            <a:ext uri="{FF2B5EF4-FFF2-40B4-BE49-F238E27FC236}">
              <a16:creationId xmlns:a16="http://schemas.microsoft.com/office/drawing/2014/main" id="{AC1649CB-2C68-4FCD-860D-F01302363D6A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1031" name="Line 1701">
          <a:extLst>
            <a:ext uri="{FF2B5EF4-FFF2-40B4-BE49-F238E27FC236}">
              <a16:creationId xmlns:a16="http://schemas.microsoft.com/office/drawing/2014/main" id="{CE5B9CA7-52A4-4011-A976-4D0AF09A760B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1032" name="Line 1702">
          <a:extLst>
            <a:ext uri="{FF2B5EF4-FFF2-40B4-BE49-F238E27FC236}">
              <a16:creationId xmlns:a16="http://schemas.microsoft.com/office/drawing/2014/main" id="{5A9C3180-71C9-4E10-BFA0-6E2CC53D6554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1033" name="Line 1703">
          <a:extLst>
            <a:ext uri="{FF2B5EF4-FFF2-40B4-BE49-F238E27FC236}">
              <a16:creationId xmlns:a16="http://schemas.microsoft.com/office/drawing/2014/main" id="{7CE7DD4E-0AEF-4106-AF70-DC05E000441C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1034" name="Line 1704">
          <a:extLst>
            <a:ext uri="{FF2B5EF4-FFF2-40B4-BE49-F238E27FC236}">
              <a16:creationId xmlns:a16="http://schemas.microsoft.com/office/drawing/2014/main" id="{BF1AE044-8A05-4BC7-A282-2A3D3F887C25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1035" name="Line 1705">
          <a:extLst>
            <a:ext uri="{FF2B5EF4-FFF2-40B4-BE49-F238E27FC236}">
              <a16:creationId xmlns:a16="http://schemas.microsoft.com/office/drawing/2014/main" id="{23D73807-FFD3-431E-9557-418D23CD1169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1036" name="Line 1706">
          <a:extLst>
            <a:ext uri="{FF2B5EF4-FFF2-40B4-BE49-F238E27FC236}">
              <a16:creationId xmlns:a16="http://schemas.microsoft.com/office/drawing/2014/main" id="{252FE935-AF50-4732-9142-687664D30B43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1037" name="Line 1707">
          <a:extLst>
            <a:ext uri="{FF2B5EF4-FFF2-40B4-BE49-F238E27FC236}">
              <a16:creationId xmlns:a16="http://schemas.microsoft.com/office/drawing/2014/main" id="{750B9242-750B-4678-9C03-D8A72B8CBD4D}"/>
            </a:ext>
          </a:extLst>
        </xdr:cNvPr>
        <xdr:cNvSpPr>
          <a:spLocks noChangeShapeType="1"/>
        </xdr:cNvSpPr>
      </xdr:nvSpPr>
      <xdr:spPr bwMode="auto">
        <a:xfrm>
          <a:off x="5715000" y="45548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1038" name="Line 1694">
          <a:extLst>
            <a:ext uri="{FF2B5EF4-FFF2-40B4-BE49-F238E27FC236}">
              <a16:creationId xmlns:a16="http://schemas.microsoft.com/office/drawing/2014/main" id="{267B7C10-63A3-474A-AFE6-2CAC79B3B876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1039" name="Line 1695">
          <a:extLst>
            <a:ext uri="{FF2B5EF4-FFF2-40B4-BE49-F238E27FC236}">
              <a16:creationId xmlns:a16="http://schemas.microsoft.com/office/drawing/2014/main" id="{D3B8E2D6-7841-4D8D-93E3-09816C81B283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1040" name="Line 1696">
          <a:extLst>
            <a:ext uri="{FF2B5EF4-FFF2-40B4-BE49-F238E27FC236}">
              <a16:creationId xmlns:a16="http://schemas.microsoft.com/office/drawing/2014/main" id="{B4B7AC00-ECD2-4517-8C87-E98AEA0C751F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1041" name="Line 1697">
          <a:extLst>
            <a:ext uri="{FF2B5EF4-FFF2-40B4-BE49-F238E27FC236}">
              <a16:creationId xmlns:a16="http://schemas.microsoft.com/office/drawing/2014/main" id="{31E4A929-B710-4E7F-8596-A67D97A0D074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1042" name="Line 1698">
          <a:extLst>
            <a:ext uri="{FF2B5EF4-FFF2-40B4-BE49-F238E27FC236}">
              <a16:creationId xmlns:a16="http://schemas.microsoft.com/office/drawing/2014/main" id="{38D812E4-A47D-43F4-BB53-474B328E3642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1043" name="Line 1699">
          <a:extLst>
            <a:ext uri="{FF2B5EF4-FFF2-40B4-BE49-F238E27FC236}">
              <a16:creationId xmlns:a16="http://schemas.microsoft.com/office/drawing/2014/main" id="{C8DEC221-8CB7-4396-A767-5FFD8318D8A5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1044" name="Line 1700">
          <a:extLst>
            <a:ext uri="{FF2B5EF4-FFF2-40B4-BE49-F238E27FC236}">
              <a16:creationId xmlns:a16="http://schemas.microsoft.com/office/drawing/2014/main" id="{287DB929-96A0-4437-BFF1-94DA6D805156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1045" name="Line 1701">
          <a:extLst>
            <a:ext uri="{FF2B5EF4-FFF2-40B4-BE49-F238E27FC236}">
              <a16:creationId xmlns:a16="http://schemas.microsoft.com/office/drawing/2014/main" id="{CF6F3AB8-4ED3-4439-B9AB-2C3168C02049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1046" name="Line 1702">
          <a:extLst>
            <a:ext uri="{FF2B5EF4-FFF2-40B4-BE49-F238E27FC236}">
              <a16:creationId xmlns:a16="http://schemas.microsoft.com/office/drawing/2014/main" id="{9D64C090-B6BA-4E94-B9CD-800A546096C3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1047" name="Line 1703">
          <a:extLst>
            <a:ext uri="{FF2B5EF4-FFF2-40B4-BE49-F238E27FC236}">
              <a16:creationId xmlns:a16="http://schemas.microsoft.com/office/drawing/2014/main" id="{9A093043-E986-49DA-A5E9-5485F82C6A84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1048" name="Line 1704">
          <a:extLst>
            <a:ext uri="{FF2B5EF4-FFF2-40B4-BE49-F238E27FC236}">
              <a16:creationId xmlns:a16="http://schemas.microsoft.com/office/drawing/2014/main" id="{CC8480CF-7910-41FC-AE3B-49E6A555D81C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1049" name="Line 1705">
          <a:extLst>
            <a:ext uri="{FF2B5EF4-FFF2-40B4-BE49-F238E27FC236}">
              <a16:creationId xmlns:a16="http://schemas.microsoft.com/office/drawing/2014/main" id="{69334EEA-7702-4C41-9C73-461EA211D414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1050" name="Line 1706">
          <a:extLst>
            <a:ext uri="{FF2B5EF4-FFF2-40B4-BE49-F238E27FC236}">
              <a16:creationId xmlns:a16="http://schemas.microsoft.com/office/drawing/2014/main" id="{C2A5D2CE-6970-43A8-8850-70834D84F2B4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1051" name="Line 1707">
          <a:extLst>
            <a:ext uri="{FF2B5EF4-FFF2-40B4-BE49-F238E27FC236}">
              <a16:creationId xmlns:a16="http://schemas.microsoft.com/office/drawing/2014/main" id="{FB8AD246-5D2E-4044-96FF-E678193900F0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1052" name="Line 1694">
          <a:extLst>
            <a:ext uri="{FF2B5EF4-FFF2-40B4-BE49-F238E27FC236}">
              <a16:creationId xmlns:a16="http://schemas.microsoft.com/office/drawing/2014/main" id="{30A19B39-FA31-433B-85E9-F59EE47EAA9E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1053" name="Line 1695">
          <a:extLst>
            <a:ext uri="{FF2B5EF4-FFF2-40B4-BE49-F238E27FC236}">
              <a16:creationId xmlns:a16="http://schemas.microsoft.com/office/drawing/2014/main" id="{5EBF11CB-BD2C-4FFC-9411-10791285C898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1054" name="Line 1696">
          <a:extLst>
            <a:ext uri="{FF2B5EF4-FFF2-40B4-BE49-F238E27FC236}">
              <a16:creationId xmlns:a16="http://schemas.microsoft.com/office/drawing/2014/main" id="{12F916D8-E924-4021-99B4-E4366178FF07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1055" name="Line 1697">
          <a:extLst>
            <a:ext uri="{FF2B5EF4-FFF2-40B4-BE49-F238E27FC236}">
              <a16:creationId xmlns:a16="http://schemas.microsoft.com/office/drawing/2014/main" id="{579C42C2-AE57-417D-9F10-489CB174C36C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1056" name="Line 1698">
          <a:extLst>
            <a:ext uri="{FF2B5EF4-FFF2-40B4-BE49-F238E27FC236}">
              <a16:creationId xmlns:a16="http://schemas.microsoft.com/office/drawing/2014/main" id="{A1D99F42-C35A-4500-A7CE-2748771E1D3B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1057" name="Line 1699">
          <a:extLst>
            <a:ext uri="{FF2B5EF4-FFF2-40B4-BE49-F238E27FC236}">
              <a16:creationId xmlns:a16="http://schemas.microsoft.com/office/drawing/2014/main" id="{89A2BE68-8815-4F34-A872-5D43D8052FCF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1058" name="Line 1700">
          <a:extLst>
            <a:ext uri="{FF2B5EF4-FFF2-40B4-BE49-F238E27FC236}">
              <a16:creationId xmlns:a16="http://schemas.microsoft.com/office/drawing/2014/main" id="{8D55E6D5-319E-4D32-9AAD-5FBF79FDBF45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1059" name="Line 1701">
          <a:extLst>
            <a:ext uri="{FF2B5EF4-FFF2-40B4-BE49-F238E27FC236}">
              <a16:creationId xmlns:a16="http://schemas.microsoft.com/office/drawing/2014/main" id="{20D26B7C-A850-4E90-92DB-89E1905D3F7C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1060" name="Line 1702">
          <a:extLst>
            <a:ext uri="{FF2B5EF4-FFF2-40B4-BE49-F238E27FC236}">
              <a16:creationId xmlns:a16="http://schemas.microsoft.com/office/drawing/2014/main" id="{A6F5550F-187A-41B9-9785-D4E6B280B400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1061" name="Line 1703">
          <a:extLst>
            <a:ext uri="{FF2B5EF4-FFF2-40B4-BE49-F238E27FC236}">
              <a16:creationId xmlns:a16="http://schemas.microsoft.com/office/drawing/2014/main" id="{2644872F-27C7-4148-9221-411967CE934E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1062" name="Line 1704">
          <a:extLst>
            <a:ext uri="{FF2B5EF4-FFF2-40B4-BE49-F238E27FC236}">
              <a16:creationId xmlns:a16="http://schemas.microsoft.com/office/drawing/2014/main" id="{15154144-9277-42F8-9FE7-E89E6681B8FF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1063" name="Line 1705">
          <a:extLst>
            <a:ext uri="{FF2B5EF4-FFF2-40B4-BE49-F238E27FC236}">
              <a16:creationId xmlns:a16="http://schemas.microsoft.com/office/drawing/2014/main" id="{644B2DE8-E4EC-45C9-AD4E-0FC3C3D58B2E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1064" name="Line 1706">
          <a:extLst>
            <a:ext uri="{FF2B5EF4-FFF2-40B4-BE49-F238E27FC236}">
              <a16:creationId xmlns:a16="http://schemas.microsoft.com/office/drawing/2014/main" id="{39C4C45B-32CD-4471-9042-9DA4922F73FC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1065" name="Line 1707">
          <a:extLst>
            <a:ext uri="{FF2B5EF4-FFF2-40B4-BE49-F238E27FC236}">
              <a16:creationId xmlns:a16="http://schemas.microsoft.com/office/drawing/2014/main" id="{D73E8255-825F-4906-85E9-FC8F40AB2772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1066" name="Line 1694">
          <a:extLst>
            <a:ext uri="{FF2B5EF4-FFF2-40B4-BE49-F238E27FC236}">
              <a16:creationId xmlns:a16="http://schemas.microsoft.com/office/drawing/2014/main" id="{6268FE91-0B27-4981-B902-104B36B28986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1067" name="Line 1695">
          <a:extLst>
            <a:ext uri="{FF2B5EF4-FFF2-40B4-BE49-F238E27FC236}">
              <a16:creationId xmlns:a16="http://schemas.microsoft.com/office/drawing/2014/main" id="{1A35DB03-6152-4EAF-8743-3A0F5CC3E851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1068" name="Line 1696">
          <a:extLst>
            <a:ext uri="{FF2B5EF4-FFF2-40B4-BE49-F238E27FC236}">
              <a16:creationId xmlns:a16="http://schemas.microsoft.com/office/drawing/2014/main" id="{F9D171DC-DFE4-4414-986D-11038F49A0E1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1069" name="Line 1697">
          <a:extLst>
            <a:ext uri="{FF2B5EF4-FFF2-40B4-BE49-F238E27FC236}">
              <a16:creationId xmlns:a16="http://schemas.microsoft.com/office/drawing/2014/main" id="{BBCDA466-0BBD-41C2-A7DD-3A9C87C8739B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1070" name="Line 1698">
          <a:extLst>
            <a:ext uri="{FF2B5EF4-FFF2-40B4-BE49-F238E27FC236}">
              <a16:creationId xmlns:a16="http://schemas.microsoft.com/office/drawing/2014/main" id="{6D9A4F2E-4655-4C44-8C79-2434198ECD60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1071" name="Line 1699">
          <a:extLst>
            <a:ext uri="{FF2B5EF4-FFF2-40B4-BE49-F238E27FC236}">
              <a16:creationId xmlns:a16="http://schemas.microsoft.com/office/drawing/2014/main" id="{E93C7CF4-7A11-4C59-A715-FDA5E378A08E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1072" name="Line 1700">
          <a:extLst>
            <a:ext uri="{FF2B5EF4-FFF2-40B4-BE49-F238E27FC236}">
              <a16:creationId xmlns:a16="http://schemas.microsoft.com/office/drawing/2014/main" id="{F1966BE5-76F2-43FD-9C25-703CC643D29B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1073" name="Line 1701">
          <a:extLst>
            <a:ext uri="{FF2B5EF4-FFF2-40B4-BE49-F238E27FC236}">
              <a16:creationId xmlns:a16="http://schemas.microsoft.com/office/drawing/2014/main" id="{54A0F078-7AF0-4ED8-B8B1-BD09AB8AA149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1074" name="Line 1702">
          <a:extLst>
            <a:ext uri="{FF2B5EF4-FFF2-40B4-BE49-F238E27FC236}">
              <a16:creationId xmlns:a16="http://schemas.microsoft.com/office/drawing/2014/main" id="{144D2F25-DD56-4A68-84D5-4FC42E987E6E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1075" name="Line 1703">
          <a:extLst>
            <a:ext uri="{FF2B5EF4-FFF2-40B4-BE49-F238E27FC236}">
              <a16:creationId xmlns:a16="http://schemas.microsoft.com/office/drawing/2014/main" id="{BBA4F079-2DC8-4DB8-954B-000FDCB7F906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1076" name="Line 1704">
          <a:extLst>
            <a:ext uri="{FF2B5EF4-FFF2-40B4-BE49-F238E27FC236}">
              <a16:creationId xmlns:a16="http://schemas.microsoft.com/office/drawing/2014/main" id="{23483504-66C9-47D5-9096-1DD7615F5807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1077" name="Line 1705">
          <a:extLst>
            <a:ext uri="{FF2B5EF4-FFF2-40B4-BE49-F238E27FC236}">
              <a16:creationId xmlns:a16="http://schemas.microsoft.com/office/drawing/2014/main" id="{9EED5789-FB19-4170-BC01-9B85DCC01F4E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1078" name="Line 1706">
          <a:extLst>
            <a:ext uri="{FF2B5EF4-FFF2-40B4-BE49-F238E27FC236}">
              <a16:creationId xmlns:a16="http://schemas.microsoft.com/office/drawing/2014/main" id="{8EA12888-B881-418F-BB89-D3411207F12D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1079" name="Line 1707">
          <a:extLst>
            <a:ext uri="{FF2B5EF4-FFF2-40B4-BE49-F238E27FC236}">
              <a16:creationId xmlns:a16="http://schemas.microsoft.com/office/drawing/2014/main" id="{3F6594B6-5EFD-47B2-9380-45E858EA3453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1080" name="Line 1694">
          <a:extLst>
            <a:ext uri="{FF2B5EF4-FFF2-40B4-BE49-F238E27FC236}">
              <a16:creationId xmlns:a16="http://schemas.microsoft.com/office/drawing/2014/main" id="{5738A464-73FA-47BD-A155-5F1C93B860B9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1081" name="Line 1695">
          <a:extLst>
            <a:ext uri="{FF2B5EF4-FFF2-40B4-BE49-F238E27FC236}">
              <a16:creationId xmlns:a16="http://schemas.microsoft.com/office/drawing/2014/main" id="{BDBA416A-A4CC-43FC-8CF8-109E7DA94A0E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1082" name="Line 1696">
          <a:extLst>
            <a:ext uri="{FF2B5EF4-FFF2-40B4-BE49-F238E27FC236}">
              <a16:creationId xmlns:a16="http://schemas.microsoft.com/office/drawing/2014/main" id="{8CBE3974-E93E-4416-A903-32C854434740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1083" name="Line 1697">
          <a:extLst>
            <a:ext uri="{FF2B5EF4-FFF2-40B4-BE49-F238E27FC236}">
              <a16:creationId xmlns:a16="http://schemas.microsoft.com/office/drawing/2014/main" id="{19DD8AD6-F642-45B0-A20A-D84E59B6F3FF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1084" name="Line 1698">
          <a:extLst>
            <a:ext uri="{FF2B5EF4-FFF2-40B4-BE49-F238E27FC236}">
              <a16:creationId xmlns:a16="http://schemas.microsoft.com/office/drawing/2014/main" id="{A705E820-91F9-4FBF-9623-5DE9AFCC652F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1085" name="Line 1699">
          <a:extLst>
            <a:ext uri="{FF2B5EF4-FFF2-40B4-BE49-F238E27FC236}">
              <a16:creationId xmlns:a16="http://schemas.microsoft.com/office/drawing/2014/main" id="{DA24CC3B-62D6-43FD-A3DB-4309C288ED90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1086" name="Line 1700">
          <a:extLst>
            <a:ext uri="{FF2B5EF4-FFF2-40B4-BE49-F238E27FC236}">
              <a16:creationId xmlns:a16="http://schemas.microsoft.com/office/drawing/2014/main" id="{B750E369-3B7B-4BD5-942C-8BE0626E56E1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1087" name="Line 1701">
          <a:extLst>
            <a:ext uri="{FF2B5EF4-FFF2-40B4-BE49-F238E27FC236}">
              <a16:creationId xmlns:a16="http://schemas.microsoft.com/office/drawing/2014/main" id="{C463828F-D14E-4004-951D-DDEB92F4DB02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1088" name="Line 1702">
          <a:extLst>
            <a:ext uri="{FF2B5EF4-FFF2-40B4-BE49-F238E27FC236}">
              <a16:creationId xmlns:a16="http://schemas.microsoft.com/office/drawing/2014/main" id="{D6E040FF-0F3C-4805-B019-A255255D7D9F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1089" name="Line 1703">
          <a:extLst>
            <a:ext uri="{FF2B5EF4-FFF2-40B4-BE49-F238E27FC236}">
              <a16:creationId xmlns:a16="http://schemas.microsoft.com/office/drawing/2014/main" id="{F1A0AFD7-24D6-448D-BA5D-D194C1F8085B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1090" name="Line 1704">
          <a:extLst>
            <a:ext uri="{FF2B5EF4-FFF2-40B4-BE49-F238E27FC236}">
              <a16:creationId xmlns:a16="http://schemas.microsoft.com/office/drawing/2014/main" id="{7A429A7A-1ABB-48F0-AA03-986BC68A6B82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1091" name="Line 1705">
          <a:extLst>
            <a:ext uri="{FF2B5EF4-FFF2-40B4-BE49-F238E27FC236}">
              <a16:creationId xmlns:a16="http://schemas.microsoft.com/office/drawing/2014/main" id="{0AF5AC4C-FED5-4302-ADBF-372EA3FDD49F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1092" name="Line 1706">
          <a:extLst>
            <a:ext uri="{FF2B5EF4-FFF2-40B4-BE49-F238E27FC236}">
              <a16:creationId xmlns:a16="http://schemas.microsoft.com/office/drawing/2014/main" id="{5F8E6172-723A-4F18-8017-9E8BE9974BC2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1093" name="Line 1707">
          <a:extLst>
            <a:ext uri="{FF2B5EF4-FFF2-40B4-BE49-F238E27FC236}">
              <a16:creationId xmlns:a16="http://schemas.microsoft.com/office/drawing/2014/main" id="{36473DD9-1C81-4D8C-AAD8-FD020EF924C5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1094" name="Line 1694">
          <a:extLst>
            <a:ext uri="{FF2B5EF4-FFF2-40B4-BE49-F238E27FC236}">
              <a16:creationId xmlns:a16="http://schemas.microsoft.com/office/drawing/2014/main" id="{AF5A498D-5A52-40BA-AEE0-8E7EA8A34E6E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1095" name="Line 1695">
          <a:extLst>
            <a:ext uri="{FF2B5EF4-FFF2-40B4-BE49-F238E27FC236}">
              <a16:creationId xmlns:a16="http://schemas.microsoft.com/office/drawing/2014/main" id="{FF960740-8F4C-48F9-B486-81A36CE3C56B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1096" name="Line 1696">
          <a:extLst>
            <a:ext uri="{FF2B5EF4-FFF2-40B4-BE49-F238E27FC236}">
              <a16:creationId xmlns:a16="http://schemas.microsoft.com/office/drawing/2014/main" id="{B6BCC1DC-3153-421E-B6CF-E78036895B60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1097" name="Line 1697">
          <a:extLst>
            <a:ext uri="{FF2B5EF4-FFF2-40B4-BE49-F238E27FC236}">
              <a16:creationId xmlns:a16="http://schemas.microsoft.com/office/drawing/2014/main" id="{BBCFAB3D-C2A0-47E7-A456-90A007E1F193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1098" name="Line 1698">
          <a:extLst>
            <a:ext uri="{FF2B5EF4-FFF2-40B4-BE49-F238E27FC236}">
              <a16:creationId xmlns:a16="http://schemas.microsoft.com/office/drawing/2014/main" id="{8D1A856B-75B1-4875-93BA-359DFB7C9E88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1099" name="Line 1699">
          <a:extLst>
            <a:ext uri="{FF2B5EF4-FFF2-40B4-BE49-F238E27FC236}">
              <a16:creationId xmlns:a16="http://schemas.microsoft.com/office/drawing/2014/main" id="{6CDD586A-2432-4AF7-A725-0E70C644E1F5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1100" name="Line 1700">
          <a:extLst>
            <a:ext uri="{FF2B5EF4-FFF2-40B4-BE49-F238E27FC236}">
              <a16:creationId xmlns:a16="http://schemas.microsoft.com/office/drawing/2014/main" id="{F8D8B925-4086-48DD-B02D-075956D54C83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1101" name="Line 1701">
          <a:extLst>
            <a:ext uri="{FF2B5EF4-FFF2-40B4-BE49-F238E27FC236}">
              <a16:creationId xmlns:a16="http://schemas.microsoft.com/office/drawing/2014/main" id="{A0C67F3C-B77D-4AB5-823E-A5DA7DB6CD85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1102" name="Line 1702">
          <a:extLst>
            <a:ext uri="{FF2B5EF4-FFF2-40B4-BE49-F238E27FC236}">
              <a16:creationId xmlns:a16="http://schemas.microsoft.com/office/drawing/2014/main" id="{C0DCB1F1-C9B0-4EB6-8C70-3FF9AA93CA70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1103" name="Line 1703">
          <a:extLst>
            <a:ext uri="{FF2B5EF4-FFF2-40B4-BE49-F238E27FC236}">
              <a16:creationId xmlns:a16="http://schemas.microsoft.com/office/drawing/2014/main" id="{A8C3EBDE-C9F6-44C8-8E8A-5DFE8FF377FE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1104" name="Line 1704">
          <a:extLst>
            <a:ext uri="{FF2B5EF4-FFF2-40B4-BE49-F238E27FC236}">
              <a16:creationId xmlns:a16="http://schemas.microsoft.com/office/drawing/2014/main" id="{58B5BDE5-0280-4152-9DF4-D707A1BC9711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1105" name="Line 1705">
          <a:extLst>
            <a:ext uri="{FF2B5EF4-FFF2-40B4-BE49-F238E27FC236}">
              <a16:creationId xmlns:a16="http://schemas.microsoft.com/office/drawing/2014/main" id="{F502D2CD-BACC-4F73-9FD4-CC32C89DC36E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1106" name="Line 1706">
          <a:extLst>
            <a:ext uri="{FF2B5EF4-FFF2-40B4-BE49-F238E27FC236}">
              <a16:creationId xmlns:a16="http://schemas.microsoft.com/office/drawing/2014/main" id="{5809E7CE-4ED9-4053-A108-931DDA94CBB0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1107" name="Line 1707">
          <a:extLst>
            <a:ext uri="{FF2B5EF4-FFF2-40B4-BE49-F238E27FC236}">
              <a16:creationId xmlns:a16="http://schemas.microsoft.com/office/drawing/2014/main" id="{B515FCEF-DA2B-470E-A501-54D4DA9559D9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1108" name="Line 1694">
          <a:extLst>
            <a:ext uri="{FF2B5EF4-FFF2-40B4-BE49-F238E27FC236}">
              <a16:creationId xmlns:a16="http://schemas.microsoft.com/office/drawing/2014/main" id="{34AFD499-2067-4E49-AC5A-ADE025177362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1109" name="Line 1695">
          <a:extLst>
            <a:ext uri="{FF2B5EF4-FFF2-40B4-BE49-F238E27FC236}">
              <a16:creationId xmlns:a16="http://schemas.microsoft.com/office/drawing/2014/main" id="{F358EF51-98F1-45AC-9985-19713A8641BD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1110" name="Line 1696">
          <a:extLst>
            <a:ext uri="{FF2B5EF4-FFF2-40B4-BE49-F238E27FC236}">
              <a16:creationId xmlns:a16="http://schemas.microsoft.com/office/drawing/2014/main" id="{7BB1616C-FD83-40B8-85D9-23DF43F3DE61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1111" name="Line 1697">
          <a:extLst>
            <a:ext uri="{FF2B5EF4-FFF2-40B4-BE49-F238E27FC236}">
              <a16:creationId xmlns:a16="http://schemas.microsoft.com/office/drawing/2014/main" id="{24335834-D8AE-4A78-91F2-357326E5AB0E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1112" name="Line 1698">
          <a:extLst>
            <a:ext uri="{FF2B5EF4-FFF2-40B4-BE49-F238E27FC236}">
              <a16:creationId xmlns:a16="http://schemas.microsoft.com/office/drawing/2014/main" id="{DA54C73A-FCA2-46F7-852C-7879F0FC1365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1113" name="Line 1699">
          <a:extLst>
            <a:ext uri="{FF2B5EF4-FFF2-40B4-BE49-F238E27FC236}">
              <a16:creationId xmlns:a16="http://schemas.microsoft.com/office/drawing/2014/main" id="{530A31E6-375D-459D-ADBE-158229117DA6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1114" name="Line 1700">
          <a:extLst>
            <a:ext uri="{FF2B5EF4-FFF2-40B4-BE49-F238E27FC236}">
              <a16:creationId xmlns:a16="http://schemas.microsoft.com/office/drawing/2014/main" id="{8E08E81E-539B-4B0D-8CB7-D4275FF28363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1115" name="Line 1701">
          <a:extLst>
            <a:ext uri="{FF2B5EF4-FFF2-40B4-BE49-F238E27FC236}">
              <a16:creationId xmlns:a16="http://schemas.microsoft.com/office/drawing/2014/main" id="{722EE483-2EB5-44C8-A4A3-4C42A8856902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1116" name="Line 1702">
          <a:extLst>
            <a:ext uri="{FF2B5EF4-FFF2-40B4-BE49-F238E27FC236}">
              <a16:creationId xmlns:a16="http://schemas.microsoft.com/office/drawing/2014/main" id="{85C011C0-C667-4570-8519-FE84CA0C5107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1117" name="Line 1703">
          <a:extLst>
            <a:ext uri="{FF2B5EF4-FFF2-40B4-BE49-F238E27FC236}">
              <a16:creationId xmlns:a16="http://schemas.microsoft.com/office/drawing/2014/main" id="{EAE68BB5-4623-475F-BBF3-0A98654A26B9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1118" name="Line 1704">
          <a:extLst>
            <a:ext uri="{FF2B5EF4-FFF2-40B4-BE49-F238E27FC236}">
              <a16:creationId xmlns:a16="http://schemas.microsoft.com/office/drawing/2014/main" id="{3FA9230F-5E28-46B0-AABB-5F3C44AA4C13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1119" name="Line 1705">
          <a:extLst>
            <a:ext uri="{FF2B5EF4-FFF2-40B4-BE49-F238E27FC236}">
              <a16:creationId xmlns:a16="http://schemas.microsoft.com/office/drawing/2014/main" id="{19FBFCF2-AB37-4D1E-816C-E2942A4856B7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1120" name="Line 1706">
          <a:extLst>
            <a:ext uri="{FF2B5EF4-FFF2-40B4-BE49-F238E27FC236}">
              <a16:creationId xmlns:a16="http://schemas.microsoft.com/office/drawing/2014/main" id="{12A708CC-D127-40B5-836B-B321A2EB57EC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1121" name="Line 1707">
          <a:extLst>
            <a:ext uri="{FF2B5EF4-FFF2-40B4-BE49-F238E27FC236}">
              <a16:creationId xmlns:a16="http://schemas.microsoft.com/office/drawing/2014/main" id="{BB37023D-54D4-4499-A3E4-F834D0E25B5B}"/>
            </a:ext>
          </a:extLst>
        </xdr:cNvPr>
        <xdr:cNvSpPr>
          <a:spLocks noChangeShapeType="1"/>
        </xdr:cNvSpPr>
      </xdr:nvSpPr>
      <xdr:spPr bwMode="auto">
        <a:xfrm>
          <a:off x="5715000" y="46196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345</xdr:row>
      <xdr:rowOff>0</xdr:rowOff>
    </xdr:from>
    <xdr:to>
      <xdr:col>10</xdr:col>
      <xdr:colOff>38100</xdr:colOff>
      <xdr:row>345</xdr:row>
      <xdr:rowOff>0</xdr:rowOff>
    </xdr:to>
    <xdr:sp macro="" textlink="">
      <xdr:nvSpPr>
        <xdr:cNvPr id="1122" name="Line 1694">
          <a:extLst>
            <a:ext uri="{FF2B5EF4-FFF2-40B4-BE49-F238E27FC236}">
              <a16:creationId xmlns:a16="http://schemas.microsoft.com/office/drawing/2014/main" id="{4DE7BD73-673B-49D1-8B1D-32CAF23FABA0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345</xdr:row>
      <xdr:rowOff>0</xdr:rowOff>
    </xdr:from>
    <xdr:to>
      <xdr:col>10</xdr:col>
      <xdr:colOff>38100</xdr:colOff>
      <xdr:row>345</xdr:row>
      <xdr:rowOff>0</xdr:rowOff>
    </xdr:to>
    <xdr:sp macro="" textlink="">
      <xdr:nvSpPr>
        <xdr:cNvPr id="1123" name="Line 1695">
          <a:extLst>
            <a:ext uri="{FF2B5EF4-FFF2-40B4-BE49-F238E27FC236}">
              <a16:creationId xmlns:a16="http://schemas.microsoft.com/office/drawing/2014/main" id="{156CB24A-4C2E-4BB7-8C7C-61DB15C11385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345</xdr:row>
      <xdr:rowOff>0</xdr:rowOff>
    </xdr:from>
    <xdr:to>
      <xdr:col>10</xdr:col>
      <xdr:colOff>38100</xdr:colOff>
      <xdr:row>345</xdr:row>
      <xdr:rowOff>0</xdr:rowOff>
    </xdr:to>
    <xdr:sp macro="" textlink="">
      <xdr:nvSpPr>
        <xdr:cNvPr id="1124" name="Line 1696">
          <a:extLst>
            <a:ext uri="{FF2B5EF4-FFF2-40B4-BE49-F238E27FC236}">
              <a16:creationId xmlns:a16="http://schemas.microsoft.com/office/drawing/2014/main" id="{3CE7D286-5165-4F59-9063-F6FF56E14EE2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345</xdr:row>
      <xdr:rowOff>0</xdr:rowOff>
    </xdr:from>
    <xdr:to>
      <xdr:col>10</xdr:col>
      <xdr:colOff>38100</xdr:colOff>
      <xdr:row>345</xdr:row>
      <xdr:rowOff>0</xdr:rowOff>
    </xdr:to>
    <xdr:sp macro="" textlink="">
      <xdr:nvSpPr>
        <xdr:cNvPr id="1125" name="Line 1697">
          <a:extLst>
            <a:ext uri="{FF2B5EF4-FFF2-40B4-BE49-F238E27FC236}">
              <a16:creationId xmlns:a16="http://schemas.microsoft.com/office/drawing/2014/main" id="{740F463D-8F36-492C-8D44-8A6B9FA815C5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345</xdr:row>
      <xdr:rowOff>0</xdr:rowOff>
    </xdr:from>
    <xdr:to>
      <xdr:col>10</xdr:col>
      <xdr:colOff>38100</xdr:colOff>
      <xdr:row>345</xdr:row>
      <xdr:rowOff>0</xdr:rowOff>
    </xdr:to>
    <xdr:sp macro="" textlink="">
      <xdr:nvSpPr>
        <xdr:cNvPr id="1126" name="Line 1698">
          <a:extLst>
            <a:ext uri="{FF2B5EF4-FFF2-40B4-BE49-F238E27FC236}">
              <a16:creationId xmlns:a16="http://schemas.microsoft.com/office/drawing/2014/main" id="{6133AFCF-9B8E-4BAB-B8F0-E87B91C8C1F9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345</xdr:row>
      <xdr:rowOff>0</xdr:rowOff>
    </xdr:from>
    <xdr:to>
      <xdr:col>10</xdr:col>
      <xdr:colOff>38100</xdr:colOff>
      <xdr:row>345</xdr:row>
      <xdr:rowOff>0</xdr:rowOff>
    </xdr:to>
    <xdr:sp macro="" textlink="">
      <xdr:nvSpPr>
        <xdr:cNvPr id="1127" name="Line 1699">
          <a:extLst>
            <a:ext uri="{FF2B5EF4-FFF2-40B4-BE49-F238E27FC236}">
              <a16:creationId xmlns:a16="http://schemas.microsoft.com/office/drawing/2014/main" id="{C07FE8E9-A993-4B16-A98F-C424224F0163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345</xdr:row>
      <xdr:rowOff>0</xdr:rowOff>
    </xdr:from>
    <xdr:to>
      <xdr:col>10</xdr:col>
      <xdr:colOff>38100</xdr:colOff>
      <xdr:row>345</xdr:row>
      <xdr:rowOff>0</xdr:rowOff>
    </xdr:to>
    <xdr:sp macro="" textlink="">
      <xdr:nvSpPr>
        <xdr:cNvPr id="1128" name="Line 1700">
          <a:extLst>
            <a:ext uri="{FF2B5EF4-FFF2-40B4-BE49-F238E27FC236}">
              <a16:creationId xmlns:a16="http://schemas.microsoft.com/office/drawing/2014/main" id="{6365CA08-E600-46E1-9F39-F19B960627A8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345</xdr:row>
      <xdr:rowOff>0</xdr:rowOff>
    </xdr:from>
    <xdr:to>
      <xdr:col>10</xdr:col>
      <xdr:colOff>38100</xdr:colOff>
      <xdr:row>345</xdr:row>
      <xdr:rowOff>0</xdr:rowOff>
    </xdr:to>
    <xdr:sp macro="" textlink="">
      <xdr:nvSpPr>
        <xdr:cNvPr id="1129" name="Line 1701">
          <a:extLst>
            <a:ext uri="{FF2B5EF4-FFF2-40B4-BE49-F238E27FC236}">
              <a16:creationId xmlns:a16="http://schemas.microsoft.com/office/drawing/2014/main" id="{AEA00241-CE1A-435B-9A78-439450AE3176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345</xdr:row>
      <xdr:rowOff>0</xdr:rowOff>
    </xdr:from>
    <xdr:to>
      <xdr:col>10</xdr:col>
      <xdr:colOff>38100</xdr:colOff>
      <xdr:row>345</xdr:row>
      <xdr:rowOff>0</xdr:rowOff>
    </xdr:to>
    <xdr:sp macro="" textlink="">
      <xdr:nvSpPr>
        <xdr:cNvPr id="1130" name="Line 1702">
          <a:extLst>
            <a:ext uri="{FF2B5EF4-FFF2-40B4-BE49-F238E27FC236}">
              <a16:creationId xmlns:a16="http://schemas.microsoft.com/office/drawing/2014/main" id="{43C29F2E-79AF-424C-80EA-DCE55C37564D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345</xdr:row>
      <xdr:rowOff>0</xdr:rowOff>
    </xdr:from>
    <xdr:to>
      <xdr:col>10</xdr:col>
      <xdr:colOff>38100</xdr:colOff>
      <xdr:row>345</xdr:row>
      <xdr:rowOff>0</xdr:rowOff>
    </xdr:to>
    <xdr:sp macro="" textlink="">
      <xdr:nvSpPr>
        <xdr:cNvPr id="1131" name="Line 1703">
          <a:extLst>
            <a:ext uri="{FF2B5EF4-FFF2-40B4-BE49-F238E27FC236}">
              <a16:creationId xmlns:a16="http://schemas.microsoft.com/office/drawing/2014/main" id="{BB40E969-8825-4D05-BB39-06516E824062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345</xdr:row>
      <xdr:rowOff>0</xdr:rowOff>
    </xdr:from>
    <xdr:to>
      <xdr:col>10</xdr:col>
      <xdr:colOff>38100</xdr:colOff>
      <xdr:row>345</xdr:row>
      <xdr:rowOff>0</xdr:rowOff>
    </xdr:to>
    <xdr:sp macro="" textlink="">
      <xdr:nvSpPr>
        <xdr:cNvPr id="1132" name="Line 1704">
          <a:extLst>
            <a:ext uri="{FF2B5EF4-FFF2-40B4-BE49-F238E27FC236}">
              <a16:creationId xmlns:a16="http://schemas.microsoft.com/office/drawing/2014/main" id="{6B29D0E5-3FF5-47B6-AADF-E27D0719A9D9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345</xdr:row>
      <xdr:rowOff>0</xdr:rowOff>
    </xdr:from>
    <xdr:to>
      <xdr:col>10</xdr:col>
      <xdr:colOff>38100</xdr:colOff>
      <xdr:row>345</xdr:row>
      <xdr:rowOff>0</xdr:rowOff>
    </xdr:to>
    <xdr:sp macro="" textlink="">
      <xdr:nvSpPr>
        <xdr:cNvPr id="1133" name="Line 1705">
          <a:extLst>
            <a:ext uri="{FF2B5EF4-FFF2-40B4-BE49-F238E27FC236}">
              <a16:creationId xmlns:a16="http://schemas.microsoft.com/office/drawing/2014/main" id="{65905DBA-7894-4010-B956-EEC4AE6A7335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345</xdr:row>
      <xdr:rowOff>0</xdr:rowOff>
    </xdr:from>
    <xdr:to>
      <xdr:col>10</xdr:col>
      <xdr:colOff>38100</xdr:colOff>
      <xdr:row>345</xdr:row>
      <xdr:rowOff>0</xdr:rowOff>
    </xdr:to>
    <xdr:sp macro="" textlink="">
      <xdr:nvSpPr>
        <xdr:cNvPr id="1134" name="Line 1706">
          <a:extLst>
            <a:ext uri="{FF2B5EF4-FFF2-40B4-BE49-F238E27FC236}">
              <a16:creationId xmlns:a16="http://schemas.microsoft.com/office/drawing/2014/main" id="{944973A4-7734-4863-B917-2756CCFDD204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345</xdr:row>
      <xdr:rowOff>0</xdr:rowOff>
    </xdr:from>
    <xdr:to>
      <xdr:col>10</xdr:col>
      <xdr:colOff>38100</xdr:colOff>
      <xdr:row>345</xdr:row>
      <xdr:rowOff>0</xdr:rowOff>
    </xdr:to>
    <xdr:sp macro="" textlink="">
      <xdr:nvSpPr>
        <xdr:cNvPr id="1135" name="Line 1707">
          <a:extLst>
            <a:ext uri="{FF2B5EF4-FFF2-40B4-BE49-F238E27FC236}">
              <a16:creationId xmlns:a16="http://schemas.microsoft.com/office/drawing/2014/main" id="{5B9B73E5-1F61-437F-A626-FD26CC7836DB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345</xdr:row>
      <xdr:rowOff>0</xdr:rowOff>
    </xdr:from>
    <xdr:to>
      <xdr:col>10</xdr:col>
      <xdr:colOff>38100</xdr:colOff>
      <xdr:row>345</xdr:row>
      <xdr:rowOff>0</xdr:rowOff>
    </xdr:to>
    <xdr:sp macro="" textlink="">
      <xdr:nvSpPr>
        <xdr:cNvPr id="1136" name="Line 1694">
          <a:extLst>
            <a:ext uri="{FF2B5EF4-FFF2-40B4-BE49-F238E27FC236}">
              <a16:creationId xmlns:a16="http://schemas.microsoft.com/office/drawing/2014/main" id="{70AE78F6-C7DE-4931-A698-34FDE561F959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345</xdr:row>
      <xdr:rowOff>0</xdr:rowOff>
    </xdr:from>
    <xdr:to>
      <xdr:col>10</xdr:col>
      <xdr:colOff>38100</xdr:colOff>
      <xdr:row>345</xdr:row>
      <xdr:rowOff>0</xdr:rowOff>
    </xdr:to>
    <xdr:sp macro="" textlink="">
      <xdr:nvSpPr>
        <xdr:cNvPr id="1137" name="Line 1695">
          <a:extLst>
            <a:ext uri="{FF2B5EF4-FFF2-40B4-BE49-F238E27FC236}">
              <a16:creationId xmlns:a16="http://schemas.microsoft.com/office/drawing/2014/main" id="{F25D19C6-A6D2-40D6-8CA4-76A04E5CC3CD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345</xdr:row>
      <xdr:rowOff>0</xdr:rowOff>
    </xdr:from>
    <xdr:to>
      <xdr:col>10</xdr:col>
      <xdr:colOff>38100</xdr:colOff>
      <xdr:row>345</xdr:row>
      <xdr:rowOff>0</xdr:rowOff>
    </xdr:to>
    <xdr:sp macro="" textlink="">
      <xdr:nvSpPr>
        <xdr:cNvPr id="1138" name="Line 1696">
          <a:extLst>
            <a:ext uri="{FF2B5EF4-FFF2-40B4-BE49-F238E27FC236}">
              <a16:creationId xmlns:a16="http://schemas.microsoft.com/office/drawing/2014/main" id="{9D225317-A8C4-4095-B262-73F0567CEA63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345</xdr:row>
      <xdr:rowOff>0</xdr:rowOff>
    </xdr:from>
    <xdr:to>
      <xdr:col>10</xdr:col>
      <xdr:colOff>38100</xdr:colOff>
      <xdr:row>345</xdr:row>
      <xdr:rowOff>0</xdr:rowOff>
    </xdr:to>
    <xdr:sp macro="" textlink="">
      <xdr:nvSpPr>
        <xdr:cNvPr id="1139" name="Line 1697">
          <a:extLst>
            <a:ext uri="{FF2B5EF4-FFF2-40B4-BE49-F238E27FC236}">
              <a16:creationId xmlns:a16="http://schemas.microsoft.com/office/drawing/2014/main" id="{5C0DB830-E335-4F30-9108-31736AAE1535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345</xdr:row>
      <xdr:rowOff>0</xdr:rowOff>
    </xdr:from>
    <xdr:to>
      <xdr:col>10</xdr:col>
      <xdr:colOff>38100</xdr:colOff>
      <xdr:row>345</xdr:row>
      <xdr:rowOff>0</xdr:rowOff>
    </xdr:to>
    <xdr:sp macro="" textlink="">
      <xdr:nvSpPr>
        <xdr:cNvPr id="1140" name="Line 1698">
          <a:extLst>
            <a:ext uri="{FF2B5EF4-FFF2-40B4-BE49-F238E27FC236}">
              <a16:creationId xmlns:a16="http://schemas.microsoft.com/office/drawing/2014/main" id="{6C3D1A4B-DF86-43C4-9CB5-BF4065678239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345</xdr:row>
      <xdr:rowOff>0</xdr:rowOff>
    </xdr:from>
    <xdr:to>
      <xdr:col>10</xdr:col>
      <xdr:colOff>38100</xdr:colOff>
      <xdr:row>345</xdr:row>
      <xdr:rowOff>0</xdr:rowOff>
    </xdr:to>
    <xdr:sp macro="" textlink="">
      <xdr:nvSpPr>
        <xdr:cNvPr id="1141" name="Line 1699">
          <a:extLst>
            <a:ext uri="{FF2B5EF4-FFF2-40B4-BE49-F238E27FC236}">
              <a16:creationId xmlns:a16="http://schemas.microsoft.com/office/drawing/2014/main" id="{5D634333-02E5-4FA9-AF11-DEB3FF9AE1E9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345</xdr:row>
      <xdr:rowOff>0</xdr:rowOff>
    </xdr:from>
    <xdr:to>
      <xdr:col>10</xdr:col>
      <xdr:colOff>38100</xdr:colOff>
      <xdr:row>345</xdr:row>
      <xdr:rowOff>0</xdr:rowOff>
    </xdr:to>
    <xdr:sp macro="" textlink="">
      <xdr:nvSpPr>
        <xdr:cNvPr id="1142" name="Line 1700">
          <a:extLst>
            <a:ext uri="{FF2B5EF4-FFF2-40B4-BE49-F238E27FC236}">
              <a16:creationId xmlns:a16="http://schemas.microsoft.com/office/drawing/2014/main" id="{880092C9-0935-4DCB-A339-810071B9FBBC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345</xdr:row>
      <xdr:rowOff>0</xdr:rowOff>
    </xdr:from>
    <xdr:to>
      <xdr:col>10</xdr:col>
      <xdr:colOff>38100</xdr:colOff>
      <xdr:row>345</xdr:row>
      <xdr:rowOff>0</xdr:rowOff>
    </xdr:to>
    <xdr:sp macro="" textlink="">
      <xdr:nvSpPr>
        <xdr:cNvPr id="1143" name="Line 1701">
          <a:extLst>
            <a:ext uri="{FF2B5EF4-FFF2-40B4-BE49-F238E27FC236}">
              <a16:creationId xmlns:a16="http://schemas.microsoft.com/office/drawing/2014/main" id="{9FD1F3BD-957C-4564-8FE9-0B45DC2C6ADC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345</xdr:row>
      <xdr:rowOff>0</xdr:rowOff>
    </xdr:from>
    <xdr:to>
      <xdr:col>10</xdr:col>
      <xdr:colOff>38100</xdr:colOff>
      <xdr:row>345</xdr:row>
      <xdr:rowOff>0</xdr:rowOff>
    </xdr:to>
    <xdr:sp macro="" textlink="">
      <xdr:nvSpPr>
        <xdr:cNvPr id="1144" name="Line 1702">
          <a:extLst>
            <a:ext uri="{FF2B5EF4-FFF2-40B4-BE49-F238E27FC236}">
              <a16:creationId xmlns:a16="http://schemas.microsoft.com/office/drawing/2014/main" id="{906F3878-F5A6-4140-B0E5-DD5AFA0BD7F5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345</xdr:row>
      <xdr:rowOff>0</xdr:rowOff>
    </xdr:from>
    <xdr:to>
      <xdr:col>10</xdr:col>
      <xdr:colOff>38100</xdr:colOff>
      <xdr:row>345</xdr:row>
      <xdr:rowOff>0</xdr:rowOff>
    </xdr:to>
    <xdr:sp macro="" textlink="">
      <xdr:nvSpPr>
        <xdr:cNvPr id="1145" name="Line 1703">
          <a:extLst>
            <a:ext uri="{FF2B5EF4-FFF2-40B4-BE49-F238E27FC236}">
              <a16:creationId xmlns:a16="http://schemas.microsoft.com/office/drawing/2014/main" id="{882940E5-A3DC-4128-9805-9B08018E986D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345</xdr:row>
      <xdr:rowOff>0</xdr:rowOff>
    </xdr:from>
    <xdr:to>
      <xdr:col>10</xdr:col>
      <xdr:colOff>38100</xdr:colOff>
      <xdr:row>345</xdr:row>
      <xdr:rowOff>0</xdr:rowOff>
    </xdr:to>
    <xdr:sp macro="" textlink="">
      <xdr:nvSpPr>
        <xdr:cNvPr id="1146" name="Line 1704">
          <a:extLst>
            <a:ext uri="{FF2B5EF4-FFF2-40B4-BE49-F238E27FC236}">
              <a16:creationId xmlns:a16="http://schemas.microsoft.com/office/drawing/2014/main" id="{5C7DDEE9-502E-4C2E-B679-D8109FAAB9C1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345</xdr:row>
      <xdr:rowOff>0</xdr:rowOff>
    </xdr:from>
    <xdr:to>
      <xdr:col>10</xdr:col>
      <xdr:colOff>38100</xdr:colOff>
      <xdr:row>345</xdr:row>
      <xdr:rowOff>0</xdr:rowOff>
    </xdr:to>
    <xdr:sp macro="" textlink="">
      <xdr:nvSpPr>
        <xdr:cNvPr id="1147" name="Line 1705">
          <a:extLst>
            <a:ext uri="{FF2B5EF4-FFF2-40B4-BE49-F238E27FC236}">
              <a16:creationId xmlns:a16="http://schemas.microsoft.com/office/drawing/2014/main" id="{AF7E7734-38E1-412B-98E3-69CDCE982B52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345</xdr:row>
      <xdr:rowOff>0</xdr:rowOff>
    </xdr:from>
    <xdr:to>
      <xdr:col>10</xdr:col>
      <xdr:colOff>38100</xdr:colOff>
      <xdr:row>345</xdr:row>
      <xdr:rowOff>0</xdr:rowOff>
    </xdr:to>
    <xdr:sp macro="" textlink="">
      <xdr:nvSpPr>
        <xdr:cNvPr id="1148" name="Line 1706">
          <a:extLst>
            <a:ext uri="{FF2B5EF4-FFF2-40B4-BE49-F238E27FC236}">
              <a16:creationId xmlns:a16="http://schemas.microsoft.com/office/drawing/2014/main" id="{F0B1B391-8286-4C76-AE2F-A9C97338EEEC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345</xdr:row>
      <xdr:rowOff>0</xdr:rowOff>
    </xdr:from>
    <xdr:to>
      <xdr:col>10</xdr:col>
      <xdr:colOff>38100</xdr:colOff>
      <xdr:row>345</xdr:row>
      <xdr:rowOff>0</xdr:rowOff>
    </xdr:to>
    <xdr:sp macro="" textlink="">
      <xdr:nvSpPr>
        <xdr:cNvPr id="1149" name="Line 1707">
          <a:extLst>
            <a:ext uri="{FF2B5EF4-FFF2-40B4-BE49-F238E27FC236}">
              <a16:creationId xmlns:a16="http://schemas.microsoft.com/office/drawing/2014/main" id="{D74A271A-AE76-4DA2-931F-D8EC3EF512C8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345</xdr:row>
      <xdr:rowOff>0</xdr:rowOff>
    </xdr:from>
    <xdr:to>
      <xdr:col>10</xdr:col>
      <xdr:colOff>38100</xdr:colOff>
      <xdr:row>345</xdr:row>
      <xdr:rowOff>0</xdr:rowOff>
    </xdr:to>
    <xdr:sp macro="" textlink="">
      <xdr:nvSpPr>
        <xdr:cNvPr id="1150" name="Line 1694">
          <a:extLst>
            <a:ext uri="{FF2B5EF4-FFF2-40B4-BE49-F238E27FC236}">
              <a16:creationId xmlns:a16="http://schemas.microsoft.com/office/drawing/2014/main" id="{DC407496-2F9B-44BF-8D81-CE04E15B0CEA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345</xdr:row>
      <xdr:rowOff>0</xdr:rowOff>
    </xdr:from>
    <xdr:to>
      <xdr:col>10</xdr:col>
      <xdr:colOff>38100</xdr:colOff>
      <xdr:row>345</xdr:row>
      <xdr:rowOff>0</xdr:rowOff>
    </xdr:to>
    <xdr:sp macro="" textlink="">
      <xdr:nvSpPr>
        <xdr:cNvPr id="1151" name="Line 1695">
          <a:extLst>
            <a:ext uri="{FF2B5EF4-FFF2-40B4-BE49-F238E27FC236}">
              <a16:creationId xmlns:a16="http://schemas.microsoft.com/office/drawing/2014/main" id="{E561C0AA-E050-4833-BF1C-6310BA64AAF4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345</xdr:row>
      <xdr:rowOff>0</xdr:rowOff>
    </xdr:from>
    <xdr:to>
      <xdr:col>10</xdr:col>
      <xdr:colOff>38100</xdr:colOff>
      <xdr:row>345</xdr:row>
      <xdr:rowOff>0</xdr:rowOff>
    </xdr:to>
    <xdr:sp macro="" textlink="">
      <xdr:nvSpPr>
        <xdr:cNvPr id="1152" name="Line 1696">
          <a:extLst>
            <a:ext uri="{FF2B5EF4-FFF2-40B4-BE49-F238E27FC236}">
              <a16:creationId xmlns:a16="http://schemas.microsoft.com/office/drawing/2014/main" id="{A7D02207-A181-41D4-A607-B56BCBAC8B0B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345</xdr:row>
      <xdr:rowOff>0</xdr:rowOff>
    </xdr:from>
    <xdr:to>
      <xdr:col>10</xdr:col>
      <xdr:colOff>38100</xdr:colOff>
      <xdr:row>345</xdr:row>
      <xdr:rowOff>0</xdr:rowOff>
    </xdr:to>
    <xdr:sp macro="" textlink="">
      <xdr:nvSpPr>
        <xdr:cNvPr id="1153" name="Line 1697">
          <a:extLst>
            <a:ext uri="{FF2B5EF4-FFF2-40B4-BE49-F238E27FC236}">
              <a16:creationId xmlns:a16="http://schemas.microsoft.com/office/drawing/2014/main" id="{DDD48058-1BB1-4764-9940-4603ABEDD1D9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345</xdr:row>
      <xdr:rowOff>0</xdr:rowOff>
    </xdr:from>
    <xdr:to>
      <xdr:col>10</xdr:col>
      <xdr:colOff>38100</xdr:colOff>
      <xdr:row>345</xdr:row>
      <xdr:rowOff>0</xdr:rowOff>
    </xdr:to>
    <xdr:sp macro="" textlink="">
      <xdr:nvSpPr>
        <xdr:cNvPr id="1154" name="Line 1698">
          <a:extLst>
            <a:ext uri="{FF2B5EF4-FFF2-40B4-BE49-F238E27FC236}">
              <a16:creationId xmlns:a16="http://schemas.microsoft.com/office/drawing/2014/main" id="{5667E2DE-BCB5-40DC-9C14-7B18D7DFBCD8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345</xdr:row>
      <xdr:rowOff>0</xdr:rowOff>
    </xdr:from>
    <xdr:to>
      <xdr:col>10</xdr:col>
      <xdr:colOff>38100</xdr:colOff>
      <xdr:row>345</xdr:row>
      <xdr:rowOff>0</xdr:rowOff>
    </xdr:to>
    <xdr:sp macro="" textlink="">
      <xdr:nvSpPr>
        <xdr:cNvPr id="1155" name="Line 1699">
          <a:extLst>
            <a:ext uri="{FF2B5EF4-FFF2-40B4-BE49-F238E27FC236}">
              <a16:creationId xmlns:a16="http://schemas.microsoft.com/office/drawing/2014/main" id="{1C60E736-CC02-49CC-AD06-0441C2113BE0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345</xdr:row>
      <xdr:rowOff>0</xdr:rowOff>
    </xdr:from>
    <xdr:to>
      <xdr:col>10</xdr:col>
      <xdr:colOff>38100</xdr:colOff>
      <xdr:row>345</xdr:row>
      <xdr:rowOff>0</xdr:rowOff>
    </xdr:to>
    <xdr:sp macro="" textlink="">
      <xdr:nvSpPr>
        <xdr:cNvPr id="1156" name="Line 1700">
          <a:extLst>
            <a:ext uri="{FF2B5EF4-FFF2-40B4-BE49-F238E27FC236}">
              <a16:creationId xmlns:a16="http://schemas.microsoft.com/office/drawing/2014/main" id="{D0CDE0A4-8CAE-4090-B4D2-6359836CD6E6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345</xdr:row>
      <xdr:rowOff>0</xdr:rowOff>
    </xdr:from>
    <xdr:to>
      <xdr:col>10</xdr:col>
      <xdr:colOff>38100</xdr:colOff>
      <xdr:row>345</xdr:row>
      <xdr:rowOff>0</xdr:rowOff>
    </xdr:to>
    <xdr:sp macro="" textlink="">
      <xdr:nvSpPr>
        <xdr:cNvPr id="1157" name="Line 1701">
          <a:extLst>
            <a:ext uri="{FF2B5EF4-FFF2-40B4-BE49-F238E27FC236}">
              <a16:creationId xmlns:a16="http://schemas.microsoft.com/office/drawing/2014/main" id="{462818E0-E089-4628-9AEE-B7F7F7DAD6D1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345</xdr:row>
      <xdr:rowOff>0</xdr:rowOff>
    </xdr:from>
    <xdr:to>
      <xdr:col>10</xdr:col>
      <xdr:colOff>38100</xdr:colOff>
      <xdr:row>345</xdr:row>
      <xdr:rowOff>0</xdr:rowOff>
    </xdr:to>
    <xdr:sp macro="" textlink="">
      <xdr:nvSpPr>
        <xdr:cNvPr id="1158" name="Line 1702">
          <a:extLst>
            <a:ext uri="{FF2B5EF4-FFF2-40B4-BE49-F238E27FC236}">
              <a16:creationId xmlns:a16="http://schemas.microsoft.com/office/drawing/2014/main" id="{6E99D73C-A549-45C5-B048-8F922DBC246D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345</xdr:row>
      <xdr:rowOff>0</xdr:rowOff>
    </xdr:from>
    <xdr:to>
      <xdr:col>10</xdr:col>
      <xdr:colOff>38100</xdr:colOff>
      <xdr:row>345</xdr:row>
      <xdr:rowOff>0</xdr:rowOff>
    </xdr:to>
    <xdr:sp macro="" textlink="">
      <xdr:nvSpPr>
        <xdr:cNvPr id="1159" name="Line 1703">
          <a:extLst>
            <a:ext uri="{FF2B5EF4-FFF2-40B4-BE49-F238E27FC236}">
              <a16:creationId xmlns:a16="http://schemas.microsoft.com/office/drawing/2014/main" id="{BAE2B002-BDB6-48D7-B317-FF0B3A02636A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345</xdr:row>
      <xdr:rowOff>0</xdr:rowOff>
    </xdr:from>
    <xdr:to>
      <xdr:col>10</xdr:col>
      <xdr:colOff>38100</xdr:colOff>
      <xdr:row>345</xdr:row>
      <xdr:rowOff>0</xdr:rowOff>
    </xdr:to>
    <xdr:sp macro="" textlink="">
      <xdr:nvSpPr>
        <xdr:cNvPr id="1160" name="Line 1704">
          <a:extLst>
            <a:ext uri="{FF2B5EF4-FFF2-40B4-BE49-F238E27FC236}">
              <a16:creationId xmlns:a16="http://schemas.microsoft.com/office/drawing/2014/main" id="{E32DE549-E809-413A-AE0C-895085DE2C99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345</xdr:row>
      <xdr:rowOff>0</xdr:rowOff>
    </xdr:from>
    <xdr:to>
      <xdr:col>10</xdr:col>
      <xdr:colOff>38100</xdr:colOff>
      <xdr:row>345</xdr:row>
      <xdr:rowOff>0</xdr:rowOff>
    </xdr:to>
    <xdr:sp macro="" textlink="">
      <xdr:nvSpPr>
        <xdr:cNvPr id="1161" name="Line 1705">
          <a:extLst>
            <a:ext uri="{FF2B5EF4-FFF2-40B4-BE49-F238E27FC236}">
              <a16:creationId xmlns:a16="http://schemas.microsoft.com/office/drawing/2014/main" id="{301D8D86-D696-435A-9E02-84849CDDD3C3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345</xdr:row>
      <xdr:rowOff>0</xdr:rowOff>
    </xdr:from>
    <xdr:to>
      <xdr:col>10</xdr:col>
      <xdr:colOff>38100</xdr:colOff>
      <xdr:row>345</xdr:row>
      <xdr:rowOff>0</xdr:rowOff>
    </xdr:to>
    <xdr:sp macro="" textlink="">
      <xdr:nvSpPr>
        <xdr:cNvPr id="1162" name="Line 1706">
          <a:extLst>
            <a:ext uri="{FF2B5EF4-FFF2-40B4-BE49-F238E27FC236}">
              <a16:creationId xmlns:a16="http://schemas.microsoft.com/office/drawing/2014/main" id="{CEA32BDD-738E-47F7-9384-A9266F36AA49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345</xdr:row>
      <xdr:rowOff>0</xdr:rowOff>
    </xdr:from>
    <xdr:to>
      <xdr:col>10</xdr:col>
      <xdr:colOff>38100</xdr:colOff>
      <xdr:row>345</xdr:row>
      <xdr:rowOff>0</xdr:rowOff>
    </xdr:to>
    <xdr:sp macro="" textlink="">
      <xdr:nvSpPr>
        <xdr:cNvPr id="1163" name="Line 1707">
          <a:extLst>
            <a:ext uri="{FF2B5EF4-FFF2-40B4-BE49-F238E27FC236}">
              <a16:creationId xmlns:a16="http://schemas.microsoft.com/office/drawing/2014/main" id="{86EDA2C3-4F55-48D1-89EB-894E7C9AFA83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345</xdr:row>
      <xdr:rowOff>0</xdr:rowOff>
    </xdr:from>
    <xdr:to>
      <xdr:col>10</xdr:col>
      <xdr:colOff>38100</xdr:colOff>
      <xdr:row>345</xdr:row>
      <xdr:rowOff>0</xdr:rowOff>
    </xdr:to>
    <xdr:sp macro="" textlink="">
      <xdr:nvSpPr>
        <xdr:cNvPr id="1164" name="Line 1694">
          <a:extLst>
            <a:ext uri="{FF2B5EF4-FFF2-40B4-BE49-F238E27FC236}">
              <a16:creationId xmlns:a16="http://schemas.microsoft.com/office/drawing/2014/main" id="{F4E0C090-8648-4119-B49A-E1285C58798F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345</xdr:row>
      <xdr:rowOff>0</xdr:rowOff>
    </xdr:from>
    <xdr:to>
      <xdr:col>10</xdr:col>
      <xdr:colOff>38100</xdr:colOff>
      <xdr:row>345</xdr:row>
      <xdr:rowOff>0</xdr:rowOff>
    </xdr:to>
    <xdr:sp macro="" textlink="">
      <xdr:nvSpPr>
        <xdr:cNvPr id="1165" name="Line 1695">
          <a:extLst>
            <a:ext uri="{FF2B5EF4-FFF2-40B4-BE49-F238E27FC236}">
              <a16:creationId xmlns:a16="http://schemas.microsoft.com/office/drawing/2014/main" id="{6298F1A0-CBA4-416B-B81B-C175558F6A05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345</xdr:row>
      <xdr:rowOff>0</xdr:rowOff>
    </xdr:from>
    <xdr:to>
      <xdr:col>10</xdr:col>
      <xdr:colOff>38100</xdr:colOff>
      <xdr:row>345</xdr:row>
      <xdr:rowOff>0</xdr:rowOff>
    </xdr:to>
    <xdr:sp macro="" textlink="">
      <xdr:nvSpPr>
        <xdr:cNvPr id="1166" name="Line 1696">
          <a:extLst>
            <a:ext uri="{FF2B5EF4-FFF2-40B4-BE49-F238E27FC236}">
              <a16:creationId xmlns:a16="http://schemas.microsoft.com/office/drawing/2014/main" id="{CA635DB2-CB00-46CB-A1AB-B24AD3763453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345</xdr:row>
      <xdr:rowOff>0</xdr:rowOff>
    </xdr:from>
    <xdr:to>
      <xdr:col>10</xdr:col>
      <xdr:colOff>38100</xdr:colOff>
      <xdr:row>345</xdr:row>
      <xdr:rowOff>0</xdr:rowOff>
    </xdr:to>
    <xdr:sp macro="" textlink="">
      <xdr:nvSpPr>
        <xdr:cNvPr id="1167" name="Line 1697">
          <a:extLst>
            <a:ext uri="{FF2B5EF4-FFF2-40B4-BE49-F238E27FC236}">
              <a16:creationId xmlns:a16="http://schemas.microsoft.com/office/drawing/2014/main" id="{E8719E1C-FC13-46C0-A4A1-465163D027D2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345</xdr:row>
      <xdr:rowOff>0</xdr:rowOff>
    </xdr:from>
    <xdr:to>
      <xdr:col>10</xdr:col>
      <xdr:colOff>38100</xdr:colOff>
      <xdr:row>345</xdr:row>
      <xdr:rowOff>0</xdr:rowOff>
    </xdr:to>
    <xdr:sp macro="" textlink="">
      <xdr:nvSpPr>
        <xdr:cNvPr id="1168" name="Line 1698">
          <a:extLst>
            <a:ext uri="{FF2B5EF4-FFF2-40B4-BE49-F238E27FC236}">
              <a16:creationId xmlns:a16="http://schemas.microsoft.com/office/drawing/2014/main" id="{FD4210D1-E661-41F2-BFAC-4F4BFC089298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345</xdr:row>
      <xdr:rowOff>0</xdr:rowOff>
    </xdr:from>
    <xdr:to>
      <xdr:col>10</xdr:col>
      <xdr:colOff>38100</xdr:colOff>
      <xdr:row>345</xdr:row>
      <xdr:rowOff>0</xdr:rowOff>
    </xdr:to>
    <xdr:sp macro="" textlink="">
      <xdr:nvSpPr>
        <xdr:cNvPr id="1169" name="Line 1699">
          <a:extLst>
            <a:ext uri="{FF2B5EF4-FFF2-40B4-BE49-F238E27FC236}">
              <a16:creationId xmlns:a16="http://schemas.microsoft.com/office/drawing/2014/main" id="{D7AB1708-699A-443F-819B-7351E5DA8844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345</xdr:row>
      <xdr:rowOff>0</xdr:rowOff>
    </xdr:from>
    <xdr:to>
      <xdr:col>10</xdr:col>
      <xdr:colOff>38100</xdr:colOff>
      <xdr:row>345</xdr:row>
      <xdr:rowOff>0</xdr:rowOff>
    </xdr:to>
    <xdr:sp macro="" textlink="">
      <xdr:nvSpPr>
        <xdr:cNvPr id="1170" name="Line 1700">
          <a:extLst>
            <a:ext uri="{FF2B5EF4-FFF2-40B4-BE49-F238E27FC236}">
              <a16:creationId xmlns:a16="http://schemas.microsoft.com/office/drawing/2014/main" id="{8C385AE2-6AC4-4646-BC40-517A768B1D4B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345</xdr:row>
      <xdr:rowOff>0</xdr:rowOff>
    </xdr:from>
    <xdr:to>
      <xdr:col>10</xdr:col>
      <xdr:colOff>38100</xdr:colOff>
      <xdr:row>345</xdr:row>
      <xdr:rowOff>0</xdr:rowOff>
    </xdr:to>
    <xdr:sp macro="" textlink="">
      <xdr:nvSpPr>
        <xdr:cNvPr id="1171" name="Line 1701">
          <a:extLst>
            <a:ext uri="{FF2B5EF4-FFF2-40B4-BE49-F238E27FC236}">
              <a16:creationId xmlns:a16="http://schemas.microsoft.com/office/drawing/2014/main" id="{494189C7-5897-4C51-871F-7B50FA8BACE9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345</xdr:row>
      <xdr:rowOff>0</xdr:rowOff>
    </xdr:from>
    <xdr:to>
      <xdr:col>10</xdr:col>
      <xdr:colOff>38100</xdr:colOff>
      <xdr:row>345</xdr:row>
      <xdr:rowOff>0</xdr:rowOff>
    </xdr:to>
    <xdr:sp macro="" textlink="">
      <xdr:nvSpPr>
        <xdr:cNvPr id="1172" name="Line 1702">
          <a:extLst>
            <a:ext uri="{FF2B5EF4-FFF2-40B4-BE49-F238E27FC236}">
              <a16:creationId xmlns:a16="http://schemas.microsoft.com/office/drawing/2014/main" id="{9161A2CD-2A97-48F7-A20D-51963FAB80B2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345</xdr:row>
      <xdr:rowOff>0</xdr:rowOff>
    </xdr:from>
    <xdr:to>
      <xdr:col>10</xdr:col>
      <xdr:colOff>38100</xdr:colOff>
      <xdr:row>345</xdr:row>
      <xdr:rowOff>0</xdr:rowOff>
    </xdr:to>
    <xdr:sp macro="" textlink="">
      <xdr:nvSpPr>
        <xdr:cNvPr id="1173" name="Line 1703">
          <a:extLst>
            <a:ext uri="{FF2B5EF4-FFF2-40B4-BE49-F238E27FC236}">
              <a16:creationId xmlns:a16="http://schemas.microsoft.com/office/drawing/2014/main" id="{4CDBEB93-B694-40B9-84B6-561437ECBFC4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345</xdr:row>
      <xdr:rowOff>0</xdr:rowOff>
    </xdr:from>
    <xdr:to>
      <xdr:col>10</xdr:col>
      <xdr:colOff>38100</xdr:colOff>
      <xdr:row>345</xdr:row>
      <xdr:rowOff>0</xdr:rowOff>
    </xdr:to>
    <xdr:sp macro="" textlink="">
      <xdr:nvSpPr>
        <xdr:cNvPr id="1174" name="Line 1704">
          <a:extLst>
            <a:ext uri="{FF2B5EF4-FFF2-40B4-BE49-F238E27FC236}">
              <a16:creationId xmlns:a16="http://schemas.microsoft.com/office/drawing/2014/main" id="{D6F611E2-1EC0-4830-8B82-C9FE52D54161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345</xdr:row>
      <xdr:rowOff>0</xdr:rowOff>
    </xdr:from>
    <xdr:to>
      <xdr:col>10</xdr:col>
      <xdr:colOff>38100</xdr:colOff>
      <xdr:row>345</xdr:row>
      <xdr:rowOff>0</xdr:rowOff>
    </xdr:to>
    <xdr:sp macro="" textlink="">
      <xdr:nvSpPr>
        <xdr:cNvPr id="1175" name="Line 1705">
          <a:extLst>
            <a:ext uri="{FF2B5EF4-FFF2-40B4-BE49-F238E27FC236}">
              <a16:creationId xmlns:a16="http://schemas.microsoft.com/office/drawing/2014/main" id="{F7F14FB3-9585-4AC8-960A-591264DF7F76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345</xdr:row>
      <xdr:rowOff>0</xdr:rowOff>
    </xdr:from>
    <xdr:to>
      <xdr:col>10</xdr:col>
      <xdr:colOff>38100</xdr:colOff>
      <xdr:row>345</xdr:row>
      <xdr:rowOff>0</xdr:rowOff>
    </xdr:to>
    <xdr:sp macro="" textlink="">
      <xdr:nvSpPr>
        <xdr:cNvPr id="1176" name="Line 1706">
          <a:extLst>
            <a:ext uri="{FF2B5EF4-FFF2-40B4-BE49-F238E27FC236}">
              <a16:creationId xmlns:a16="http://schemas.microsoft.com/office/drawing/2014/main" id="{BC33FAEA-E1A1-4C82-92FD-BA812E5C3B6F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345</xdr:row>
      <xdr:rowOff>0</xdr:rowOff>
    </xdr:from>
    <xdr:to>
      <xdr:col>10</xdr:col>
      <xdr:colOff>38100</xdr:colOff>
      <xdr:row>345</xdr:row>
      <xdr:rowOff>0</xdr:rowOff>
    </xdr:to>
    <xdr:sp macro="" textlink="">
      <xdr:nvSpPr>
        <xdr:cNvPr id="1177" name="Line 1707">
          <a:extLst>
            <a:ext uri="{FF2B5EF4-FFF2-40B4-BE49-F238E27FC236}">
              <a16:creationId xmlns:a16="http://schemas.microsoft.com/office/drawing/2014/main" id="{9C53DF46-2C0A-4AD8-964C-A23DDCE24FE0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345</xdr:row>
      <xdr:rowOff>0</xdr:rowOff>
    </xdr:from>
    <xdr:to>
      <xdr:col>10</xdr:col>
      <xdr:colOff>38100</xdr:colOff>
      <xdr:row>345</xdr:row>
      <xdr:rowOff>0</xdr:rowOff>
    </xdr:to>
    <xdr:sp macro="" textlink="">
      <xdr:nvSpPr>
        <xdr:cNvPr id="1178" name="Line 1694">
          <a:extLst>
            <a:ext uri="{FF2B5EF4-FFF2-40B4-BE49-F238E27FC236}">
              <a16:creationId xmlns:a16="http://schemas.microsoft.com/office/drawing/2014/main" id="{5FADEE20-42E3-4F54-A224-D4E5652FB280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345</xdr:row>
      <xdr:rowOff>0</xdr:rowOff>
    </xdr:from>
    <xdr:to>
      <xdr:col>10</xdr:col>
      <xdr:colOff>38100</xdr:colOff>
      <xdr:row>345</xdr:row>
      <xdr:rowOff>0</xdr:rowOff>
    </xdr:to>
    <xdr:sp macro="" textlink="">
      <xdr:nvSpPr>
        <xdr:cNvPr id="1179" name="Line 1695">
          <a:extLst>
            <a:ext uri="{FF2B5EF4-FFF2-40B4-BE49-F238E27FC236}">
              <a16:creationId xmlns:a16="http://schemas.microsoft.com/office/drawing/2014/main" id="{A591FC52-47C4-42B8-944C-EA2D31E367A8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345</xdr:row>
      <xdr:rowOff>0</xdr:rowOff>
    </xdr:from>
    <xdr:to>
      <xdr:col>10</xdr:col>
      <xdr:colOff>38100</xdr:colOff>
      <xdr:row>345</xdr:row>
      <xdr:rowOff>0</xdr:rowOff>
    </xdr:to>
    <xdr:sp macro="" textlink="">
      <xdr:nvSpPr>
        <xdr:cNvPr id="1180" name="Line 1696">
          <a:extLst>
            <a:ext uri="{FF2B5EF4-FFF2-40B4-BE49-F238E27FC236}">
              <a16:creationId xmlns:a16="http://schemas.microsoft.com/office/drawing/2014/main" id="{783D09EA-F0D1-460E-93EB-49720076CDFB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345</xdr:row>
      <xdr:rowOff>0</xdr:rowOff>
    </xdr:from>
    <xdr:to>
      <xdr:col>10</xdr:col>
      <xdr:colOff>38100</xdr:colOff>
      <xdr:row>345</xdr:row>
      <xdr:rowOff>0</xdr:rowOff>
    </xdr:to>
    <xdr:sp macro="" textlink="">
      <xdr:nvSpPr>
        <xdr:cNvPr id="1181" name="Line 1697">
          <a:extLst>
            <a:ext uri="{FF2B5EF4-FFF2-40B4-BE49-F238E27FC236}">
              <a16:creationId xmlns:a16="http://schemas.microsoft.com/office/drawing/2014/main" id="{A6B0B061-6361-4D72-943E-E4912FCACC7E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345</xdr:row>
      <xdr:rowOff>0</xdr:rowOff>
    </xdr:from>
    <xdr:to>
      <xdr:col>10</xdr:col>
      <xdr:colOff>38100</xdr:colOff>
      <xdr:row>345</xdr:row>
      <xdr:rowOff>0</xdr:rowOff>
    </xdr:to>
    <xdr:sp macro="" textlink="">
      <xdr:nvSpPr>
        <xdr:cNvPr id="1182" name="Line 1698">
          <a:extLst>
            <a:ext uri="{FF2B5EF4-FFF2-40B4-BE49-F238E27FC236}">
              <a16:creationId xmlns:a16="http://schemas.microsoft.com/office/drawing/2014/main" id="{516D29B0-B79C-4F51-A8FF-D06923970D80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345</xdr:row>
      <xdr:rowOff>0</xdr:rowOff>
    </xdr:from>
    <xdr:to>
      <xdr:col>10</xdr:col>
      <xdr:colOff>38100</xdr:colOff>
      <xdr:row>345</xdr:row>
      <xdr:rowOff>0</xdr:rowOff>
    </xdr:to>
    <xdr:sp macro="" textlink="">
      <xdr:nvSpPr>
        <xdr:cNvPr id="1183" name="Line 1699">
          <a:extLst>
            <a:ext uri="{FF2B5EF4-FFF2-40B4-BE49-F238E27FC236}">
              <a16:creationId xmlns:a16="http://schemas.microsoft.com/office/drawing/2014/main" id="{7A94F5F1-797C-4D93-9440-E87A28340F68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345</xdr:row>
      <xdr:rowOff>0</xdr:rowOff>
    </xdr:from>
    <xdr:to>
      <xdr:col>10</xdr:col>
      <xdr:colOff>38100</xdr:colOff>
      <xdr:row>345</xdr:row>
      <xdr:rowOff>0</xdr:rowOff>
    </xdr:to>
    <xdr:sp macro="" textlink="">
      <xdr:nvSpPr>
        <xdr:cNvPr id="1184" name="Line 1700">
          <a:extLst>
            <a:ext uri="{FF2B5EF4-FFF2-40B4-BE49-F238E27FC236}">
              <a16:creationId xmlns:a16="http://schemas.microsoft.com/office/drawing/2014/main" id="{CCF515FC-8409-4DA4-9B08-0D9B0CAFBB8B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345</xdr:row>
      <xdr:rowOff>0</xdr:rowOff>
    </xdr:from>
    <xdr:to>
      <xdr:col>10</xdr:col>
      <xdr:colOff>38100</xdr:colOff>
      <xdr:row>345</xdr:row>
      <xdr:rowOff>0</xdr:rowOff>
    </xdr:to>
    <xdr:sp macro="" textlink="">
      <xdr:nvSpPr>
        <xdr:cNvPr id="1185" name="Line 1701">
          <a:extLst>
            <a:ext uri="{FF2B5EF4-FFF2-40B4-BE49-F238E27FC236}">
              <a16:creationId xmlns:a16="http://schemas.microsoft.com/office/drawing/2014/main" id="{40479BDF-34F7-4CD6-B78D-24A243D1C0D4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345</xdr:row>
      <xdr:rowOff>0</xdr:rowOff>
    </xdr:from>
    <xdr:to>
      <xdr:col>10</xdr:col>
      <xdr:colOff>38100</xdr:colOff>
      <xdr:row>345</xdr:row>
      <xdr:rowOff>0</xdr:rowOff>
    </xdr:to>
    <xdr:sp macro="" textlink="">
      <xdr:nvSpPr>
        <xdr:cNvPr id="1186" name="Line 1702">
          <a:extLst>
            <a:ext uri="{FF2B5EF4-FFF2-40B4-BE49-F238E27FC236}">
              <a16:creationId xmlns:a16="http://schemas.microsoft.com/office/drawing/2014/main" id="{03944D33-2C99-4221-B3B6-9C991001CC2C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345</xdr:row>
      <xdr:rowOff>0</xdr:rowOff>
    </xdr:from>
    <xdr:to>
      <xdr:col>10</xdr:col>
      <xdr:colOff>38100</xdr:colOff>
      <xdr:row>345</xdr:row>
      <xdr:rowOff>0</xdr:rowOff>
    </xdr:to>
    <xdr:sp macro="" textlink="">
      <xdr:nvSpPr>
        <xdr:cNvPr id="1187" name="Line 1703">
          <a:extLst>
            <a:ext uri="{FF2B5EF4-FFF2-40B4-BE49-F238E27FC236}">
              <a16:creationId xmlns:a16="http://schemas.microsoft.com/office/drawing/2014/main" id="{EA512A93-2D94-462E-B363-37AA11A6D860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345</xdr:row>
      <xdr:rowOff>0</xdr:rowOff>
    </xdr:from>
    <xdr:to>
      <xdr:col>10</xdr:col>
      <xdr:colOff>38100</xdr:colOff>
      <xdr:row>345</xdr:row>
      <xdr:rowOff>0</xdr:rowOff>
    </xdr:to>
    <xdr:sp macro="" textlink="">
      <xdr:nvSpPr>
        <xdr:cNvPr id="1188" name="Line 1704">
          <a:extLst>
            <a:ext uri="{FF2B5EF4-FFF2-40B4-BE49-F238E27FC236}">
              <a16:creationId xmlns:a16="http://schemas.microsoft.com/office/drawing/2014/main" id="{7F3CAE93-E72E-4A16-B46E-4E8F28295238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345</xdr:row>
      <xdr:rowOff>0</xdr:rowOff>
    </xdr:from>
    <xdr:to>
      <xdr:col>10</xdr:col>
      <xdr:colOff>38100</xdr:colOff>
      <xdr:row>345</xdr:row>
      <xdr:rowOff>0</xdr:rowOff>
    </xdr:to>
    <xdr:sp macro="" textlink="">
      <xdr:nvSpPr>
        <xdr:cNvPr id="1189" name="Line 1705">
          <a:extLst>
            <a:ext uri="{FF2B5EF4-FFF2-40B4-BE49-F238E27FC236}">
              <a16:creationId xmlns:a16="http://schemas.microsoft.com/office/drawing/2014/main" id="{C1B50160-D196-44A5-AE93-E91968B511E3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345</xdr:row>
      <xdr:rowOff>0</xdr:rowOff>
    </xdr:from>
    <xdr:to>
      <xdr:col>10</xdr:col>
      <xdr:colOff>38100</xdr:colOff>
      <xdr:row>345</xdr:row>
      <xdr:rowOff>0</xdr:rowOff>
    </xdr:to>
    <xdr:sp macro="" textlink="">
      <xdr:nvSpPr>
        <xdr:cNvPr id="1190" name="Line 1706">
          <a:extLst>
            <a:ext uri="{FF2B5EF4-FFF2-40B4-BE49-F238E27FC236}">
              <a16:creationId xmlns:a16="http://schemas.microsoft.com/office/drawing/2014/main" id="{5A75F073-02BC-4A1C-9006-A6A8FE3D0FFF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345</xdr:row>
      <xdr:rowOff>0</xdr:rowOff>
    </xdr:from>
    <xdr:to>
      <xdr:col>10</xdr:col>
      <xdr:colOff>38100</xdr:colOff>
      <xdr:row>345</xdr:row>
      <xdr:rowOff>0</xdr:rowOff>
    </xdr:to>
    <xdr:sp macro="" textlink="">
      <xdr:nvSpPr>
        <xdr:cNvPr id="1191" name="Line 1707">
          <a:extLst>
            <a:ext uri="{FF2B5EF4-FFF2-40B4-BE49-F238E27FC236}">
              <a16:creationId xmlns:a16="http://schemas.microsoft.com/office/drawing/2014/main" id="{94D0BC16-063D-4526-8E62-D4D48E5953F1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345</xdr:row>
      <xdr:rowOff>0</xdr:rowOff>
    </xdr:from>
    <xdr:to>
      <xdr:col>10</xdr:col>
      <xdr:colOff>38100</xdr:colOff>
      <xdr:row>345</xdr:row>
      <xdr:rowOff>0</xdr:rowOff>
    </xdr:to>
    <xdr:sp macro="" textlink="">
      <xdr:nvSpPr>
        <xdr:cNvPr id="1192" name="Line 1694">
          <a:extLst>
            <a:ext uri="{FF2B5EF4-FFF2-40B4-BE49-F238E27FC236}">
              <a16:creationId xmlns:a16="http://schemas.microsoft.com/office/drawing/2014/main" id="{1F81D085-9273-4CE2-9A51-5B5E3E7F25A8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345</xdr:row>
      <xdr:rowOff>0</xdr:rowOff>
    </xdr:from>
    <xdr:to>
      <xdr:col>10</xdr:col>
      <xdr:colOff>38100</xdr:colOff>
      <xdr:row>345</xdr:row>
      <xdr:rowOff>0</xdr:rowOff>
    </xdr:to>
    <xdr:sp macro="" textlink="">
      <xdr:nvSpPr>
        <xdr:cNvPr id="1193" name="Line 1695">
          <a:extLst>
            <a:ext uri="{FF2B5EF4-FFF2-40B4-BE49-F238E27FC236}">
              <a16:creationId xmlns:a16="http://schemas.microsoft.com/office/drawing/2014/main" id="{7B46CE00-A155-438A-BB12-8DB399728AF7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345</xdr:row>
      <xdr:rowOff>0</xdr:rowOff>
    </xdr:from>
    <xdr:to>
      <xdr:col>10</xdr:col>
      <xdr:colOff>38100</xdr:colOff>
      <xdr:row>345</xdr:row>
      <xdr:rowOff>0</xdr:rowOff>
    </xdr:to>
    <xdr:sp macro="" textlink="">
      <xdr:nvSpPr>
        <xdr:cNvPr id="1194" name="Line 1696">
          <a:extLst>
            <a:ext uri="{FF2B5EF4-FFF2-40B4-BE49-F238E27FC236}">
              <a16:creationId xmlns:a16="http://schemas.microsoft.com/office/drawing/2014/main" id="{484DEF3E-6F43-4DE2-A702-454B59709115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345</xdr:row>
      <xdr:rowOff>0</xdr:rowOff>
    </xdr:from>
    <xdr:to>
      <xdr:col>10</xdr:col>
      <xdr:colOff>38100</xdr:colOff>
      <xdr:row>345</xdr:row>
      <xdr:rowOff>0</xdr:rowOff>
    </xdr:to>
    <xdr:sp macro="" textlink="">
      <xdr:nvSpPr>
        <xdr:cNvPr id="1195" name="Line 1697">
          <a:extLst>
            <a:ext uri="{FF2B5EF4-FFF2-40B4-BE49-F238E27FC236}">
              <a16:creationId xmlns:a16="http://schemas.microsoft.com/office/drawing/2014/main" id="{EA86635C-2FBC-416E-96B7-C67F96CA9768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345</xdr:row>
      <xdr:rowOff>0</xdr:rowOff>
    </xdr:from>
    <xdr:to>
      <xdr:col>10</xdr:col>
      <xdr:colOff>38100</xdr:colOff>
      <xdr:row>345</xdr:row>
      <xdr:rowOff>0</xdr:rowOff>
    </xdr:to>
    <xdr:sp macro="" textlink="">
      <xdr:nvSpPr>
        <xdr:cNvPr id="1196" name="Line 1698">
          <a:extLst>
            <a:ext uri="{FF2B5EF4-FFF2-40B4-BE49-F238E27FC236}">
              <a16:creationId xmlns:a16="http://schemas.microsoft.com/office/drawing/2014/main" id="{8FB7D865-7F19-41EE-BC97-FD0AF3347450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345</xdr:row>
      <xdr:rowOff>0</xdr:rowOff>
    </xdr:from>
    <xdr:to>
      <xdr:col>10</xdr:col>
      <xdr:colOff>38100</xdr:colOff>
      <xdr:row>345</xdr:row>
      <xdr:rowOff>0</xdr:rowOff>
    </xdr:to>
    <xdr:sp macro="" textlink="">
      <xdr:nvSpPr>
        <xdr:cNvPr id="1197" name="Line 1699">
          <a:extLst>
            <a:ext uri="{FF2B5EF4-FFF2-40B4-BE49-F238E27FC236}">
              <a16:creationId xmlns:a16="http://schemas.microsoft.com/office/drawing/2014/main" id="{77823C1A-6141-43EB-82A3-5BD67E9FBAED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345</xdr:row>
      <xdr:rowOff>0</xdr:rowOff>
    </xdr:from>
    <xdr:to>
      <xdr:col>10</xdr:col>
      <xdr:colOff>38100</xdr:colOff>
      <xdr:row>345</xdr:row>
      <xdr:rowOff>0</xdr:rowOff>
    </xdr:to>
    <xdr:sp macro="" textlink="">
      <xdr:nvSpPr>
        <xdr:cNvPr id="1198" name="Line 1700">
          <a:extLst>
            <a:ext uri="{FF2B5EF4-FFF2-40B4-BE49-F238E27FC236}">
              <a16:creationId xmlns:a16="http://schemas.microsoft.com/office/drawing/2014/main" id="{CFCF217D-FEC4-4D76-BE87-90C5B9265DC2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345</xdr:row>
      <xdr:rowOff>0</xdr:rowOff>
    </xdr:from>
    <xdr:to>
      <xdr:col>10</xdr:col>
      <xdr:colOff>38100</xdr:colOff>
      <xdr:row>345</xdr:row>
      <xdr:rowOff>0</xdr:rowOff>
    </xdr:to>
    <xdr:sp macro="" textlink="">
      <xdr:nvSpPr>
        <xdr:cNvPr id="1199" name="Line 1701">
          <a:extLst>
            <a:ext uri="{FF2B5EF4-FFF2-40B4-BE49-F238E27FC236}">
              <a16:creationId xmlns:a16="http://schemas.microsoft.com/office/drawing/2014/main" id="{A6AE6556-FD68-4E0C-8BFF-1E50F06F211A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345</xdr:row>
      <xdr:rowOff>0</xdr:rowOff>
    </xdr:from>
    <xdr:to>
      <xdr:col>10</xdr:col>
      <xdr:colOff>38100</xdr:colOff>
      <xdr:row>345</xdr:row>
      <xdr:rowOff>0</xdr:rowOff>
    </xdr:to>
    <xdr:sp macro="" textlink="">
      <xdr:nvSpPr>
        <xdr:cNvPr id="1200" name="Line 1702">
          <a:extLst>
            <a:ext uri="{FF2B5EF4-FFF2-40B4-BE49-F238E27FC236}">
              <a16:creationId xmlns:a16="http://schemas.microsoft.com/office/drawing/2014/main" id="{BDAFB043-D714-4635-AD5B-C7D120A915DE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345</xdr:row>
      <xdr:rowOff>0</xdr:rowOff>
    </xdr:from>
    <xdr:to>
      <xdr:col>10</xdr:col>
      <xdr:colOff>38100</xdr:colOff>
      <xdr:row>345</xdr:row>
      <xdr:rowOff>0</xdr:rowOff>
    </xdr:to>
    <xdr:sp macro="" textlink="">
      <xdr:nvSpPr>
        <xdr:cNvPr id="1201" name="Line 1703">
          <a:extLst>
            <a:ext uri="{FF2B5EF4-FFF2-40B4-BE49-F238E27FC236}">
              <a16:creationId xmlns:a16="http://schemas.microsoft.com/office/drawing/2014/main" id="{7E33213F-0D6C-4911-AFFC-DFBC3F3FA437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345</xdr:row>
      <xdr:rowOff>0</xdr:rowOff>
    </xdr:from>
    <xdr:to>
      <xdr:col>10</xdr:col>
      <xdr:colOff>38100</xdr:colOff>
      <xdr:row>345</xdr:row>
      <xdr:rowOff>0</xdr:rowOff>
    </xdr:to>
    <xdr:sp macro="" textlink="">
      <xdr:nvSpPr>
        <xdr:cNvPr id="1202" name="Line 1704">
          <a:extLst>
            <a:ext uri="{FF2B5EF4-FFF2-40B4-BE49-F238E27FC236}">
              <a16:creationId xmlns:a16="http://schemas.microsoft.com/office/drawing/2014/main" id="{7BD46FEB-2F70-4F66-8E01-022FBD1B9AD3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345</xdr:row>
      <xdr:rowOff>0</xdr:rowOff>
    </xdr:from>
    <xdr:to>
      <xdr:col>10</xdr:col>
      <xdr:colOff>38100</xdr:colOff>
      <xdr:row>345</xdr:row>
      <xdr:rowOff>0</xdr:rowOff>
    </xdr:to>
    <xdr:sp macro="" textlink="">
      <xdr:nvSpPr>
        <xdr:cNvPr id="1203" name="Line 1705">
          <a:extLst>
            <a:ext uri="{FF2B5EF4-FFF2-40B4-BE49-F238E27FC236}">
              <a16:creationId xmlns:a16="http://schemas.microsoft.com/office/drawing/2014/main" id="{E21C78D3-A1AE-49AF-8F2C-E897CC300E44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345</xdr:row>
      <xdr:rowOff>0</xdr:rowOff>
    </xdr:from>
    <xdr:to>
      <xdr:col>10</xdr:col>
      <xdr:colOff>38100</xdr:colOff>
      <xdr:row>345</xdr:row>
      <xdr:rowOff>0</xdr:rowOff>
    </xdr:to>
    <xdr:sp macro="" textlink="">
      <xdr:nvSpPr>
        <xdr:cNvPr id="1204" name="Line 1706">
          <a:extLst>
            <a:ext uri="{FF2B5EF4-FFF2-40B4-BE49-F238E27FC236}">
              <a16:creationId xmlns:a16="http://schemas.microsoft.com/office/drawing/2014/main" id="{0574225A-D60B-47FF-A576-BE5F56202855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345</xdr:row>
      <xdr:rowOff>0</xdr:rowOff>
    </xdr:from>
    <xdr:to>
      <xdr:col>10</xdr:col>
      <xdr:colOff>38100</xdr:colOff>
      <xdr:row>345</xdr:row>
      <xdr:rowOff>0</xdr:rowOff>
    </xdr:to>
    <xdr:sp macro="" textlink="">
      <xdr:nvSpPr>
        <xdr:cNvPr id="1205" name="Line 1707">
          <a:extLst>
            <a:ext uri="{FF2B5EF4-FFF2-40B4-BE49-F238E27FC236}">
              <a16:creationId xmlns:a16="http://schemas.microsoft.com/office/drawing/2014/main" id="{31B19F66-102C-45CB-9DCA-DC7C1449393D}"/>
            </a:ext>
          </a:extLst>
        </xdr:cNvPr>
        <xdr:cNvSpPr>
          <a:spLocks noChangeShapeType="1"/>
        </xdr:cNvSpPr>
      </xdr:nvSpPr>
      <xdr:spPr bwMode="auto">
        <a:xfrm>
          <a:off x="5715000" y="4684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1206" name="Line 1694">
          <a:extLst>
            <a:ext uri="{FF2B5EF4-FFF2-40B4-BE49-F238E27FC236}">
              <a16:creationId xmlns:a16="http://schemas.microsoft.com/office/drawing/2014/main" id="{26B71A5C-2AB6-455A-8DBC-1800469770E3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1207" name="Line 1695">
          <a:extLst>
            <a:ext uri="{FF2B5EF4-FFF2-40B4-BE49-F238E27FC236}">
              <a16:creationId xmlns:a16="http://schemas.microsoft.com/office/drawing/2014/main" id="{4A8935A6-0FF8-44A7-92DA-B6FDBCA00457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1208" name="Line 1696">
          <a:extLst>
            <a:ext uri="{FF2B5EF4-FFF2-40B4-BE49-F238E27FC236}">
              <a16:creationId xmlns:a16="http://schemas.microsoft.com/office/drawing/2014/main" id="{AFBBC311-B96A-4CB8-841D-1F88FF933C83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1209" name="Line 1697">
          <a:extLst>
            <a:ext uri="{FF2B5EF4-FFF2-40B4-BE49-F238E27FC236}">
              <a16:creationId xmlns:a16="http://schemas.microsoft.com/office/drawing/2014/main" id="{4770035D-D1E9-4A39-8183-C7D2A46D7D00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1210" name="Line 1698">
          <a:extLst>
            <a:ext uri="{FF2B5EF4-FFF2-40B4-BE49-F238E27FC236}">
              <a16:creationId xmlns:a16="http://schemas.microsoft.com/office/drawing/2014/main" id="{F2B44B14-CA5D-4E73-AD3E-2F457A305FEB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1211" name="Line 1699">
          <a:extLst>
            <a:ext uri="{FF2B5EF4-FFF2-40B4-BE49-F238E27FC236}">
              <a16:creationId xmlns:a16="http://schemas.microsoft.com/office/drawing/2014/main" id="{B9413358-2252-4106-9A55-47BF9C9F30A4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1212" name="Line 1700">
          <a:extLst>
            <a:ext uri="{FF2B5EF4-FFF2-40B4-BE49-F238E27FC236}">
              <a16:creationId xmlns:a16="http://schemas.microsoft.com/office/drawing/2014/main" id="{487C1047-99AC-4F79-B53F-9B4DBBD553BD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1213" name="Line 1701">
          <a:extLst>
            <a:ext uri="{FF2B5EF4-FFF2-40B4-BE49-F238E27FC236}">
              <a16:creationId xmlns:a16="http://schemas.microsoft.com/office/drawing/2014/main" id="{8308E8A4-0ADC-4C84-9086-7A64D9653931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1214" name="Line 1702">
          <a:extLst>
            <a:ext uri="{FF2B5EF4-FFF2-40B4-BE49-F238E27FC236}">
              <a16:creationId xmlns:a16="http://schemas.microsoft.com/office/drawing/2014/main" id="{81F6A110-8838-4DD5-B74D-BEB8CB4558D7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1215" name="Line 1703">
          <a:extLst>
            <a:ext uri="{FF2B5EF4-FFF2-40B4-BE49-F238E27FC236}">
              <a16:creationId xmlns:a16="http://schemas.microsoft.com/office/drawing/2014/main" id="{8581C802-7A72-4C2C-BFF0-64FDAA8AF777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1216" name="Line 1704">
          <a:extLst>
            <a:ext uri="{FF2B5EF4-FFF2-40B4-BE49-F238E27FC236}">
              <a16:creationId xmlns:a16="http://schemas.microsoft.com/office/drawing/2014/main" id="{68C0B025-72B2-4E42-9203-8401324068B2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1217" name="Line 1705">
          <a:extLst>
            <a:ext uri="{FF2B5EF4-FFF2-40B4-BE49-F238E27FC236}">
              <a16:creationId xmlns:a16="http://schemas.microsoft.com/office/drawing/2014/main" id="{3972C128-C725-4B1F-A049-53ABD9FD4A47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1218" name="Line 1706">
          <a:extLst>
            <a:ext uri="{FF2B5EF4-FFF2-40B4-BE49-F238E27FC236}">
              <a16:creationId xmlns:a16="http://schemas.microsoft.com/office/drawing/2014/main" id="{9D13D434-BF6F-4E1C-9410-72756AD0676A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1219" name="Line 1707">
          <a:extLst>
            <a:ext uri="{FF2B5EF4-FFF2-40B4-BE49-F238E27FC236}">
              <a16:creationId xmlns:a16="http://schemas.microsoft.com/office/drawing/2014/main" id="{50FCA63B-B8B9-46F9-A682-A51F36A9F3D7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1220" name="Line 1694">
          <a:extLst>
            <a:ext uri="{FF2B5EF4-FFF2-40B4-BE49-F238E27FC236}">
              <a16:creationId xmlns:a16="http://schemas.microsoft.com/office/drawing/2014/main" id="{D102FE60-2DBD-4390-86C1-1A0878BA8F40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1221" name="Line 1695">
          <a:extLst>
            <a:ext uri="{FF2B5EF4-FFF2-40B4-BE49-F238E27FC236}">
              <a16:creationId xmlns:a16="http://schemas.microsoft.com/office/drawing/2014/main" id="{DFB9AB5A-7A26-4B09-8507-2B17DD759292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1222" name="Line 1696">
          <a:extLst>
            <a:ext uri="{FF2B5EF4-FFF2-40B4-BE49-F238E27FC236}">
              <a16:creationId xmlns:a16="http://schemas.microsoft.com/office/drawing/2014/main" id="{7B41154D-AAD5-42B0-BDBC-5C8E57B8275E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1223" name="Line 1697">
          <a:extLst>
            <a:ext uri="{FF2B5EF4-FFF2-40B4-BE49-F238E27FC236}">
              <a16:creationId xmlns:a16="http://schemas.microsoft.com/office/drawing/2014/main" id="{4007120E-DBF7-4C02-A0ED-8E1D0D9FFBCB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1224" name="Line 1698">
          <a:extLst>
            <a:ext uri="{FF2B5EF4-FFF2-40B4-BE49-F238E27FC236}">
              <a16:creationId xmlns:a16="http://schemas.microsoft.com/office/drawing/2014/main" id="{85BA6E62-C6A5-49E1-9E01-0541104CE499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1225" name="Line 1699">
          <a:extLst>
            <a:ext uri="{FF2B5EF4-FFF2-40B4-BE49-F238E27FC236}">
              <a16:creationId xmlns:a16="http://schemas.microsoft.com/office/drawing/2014/main" id="{09D9C949-FE65-4D7F-BCA1-7CF3D44ED755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1226" name="Line 1700">
          <a:extLst>
            <a:ext uri="{FF2B5EF4-FFF2-40B4-BE49-F238E27FC236}">
              <a16:creationId xmlns:a16="http://schemas.microsoft.com/office/drawing/2014/main" id="{A6B2B6F3-535C-48E4-A3A4-D61DA0295D4D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1227" name="Line 1701">
          <a:extLst>
            <a:ext uri="{FF2B5EF4-FFF2-40B4-BE49-F238E27FC236}">
              <a16:creationId xmlns:a16="http://schemas.microsoft.com/office/drawing/2014/main" id="{8B8ADDDB-C8B4-4A4B-A14B-56643C37D0AF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1228" name="Line 1702">
          <a:extLst>
            <a:ext uri="{FF2B5EF4-FFF2-40B4-BE49-F238E27FC236}">
              <a16:creationId xmlns:a16="http://schemas.microsoft.com/office/drawing/2014/main" id="{F89F3E05-018E-4E16-802A-C75F6BFE01D6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1229" name="Line 1703">
          <a:extLst>
            <a:ext uri="{FF2B5EF4-FFF2-40B4-BE49-F238E27FC236}">
              <a16:creationId xmlns:a16="http://schemas.microsoft.com/office/drawing/2014/main" id="{A111B18D-3B61-4EE6-BD09-4D735CABE14E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1230" name="Line 1704">
          <a:extLst>
            <a:ext uri="{FF2B5EF4-FFF2-40B4-BE49-F238E27FC236}">
              <a16:creationId xmlns:a16="http://schemas.microsoft.com/office/drawing/2014/main" id="{A0F2D89B-8000-4C7F-9C4C-B465E294E062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1231" name="Line 1705">
          <a:extLst>
            <a:ext uri="{FF2B5EF4-FFF2-40B4-BE49-F238E27FC236}">
              <a16:creationId xmlns:a16="http://schemas.microsoft.com/office/drawing/2014/main" id="{7D1FE262-D476-4365-91D8-B420EB0752D5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1232" name="Line 1706">
          <a:extLst>
            <a:ext uri="{FF2B5EF4-FFF2-40B4-BE49-F238E27FC236}">
              <a16:creationId xmlns:a16="http://schemas.microsoft.com/office/drawing/2014/main" id="{EBC23752-6CEA-4B9C-AFF1-F93DDAABCB06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1233" name="Line 1707">
          <a:extLst>
            <a:ext uri="{FF2B5EF4-FFF2-40B4-BE49-F238E27FC236}">
              <a16:creationId xmlns:a16="http://schemas.microsoft.com/office/drawing/2014/main" id="{07F66ACD-D7B4-4215-8B7B-AF64EF27A196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1234" name="Line 1694">
          <a:extLst>
            <a:ext uri="{FF2B5EF4-FFF2-40B4-BE49-F238E27FC236}">
              <a16:creationId xmlns:a16="http://schemas.microsoft.com/office/drawing/2014/main" id="{027D0B92-00E1-44D2-8A65-735753EFCB38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1235" name="Line 1695">
          <a:extLst>
            <a:ext uri="{FF2B5EF4-FFF2-40B4-BE49-F238E27FC236}">
              <a16:creationId xmlns:a16="http://schemas.microsoft.com/office/drawing/2014/main" id="{0D383455-33EB-4281-9CAC-2018E0C32919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1236" name="Line 1696">
          <a:extLst>
            <a:ext uri="{FF2B5EF4-FFF2-40B4-BE49-F238E27FC236}">
              <a16:creationId xmlns:a16="http://schemas.microsoft.com/office/drawing/2014/main" id="{C42FA24F-4075-4B15-8520-9B42CB194E17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1237" name="Line 1697">
          <a:extLst>
            <a:ext uri="{FF2B5EF4-FFF2-40B4-BE49-F238E27FC236}">
              <a16:creationId xmlns:a16="http://schemas.microsoft.com/office/drawing/2014/main" id="{DB707226-2C97-4BF5-BDD5-2F8102830949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1238" name="Line 1698">
          <a:extLst>
            <a:ext uri="{FF2B5EF4-FFF2-40B4-BE49-F238E27FC236}">
              <a16:creationId xmlns:a16="http://schemas.microsoft.com/office/drawing/2014/main" id="{EB7D8577-140A-4A74-877E-716A3000B908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1239" name="Line 1699">
          <a:extLst>
            <a:ext uri="{FF2B5EF4-FFF2-40B4-BE49-F238E27FC236}">
              <a16:creationId xmlns:a16="http://schemas.microsoft.com/office/drawing/2014/main" id="{329ECCDF-EA43-4AE4-9FED-5B205F3BFF5E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1240" name="Line 1700">
          <a:extLst>
            <a:ext uri="{FF2B5EF4-FFF2-40B4-BE49-F238E27FC236}">
              <a16:creationId xmlns:a16="http://schemas.microsoft.com/office/drawing/2014/main" id="{4FDCF02B-290C-4945-952D-5BE0C69C4B69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1241" name="Line 1701">
          <a:extLst>
            <a:ext uri="{FF2B5EF4-FFF2-40B4-BE49-F238E27FC236}">
              <a16:creationId xmlns:a16="http://schemas.microsoft.com/office/drawing/2014/main" id="{B5FA921A-BEE7-41D9-9A83-9F498C3C2855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1242" name="Line 1702">
          <a:extLst>
            <a:ext uri="{FF2B5EF4-FFF2-40B4-BE49-F238E27FC236}">
              <a16:creationId xmlns:a16="http://schemas.microsoft.com/office/drawing/2014/main" id="{09F8707A-7A70-4803-AE47-41B74516A580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1243" name="Line 1703">
          <a:extLst>
            <a:ext uri="{FF2B5EF4-FFF2-40B4-BE49-F238E27FC236}">
              <a16:creationId xmlns:a16="http://schemas.microsoft.com/office/drawing/2014/main" id="{D623C440-BFA0-40FD-AF07-6DFE6D997B26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1244" name="Line 1704">
          <a:extLst>
            <a:ext uri="{FF2B5EF4-FFF2-40B4-BE49-F238E27FC236}">
              <a16:creationId xmlns:a16="http://schemas.microsoft.com/office/drawing/2014/main" id="{C8247E8F-F426-45EB-B963-63755897FBB6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1245" name="Line 1705">
          <a:extLst>
            <a:ext uri="{FF2B5EF4-FFF2-40B4-BE49-F238E27FC236}">
              <a16:creationId xmlns:a16="http://schemas.microsoft.com/office/drawing/2014/main" id="{952C47A6-4B8C-459F-B105-D4DE51968E8F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1246" name="Line 1706">
          <a:extLst>
            <a:ext uri="{FF2B5EF4-FFF2-40B4-BE49-F238E27FC236}">
              <a16:creationId xmlns:a16="http://schemas.microsoft.com/office/drawing/2014/main" id="{A177393D-7217-4308-8B11-49A9D5645AD4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1247" name="Line 1707">
          <a:extLst>
            <a:ext uri="{FF2B5EF4-FFF2-40B4-BE49-F238E27FC236}">
              <a16:creationId xmlns:a16="http://schemas.microsoft.com/office/drawing/2014/main" id="{AF826A14-F767-485A-9D76-D7614EBF7184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1248" name="Line 1694">
          <a:extLst>
            <a:ext uri="{FF2B5EF4-FFF2-40B4-BE49-F238E27FC236}">
              <a16:creationId xmlns:a16="http://schemas.microsoft.com/office/drawing/2014/main" id="{2A264091-2694-458D-8062-9CECBFF1C367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1249" name="Line 1695">
          <a:extLst>
            <a:ext uri="{FF2B5EF4-FFF2-40B4-BE49-F238E27FC236}">
              <a16:creationId xmlns:a16="http://schemas.microsoft.com/office/drawing/2014/main" id="{E757D7B2-2C01-4A2F-AF8F-2FD1AD609221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1250" name="Line 1696">
          <a:extLst>
            <a:ext uri="{FF2B5EF4-FFF2-40B4-BE49-F238E27FC236}">
              <a16:creationId xmlns:a16="http://schemas.microsoft.com/office/drawing/2014/main" id="{630A9858-8BF8-416E-B8B4-6610612C4040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1251" name="Line 1697">
          <a:extLst>
            <a:ext uri="{FF2B5EF4-FFF2-40B4-BE49-F238E27FC236}">
              <a16:creationId xmlns:a16="http://schemas.microsoft.com/office/drawing/2014/main" id="{09C03696-CD39-43C8-907E-86E280A25E20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1252" name="Line 1698">
          <a:extLst>
            <a:ext uri="{FF2B5EF4-FFF2-40B4-BE49-F238E27FC236}">
              <a16:creationId xmlns:a16="http://schemas.microsoft.com/office/drawing/2014/main" id="{A3E25B41-E9CA-415B-8162-0D28F78F9890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1253" name="Line 1699">
          <a:extLst>
            <a:ext uri="{FF2B5EF4-FFF2-40B4-BE49-F238E27FC236}">
              <a16:creationId xmlns:a16="http://schemas.microsoft.com/office/drawing/2014/main" id="{E6B06238-3BC7-40C6-9B87-3CB81B1F990B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1254" name="Line 1700">
          <a:extLst>
            <a:ext uri="{FF2B5EF4-FFF2-40B4-BE49-F238E27FC236}">
              <a16:creationId xmlns:a16="http://schemas.microsoft.com/office/drawing/2014/main" id="{DAB8713D-D1AA-4CE4-9945-0B35B3308EFB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1255" name="Line 1701">
          <a:extLst>
            <a:ext uri="{FF2B5EF4-FFF2-40B4-BE49-F238E27FC236}">
              <a16:creationId xmlns:a16="http://schemas.microsoft.com/office/drawing/2014/main" id="{BC387B18-D3A3-481A-832E-BE8092ACCB93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1256" name="Line 1702">
          <a:extLst>
            <a:ext uri="{FF2B5EF4-FFF2-40B4-BE49-F238E27FC236}">
              <a16:creationId xmlns:a16="http://schemas.microsoft.com/office/drawing/2014/main" id="{B16CB662-D9DC-4071-AC18-A73BA6742E32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1257" name="Line 1703">
          <a:extLst>
            <a:ext uri="{FF2B5EF4-FFF2-40B4-BE49-F238E27FC236}">
              <a16:creationId xmlns:a16="http://schemas.microsoft.com/office/drawing/2014/main" id="{7342B20B-CEE0-4058-B1C4-6DE85D92B9A5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1258" name="Line 1704">
          <a:extLst>
            <a:ext uri="{FF2B5EF4-FFF2-40B4-BE49-F238E27FC236}">
              <a16:creationId xmlns:a16="http://schemas.microsoft.com/office/drawing/2014/main" id="{866AAAA5-6DB6-4658-A69B-5BE2A887D5BE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1259" name="Line 1705">
          <a:extLst>
            <a:ext uri="{FF2B5EF4-FFF2-40B4-BE49-F238E27FC236}">
              <a16:creationId xmlns:a16="http://schemas.microsoft.com/office/drawing/2014/main" id="{DDEFD2C2-C21A-41AA-81FF-97AD02636419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1260" name="Line 1706">
          <a:extLst>
            <a:ext uri="{FF2B5EF4-FFF2-40B4-BE49-F238E27FC236}">
              <a16:creationId xmlns:a16="http://schemas.microsoft.com/office/drawing/2014/main" id="{42E39C8A-1D44-46F0-84D5-8E6B1E239BD2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1261" name="Line 1707">
          <a:extLst>
            <a:ext uri="{FF2B5EF4-FFF2-40B4-BE49-F238E27FC236}">
              <a16:creationId xmlns:a16="http://schemas.microsoft.com/office/drawing/2014/main" id="{D0893F07-F233-4FBB-8FF3-8DEC3D9F0037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1262" name="Line 1694">
          <a:extLst>
            <a:ext uri="{FF2B5EF4-FFF2-40B4-BE49-F238E27FC236}">
              <a16:creationId xmlns:a16="http://schemas.microsoft.com/office/drawing/2014/main" id="{8B9BE315-6520-42EE-99D5-FBE86E3C1BEE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1263" name="Line 1695">
          <a:extLst>
            <a:ext uri="{FF2B5EF4-FFF2-40B4-BE49-F238E27FC236}">
              <a16:creationId xmlns:a16="http://schemas.microsoft.com/office/drawing/2014/main" id="{BB15A92F-535E-4A5E-A3DF-62727BB9BB9D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1264" name="Line 1696">
          <a:extLst>
            <a:ext uri="{FF2B5EF4-FFF2-40B4-BE49-F238E27FC236}">
              <a16:creationId xmlns:a16="http://schemas.microsoft.com/office/drawing/2014/main" id="{E8F2E32E-219D-4631-876D-4B7700462F23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1265" name="Line 1697">
          <a:extLst>
            <a:ext uri="{FF2B5EF4-FFF2-40B4-BE49-F238E27FC236}">
              <a16:creationId xmlns:a16="http://schemas.microsoft.com/office/drawing/2014/main" id="{212DD154-F1B1-497F-BE2B-A1C0CF4879B1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1266" name="Line 1698">
          <a:extLst>
            <a:ext uri="{FF2B5EF4-FFF2-40B4-BE49-F238E27FC236}">
              <a16:creationId xmlns:a16="http://schemas.microsoft.com/office/drawing/2014/main" id="{488BE077-DB02-428A-B414-135CC4DF443B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1267" name="Line 1699">
          <a:extLst>
            <a:ext uri="{FF2B5EF4-FFF2-40B4-BE49-F238E27FC236}">
              <a16:creationId xmlns:a16="http://schemas.microsoft.com/office/drawing/2014/main" id="{7F2C0A7D-294A-49EE-B723-21472827B9C4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1268" name="Line 1700">
          <a:extLst>
            <a:ext uri="{FF2B5EF4-FFF2-40B4-BE49-F238E27FC236}">
              <a16:creationId xmlns:a16="http://schemas.microsoft.com/office/drawing/2014/main" id="{52B0FDC8-3A77-4C62-BD90-EF6884C2B947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1269" name="Line 1701">
          <a:extLst>
            <a:ext uri="{FF2B5EF4-FFF2-40B4-BE49-F238E27FC236}">
              <a16:creationId xmlns:a16="http://schemas.microsoft.com/office/drawing/2014/main" id="{E64C3CBE-4721-44CA-B204-B49511DD85CF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1270" name="Line 1702">
          <a:extLst>
            <a:ext uri="{FF2B5EF4-FFF2-40B4-BE49-F238E27FC236}">
              <a16:creationId xmlns:a16="http://schemas.microsoft.com/office/drawing/2014/main" id="{6E6F6D22-8E16-41AA-9940-8837D9CEC160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1271" name="Line 1703">
          <a:extLst>
            <a:ext uri="{FF2B5EF4-FFF2-40B4-BE49-F238E27FC236}">
              <a16:creationId xmlns:a16="http://schemas.microsoft.com/office/drawing/2014/main" id="{38804584-241A-4690-BE0B-0F41C99F30A9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1272" name="Line 1704">
          <a:extLst>
            <a:ext uri="{FF2B5EF4-FFF2-40B4-BE49-F238E27FC236}">
              <a16:creationId xmlns:a16="http://schemas.microsoft.com/office/drawing/2014/main" id="{AC2A0F36-FAF2-4848-B310-4F0422824FAB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1273" name="Line 1705">
          <a:extLst>
            <a:ext uri="{FF2B5EF4-FFF2-40B4-BE49-F238E27FC236}">
              <a16:creationId xmlns:a16="http://schemas.microsoft.com/office/drawing/2014/main" id="{C3E4E59D-A959-4712-AFBA-27A562F05566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1274" name="Line 1706">
          <a:extLst>
            <a:ext uri="{FF2B5EF4-FFF2-40B4-BE49-F238E27FC236}">
              <a16:creationId xmlns:a16="http://schemas.microsoft.com/office/drawing/2014/main" id="{647E3F5F-93B5-4CA3-9DA7-667A370D8C1D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1275" name="Line 1707">
          <a:extLst>
            <a:ext uri="{FF2B5EF4-FFF2-40B4-BE49-F238E27FC236}">
              <a16:creationId xmlns:a16="http://schemas.microsoft.com/office/drawing/2014/main" id="{8A41EEE2-CF87-4BF0-BDB1-5372B066EC67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1276" name="Line 1694">
          <a:extLst>
            <a:ext uri="{FF2B5EF4-FFF2-40B4-BE49-F238E27FC236}">
              <a16:creationId xmlns:a16="http://schemas.microsoft.com/office/drawing/2014/main" id="{81490003-0440-4C68-A5BC-370A823F7F86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1277" name="Line 1695">
          <a:extLst>
            <a:ext uri="{FF2B5EF4-FFF2-40B4-BE49-F238E27FC236}">
              <a16:creationId xmlns:a16="http://schemas.microsoft.com/office/drawing/2014/main" id="{2B1B122F-052A-40A0-ACE2-76A8FF372EF3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1278" name="Line 1696">
          <a:extLst>
            <a:ext uri="{FF2B5EF4-FFF2-40B4-BE49-F238E27FC236}">
              <a16:creationId xmlns:a16="http://schemas.microsoft.com/office/drawing/2014/main" id="{9C755D43-C77E-467F-9DC2-BFD19C8BC225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1279" name="Line 1697">
          <a:extLst>
            <a:ext uri="{FF2B5EF4-FFF2-40B4-BE49-F238E27FC236}">
              <a16:creationId xmlns:a16="http://schemas.microsoft.com/office/drawing/2014/main" id="{462537B4-388A-40D2-8DCB-141B006DBC03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1280" name="Line 1698">
          <a:extLst>
            <a:ext uri="{FF2B5EF4-FFF2-40B4-BE49-F238E27FC236}">
              <a16:creationId xmlns:a16="http://schemas.microsoft.com/office/drawing/2014/main" id="{93F9A4CA-053C-42BB-8A7A-A96A37792669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1281" name="Line 1699">
          <a:extLst>
            <a:ext uri="{FF2B5EF4-FFF2-40B4-BE49-F238E27FC236}">
              <a16:creationId xmlns:a16="http://schemas.microsoft.com/office/drawing/2014/main" id="{FB4829F0-D130-423F-8F8B-03BA834AEA71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1282" name="Line 1700">
          <a:extLst>
            <a:ext uri="{FF2B5EF4-FFF2-40B4-BE49-F238E27FC236}">
              <a16:creationId xmlns:a16="http://schemas.microsoft.com/office/drawing/2014/main" id="{079253FB-ACC5-4573-A7D7-96FF48E35A54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1283" name="Line 1701">
          <a:extLst>
            <a:ext uri="{FF2B5EF4-FFF2-40B4-BE49-F238E27FC236}">
              <a16:creationId xmlns:a16="http://schemas.microsoft.com/office/drawing/2014/main" id="{B8F10889-7CA7-40FE-9492-386E03BAE5DD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1284" name="Line 1702">
          <a:extLst>
            <a:ext uri="{FF2B5EF4-FFF2-40B4-BE49-F238E27FC236}">
              <a16:creationId xmlns:a16="http://schemas.microsoft.com/office/drawing/2014/main" id="{B0930660-B5DF-41A3-8618-ACBC51DFA418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1285" name="Line 1703">
          <a:extLst>
            <a:ext uri="{FF2B5EF4-FFF2-40B4-BE49-F238E27FC236}">
              <a16:creationId xmlns:a16="http://schemas.microsoft.com/office/drawing/2014/main" id="{B5C899D7-6B88-48AB-8BD7-E55FA2D4EDF1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1286" name="Line 1704">
          <a:extLst>
            <a:ext uri="{FF2B5EF4-FFF2-40B4-BE49-F238E27FC236}">
              <a16:creationId xmlns:a16="http://schemas.microsoft.com/office/drawing/2014/main" id="{010D6FB6-DD75-41BC-BEA7-AA0D8747807D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1287" name="Line 1705">
          <a:extLst>
            <a:ext uri="{FF2B5EF4-FFF2-40B4-BE49-F238E27FC236}">
              <a16:creationId xmlns:a16="http://schemas.microsoft.com/office/drawing/2014/main" id="{F634E0FE-C97F-4D4A-A394-913510E84D56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1288" name="Line 1706">
          <a:extLst>
            <a:ext uri="{FF2B5EF4-FFF2-40B4-BE49-F238E27FC236}">
              <a16:creationId xmlns:a16="http://schemas.microsoft.com/office/drawing/2014/main" id="{0BA4626F-E820-45FA-A4C1-872C4894CC91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377</xdr:row>
      <xdr:rowOff>0</xdr:rowOff>
    </xdr:from>
    <xdr:to>
      <xdr:col>10</xdr:col>
      <xdr:colOff>38100</xdr:colOff>
      <xdr:row>377</xdr:row>
      <xdr:rowOff>0</xdr:rowOff>
    </xdr:to>
    <xdr:sp macro="" textlink="">
      <xdr:nvSpPr>
        <xdr:cNvPr id="1289" name="Line 1707">
          <a:extLst>
            <a:ext uri="{FF2B5EF4-FFF2-40B4-BE49-F238E27FC236}">
              <a16:creationId xmlns:a16="http://schemas.microsoft.com/office/drawing/2014/main" id="{457EDFE8-1949-437D-9D00-D6B251197099}"/>
            </a:ext>
          </a:extLst>
        </xdr:cNvPr>
        <xdr:cNvSpPr>
          <a:spLocks noChangeShapeType="1"/>
        </xdr:cNvSpPr>
      </xdr:nvSpPr>
      <xdr:spPr bwMode="auto">
        <a:xfrm>
          <a:off x="571500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381</xdr:row>
      <xdr:rowOff>0</xdr:rowOff>
    </xdr:from>
    <xdr:to>
      <xdr:col>10</xdr:col>
      <xdr:colOff>38100</xdr:colOff>
      <xdr:row>381</xdr:row>
      <xdr:rowOff>0</xdr:rowOff>
    </xdr:to>
    <xdr:sp macro="" textlink="">
      <xdr:nvSpPr>
        <xdr:cNvPr id="1290" name="Line 1694">
          <a:extLst>
            <a:ext uri="{FF2B5EF4-FFF2-40B4-BE49-F238E27FC236}">
              <a16:creationId xmlns:a16="http://schemas.microsoft.com/office/drawing/2014/main" id="{96848959-8E50-4785-AB5A-0E763492AB1B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381</xdr:row>
      <xdr:rowOff>0</xdr:rowOff>
    </xdr:from>
    <xdr:to>
      <xdr:col>10</xdr:col>
      <xdr:colOff>38100</xdr:colOff>
      <xdr:row>381</xdr:row>
      <xdr:rowOff>0</xdr:rowOff>
    </xdr:to>
    <xdr:sp macro="" textlink="">
      <xdr:nvSpPr>
        <xdr:cNvPr id="1291" name="Line 1695">
          <a:extLst>
            <a:ext uri="{FF2B5EF4-FFF2-40B4-BE49-F238E27FC236}">
              <a16:creationId xmlns:a16="http://schemas.microsoft.com/office/drawing/2014/main" id="{2E453CE8-759C-4D43-9FCC-81DAD472A389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381</xdr:row>
      <xdr:rowOff>0</xdr:rowOff>
    </xdr:from>
    <xdr:to>
      <xdr:col>10</xdr:col>
      <xdr:colOff>38100</xdr:colOff>
      <xdr:row>381</xdr:row>
      <xdr:rowOff>0</xdr:rowOff>
    </xdr:to>
    <xdr:sp macro="" textlink="">
      <xdr:nvSpPr>
        <xdr:cNvPr id="1292" name="Line 1696">
          <a:extLst>
            <a:ext uri="{FF2B5EF4-FFF2-40B4-BE49-F238E27FC236}">
              <a16:creationId xmlns:a16="http://schemas.microsoft.com/office/drawing/2014/main" id="{73F6895A-A177-44FB-8FB7-0E96396846D6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381</xdr:row>
      <xdr:rowOff>0</xdr:rowOff>
    </xdr:from>
    <xdr:to>
      <xdr:col>10</xdr:col>
      <xdr:colOff>38100</xdr:colOff>
      <xdr:row>381</xdr:row>
      <xdr:rowOff>0</xdr:rowOff>
    </xdr:to>
    <xdr:sp macro="" textlink="">
      <xdr:nvSpPr>
        <xdr:cNvPr id="1293" name="Line 1697">
          <a:extLst>
            <a:ext uri="{FF2B5EF4-FFF2-40B4-BE49-F238E27FC236}">
              <a16:creationId xmlns:a16="http://schemas.microsoft.com/office/drawing/2014/main" id="{739ACB8D-E4FD-46B6-AB47-99AECEC822C4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381</xdr:row>
      <xdr:rowOff>0</xdr:rowOff>
    </xdr:from>
    <xdr:to>
      <xdr:col>10</xdr:col>
      <xdr:colOff>38100</xdr:colOff>
      <xdr:row>381</xdr:row>
      <xdr:rowOff>0</xdr:rowOff>
    </xdr:to>
    <xdr:sp macro="" textlink="">
      <xdr:nvSpPr>
        <xdr:cNvPr id="1294" name="Line 1698">
          <a:extLst>
            <a:ext uri="{FF2B5EF4-FFF2-40B4-BE49-F238E27FC236}">
              <a16:creationId xmlns:a16="http://schemas.microsoft.com/office/drawing/2014/main" id="{6968FAFC-5639-4429-949F-1D92D8947EFF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381</xdr:row>
      <xdr:rowOff>0</xdr:rowOff>
    </xdr:from>
    <xdr:to>
      <xdr:col>10</xdr:col>
      <xdr:colOff>38100</xdr:colOff>
      <xdr:row>381</xdr:row>
      <xdr:rowOff>0</xdr:rowOff>
    </xdr:to>
    <xdr:sp macro="" textlink="">
      <xdr:nvSpPr>
        <xdr:cNvPr id="1295" name="Line 1699">
          <a:extLst>
            <a:ext uri="{FF2B5EF4-FFF2-40B4-BE49-F238E27FC236}">
              <a16:creationId xmlns:a16="http://schemas.microsoft.com/office/drawing/2014/main" id="{E5F1F8E8-3A0F-4FC2-A2CF-FF5C3C3132F9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381</xdr:row>
      <xdr:rowOff>0</xdr:rowOff>
    </xdr:from>
    <xdr:to>
      <xdr:col>10</xdr:col>
      <xdr:colOff>38100</xdr:colOff>
      <xdr:row>381</xdr:row>
      <xdr:rowOff>0</xdr:rowOff>
    </xdr:to>
    <xdr:sp macro="" textlink="">
      <xdr:nvSpPr>
        <xdr:cNvPr id="1296" name="Line 1700">
          <a:extLst>
            <a:ext uri="{FF2B5EF4-FFF2-40B4-BE49-F238E27FC236}">
              <a16:creationId xmlns:a16="http://schemas.microsoft.com/office/drawing/2014/main" id="{8C25B975-9FC0-4A4D-B776-9AEAD5B4C134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381</xdr:row>
      <xdr:rowOff>0</xdr:rowOff>
    </xdr:from>
    <xdr:to>
      <xdr:col>10</xdr:col>
      <xdr:colOff>38100</xdr:colOff>
      <xdr:row>381</xdr:row>
      <xdr:rowOff>0</xdr:rowOff>
    </xdr:to>
    <xdr:sp macro="" textlink="">
      <xdr:nvSpPr>
        <xdr:cNvPr id="1297" name="Line 1701">
          <a:extLst>
            <a:ext uri="{FF2B5EF4-FFF2-40B4-BE49-F238E27FC236}">
              <a16:creationId xmlns:a16="http://schemas.microsoft.com/office/drawing/2014/main" id="{E6A5A452-F078-42CE-99FB-6EF533396540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381</xdr:row>
      <xdr:rowOff>0</xdr:rowOff>
    </xdr:from>
    <xdr:to>
      <xdr:col>10</xdr:col>
      <xdr:colOff>38100</xdr:colOff>
      <xdr:row>381</xdr:row>
      <xdr:rowOff>0</xdr:rowOff>
    </xdr:to>
    <xdr:sp macro="" textlink="">
      <xdr:nvSpPr>
        <xdr:cNvPr id="1298" name="Line 1702">
          <a:extLst>
            <a:ext uri="{FF2B5EF4-FFF2-40B4-BE49-F238E27FC236}">
              <a16:creationId xmlns:a16="http://schemas.microsoft.com/office/drawing/2014/main" id="{34F2A8FD-C10D-4B3F-960A-CFCF7112FA41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381</xdr:row>
      <xdr:rowOff>0</xdr:rowOff>
    </xdr:from>
    <xdr:to>
      <xdr:col>10</xdr:col>
      <xdr:colOff>38100</xdr:colOff>
      <xdr:row>381</xdr:row>
      <xdr:rowOff>0</xdr:rowOff>
    </xdr:to>
    <xdr:sp macro="" textlink="">
      <xdr:nvSpPr>
        <xdr:cNvPr id="1299" name="Line 1703">
          <a:extLst>
            <a:ext uri="{FF2B5EF4-FFF2-40B4-BE49-F238E27FC236}">
              <a16:creationId xmlns:a16="http://schemas.microsoft.com/office/drawing/2014/main" id="{5F1BCC63-35D3-447F-A32F-AB62DE503872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381</xdr:row>
      <xdr:rowOff>0</xdr:rowOff>
    </xdr:from>
    <xdr:to>
      <xdr:col>10</xdr:col>
      <xdr:colOff>38100</xdr:colOff>
      <xdr:row>381</xdr:row>
      <xdr:rowOff>0</xdr:rowOff>
    </xdr:to>
    <xdr:sp macro="" textlink="">
      <xdr:nvSpPr>
        <xdr:cNvPr id="1300" name="Line 1704">
          <a:extLst>
            <a:ext uri="{FF2B5EF4-FFF2-40B4-BE49-F238E27FC236}">
              <a16:creationId xmlns:a16="http://schemas.microsoft.com/office/drawing/2014/main" id="{9DC705C4-152C-4B76-AB14-26D371B0D421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381</xdr:row>
      <xdr:rowOff>0</xdr:rowOff>
    </xdr:from>
    <xdr:to>
      <xdr:col>10</xdr:col>
      <xdr:colOff>38100</xdr:colOff>
      <xdr:row>381</xdr:row>
      <xdr:rowOff>0</xdr:rowOff>
    </xdr:to>
    <xdr:sp macro="" textlink="">
      <xdr:nvSpPr>
        <xdr:cNvPr id="1301" name="Line 1705">
          <a:extLst>
            <a:ext uri="{FF2B5EF4-FFF2-40B4-BE49-F238E27FC236}">
              <a16:creationId xmlns:a16="http://schemas.microsoft.com/office/drawing/2014/main" id="{40507814-91F9-40F3-8079-2C77DE394438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381</xdr:row>
      <xdr:rowOff>0</xdr:rowOff>
    </xdr:from>
    <xdr:to>
      <xdr:col>10</xdr:col>
      <xdr:colOff>38100</xdr:colOff>
      <xdr:row>381</xdr:row>
      <xdr:rowOff>0</xdr:rowOff>
    </xdr:to>
    <xdr:sp macro="" textlink="">
      <xdr:nvSpPr>
        <xdr:cNvPr id="1302" name="Line 1706">
          <a:extLst>
            <a:ext uri="{FF2B5EF4-FFF2-40B4-BE49-F238E27FC236}">
              <a16:creationId xmlns:a16="http://schemas.microsoft.com/office/drawing/2014/main" id="{138569A0-0740-4849-B91F-42DF1D01C401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381</xdr:row>
      <xdr:rowOff>0</xdr:rowOff>
    </xdr:from>
    <xdr:to>
      <xdr:col>10</xdr:col>
      <xdr:colOff>38100</xdr:colOff>
      <xdr:row>381</xdr:row>
      <xdr:rowOff>0</xdr:rowOff>
    </xdr:to>
    <xdr:sp macro="" textlink="">
      <xdr:nvSpPr>
        <xdr:cNvPr id="1303" name="Line 1707">
          <a:extLst>
            <a:ext uri="{FF2B5EF4-FFF2-40B4-BE49-F238E27FC236}">
              <a16:creationId xmlns:a16="http://schemas.microsoft.com/office/drawing/2014/main" id="{01DD4D61-4866-4D63-9ABA-FC4F4A0B48AB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381</xdr:row>
      <xdr:rowOff>0</xdr:rowOff>
    </xdr:from>
    <xdr:to>
      <xdr:col>10</xdr:col>
      <xdr:colOff>38100</xdr:colOff>
      <xdr:row>381</xdr:row>
      <xdr:rowOff>0</xdr:rowOff>
    </xdr:to>
    <xdr:sp macro="" textlink="">
      <xdr:nvSpPr>
        <xdr:cNvPr id="1304" name="Line 1694">
          <a:extLst>
            <a:ext uri="{FF2B5EF4-FFF2-40B4-BE49-F238E27FC236}">
              <a16:creationId xmlns:a16="http://schemas.microsoft.com/office/drawing/2014/main" id="{6546707D-1BA0-4705-9620-084E19251A03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381</xdr:row>
      <xdr:rowOff>0</xdr:rowOff>
    </xdr:from>
    <xdr:to>
      <xdr:col>10</xdr:col>
      <xdr:colOff>38100</xdr:colOff>
      <xdr:row>381</xdr:row>
      <xdr:rowOff>0</xdr:rowOff>
    </xdr:to>
    <xdr:sp macro="" textlink="">
      <xdr:nvSpPr>
        <xdr:cNvPr id="1305" name="Line 1695">
          <a:extLst>
            <a:ext uri="{FF2B5EF4-FFF2-40B4-BE49-F238E27FC236}">
              <a16:creationId xmlns:a16="http://schemas.microsoft.com/office/drawing/2014/main" id="{2E42455C-5598-4FA1-8FD6-DF988C425A70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381</xdr:row>
      <xdr:rowOff>0</xdr:rowOff>
    </xdr:from>
    <xdr:to>
      <xdr:col>10</xdr:col>
      <xdr:colOff>38100</xdr:colOff>
      <xdr:row>381</xdr:row>
      <xdr:rowOff>0</xdr:rowOff>
    </xdr:to>
    <xdr:sp macro="" textlink="">
      <xdr:nvSpPr>
        <xdr:cNvPr id="1306" name="Line 1696">
          <a:extLst>
            <a:ext uri="{FF2B5EF4-FFF2-40B4-BE49-F238E27FC236}">
              <a16:creationId xmlns:a16="http://schemas.microsoft.com/office/drawing/2014/main" id="{1F37E545-1350-414C-9A67-DDD7F16AA55A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381</xdr:row>
      <xdr:rowOff>0</xdr:rowOff>
    </xdr:from>
    <xdr:to>
      <xdr:col>10</xdr:col>
      <xdr:colOff>38100</xdr:colOff>
      <xdr:row>381</xdr:row>
      <xdr:rowOff>0</xdr:rowOff>
    </xdr:to>
    <xdr:sp macro="" textlink="">
      <xdr:nvSpPr>
        <xdr:cNvPr id="1307" name="Line 1697">
          <a:extLst>
            <a:ext uri="{FF2B5EF4-FFF2-40B4-BE49-F238E27FC236}">
              <a16:creationId xmlns:a16="http://schemas.microsoft.com/office/drawing/2014/main" id="{A80FEA4B-2621-4EB9-85BF-F836F8257272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381</xdr:row>
      <xdr:rowOff>0</xdr:rowOff>
    </xdr:from>
    <xdr:to>
      <xdr:col>10</xdr:col>
      <xdr:colOff>38100</xdr:colOff>
      <xdr:row>381</xdr:row>
      <xdr:rowOff>0</xdr:rowOff>
    </xdr:to>
    <xdr:sp macro="" textlink="">
      <xdr:nvSpPr>
        <xdr:cNvPr id="1308" name="Line 1698">
          <a:extLst>
            <a:ext uri="{FF2B5EF4-FFF2-40B4-BE49-F238E27FC236}">
              <a16:creationId xmlns:a16="http://schemas.microsoft.com/office/drawing/2014/main" id="{80746217-AB74-4C3F-BA7C-1CAD5D0BE1B3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381</xdr:row>
      <xdr:rowOff>0</xdr:rowOff>
    </xdr:from>
    <xdr:to>
      <xdr:col>10</xdr:col>
      <xdr:colOff>38100</xdr:colOff>
      <xdr:row>381</xdr:row>
      <xdr:rowOff>0</xdr:rowOff>
    </xdr:to>
    <xdr:sp macro="" textlink="">
      <xdr:nvSpPr>
        <xdr:cNvPr id="1309" name="Line 1699">
          <a:extLst>
            <a:ext uri="{FF2B5EF4-FFF2-40B4-BE49-F238E27FC236}">
              <a16:creationId xmlns:a16="http://schemas.microsoft.com/office/drawing/2014/main" id="{544573A4-937F-4C8E-9DAB-8C6ABBB4161C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381</xdr:row>
      <xdr:rowOff>0</xdr:rowOff>
    </xdr:from>
    <xdr:to>
      <xdr:col>10</xdr:col>
      <xdr:colOff>38100</xdr:colOff>
      <xdr:row>381</xdr:row>
      <xdr:rowOff>0</xdr:rowOff>
    </xdr:to>
    <xdr:sp macro="" textlink="">
      <xdr:nvSpPr>
        <xdr:cNvPr id="1310" name="Line 1700">
          <a:extLst>
            <a:ext uri="{FF2B5EF4-FFF2-40B4-BE49-F238E27FC236}">
              <a16:creationId xmlns:a16="http://schemas.microsoft.com/office/drawing/2014/main" id="{52A94186-115C-405B-A971-5F0B8E3BBC73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381</xdr:row>
      <xdr:rowOff>0</xdr:rowOff>
    </xdr:from>
    <xdr:to>
      <xdr:col>10</xdr:col>
      <xdr:colOff>38100</xdr:colOff>
      <xdr:row>381</xdr:row>
      <xdr:rowOff>0</xdr:rowOff>
    </xdr:to>
    <xdr:sp macro="" textlink="">
      <xdr:nvSpPr>
        <xdr:cNvPr id="1311" name="Line 1701">
          <a:extLst>
            <a:ext uri="{FF2B5EF4-FFF2-40B4-BE49-F238E27FC236}">
              <a16:creationId xmlns:a16="http://schemas.microsoft.com/office/drawing/2014/main" id="{6B911B15-D19B-45B1-A1AE-F309AE149004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381</xdr:row>
      <xdr:rowOff>0</xdr:rowOff>
    </xdr:from>
    <xdr:to>
      <xdr:col>10</xdr:col>
      <xdr:colOff>38100</xdr:colOff>
      <xdr:row>381</xdr:row>
      <xdr:rowOff>0</xdr:rowOff>
    </xdr:to>
    <xdr:sp macro="" textlink="">
      <xdr:nvSpPr>
        <xdr:cNvPr id="1312" name="Line 1702">
          <a:extLst>
            <a:ext uri="{FF2B5EF4-FFF2-40B4-BE49-F238E27FC236}">
              <a16:creationId xmlns:a16="http://schemas.microsoft.com/office/drawing/2014/main" id="{A83E55C6-E658-496A-9B4C-EB9BDBC3D745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381</xdr:row>
      <xdr:rowOff>0</xdr:rowOff>
    </xdr:from>
    <xdr:to>
      <xdr:col>10</xdr:col>
      <xdr:colOff>38100</xdr:colOff>
      <xdr:row>381</xdr:row>
      <xdr:rowOff>0</xdr:rowOff>
    </xdr:to>
    <xdr:sp macro="" textlink="">
      <xdr:nvSpPr>
        <xdr:cNvPr id="1313" name="Line 1703">
          <a:extLst>
            <a:ext uri="{FF2B5EF4-FFF2-40B4-BE49-F238E27FC236}">
              <a16:creationId xmlns:a16="http://schemas.microsoft.com/office/drawing/2014/main" id="{DCA9D129-6F35-48E2-881E-8E909B644B29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381</xdr:row>
      <xdr:rowOff>0</xdr:rowOff>
    </xdr:from>
    <xdr:to>
      <xdr:col>10</xdr:col>
      <xdr:colOff>38100</xdr:colOff>
      <xdr:row>381</xdr:row>
      <xdr:rowOff>0</xdr:rowOff>
    </xdr:to>
    <xdr:sp macro="" textlink="">
      <xdr:nvSpPr>
        <xdr:cNvPr id="1314" name="Line 1704">
          <a:extLst>
            <a:ext uri="{FF2B5EF4-FFF2-40B4-BE49-F238E27FC236}">
              <a16:creationId xmlns:a16="http://schemas.microsoft.com/office/drawing/2014/main" id="{89DA8C36-3713-4037-9933-13162FDC0839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381</xdr:row>
      <xdr:rowOff>0</xdr:rowOff>
    </xdr:from>
    <xdr:to>
      <xdr:col>10</xdr:col>
      <xdr:colOff>38100</xdr:colOff>
      <xdr:row>381</xdr:row>
      <xdr:rowOff>0</xdr:rowOff>
    </xdr:to>
    <xdr:sp macro="" textlink="">
      <xdr:nvSpPr>
        <xdr:cNvPr id="1315" name="Line 1705">
          <a:extLst>
            <a:ext uri="{FF2B5EF4-FFF2-40B4-BE49-F238E27FC236}">
              <a16:creationId xmlns:a16="http://schemas.microsoft.com/office/drawing/2014/main" id="{4E8F8EC5-B460-417A-A6C4-2DD4C72FA637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381</xdr:row>
      <xdr:rowOff>0</xdr:rowOff>
    </xdr:from>
    <xdr:to>
      <xdr:col>10</xdr:col>
      <xdr:colOff>38100</xdr:colOff>
      <xdr:row>381</xdr:row>
      <xdr:rowOff>0</xdr:rowOff>
    </xdr:to>
    <xdr:sp macro="" textlink="">
      <xdr:nvSpPr>
        <xdr:cNvPr id="1316" name="Line 1706">
          <a:extLst>
            <a:ext uri="{FF2B5EF4-FFF2-40B4-BE49-F238E27FC236}">
              <a16:creationId xmlns:a16="http://schemas.microsoft.com/office/drawing/2014/main" id="{838C8F70-37CD-4F83-9A81-829D0B5661FA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381</xdr:row>
      <xdr:rowOff>0</xdr:rowOff>
    </xdr:from>
    <xdr:to>
      <xdr:col>10</xdr:col>
      <xdr:colOff>38100</xdr:colOff>
      <xdr:row>381</xdr:row>
      <xdr:rowOff>0</xdr:rowOff>
    </xdr:to>
    <xdr:sp macro="" textlink="">
      <xdr:nvSpPr>
        <xdr:cNvPr id="1317" name="Line 1707">
          <a:extLst>
            <a:ext uri="{FF2B5EF4-FFF2-40B4-BE49-F238E27FC236}">
              <a16:creationId xmlns:a16="http://schemas.microsoft.com/office/drawing/2014/main" id="{877D62FF-73AD-47AD-8B93-684BD5B245CE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381</xdr:row>
      <xdr:rowOff>0</xdr:rowOff>
    </xdr:from>
    <xdr:to>
      <xdr:col>10</xdr:col>
      <xdr:colOff>38100</xdr:colOff>
      <xdr:row>381</xdr:row>
      <xdr:rowOff>0</xdr:rowOff>
    </xdr:to>
    <xdr:sp macro="" textlink="">
      <xdr:nvSpPr>
        <xdr:cNvPr id="1318" name="Line 1694">
          <a:extLst>
            <a:ext uri="{FF2B5EF4-FFF2-40B4-BE49-F238E27FC236}">
              <a16:creationId xmlns:a16="http://schemas.microsoft.com/office/drawing/2014/main" id="{BD508EEA-4B53-42EE-9AED-9F46FA4CA901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381</xdr:row>
      <xdr:rowOff>0</xdr:rowOff>
    </xdr:from>
    <xdr:to>
      <xdr:col>10</xdr:col>
      <xdr:colOff>38100</xdr:colOff>
      <xdr:row>381</xdr:row>
      <xdr:rowOff>0</xdr:rowOff>
    </xdr:to>
    <xdr:sp macro="" textlink="">
      <xdr:nvSpPr>
        <xdr:cNvPr id="1319" name="Line 1695">
          <a:extLst>
            <a:ext uri="{FF2B5EF4-FFF2-40B4-BE49-F238E27FC236}">
              <a16:creationId xmlns:a16="http://schemas.microsoft.com/office/drawing/2014/main" id="{D8182C14-7FD7-49EF-959C-007FEEB21679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381</xdr:row>
      <xdr:rowOff>0</xdr:rowOff>
    </xdr:from>
    <xdr:to>
      <xdr:col>10</xdr:col>
      <xdr:colOff>38100</xdr:colOff>
      <xdr:row>381</xdr:row>
      <xdr:rowOff>0</xdr:rowOff>
    </xdr:to>
    <xdr:sp macro="" textlink="">
      <xdr:nvSpPr>
        <xdr:cNvPr id="1320" name="Line 1696">
          <a:extLst>
            <a:ext uri="{FF2B5EF4-FFF2-40B4-BE49-F238E27FC236}">
              <a16:creationId xmlns:a16="http://schemas.microsoft.com/office/drawing/2014/main" id="{B7640B66-DD33-4B2E-8996-C6726BA11C25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381</xdr:row>
      <xdr:rowOff>0</xdr:rowOff>
    </xdr:from>
    <xdr:to>
      <xdr:col>10</xdr:col>
      <xdr:colOff>38100</xdr:colOff>
      <xdr:row>381</xdr:row>
      <xdr:rowOff>0</xdr:rowOff>
    </xdr:to>
    <xdr:sp macro="" textlink="">
      <xdr:nvSpPr>
        <xdr:cNvPr id="1321" name="Line 1697">
          <a:extLst>
            <a:ext uri="{FF2B5EF4-FFF2-40B4-BE49-F238E27FC236}">
              <a16:creationId xmlns:a16="http://schemas.microsoft.com/office/drawing/2014/main" id="{E751B6EF-837A-4711-8484-2EF082E28E7F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381</xdr:row>
      <xdr:rowOff>0</xdr:rowOff>
    </xdr:from>
    <xdr:to>
      <xdr:col>10</xdr:col>
      <xdr:colOff>38100</xdr:colOff>
      <xdr:row>381</xdr:row>
      <xdr:rowOff>0</xdr:rowOff>
    </xdr:to>
    <xdr:sp macro="" textlink="">
      <xdr:nvSpPr>
        <xdr:cNvPr id="1322" name="Line 1698">
          <a:extLst>
            <a:ext uri="{FF2B5EF4-FFF2-40B4-BE49-F238E27FC236}">
              <a16:creationId xmlns:a16="http://schemas.microsoft.com/office/drawing/2014/main" id="{4CFEF34A-DAAF-40A7-AA44-9C5C54F91036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381</xdr:row>
      <xdr:rowOff>0</xdr:rowOff>
    </xdr:from>
    <xdr:to>
      <xdr:col>10</xdr:col>
      <xdr:colOff>38100</xdr:colOff>
      <xdr:row>381</xdr:row>
      <xdr:rowOff>0</xdr:rowOff>
    </xdr:to>
    <xdr:sp macro="" textlink="">
      <xdr:nvSpPr>
        <xdr:cNvPr id="1323" name="Line 1699">
          <a:extLst>
            <a:ext uri="{FF2B5EF4-FFF2-40B4-BE49-F238E27FC236}">
              <a16:creationId xmlns:a16="http://schemas.microsoft.com/office/drawing/2014/main" id="{09B626CC-32AE-4D57-9F64-09FF81EEFC50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381</xdr:row>
      <xdr:rowOff>0</xdr:rowOff>
    </xdr:from>
    <xdr:to>
      <xdr:col>10</xdr:col>
      <xdr:colOff>38100</xdr:colOff>
      <xdr:row>381</xdr:row>
      <xdr:rowOff>0</xdr:rowOff>
    </xdr:to>
    <xdr:sp macro="" textlink="">
      <xdr:nvSpPr>
        <xdr:cNvPr id="1324" name="Line 1700">
          <a:extLst>
            <a:ext uri="{FF2B5EF4-FFF2-40B4-BE49-F238E27FC236}">
              <a16:creationId xmlns:a16="http://schemas.microsoft.com/office/drawing/2014/main" id="{B2A88946-D190-4815-A114-3A9ED2311860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381</xdr:row>
      <xdr:rowOff>0</xdr:rowOff>
    </xdr:from>
    <xdr:to>
      <xdr:col>10</xdr:col>
      <xdr:colOff>38100</xdr:colOff>
      <xdr:row>381</xdr:row>
      <xdr:rowOff>0</xdr:rowOff>
    </xdr:to>
    <xdr:sp macro="" textlink="">
      <xdr:nvSpPr>
        <xdr:cNvPr id="1325" name="Line 1701">
          <a:extLst>
            <a:ext uri="{FF2B5EF4-FFF2-40B4-BE49-F238E27FC236}">
              <a16:creationId xmlns:a16="http://schemas.microsoft.com/office/drawing/2014/main" id="{DECB972C-C834-48D6-9E90-726CCA3C3FC2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381</xdr:row>
      <xdr:rowOff>0</xdr:rowOff>
    </xdr:from>
    <xdr:to>
      <xdr:col>10</xdr:col>
      <xdr:colOff>38100</xdr:colOff>
      <xdr:row>381</xdr:row>
      <xdr:rowOff>0</xdr:rowOff>
    </xdr:to>
    <xdr:sp macro="" textlink="">
      <xdr:nvSpPr>
        <xdr:cNvPr id="1326" name="Line 1702">
          <a:extLst>
            <a:ext uri="{FF2B5EF4-FFF2-40B4-BE49-F238E27FC236}">
              <a16:creationId xmlns:a16="http://schemas.microsoft.com/office/drawing/2014/main" id="{A7133105-47AD-451E-9AB4-F8F2795FC376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381</xdr:row>
      <xdr:rowOff>0</xdr:rowOff>
    </xdr:from>
    <xdr:to>
      <xdr:col>10</xdr:col>
      <xdr:colOff>38100</xdr:colOff>
      <xdr:row>381</xdr:row>
      <xdr:rowOff>0</xdr:rowOff>
    </xdr:to>
    <xdr:sp macro="" textlink="">
      <xdr:nvSpPr>
        <xdr:cNvPr id="1327" name="Line 1703">
          <a:extLst>
            <a:ext uri="{FF2B5EF4-FFF2-40B4-BE49-F238E27FC236}">
              <a16:creationId xmlns:a16="http://schemas.microsoft.com/office/drawing/2014/main" id="{55B105A3-B437-4FD5-9D79-ED91FC49BE81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381</xdr:row>
      <xdr:rowOff>0</xdr:rowOff>
    </xdr:from>
    <xdr:to>
      <xdr:col>10</xdr:col>
      <xdr:colOff>38100</xdr:colOff>
      <xdr:row>381</xdr:row>
      <xdr:rowOff>0</xdr:rowOff>
    </xdr:to>
    <xdr:sp macro="" textlink="">
      <xdr:nvSpPr>
        <xdr:cNvPr id="1328" name="Line 1704">
          <a:extLst>
            <a:ext uri="{FF2B5EF4-FFF2-40B4-BE49-F238E27FC236}">
              <a16:creationId xmlns:a16="http://schemas.microsoft.com/office/drawing/2014/main" id="{47A21C9A-A55E-4DEF-9BA7-D060FEDC29CA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381</xdr:row>
      <xdr:rowOff>0</xdr:rowOff>
    </xdr:from>
    <xdr:to>
      <xdr:col>10</xdr:col>
      <xdr:colOff>38100</xdr:colOff>
      <xdr:row>381</xdr:row>
      <xdr:rowOff>0</xdr:rowOff>
    </xdr:to>
    <xdr:sp macro="" textlink="">
      <xdr:nvSpPr>
        <xdr:cNvPr id="1329" name="Line 1705">
          <a:extLst>
            <a:ext uri="{FF2B5EF4-FFF2-40B4-BE49-F238E27FC236}">
              <a16:creationId xmlns:a16="http://schemas.microsoft.com/office/drawing/2014/main" id="{91556F03-F6BA-47A8-9304-70BAEE2DFB33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381</xdr:row>
      <xdr:rowOff>0</xdr:rowOff>
    </xdr:from>
    <xdr:to>
      <xdr:col>10</xdr:col>
      <xdr:colOff>38100</xdr:colOff>
      <xdr:row>381</xdr:row>
      <xdr:rowOff>0</xdr:rowOff>
    </xdr:to>
    <xdr:sp macro="" textlink="">
      <xdr:nvSpPr>
        <xdr:cNvPr id="1330" name="Line 1706">
          <a:extLst>
            <a:ext uri="{FF2B5EF4-FFF2-40B4-BE49-F238E27FC236}">
              <a16:creationId xmlns:a16="http://schemas.microsoft.com/office/drawing/2014/main" id="{82B711EB-8D4A-4B1B-B293-CD57059A5C25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381</xdr:row>
      <xdr:rowOff>0</xdr:rowOff>
    </xdr:from>
    <xdr:to>
      <xdr:col>10</xdr:col>
      <xdr:colOff>38100</xdr:colOff>
      <xdr:row>381</xdr:row>
      <xdr:rowOff>0</xdr:rowOff>
    </xdr:to>
    <xdr:sp macro="" textlink="">
      <xdr:nvSpPr>
        <xdr:cNvPr id="1331" name="Line 1707">
          <a:extLst>
            <a:ext uri="{FF2B5EF4-FFF2-40B4-BE49-F238E27FC236}">
              <a16:creationId xmlns:a16="http://schemas.microsoft.com/office/drawing/2014/main" id="{4D81BD71-0706-426F-9AFE-B93B593C6048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381</xdr:row>
      <xdr:rowOff>0</xdr:rowOff>
    </xdr:from>
    <xdr:to>
      <xdr:col>10</xdr:col>
      <xdr:colOff>38100</xdr:colOff>
      <xdr:row>381</xdr:row>
      <xdr:rowOff>0</xdr:rowOff>
    </xdr:to>
    <xdr:sp macro="" textlink="">
      <xdr:nvSpPr>
        <xdr:cNvPr id="1332" name="Line 1694">
          <a:extLst>
            <a:ext uri="{FF2B5EF4-FFF2-40B4-BE49-F238E27FC236}">
              <a16:creationId xmlns:a16="http://schemas.microsoft.com/office/drawing/2014/main" id="{5665A827-3C99-4713-8D6E-3C5C2F73CD7D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381</xdr:row>
      <xdr:rowOff>0</xdr:rowOff>
    </xdr:from>
    <xdr:to>
      <xdr:col>10</xdr:col>
      <xdr:colOff>38100</xdr:colOff>
      <xdr:row>381</xdr:row>
      <xdr:rowOff>0</xdr:rowOff>
    </xdr:to>
    <xdr:sp macro="" textlink="">
      <xdr:nvSpPr>
        <xdr:cNvPr id="1333" name="Line 1695">
          <a:extLst>
            <a:ext uri="{FF2B5EF4-FFF2-40B4-BE49-F238E27FC236}">
              <a16:creationId xmlns:a16="http://schemas.microsoft.com/office/drawing/2014/main" id="{B503BDCE-A334-4C53-8D35-B35DE814389F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381</xdr:row>
      <xdr:rowOff>0</xdr:rowOff>
    </xdr:from>
    <xdr:to>
      <xdr:col>10</xdr:col>
      <xdr:colOff>38100</xdr:colOff>
      <xdr:row>381</xdr:row>
      <xdr:rowOff>0</xdr:rowOff>
    </xdr:to>
    <xdr:sp macro="" textlink="">
      <xdr:nvSpPr>
        <xdr:cNvPr id="1334" name="Line 1696">
          <a:extLst>
            <a:ext uri="{FF2B5EF4-FFF2-40B4-BE49-F238E27FC236}">
              <a16:creationId xmlns:a16="http://schemas.microsoft.com/office/drawing/2014/main" id="{398FD1AD-EE5B-4A88-9006-0FFF956858E4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381</xdr:row>
      <xdr:rowOff>0</xdr:rowOff>
    </xdr:from>
    <xdr:to>
      <xdr:col>10</xdr:col>
      <xdr:colOff>38100</xdr:colOff>
      <xdr:row>381</xdr:row>
      <xdr:rowOff>0</xdr:rowOff>
    </xdr:to>
    <xdr:sp macro="" textlink="">
      <xdr:nvSpPr>
        <xdr:cNvPr id="1335" name="Line 1697">
          <a:extLst>
            <a:ext uri="{FF2B5EF4-FFF2-40B4-BE49-F238E27FC236}">
              <a16:creationId xmlns:a16="http://schemas.microsoft.com/office/drawing/2014/main" id="{FF6AD749-3EDC-4DA9-BBEC-B795ED6A76FF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381</xdr:row>
      <xdr:rowOff>0</xdr:rowOff>
    </xdr:from>
    <xdr:to>
      <xdr:col>10</xdr:col>
      <xdr:colOff>38100</xdr:colOff>
      <xdr:row>381</xdr:row>
      <xdr:rowOff>0</xdr:rowOff>
    </xdr:to>
    <xdr:sp macro="" textlink="">
      <xdr:nvSpPr>
        <xdr:cNvPr id="1336" name="Line 1698">
          <a:extLst>
            <a:ext uri="{FF2B5EF4-FFF2-40B4-BE49-F238E27FC236}">
              <a16:creationId xmlns:a16="http://schemas.microsoft.com/office/drawing/2014/main" id="{A1D419D2-4471-46C9-B7AD-509BFF007FF4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381</xdr:row>
      <xdr:rowOff>0</xdr:rowOff>
    </xdr:from>
    <xdr:to>
      <xdr:col>10</xdr:col>
      <xdr:colOff>38100</xdr:colOff>
      <xdr:row>381</xdr:row>
      <xdr:rowOff>0</xdr:rowOff>
    </xdr:to>
    <xdr:sp macro="" textlink="">
      <xdr:nvSpPr>
        <xdr:cNvPr id="1337" name="Line 1699">
          <a:extLst>
            <a:ext uri="{FF2B5EF4-FFF2-40B4-BE49-F238E27FC236}">
              <a16:creationId xmlns:a16="http://schemas.microsoft.com/office/drawing/2014/main" id="{E1A6072C-3CF1-463B-955C-DC47D594355B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381</xdr:row>
      <xdr:rowOff>0</xdr:rowOff>
    </xdr:from>
    <xdr:to>
      <xdr:col>10</xdr:col>
      <xdr:colOff>38100</xdr:colOff>
      <xdr:row>381</xdr:row>
      <xdr:rowOff>0</xdr:rowOff>
    </xdr:to>
    <xdr:sp macro="" textlink="">
      <xdr:nvSpPr>
        <xdr:cNvPr id="1338" name="Line 1700">
          <a:extLst>
            <a:ext uri="{FF2B5EF4-FFF2-40B4-BE49-F238E27FC236}">
              <a16:creationId xmlns:a16="http://schemas.microsoft.com/office/drawing/2014/main" id="{B454332D-3B1B-4EDC-82A5-C5F7A97BE234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381</xdr:row>
      <xdr:rowOff>0</xdr:rowOff>
    </xdr:from>
    <xdr:to>
      <xdr:col>10</xdr:col>
      <xdr:colOff>38100</xdr:colOff>
      <xdr:row>381</xdr:row>
      <xdr:rowOff>0</xdr:rowOff>
    </xdr:to>
    <xdr:sp macro="" textlink="">
      <xdr:nvSpPr>
        <xdr:cNvPr id="1339" name="Line 1701">
          <a:extLst>
            <a:ext uri="{FF2B5EF4-FFF2-40B4-BE49-F238E27FC236}">
              <a16:creationId xmlns:a16="http://schemas.microsoft.com/office/drawing/2014/main" id="{5E8E2E91-6C17-4AEA-8907-35A36CF109DE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381</xdr:row>
      <xdr:rowOff>0</xdr:rowOff>
    </xdr:from>
    <xdr:to>
      <xdr:col>10</xdr:col>
      <xdr:colOff>38100</xdr:colOff>
      <xdr:row>381</xdr:row>
      <xdr:rowOff>0</xdr:rowOff>
    </xdr:to>
    <xdr:sp macro="" textlink="">
      <xdr:nvSpPr>
        <xdr:cNvPr id="1340" name="Line 1702">
          <a:extLst>
            <a:ext uri="{FF2B5EF4-FFF2-40B4-BE49-F238E27FC236}">
              <a16:creationId xmlns:a16="http://schemas.microsoft.com/office/drawing/2014/main" id="{03E5A28C-1AE9-438D-9035-7121638E8CB1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381</xdr:row>
      <xdr:rowOff>0</xdr:rowOff>
    </xdr:from>
    <xdr:to>
      <xdr:col>10</xdr:col>
      <xdr:colOff>38100</xdr:colOff>
      <xdr:row>381</xdr:row>
      <xdr:rowOff>0</xdr:rowOff>
    </xdr:to>
    <xdr:sp macro="" textlink="">
      <xdr:nvSpPr>
        <xdr:cNvPr id="1341" name="Line 1703">
          <a:extLst>
            <a:ext uri="{FF2B5EF4-FFF2-40B4-BE49-F238E27FC236}">
              <a16:creationId xmlns:a16="http://schemas.microsoft.com/office/drawing/2014/main" id="{D51C2163-9896-4E0E-993A-DDCFFCE7E44A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381</xdr:row>
      <xdr:rowOff>0</xdr:rowOff>
    </xdr:from>
    <xdr:to>
      <xdr:col>10</xdr:col>
      <xdr:colOff>38100</xdr:colOff>
      <xdr:row>381</xdr:row>
      <xdr:rowOff>0</xdr:rowOff>
    </xdr:to>
    <xdr:sp macro="" textlink="">
      <xdr:nvSpPr>
        <xdr:cNvPr id="1342" name="Line 1704">
          <a:extLst>
            <a:ext uri="{FF2B5EF4-FFF2-40B4-BE49-F238E27FC236}">
              <a16:creationId xmlns:a16="http://schemas.microsoft.com/office/drawing/2014/main" id="{E7DD9D0C-8679-44EE-9B2A-D030ACA563BF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381</xdr:row>
      <xdr:rowOff>0</xdr:rowOff>
    </xdr:from>
    <xdr:to>
      <xdr:col>10</xdr:col>
      <xdr:colOff>38100</xdr:colOff>
      <xdr:row>381</xdr:row>
      <xdr:rowOff>0</xdr:rowOff>
    </xdr:to>
    <xdr:sp macro="" textlink="">
      <xdr:nvSpPr>
        <xdr:cNvPr id="1343" name="Line 1705">
          <a:extLst>
            <a:ext uri="{FF2B5EF4-FFF2-40B4-BE49-F238E27FC236}">
              <a16:creationId xmlns:a16="http://schemas.microsoft.com/office/drawing/2014/main" id="{FF9FE066-A100-489F-A878-BF0BD0D086AD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381</xdr:row>
      <xdr:rowOff>0</xdr:rowOff>
    </xdr:from>
    <xdr:to>
      <xdr:col>10</xdr:col>
      <xdr:colOff>38100</xdr:colOff>
      <xdr:row>381</xdr:row>
      <xdr:rowOff>0</xdr:rowOff>
    </xdr:to>
    <xdr:sp macro="" textlink="">
      <xdr:nvSpPr>
        <xdr:cNvPr id="1344" name="Line 1706">
          <a:extLst>
            <a:ext uri="{FF2B5EF4-FFF2-40B4-BE49-F238E27FC236}">
              <a16:creationId xmlns:a16="http://schemas.microsoft.com/office/drawing/2014/main" id="{2B3573C8-2DF7-4339-A89B-3FC359737BBD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381</xdr:row>
      <xdr:rowOff>0</xdr:rowOff>
    </xdr:from>
    <xdr:to>
      <xdr:col>10</xdr:col>
      <xdr:colOff>38100</xdr:colOff>
      <xdr:row>381</xdr:row>
      <xdr:rowOff>0</xdr:rowOff>
    </xdr:to>
    <xdr:sp macro="" textlink="">
      <xdr:nvSpPr>
        <xdr:cNvPr id="1345" name="Line 1707">
          <a:extLst>
            <a:ext uri="{FF2B5EF4-FFF2-40B4-BE49-F238E27FC236}">
              <a16:creationId xmlns:a16="http://schemas.microsoft.com/office/drawing/2014/main" id="{8194681E-92BF-4AF9-B6DE-B9D2B8A88DDC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381</xdr:row>
      <xdr:rowOff>0</xdr:rowOff>
    </xdr:from>
    <xdr:to>
      <xdr:col>10</xdr:col>
      <xdr:colOff>38100</xdr:colOff>
      <xdr:row>381</xdr:row>
      <xdr:rowOff>0</xdr:rowOff>
    </xdr:to>
    <xdr:sp macro="" textlink="">
      <xdr:nvSpPr>
        <xdr:cNvPr id="1346" name="Line 1694">
          <a:extLst>
            <a:ext uri="{FF2B5EF4-FFF2-40B4-BE49-F238E27FC236}">
              <a16:creationId xmlns:a16="http://schemas.microsoft.com/office/drawing/2014/main" id="{FC2DFE14-64C4-44B7-99C2-59F941621677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381</xdr:row>
      <xdr:rowOff>0</xdr:rowOff>
    </xdr:from>
    <xdr:to>
      <xdr:col>10</xdr:col>
      <xdr:colOff>38100</xdr:colOff>
      <xdr:row>381</xdr:row>
      <xdr:rowOff>0</xdr:rowOff>
    </xdr:to>
    <xdr:sp macro="" textlink="">
      <xdr:nvSpPr>
        <xdr:cNvPr id="1347" name="Line 1695">
          <a:extLst>
            <a:ext uri="{FF2B5EF4-FFF2-40B4-BE49-F238E27FC236}">
              <a16:creationId xmlns:a16="http://schemas.microsoft.com/office/drawing/2014/main" id="{3BC9ACD2-22C9-47F1-B619-CAD791B818E8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381</xdr:row>
      <xdr:rowOff>0</xdr:rowOff>
    </xdr:from>
    <xdr:to>
      <xdr:col>10</xdr:col>
      <xdr:colOff>38100</xdr:colOff>
      <xdr:row>381</xdr:row>
      <xdr:rowOff>0</xdr:rowOff>
    </xdr:to>
    <xdr:sp macro="" textlink="">
      <xdr:nvSpPr>
        <xdr:cNvPr id="1348" name="Line 1696">
          <a:extLst>
            <a:ext uri="{FF2B5EF4-FFF2-40B4-BE49-F238E27FC236}">
              <a16:creationId xmlns:a16="http://schemas.microsoft.com/office/drawing/2014/main" id="{9F79CE2B-C5A8-41A6-B621-B43E73804E19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381</xdr:row>
      <xdr:rowOff>0</xdr:rowOff>
    </xdr:from>
    <xdr:to>
      <xdr:col>10</xdr:col>
      <xdr:colOff>38100</xdr:colOff>
      <xdr:row>381</xdr:row>
      <xdr:rowOff>0</xdr:rowOff>
    </xdr:to>
    <xdr:sp macro="" textlink="">
      <xdr:nvSpPr>
        <xdr:cNvPr id="1349" name="Line 1697">
          <a:extLst>
            <a:ext uri="{FF2B5EF4-FFF2-40B4-BE49-F238E27FC236}">
              <a16:creationId xmlns:a16="http://schemas.microsoft.com/office/drawing/2014/main" id="{8D7E187A-117B-42CB-A5C2-58EC8C3EB9B6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381</xdr:row>
      <xdr:rowOff>0</xdr:rowOff>
    </xdr:from>
    <xdr:to>
      <xdr:col>10</xdr:col>
      <xdr:colOff>38100</xdr:colOff>
      <xdr:row>381</xdr:row>
      <xdr:rowOff>0</xdr:rowOff>
    </xdr:to>
    <xdr:sp macro="" textlink="">
      <xdr:nvSpPr>
        <xdr:cNvPr id="1350" name="Line 1698">
          <a:extLst>
            <a:ext uri="{FF2B5EF4-FFF2-40B4-BE49-F238E27FC236}">
              <a16:creationId xmlns:a16="http://schemas.microsoft.com/office/drawing/2014/main" id="{46672FA0-CFE5-4C17-937A-255EF17AF59C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381</xdr:row>
      <xdr:rowOff>0</xdr:rowOff>
    </xdr:from>
    <xdr:to>
      <xdr:col>10</xdr:col>
      <xdr:colOff>38100</xdr:colOff>
      <xdr:row>381</xdr:row>
      <xdr:rowOff>0</xdr:rowOff>
    </xdr:to>
    <xdr:sp macro="" textlink="">
      <xdr:nvSpPr>
        <xdr:cNvPr id="1351" name="Line 1699">
          <a:extLst>
            <a:ext uri="{FF2B5EF4-FFF2-40B4-BE49-F238E27FC236}">
              <a16:creationId xmlns:a16="http://schemas.microsoft.com/office/drawing/2014/main" id="{76EE3F7C-2D21-41F4-B0BF-36D86D65AB91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381</xdr:row>
      <xdr:rowOff>0</xdr:rowOff>
    </xdr:from>
    <xdr:to>
      <xdr:col>10</xdr:col>
      <xdr:colOff>38100</xdr:colOff>
      <xdr:row>381</xdr:row>
      <xdr:rowOff>0</xdr:rowOff>
    </xdr:to>
    <xdr:sp macro="" textlink="">
      <xdr:nvSpPr>
        <xdr:cNvPr id="1352" name="Line 1700">
          <a:extLst>
            <a:ext uri="{FF2B5EF4-FFF2-40B4-BE49-F238E27FC236}">
              <a16:creationId xmlns:a16="http://schemas.microsoft.com/office/drawing/2014/main" id="{245242D5-AB67-484F-AF2D-6B3CEFD25A0D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381</xdr:row>
      <xdr:rowOff>0</xdr:rowOff>
    </xdr:from>
    <xdr:to>
      <xdr:col>10</xdr:col>
      <xdr:colOff>38100</xdr:colOff>
      <xdr:row>381</xdr:row>
      <xdr:rowOff>0</xdr:rowOff>
    </xdr:to>
    <xdr:sp macro="" textlink="">
      <xdr:nvSpPr>
        <xdr:cNvPr id="1353" name="Line 1701">
          <a:extLst>
            <a:ext uri="{FF2B5EF4-FFF2-40B4-BE49-F238E27FC236}">
              <a16:creationId xmlns:a16="http://schemas.microsoft.com/office/drawing/2014/main" id="{CDC97D41-4EF7-47F8-A700-41DA89FAD139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381</xdr:row>
      <xdr:rowOff>0</xdr:rowOff>
    </xdr:from>
    <xdr:to>
      <xdr:col>10</xdr:col>
      <xdr:colOff>38100</xdr:colOff>
      <xdr:row>381</xdr:row>
      <xdr:rowOff>0</xdr:rowOff>
    </xdr:to>
    <xdr:sp macro="" textlink="">
      <xdr:nvSpPr>
        <xdr:cNvPr id="1354" name="Line 1702">
          <a:extLst>
            <a:ext uri="{FF2B5EF4-FFF2-40B4-BE49-F238E27FC236}">
              <a16:creationId xmlns:a16="http://schemas.microsoft.com/office/drawing/2014/main" id="{8869839F-CAE6-4AA1-AAB7-375A8999FF61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381</xdr:row>
      <xdr:rowOff>0</xdr:rowOff>
    </xdr:from>
    <xdr:to>
      <xdr:col>10</xdr:col>
      <xdr:colOff>38100</xdr:colOff>
      <xdr:row>381</xdr:row>
      <xdr:rowOff>0</xdr:rowOff>
    </xdr:to>
    <xdr:sp macro="" textlink="">
      <xdr:nvSpPr>
        <xdr:cNvPr id="1355" name="Line 1703">
          <a:extLst>
            <a:ext uri="{FF2B5EF4-FFF2-40B4-BE49-F238E27FC236}">
              <a16:creationId xmlns:a16="http://schemas.microsoft.com/office/drawing/2014/main" id="{0239D4D3-2524-4AF0-8C99-ACF2C78C3125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381</xdr:row>
      <xdr:rowOff>0</xdr:rowOff>
    </xdr:from>
    <xdr:to>
      <xdr:col>10</xdr:col>
      <xdr:colOff>38100</xdr:colOff>
      <xdr:row>381</xdr:row>
      <xdr:rowOff>0</xdr:rowOff>
    </xdr:to>
    <xdr:sp macro="" textlink="">
      <xdr:nvSpPr>
        <xdr:cNvPr id="1356" name="Line 1704">
          <a:extLst>
            <a:ext uri="{FF2B5EF4-FFF2-40B4-BE49-F238E27FC236}">
              <a16:creationId xmlns:a16="http://schemas.microsoft.com/office/drawing/2014/main" id="{22E28A25-AC44-426E-9ED0-8281F2C66017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381</xdr:row>
      <xdr:rowOff>0</xdr:rowOff>
    </xdr:from>
    <xdr:to>
      <xdr:col>10</xdr:col>
      <xdr:colOff>38100</xdr:colOff>
      <xdr:row>381</xdr:row>
      <xdr:rowOff>0</xdr:rowOff>
    </xdr:to>
    <xdr:sp macro="" textlink="">
      <xdr:nvSpPr>
        <xdr:cNvPr id="1357" name="Line 1705">
          <a:extLst>
            <a:ext uri="{FF2B5EF4-FFF2-40B4-BE49-F238E27FC236}">
              <a16:creationId xmlns:a16="http://schemas.microsoft.com/office/drawing/2014/main" id="{E094EBB7-0F06-4E9D-BA4E-539ACB3B49E6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381</xdr:row>
      <xdr:rowOff>0</xdr:rowOff>
    </xdr:from>
    <xdr:to>
      <xdr:col>10</xdr:col>
      <xdr:colOff>38100</xdr:colOff>
      <xdr:row>381</xdr:row>
      <xdr:rowOff>0</xdr:rowOff>
    </xdr:to>
    <xdr:sp macro="" textlink="">
      <xdr:nvSpPr>
        <xdr:cNvPr id="1358" name="Line 1706">
          <a:extLst>
            <a:ext uri="{FF2B5EF4-FFF2-40B4-BE49-F238E27FC236}">
              <a16:creationId xmlns:a16="http://schemas.microsoft.com/office/drawing/2014/main" id="{D018F193-2B89-4489-BE77-63B480DC518B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381</xdr:row>
      <xdr:rowOff>0</xdr:rowOff>
    </xdr:from>
    <xdr:to>
      <xdr:col>10</xdr:col>
      <xdr:colOff>38100</xdr:colOff>
      <xdr:row>381</xdr:row>
      <xdr:rowOff>0</xdr:rowOff>
    </xdr:to>
    <xdr:sp macro="" textlink="">
      <xdr:nvSpPr>
        <xdr:cNvPr id="1359" name="Line 1707">
          <a:extLst>
            <a:ext uri="{FF2B5EF4-FFF2-40B4-BE49-F238E27FC236}">
              <a16:creationId xmlns:a16="http://schemas.microsoft.com/office/drawing/2014/main" id="{5A5345AB-31D8-43FA-9FD6-61EC63E3B8A0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381</xdr:row>
      <xdr:rowOff>0</xdr:rowOff>
    </xdr:from>
    <xdr:to>
      <xdr:col>10</xdr:col>
      <xdr:colOff>38100</xdr:colOff>
      <xdr:row>381</xdr:row>
      <xdr:rowOff>0</xdr:rowOff>
    </xdr:to>
    <xdr:sp macro="" textlink="">
      <xdr:nvSpPr>
        <xdr:cNvPr id="1360" name="Line 1694">
          <a:extLst>
            <a:ext uri="{FF2B5EF4-FFF2-40B4-BE49-F238E27FC236}">
              <a16:creationId xmlns:a16="http://schemas.microsoft.com/office/drawing/2014/main" id="{7049623A-6F2E-4976-9ABD-1C1CFA3ED0D6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381</xdr:row>
      <xdr:rowOff>0</xdr:rowOff>
    </xdr:from>
    <xdr:to>
      <xdr:col>10</xdr:col>
      <xdr:colOff>38100</xdr:colOff>
      <xdr:row>381</xdr:row>
      <xdr:rowOff>0</xdr:rowOff>
    </xdr:to>
    <xdr:sp macro="" textlink="">
      <xdr:nvSpPr>
        <xdr:cNvPr id="1361" name="Line 1695">
          <a:extLst>
            <a:ext uri="{FF2B5EF4-FFF2-40B4-BE49-F238E27FC236}">
              <a16:creationId xmlns:a16="http://schemas.microsoft.com/office/drawing/2014/main" id="{11713A88-D23B-4244-8D7A-FF1E69441A52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381</xdr:row>
      <xdr:rowOff>0</xdr:rowOff>
    </xdr:from>
    <xdr:to>
      <xdr:col>10</xdr:col>
      <xdr:colOff>38100</xdr:colOff>
      <xdr:row>381</xdr:row>
      <xdr:rowOff>0</xdr:rowOff>
    </xdr:to>
    <xdr:sp macro="" textlink="">
      <xdr:nvSpPr>
        <xdr:cNvPr id="1362" name="Line 1696">
          <a:extLst>
            <a:ext uri="{FF2B5EF4-FFF2-40B4-BE49-F238E27FC236}">
              <a16:creationId xmlns:a16="http://schemas.microsoft.com/office/drawing/2014/main" id="{FB1C5EED-D291-4072-A934-DC2354F23375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381</xdr:row>
      <xdr:rowOff>0</xdr:rowOff>
    </xdr:from>
    <xdr:to>
      <xdr:col>10</xdr:col>
      <xdr:colOff>38100</xdr:colOff>
      <xdr:row>381</xdr:row>
      <xdr:rowOff>0</xdr:rowOff>
    </xdr:to>
    <xdr:sp macro="" textlink="">
      <xdr:nvSpPr>
        <xdr:cNvPr id="1363" name="Line 1697">
          <a:extLst>
            <a:ext uri="{FF2B5EF4-FFF2-40B4-BE49-F238E27FC236}">
              <a16:creationId xmlns:a16="http://schemas.microsoft.com/office/drawing/2014/main" id="{50DE0FB3-0DCF-4EE4-89E1-393AB991456B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381</xdr:row>
      <xdr:rowOff>0</xdr:rowOff>
    </xdr:from>
    <xdr:to>
      <xdr:col>10</xdr:col>
      <xdr:colOff>38100</xdr:colOff>
      <xdr:row>381</xdr:row>
      <xdr:rowOff>0</xdr:rowOff>
    </xdr:to>
    <xdr:sp macro="" textlink="">
      <xdr:nvSpPr>
        <xdr:cNvPr id="1364" name="Line 1698">
          <a:extLst>
            <a:ext uri="{FF2B5EF4-FFF2-40B4-BE49-F238E27FC236}">
              <a16:creationId xmlns:a16="http://schemas.microsoft.com/office/drawing/2014/main" id="{9B317FAB-E157-4012-B5E7-179BCF3163E7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381</xdr:row>
      <xdr:rowOff>0</xdr:rowOff>
    </xdr:from>
    <xdr:to>
      <xdr:col>10</xdr:col>
      <xdr:colOff>38100</xdr:colOff>
      <xdr:row>381</xdr:row>
      <xdr:rowOff>0</xdr:rowOff>
    </xdr:to>
    <xdr:sp macro="" textlink="">
      <xdr:nvSpPr>
        <xdr:cNvPr id="1365" name="Line 1699">
          <a:extLst>
            <a:ext uri="{FF2B5EF4-FFF2-40B4-BE49-F238E27FC236}">
              <a16:creationId xmlns:a16="http://schemas.microsoft.com/office/drawing/2014/main" id="{3044BCE9-4BBC-4495-B98A-AF991ED0DFC5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381</xdr:row>
      <xdr:rowOff>0</xdr:rowOff>
    </xdr:from>
    <xdr:to>
      <xdr:col>10</xdr:col>
      <xdr:colOff>38100</xdr:colOff>
      <xdr:row>381</xdr:row>
      <xdr:rowOff>0</xdr:rowOff>
    </xdr:to>
    <xdr:sp macro="" textlink="">
      <xdr:nvSpPr>
        <xdr:cNvPr id="1366" name="Line 1700">
          <a:extLst>
            <a:ext uri="{FF2B5EF4-FFF2-40B4-BE49-F238E27FC236}">
              <a16:creationId xmlns:a16="http://schemas.microsoft.com/office/drawing/2014/main" id="{A5B1ED97-17E8-47B5-84D7-6865424684C8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381</xdr:row>
      <xdr:rowOff>0</xdr:rowOff>
    </xdr:from>
    <xdr:to>
      <xdr:col>10</xdr:col>
      <xdr:colOff>38100</xdr:colOff>
      <xdr:row>381</xdr:row>
      <xdr:rowOff>0</xdr:rowOff>
    </xdr:to>
    <xdr:sp macro="" textlink="">
      <xdr:nvSpPr>
        <xdr:cNvPr id="1367" name="Line 1701">
          <a:extLst>
            <a:ext uri="{FF2B5EF4-FFF2-40B4-BE49-F238E27FC236}">
              <a16:creationId xmlns:a16="http://schemas.microsoft.com/office/drawing/2014/main" id="{7F7ECC05-F7EB-4641-9D38-A9704DD27F1C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381</xdr:row>
      <xdr:rowOff>0</xdr:rowOff>
    </xdr:from>
    <xdr:to>
      <xdr:col>10</xdr:col>
      <xdr:colOff>38100</xdr:colOff>
      <xdr:row>381</xdr:row>
      <xdr:rowOff>0</xdr:rowOff>
    </xdr:to>
    <xdr:sp macro="" textlink="">
      <xdr:nvSpPr>
        <xdr:cNvPr id="1368" name="Line 1702">
          <a:extLst>
            <a:ext uri="{FF2B5EF4-FFF2-40B4-BE49-F238E27FC236}">
              <a16:creationId xmlns:a16="http://schemas.microsoft.com/office/drawing/2014/main" id="{F454EB59-7AF0-4AC5-9748-2FE25BD147D4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381</xdr:row>
      <xdr:rowOff>0</xdr:rowOff>
    </xdr:from>
    <xdr:to>
      <xdr:col>10</xdr:col>
      <xdr:colOff>38100</xdr:colOff>
      <xdr:row>381</xdr:row>
      <xdr:rowOff>0</xdr:rowOff>
    </xdr:to>
    <xdr:sp macro="" textlink="">
      <xdr:nvSpPr>
        <xdr:cNvPr id="1369" name="Line 1703">
          <a:extLst>
            <a:ext uri="{FF2B5EF4-FFF2-40B4-BE49-F238E27FC236}">
              <a16:creationId xmlns:a16="http://schemas.microsoft.com/office/drawing/2014/main" id="{97FBAFB5-CA26-4FC9-ABC7-19B6143E16D5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381</xdr:row>
      <xdr:rowOff>0</xdr:rowOff>
    </xdr:from>
    <xdr:to>
      <xdr:col>10</xdr:col>
      <xdr:colOff>38100</xdr:colOff>
      <xdr:row>381</xdr:row>
      <xdr:rowOff>0</xdr:rowOff>
    </xdr:to>
    <xdr:sp macro="" textlink="">
      <xdr:nvSpPr>
        <xdr:cNvPr id="1370" name="Line 1704">
          <a:extLst>
            <a:ext uri="{FF2B5EF4-FFF2-40B4-BE49-F238E27FC236}">
              <a16:creationId xmlns:a16="http://schemas.microsoft.com/office/drawing/2014/main" id="{CE7E9E3B-D77E-4A57-956D-BF18641712B7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381</xdr:row>
      <xdr:rowOff>0</xdr:rowOff>
    </xdr:from>
    <xdr:to>
      <xdr:col>10</xdr:col>
      <xdr:colOff>38100</xdr:colOff>
      <xdr:row>381</xdr:row>
      <xdr:rowOff>0</xdr:rowOff>
    </xdr:to>
    <xdr:sp macro="" textlink="">
      <xdr:nvSpPr>
        <xdr:cNvPr id="1371" name="Line 1705">
          <a:extLst>
            <a:ext uri="{FF2B5EF4-FFF2-40B4-BE49-F238E27FC236}">
              <a16:creationId xmlns:a16="http://schemas.microsoft.com/office/drawing/2014/main" id="{50812217-6998-462A-BF2A-83C4E689F5B5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381</xdr:row>
      <xdr:rowOff>0</xdr:rowOff>
    </xdr:from>
    <xdr:to>
      <xdr:col>10</xdr:col>
      <xdr:colOff>38100</xdr:colOff>
      <xdr:row>381</xdr:row>
      <xdr:rowOff>0</xdr:rowOff>
    </xdr:to>
    <xdr:sp macro="" textlink="">
      <xdr:nvSpPr>
        <xdr:cNvPr id="1372" name="Line 1706">
          <a:extLst>
            <a:ext uri="{FF2B5EF4-FFF2-40B4-BE49-F238E27FC236}">
              <a16:creationId xmlns:a16="http://schemas.microsoft.com/office/drawing/2014/main" id="{6A7A6439-3CBD-40BE-8CD6-9986D98C260E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381</xdr:row>
      <xdr:rowOff>0</xdr:rowOff>
    </xdr:from>
    <xdr:to>
      <xdr:col>10</xdr:col>
      <xdr:colOff>38100</xdr:colOff>
      <xdr:row>381</xdr:row>
      <xdr:rowOff>0</xdr:rowOff>
    </xdr:to>
    <xdr:sp macro="" textlink="">
      <xdr:nvSpPr>
        <xdr:cNvPr id="1373" name="Line 1707">
          <a:extLst>
            <a:ext uri="{FF2B5EF4-FFF2-40B4-BE49-F238E27FC236}">
              <a16:creationId xmlns:a16="http://schemas.microsoft.com/office/drawing/2014/main" id="{B73C98D4-04B8-477E-90EE-FB514493252F}"/>
            </a:ext>
          </a:extLst>
        </xdr:cNvPr>
        <xdr:cNvSpPr>
          <a:spLocks noChangeShapeType="1"/>
        </xdr:cNvSpPr>
      </xdr:nvSpPr>
      <xdr:spPr bwMode="auto">
        <a:xfrm>
          <a:off x="5715000" y="5267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1374" name="Line 1694">
          <a:extLst>
            <a:ext uri="{FF2B5EF4-FFF2-40B4-BE49-F238E27FC236}">
              <a16:creationId xmlns:a16="http://schemas.microsoft.com/office/drawing/2014/main" id="{909386D4-048C-4031-BE0C-9550C3E7F0A1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1375" name="Line 1695">
          <a:extLst>
            <a:ext uri="{FF2B5EF4-FFF2-40B4-BE49-F238E27FC236}">
              <a16:creationId xmlns:a16="http://schemas.microsoft.com/office/drawing/2014/main" id="{EDC8DD9E-5E91-4206-AF4F-80D9DF8766B0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1376" name="Line 1696">
          <a:extLst>
            <a:ext uri="{FF2B5EF4-FFF2-40B4-BE49-F238E27FC236}">
              <a16:creationId xmlns:a16="http://schemas.microsoft.com/office/drawing/2014/main" id="{DD1790C1-DCD9-453C-A03F-6EA0B7FBC21C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1377" name="Line 1697">
          <a:extLst>
            <a:ext uri="{FF2B5EF4-FFF2-40B4-BE49-F238E27FC236}">
              <a16:creationId xmlns:a16="http://schemas.microsoft.com/office/drawing/2014/main" id="{12F80C9A-A655-4CC8-86E9-DA46C55D3510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1378" name="Line 1698">
          <a:extLst>
            <a:ext uri="{FF2B5EF4-FFF2-40B4-BE49-F238E27FC236}">
              <a16:creationId xmlns:a16="http://schemas.microsoft.com/office/drawing/2014/main" id="{7AB937C0-E368-4A9C-80F8-32612563873F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1379" name="Line 1699">
          <a:extLst>
            <a:ext uri="{FF2B5EF4-FFF2-40B4-BE49-F238E27FC236}">
              <a16:creationId xmlns:a16="http://schemas.microsoft.com/office/drawing/2014/main" id="{2F73C332-8FBE-43A6-BC45-B38D2453DFC4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1380" name="Line 1700">
          <a:extLst>
            <a:ext uri="{FF2B5EF4-FFF2-40B4-BE49-F238E27FC236}">
              <a16:creationId xmlns:a16="http://schemas.microsoft.com/office/drawing/2014/main" id="{0C71CACA-9E94-4C1A-8CA3-FB8198219D7B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1381" name="Line 1701">
          <a:extLst>
            <a:ext uri="{FF2B5EF4-FFF2-40B4-BE49-F238E27FC236}">
              <a16:creationId xmlns:a16="http://schemas.microsoft.com/office/drawing/2014/main" id="{B07493DB-970D-4A00-B2AD-432C4CCAF6B2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1382" name="Line 1702">
          <a:extLst>
            <a:ext uri="{FF2B5EF4-FFF2-40B4-BE49-F238E27FC236}">
              <a16:creationId xmlns:a16="http://schemas.microsoft.com/office/drawing/2014/main" id="{7EADB6E5-3445-44BE-8B79-4DB150418A06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1383" name="Line 1703">
          <a:extLst>
            <a:ext uri="{FF2B5EF4-FFF2-40B4-BE49-F238E27FC236}">
              <a16:creationId xmlns:a16="http://schemas.microsoft.com/office/drawing/2014/main" id="{CA835DA2-2DC8-4236-AD86-731403136ACA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1384" name="Line 1704">
          <a:extLst>
            <a:ext uri="{FF2B5EF4-FFF2-40B4-BE49-F238E27FC236}">
              <a16:creationId xmlns:a16="http://schemas.microsoft.com/office/drawing/2014/main" id="{98C9D70A-C0B3-4934-ABD2-FCA96477AEAC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1385" name="Line 1705">
          <a:extLst>
            <a:ext uri="{FF2B5EF4-FFF2-40B4-BE49-F238E27FC236}">
              <a16:creationId xmlns:a16="http://schemas.microsoft.com/office/drawing/2014/main" id="{82DD5D18-DFB8-4796-BE1C-C5D8095BE0C2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1386" name="Line 1706">
          <a:extLst>
            <a:ext uri="{FF2B5EF4-FFF2-40B4-BE49-F238E27FC236}">
              <a16:creationId xmlns:a16="http://schemas.microsoft.com/office/drawing/2014/main" id="{5A842718-D977-45E5-A4F6-A6ABC77FE3CF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1387" name="Line 1707">
          <a:extLst>
            <a:ext uri="{FF2B5EF4-FFF2-40B4-BE49-F238E27FC236}">
              <a16:creationId xmlns:a16="http://schemas.microsoft.com/office/drawing/2014/main" id="{B7758EC2-DCC3-44C9-B27B-ED6EF1232A06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1388" name="Line 1694">
          <a:extLst>
            <a:ext uri="{FF2B5EF4-FFF2-40B4-BE49-F238E27FC236}">
              <a16:creationId xmlns:a16="http://schemas.microsoft.com/office/drawing/2014/main" id="{F44E16C2-9ABB-4915-9C40-FC1CB2009BE7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1389" name="Line 1695">
          <a:extLst>
            <a:ext uri="{FF2B5EF4-FFF2-40B4-BE49-F238E27FC236}">
              <a16:creationId xmlns:a16="http://schemas.microsoft.com/office/drawing/2014/main" id="{CFDAA96F-6DD1-4D04-B8A1-D5263EF002A4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1390" name="Line 1696">
          <a:extLst>
            <a:ext uri="{FF2B5EF4-FFF2-40B4-BE49-F238E27FC236}">
              <a16:creationId xmlns:a16="http://schemas.microsoft.com/office/drawing/2014/main" id="{C69B4CA8-76BB-4527-860E-8F8C088E5727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1391" name="Line 1697">
          <a:extLst>
            <a:ext uri="{FF2B5EF4-FFF2-40B4-BE49-F238E27FC236}">
              <a16:creationId xmlns:a16="http://schemas.microsoft.com/office/drawing/2014/main" id="{D847ABA4-0C44-4BF2-B115-4D9361AA5955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1392" name="Line 1698">
          <a:extLst>
            <a:ext uri="{FF2B5EF4-FFF2-40B4-BE49-F238E27FC236}">
              <a16:creationId xmlns:a16="http://schemas.microsoft.com/office/drawing/2014/main" id="{88B3CFD7-2DF6-4FBD-B3AA-D517AB64F1AB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1393" name="Line 1699">
          <a:extLst>
            <a:ext uri="{FF2B5EF4-FFF2-40B4-BE49-F238E27FC236}">
              <a16:creationId xmlns:a16="http://schemas.microsoft.com/office/drawing/2014/main" id="{A23CECDE-6EBF-4F69-9823-514F359C175D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1394" name="Line 1700">
          <a:extLst>
            <a:ext uri="{FF2B5EF4-FFF2-40B4-BE49-F238E27FC236}">
              <a16:creationId xmlns:a16="http://schemas.microsoft.com/office/drawing/2014/main" id="{E5CF2E3E-16C1-464D-9558-EBF509F8AFB7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1395" name="Line 1701">
          <a:extLst>
            <a:ext uri="{FF2B5EF4-FFF2-40B4-BE49-F238E27FC236}">
              <a16:creationId xmlns:a16="http://schemas.microsoft.com/office/drawing/2014/main" id="{DE9B669C-0E98-47C4-9BA5-30D63008ED3F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1396" name="Line 1702">
          <a:extLst>
            <a:ext uri="{FF2B5EF4-FFF2-40B4-BE49-F238E27FC236}">
              <a16:creationId xmlns:a16="http://schemas.microsoft.com/office/drawing/2014/main" id="{CB103F80-92C4-4D83-A1D9-DBBF299D0A56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1397" name="Line 1703">
          <a:extLst>
            <a:ext uri="{FF2B5EF4-FFF2-40B4-BE49-F238E27FC236}">
              <a16:creationId xmlns:a16="http://schemas.microsoft.com/office/drawing/2014/main" id="{681D3606-E748-4FD7-98A7-418142F9AA9C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1398" name="Line 1704">
          <a:extLst>
            <a:ext uri="{FF2B5EF4-FFF2-40B4-BE49-F238E27FC236}">
              <a16:creationId xmlns:a16="http://schemas.microsoft.com/office/drawing/2014/main" id="{2D5A90CC-AC55-46A6-B2CA-FF2BC9615052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1399" name="Line 1705">
          <a:extLst>
            <a:ext uri="{FF2B5EF4-FFF2-40B4-BE49-F238E27FC236}">
              <a16:creationId xmlns:a16="http://schemas.microsoft.com/office/drawing/2014/main" id="{19C2BC1D-52B3-4AF8-A2DE-861C4E14190A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1400" name="Line 1706">
          <a:extLst>
            <a:ext uri="{FF2B5EF4-FFF2-40B4-BE49-F238E27FC236}">
              <a16:creationId xmlns:a16="http://schemas.microsoft.com/office/drawing/2014/main" id="{2B2C2E93-E143-4A81-B598-7EB29239474E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1401" name="Line 1707">
          <a:extLst>
            <a:ext uri="{FF2B5EF4-FFF2-40B4-BE49-F238E27FC236}">
              <a16:creationId xmlns:a16="http://schemas.microsoft.com/office/drawing/2014/main" id="{6D50D382-5128-4571-896E-ACEF5A8B0DA6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1402" name="Line 1694">
          <a:extLst>
            <a:ext uri="{FF2B5EF4-FFF2-40B4-BE49-F238E27FC236}">
              <a16:creationId xmlns:a16="http://schemas.microsoft.com/office/drawing/2014/main" id="{0F8B038A-4FC5-4953-BC2D-021ECD438B57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1403" name="Line 1695">
          <a:extLst>
            <a:ext uri="{FF2B5EF4-FFF2-40B4-BE49-F238E27FC236}">
              <a16:creationId xmlns:a16="http://schemas.microsoft.com/office/drawing/2014/main" id="{F66633F9-5F95-4026-9DC2-A57AC8A2A74A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1404" name="Line 1696">
          <a:extLst>
            <a:ext uri="{FF2B5EF4-FFF2-40B4-BE49-F238E27FC236}">
              <a16:creationId xmlns:a16="http://schemas.microsoft.com/office/drawing/2014/main" id="{243297B0-369C-4110-A1D1-36FCA0929AE7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1405" name="Line 1697">
          <a:extLst>
            <a:ext uri="{FF2B5EF4-FFF2-40B4-BE49-F238E27FC236}">
              <a16:creationId xmlns:a16="http://schemas.microsoft.com/office/drawing/2014/main" id="{735635FD-E66E-466A-B515-C26472562AFC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1406" name="Line 1698">
          <a:extLst>
            <a:ext uri="{FF2B5EF4-FFF2-40B4-BE49-F238E27FC236}">
              <a16:creationId xmlns:a16="http://schemas.microsoft.com/office/drawing/2014/main" id="{7A85EDE6-C375-41AA-9162-B0575A3668DB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1407" name="Line 1699">
          <a:extLst>
            <a:ext uri="{FF2B5EF4-FFF2-40B4-BE49-F238E27FC236}">
              <a16:creationId xmlns:a16="http://schemas.microsoft.com/office/drawing/2014/main" id="{B447DAF4-2F81-4BB6-A269-4BE8EDC3B38F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1408" name="Line 1700">
          <a:extLst>
            <a:ext uri="{FF2B5EF4-FFF2-40B4-BE49-F238E27FC236}">
              <a16:creationId xmlns:a16="http://schemas.microsoft.com/office/drawing/2014/main" id="{EB867296-61FF-4AD7-B2EA-47FDB4AAAF07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1409" name="Line 1701">
          <a:extLst>
            <a:ext uri="{FF2B5EF4-FFF2-40B4-BE49-F238E27FC236}">
              <a16:creationId xmlns:a16="http://schemas.microsoft.com/office/drawing/2014/main" id="{5DF4DE01-D26D-4DC0-991B-252A41E4BC55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1410" name="Line 1702">
          <a:extLst>
            <a:ext uri="{FF2B5EF4-FFF2-40B4-BE49-F238E27FC236}">
              <a16:creationId xmlns:a16="http://schemas.microsoft.com/office/drawing/2014/main" id="{C3467B6A-1E3C-41E6-AB67-B3A47E106633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1411" name="Line 1703">
          <a:extLst>
            <a:ext uri="{FF2B5EF4-FFF2-40B4-BE49-F238E27FC236}">
              <a16:creationId xmlns:a16="http://schemas.microsoft.com/office/drawing/2014/main" id="{BC1B10BA-5A20-45BD-A07D-5BF2671EF8B6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1412" name="Line 1704">
          <a:extLst>
            <a:ext uri="{FF2B5EF4-FFF2-40B4-BE49-F238E27FC236}">
              <a16:creationId xmlns:a16="http://schemas.microsoft.com/office/drawing/2014/main" id="{2819650D-47B0-4FD3-A6B2-4E8E063BA023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1413" name="Line 1705">
          <a:extLst>
            <a:ext uri="{FF2B5EF4-FFF2-40B4-BE49-F238E27FC236}">
              <a16:creationId xmlns:a16="http://schemas.microsoft.com/office/drawing/2014/main" id="{020F890A-DC7E-48F2-9B9A-4238C14EAFB1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1414" name="Line 1706">
          <a:extLst>
            <a:ext uri="{FF2B5EF4-FFF2-40B4-BE49-F238E27FC236}">
              <a16:creationId xmlns:a16="http://schemas.microsoft.com/office/drawing/2014/main" id="{F41C77BB-4704-4128-884D-59A4C34F6417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1415" name="Line 1707">
          <a:extLst>
            <a:ext uri="{FF2B5EF4-FFF2-40B4-BE49-F238E27FC236}">
              <a16:creationId xmlns:a16="http://schemas.microsoft.com/office/drawing/2014/main" id="{CA8F2817-41D4-4192-9FA8-712305C94CE0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1416" name="Line 1694">
          <a:extLst>
            <a:ext uri="{FF2B5EF4-FFF2-40B4-BE49-F238E27FC236}">
              <a16:creationId xmlns:a16="http://schemas.microsoft.com/office/drawing/2014/main" id="{BD1B3E2E-5295-4E55-AAF9-C2DD661E41A0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1417" name="Line 1695">
          <a:extLst>
            <a:ext uri="{FF2B5EF4-FFF2-40B4-BE49-F238E27FC236}">
              <a16:creationId xmlns:a16="http://schemas.microsoft.com/office/drawing/2014/main" id="{7043AA7C-FC1D-43C0-B3B1-5952601BD59D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1418" name="Line 1696">
          <a:extLst>
            <a:ext uri="{FF2B5EF4-FFF2-40B4-BE49-F238E27FC236}">
              <a16:creationId xmlns:a16="http://schemas.microsoft.com/office/drawing/2014/main" id="{350B7EE5-BEAD-4240-86A5-C54212B7AAFE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1419" name="Line 1697">
          <a:extLst>
            <a:ext uri="{FF2B5EF4-FFF2-40B4-BE49-F238E27FC236}">
              <a16:creationId xmlns:a16="http://schemas.microsoft.com/office/drawing/2014/main" id="{A3BC33BF-62CC-457E-B712-8C29136887A5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1420" name="Line 1698">
          <a:extLst>
            <a:ext uri="{FF2B5EF4-FFF2-40B4-BE49-F238E27FC236}">
              <a16:creationId xmlns:a16="http://schemas.microsoft.com/office/drawing/2014/main" id="{E11CB615-2BA0-4AB2-A4BD-5743DFC8D6C3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1421" name="Line 1699">
          <a:extLst>
            <a:ext uri="{FF2B5EF4-FFF2-40B4-BE49-F238E27FC236}">
              <a16:creationId xmlns:a16="http://schemas.microsoft.com/office/drawing/2014/main" id="{0EAE0922-66F6-4583-99D4-1745F45F2549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1422" name="Line 1700">
          <a:extLst>
            <a:ext uri="{FF2B5EF4-FFF2-40B4-BE49-F238E27FC236}">
              <a16:creationId xmlns:a16="http://schemas.microsoft.com/office/drawing/2014/main" id="{726EF2FD-9828-4F51-8614-5CB579388457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1423" name="Line 1701">
          <a:extLst>
            <a:ext uri="{FF2B5EF4-FFF2-40B4-BE49-F238E27FC236}">
              <a16:creationId xmlns:a16="http://schemas.microsoft.com/office/drawing/2014/main" id="{0C51000E-60EF-49C1-B6B5-2F090E00A69E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1424" name="Line 1702">
          <a:extLst>
            <a:ext uri="{FF2B5EF4-FFF2-40B4-BE49-F238E27FC236}">
              <a16:creationId xmlns:a16="http://schemas.microsoft.com/office/drawing/2014/main" id="{F9E253E3-D96A-44AF-A056-E6FE39ABB55D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1425" name="Line 1703">
          <a:extLst>
            <a:ext uri="{FF2B5EF4-FFF2-40B4-BE49-F238E27FC236}">
              <a16:creationId xmlns:a16="http://schemas.microsoft.com/office/drawing/2014/main" id="{4C8BB9CD-8080-471D-9B28-9AD1D1974C48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1426" name="Line 1704">
          <a:extLst>
            <a:ext uri="{FF2B5EF4-FFF2-40B4-BE49-F238E27FC236}">
              <a16:creationId xmlns:a16="http://schemas.microsoft.com/office/drawing/2014/main" id="{375809F6-BFF5-43F0-B52B-37E5AC4323B7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1427" name="Line 1705">
          <a:extLst>
            <a:ext uri="{FF2B5EF4-FFF2-40B4-BE49-F238E27FC236}">
              <a16:creationId xmlns:a16="http://schemas.microsoft.com/office/drawing/2014/main" id="{7346C9BB-681E-4948-83DE-A033B2141D29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1428" name="Line 1706">
          <a:extLst>
            <a:ext uri="{FF2B5EF4-FFF2-40B4-BE49-F238E27FC236}">
              <a16:creationId xmlns:a16="http://schemas.microsoft.com/office/drawing/2014/main" id="{128386ED-3020-46B3-BC57-046673263F08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1429" name="Line 1707">
          <a:extLst>
            <a:ext uri="{FF2B5EF4-FFF2-40B4-BE49-F238E27FC236}">
              <a16:creationId xmlns:a16="http://schemas.microsoft.com/office/drawing/2014/main" id="{6C11EA86-ACC9-4862-A879-36DE8F4D131D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1430" name="Line 1694">
          <a:extLst>
            <a:ext uri="{FF2B5EF4-FFF2-40B4-BE49-F238E27FC236}">
              <a16:creationId xmlns:a16="http://schemas.microsoft.com/office/drawing/2014/main" id="{D9C31387-3E2C-4430-80E0-EE33C51C3FCA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1431" name="Line 1695">
          <a:extLst>
            <a:ext uri="{FF2B5EF4-FFF2-40B4-BE49-F238E27FC236}">
              <a16:creationId xmlns:a16="http://schemas.microsoft.com/office/drawing/2014/main" id="{883F5A9B-5BB4-4E1A-B0BA-F98E9C9F2EAD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1432" name="Line 1696">
          <a:extLst>
            <a:ext uri="{FF2B5EF4-FFF2-40B4-BE49-F238E27FC236}">
              <a16:creationId xmlns:a16="http://schemas.microsoft.com/office/drawing/2014/main" id="{783EFDB8-8492-4396-A853-D1CFB6CA42B0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1433" name="Line 1697">
          <a:extLst>
            <a:ext uri="{FF2B5EF4-FFF2-40B4-BE49-F238E27FC236}">
              <a16:creationId xmlns:a16="http://schemas.microsoft.com/office/drawing/2014/main" id="{00E26822-AD2B-4F48-BBF0-E6493868E4F2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1434" name="Line 1698">
          <a:extLst>
            <a:ext uri="{FF2B5EF4-FFF2-40B4-BE49-F238E27FC236}">
              <a16:creationId xmlns:a16="http://schemas.microsoft.com/office/drawing/2014/main" id="{B7B2175E-DBD5-4BE8-87BA-61134418A078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1435" name="Line 1699">
          <a:extLst>
            <a:ext uri="{FF2B5EF4-FFF2-40B4-BE49-F238E27FC236}">
              <a16:creationId xmlns:a16="http://schemas.microsoft.com/office/drawing/2014/main" id="{D582ED7F-21BC-4D57-B419-2805C26C7916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1436" name="Line 1700">
          <a:extLst>
            <a:ext uri="{FF2B5EF4-FFF2-40B4-BE49-F238E27FC236}">
              <a16:creationId xmlns:a16="http://schemas.microsoft.com/office/drawing/2014/main" id="{3DE000A3-06F4-459D-BFA1-D76C0E4E0DED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1437" name="Line 1701">
          <a:extLst>
            <a:ext uri="{FF2B5EF4-FFF2-40B4-BE49-F238E27FC236}">
              <a16:creationId xmlns:a16="http://schemas.microsoft.com/office/drawing/2014/main" id="{7E61C2D3-94CF-46AD-8998-2DD8283E2BE9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1438" name="Line 1702">
          <a:extLst>
            <a:ext uri="{FF2B5EF4-FFF2-40B4-BE49-F238E27FC236}">
              <a16:creationId xmlns:a16="http://schemas.microsoft.com/office/drawing/2014/main" id="{1CF6716C-AE67-4BDA-93E8-C47FD880263C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1439" name="Line 1703">
          <a:extLst>
            <a:ext uri="{FF2B5EF4-FFF2-40B4-BE49-F238E27FC236}">
              <a16:creationId xmlns:a16="http://schemas.microsoft.com/office/drawing/2014/main" id="{0187926A-8BE5-4C21-8FF2-A5171E2E5A24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1440" name="Line 1704">
          <a:extLst>
            <a:ext uri="{FF2B5EF4-FFF2-40B4-BE49-F238E27FC236}">
              <a16:creationId xmlns:a16="http://schemas.microsoft.com/office/drawing/2014/main" id="{1C05A4AB-8185-4484-B6A6-2FB02494F3A3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1441" name="Line 1705">
          <a:extLst>
            <a:ext uri="{FF2B5EF4-FFF2-40B4-BE49-F238E27FC236}">
              <a16:creationId xmlns:a16="http://schemas.microsoft.com/office/drawing/2014/main" id="{1FFB244B-7787-474A-90B0-A8D13CDB0BD9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1442" name="Line 1706">
          <a:extLst>
            <a:ext uri="{FF2B5EF4-FFF2-40B4-BE49-F238E27FC236}">
              <a16:creationId xmlns:a16="http://schemas.microsoft.com/office/drawing/2014/main" id="{52C735FC-C66B-418C-829D-393E1E80900A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1443" name="Line 1707">
          <a:extLst>
            <a:ext uri="{FF2B5EF4-FFF2-40B4-BE49-F238E27FC236}">
              <a16:creationId xmlns:a16="http://schemas.microsoft.com/office/drawing/2014/main" id="{3F7775F0-4836-4F27-896A-C660AD5CE2A3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1444" name="Line 1694">
          <a:extLst>
            <a:ext uri="{FF2B5EF4-FFF2-40B4-BE49-F238E27FC236}">
              <a16:creationId xmlns:a16="http://schemas.microsoft.com/office/drawing/2014/main" id="{055F33CE-CC8D-4C02-8CFF-16B18F7E471B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1445" name="Line 1695">
          <a:extLst>
            <a:ext uri="{FF2B5EF4-FFF2-40B4-BE49-F238E27FC236}">
              <a16:creationId xmlns:a16="http://schemas.microsoft.com/office/drawing/2014/main" id="{400DDDD0-325E-40DB-AE07-04CDD4D43EBF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1446" name="Line 1696">
          <a:extLst>
            <a:ext uri="{FF2B5EF4-FFF2-40B4-BE49-F238E27FC236}">
              <a16:creationId xmlns:a16="http://schemas.microsoft.com/office/drawing/2014/main" id="{6F4DD08B-E0B3-4D4F-BC9A-FD4412B003DA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1447" name="Line 1697">
          <a:extLst>
            <a:ext uri="{FF2B5EF4-FFF2-40B4-BE49-F238E27FC236}">
              <a16:creationId xmlns:a16="http://schemas.microsoft.com/office/drawing/2014/main" id="{F5AAD471-AF4C-48F8-9597-13B28320046D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1448" name="Line 1698">
          <a:extLst>
            <a:ext uri="{FF2B5EF4-FFF2-40B4-BE49-F238E27FC236}">
              <a16:creationId xmlns:a16="http://schemas.microsoft.com/office/drawing/2014/main" id="{9CBB940E-190F-4D46-B002-0587A2F0A971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1449" name="Line 1699">
          <a:extLst>
            <a:ext uri="{FF2B5EF4-FFF2-40B4-BE49-F238E27FC236}">
              <a16:creationId xmlns:a16="http://schemas.microsoft.com/office/drawing/2014/main" id="{0444F169-A4A5-4B58-AC34-2CE6E246248A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1450" name="Line 1700">
          <a:extLst>
            <a:ext uri="{FF2B5EF4-FFF2-40B4-BE49-F238E27FC236}">
              <a16:creationId xmlns:a16="http://schemas.microsoft.com/office/drawing/2014/main" id="{583A85D9-EA83-4F7D-A07F-2ACF2377B824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1451" name="Line 1701">
          <a:extLst>
            <a:ext uri="{FF2B5EF4-FFF2-40B4-BE49-F238E27FC236}">
              <a16:creationId xmlns:a16="http://schemas.microsoft.com/office/drawing/2014/main" id="{44EF0C61-DFAE-4464-8FD9-DC29AC89D05C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1452" name="Line 1702">
          <a:extLst>
            <a:ext uri="{FF2B5EF4-FFF2-40B4-BE49-F238E27FC236}">
              <a16:creationId xmlns:a16="http://schemas.microsoft.com/office/drawing/2014/main" id="{4DC44B38-4CDD-4989-95D0-11B067E89064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1453" name="Line 1703">
          <a:extLst>
            <a:ext uri="{FF2B5EF4-FFF2-40B4-BE49-F238E27FC236}">
              <a16:creationId xmlns:a16="http://schemas.microsoft.com/office/drawing/2014/main" id="{16F91376-0D20-4B1D-B565-5A495228BE03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1454" name="Line 1704">
          <a:extLst>
            <a:ext uri="{FF2B5EF4-FFF2-40B4-BE49-F238E27FC236}">
              <a16:creationId xmlns:a16="http://schemas.microsoft.com/office/drawing/2014/main" id="{14DF6E51-2283-44DC-9CF1-281ACCAF1657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1455" name="Line 1705">
          <a:extLst>
            <a:ext uri="{FF2B5EF4-FFF2-40B4-BE49-F238E27FC236}">
              <a16:creationId xmlns:a16="http://schemas.microsoft.com/office/drawing/2014/main" id="{E4FBA2D2-54EE-456C-B2FE-231386C86B08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1456" name="Line 1706">
          <a:extLst>
            <a:ext uri="{FF2B5EF4-FFF2-40B4-BE49-F238E27FC236}">
              <a16:creationId xmlns:a16="http://schemas.microsoft.com/office/drawing/2014/main" id="{ABD34EB3-9635-43DB-A05F-BA6A1A4DBFDF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385</xdr:row>
      <xdr:rowOff>0</xdr:rowOff>
    </xdr:from>
    <xdr:to>
      <xdr:col>10</xdr:col>
      <xdr:colOff>38100</xdr:colOff>
      <xdr:row>385</xdr:row>
      <xdr:rowOff>0</xdr:rowOff>
    </xdr:to>
    <xdr:sp macro="" textlink="">
      <xdr:nvSpPr>
        <xdr:cNvPr id="1457" name="Line 1707">
          <a:extLst>
            <a:ext uri="{FF2B5EF4-FFF2-40B4-BE49-F238E27FC236}">
              <a16:creationId xmlns:a16="http://schemas.microsoft.com/office/drawing/2014/main" id="{B906AB18-249F-4042-B53E-2765D4EFD231}"/>
            </a:ext>
          </a:extLst>
        </xdr:cNvPr>
        <xdr:cNvSpPr>
          <a:spLocks noChangeShapeType="1"/>
        </xdr:cNvSpPr>
      </xdr:nvSpPr>
      <xdr:spPr bwMode="auto">
        <a:xfrm>
          <a:off x="5715000" y="533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389</xdr:row>
      <xdr:rowOff>0</xdr:rowOff>
    </xdr:from>
    <xdr:to>
      <xdr:col>10</xdr:col>
      <xdr:colOff>38100</xdr:colOff>
      <xdr:row>389</xdr:row>
      <xdr:rowOff>0</xdr:rowOff>
    </xdr:to>
    <xdr:sp macro="" textlink="">
      <xdr:nvSpPr>
        <xdr:cNvPr id="1458" name="Line 1694">
          <a:extLst>
            <a:ext uri="{FF2B5EF4-FFF2-40B4-BE49-F238E27FC236}">
              <a16:creationId xmlns:a16="http://schemas.microsoft.com/office/drawing/2014/main" id="{9A30CA7C-BCED-4D1E-9751-28455D411F59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389</xdr:row>
      <xdr:rowOff>0</xdr:rowOff>
    </xdr:from>
    <xdr:to>
      <xdr:col>10</xdr:col>
      <xdr:colOff>38100</xdr:colOff>
      <xdr:row>389</xdr:row>
      <xdr:rowOff>0</xdr:rowOff>
    </xdr:to>
    <xdr:sp macro="" textlink="">
      <xdr:nvSpPr>
        <xdr:cNvPr id="1459" name="Line 1695">
          <a:extLst>
            <a:ext uri="{FF2B5EF4-FFF2-40B4-BE49-F238E27FC236}">
              <a16:creationId xmlns:a16="http://schemas.microsoft.com/office/drawing/2014/main" id="{21B34C97-F390-43E1-9B0E-401081E5AB30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389</xdr:row>
      <xdr:rowOff>0</xdr:rowOff>
    </xdr:from>
    <xdr:to>
      <xdr:col>10</xdr:col>
      <xdr:colOff>38100</xdr:colOff>
      <xdr:row>389</xdr:row>
      <xdr:rowOff>0</xdr:rowOff>
    </xdr:to>
    <xdr:sp macro="" textlink="">
      <xdr:nvSpPr>
        <xdr:cNvPr id="1460" name="Line 1696">
          <a:extLst>
            <a:ext uri="{FF2B5EF4-FFF2-40B4-BE49-F238E27FC236}">
              <a16:creationId xmlns:a16="http://schemas.microsoft.com/office/drawing/2014/main" id="{5489F9EF-42D5-4CB0-ADFF-0AC5E2DC6344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389</xdr:row>
      <xdr:rowOff>0</xdr:rowOff>
    </xdr:from>
    <xdr:to>
      <xdr:col>10</xdr:col>
      <xdr:colOff>38100</xdr:colOff>
      <xdr:row>389</xdr:row>
      <xdr:rowOff>0</xdr:rowOff>
    </xdr:to>
    <xdr:sp macro="" textlink="">
      <xdr:nvSpPr>
        <xdr:cNvPr id="1461" name="Line 1697">
          <a:extLst>
            <a:ext uri="{FF2B5EF4-FFF2-40B4-BE49-F238E27FC236}">
              <a16:creationId xmlns:a16="http://schemas.microsoft.com/office/drawing/2014/main" id="{874920E0-3078-421C-A16A-39FB27A65B33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389</xdr:row>
      <xdr:rowOff>0</xdr:rowOff>
    </xdr:from>
    <xdr:to>
      <xdr:col>10</xdr:col>
      <xdr:colOff>38100</xdr:colOff>
      <xdr:row>389</xdr:row>
      <xdr:rowOff>0</xdr:rowOff>
    </xdr:to>
    <xdr:sp macro="" textlink="">
      <xdr:nvSpPr>
        <xdr:cNvPr id="1462" name="Line 1698">
          <a:extLst>
            <a:ext uri="{FF2B5EF4-FFF2-40B4-BE49-F238E27FC236}">
              <a16:creationId xmlns:a16="http://schemas.microsoft.com/office/drawing/2014/main" id="{BD6B48A3-1D31-4321-986B-62A85BEB298E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389</xdr:row>
      <xdr:rowOff>0</xdr:rowOff>
    </xdr:from>
    <xdr:to>
      <xdr:col>10</xdr:col>
      <xdr:colOff>38100</xdr:colOff>
      <xdr:row>389</xdr:row>
      <xdr:rowOff>0</xdr:rowOff>
    </xdr:to>
    <xdr:sp macro="" textlink="">
      <xdr:nvSpPr>
        <xdr:cNvPr id="1463" name="Line 1699">
          <a:extLst>
            <a:ext uri="{FF2B5EF4-FFF2-40B4-BE49-F238E27FC236}">
              <a16:creationId xmlns:a16="http://schemas.microsoft.com/office/drawing/2014/main" id="{1D7EC109-E53F-4C23-AAAA-623FC96FBA8D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389</xdr:row>
      <xdr:rowOff>0</xdr:rowOff>
    </xdr:from>
    <xdr:to>
      <xdr:col>10</xdr:col>
      <xdr:colOff>38100</xdr:colOff>
      <xdr:row>389</xdr:row>
      <xdr:rowOff>0</xdr:rowOff>
    </xdr:to>
    <xdr:sp macro="" textlink="">
      <xdr:nvSpPr>
        <xdr:cNvPr id="1464" name="Line 1700">
          <a:extLst>
            <a:ext uri="{FF2B5EF4-FFF2-40B4-BE49-F238E27FC236}">
              <a16:creationId xmlns:a16="http://schemas.microsoft.com/office/drawing/2014/main" id="{5760F137-6933-42AD-89BA-1A54C3CD09CE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389</xdr:row>
      <xdr:rowOff>0</xdr:rowOff>
    </xdr:from>
    <xdr:to>
      <xdr:col>10</xdr:col>
      <xdr:colOff>38100</xdr:colOff>
      <xdr:row>389</xdr:row>
      <xdr:rowOff>0</xdr:rowOff>
    </xdr:to>
    <xdr:sp macro="" textlink="">
      <xdr:nvSpPr>
        <xdr:cNvPr id="1465" name="Line 1701">
          <a:extLst>
            <a:ext uri="{FF2B5EF4-FFF2-40B4-BE49-F238E27FC236}">
              <a16:creationId xmlns:a16="http://schemas.microsoft.com/office/drawing/2014/main" id="{81EF69FB-B276-4275-8EEC-4F434DDCCF09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389</xdr:row>
      <xdr:rowOff>0</xdr:rowOff>
    </xdr:from>
    <xdr:to>
      <xdr:col>10</xdr:col>
      <xdr:colOff>38100</xdr:colOff>
      <xdr:row>389</xdr:row>
      <xdr:rowOff>0</xdr:rowOff>
    </xdr:to>
    <xdr:sp macro="" textlink="">
      <xdr:nvSpPr>
        <xdr:cNvPr id="1466" name="Line 1702">
          <a:extLst>
            <a:ext uri="{FF2B5EF4-FFF2-40B4-BE49-F238E27FC236}">
              <a16:creationId xmlns:a16="http://schemas.microsoft.com/office/drawing/2014/main" id="{F8CC8846-39B1-48A4-B312-AFEF3E7F5B52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389</xdr:row>
      <xdr:rowOff>0</xdr:rowOff>
    </xdr:from>
    <xdr:to>
      <xdr:col>10</xdr:col>
      <xdr:colOff>38100</xdr:colOff>
      <xdr:row>389</xdr:row>
      <xdr:rowOff>0</xdr:rowOff>
    </xdr:to>
    <xdr:sp macro="" textlink="">
      <xdr:nvSpPr>
        <xdr:cNvPr id="1467" name="Line 1703">
          <a:extLst>
            <a:ext uri="{FF2B5EF4-FFF2-40B4-BE49-F238E27FC236}">
              <a16:creationId xmlns:a16="http://schemas.microsoft.com/office/drawing/2014/main" id="{F648F95B-E0FB-442C-919B-9A9CD7481E01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389</xdr:row>
      <xdr:rowOff>0</xdr:rowOff>
    </xdr:from>
    <xdr:to>
      <xdr:col>10</xdr:col>
      <xdr:colOff>38100</xdr:colOff>
      <xdr:row>389</xdr:row>
      <xdr:rowOff>0</xdr:rowOff>
    </xdr:to>
    <xdr:sp macro="" textlink="">
      <xdr:nvSpPr>
        <xdr:cNvPr id="1468" name="Line 1704">
          <a:extLst>
            <a:ext uri="{FF2B5EF4-FFF2-40B4-BE49-F238E27FC236}">
              <a16:creationId xmlns:a16="http://schemas.microsoft.com/office/drawing/2014/main" id="{4E56387C-4092-49CD-BE17-8138C845A1F1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389</xdr:row>
      <xdr:rowOff>0</xdr:rowOff>
    </xdr:from>
    <xdr:to>
      <xdr:col>10</xdr:col>
      <xdr:colOff>38100</xdr:colOff>
      <xdr:row>389</xdr:row>
      <xdr:rowOff>0</xdr:rowOff>
    </xdr:to>
    <xdr:sp macro="" textlink="">
      <xdr:nvSpPr>
        <xdr:cNvPr id="1469" name="Line 1705">
          <a:extLst>
            <a:ext uri="{FF2B5EF4-FFF2-40B4-BE49-F238E27FC236}">
              <a16:creationId xmlns:a16="http://schemas.microsoft.com/office/drawing/2014/main" id="{D83CC409-7200-4B8B-9B72-72E089479669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389</xdr:row>
      <xdr:rowOff>0</xdr:rowOff>
    </xdr:from>
    <xdr:to>
      <xdr:col>10</xdr:col>
      <xdr:colOff>38100</xdr:colOff>
      <xdr:row>389</xdr:row>
      <xdr:rowOff>0</xdr:rowOff>
    </xdr:to>
    <xdr:sp macro="" textlink="">
      <xdr:nvSpPr>
        <xdr:cNvPr id="1470" name="Line 1706">
          <a:extLst>
            <a:ext uri="{FF2B5EF4-FFF2-40B4-BE49-F238E27FC236}">
              <a16:creationId xmlns:a16="http://schemas.microsoft.com/office/drawing/2014/main" id="{1CCDE6ED-8D32-4013-8CDF-704E8A09E1ED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389</xdr:row>
      <xdr:rowOff>0</xdr:rowOff>
    </xdr:from>
    <xdr:to>
      <xdr:col>10</xdr:col>
      <xdr:colOff>38100</xdr:colOff>
      <xdr:row>389</xdr:row>
      <xdr:rowOff>0</xdr:rowOff>
    </xdr:to>
    <xdr:sp macro="" textlink="">
      <xdr:nvSpPr>
        <xdr:cNvPr id="1471" name="Line 1707">
          <a:extLst>
            <a:ext uri="{FF2B5EF4-FFF2-40B4-BE49-F238E27FC236}">
              <a16:creationId xmlns:a16="http://schemas.microsoft.com/office/drawing/2014/main" id="{D3FE87AD-5B0C-45CF-8E17-6E5A16C9A444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389</xdr:row>
      <xdr:rowOff>0</xdr:rowOff>
    </xdr:from>
    <xdr:to>
      <xdr:col>10</xdr:col>
      <xdr:colOff>38100</xdr:colOff>
      <xdr:row>389</xdr:row>
      <xdr:rowOff>0</xdr:rowOff>
    </xdr:to>
    <xdr:sp macro="" textlink="">
      <xdr:nvSpPr>
        <xdr:cNvPr id="1472" name="Line 1694">
          <a:extLst>
            <a:ext uri="{FF2B5EF4-FFF2-40B4-BE49-F238E27FC236}">
              <a16:creationId xmlns:a16="http://schemas.microsoft.com/office/drawing/2014/main" id="{502BEAED-7512-4444-A4EE-E522AFCE319F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389</xdr:row>
      <xdr:rowOff>0</xdr:rowOff>
    </xdr:from>
    <xdr:to>
      <xdr:col>10</xdr:col>
      <xdr:colOff>38100</xdr:colOff>
      <xdr:row>389</xdr:row>
      <xdr:rowOff>0</xdr:rowOff>
    </xdr:to>
    <xdr:sp macro="" textlink="">
      <xdr:nvSpPr>
        <xdr:cNvPr id="1473" name="Line 1695">
          <a:extLst>
            <a:ext uri="{FF2B5EF4-FFF2-40B4-BE49-F238E27FC236}">
              <a16:creationId xmlns:a16="http://schemas.microsoft.com/office/drawing/2014/main" id="{A73AEDA3-8C9D-4D77-AE35-D808812535EE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389</xdr:row>
      <xdr:rowOff>0</xdr:rowOff>
    </xdr:from>
    <xdr:to>
      <xdr:col>10</xdr:col>
      <xdr:colOff>38100</xdr:colOff>
      <xdr:row>389</xdr:row>
      <xdr:rowOff>0</xdr:rowOff>
    </xdr:to>
    <xdr:sp macro="" textlink="">
      <xdr:nvSpPr>
        <xdr:cNvPr id="1474" name="Line 1696">
          <a:extLst>
            <a:ext uri="{FF2B5EF4-FFF2-40B4-BE49-F238E27FC236}">
              <a16:creationId xmlns:a16="http://schemas.microsoft.com/office/drawing/2014/main" id="{B70C356D-3A44-4573-AE28-38C489B9D795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389</xdr:row>
      <xdr:rowOff>0</xdr:rowOff>
    </xdr:from>
    <xdr:to>
      <xdr:col>10</xdr:col>
      <xdr:colOff>38100</xdr:colOff>
      <xdr:row>389</xdr:row>
      <xdr:rowOff>0</xdr:rowOff>
    </xdr:to>
    <xdr:sp macro="" textlink="">
      <xdr:nvSpPr>
        <xdr:cNvPr id="1475" name="Line 1697">
          <a:extLst>
            <a:ext uri="{FF2B5EF4-FFF2-40B4-BE49-F238E27FC236}">
              <a16:creationId xmlns:a16="http://schemas.microsoft.com/office/drawing/2014/main" id="{E795E797-40DB-4E87-9B90-716BCD6335FE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389</xdr:row>
      <xdr:rowOff>0</xdr:rowOff>
    </xdr:from>
    <xdr:to>
      <xdr:col>10</xdr:col>
      <xdr:colOff>38100</xdr:colOff>
      <xdr:row>389</xdr:row>
      <xdr:rowOff>0</xdr:rowOff>
    </xdr:to>
    <xdr:sp macro="" textlink="">
      <xdr:nvSpPr>
        <xdr:cNvPr id="1476" name="Line 1698">
          <a:extLst>
            <a:ext uri="{FF2B5EF4-FFF2-40B4-BE49-F238E27FC236}">
              <a16:creationId xmlns:a16="http://schemas.microsoft.com/office/drawing/2014/main" id="{B6BA13F0-F744-480A-8C57-5CA53F449D0C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389</xdr:row>
      <xdr:rowOff>0</xdr:rowOff>
    </xdr:from>
    <xdr:to>
      <xdr:col>10</xdr:col>
      <xdr:colOff>38100</xdr:colOff>
      <xdr:row>389</xdr:row>
      <xdr:rowOff>0</xdr:rowOff>
    </xdr:to>
    <xdr:sp macro="" textlink="">
      <xdr:nvSpPr>
        <xdr:cNvPr id="1477" name="Line 1699">
          <a:extLst>
            <a:ext uri="{FF2B5EF4-FFF2-40B4-BE49-F238E27FC236}">
              <a16:creationId xmlns:a16="http://schemas.microsoft.com/office/drawing/2014/main" id="{61F99E0C-3952-4714-9B98-585B2B9B6400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389</xdr:row>
      <xdr:rowOff>0</xdr:rowOff>
    </xdr:from>
    <xdr:to>
      <xdr:col>10</xdr:col>
      <xdr:colOff>38100</xdr:colOff>
      <xdr:row>389</xdr:row>
      <xdr:rowOff>0</xdr:rowOff>
    </xdr:to>
    <xdr:sp macro="" textlink="">
      <xdr:nvSpPr>
        <xdr:cNvPr id="1478" name="Line 1700">
          <a:extLst>
            <a:ext uri="{FF2B5EF4-FFF2-40B4-BE49-F238E27FC236}">
              <a16:creationId xmlns:a16="http://schemas.microsoft.com/office/drawing/2014/main" id="{3B9739F1-F29A-45B5-B71E-ADF789AFC00D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389</xdr:row>
      <xdr:rowOff>0</xdr:rowOff>
    </xdr:from>
    <xdr:to>
      <xdr:col>10</xdr:col>
      <xdr:colOff>38100</xdr:colOff>
      <xdr:row>389</xdr:row>
      <xdr:rowOff>0</xdr:rowOff>
    </xdr:to>
    <xdr:sp macro="" textlink="">
      <xdr:nvSpPr>
        <xdr:cNvPr id="1479" name="Line 1701">
          <a:extLst>
            <a:ext uri="{FF2B5EF4-FFF2-40B4-BE49-F238E27FC236}">
              <a16:creationId xmlns:a16="http://schemas.microsoft.com/office/drawing/2014/main" id="{2E8C46CF-F1C0-4826-A4A2-B44FB587AAD2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389</xdr:row>
      <xdr:rowOff>0</xdr:rowOff>
    </xdr:from>
    <xdr:to>
      <xdr:col>10</xdr:col>
      <xdr:colOff>38100</xdr:colOff>
      <xdr:row>389</xdr:row>
      <xdr:rowOff>0</xdr:rowOff>
    </xdr:to>
    <xdr:sp macro="" textlink="">
      <xdr:nvSpPr>
        <xdr:cNvPr id="1480" name="Line 1702">
          <a:extLst>
            <a:ext uri="{FF2B5EF4-FFF2-40B4-BE49-F238E27FC236}">
              <a16:creationId xmlns:a16="http://schemas.microsoft.com/office/drawing/2014/main" id="{17E383A9-DE8F-46C1-9C96-CA484B8791D0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389</xdr:row>
      <xdr:rowOff>0</xdr:rowOff>
    </xdr:from>
    <xdr:to>
      <xdr:col>10</xdr:col>
      <xdr:colOff>38100</xdr:colOff>
      <xdr:row>389</xdr:row>
      <xdr:rowOff>0</xdr:rowOff>
    </xdr:to>
    <xdr:sp macro="" textlink="">
      <xdr:nvSpPr>
        <xdr:cNvPr id="1481" name="Line 1703">
          <a:extLst>
            <a:ext uri="{FF2B5EF4-FFF2-40B4-BE49-F238E27FC236}">
              <a16:creationId xmlns:a16="http://schemas.microsoft.com/office/drawing/2014/main" id="{4C2FA7D1-ADDF-4431-8281-FE2B8A589B94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389</xdr:row>
      <xdr:rowOff>0</xdr:rowOff>
    </xdr:from>
    <xdr:to>
      <xdr:col>10</xdr:col>
      <xdr:colOff>38100</xdr:colOff>
      <xdr:row>389</xdr:row>
      <xdr:rowOff>0</xdr:rowOff>
    </xdr:to>
    <xdr:sp macro="" textlink="">
      <xdr:nvSpPr>
        <xdr:cNvPr id="1482" name="Line 1704">
          <a:extLst>
            <a:ext uri="{FF2B5EF4-FFF2-40B4-BE49-F238E27FC236}">
              <a16:creationId xmlns:a16="http://schemas.microsoft.com/office/drawing/2014/main" id="{32D41688-B0FE-42D8-A853-3C0DF651539A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389</xdr:row>
      <xdr:rowOff>0</xdr:rowOff>
    </xdr:from>
    <xdr:to>
      <xdr:col>10</xdr:col>
      <xdr:colOff>38100</xdr:colOff>
      <xdr:row>389</xdr:row>
      <xdr:rowOff>0</xdr:rowOff>
    </xdr:to>
    <xdr:sp macro="" textlink="">
      <xdr:nvSpPr>
        <xdr:cNvPr id="1483" name="Line 1705">
          <a:extLst>
            <a:ext uri="{FF2B5EF4-FFF2-40B4-BE49-F238E27FC236}">
              <a16:creationId xmlns:a16="http://schemas.microsoft.com/office/drawing/2014/main" id="{E8E9F830-16B0-48AD-89A0-88FBD36AE876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389</xdr:row>
      <xdr:rowOff>0</xdr:rowOff>
    </xdr:from>
    <xdr:to>
      <xdr:col>10</xdr:col>
      <xdr:colOff>38100</xdr:colOff>
      <xdr:row>389</xdr:row>
      <xdr:rowOff>0</xdr:rowOff>
    </xdr:to>
    <xdr:sp macro="" textlink="">
      <xdr:nvSpPr>
        <xdr:cNvPr id="1484" name="Line 1706">
          <a:extLst>
            <a:ext uri="{FF2B5EF4-FFF2-40B4-BE49-F238E27FC236}">
              <a16:creationId xmlns:a16="http://schemas.microsoft.com/office/drawing/2014/main" id="{D4FDCE24-606C-422E-AE3C-92CFBE733417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389</xdr:row>
      <xdr:rowOff>0</xdr:rowOff>
    </xdr:from>
    <xdr:to>
      <xdr:col>10</xdr:col>
      <xdr:colOff>38100</xdr:colOff>
      <xdr:row>389</xdr:row>
      <xdr:rowOff>0</xdr:rowOff>
    </xdr:to>
    <xdr:sp macro="" textlink="">
      <xdr:nvSpPr>
        <xdr:cNvPr id="1485" name="Line 1707">
          <a:extLst>
            <a:ext uri="{FF2B5EF4-FFF2-40B4-BE49-F238E27FC236}">
              <a16:creationId xmlns:a16="http://schemas.microsoft.com/office/drawing/2014/main" id="{423D860B-5677-4A23-B418-C755574C1538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389</xdr:row>
      <xdr:rowOff>0</xdr:rowOff>
    </xdr:from>
    <xdr:to>
      <xdr:col>10</xdr:col>
      <xdr:colOff>38100</xdr:colOff>
      <xdr:row>389</xdr:row>
      <xdr:rowOff>0</xdr:rowOff>
    </xdr:to>
    <xdr:sp macro="" textlink="">
      <xdr:nvSpPr>
        <xdr:cNvPr id="1486" name="Line 1694">
          <a:extLst>
            <a:ext uri="{FF2B5EF4-FFF2-40B4-BE49-F238E27FC236}">
              <a16:creationId xmlns:a16="http://schemas.microsoft.com/office/drawing/2014/main" id="{82FC4CB2-0A49-4339-98A2-18D86F283D9C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389</xdr:row>
      <xdr:rowOff>0</xdr:rowOff>
    </xdr:from>
    <xdr:to>
      <xdr:col>10</xdr:col>
      <xdr:colOff>38100</xdr:colOff>
      <xdr:row>389</xdr:row>
      <xdr:rowOff>0</xdr:rowOff>
    </xdr:to>
    <xdr:sp macro="" textlink="">
      <xdr:nvSpPr>
        <xdr:cNvPr id="1487" name="Line 1695">
          <a:extLst>
            <a:ext uri="{FF2B5EF4-FFF2-40B4-BE49-F238E27FC236}">
              <a16:creationId xmlns:a16="http://schemas.microsoft.com/office/drawing/2014/main" id="{FD666AA3-741C-4857-83B6-2D6C3F6CD28B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389</xdr:row>
      <xdr:rowOff>0</xdr:rowOff>
    </xdr:from>
    <xdr:to>
      <xdr:col>10</xdr:col>
      <xdr:colOff>38100</xdr:colOff>
      <xdr:row>389</xdr:row>
      <xdr:rowOff>0</xdr:rowOff>
    </xdr:to>
    <xdr:sp macro="" textlink="">
      <xdr:nvSpPr>
        <xdr:cNvPr id="1488" name="Line 1696">
          <a:extLst>
            <a:ext uri="{FF2B5EF4-FFF2-40B4-BE49-F238E27FC236}">
              <a16:creationId xmlns:a16="http://schemas.microsoft.com/office/drawing/2014/main" id="{5E9AAEC2-8B46-4D59-945C-7ADEF9483E3F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389</xdr:row>
      <xdr:rowOff>0</xdr:rowOff>
    </xdr:from>
    <xdr:to>
      <xdr:col>10</xdr:col>
      <xdr:colOff>38100</xdr:colOff>
      <xdr:row>389</xdr:row>
      <xdr:rowOff>0</xdr:rowOff>
    </xdr:to>
    <xdr:sp macro="" textlink="">
      <xdr:nvSpPr>
        <xdr:cNvPr id="1489" name="Line 1697">
          <a:extLst>
            <a:ext uri="{FF2B5EF4-FFF2-40B4-BE49-F238E27FC236}">
              <a16:creationId xmlns:a16="http://schemas.microsoft.com/office/drawing/2014/main" id="{983B53FC-BBF1-4FC6-B2DB-F0AEBEBD9AE8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389</xdr:row>
      <xdr:rowOff>0</xdr:rowOff>
    </xdr:from>
    <xdr:to>
      <xdr:col>10</xdr:col>
      <xdr:colOff>38100</xdr:colOff>
      <xdr:row>389</xdr:row>
      <xdr:rowOff>0</xdr:rowOff>
    </xdr:to>
    <xdr:sp macro="" textlink="">
      <xdr:nvSpPr>
        <xdr:cNvPr id="1490" name="Line 1698">
          <a:extLst>
            <a:ext uri="{FF2B5EF4-FFF2-40B4-BE49-F238E27FC236}">
              <a16:creationId xmlns:a16="http://schemas.microsoft.com/office/drawing/2014/main" id="{ADA67505-18BC-4A82-A9E3-41472406AD29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389</xdr:row>
      <xdr:rowOff>0</xdr:rowOff>
    </xdr:from>
    <xdr:to>
      <xdr:col>10</xdr:col>
      <xdr:colOff>38100</xdr:colOff>
      <xdr:row>389</xdr:row>
      <xdr:rowOff>0</xdr:rowOff>
    </xdr:to>
    <xdr:sp macro="" textlink="">
      <xdr:nvSpPr>
        <xdr:cNvPr id="1491" name="Line 1699">
          <a:extLst>
            <a:ext uri="{FF2B5EF4-FFF2-40B4-BE49-F238E27FC236}">
              <a16:creationId xmlns:a16="http://schemas.microsoft.com/office/drawing/2014/main" id="{B9C7EB30-3074-4B1B-8507-F40F89561617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389</xdr:row>
      <xdr:rowOff>0</xdr:rowOff>
    </xdr:from>
    <xdr:to>
      <xdr:col>10</xdr:col>
      <xdr:colOff>38100</xdr:colOff>
      <xdr:row>389</xdr:row>
      <xdr:rowOff>0</xdr:rowOff>
    </xdr:to>
    <xdr:sp macro="" textlink="">
      <xdr:nvSpPr>
        <xdr:cNvPr id="1492" name="Line 1700">
          <a:extLst>
            <a:ext uri="{FF2B5EF4-FFF2-40B4-BE49-F238E27FC236}">
              <a16:creationId xmlns:a16="http://schemas.microsoft.com/office/drawing/2014/main" id="{5692FEB2-E1D7-4C70-B1F7-D8F3F06AE4D1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389</xdr:row>
      <xdr:rowOff>0</xdr:rowOff>
    </xdr:from>
    <xdr:to>
      <xdr:col>10</xdr:col>
      <xdr:colOff>38100</xdr:colOff>
      <xdr:row>389</xdr:row>
      <xdr:rowOff>0</xdr:rowOff>
    </xdr:to>
    <xdr:sp macro="" textlink="">
      <xdr:nvSpPr>
        <xdr:cNvPr id="1493" name="Line 1701">
          <a:extLst>
            <a:ext uri="{FF2B5EF4-FFF2-40B4-BE49-F238E27FC236}">
              <a16:creationId xmlns:a16="http://schemas.microsoft.com/office/drawing/2014/main" id="{2C623605-05BD-4B6D-A39A-0083CAF14C5A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389</xdr:row>
      <xdr:rowOff>0</xdr:rowOff>
    </xdr:from>
    <xdr:to>
      <xdr:col>10</xdr:col>
      <xdr:colOff>38100</xdr:colOff>
      <xdr:row>389</xdr:row>
      <xdr:rowOff>0</xdr:rowOff>
    </xdr:to>
    <xdr:sp macro="" textlink="">
      <xdr:nvSpPr>
        <xdr:cNvPr id="1494" name="Line 1702">
          <a:extLst>
            <a:ext uri="{FF2B5EF4-FFF2-40B4-BE49-F238E27FC236}">
              <a16:creationId xmlns:a16="http://schemas.microsoft.com/office/drawing/2014/main" id="{424A4981-46BC-4EC7-9B4A-9BDACA17360C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389</xdr:row>
      <xdr:rowOff>0</xdr:rowOff>
    </xdr:from>
    <xdr:to>
      <xdr:col>10</xdr:col>
      <xdr:colOff>38100</xdr:colOff>
      <xdr:row>389</xdr:row>
      <xdr:rowOff>0</xdr:rowOff>
    </xdr:to>
    <xdr:sp macro="" textlink="">
      <xdr:nvSpPr>
        <xdr:cNvPr id="1495" name="Line 1703">
          <a:extLst>
            <a:ext uri="{FF2B5EF4-FFF2-40B4-BE49-F238E27FC236}">
              <a16:creationId xmlns:a16="http://schemas.microsoft.com/office/drawing/2014/main" id="{82BEDBB9-0515-4F87-8733-F21E51F5716A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389</xdr:row>
      <xdr:rowOff>0</xdr:rowOff>
    </xdr:from>
    <xdr:to>
      <xdr:col>10</xdr:col>
      <xdr:colOff>38100</xdr:colOff>
      <xdr:row>389</xdr:row>
      <xdr:rowOff>0</xdr:rowOff>
    </xdr:to>
    <xdr:sp macro="" textlink="">
      <xdr:nvSpPr>
        <xdr:cNvPr id="1496" name="Line 1704">
          <a:extLst>
            <a:ext uri="{FF2B5EF4-FFF2-40B4-BE49-F238E27FC236}">
              <a16:creationId xmlns:a16="http://schemas.microsoft.com/office/drawing/2014/main" id="{6019A895-6E5D-442A-9237-1CD2A489BB1F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389</xdr:row>
      <xdr:rowOff>0</xdr:rowOff>
    </xdr:from>
    <xdr:to>
      <xdr:col>10</xdr:col>
      <xdr:colOff>38100</xdr:colOff>
      <xdr:row>389</xdr:row>
      <xdr:rowOff>0</xdr:rowOff>
    </xdr:to>
    <xdr:sp macro="" textlink="">
      <xdr:nvSpPr>
        <xdr:cNvPr id="1497" name="Line 1705">
          <a:extLst>
            <a:ext uri="{FF2B5EF4-FFF2-40B4-BE49-F238E27FC236}">
              <a16:creationId xmlns:a16="http://schemas.microsoft.com/office/drawing/2014/main" id="{39A52E27-D389-4FF2-846E-5C0925E3D321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389</xdr:row>
      <xdr:rowOff>0</xdr:rowOff>
    </xdr:from>
    <xdr:to>
      <xdr:col>10</xdr:col>
      <xdr:colOff>38100</xdr:colOff>
      <xdr:row>389</xdr:row>
      <xdr:rowOff>0</xdr:rowOff>
    </xdr:to>
    <xdr:sp macro="" textlink="">
      <xdr:nvSpPr>
        <xdr:cNvPr id="1498" name="Line 1706">
          <a:extLst>
            <a:ext uri="{FF2B5EF4-FFF2-40B4-BE49-F238E27FC236}">
              <a16:creationId xmlns:a16="http://schemas.microsoft.com/office/drawing/2014/main" id="{340031C3-A7D8-4018-B2FD-E58433AF4857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389</xdr:row>
      <xdr:rowOff>0</xdr:rowOff>
    </xdr:from>
    <xdr:to>
      <xdr:col>10</xdr:col>
      <xdr:colOff>38100</xdr:colOff>
      <xdr:row>389</xdr:row>
      <xdr:rowOff>0</xdr:rowOff>
    </xdr:to>
    <xdr:sp macro="" textlink="">
      <xdr:nvSpPr>
        <xdr:cNvPr id="1499" name="Line 1707">
          <a:extLst>
            <a:ext uri="{FF2B5EF4-FFF2-40B4-BE49-F238E27FC236}">
              <a16:creationId xmlns:a16="http://schemas.microsoft.com/office/drawing/2014/main" id="{3CB003A2-FCFF-4739-8C44-05ECF7447A26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389</xdr:row>
      <xdr:rowOff>0</xdr:rowOff>
    </xdr:from>
    <xdr:to>
      <xdr:col>10</xdr:col>
      <xdr:colOff>38100</xdr:colOff>
      <xdr:row>389</xdr:row>
      <xdr:rowOff>0</xdr:rowOff>
    </xdr:to>
    <xdr:sp macro="" textlink="">
      <xdr:nvSpPr>
        <xdr:cNvPr id="1500" name="Line 1694">
          <a:extLst>
            <a:ext uri="{FF2B5EF4-FFF2-40B4-BE49-F238E27FC236}">
              <a16:creationId xmlns:a16="http://schemas.microsoft.com/office/drawing/2014/main" id="{E52F95B7-204F-4E22-A987-8D8625C8E6F0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389</xdr:row>
      <xdr:rowOff>0</xdr:rowOff>
    </xdr:from>
    <xdr:to>
      <xdr:col>10</xdr:col>
      <xdr:colOff>38100</xdr:colOff>
      <xdr:row>389</xdr:row>
      <xdr:rowOff>0</xdr:rowOff>
    </xdr:to>
    <xdr:sp macro="" textlink="">
      <xdr:nvSpPr>
        <xdr:cNvPr id="1501" name="Line 1695">
          <a:extLst>
            <a:ext uri="{FF2B5EF4-FFF2-40B4-BE49-F238E27FC236}">
              <a16:creationId xmlns:a16="http://schemas.microsoft.com/office/drawing/2014/main" id="{B3064044-3FAD-47AE-BBE4-368A7DE00926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389</xdr:row>
      <xdr:rowOff>0</xdr:rowOff>
    </xdr:from>
    <xdr:to>
      <xdr:col>10</xdr:col>
      <xdr:colOff>38100</xdr:colOff>
      <xdr:row>389</xdr:row>
      <xdr:rowOff>0</xdr:rowOff>
    </xdr:to>
    <xdr:sp macro="" textlink="">
      <xdr:nvSpPr>
        <xdr:cNvPr id="1502" name="Line 1696">
          <a:extLst>
            <a:ext uri="{FF2B5EF4-FFF2-40B4-BE49-F238E27FC236}">
              <a16:creationId xmlns:a16="http://schemas.microsoft.com/office/drawing/2014/main" id="{D92CAD40-B604-41CF-A9D8-5D192B6BF874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389</xdr:row>
      <xdr:rowOff>0</xdr:rowOff>
    </xdr:from>
    <xdr:to>
      <xdr:col>10</xdr:col>
      <xdr:colOff>38100</xdr:colOff>
      <xdr:row>389</xdr:row>
      <xdr:rowOff>0</xdr:rowOff>
    </xdr:to>
    <xdr:sp macro="" textlink="">
      <xdr:nvSpPr>
        <xdr:cNvPr id="1503" name="Line 1697">
          <a:extLst>
            <a:ext uri="{FF2B5EF4-FFF2-40B4-BE49-F238E27FC236}">
              <a16:creationId xmlns:a16="http://schemas.microsoft.com/office/drawing/2014/main" id="{BD1E3900-CFA5-47D5-9E82-800808987243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389</xdr:row>
      <xdr:rowOff>0</xdr:rowOff>
    </xdr:from>
    <xdr:to>
      <xdr:col>10</xdr:col>
      <xdr:colOff>38100</xdr:colOff>
      <xdr:row>389</xdr:row>
      <xdr:rowOff>0</xdr:rowOff>
    </xdr:to>
    <xdr:sp macro="" textlink="">
      <xdr:nvSpPr>
        <xdr:cNvPr id="1504" name="Line 1698">
          <a:extLst>
            <a:ext uri="{FF2B5EF4-FFF2-40B4-BE49-F238E27FC236}">
              <a16:creationId xmlns:a16="http://schemas.microsoft.com/office/drawing/2014/main" id="{3AC865C4-A55E-4C98-B6A4-924E81BFB7D0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389</xdr:row>
      <xdr:rowOff>0</xdr:rowOff>
    </xdr:from>
    <xdr:to>
      <xdr:col>10</xdr:col>
      <xdr:colOff>38100</xdr:colOff>
      <xdr:row>389</xdr:row>
      <xdr:rowOff>0</xdr:rowOff>
    </xdr:to>
    <xdr:sp macro="" textlink="">
      <xdr:nvSpPr>
        <xdr:cNvPr id="1505" name="Line 1699">
          <a:extLst>
            <a:ext uri="{FF2B5EF4-FFF2-40B4-BE49-F238E27FC236}">
              <a16:creationId xmlns:a16="http://schemas.microsoft.com/office/drawing/2014/main" id="{33FF7EF4-299B-41D0-83A1-017D800A87BB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389</xdr:row>
      <xdr:rowOff>0</xdr:rowOff>
    </xdr:from>
    <xdr:to>
      <xdr:col>10</xdr:col>
      <xdr:colOff>38100</xdr:colOff>
      <xdr:row>389</xdr:row>
      <xdr:rowOff>0</xdr:rowOff>
    </xdr:to>
    <xdr:sp macro="" textlink="">
      <xdr:nvSpPr>
        <xdr:cNvPr id="1506" name="Line 1700">
          <a:extLst>
            <a:ext uri="{FF2B5EF4-FFF2-40B4-BE49-F238E27FC236}">
              <a16:creationId xmlns:a16="http://schemas.microsoft.com/office/drawing/2014/main" id="{084E3584-DF16-4D44-A1F6-9802518285B4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389</xdr:row>
      <xdr:rowOff>0</xdr:rowOff>
    </xdr:from>
    <xdr:to>
      <xdr:col>10</xdr:col>
      <xdr:colOff>38100</xdr:colOff>
      <xdr:row>389</xdr:row>
      <xdr:rowOff>0</xdr:rowOff>
    </xdr:to>
    <xdr:sp macro="" textlink="">
      <xdr:nvSpPr>
        <xdr:cNvPr id="1507" name="Line 1701">
          <a:extLst>
            <a:ext uri="{FF2B5EF4-FFF2-40B4-BE49-F238E27FC236}">
              <a16:creationId xmlns:a16="http://schemas.microsoft.com/office/drawing/2014/main" id="{9A7FF848-4F11-41E1-97E6-525B28EB3E35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389</xdr:row>
      <xdr:rowOff>0</xdr:rowOff>
    </xdr:from>
    <xdr:to>
      <xdr:col>10</xdr:col>
      <xdr:colOff>38100</xdr:colOff>
      <xdr:row>389</xdr:row>
      <xdr:rowOff>0</xdr:rowOff>
    </xdr:to>
    <xdr:sp macro="" textlink="">
      <xdr:nvSpPr>
        <xdr:cNvPr id="1508" name="Line 1702">
          <a:extLst>
            <a:ext uri="{FF2B5EF4-FFF2-40B4-BE49-F238E27FC236}">
              <a16:creationId xmlns:a16="http://schemas.microsoft.com/office/drawing/2014/main" id="{543A9B62-56F0-49B5-9811-4B2E3FA43051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389</xdr:row>
      <xdr:rowOff>0</xdr:rowOff>
    </xdr:from>
    <xdr:to>
      <xdr:col>10</xdr:col>
      <xdr:colOff>38100</xdr:colOff>
      <xdr:row>389</xdr:row>
      <xdr:rowOff>0</xdr:rowOff>
    </xdr:to>
    <xdr:sp macro="" textlink="">
      <xdr:nvSpPr>
        <xdr:cNvPr id="1509" name="Line 1703">
          <a:extLst>
            <a:ext uri="{FF2B5EF4-FFF2-40B4-BE49-F238E27FC236}">
              <a16:creationId xmlns:a16="http://schemas.microsoft.com/office/drawing/2014/main" id="{06FF980B-9009-4A7D-B37E-9254FE866274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389</xdr:row>
      <xdr:rowOff>0</xdr:rowOff>
    </xdr:from>
    <xdr:to>
      <xdr:col>10</xdr:col>
      <xdr:colOff>38100</xdr:colOff>
      <xdr:row>389</xdr:row>
      <xdr:rowOff>0</xdr:rowOff>
    </xdr:to>
    <xdr:sp macro="" textlink="">
      <xdr:nvSpPr>
        <xdr:cNvPr id="1510" name="Line 1704">
          <a:extLst>
            <a:ext uri="{FF2B5EF4-FFF2-40B4-BE49-F238E27FC236}">
              <a16:creationId xmlns:a16="http://schemas.microsoft.com/office/drawing/2014/main" id="{64AB2F57-0166-4ABD-89C9-2B0E0B97F8F9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389</xdr:row>
      <xdr:rowOff>0</xdr:rowOff>
    </xdr:from>
    <xdr:to>
      <xdr:col>10</xdr:col>
      <xdr:colOff>38100</xdr:colOff>
      <xdr:row>389</xdr:row>
      <xdr:rowOff>0</xdr:rowOff>
    </xdr:to>
    <xdr:sp macro="" textlink="">
      <xdr:nvSpPr>
        <xdr:cNvPr id="1511" name="Line 1705">
          <a:extLst>
            <a:ext uri="{FF2B5EF4-FFF2-40B4-BE49-F238E27FC236}">
              <a16:creationId xmlns:a16="http://schemas.microsoft.com/office/drawing/2014/main" id="{B45F08D3-BC51-4A0F-8EDF-668482586726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389</xdr:row>
      <xdr:rowOff>0</xdr:rowOff>
    </xdr:from>
    <xdr:to>
      <xdr:col>10</xdr:col>
      <xdr:colOff>38100</xdr:colOff>
      <xdr:row>389</xdr:row>
      <xdr:rowOff>0</xdr:rowOff>
    </xdr:to>
    <xdr:sp macro="" textlink="">
      <xdr:nvSpPr>
        <xdr:cNvPr id="1512" name="Line 1706">
          <a:extLst>
            <a:ext uri="{FF2B5EF4-FFF2-40B4-BE49-F238E27FC236}">
              <a16:creationId xmlns:a16="http://schemas.microsoft.com/office/drawing/2014/main" id="{F5DFCACD-5C14-4416-87D1-FE0C5524D66B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389</xdr:row>
      <xdr:rowOff>0</xdr:rowOff>
    </xdr:from>
    <xdr:to>
      <xdr:col>10</xdr:col>
      <xdr:colOff>38100</xdr:colOff>
      <xdr:row>389</xdr:row>
      <xdr:rowOff>0</xdr:rowOff>
    </xdr:to>
    <xdr:sp macro="" textlink="">
      <xdr:nvSpPr>
        <xdr:cNvPr id="1513" name="Line 1707">
          <a:extLst>
            <a:ext uri="{FF2B5EF4-FFF2-40B4-BE49-F238E27FC236}">
              <a16:creationId xmlns:a16="http://schemas.microsoft.com/office/drawing/2014/main" id="{42E699EF-C374-4294-BBFF-B5A4DE259A9E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389</xdr:row>
      <xdr:rowOff>0</xdr:rowOff>
    </xdr:from>
    <xdr:to>
      <xdr:col>10</xdr:col>
      <xdr:colOff>38100</xdr:colOff>
      <xdr:row>389</xdr:row>
      <xdr:rowOff>0</xdr:rowOff>
    </xdr:to>
    <xdr:sp macro="" textlink="">
      <xdr:nvSpPr>
        <xdr:cNvPr id="1514" name="Line 1694">
          <a:extLst>
            <a:ext uri="{FF2B5EF4-FFF2-40B4-BE49-F238E27FC236}">
              <a16:creationId xmlns:a16="http://schemas.microsoft.com/office/drawing/2014/main" id="{61E53233-2BEB-4B1A-978E-A4C883900959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389</xdr:row>
      <xdr:rowOff>0</xdr:rowOff>
    </xdr:from>
    <xdr:to>
      <xdr:col>10</xdr:col>
      <xdr:colOff>38100</xdr:colOff>
      <xdr:row>389</xdr:row>
      <xdr:rowOff>0</xdr:rowOff>
    </xdr:to>
    <xdr:sp macro="" textlink="">
      <xdr:nvSpPr>
        <xdr:cNvPr id="1515" name="Line 1695">
          <a:extLst>
            <a:ext uri="{FF2B5EF4-FFF2-40B4-BE49-F238E27FC236}">
              <a16:creationId xmlns:a16="http://schemas.microsoft.com/office/drawing/2014/main" id="{FA188B5B-445F-4DED-A52F-D4067EC6B19C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389</xdr:row>
      <xdr:rowOff>0</xdr:rowOff>
    </xdr:from>
    <xdr:to>
      <xdr:col>10</xdr:col>
      <xdr:colOff>38100</xdr:colOff>
      <xdr:row>389</xdr:row>
      <xdr:rowOff>0</xdr:rowOff>
    </xdr:to>
    <xdr:sp macro="" textlink="">
      <xdr:nvSpPr>
        <xdr:cNvPr id="1516" name="Line 1696">
          <a:extLst>
            <a:ext uri="{FF2B5EF4-FFF2-40B4-BE49-F238E27FC236}">
              <a16:creationId xmlns:a16="http://schemas.microsoft.com/office/drawing/2014/main" id="{23B00481-66DA-4769-A1ED-E095CCE0D1CE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389</xdr:row>
      <xdr:rowOff>0</xdr:rowOff>
    </xdr:from>
    <xdr:to>
      <xdr:col>10</xdr:col>
      <xdr:colOff>38100</xdr:colOff>
      <xdr:row>389</xdr:row>
      <xdr:rowOff>0</xdr:rowOff>
    </xdr:to>
    <xdr:sp macro="" textlink="">
      <xdr:nvSpPr>
        <xdr:cNvPr id="1517" name="Line 1697">
          <a:extLst>
            <a:ext uri="{FF2B5EF4-FFF2-40B4-BE49-F238E27FC236}">
              <a16:creationId xmlns:a16="http://schemas.microsoft.com/office/drawing/2014/main" id="{A9CA0BE4-95C8-4446-9736-39A5716B961A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389</xdr:row>
      <xdr:rowOff>0</xdr:rowOff>
    </xdr:from>
    <xdr:to>
      <xdr:col>10</xdr:col>
      <xdr:colOff>38100</xdr:colOff>
      <xdr:row>389</xdr:row>
      <xdr:rowOff>0</xdr:rowOff>
    </xdr:to>
    <xdr:sp macro="" textlink="">
      <xdr:nvSpPr>
        <xdr:cNvPr id="1518" name="Line 1698">
          <a:extLst>
            <a:ext uri="{FF2B5EF4-FFF2-40B4-BE49-F238E27FC236}">
              <a16:creationId xmlns:a16="http://schemas.microsoft.com/office/drawing/2014/main" id="{5CC86129-8A8C-4EE6-9672-95FA9EB32B55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389</xdr:row>
      <xdr:rowOff>0</xdr:rowOff>
    </xdr:from>
    <xdr:to>
      <xdr:col>10</xdr:col>
      <xdr:colOff>38100</xdr:colOff>
      <xdr:row>389</xdr:row>
      <xdr:rowOff>0</xdr:rowOff>
    </xdr:to>
    <xdr:sp macro="" textlink="">
      <xdr:nvSpPr>
        <xdr:cNvPr id="1519" name="Line 1699">
          <a:extLst>
            <a:ext uri="{FF2B5EF4-FFF2-40B4-BE49-F238E27FC236}">
              <a16:creationId xmlns:a16="http://schemas.microsoft.com/office/drawing/2014/main" id="{C7A379FF-DEDA-430F-8584-DC295CF71443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389</xdr:row>
      <xdr:rowOff>0</xdr:rowOff>
    </xdr:from>
    <xdr:to>
      <xdr:col>10</xdr:col>
      <xdr:colOff>38100</xdr:colOff>
      <xdr:row>389</xdr:row>
      <xdr:rowOff>0</xdr:rowOff>
    </xdr:to>
    <xdr:sp macro="" textlink="">
      <xdr:nvSpPr>
        <xdr:cNvPr id="1520" name="Line 1700">
          <a:extLst>
            <a:ext uri="{FF2B5EF4-FFF2-40B4-BE49-F238E27FC236}">
              <a16:creationId xmlns:a16="http://schemas.microsoft.com/office/drawing/2014/main" id="{7621B544-4E68-4661-A9BF-458E09A5F506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389</xdr:row>
      <xdr:rowOff>0</xdr:rowOff>
    </xdr:from>
    <xdr:to>
      <xdr:col>10</xdr:col>
      <xdr:colOff>38100</xdr:colOff>
      <xdr:row>389</xdr:row>
      <xdr:rowOff>0</xdr:rowOff>
    </xdr:to>
    <xdr:sp macro="" textlink="">
      <xdr:nvSpPr>
        <xdr:cNvPr id="1521" name="Line 1701">
          <a:extLst>
            <a:ext uri="{FF2B5EF4-FFF2-40B4-BE49-F238E27FC236}">
              <a16:creationId xmlns:a16="http://schemas.microsoft.com/office/drawing/2014/main" id="{921509F6-D2BC-41E5-86A6-AF751E0C3A2A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389</xdr:row>
      <xdr:rowOff>0</xdr:rowOff>
    </xdr:from>
    <xdr:to>
      <xdr:col>10</xdr:col>
      <xdr:colOff>38100</xdr:colOff>
      <xdr:row>389</xdr:row>
      <xdr:rowOff>0</xdr:rowOff>
    </xdr:to>
    <xdr:sp macro="" textlink="">
      <xdr:nvSpPr>
        <xdr:cNvPr id="1522" name="Line 1702">
          <a:extLst>
            <a:ext uri="{FF2B5EF4-FFF2-40B4-BE49-F238E27FC236}">
              <a16:creationId xmlns:a16="http://schemas.microsoft.com/office/drawing/2014/main" id="{39EFF252-18EE-4699-AA19-3575C35C8F67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389</xdr:row>
      <xdr:rowOff>0</xdr:rowOff>
    </xdr:from>
    <xdr:to>
      <xdr:col>10</xdr:col>
      <xdr:colOff>38100</xdr:colOff>
      <xdr:row>389</xdr:row>
      <xdr:rowOff>0</xdr:rowOff>
    </xdr:to>
    <xdr:sp macro="" textlink="">
      <xdr:nvSpPr>
        <xdr:cNvPr id="1523" name="Line 1703">
          <a:extLst>
            <a:ext uri="{FF2B5EF4-FFF2-40B4-BE49-F238E27FC236}">
              <a16:creationId xmlns:a16="http://schemas.microsoft.com/office/drawing/2014/main" id="{854C387D-2EE6-4A58-8782-242B4C4AB430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389</xdr:row>
      <xdr:rowOff>0</xdr:rowOff>
    </xdr:from>
    <xdr:to>
      <xdr:col>10</xdr:col>
      <xdr:colOff>38100</xdr:colOff>
      <xdr:row>389</xdr:row>
      <xdr:rowOff>0</xdr:rowOff>
    </xdr:to>
    <xdr:sp macro="" textlink="">
      <xdr:nvSpPr>
        <xdr:cNvPr id="1524" name="Line 1704">
          <a:extLst>
            <a:ext uri="{FF2B5EF4-FFF2-40B4-BE49-F238E27FC236}">
              <a16:creationId xmlns:a16="http://schemas.microsoft.com/office/drawing/2014/main" id="{6587C873-14D3-49D6-96F9-D1A7AC12822F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389</xdr:row>
      <xdr:rowOff>0</xdr:rowOff>
    </xdr:from>
    <xdr:to>
      <xdr:col>10</xdr:col>
      <xdr:colOff>38100</xdr:colOff>
      <xdr:row>389</xdr:row>
      <xdr:rowOff>0</xdr:rowOff>
    </xdr:to>
    <xdr:sp macro="" textlink="">
      <xdr:nvSpPr>
        <xdr:cNvPr id="1525" name="Line 1705">
          <a:extLst>
            <a:ext uri="{FF2B5EF4-FFF2-40B4-BE49-F238E27FC236}">
              <a16:creationId xmlns:a16="http://schemas.microsoft.com/office/drawing/2014/main" id="{73C19734-2170-4749-8578-3A004AB4A45A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389</xdr:row>
      <xdr:rowOff>0</xdr:rowOff>
    </xdr:from>
    <xdr:to>
      <xdr:col>10</xdr:col>
      <xdr:colOff>38100</xdr:colOff>
      <xdr:row>389</xdr:row>
      <xdr:rowOff>0</xdr:rowOff>
    </xdr:to>
    <xdr:sp macro="" textlink="">
      <xdr:nvSpPr>
        <xdr:cNvPr id="1526" name="Line 1706">
          <a:extLst>
            <a:ext uri="{FF2B5EF4-FFF2-40B4-BE49-F238E27FC236}">
              <a16:creationId xmlns:a16="http://schemas.microsoft.com/office/drawing/2014/main" id="{07DB7D8D-AA70-4107-B88C-0EEA882BDCA0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389</xdr:row>
      <xdr:rowOff>0</xdr:rowOff>
    </xdr:from>
    <xdr:to>
      <xdr:col>10</xdr:col>
      <xdr:colOff>38100</xdr:colOff>
      <xdr:row>389</xdr:row>
      <xdr:rowOff>0</xdr:rowOff>
    </xdr:to>
    <xdr:sp macro="" textlink="">
      <xdr:nvSpPr>
        <xdr:cNvPr id="1527" name="Line 1707">
          <a:extLst>
            <a:ext uri="{FF2B5EF4-FFF2-40B4-BE49-F238E27FC236}">
              <a16:creationId xmlns:a16="http://schemas.microsoft.com/office/drawing/2014/main" id="{64E79959-5AD2-49D1-A1E6-8FC02ED16DFA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389</xdr:row>
      <xdr:rowOff>0</xdr:rowOff>
    </xdr:from>
    <xdr:to>
      <xdr:col>10</xdr:col>
      <xdr:colOff>38100</xdr:colOff>
      <xdr:row>389</xdr:row>
      <xdr:rowOff>0</xdr:rowOff>
    </xdr:to>
    <xdr:sp macro="" textlink="">
      <xdr:nvSpPr>
        <xdr:cNvPr id="1528" name="Line 1694">
          <a:extLst>
            <a:ext uri="{FF2B5EF4-FFF2-40B4-BE49-F238E27FC236}">
              <a16:creationId xmlns:a16="http://schemas.microsoft.com/office/drawing/2014/main" id="{B7018D7F-295E-4E32-9811-E46B1985F5C4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389</xdr:row>
      <xdr:rowOff>0</xdr:rowOff>
    </xdr:from>
    <xdr:to>
      <xdr:col>10</xdr:col>
      <xdr:colOff>38100</xdr:colOff>
      <xdr:row>389</xdr:row>
      <xdr:rowOff>0</xdr:rowOff>
    </xdr:to>
    <xdr:sp macro="" textlink="">
      <xdr:nvSpPr>
        <xdr:cNvPr id="1529" name="Line 1695">
          <a:extLst>
            <a:ext uri="{FF2B5EF4-FFF2-40B4-BE49-F238E27FC236}">
              <a16:creationId xmlns:a16="http://schemas.microsoft.com/office/drawing/2014/main" id="{DB68E48F-3411-428A-A0C2-FA12EC2359C0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389</xdr:row>
      <xdr:rowOff>0</xdr:rowOff>
    </xdr:from>
    <xdr:to>
      <xdr:col>10</xdr:col>
      <xdr:colOff>38100</xdr:colOff>
      <xdr:row>389</xdr:row>
      <xdr:rowOff>0</xdr:rowOff>
    </xdr:to>
    <xdr:sp macro="" textlink="">
      <xdr:nvSpPr>
        <xdr:cNvPr id="1530" name="Line 1696">
          <a:extLst>
            <a:ext uri="{FF2B5EF4-FFF2-40B4-BE49-F238E27FC236}">
              <a16:creationId xmlns:a16="http://schemas.microsoft.com/office/drawing/2014/main" id="{98125903-8FD8-49BD-8F6E-0793899B91AC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389</xdr:row>
      <xdr:rowOff>0</xdr:rowOff>
    </xdr:from>
    <xdr:to>
      <xdr:col>10</xdr:col>
      <xdr:colOff>38100</xdr:colOff>
      <xdr:row>389</xdr:row>
      <xdr:rowOff>0</xdr:rowOff>
    </xdr:to>
    <xdr:sp macro="" textlink="">
      <xdr:nvSpPr>
        <xdr:cNvPr id="1531" name="Line 1697">
          <a:extLst>
            <a:ext uri="{FF2B5EF4-FFF2-40B4-BE49-F238E27FC236}">
              <a16:creationId xmlns:a16="http://schemas.microsoft.com/office/drawing/2014/main" id="{504C700E-D996-445C-924C-C5C49252040B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389</xdr:row>
      <xdr:rowOff>0</xdr:rowOff>
    </xdr:from>
    <xdr:to>
      <xdr:col>10</xdr:col>
      <xdr:colOff>38100</xdr:colOff>
      <xdr:row>389</xdr:row>
      <xdr:rowOff>0</xdr:rowOff>
    </xdr:to>
    <xdr:sp macro="" textlink="">
      <xdr:nvSpPr>
        <xdr:cNvPr id="1532" name="Line 1698">
          <a:extLst>
            <a:ext uri="{FF2B5EF4-FFF2-40B4-BE49-F238E27FC236}">
              <a16:creationId xmlns:a16="http://schemas.microsoft.com/office/drawing/2014/main" id="{14394B89-9F40-453D-A3B2-484ED7DFC84D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389</xdr:row>
      <xdr:rowOff>0</xdr:rowOff>
    </xdr:from>
    <xdr:to>
      <xdr:col>10</xdr:col>
      <xdr:colOff>38100</xdr:colOff>
      <xdr:row>389</xdr:row>
      <xdr:rowOff>0</xdr:rowOff>
    </xdr:to>
    <xdr:sp macro="" textlink="">
      <xdr:nvSpPr>
        <xdr:cNvPr id="1533" name="Line 1699">
          <a:extLst>
            <a:ext uri="{FF2B5EF4-FFF2-40B4-BE49-F238E27FC236}">
              <a16:creationId xmlns:a16="http://schemas.microsoft.com/office/drawing/2014/main" id="{A67AC598-607E-476B-B422-753C7703C992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389</xdr:row>
      <xdr:rowOff>0</xdr:rowOff>
    </xdr:from>
    <xdr:to>
      <xdr:col>10</xdr:col>
      <xdr:colOff>38100</xdr:colOff>
      <xdr:row>389</xdr:row>
      <xdr:rowOff>0</xdr:rowOff>
    </xdr:to>
    <xdr:sp macro="" textlink="">
      <xdr:nvSpPr>
        <xdr:cNvPr id="1534" name="Line 1700">
          <a:extLst>
            <a:ext uri="{FF2B5EF4-FFF2-40B4-BE49-F238E27FC236}">
              <a16:creationId xmlns:a16="http://schemas.microsoft.com/office/drawing/2014/main" id="{DB18D5E0-3C21-4716-8670-0D88ABCDC065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389</xdr:row>
      <xdr:rowOff>0</xdr:rowOff>
    </xdr:from>
    <xdr:to>
      <xdr:col>10</xdr:col>
      <xdr:colOff>38100</xdr:colOff>
      <xdr:row>389</xdr:row>
      <xdr:rowOff>0</xdr:rowOff>
    </xdr:to>
    <xdr:sp macro="" textlink="">
      <xdr:nvSpPr>
        <xdr:cNvPr id="1535" name="Line 1701">
          <a:extLst>
            <a:ext uri="{FF2B5EF4-FFF2-40B4-BE49-F238E27FC236}">
              <a16:creationId xmlns:a16="http://schemas.microsoft.com/office/drawing/2014/main" id="{19BCE613-7BD5-4D71-9262-48F3E06FF03E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389</xdr:row>
      <xdr:rowOff>0</xdr:rowOff>
    </xdr:from>
    <xdr:to>
      <xdr:col>10</xdr:col>
      <xdr:colOff>38100</xdr:colOff>
      <xdr:row>389</xdr:row>
      <xdr:rowOff>0</xdr:rowOff>
    </xdr:to>
    <xdr:sp macro="" textlink="">
      <xdr:nvSpPr>
        <xdr:cNvPr id="1536" name="Line 1702">
          <a:extLst>
            <a:ext uri="{FF2B5EF4-FFF2-40B4-BE49-F238E27FC236}">
              <a16:creationId xmlns:a16="http://schemas.microsoft.com/office/drawing/2014/main" id="{3BF0EDC8-4BF4-4D38-89AC-603DA8F2526C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389</xdr:row>
      <xdr:rowOff>0</xdr:rowOff>
    </xdr:from>
    <xdr:to>
      <xdr:col>10</xdr:col>
      <xdr:colOff>38100</xdr:colOff>
      <xdr:row>389</xdr:row>
      <xdr:rowOff>0</xdr:rowOff>
    </xdr:to>
    <xdr:sp macro="" textlink="">
      <xdr:nvSpPr>
        <xdr:cNvPr id="1537" name="Line 1703">
          <a:extLst>
            <a:ext uri="{FF2B5EF4-FFF2-40B4-BE49-F238E27FC236}">
              <a16:creationId xmlns:a16="http://schemas.microsoft.com/office/drawing/2014/main" id="{D1E0D18E-BC41-4394-87FA-0BB535D32EC6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389</xdr:row>
      <xdr:rowOff>0</xdr:rowOff>
    </xdr:from>
    <xdr:to>
      <xdr:col>10</xdr:col>
      <xdr:colOff>38100</xdr:colOff>
      <xdr:row>389</xdr:row>
      <xdr:rowOff>0</xdr:rowOff>
    </xdr:to>
    <xdr:sp macro="" textlink="">
      <xdr:nvSpPr>
        <xdr:cNvPr id="1538" name="Line 1704">
          <a:extLst>
            <a:ext uri="{FF2B5EF4-FFF2-40B4-BE49-F238E27FC236}">
              <a16:creationId xmlns:a16="http://schemas.microsoft.com/office/drawing/2014/main" id="{83690FD2-C3E0-4258-BB22-3CF0C9C3D5C3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389</xdr:row>
      <xdr:rowOff>0</xdr:rowOff>
    </xdr:from>
    <xdr:to>
      <xdr:col>10</xdr:col>
      <xdr:colOff>38100</xdr:colOff>
      <xdr:row>389</xdr:row>
      <xdr:rowOff>0</xdr:rowOff>
    </xdr:to>
    <xdr:sp macro="" textlink="">
      <xdr:nvSpPr>
        <xdr:cNvPr id="1539" name="Line 1705">
          <a:extLst>
            <a:ext uri="{FF2B5EF4-FFF2-40B4-BE49-F238E27FC236}">
              <a16:creationId xmlns:a16="http://schemas.microsoft.com/office/drawing/2014/main" id="{C0F44129-AF23-4401-BEA9-E81E9905F9A0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389</xdr:row>
      <xdr:rowOff>0</xdr:rowOff>
    </xdr:from>
    <xdr:to>
      <xdr:col>10</xdr:col>
      <xdr:colOff>38100</xdr:colOff>
      <xdr:row>389</xdr:row>
      <xdr:rowOff>0</xdr:rowOff>
    </xdr:to>
    <xdr:sp macro="" textlink="">
      <xdr:nvSpPr>
        <xdr:cNvPr id="1540" name="Line 1706">
          <a:extLst>
            <a:ext uri="{FF2B5EF4-FFF2-40B4-BE49-F238E27FC236}">
              <a16:creationId xmlns:a16="http://schemas.microsoft.com/office/drawing/2014/main" id="{48B29B93-2BBA-407F-AB5A-0741FFDA4F5B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389</xdr:row>
      <xdr:rowOff>0</xdr:rowOff>
    </xdr:from>
    <xdr:to>
      <xdr:col>10</xdr:col>
      <xdr:colOff>38100</xdr:colOff>
      <xdr:row>389</xdr:row>
      <xdr:rowOff>0</xdr:rowOff>
    </xdr:to>
    <xdr:sp macro="" textlink="">
      <xdr:nvSpPr>
        <xdr:cNvPr id="1541" name="Line 1707">
          <a:extLst>
            <a:ext uri="{FF2B5EF4-FFF2-40B4-BE49-F238E27FC236}">
              <a16:creationId xmlns:a16="http://schemas.microsoft.com/office/drawing/2014/main" id="{244F56B7-B417-4567-8079-9E1A3102774E}"/>
            </a:ext>
          </a:extLst>
        </xdr:cNvPr>
        <xdr:cNvSpPr>
          <a:spLocks noChangeShapeType="1"/>
        </xdr:cNvSpPr>
      </xdr:nvSpPr>
      <xdr:spPr bwMode="auto">
        <a:xfrm>
          <a:off x="5715000" y="5396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393</xdr:row>
      <xdr:rowOff>0</xdr:rowOff>
    </xdr:from>
    <xdr:to>
      <xdr:col>10</xdr:col>
      <xdr:colOff>38100</xdr:colOff>
      <xdr:row>393</xdr:row>
      <xdr:rowOff>0</xdr:rowOff>
    </xdr:to>
    <xdr:sp macro="" textlink="">
      <xdr:nvSpPr>
        <xdr:cNvPr id="1542" name="Line 1694">
          <a:extLst>
            <a:ext uri="{FF2B5EF4-FFF2-40B4-BE49-F238E27FC236}">
              <a16:creationId xmlns:a16="http://schemas.microsoft.com/office/drawing/2014/main" id="{36619C04-AA03-4276-93CB-47D4C6B2F8E2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393</xdr:row>
      <xdr:rowOff>0</xdr:rowOff>
    </xdr:from>
    <xdr:to>
      <xdr:col>10</xdr:col>
      <xdr:colOff>38100</xdr:colOff>
      <xdr:row>393</xdr:row>
      <xdr:rowOff>0</xdr:rowOff>
    </xdr:to>
    <xdr:sp macro="" textlink="">
      <xdr:nvSpPr>
        <xdr:cNvPr id="1543" name="Line 1695">
          <a:extLst>
            <a:ext uri="{FF2B5EF4-FFF2-40B4-BE49-F238E27FC236}">
              <a16:creationId xmlns:a16="http://schemas.microsoft.com/office/drawing/2014/main" id="{C21F4C74-B520-4DBC-BB1A-B70ED59EA6F3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393</xdr:row>
      <xdr:rowOff>0</xdr:rowOff>
    </xdr:from>
    <xdr:to>
      <xdr:col>10</xdr:col>
      <xdr:colOff>38100</xdr:colOff>
      <xdr:row>393</xdr:row>
      <xdr:rowOff>0</xdr:rowOff>
    </xdr:to>
    <xdr:sp macro="" textlink="">
      <xdr:nvSpPr>
        <xdr:cNvPr id="1544" name="Line 1696">
          <a:extLst>
            <a:ext uri="{FF2B5EF4-FFF2-40B4-BE49-F238E27FC236}">
              <a16:creationId xmlns:a16="http://schemas.microsoft.com/office/drawing/2014/main" id="{9A4E62F9-D1DA-4320-BFD1-A9C003215DED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393</xdr:row>
      <xdr:rowOff>0</xdr:rowOff>
    </xdr:from>
    <xdr:to>
      <xdr:col>10</xdr:col>
      <xdr:colOff>38100</xdr:colOff>
      <xdr:row>393</xdr:row>
      <xdr:rowOff>0</xdr:rowOff>
    </xdr:to>
    <xdr:sp macro="" textlink="">
      <xdr:nvSpPr>
        <xdr:cNvPr id="1545" name="Line 1697">
          <a:extLst>
            <a:ext uri="{FF2B5EF4-FFF2-40B4-BE49-F238E27FC236}">
              <a16:creationId xmlns:a16="http://schemas.microsoft.com/office/drawing/2014/main" id="{6293C051-9A75-4E0C-920B-31E94CD9F0F2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393</xdr:row>
      <xdr:rowOff>0</xdr:rowOff>
    </xdr:from>
    <xdr:to>
      <xdr:col>10</xdr:col>
      <xdr:colOff>38100</xdr:colOff>
      <xdr:row>393</xdr:row>
      <xdr:rowOff>0</xdr:rowOff>
    </xdr:to>
    <xdr:sp macro="" textlink="">
      <xdr:nvSpPr>
        <xdr:cNvPr id="1546" name="Line 1698">
          <a:extLst>
            <a:ext uri="{FF2B5EF4-FFF2-40B4-BE49-F238E27FC236}">
              <a16:creationId xmlns:a16="http://schemas.microsoft.com/office/drawing/2014/main" id="{96BCEE1F-23B7-46C7-A117-560DDDDB0715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393</xdr:row>
      <xdr:rowOff>0</xdr:rowOff>
    </xdr:from>
    <xdr:to>
      <xdr:col>10</xdr:col>
      <xdr:colOff>38100</xdr:colOff>
      <xdr:row>393</xdr:row>
      <xdr:rowOff>0</xdr:rowOff>
    </xdr:to>
    <xdr:sp macro="" textlink="">
      <xdr:nvSpPr>
        <xdr:cNvPr id="1547" name="Line 1699">
          <a:extLst>
            <a:ext uri="{FF2B5EF4-FFF2-40B4-BE49-F238E27FC236}">
              <a16:creationId xmlns:a16="http://schemas.microsoft.com/office/drawing/2014/main" id="{B8C9C9A4-D922-4048-8BEF-A5BA6A7E139D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393</xdr:row>
      <xdr:rowOff>0</xdr:rowOff>
    </xdr:from>
    <xdr:to>
      <xdr:col>10</xdr:col>
      <xdr:colOff>38100</xdr:colOff>
      <xdr:row>393</xdr:row>
      <xdr:rowOff>0</xdr:rowOff>
    </xdr:to>
    <xdr:sp macro="" textlink="">
      <xdr:nvSpPr>
        <xdr:cNvPr id="1548" name="Line 1700">
          <a:extLst>
            <a:ext uri="{FF2B5EF4-FFF2-40B4-BE49-F238E27FC236}">
              <a16:creationId xmlns:a16="http://schemas.microsoft.com/office/drawing/2014/main" id="{9C446BCB-A972-4C01-B8FC-9E45D3024ECB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393</xdr:row>
      <xdr:rowOff>0</xdr:rowOff>
    </xdr:from>
    <xdr:to>
      <xdr:col>10</xdr:col>
      <xdr:colOff>38100</xdr:colOff>
      <xdr:row>393</xdr:row>
      <xdr:rowOff>0</xdr:rowOff>
    </xdr:to>
    <xdr:sp macro="" textlink="">
      <xdr:nvSpPr>
        <xdr:cNvPr id="1549" name="Line 1701">
          <a:extLst>
            <a:ext uri="{FF2B5EF4-FFF2-40B4-BE49-F238E27FC236}">
              <a16:creationId xmlns:a16="http://schemas.microsoft.com/office/drawing/2014/main" id="{AA6CE945-673E-48D3-9A45-E4147E835E9E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393</xdr:row>
      <xdr:rowOff>0</xdr:rowOff>
    </xdr:from>
    <xdr:to>
      <xdr:col>10</xdr:col>
      <xdr:colOff>38100</xdr:colOff>
      <xdr:row>393</xdr:row>
      <xdr:rowOff>0</xdr:rowOff>
    </xdr:to>
    <xdr:sp macro="" textlink="">
      <xdr:nvSpPr>
        <xdr:cNvPr id="1550" name="Line 1702">
          <a:extLst>
            <a:ext uri="{FF2B5EF4-FFF2-40B4-BE49-F238E27FC236}">
              <a16:creationId xmlns:a16="http://schemas.microsoft.com/office/drawing/2014/main" id="{6CB9F76C-8270-4A3B-A740-D042CB9D0DB3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393</xdr:row>
      <xdr:rowOff>0</xdr:rowOff>
    </xdr:from>
    <xdr:to>
      <xdr:col>10</xdr:col>
      <xdr:colOff>38100</xdr:colOff>
      <xdr:row>393</xdr:row>
      <xdr:rowOff>0</xdr:rowOff>
    </xdr:to>
    <xdr:sp macro="" textlink="">
      <xdr:nvSpPr>
        <xdr:cNvPr id="1551" name="Line 1703">
          <a:extLst>
            <a:ext uri="{FF2B5EF4-FFF2-40B4-BE49-F238E27FC236}">
              <a16:creationId xmlns:a16="http://schemas.microsoft.com/office/drawing/2014/main" id="{9F32ABC1-E7E2-4582-AEBC-F467763A4C14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393</xdr:row>
      <xdr:rowOff>0</xdr:rowOff>
    </xdr:from>
    <xdr:to>
      <xdr:col>10</xdr:col>
      <xdr:colOff>38100</xdr:colOff>
      <xdr:row>393</xdr:row>
      <xdr:rowOff>0</xdr:rowOff>
    </xdr:to>
    <xdr:sp macro="" textlink="">
      <xdr:nvSpPr>
        <xdr:cNvPr id="1552" name="Line 1704">
          <a:extLst>
            <a:ext uri="{FF2B5EF4-FFF2-40B4-BE49-F238E27FC236}">
              <a16:creationId xmlns:a16="http://schemas.microsoft.com/office/drawing/2014/main" id="{3BB698B7-E293-4C0A-8AC4-B598422A0693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393</xdr:row>
      <xdr:rowOff>0</xdr:rowOff>
    </xdr:from>
    <xdr:to>
      <xdr:col>10</xdr:col>
      <xdr:colOff>38100</xdr:colOff>
      <xdr:row>393</xdr:row>
      <xdr:rowOff>0</xdr:rowOff>
    </xdr:to>
    <xdr:sp macro="" textlink="">
      <xdr:nvSpPr>
        <xdr:cNvPr id="1553" name="Line 1705">
          <a:extLst>
            <a:ext uri="{FF2B5EF4-FFF2-40B4-BE49-F238E27FC236}">
              <a16:creationId xmlns:a16="http://schemas.microsoft.com/office/drawing/2014/main" id="{42920706-DEFD-4436-ADFD-3C25234F6615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393</xdr:row>
      <xdr:rowOff>0</xdr:rowOff>
    </xdr:from>
    <xdr:to>
      <xdr:col>10</xdr:col>
      <xdr:colOff>38100</xdr:colOff>
      <xdr:row>393</xdr:row>
      <xdr:rowOff>0</xdr:rowOff>
    </xdr:to>
    <xdr:sp macro="" textlink="">
      <xdr:nvSpPr>
        <xdr:cNvPr id="1554" name="Line 1706">
          <a:extLst>
            <a:ext uri="{FF2B5EF4-FFF2-40B4-BE49-F238E27FC236}">
              <a16:creationId xmlns:a16="http://schemas.microsoft.com/office/drawing/2014/main" id="{383B4ECB-81DE-4EB6-949A-F672AA3D06FC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393</xdr:row>
      <xdr:rowOff>0</xdr:rowOff>
    </xdr:from>
    <xdr:to>
      <xdr:col>10</xdr:col>
      <xdr:colOff>38100</xdr:colOff>
      <xdr:row>393</xdr:row>
      <xdr:rowOff>0</xdr:rowOff>
    </xdr:to>
    <xdr:sp macro="" textlink="">
      <xdr:nvSpPr>
        <xdr:cNvPr id="1555" name="Line 1707">
          <a:extLst>
            <a:ext uri="{FF2B5EF4-FFF2-40B4-BE49-F238E27FC236}">
              <a16:creationId xmlns:a16="http://schemas.microsoft.com/office/drawing/2014/main" id="{81066FAB-63AE-4291-B83E-3594EF872387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393</xdr:row>
      <xdr:rowOff>0</xdr:rowOff>
    </xdr:from>
    <xdr:to>
      <xdr:col>10</xdr:col>
      <xdr:colOff>38100</xdr:colOff>
      <xdr:row>393</xdr:row>
      <xdr:rowOff>0</xdr:rowOff>
    </xdr:to>
    <xdr:sp macro="" textlink="">
      <xdr:nvSpPr>
        <xdr:cNvPr id="1556" name="Line 1694">
          <a:extLst>
            <a:ext uri="{FF2B5EF4-FFF2-40B4-BE49-F238E27FC236}">
              <a16:creationId xmlns:a16="http://schemas.microsoft.com/office/drawing/2014/main" id="{B82F0EEA-C4B8-4FD6-BD7B-B93548086BF0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393</xdr:row>
      <xdr:rowOff>0</xdr:rowOff>
    </xdr:from>
    <xdr:to>
      <xdr:col>10</xdr:col>
      <xdr:colOff>38100</xdr:colOff>
      <xdr:row>393</xdr:row>
      <xdr:rowOff>0</xdr:rowOff>
    </xdr:to>
    <xdr:sp macro="" textlink="">
      <xdr:nvSpPr>
        <xdr:cNvPr id="1557" name="Line 1695">
          <a:extLst>
            <a:ext uri="{FF2B5EF4-FFF2-40B4-BE49-F238E27FC236}">
              <a16:creationId xmlns:a16="http://schemas.microsoft.com/office/drawing/2014/main" id="{16E31180-CD57-450D-9F2A-78E596F2BE38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393</xdr:row>
      <xdr:rowOff>0</xdr:rowOff>
    </xdr:from>
    <xdr:to>
      <xdr:col>10</xdr:col>
      <xdr:colOff>38100</xdr:colOff>
      <xdr:row>393</xdr:row>
      <xdr:rowOff>0</xdr:rowOff>
    </xdr:to>
    <xdr:sp macro="" textlink="">
      <xdr:nvSpPr>
        <xdr:cNvPr id="1558" name="Line 1696">
          <a:extLst>
            <a:ext uri="{FF2B5EF4-FFF2-40B4-BE49-F238E27FC236}">
              <a16:creationId xmlns:a16="http://schemas.microsoft.com/office/drawing/2014/main" id="{4870AE09-FB6E-4477-BE80-D0ED0A5FA436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393</xdr:row>
      <xdr:rowOff>0</xdr:rowOff>
    </xdr:from>
    <xdr:to>
      <xdr:col>10</xdr:col>
      <xdr:colOff>38100</xdr:colOff>
      <xdr:row>393</xdr:row>
      <xdr:rowOff>0</xdr:rowOff>
    </xdr:to>
    <xdr:sp macro="" textlink="">
      <xdr:nvSpPr>
        <xdr:cNvPr id="1559" name="Line 1697">
          <a:extLst>
            <a:ext uri="{FF2B5EF4-FFF2-40B4-BE49-F238E27FC236}">
              <a16:creationId xmlns:a16="http://schemas.microsoft.com/office/drawing/2014/main" id="{5B98F4B1-10DD-4E2E-9CA8-015B8EA265E7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393</xdr:row>
      <xdr:rowOff>0</xdr:rowOff>
    </xdr:from>
    <xdr:to>
      <xdr:col>10</xdr:col>
      <xdr:colOff>38100</xdr:colOff>
      <xdr:row>393</xdr:row>
      <xdr:rowOff>0</xdr:rowOff>
    </xdr:to>
    <xdr:sp macro="" textlink="">
      <xdr:nvSpPr>
        <xdr:cNvPr id="1560" name="Line 1698">
          <a:extLst>
            <a:ext uri="{FF2B5EF4-FFF2-40B4-BE49-F238E27FC236}">
              <a16:creationId xmlns:a16="http://schemas.microsoft.com/office/drawing/2014/main" id="{E0D1D146-BEDF-4361-93E6-BF638B65292F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393</xdr:row>
      <xdr:rowOff>0</xdr:rowOff>
    </xdr:from>
    <xdr:to>
      <xdr:col>10</xdr:col>
      <xdr:colOff>38100</xdr:colOff>
      <xdr:row>393</xdr:row>
      <xdr:rowOff>0</xdr:rowOff>
    </xdr:to>
    <xdr:sp macro="" textlink="">
      <xdr:nvSpPr>
        <xdr:cNvPr id="1561" name="Line 1699">
          <a:extLst>
            <a:ext uri="{FF2B5EF4-FFF2-40B4-BE49-F238E27FC236}">
              <a16:creationId xmlns:a16="http://schemas.microsoft.com/office/drawing/2014/main" id="{66B04C81-DEB4-4ACA-A150-2B26654134B3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393</xdr:row>
      <xdr:rowOff>0</xdr:rowOff>
    </xdr:from>
    <xdr:to>
      <xdr:col>10</xdr:col>
      <xdr:colOff>38100</xdr:colOff>
      <xdr:row>393</xdr:row>
      <xdr:rowOff>0</xdr:rowOff>
    </xdr:to>
    <xdr:sp macro="" textlink="">
      <xdr:nvSpPr>
        <xdr:cNvPr id="1562" name="Line 1700">
          <a:extLst>
            <a:ext uri="{FF2B5EF4-FFF2-40B4-BE49-F238E27FC236}">
              <a16:creationId xmlns:a16="http://schemas.microsoft.com/office/drawing/2014/main" id="{84074173-D3C0-4380-B992-FF749ECB1119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393</xdr:row>
      <xdr:rowOff>0</xdr:rowOff>
    </xdr:from>
    <xdr:to>
      <xdr:col>10</xdr:col>
      <xdr:colOff>38100</xdr:colOff>
      <xdr:row>393</xdr:row>
      <xdr:rowOff>0</xdr:rowOff>
    </xdr:to>
    <xdr:sp macro="" textlink="">
      <xdr:nvSpPr>
        <xdr:cNvPr id="1563" name="Line 1701">
          <a:extLst>
            <a:ext uri="{FF2B5EF4-FFF2-40B4-BE49-F238E27FC236}">
              <a16:creationId xmlns:a16="http://schemas.microsoft.com/office/drawing/2014/main" id="{01587DD4-5D6B-450C-B4F6-E08B0470C357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393</xdr:row>
      <xdr:rowOff>0</xdr:rowOff>
    </xdr:from>
    <xdr:to>
      <xdr:col>10</xdr:col>
      <xdr:colOff>38100</xdr:colOff>
      <xdr:row>393</xdr:row>
      <xdr:rowOff>0</xdr:rowOff>
    </xdr:to>
    <xdr:sp macro="" textlink="">
      <xdr:nvSpPr>
        <xdr:cNvPr id="1564" name="Line 1702">
          <a:extLst>
            <a:ext uri="{FF2B5EF4-FFF2-40B4-BE49-F238E27FC236}">
              <a16:creationId xmlns:a16="http://schemas.microsoft.com/office/drawing/2014/main" id="{9E2BC2E9-ECC8-41EB-8A47-868AA45C7359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393</xdr:row>
      <xdr:rowOff>0</xdr:rowOff>
    </xdr:from>
    <xdr:to>
      <xdr:col>10</xdr:col>
      <xdr:colOff>38100</xdr:colOff>
      <xdr:row>393</xdr:row>
      <xdr:rowOff>0</xdr:rowOff>
    </xdr:to>
    <xdr:sp macro="" textlink="">
      <xdr:nvSpPr>
        <xdr:cNvPr id="1565" name="Line 1703">
          <a:extLst>
            <a:ext uri="{FF2B5EF4-FFF2-40B4-BE49-F238E27FC236}">
              <a16:creationId xmlns:a16="http://schemas.microsoft.com/office/drawing/2014/main" id="{FAEFCE99-EA51-4B89-B1EB-FE47234C3D96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393</xdr:row>
      <xdr:rowOff>0</xdr:rowOff>
    </xdr:from>
    <xdr:to>
      <xdr:col>10</xdr:col>
      <xdr:colOff>38100</xdr:colOff>
      <xdr:row>393</xdr:row>
      <xdr:rowOff>0</xdr:rowOff>
    </xdr:to>
    <xdr:sp macro="" textlink="">
      <xdr:nvSpPr>
        <xdr:cNvPr id="1566" name="Line 1704">
          <a:extLst>
            <a:ext uri="{FF2B5EF4-FFF2-40B4-BE49-F238E27FC236}">
              <a16:creationId xmlns:a16="http://schemas.microsoft.com/office/drawing/2014/main" id="{43665CA2-B7FB-4282-82C3-FCA171E0CC64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393</xdr:row>
      <xdr:rowOff>0</xdr:rowOff>
    </xdr:from>
    <xdr:to>
      <xdr:col>10</xdr:col>
      <xdr:colOff>38100</xdr:colOff>
      <xdr:row>393</xdr:row>
      <xdr:rowOff>0</xdr:rowOff>
    </xdr:to>
    <xdr:sp macro="" textlink="">
      <xdr:nvSpPr>
        <xdr:cNvPr id="1567" name="Line 1705">
          <a:extLst>
            <a:ext uri="{FF2B5EF4-FFF2-40B4-BE49-F238E27FC236}">
              <a16:creationId xmlns:a16="http://schemas.microsoft.com/office/drawing/2014/main" id="{E5C3D761-5FB6-45DC-863D-DD49025EC7C5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393</xdr:row>
      <xdr:rowOff>0</xdr:rowOff>
    </xdr:from>
    <xdr:to>
      <xdr:col>10</xdr:col>
      <xdr:colOff>38100</xdr:colOff>
      <xdr:row>393</xdr:row>
      <xdr:rowOff>0</xdr:rowOff>
    </xdr:to>
    <xdr:sp macro="" textlink="">
      <xdr:nvSpPr>
        <xdr:cNvPr id="1568" name="Line 1706">
          <a:extLst>
            <a:ext uri="{FF2B5EF4-FFF2-40B4-BE49-F238E27FC236}">
              <a16:creationId xmlns:a16="http://schemas.microsoft.com/office/drawing/2014/main" id="{D04243F4-42CA-4047-9D3C-8DB410774AD6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393</xdr:row>
      <xdr:rowOff>0</xdr:rowOff>
    </xdr:from>
    <xdr:to>
      <xdr:col>10</xdr:col>
      <xdr:colOff>38100</xdr:colOff>
      <xdr:row>393</xdr:row>
      <xdr:rowOff>0</xdr:rowOff>
    </xdr:to>
    <xdr:sp macro="" textlink="">
      <xdr:nvSpPr>
        <xdr:cNvPr id="1569" name="Line 1707">
          <a:extLst>
            <a:ext uri="{FF2B5EF4-FFF2-40B4-BE49-F238E27FC236}">
              <a16:creationId xmlns:a16="http://schemas.microsoft.com/office/drawing/2014/main" id="{5F5E0605-B858-41AC-A0F0-3390C4A7FAEC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393</xdr:row>
      <xdr:rowOff>0</xdr:rowOff>
    </xdr:from>
    <xdr:to>
      <xdr:col>10</xdr:col>
      <xdr:colOff>38100</xdr:colOff>
      <xdr:row>393</xdr:row>
      <xdr:rowOff>0</xdr:rowOff>
    </xdr:to>
    <xdr:sp macro="" textlink="">
      <xdr:nvSpPr>
        <xdr:cNvPr id="1570" name="Line 1694">
          <a:extLst>
            <a:ext uri="{FF2B5EF4-FFF2-40B4-BE49-F238E27FC236}">
              <a16:creationId xmlns:a16="http://schemas.microsoft.com/office/drawing/2014/main" id="{99817394-5DAA-4EB2-B79A-7D2CC9998B6F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393</xdr:row>
      <xdr:rowOff>0</xdr:rowOff>
    </xdr:from>
    <xdr:to>
      <xdr:col>10</xdr:col>
      <xdr:colOff>38100</xdr:colOff>
      <xdr:row>393</xdr:row>
      <xdr:rowOff>0</xdr:rowOff>
    </xdr:to>
    <xdr:sp macro="" textlink="">
      <xdr:nvSpPr>
        <xdr:cNvPr id="1571" name="Line 1695">
          <a:extLst>
            <a:ext uri="{FF2B5EF4-FFF2-40B4-BE49-F238E27FC236}">
              <a16:creationId xmlns:a16="http://schemas.microsoft.com/office/drawing/2014/main" id="{059DF05B-D73E-48CF-B705-52B56D241F90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393</xdr:row>
      <xdr:rowOff>0</xdr:rowOff>
    </xdr:from>
    <xdr:to>
      <xdr:col>10</xdr:col>
      <xdr:colOff>38100</xdr:colOff>
      <xdr:row>393</xdr:row>
      <xdr:rowOff>0</xdr:rowOff>
    </xdr:to>
    <xdr:sp macro="" textlink="">
      <xdr:nvSpPr>
        <xdr:cNvPr id="1572" name="Line 1696">
          <a:extLst>
            <a:ext uri="{FF2B5EF4-FFF2-40B4-BE49-F238E27FC236}">
              <a16:creationId xmlns:a16="http://schemas.microsoft.com/office/drawing/2014/main" id="{0F6B9278-D600-497D-A623-A3F34EBEEEC8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393</xdr:row>
      <xdr:rowOff>0</xdr:rowOff>
    </xdr:from>
    <xdr:to>
      <xdr:col>10</xdr:col>
      <xdr:colOff>38100</xdr:colOff>
      <xdr:row>393</xdr:row>
      <xdr:rowOff>0</xdr:rowOff>
    </xdr:to>
    <xdr:sp macro="" textlink="">
      <xdr:nvSpPr>
        <xdr:cNvPr id="1573" name="Line 1697">
          <a:extLst>
            <a:ext uri="{FF2B5EF4-FFF2-40B4-BE49-F238E27FC236}">
              <a16:creationId xmlns:a16="http://schemas.microsoft.com/office/drawing/2014/main" id="{9A82BD98-E42D-4EBD-9D57-7DC009291B80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393</xdr:row>
      <xdr:rowOff>0</xdr:rowOff>
    </xdr:from>
    <xdr:to>
      <xdr:col>10</xdr:col>
      <xdr:colOff>38100</xdr:colOff>
      <xdr:row>393</xdr:row>
      <xdr:rowOff>0</xdr:rowOff>
    </xdr:to>
    <xdr:sp macro="" textlink="">
      <xdr:nvSpPr>
        <xdr:cNvPr id="1574" name="Line 1698">
          <a:extLst>
            <a:ext uri="{FF2B5EF4-FFF2-40B4-BE49-F238E27FC236}">
              <a16:creationId xmlns:a16="http://schemas.microsoft.com/office/drawing/2014/main" id="{86434E92-E5D2-4D0D-A31C-2B244589F96B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393</xdr:row>
      <xdr:rowOff>0</xdr:rowOff>
    </xdr:from>
    <xdr:to>
      <xdr:col>10</xdr:col>
      <xdr:colOff>38100</xdr:colOff>
      <xdr:row>393</xdr:row>
      <xdr:rowOff>0</xdr:rowOff>
    </xdr:to>
    <xdr:sp macro="" textlink="">
      <xdr:nvSpPr>
        <xdr:cNvPr id="1575" name="Line 1699">
          <a:extLst>
            <a:ext uri="{FF2B5EF4-FFF2-40B4-BE49-F238E27FC236}">
              <a16:creationId xmlns:a16="http://schemas.microsoft.com/office/drawing/2014/main" id="{17B5628B-A548-4262-B7ED-8ACC66126DA8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393</xdr:row>
      <xdr:rowOff>0</xdr:rowOff>
    </xdr:from>
    <xdr:to>
      <xdr:col>10</xdr:col>
      <xdr:colOff>38100</xdr:colOff>
      <xdr:row>393</xdr:row>
      <xdr:rowOff>0</xdr:rowOff>
    </xdr:to>
    <xdr:sp macro="" textlink="">
      <xdr:nvSpPr>
        <xdr:cNvPr id="1576" name="Line 1700">
          <a:extLst>
            <a:ext uri="{FF2B5EF4-FFF2-40B4-BE49-F238E27FC236}">
              <a16:creationId xmlns:a16="http://schemas.microsoft.com/office/drawing/2014/main" id="{703BB2CA-F844-4DD1-8D02-247493473645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393</xdr:row>
      <xdr:rowOff>0</xdr:rowOff>
    </xdr:from>
    <xdr:to>
      <xdr:col>10</xdr:col>
      <xdr:colOff>38100</xdr:colOff>
      <xdr:row>393</xdr:row>
      <xdr:rowOff>0</xdr:rowOff>
    </xdr:to>
    <xdr:sp macro="" textlink="">
      <xdr:nvSpPr>
        <xdr:cNvPr id="1577" name="Line 1701">
          <a:extLst>
            <a:ext uri="{FF2B5EF4-FFF2-40B4-BE49-F238E27FC236}">
              <a16:creationId xmlns:a16="http://schemas.microsoft.com/office/drawing/2014/main" id="{18C19988-1BA6-40B9-9E6C-96774274E54C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393</xdr:row>
      <xdr:rowOff>0</xdr:rowOff>
    </xdr:from>
    <xdr:to>
      <xdr:col>10</xdr:col>
      <xdr:colOff>38100</xdr:colOff>
      <xdr:row>393</xdr:row>
      <xdr:rowOff>0</xdr:rowOff>
    </xdr:to>
    <xdr:sp macro="" textlink="">
      <xdr:nvSpPr>
        <xdr:cNvPr id="1578" name="Line 1702">
          <a:extLst>
            <a:ext uri="{FF2B5EF4-FFF2-40B4-BE49-F238E27FC236}">
              <a16:creationId xmlns:a16="http://schemas.microsoft.com/office/drawing/2014/main" id="{1D3A2071-23CA-4F97-A601-0291F27F89D1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393</xdr:row>
      <xdr:rowOff>0</xdr:rowOff>
    </xdr:from>
    <xdr:to>
      <xdr:col>10</xdr:col>
      <xdr:colOff>38100</xdr:colOff>
      <xdr:row>393</xdr:row>
      <xdr:rowOff>0</xdr:rowOff>
    </xdr:to>
    <xdr:sp macro="" textlink="">
      <xdr:nvSpPr>
        <xdr:cNvPr id="1579" name="Line 1703">
          <a:extLst>
            <a:ext uri="{FF2B5EF4-FFF2-40B4-BE49-F238E27FC236}">
              <a16:creationId xmlns:a16="http://schemas.microsoft.com/office/drawing/2014/main" id="{484B3F92-765D-4D81-9D41-88B516CB65C7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393</xdr:row>
      <xdr:rowOff>0</xdr:rowOff>
    </xdr:from>
    <xdr:to>
      <xdr:col>10</xdr:col>
      <xdr:colOff>38100</xdr:colOff>
      <xdr:row>393</xdr:row>
      <xdr:rowOff>0</xdr:rowOff>
    </xdr:to>
    <xdr:sp macro="" textlink="">
      <xdr:nvSpPr>
        <xdr:cNvPr id="1580" name="Line 1704">
          <a:extLst>
            <a:ext uri="{FF2B5EF4-FFF2-40B4-BE49-F238E27FC236}">
              <a16:creationId xmlns:a16="http://schemas.microsoft.com/office/drawing/2014/main" id="{51B5A7D2-620D-439B-887E-AA25C2ECB9D5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393</xdr:row>
      <xdr:rowOff>0</xdr:rowOff>
    </xdr:from>
    <xdr:to>
      <xdr:col>10</xdr:col>
      <xdr:colOff>38100</xdr:colOff>
      <xdr:row>393</xdr:row>
      <xdr:rowOff>0</xdr:rowOff>
    </xdr:to>
    <xdr:sp macro="" textlink="">
      <xdr:nvSpPr>
        <xdr:cNvPr id="1581" name="Line 1705">
          <a:extLst>
            <a:ext uri="{FF2B5EF4-FFF2-40B4-BE49-F238E27FC236}">
              <a16:creationId xmlns:a16="http://schemas.microsoft.com/office/drawing/2014/main" id="{B781894E-0EEB-48A9-81D1-78FC72FB6976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393</xdr:row>
      <xdr:rowOff>0</xdr:rowOff>
    </xdr:from>
    <xdr:to>
      <xdr:col>10</xdr:col>
      <xdr:colOff>38100</xdr:colOff>
      <xdr:row>393</xdr:row>
      <xdr:rowOff>0</xdr:rowOff>
    </xdr:to>
    <xdr:sp macro="" textlink="">
      <xdr:nvSpPr>
        <xdr:cNvPr id="1582" name="Line 1706">
          <a:extLst>
            <a:ext uri="{FF2B5EF4-FFF2-40B4-BE49-F238E27FC236}">
              <a16:creationId xmlns:a16="http://schemas.microsoft.com/office/drawing/2014/main" id="{71273950-BD55-4A46-9839-C5582085278E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393</xdr:row>
      <xdr:rowOff>0</xdr:rowOff>
    </xdr:from>
    <xdr:to>
      <xdr:col>10</xdr:col>
      <xdr:colOff>38100</xdr:colOff>
      <xdr:row>393</xdr:row>
      <xdr:rowOff>0</xdr:rowOff>
    </xdr:to>
    <xdr:sp macro="" textlink="">
      <xdr:nvSpPr>
        <xdr:cNvPr id="1583" name="Line 1707">
          <a:extLst>
            <a:ext uri="{FF2B5EF4-FFF2-40B4-BE49-F238E27FC236}">
              <a16:creationId xmlns:a16="http://schemas.microsoft.com/office/drawing/2014/main" id="{FD216926-70FB-4F7A-8DCC-19C1CE67E900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393</xdr:row>
      <xdr:rowOff>0</xdr:rowOff>
    </xdr:from>
    <xdr:to>
      <xdr:col>10</xdr:col>
      <xdr:colOff>38100</xdr:colOff>
      <xdr:row>393</xdr:row>
      <xdr:rowOff>0</xdr:rowOff>
    </xdr:to>
    <xdr:sp macro="" textlink="">
      <xdr:nvSpPr>
        <xdr:cNvPr id="1584" name="Line 1694">
          <a:extLst>
            <a:ext uri="{FF2B5EF4-FFF2-40B4-BE49-F238E27FC236}">
              <a16:creationId xmlns:a16="http://schemas.microsoft.com/office/drawing/2014/main" id="{972E8A9D-0EBC-4856-B193-2B08BF073F44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393</xdr:row>
      <xdr:rowOff>0</xdr:rowOff>
    </xdr:from>
    <xdr:to>
      <xdr:col>10</xdr:col>
      <xdr:colOff>38100</xdr:colOff>
      <xdr:row>393</xdr:row>
      <xdr:rowOff>0</xdr:rowOff>
    </xdr:to>
    <xdr:sp macro="" textlink="">
      <xdr:nvSpPr>
        <xdr:cNvPr id="1585" name="Line 1695">
          <a:extLst>
            <a:ext uri="{FF2B5EF4-FFF2-40B4-BE49-F238E27FC236}">
              <a16:creationId xmlns:a16="http://schemas.microsoft.com/office/drawing/2014/main" id="{9CCB9A79-1DBE-47E0-A38E-A85E0AAD170E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393</xdr:row>
      <xdr:rowOff>0</xdr:rowOff>
    </xdr:from>
    <xdr:to>
      <xdr:col>10</xdr:col>
      <xdr:colOff>38100</xdr:colOff>
      <xdr:row>393</xdr:row>
      <xdr:rowOff>0</xdr:rowOff>
    </xdr:to>
    <xdr:sp macro="" textlink="">
      <xdr:nvSpPr>
        <xdr:cNvPr id="1586" name="Line 1696">
          <a:extLst>
            <a:ext uri="{FF2B5EF4-FFF2-40B4-BE49-F238E27FC236}">
              <a16:creationId xmlns:a16="http://schemas.microsoft.com/office/drawing/2014/main" id="{E7843E5F-5438-4F7B-A2F1-D7D4D6C005F9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393</xdr:row>
      <xdr:rowOff>0</xdr:rowOff>
    </xdr:from>
    <xdr:to>
      <xdr:col>10</xdr:col>
      <xdr:colOff>38100</xdr:colOff>
      <xdr:row>393</xdr:row>
      <xdr:rowOff>0</xdr:rowOff>
    </xdr:to>
    <xdr:sp macro="" textlink="">
      <xdr:nvSpPr>
        <xdr:cNvPr id="1587" name="Line 1697">
          <a:extLst>
            <a:ext uri="{FF2B5EF4-FFF2-40B4-BE49-F238E27FC236}">
              <a16:creationId xmlns:a16="http://schemas.microsoft.com/office/drawing/2014/main" id="{124E0F76-1C85-49B1-A460-3BD28E1815DE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393</xdr:row>
      <xdr:rowOff>0</xdr:rowOff>
    </xdr:from>
    <xdr:to>
      <xdr:col>10</xdr:col>
      <xdr:colOff>38100</xdr:colOff>
      <xdr:row>393</xdr:row>
      <xdr:rowOff>0</xdr:rowOff>
    </xdr:to>
    <xdr:sp macro="" textlink="">
      <xdr:nvSpPr>
        <xdr:cNvPr id="1588" name="Line 1698">
          <a:extLst>
            <a:ext uri="{FF2B5EF4-FFF2-40B4-BE49-F238E27FC236}">
              <a16:creationId xmlns:a16="http://schemas.microsoft.com/office/drawing/2014/main" id="{AB50EA31-56FB-4836-A54C-2D4CA9032324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393</xdr:row>
      <xdr:rowOff>0</xdr:rowOff>
    </xdr:from>
    <xdr:to>
      <xdr:col>10</xdr:col>
      <xdr:colOff>38100</xdr:colOff>
      <xdr:row>393</xdr:row>
      <xdr:rowOff>0</xdr:rowOff>
    </xdr:to>
    <xdr:sp macro="" textlink="">
      <xdr:nvSpPr>
        <xdr:cNvPr id="1589" name="Line 1699">
          <a:extLst>
            <a:ext uri="{FF2B5EF4-FFF2-40B4-BE49-F238E27FC236}">
              <a16:creationId xmlns:a16="http://schemas.microsoft.com/office/drawing/2014/main" id="{88B1885B-E9BC-4539-BDDF-DABA4FB12E20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393</xdr:row>
      <xdr:rowOff>0</xdr:rowOff>
    </xdr:from>
    <xdr:to>
      <xdr:col>10</xdr:col>
      <xdr:colOff>38100</xdr:colOff>
      <xdr:row>393</xdr:row>
      <xdr:rowOff>0</xdr:rowOff>
    </xdr:to>
    <xdr:sp macro="" textlink="">
      <xdr:nvSpPr>
        <xdr:cNvPr id="1590" name="Line 1700">
          <a:extLst>
            <a:ext uri="{FF2B5EF4-FFF2-40B4-BE49-F238E27FC236}">
              <a16:creationId xmlns:a16="http://schemas.microsoft.com/office/drawing/2014/main" id="{D3F93C8A-1B4B-4249-8324-85FBDCFF2736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393</xdr:row>
      <xdr:rowOff>0</xdr:rowOff>
    </xdr:from>
    <xdr:to>
      <xdr:col>10</xdr:col>
      <xdr:colOff>38100</xdr:colOff>
      <xdr:row>393</xdr:row>
      <xdr:rowOff>0</xdr:rowOff>
    </xdr:to>
    <xdr:sp macro="" textlink="">
      <xdr:nvSpPr>
        <xdr:cNvPr id="1591" name="Line 1701">
          <a:extLst>
            <a:ext uri="{FF2B5EF4-FFF2-40B4-BE49-F238E27FC236}">
              <a16:creationId xmlns:a16="http://schemas.microsoft.com/office/drawing/2014/main" id="{34465A59-E116-4EC1-85D5-898D48B8A6A7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393</xdr:row>
      <xdr:rowOff>0</xdr:rowOff>
    </xdr:from>
    <xdr:to>
      <xdr:col>10</xdr:col>
      <xdr:colOff>38100</xdr:colOff>
      <xdr:row>393</xdr:row>
      <xdr:rowOff>0</xdr:rowOff>
    </xdr:to>
    <xdr:sp macro="" textlink="">
      <xdr:nvSpPr>
        <xdr:cNvPr id="1592" name="Line 1702">
          <a:extLst>
            <a:ext uri="{FF2B5EF4-FFF2-40B4-BE49-F238E27FC236}">
              <a16:creationId xmlns:a16="http://schemas.microsoft.com/office/drawing/2014/main" id="{43E484AA-2945-4581-B3DA-D2012AF190FC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393</xdr:row>
      <xdr:rowOff>0</xdr:rowOff>
    </xdr:from>
    <xdr:to>
      <xdr:col>10</xdr:col>
      <xdr:colOff>38100</xdr:colOff>
      <xdr:row>393</xdr:row>
      <xdr:rowOff>0</xdr:rowOff>
    </xdr:to>
    <xdr:sp macro="" textlink="">
      <xdr:nvSpPr>
        <xdr:cNvPr id="1593" name="Line 1703">
          <a:extLst>
            <a:ext uri="{FF2B5EF4-FFF2-40B4-BE49-F238E27FC236}">
              <a16:creationId xmlns:a16="http://schemas.microsoft.com/office/drawing/2014/main" id="{760D3516-46B3-47B2-9E4C-8FA3EFB85084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393</xdr:row>
      <xdr:rowOff>0</xdr:rowOff>
    </xdr:from>
    <xdr:to>
      <xdr:col>10</xdr:col>
      <xdr:colOff>38100</xdr:colOff>
      <xdr:row>393</xdr:row>
      <xdr:rowOff>0</xdr:rowOff>
    </xdr:to>
    <xdr:sp macro="" textlink="">
      <xdr:nvSpPr>
        <xdr:cNvPr id="1594" name="Line 1704">
          <a:extLst>
            <a:ext uri="{FF2B5EF4-FFF2-40B4-BE49-F238E27FC236}">
              <a16:creationId xmlns:a16="http://schemas.microsoft.com/office/drawing/2014/main" id="{77EA02A9-F89A-44AD-90DF-296442FC32A8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393</xdr:row>
      <xdr:rowOff>0</xdr:rowOff>
    </xdr:from>
    <xdr:to>
      <xdr:col>10</xdr:col>
      <xdr:colOff>38100</xdr:colOff>
      <xdr:row>393</xdr:row>
      <xdr:rowOff>0</xdr:rowOff>
    </xdr:to>
    <xdr:sp macro="" textlink="">
      <xdr:nvSpPr>
        <xdr:cNvPr id="1595" name="Line 1705">
          <a:extLst>
            <a:ext uri="{FF2B5EF4-FFF2-40B4-BE49-F238E27FC236}">
              <a16:creationId xmlns:a16="http://schemas.microsoft.com/office/drawing/2014/main" id="{A396475C-DE0E-496C-BA69-A4F575E2C9EF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393</xdr:row>
      <xdr:rowOff>0</xdr:rowOff>
    </xdr:from>
    <xdr:to>
      <xdr:col>10</xdr:col>
      <xdr:colOff>38100</xdr:colOff>
      <xdr:row>393</xdr:row>
      <xdr:rowOff>0</xdr:rowOff>
    </xdr:to>
    <xdr:sp macro="" textlink="">
      <xdr:nvSpPr>
        <xdr:cNvPr id="1596" name="Line 1706">
          <a:extLst>
            <a:ext uri="{FF2B5EF4-FFF2-40B4-BE49-F238E27FC236}">
              <a16:creationId xmlns:a16="http://schemas.microsoft.com/office/drawing/2014/main" id="{0CEEE5F2-A9F4-4A0B-80B4-3909F0C9D1EA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393</xdr:row>
      <xdr:rowOff>0</xdr:rowOff>
    </xdr:from>
    <xdr:to>
      <xdr:col>10</xdr:col>
      <xdr:colOff>38100</xdr:colOff>
      <xdr:row>393</xdr:row>
      <xdr:rowOff>0</xdr:rowOff>
    </xdr:to>
    <xdr:sp macro="" textlink="">
      <xdr:nvSpPr>
        <xdr:cNvPr id="1597" name="Line 1707">
          <a:extLst>
            <a:ext uri="{FF2B5EF4-FFF2-40B4-BE49-F238E27FC236}">
              <a16:creationId xmlns:a16="http://schemas.microsoft.com/office/drawing/2014/main" id="{3F040AC6-4350-4D25-AEE7-AE75C98CE2C1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393</xdr:row>
      <xdr:rowOff>0</xdr:rowOff>
    </xdr:from>
    <xdr:to>
      <xdr:col>10</xdr:col>
      <xdr:colOff>38100</xdr:colOff>
      <xdr:row>393</xdr:row>
      <xdr:rowOff>0</xdr:rowOff>
    </xdr:to>
    <xdr:sp macro="" textlink="">
      <xdr:nvSpPr>
        <xdr:cNvPr id="1598" name="Line 1694">
          <a:extLst>
            <a:ext uri="{FF2B5EF4-FFF2-40B4-BE49-F238E27FC236}">
              <a16:creationId xmlns:a16="http://schemas.microsoft.com/office/drawing/2014/main" id="{85C3A673-E921-4E19-9A9B-1017BB9542E8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393</xdr:row>
      <xdr:rowOff>0</xdr:rowOff>
    </xdr:from>
    <xdr:to>
      <xdr:col>10</xdr:col>
      <xdr:colOff>38100</xdr:colOff>
      <xdr:row>393</xdr:row>
      <xdr:rowOff>0</xdr:rowOff>
    </xdr:to>
    <xdr:sp macro="" textlink="">
      <xdr:nvSpPr>
        <xdr:cNvPr id="1599" name="Line 1695">
          <a:extLst>
            <a:ext uri="{FF2B5EF4-FFF2-40B4-BE49-F238E27FC236}">
              <a16:creationId xmlns:a16="http://schemas.microsoft.com/office/drawing/2014/main" id="{41460CAC-F1FC-43C9-83FA-9CC42B66CBD2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393</xdr:row>
      <xdr:rowOff>0</xdr:rowOff>
    </xdr:from>
    <xdr:to>
      <xdr:col>10</xdr:col>
      <xdr:colOff>38100</xdr:colOff>
      <xdr:row>393</xdr:row>
      <xdr:rowOff>0</xdr:rowOff>
    </xdr:to>
    <xdr:sp macro="" textlink="">
      <xdr:nvSpPr>
        <xdr:cNvPr id="1600" name="Line 1696">
          <a:extLst>
            <a:ext uri="{FF2B5EF4-FFF2-40B4-BE49-F238E27FC236}">
              <a16:creationId xmlns:a16="http://schemas.microsoft.com/office/drawing/2014/main" id="{4EBCB55C-C570-4EF2-88F7-ACFDD8261E7B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393</xdr:row>
      <xdr:rowOff>0</xdr:rowOff>
    </xdr:from>
    <xdr:to>
      <xdr:col>10</xdr:col>
      <xdr:colOff>38100</xdr:colOff>
      <xdr:row>393</xdr:row>
      <xdr:rowOff>0</xdr:rowOff>
    </xdr:to>
    <xdr:sp macro="" textlink="">
      <xdr:nvSpPr>
        <xdr:cNvPr id="1601" name="Line 1697">
          <a:extLst>
            <a:ext uri="{FF2B5EF4-FFF2-40B4-BE49-F238E27FC236}">
              <a16:creationId xmlns:a16="http://schemas.microsoft.com/office/drawing/2014/main" id="{0A4342C7-79BE-4A4E-8FD4-F9D32ECA7D29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393</xdr:row>
      <xdr:rowOff>0</xdr:rowOff>
    </xdr:from>
    <xdr:to>
      <xdr:col>10</xdr:col>
      <xdr:colOff>38100</xdr:colOff>
      <xdr:row>393</xdr:row>
      <xdr:rowOff>0</xdr:rowOff>
    </xdr:to>
    <xdr:sp macro="" textlink="">
      <xdr:nvSpPr>
        <xdr:cNvPr id="1602" name="Line 1698">
          <a:extLst>
            <a:ext uri="{FF2B5EF4-FFF2-40B4-BE49-F238E27FC236}">
              <a16:creationId xmlns:a16="http://schemas.microsoft.com/office/drawing/2014/main" id="{6FA2CCF1-E904-4F64-8ADF-75032C54B4CE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393</xdr:row>
      <xdr:rowOff>0</xdr:rowOff>
    </xdr:from>
    <xdr:to>
      <xdr:col>10</xdr:col>
      <xdr:colOff>38100</xdr:colOff>
      <xdr:row>393</xdr:row>
      <xdr:rowOff>0</xdr:rowOff>
    </xdr:to>
    <xdr:sp macro="" textlink="">
      <xdr:nvSpPr>
        <xdr:cNvPr id="1603" name="Line 1699">
          <a:extLst>
            <a:ext uri="{FF2B5EF4-FFF2-40B4-BE49-F238E27FC236}">
              <a16:creationId xmlns:a16="http://schemas.microsoft.com/office/drawing/2014/main" id="{AC73ED76-907C-4842-95DF-5EE68D2CF3C8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393</xdr:row>
      <xdr:rowOff>0</xdr:rowOff>
    </xdr:from>
    <xdr:to>
      <xdr:col>10</xdr:col>
      <xdr:colOff>38100</xdr:colOff>
      <xdr:row>393</xdr:row>
      <xdr:rowOff>0</xdr:rowOff>
    </xdr:to>
    <xdr:sp macro="" textlink="">
      <xdr:nvSpPr>
        <xdr:cNvPr id="1604" name="Line 1700">
          <a:extLst>
            <a:ext uri="{FF2B5EF4-FFF2-40B4-BE49-F238E27FC236}">
              <a16:creationId xmlns:a16="http://schemas.microsoft.com/office/drawing/2014/main" id="{CF7219DE-5E4B-4E99-8DDE-3A76D2FF28AD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393</xdr:row>
      <xdr:rowOff>0</xdr:rowOff>
    </xdr:from>
    <xdr:to>
      <xdr:col>10</xdr:col>
      <xdr:colOff>38100</xdr:colOff>
      <xdr:row>393</xdr:row>
      <xdr:rowOff>0</xdr:rowOff>
    </xdr:to>
    <xdr:sp macro="" textlink="">
      <xdr:nvSpPr>
        <xdr:cNvPr id="1605" name="Line 1701">
          <a:extLst>
            <a:ext uri="{FF2B5EF4-FFF2-40B4-BE49-F238E27FC236}">
              <a16:creationId xmlns:a16="http://schemas.microsoft.com/office/drawing/2014/main" id="{406CCD02-AF48-4AC5-B903-965B769AA858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393</xdr:row>
      <xdr:rowOff>0</xdr:rowOff>
    </xdr:from>
    <xdr:to>
      <xdr:col>10</xdr:col>
      <xdr:colOff>38100</xdr:colOff>
      <xdr:row>393</xdr:row>
      <xdr:rowOff>0</xdr:rowOff>
    </xdr:to>
    <xdr:sp macro="" textlink="">
      <xdr:nvSpPr>
        <xdr:cNvPr id="1606" name="Line 1702">
          <a:extLst>
            <a:ext uri="{FF2B5EF4-FFF2-40B4-BE49-F238E27FC236}">
              <a16:creationId xmlns:a16="http://schemas.microsoft.com/office/drawing/2014/main" id="{476D076C-0618-42D7-B726-366D7D610C88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393</xdr:row>
      <xdr:rowOff>0</xdr:rowOff>
    </xdr:from>
    <xdr:to>
      <xdr:col>10</xdr:col>
      <xdr:colOff>38100</xdr:colOff>
      <xdr:row>393</xdr:row>
      <xdr:rowOff>0</xdr:rowOff>
    </xdr:to>
    <xdr:sp macro="" textlink="">
      <xdr:nvSpPr>
        <xdr:cNvPr id="1607" name="Line 1703">
          <a:extLst>
            <a:ext uri="{FF2B5EF4-FFF2-40B4-BE49-F238E27FC236}">
              <a16:creationId xmlns:a16="http://schemas.microsoft.com/office/drawing/2014/main" id="{D4E4FE36-EBB0-452E-AC59-3B35D4904B19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393</xdr:row>
      <xdr:rowOff>0</xdr:rowOff>
    </xdr:from>
    <xdr:to>
      <xdr:col>10</xdr:col>
      <xdr:colOff>38100</xdr:colOff>
      <xdr:row>393</xdr:row>
      <xdr:rowOff>0</xdr:rowOff>
    </xdr:to>
    <xdr:sp macro="" textlink="">
      <xdr:nvSpPr>
        <xdr:cNvPr id="1608" name="Line 1704">
          <a:extLst>
            <a:ext uri="{FF2B5EF4-FFF2-40B4-BE49-F238E27FC236}">
              <a16:creationId xmlns:a16="http://schemas.microsoft.com/office/drawing/2014/main" id="{30EF9666-F9AA-4A1E-BEEC-5F218BB31930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393</xdr:row>
      <xdr:rowOff>0</xdr:rowOff>
    </xdr:from>
    <xdr:to>
      <xdr:col>10</xdr:col>
      <xdr:colOff>38100</xdr:colOff>
      <xdr:row>393</xdr:row>
      <xdr:rowOff>0</xdr:rowOff>
    </xdr:to>
    <xdr:sp macro="" textlink="">
      <xdr:nvSpPr>
        <xdr:cNvPr id="1609" name="Line 1705">
          <a:extLst>
            <a:ext uri="{FF2B5EF4-FFF2-40B4-BE49-F238E27FC236}">
              <a16:creationId xmlns:a16="http://schemas.microsoft.com/office/drawing/2014/main" id="{C8244BD0-BC9C-454A-9180-875DBB1DBC6F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393</xdr:row>
      <xdr:rowOff>0</xdr:rowOff>
    </xdr:from>
    <xdr:to>
      <xdr:col>10</xdr:col>
      <xdr:colOff>38100</xdr:colOff>
      <xdr:row>393</xdr:row>
      <xdr:rowOff>0</xdr:rowOff>
    </xdr:to>
    <xdr:sp macro="" textlink="">
      <xdr:nvSpPr>
        <xdr:cNvPr id="1610" name="Line 1706">
          <a:extLst>
            <a:ext uri="{FF2B5EF4-FFF2-40B4-BE49-F238E27FC236}">
              <a16:creationId xmlns:a16="http://schemas.microsoft.com/office/drawing/2014/main" id="{6EA03EC5-0962-4D25-B94F-034457662AEC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393</xdr:row>
      <xdr:rowOff>0</xdr:rowOff>
    </xdr:from>
    <xdr:to>
      <xdr:col>10</xdr:col>
      <xdr:colOff>38100</xdr:colOff>
      <xdr:row>393</xdr:row>
      <xdr:rowOff>0</xdr:rowOff>
    </xdr:to>
    <xdr:sp macro="" textlink="">
      <xdr:nvSpPr>
        <xdr:cNvPr id="1611" name="Line 1707">
          <a:extLst>
            <a:ext uri="{FF2B5EF4-FFF2-40B4-BE49-F238E27FC236}">
              <a16:creationId xmlns:a16="http://schemas.microsoft.com/office/drawing/2014/main" id="{BF89F15A-3178-4A05-9730-74FB4631017A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393</xdr:row>
      <xdr:rowOff>0</xdr:rowOff>
    </xdr:from>
    <xdr:to>
      <xdr:col>10</xdr:col>
      <xdr:colOff>38100</xdr:colOff>
      <xdr:row>393</xdr:row>
      <xdr:rowOff>0</xdr:rowOff>
    </xdr:to>
    <xdr:sp macro="" textlink="">
      <xdr:nvSpPr>
        <xdr:cNvPr id="1612" name="Line 1694">
          <a:extLst>
            <a:ext uri="{FF2B5EF4-FFF2-40B4-BE49-F238E27FC236}">
              <a16:creationId xmlns:a16="http://schemas.microsoft.com/office/drawing/2014/main" id="{E04B59FE-2E63-4364-8D58-BBD74237F7FA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393</xdr:row>
      <xdr:rowOff>0</xdr:rowOff>
    </xdr:from>
    <xdr:to>
      <xdr:col>10</xdr:col>
      <xdr:colOff>38100</xdr:colOff>
      <xdr:row>393</xdr:row>
      <xdr:rowOff>0</xdr:rowOff>
    </xdr:to>
    <xdr:sp macro="" textlink="">
      <xdr:nvSpPr>
        <xdr:cNvPr id="1613" name="Line 1695">
          <a:extLst>
            <a:ext uri="{FF2B5EF4-FFF2-40B4-BE49-F238E27FC236}">
              <a16:creationId xmlns:a16="http://schemas.microsoft.com/office/drawing/2014/main" id="{77E4DFB6-F897-475D-99EF-81ADF774966D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393</xdr:row>
      <xdr:rowOff>0</xdr:rowOff>
    </xdr:from>
    <xdr:to>
      <xdr:col>10</xdr:col>
      <xdr:colOff>38100</xdr:colOff>
      <xdr:row>393</xdr:row>
      <xdr:rowOff>0</xdr:rowOff>
    </xdr:to>
    <xdr:sp macro="" textlink="">
      <xdr:nvSpPr>
        <xdr:cNvPr id="1614" name="Line 1696">
          <a:extLst>
            <a:ext uri="{FF2B5EF4-FFF2-40B4-BE49-F238E27FC236}">
              <a16:creationId xmlns:a16="http://schemas.microsoft.com/office/drawing/2014/main" id="{A3B4CF80-4330-4455-A9DF-143C0D871488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393</xdr:row>
      <xdr:rowOff>0</xdr:rowOff>
    </xdr:from>
    <xdr:to>
      <xdr:col>10</xdr:col>
      <xdr:colOff>38100</xdr:colOff>
      <xdr:row>393</xdr:row>
      <xdr:rowOff>0</xdr:rowOff>
    </xdr:to>
    <xdr:sp macro="" textlink="">
      <xdr:nvSpPr>
        <xdr:cNvPr id="1615" name="Line 1697">
          <a:extLst>
            <a:ext uri="{FF2B5EF4-FFF2-40B4-BE49-F238E27FC236}">
              <a16:creationId xmlns:a16="http://schemas.microsoft.com/office/drawing/2014/main" id="{7F02E987-3BCE-4484-96DD-3757B199EC99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393</xdr:row>
      <xdr:rowOff>0</xdr:rowOff>
    </xdr:from>
    <xdr:to>
      <xdr:col>10</xdr:col>
      <xdr:colOff>38100</xdr:colOff>
      <xdr:row>393</xdr:row>
      <xdr:rowOff>0</xdr:rowOff>
    </xdr:to>
    <xdr:sp macro="" textlink="">
      <xdr:nvSpPr>
        <xdr:cNvPr id="1616" name="Line 1698">
          <a:extLst>
            <a:ext uri="{FF2B5EF4-FFF2-40B4-BE49-F238E27FC236}">
              <a16:creationId xmlns:a16="http://schemas.microsoft.com/office/drawing/2014/main" id="{AB5FF717-ADE3-49F6-AD50-BDEDFB8C6CAC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393</xdr:row>
      <xdr:rowOff>0</xdr:rowOff>
    </xdr:from>
    <xdr:to>
      <xdr:col>10</xdr:col>
      <xdr:colOff>38100</xdr:colOff>
      <xdr:row>393</xdr:row>
      <xdr:rowOff>0</xdr:rowOff>
    </xdr:to>
    <xdr:sp macro="" textlink="">
      <xdr:nvSpPr>
        <xdr:cNvPr id="1617" name="Line 1699">
          <a:extLst>
            <a:ext uri="{FF2B5EF4-FFF2-40B4-BE49-F238E27FC236}">
              <a16:creationId xmlns:a16="http://schemas.microsoft.com/office/drawing/2014/main" id="{E4149F2C-1F98-491C-9F82-E8F6CB7EB78E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393</xdr:row>
      <xdr:rowOff>0</xdr:rowOff>
    </xdr:from>
    <xdr:to>
      <xdr:col>10</xdr:col>
      <xdr:colOff>38100</xdr:colOff>
      <xdr:row>393</xdr:row>
      <xdr:rowOff>0</xdr:rowOff>
    </xdr:to>
    <xdr:sp macro="" textlink="">
      <xdr:nvSpPr>
        <xdr:cNvPr id="1618" name="Line 1700">
          <a:extLst>
            <a:ext uri="{FF2B5EF4-FFF2-40B4-BE49-F238E27FC236}">
              <a16:creationId xmlns:a16="http://schemas.microsoft.com/office/drawing/2014/main" id="{9CD8300B-88BF-4101-95C2-66E62EBB4B05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393</xdr:row>
      <xdr:rowOff>0</xdr:rowOff>
    </xdr:from>
    <xdr:to>
      <xdr:col>10</xdr:col>
      <xdr:colOff>38100</xdr:colOff>
      <xdr:row>393</xdr:row>
      <xdr:rowOff>0</xdr:rowOff>
    </xdr:to>
    <xdr:sp macro="" textlink="">
      <xdr:nvSpPr>
        <xdr:cNvPr id="1619" name="Line 1701">
          <a:extLst>
            <a:ext uri="{FF2B5EF4-FFF2-40B4-BE49-F238E27FC236}">
              <a16:creationId xmlns:a16="http://schemas.microsoft.com/office/drawing/2014/main" id="{EAD5750F-2DCC-482B-A635-1A381ECA2993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393</xdr:row>
      <xdr:rowOff>0</xdr:rowOff>
    </xdr:from>
    <xdr:to>
      <xdr:col>10</xdr:col>
      <xdr:colOff>38100</xdr:colOff>
      <xdr:row>393</xdr:row>
      <xdr:rowOff>0</xdr:rowOff>
    </xdr:to>
    <xdr:sp macro="" textlink="">
      <xdr:nvSpPr>
        <xdr:cNvPr id="1620" name="Line 1702">
          <a:extLst>
            <a:ext uri="{FF2B5EF4-FFF2-40B4-BE49-F238E27FC236}">
              <a16:creationId xmlns:a16="http://schemas.microsoft.com/office/drawing/2014/main" id="{367B273A-3153-43AA-ADE9-F93AE439748B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393</xdr:row>
      <xdr:rowOff>0</xdr:rowOff>
    </xdr:from>
    <xdr:to>
      <xdr:col>10</xdr:col>
      <xdr:colOff>38100</xdr:colOff>
      <xdr:row>393</xdr:row>
      <xdr:rowOff>0</xdr:rowOff>
    </xdr:to>
    <xdr:sp macro="" textlink="">
      <xdr:nvSpPr>
        <xdr:cNvPr id="1621" name="Line 1703">
          <a:extLst>
            <a:ext uri="{FF2B5EF4-FFF2-40B4-BE49-F238E27FC236}">
              <a16:creationId xmlns:a16="http://schemas.microsoft.com/office/drawing/2014/main" id="{0221BCB7-2345-475F-9FE2-6C08567CA864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393</xdr:row>
      <xdr:rowOff>0</xdr:rowOff>
    </xdr:from>
    <xdr:to>
      <xdr:col>10</xdr:col>
      <xdr:colOff>38100</xdr:colOff>
      <xdr:row>393</xdr:row>
      <xdr:rowOff>0</xdr:rowOff>
    </xdr:to>
    <xdr:sp macro="" textlink="">
      <xdr:nvSpPr>
        <xdr:cNvPr id="1622" name="Line 1704">
          <a:extLst>
            <a:ext uri="{FF2B5EF4-FFF2-40B4-BE49-F238E27FC236}">
              <a16:creationId xmlns:a16="http://schemas.microsoft.com/office/drawing/2014/main" id="{6A252621-B2F3-4F53-BB61-5E8B515460FA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393</xdr:row>
      <xdr:rowOff>0</xdr:rowOff>
    </xdr:from>
    <xdr:to>
      <xdr:col>10</xdr:col>
      <xdr:colOff>38100</xdr:colOff>
      <xdr:row>393</xdr:row>
      <xdr:rowOff>0</xdr:rowOff>
    </xdr:to>
    <xdr:sp macro="" textlink="">
      <xdr:nvSpPr>
        <xdr:cNvPr id="1623" name="Line 1705">
          <a:extLst>
            <a:ext uri="{FF2B5EF4-FFF2-40B4-BE49-F238E27FC236}">
              <a16:creationId xmlns:a16="http://schemas.microsoft.com/office/drawing/2014/main" id="{EF6FED7E-BFC4-42F2-9948-DBE308045DD0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393</xdr:row>
      <xdr:rowOff>0</xdr:rowOff>
    </xdr:from>
    <xdr:to>
      <xdr:col>10</xdr:col>
      <xdr:colOff>38100</xdr:colOff>
      <xdr:row>393</xdr:row>
      <xdr:rowOff>0</xdr:rowOff>
    </xdr:to>
    <xdr:sp macro="" textlink="">
      <xdr:nvSpPr>
        <xdr:cNvPr id="1624" name="Line 1706">
          <a:extLst>
            <a:ext uri="{FF2B5EF4-FFF2-40B4-BE49-F238E27FC236}">
              <a16:creationId xmlns:a16="http://schemas.microsoft.com/office/drawing/2014/main" id="{9590C8FA-47F6-4755-B3C3-5E212487A16C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393</xdr:row>
      <xdr:rowOff>0</xdr:rowOff>
    </xdr:from>
    <xdr:to>
      <xdr:col>10</xdr:col>
      <xdr:colOff>38100</xdr:colOff>
      <xdr:row>393</xdr:row>
      <xdr:rowOff>0</xdr:rowOff>
    </xdr:to>
    <xdr:sp macro="" textlink="">
      <xdr:nvSpPr>
        <xdr:cNvPr id="1625" name="Line 1707">
          <a:extLst>
            <a:ext uri="{FF2B5EF4-FFF2-40B4-BE49-F238E27FC236}">
              <a16:creationId xmlns:a16="http://schemas.microsoft.com/office/drawing/2014/main" id="{AB1A1693-9621-4E64-BE5F-CEFE0A4C284F}"/>
            </a:ext>
          </a:extLst>
        </xdr:cNvPr>
        <xdr:cNvSpPr>
          <a:spLocks noChangeShapeType="1"/>
        </xdr:cNvSpPr>
      </xdr:nvSpPr>
      <xdr:spPr bwMode="auto">
        <a:xfrm>
          <a:off x="5715000" y="5461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421</xdr:row>
      <xdr:rowOff>0</xdr:rowOff>
    </xdr:from>
    <xdr:to>
      <xdr:col>10</xdr:col>
      <xdr:colOff>38100</xdr:colOff>
      <xdr:row>421</xdr:row>
      <xdr:rowOff>0</xdr:rowOff>
    </xdr:to>
    <xdr:sp macro="" textlink="">
      <xdr:nvSpPr>
        <xdr:cNvPr id="1626" name="Line 1694">
          <a:extLst>
            <a:ext uri="{FF2B5EF4-FFF2-40B4-BE49-F238E27FC236}">
              <a16:creationId xmlns:a16="http://schemas.microsoft.com/office/drawing/2014/main" id="{77CD70D5-9267-439C-B5DC-4FD3C21CBF46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421</xdr:row>
      <xdr:rowOff>0</xdr:rowOff>
    </xdr:from>
    <xdr:to>
      <xdr:col>10</xdr:col>
      <xdr:colOff>38100</xdr:colOff>
      <xdr:row>421</xdr:row>
      <xdr:rowOff>0</xdr:rowOff>
    </xdr:to>
    <xdr:sp macro="" textlink="">
      <xdr:nvSpPr>
        <xdr:cNvPr id="1627" name="Line 1695">
          <a:extLst>
            <a:ext uri="{FF2B5EF4-FFF2-40B4-BE49-F238E27FC236}">
              <a16:creationId xmlns:a16="http://schemas.microsoft.com/office/drawing/2014/main" id="{78902B5B-657B-4079-BA5B-87F194948636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421</xdr:row>
      <xdr:rowOff>0</xdr:rowOff>
    </xdr:from>
    <xdr:to>
      <xdr:col>10</xdr:col>
      <xdr:colOff>38100</xdr:colOff>
      <xdr:row>421</xdr:row>
      <xdr:rowOff>0</xdr:rowOff>
    </xdr:to>
    <xdr:sp macro="" textlink="">
      <xdr:nvSpPr>
        <xdr:cNvPr id="1628" name="Line 1696">
          <a:extLst>
            <a:ext uri="{FF2B5EF4-FFF2-40B4-BE49-F238E27FC236}">
              <a16:creationId xmlns:a16="http://schemas.microsoft.com/office/drawing/2014/main" id="{8C994FFB-73E8-4125-AC24-EDFB111D71D8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421</xdr:row>
      <xdr:rowOff>0</xdr:rowOff>
    </xdr:from>
    <xdr:to>
      <xdr:col>10</xdr:col>
      <xdr:colOff>38100</xdr:colOff>
      <xdr:row>421</xdr:row>
      <xdr:rowOff>0</xdr:rowOff>
    </xdr:to>
    <xdr:sp macro="" textlink="">
      <xdr:nvSpPr>
        <xdr:cNvPr id="1629" name="Line 1697">
          <a:extLst>
            <a:ext uri="{FF2B5EF4-FFF2-40B4-BE49-F238E27FC236}">
              <a16:creationId xmlns:a16="http://schemas.microsoft.com/office/drawing/2014/main" id="{AE267179-4E6F-4763-81F4-7888B27D0B5E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421</xdr:row>
      <xdr:rowOff>0</xdr:rowOff>
    </xdr:from>
    <xdr:to>
      <xdr:col>10</xdr:col>
      <xdr:colOff>38100</xdr:colOff>
      <xdr:row>421</xdr:row>
      <xdr:rowOff>0</xdr:rowOff>
    </xdr:to>
    <xdr:sp macro="" textlink="">
      <xdr:nvSpPr>
        <xdr:cNvPr id="1630" name="Line 1698">
          <a:extLst>
            <a:ext uri="{FF2B5EF4-FFF2-40B4-BE49-F238E27FC236}">
              <a16:creationId xmlns:a16="http://schemas.microsoft.com/office/drawing/2014/main" id="{7C2379DC-B6B5-41E6-8782-B7CF0D975B99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421</xdr:row>
      <xdr:rowOff>0</xdr:rowOff>
    </xdr:from>
    <xdr:to>
      <xdr:col>10</xdr:col>
      <xdr:colOff>38100</xdr:colOff>
      <xdr:row>421</xdr:row>
      <xdr:rowOff>0</xdr:rowOff>
    </xdr:to>
    <xdr:sp macro="" textlink="">
      <xdr:nvSpPr>
        <xdr:cNvPr id="1631" name="Line 1699">
          <a:extLst>
            <a:ext uri="{FF2B5EF4-FFF2-40B4-BE49-F238E27FC236}">
              <a16:creationId xmlns:a16="http://schemas.microsoft.com/office/drawing/2014/main" id="{7B64C5EC-3976-430E-9ADE-5462B9941A69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421</xdr:row>
      <xdr:rowOff>0</xdr:rowOff>
    </xdr:from>
    <xdr:to>
      <xdr:col>10</xdr:col>
      <xdr:colOff>38100</xdr:colOff>
      <xdr:row>421</xdr:row>
      <xdr:rowOff>0</xdr:rowOff>
    </xdr:to>
    <xdr:sp macro="" textlink="">
      <xdr:nvSpPr>
        <xdr:cNvPr id="1632" name="Line 1700">
          <a:extLst>
            <a:ext uri="{FF2B5EF4-FFF2-40B4-BE49-F238E27FC236}">
              <a16:creationId xmlns:a16="http://schemas.microsoft.com/office/drawing/2014/main" id="{28519180-718B-470A-BDA6-A16EF9D814CE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421</xdr:row>
      <xdr:rowOff>0</xdr:rowOff>
    </xdr:from>
    <xdr:to>
      <xdr:col>10</xdr:col>
      <xdr:colOff>38100</xdr:colOff>
      <xdr:row>421</xdr:row>
      <xdr:rowOff>0</xdr:rowOff>
    </xdr:to>
    <xdr:sp macro="" textlink="">
      <xdr:nvSpPr>
        <xdr:cNvPr id="1633" name="Line 1701">
          <a:extLst>
            <a:ext uri="{FF2B5EF4-FFF2-40B4-BE49-F238E27FC236}">
              <a16:creationId xmlns:a16="http://schemas.microsoft.com/office/drawing/2014/main" id="{53FC8247-2CBA-49AC-95E7-C7F4E7A43BE7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421</xdr:row>
      <xdr:rowOff>0</xdr:rowOff>
    </xdr:from>
    <xdr:to>
      <xdr:col>10</xdr:col>
      <xdr:colOff>38100</xdr:colOff>
      <xdr:row>421</xdr:row>
      <xdr:rowOff>0</xdr:rowOff>
    </xdr:to>
    <xdr:sp macro="" textlink="">
      <xdr:nvSpPr>
        <xdr:cNvPr id="1634" name="Line 1702">
          <a:extLst>
            <a:ext uri="{FF2B5EF4-FFF2-40B4-BE49-F238E27FC236}">
              <a16:creationId xmlns:a16="http://schemas.microsoft.com/office/drawing/2014/main" id="{9B40F9BD-0581-4987-B7A7-1D251FE03119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421</xdr:row>
      <xdr:rowOff>0</xdr:rowOff>
    </xdr:from>
    <xdr:to>
      <xdr:col>10</xdr:col>
      <xdr:colOff>38100</xdr:colOff>
      <xdr:row>421</xdr:row>
      <xdr:rowOff>0</xdr:rowOff>
    </xdr:to>
    <xdr:sp macro="" textlink="">
      <xdr:nvSpPr>
        <xdr:cNvPr id="1635" name="Line 1703">
          <a:extLst>
            <a:ext uri="{FF2B5EF4-FFF2-40B4-BE49-F238E27FC236}">
              <a16:creationId xmlns:a16="http://schemas.microsoft.com/office/drawing/2014/main" id="{5A7461B6-7EAB-4686-9F20-8B48483E503D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421</xdr:row>
      <xdr:rowOff>0</xdr:rowOff>
    </xdr:from>
    <xdr:to>
      <xdr:col>10</xdr:col>
      <xdr:colOff>38100</xdr:colOff>
      <xdr:row>421</xdr:row>
      <xdr:rowOff>0</xdr:rowOff>
    </xdr:to>
    <xdr:sp macro="" textlink="">
      <xdr:nvSpPr>
        <xdr:cNvPr id="1636" name="Line 1704">
          <a:extLst>
            <a:ext uri="{FF2B5EF4-FFF2-40B4-BE49-F238E27FC236}">
              <a16:creationId xmlns:a16="http://schemas.microsoft.com/office/drawing/2014/main" id="{88E10260-6CD8-4FAA-8DAD-A4958AA9316F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421</xdr:row>
      <xdr:rowOff>0</xdr:rowOff>
    </xdr:from>
    <xdr:to>
      <xdr:col>10</xdr:col>
      <xdr:colOff>38100</xdr:colOff>
      <xdr:row>421</xdr:row>
      <xdr:rowOff>0</xdr:rowOff>
    </xdr:to>
    <xdr:sp macro="" textlink="">
      <xdr:nvSpPr>
        <xdr:cNvPr id="1637" name="Line 1705">
          <a:extLst>
            <a:ext uri="{FF2B5EF4-FFF2-40B4-BE49-F238E27FC236}">
              <a16:creationId xmlns:a16="http://schemas.microsoft.com/office/drawing/2014/main" id="{7A9E9017-698A-4954-B7F9-3BE282D090F8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421</xdr:row>
      <xdr:rowOff>0</xdr:rowOff>
    </xdr:from>
    <xdr:to>
      <xdr:col>10</xdr:col>
      <xdr:colOff>38100</xdr:colOff>
      <xdr:row>421</xdr:row>
      <xdr:rowOff>0</xdr:rowOff>
    </xdr:to>
    <xdr:sp macro="" textlink="">
      <xdr:nvSpPr>
        <xdr:cNvPr id="1638" name="Line 1706">
          <a:extLst>
            <a:ext uri="{FF2B5EF4-FFF2-40B4-BE49-F238E27FC236}">
              <a16:creationId xmlns:a16="http://schemas.microsoft.com/office/drawing/2014/main" id="{CC784AB2-F026-4207-BA16-BE90C35AE5B7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421</xdr:row>
      <xdr:rowOff>0</xdr:rowOff>
    </xdr:from>
    <xdr:to>
      <xdr:col>10</xdr:col>
      <xdr:colOff>38100</xdr:colOff>
      <xdr:row>421</xdr:row>
      <xdr:rowOff>0</xdr:rowOff>
    </xdr:to>
    <xdr:sp macro="" textlink="">
      <xdr:nvSpPr>
        <xdr:cNvPr id="1639" name="Line 1707">
          <a:extLst>
            <a:ext uri="{FF2B5EF4-FFF2-40B4-BE49-F238E27FC236}">
              <a16:creationId xmlns:a16="http://schemas.microsoft.com/office/drawing/2014/main" id="{8D58932D-60CD-4E2A-918A-08A4901F8B4A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421</xdr:row>
      <xdr:rowOff>0</xdr:rowOff>
    </xdr:from>
    <xdr:to>
      <xdr:col>10</xdr:col>
      <xdr:colOff>38100</xdr:colOff>
      <xdr:row>421</xdr:row>
      <xdr:rowOff>0</xdr:rowOff>
    </xdr:to>
    <xdr:sp macro="" textlink="">
      <xdr:nvSpPr>
        <xdr:cNvPr id="1640" name="Line 1694">
          <a:extLst>
            <a:ext uri="{FF2B5EF4-FFF2-40B4-BE49-F238E27FC236}">
              <a16:creationId xmlns:a16="http://schemas.microsoft.com/office/drawing/2014/main" id="{6AE38C55-3945-4FD7-98D8-4C4FC3E2CE80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421</xdr:row>
      <xdr:rowOff>0</xdr:rowOff>
    </xdr:from>
    <xdr:to>
      <xdr:col>10</xdr:col>
      <xdr:colOff>38100</xdr:colOff>
      <xdr:row>421</xdr:row>
      <xdr:rowOff>0</xdr:rowOff>
    </xdr:to>
    <xdr:sp macro="" textlink="">
      <xdr:nvSpPr>
        <xdr:cNvPr id="1641" name="Line 1695">
          <a:extLst>
            <a:ext uri="{FF2B5EF4-FFF2-40B4-BE49-F238E27FC236}">
              <a16:creationId xmlns:a16="http://schemas.microsoft.com/office/drawing/2014/main" id="{C9F23F72-43B9-4DA9-9629-57B9889C92C2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421</xdr:row>
      <xdr:rowOff>0</xdr:rowOff>
    </xdr:from>
    <xdr:to>
      <xdr:col>10</xdr:col>
      <xdr:colOff>38100</xdr:colOff>
      <xdr:row>421</xdr:row>
      <xdr:rowOff>0</xdr:rowOff>
    </xdr:to>
    <xdr:sp macro="" textlink="">
      <xdr:nvSpPr>
        <xdr:cNvPr id="1642" name="Line 1696">
          <a:extLst>
            <a:ext uri="{FF2B5EF4-FFF2-40B4-BE49-F238E27FC236}">
              <a16:creationId xmlns:a16="http://schemas.microsoft.com/office/drawing/2014/main" id="{6E8319E4-638E-49F7-82E9-DF13A14C7328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421</xdr:row>
      <xdr:rowOff>0</xdr:rowOff>
    </xdr:from>
    <xdr:to>
      <xdr:col>10</xdr:col>
      <xdr:colOff>38100</xdr:colOff>
      <xdr:row>421</xdr:row>
      <xdr:rowOff>0</xdr:rowOff>
    </xdr:to>
    <xdr:sp macro="" textlink="">
      <xdr:nvSpPr>
        <xdr:cNvPr id="1643" name="Line 1697">
          <a:extLst>
            <a:ext uri="{FF2B5EF4-FFF2-40B4-BE49-F238E27FC236}">
              <a16:creationId xmlns:a16="http://schemas.microsoft.com/office/drawing/2014/main" id="{2B60F9BC-0853-4F4D-8F58-EDE42414A00E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421</xdr:row>
      <xdr:rowOff>0</xdr:rowOff>
    </xdr:from>
    <xdr:to>
      <xdr:col>10</xdr:col>
      <xdr:colOff>38100</xdr:colOff>
      <xdr:row>421</xdr:row>
      <xdr:rowOff>0</xdr:rowOff>
    </xdr:to>
    <xdr:sp macro="" textlink="">
      <xdr:nvSpPr>
        <xdr:cNvPr id="1644" name="Line 1698">
          <a:extLst>
            <a:ext uri="{FF2B5EF4-FFF2-40B4-BE49-F238E27FC236}">
              <a16:creationId xmlns:a16="http://schemas.microsoft.com/office/drawing/2014/main" id="{371364EF-DF39-4467-8435-C917EEE29F16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421</xdr:row>
      <xdr:rowOff>0</xdr:rowOff>
    </xdr:from>
    <xdr:to>
      <xdr:col>10</xdr:col>
      <xdr:colOff>38100</xdr:colOff>
      <xdr:row>421</xdr:row>
      <xdr:rowOff>0</xdr:rowOff>
    </xdr:to>
    <xdr:sp macro="" textlink="">
      <xdr:nvSpPr>
        <xdr:cNvPr id="1645" name="Line 1699">
          <a:extLst>
            <a:ext uri="{FF2B5EF4-FFF2-40B4-BE49-F238E27FC236}">
              <a16:creationId xmlns:a16="http://schemas.microsoft.com/office/drawing/2014/main" id="{A55D578F-FD56-4196-BC2C-41EA6F9F3773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421</xdr:row>
      <xdr:rowOff>0</xdr:rowOff>
    </xdr:from>
    <xdr:to>
      <xdr:col>10</xdr:col>
      <xdr:colOff>38100</xdr:colOff>
      <xdr:row>421</xdr:row>
      <xdr:rowOff>0</xdr:rowOff>
    </xdr:to>
    <xdr:sp macro="" textlink="">
      <xdr:nvSpPr>
        <xdr:cNvPr id="1646" name="Line 1700">
          <a:extLst>
            <a:ext uri="{FF2B5EF4-FFF2-40B4-BE49-F238E27FC236}">
              <a16:creationId xmlns:a16="http://schemas.microsoft.com/office/drawing/2014/main" id="{6EEC8E62-A3BD-46C6-B53A-01BB8986E47E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421</xdr:row>
      <xdr:rowOff>0</xdr:rowOff>
    </xdr:from>
    <xdr:to>
      <xdr:col>10</xdr:col>
      <xdr:colOff>38100</xdr:colOff>
      <xdr:row>421</xdr:row>
      <xdr:rowOff>0</xdr:rowOff>
    </xdr:to>
    <xdr:sp macro="" textlink="">
      <xdr:nvSpPr>
        <xdr:cNvPr id="1647" name="Line 1701">
          <a:extLst>
            <a:ext uri="{FF2B5EF4-FFF2-40B4-BE49-F238E27FC236}">
              <a16:creationId xmlns:a16="http://schemas.microsoft.com/office/drawing/2014/main" id="{949FB4F8-A8A3-4C86-9979-4E798EC9C194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421</xdr:row>
      <xdr:rowOff>0</xdr:rowOff>
    </xdr:from>
    <xdr:to>
      <xdr:col>10</xdr:col>
      <xdr:colOff>38100</xdr:colOff>
      <xdr:row>421</xdr:row>
      <xdr:rowOff>0</xdr:rowOff>
    </xdr:to>
    <xdr:sp macro="" textlink="">
      <xdr:nvSpPr>
        <xdr:cNvPr id="1648" name="Line 1702">
          <a:extLst>
            <a:ext uri="{FF2B5EF4-FFF2-40B4-BE49-F238E27FC236}">
              <a16:creationId xmlns:a16="http://schemas.microsoft.com/office/drawing/2014/main" id="{0E28FCC5-93C4-4796-BD04-70A9BA41BB56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421</xdr:row>
      <xdr:rowOff>0</xdr:rowOff>
    </xdr:from>
    <xdr:to>
      <xdr:col>10</xdr:col>
      <xdr:colOff>38100</xdr:colOff>
      <xdr:row>421</xdr:row>
      <xdr:rowOff>0</xdr:rowOff>
    </xdr:to>
    <xdr:sp macro="" textlink="">
      <xdr:nvSpPr>
        <xdr:cNvPr id="1649" name="Line 1703">
          <a:extLst>
            <a:ext uri="{FF2B5EF4-FFF2-40B4-BE49-F238E27FC236}">
              <a16:creationId xmlns:a16="http://schemas.microsoft.com/office/drawing/2014/main" id="{3995B2A0-15DB-4822-9359-7EB3C0282F60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421</xdr:row>
      <xdr:rowOff>0</xdr:rowOff>
    </xdr:from>
    <xdr:to>
      <xdr:col>10</xdr:col>
      <xdr:colOff>38100</xdr:colOff>
      <xdr:row>421</xdr:row>
      <xdr:rowOff>0</xdr:rowOff>
    </xdr:to>
    <xdr:sp macro="" textlink="">
      <xdr:nvSpPr>
        <xdr:cNvPr id="1650" name="Line 1704">
          <a:extLst>
            <a:ext uri="{FF2B5EF4-FFF2-40B4-BE49-F238E27FC236}">
              <a16:creationId xmlns:a16="http://schemas.microsoft.com/office/drawing/2014/main" id="{6C16D813-61B1-4C69-9A49-91A2C08050B4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421</xdr:row>
      <xdr:rowOff>0</xdr:rowOff>
    </xdr:from>
    <xdr:to>
      <xdr:col>10</xdr:col>
      <xdr:colOff>38100</xdr:colOff>
      <xdr:row>421</xdr:row>
      <xdr:rowOff>0</xdr:rowOff>
    </xdr:to>
    <xdr:sp macro="" textlink="">
      <xdr:nvSpPr>
        <xdr:cNvPr id="1651" name="Line 1705">
          <a:extLst>
            <a:ext uri="{FF2B5EF4-FFF2-40B4-BE49-F238E27FC236}">
              <a16:creationId xmlns:a16="http://schemas.microsoft.com/office/drawing/2014/main" id="{C53697D1-BB84-4C03-AA98-90FF98CF7724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421</xdr:row>
      <xdr:rowOff>0</xdr:rowOff>
    </xdr:from>
    <xdr:to>
      <xdr:col>10</xdr:col>
      <xdr:colOff>38100</xdr:colOff>
      <xdr:row>421</xdr:row>
      <xdr:rowOff>0</xdr:rowOff>
    </xdr:to>
    <xdr:sp macro="" textlink="">
      <xdr:nvSpPr>
        <xdr:cNvPr id="1652" name="Line 1706">
          <a:extLst>
            <a:ext uri="{FF2B5EF4-FFF2-40B4-BE49-F238E27FC236}">
              <a16:creationId xmlns:a16="http://schemas.microsoft.com/office/drawing/2014/main" id="{18CC77D9-5549-4425-99FE-5C9AB6965274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421</xdr:row>
      <xdr:rowOff>0</xdr:rowOff>
    </xdr:from>
    <xdr:to>
      <xdr:col>10</xdr:col>
      <xdr:colOff>38100</xdr:colOff>
      <xdr:row>421</xdr:row>
      <xdr:rowOff>0</xdr:rowOff>
    </xdr:to>
    <xdr:sp macro="" textlink="">
      <xdr:nvSpPr>
        <xdr:cNvPr id="1653" name="Line 1707">
          <a:extLst>
            <a:ext uri="{FF2B5EF4-FFF2-40B4-BE49-F238E27FC236}">
              <a16:creationId xmlns:a16="http://schemas.microsoft.com/office/drawing/2014/main" id="{CE124DCC-A540-4D96-8F15-65EB1B7ADBB9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421</xdr:row>
      <xdr:rowOff>0</xdr:rowOff>
    </xdr:from>
    <xdr:to>
      <xdr:col>10</xdr:col>
      <xdr:colOff>38100</xdr:colOff>
      <xdr:row>421</xdr:row>
      <xdr:rowOff>0</xdr:rowOff>
    </xdr:to>
    <xdr:sp macro="" textlink="">
      <xdr:nvSpPr>
        <xdr:cNvPr id="1654" name="Line 1694">
          <a:extLst>
            <a:ext uri="{FF2B5EF4-FFF2-40B4-BE49-F238E27FC236}">
              <a16:creationId xmlns:a16="http://schemas.microsoft.com/office/drawing/2014/main" id="{D22C3B5F-55AC-4408-ADCC-DEA5A9934F1F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421</xdr:row>
      <xdr:rowOff>0</xdr:rowOff>
    </xdr:from>
    <xdr:to>
      <xdr:col>10</xdr:col>
      <xdr:colOff>38100</xdr:colOff>
      <xdr:row>421</xdr:row>
      <xdr:rowOff>0</xdr:rowOff>
    </xdr:to>
    <xdr:sp macro="" textlink="">
      <xdr:nvSpPr>
        <xdr:cNvPr id="1655" name="Line 1695">
          <a:extLst>
            <a:ext uri="{FF2B5EF4-FFF2-40B4-BE49-F238E27FC236}">
              <a16:creationId xmlns:a16="http://schemas.microsoft.com/office/drawing/2014/main" id="{EB5182B9-E276-48C2-B30D-ED7EB6D35B62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421</xdr:row>
      <xdr:rowOff>0</xdr:rowOff>
    </xdr:from>
    <xdr:to>
      <xdr:col>10</xdr:col>
      <xdr:colOff>38100</xdr:colOff>
      <xdr:row>421</xdr:row>
      <xdr:rowOff>0</xdr:rowOff>
    </xdr:to>
    <xdr:sp macro="" textlink="">
      <xdr:nvSpPr>
        <xdr:cNvPr id="1656" name="Line 1696">
          <a:extLst>
            <a:ext uri="{FF2B5EF4-FFF2-40B4-BE49-F238E27FC236}">
              <a16:creationId xmlns:a16="http://schemas.microsoft.com/office/drawing/2014/main" id="{FDD51AA6-6170-427F-B365-1090C1D77C6F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421</xdr:row>
      <xdr:rowOff>0</xdr:rowOff>
    </xdr:from>
    <xdr:to>
      <xdr:col>10</xdr:col>
      <xdr:colOff>38100</xdr:colOff>
      <xdr:row>421</xdr:row>
      <xdr:rowOff>0</xdr:rowOff>
    </xdr:to>
    <xdr:sp macro="" textlink="">
      <xdr:nvSpPr>
        <xdr:cNvPr id="1657" name="Line 1697">
          <a:extLst>
            <a:ext uri="{FF2B5EF4-FFF2-40B4-BE49-F238E27FC236}">
              <a16:creationId xmlns:a16="http://schemas.microsoft.com/office/drawing/2014/main" id="{7541D60D-74E7-4F9F-9237-4F5B4D518EFC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421</xdr:row>
      <xdr:rowOff>0</xdr:rowOff>
    </xdr:from>
    <xdr:to>
      <xdr:col>10</xdr:col>
      <xdr:colOff>38100</xdr:colOff>
      <xdr:row>421</xdr:row>
      <xdr:rowOff>0</xdr:rowOff>
    </xdr:to>
    <xdr:sp macro="" textlink="">
      <xdr:nvSpPr>
        <xdr:cNvPr id="1658" name="Line 1698">
          <a:extLst>
            <a:ext uri="{FF2B5EF4-FFF2-40B4-BE49-F238E27FC236}">
              <a16:creationId xmlns:a16="http://schemas.microsoft.com/office/drawing/2014/main" id="{4D579071-091A-4944-9DD6-7839C8ADBE78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421</xdr:row>
      <xdr:rowOff>0</xdr:rowOff>
    </xdr:from>
    <xdr:to>
      <xdr:col>10</xdr:col>
      <xdr:colOff>38100</xdr:colOff>
      <xdr:row>421</xdr:row>
      <xdr:rowOff>0</xdr:rowOff>
    </xdr:to>
    <xdr:sp macro="" textlink="">
      <xdr:nvSpPr>
        <xdr:cNvPr id="1659" name="Line 1699">
          <a:extLst>
            <a:ext uri="{FF2B5EF4-FFF2-40B4-BE49-F238E27FC236}">
              <a16:creationId xmlns:a16="http://schemas.microsoft.com/office/drawing/2014/main" id="{78A8117D-7D57-4534-9FD3-6242DA2C248F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421</xdr:row>
      <xdr:rowOff>0</xdr:rowOff>
    </xdr:from>
    <xdr:to>
      <xdr:col>10</xdr:col>
      <xdr:colOff>38100</xdr:colOff>
      <xdr:row>421</xdr:row>
      <xdr:rowOff>0</xdr:rowOff>
    </xdr:to>
    <xdr:sp macro="" textlink="">
      <xdr:nvSpPr>
        <xdr:cNvPr id="1660" name="Line 1700">
          <a:extLst>
            <a:ext uri="{FF2B5EF4-FFF2-40B4-BE49-F238E27FC236}">
              <a16:creationId xmlns:a16="http://schemas.microsoft.com/office/drawing/2014/main" id="{F8F1C546-6FC8-4415-B29A-1403EA94973A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421</xdr:row>
      <xdr:rowOff>0</xdr:rowOff>
    </xdr:from>
    <xdr:to>
      <xdr:col>10</xdr:col>
      <xdr:colOff>38100</xdr:colOff>
      <xdr:row>421</xdr:row>
      <xdr:rowOff>0</xdr:rowOff>
    </xdr:to>
    <xdr:sp macro="" textlink="">
      <xdr:nvSpPr>
        <xdr:cNvPr id="1661" name="Line 1701">
          <a:extLst>
            <a:ext uri="{FF2B5EF4-FFF2-40B4-BE49-F238E27FC236}">
              <a16:creationId xmlns:a16="http://schemas.microsoft.com/office/drawing/2014/main" id="{7F42CC02-D25A-4EA0-9CD8-F03AA5F44DE2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421</xdr:row>
      <xdr:rowOff>0</xdr:rowOff>
    </xdr:from>
    <xdr:to>
      <xdr:col>10</xdr:col>
      <xdr:colOff>38100</xdr:colOff>
      <xdr:row>421</xdr:row>
      <xdr:rowOff>0</xdr:rowOff>
    </xdr:to>
    <xdr:sp macro="" textlink="">
      <xdr:nvSpPr>
        <xdr:cNvPr id="1662" name="Line 1702">
          <a:extLst>
            <a:ext uri="{FF2B5EF4-FFF2-40B4-BE49-F238E27FC236}">
              <a16:creationId xmlns:a16="http://schemas.microsoft.com/office/drawing/2014/main" id="{D3BA2A2E-B89B-497C-8FF2-D32C0CA3F09B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421</xdr:row>
      <xdr:rowOff>0</xdr:rowOff>
    </xdr:from>
    <xdr:to>
      <xdr:col>10</xdr:col>
      <xdr:colOff>38100</xdr:colOff>
      <xdr:row>421</xdr:row>
      <xdr:rowOff>0</xdr:rowOff>
    </xdr:to>
    <xdr:sp macro="" textlink="">
      <xdr:nvSpPr>
        <xdr:cNvPr id="1663" name="Line 1703">
          <a:extLst>
            <a:ext uri="{FF2B5EF4-FFF2-40B4-BE49-F238E27FC236}">
              <a16:creationId xmlns:a16="http://schemas.microsoft.com/office/drawing/2014/main" id="{71219AA2-1B54-44BC-B546-D72493AFA0BB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421</xdr:row>
      <xdr:rowOff>0</xdr:rowOff>
    </xdr:from>
    <xdr:to>
      <xdr:col>10</xdr:col>
      <xdr:colOff>38100</xdr:colOff>
      <xdr:row>421</xdr:row>
      <xdr:rowOff>0</xdr:rowOff>
    </xdr:to>
    <xdr:sp macro="" textlink="">
      <xdr:nvSpPr>
        <xdr:cNvPr id="1664" name="Line 1704">
          <a:extLst>
            <a:ext uri="{FF2B5EF4-FFF2-40B4-BE49-F238E27FC236}">
              <a16:creationId xmlns:a16="http://schemas.microsoft.com/office/drawing/2014/main" id="{5F884F9C-010F-4738-BCE7-D95B83C974F9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421</xdr:row>
      <xdr:rowOff>0</xdr:rowOff>
    </xdr:from>
    <xdr:to>
      <xdr:col>10</xdr:col>
      <xdr:colOff>38100</xdr:colOff>
      <xdr:row>421</xdr:row>
      <xdr:rowOff>0</xdr:rowOff>
    </xdr:to>
    <xdr:sp macro="" textlink="">
      <xdr:nvSpPr>
        <xdr:cNvPr id="1665" name="Line 1705">
          <a:extLst>
            <a:ext uri="{FF2B5EF4-FFF2-40B4-BE49-F238E27FC236}">
              <a16:creationId xmlns:a16="http://schemas.microsoft.com/office/drawing/2014/main" id="{43D52963-6850-4046-B976-189FE08955A5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421</xdr:row>
      <xdr:rowOff>0</xdr:rowOff>
    </xdr:from>
    <xdr:to>
      <xdr:col>10</xdr:col>
      <xdr:colOff>38100</xdr:colOff>
      <xdr:row>421</xdr:row>
      <xdr:rowOff>0</xdr:rowOff>
    </xdr:to>
    <xdr:sp macro="" textlink="">
      <xdr:nvSpPr>
        <xdr:cNvPr id="1666" name="Line 1706">
          <a:extLst>
            <a:ext uri="{FF2B5EF4-FFF2-40B4-BE49-F238E27FC236}">
              <a16:creationId xmlns:a16="http://schemas.microsoft.com/office/drawing/2014/main" id="{5E831F0D-1FBF-43F6-B0C3-9499073EC7C0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421</xdr:row>
      <xdr:rowOff>0</xdr:rowOff>
    </xdr:from>
    <xdr:to>
      <xdr:col>10</xdr:col>
      <xdr:colOff>38100</xdr:colOff>
      <xdr:row>421</xdr:row>
      <xdr:rowOff>0</xdr:rowOff>
    </xdr:to>
    <xdr:sp macro="" textlink="">
      <xdr:nvSpPr>
        <xdr:cNvPr id="1667" name="Line 1707">
          <a:extLst>
            <a:ext uri="{FF2B5EF4-FFF2-40B4-BE49-F238E27FC236}">
              <a16:creationId xmlns:a16="http://schemas.microsoft.com/office/drawing/2014/main" id="{D917F0DC-DA53-4FFC-8DB7-8531D89C85C2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421</xdr:row>
      <xdr:rowOff>0</xdr:rowOff>
    </xdr:from>
    <xdr:to>
      <xdr:col>10</xdr:col>
      <xdr:colOff>38100</xdr:colOff>
      <xdr:row>421</xdr:row>
      <xdr:rowOff>0</xdr:rowOff>
    </xdr:to>
    <xdr:sp macro="" textlink="">
      <xdr:nvSpPr>
        <xdr:cNvPr id="1668" name="Line 1694">
          <a:extLst>
            <a:ext uri="{FF2B5EF4-FFF2-40B4-BE49-F238E27FC236}">
              <a16:creationId xmlns:a16="http://schemas.microsoft.com/office/drawing/2014/main" id="{E52D7448-AB5B-4554-9D70-67282C040B2C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421</xdr:row>
      <xdr:rowOff>0</xdr:rowOff>
    </xdr:from>
    <xdr:to>
      <xdr:col>10</xdr:col>
      <xdr:colOff>38100</xdr:colOff>
      <xdr:row>421</xdr:row>
      <xdr:rowOff>0</xdr:rowOff>
    </xdr:to>
    <xdr:sp macro="" textlink="">
      <xdr:nvSpPr>
        <xdr:cNvPr id="1669" name="Line 1695">
          <a:extLst>
            <a:ext uri="{FF2B5EF4-FFF2-40B4-BE49-F238E27FC236}">
              <a16:creationId xmlns:a16="http://schemas.microsoft.com/office/drawing/2014/main" id="{37156C64-1BE1-485D-B41C-714CE048FEC3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421</xdr:row>
      <xdr:rowOff>0</xdr:rowOff>
    </xdr:from>
    <xdr:to>
      <xdr:col>10</xdr:col>
      <xdr:colOff>38100</xdr:colOff>
      <xdr:row>421</xdr:row>
      <xdr:rowOff>0</xdr:rowOff>
    </xdr:to>
    <xdr:sp macro="" textlink="">
      <xdr:nvSpPr>
        <xdr:cNvPr id="1670" name="Line 1696">
          <a:extLst>
            <a:ext uri="{FF2B5EF4-FFF2-40B4-BE49-F238E27FC236}">
              <a16:creationId xmlns:a16="http://schemas.microsoft.com/office/drawing/2014/main" id="{7BC3F870-EE96-4E05-A721-32B54CA6E3AC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421</xdr:row>
      <xdr:rowOff>0</xdr:rowOff>
    </xdr:from>
    <xdr:to>
      <xdr:col>10</xdr:col>
      <xdr:colOff>38100</xdr:colOff>
      <xdr:row>421</xdr:row>
      <xdr:rowOff>0</xdr:rowOff>
    </xdr:to>
    <xdr:sp macro="" textlink="">
      <xdr:nvSpPr>
        <xdr:cNvPr id="1671" name="Line 1697">
          <a:extLst>
            <a:ext uri="{FF2B5EF4-FFF2-40B4-BE49-F238E27FC236}">
              <a16:creationId xmlns:a16="http://schemas.microsoft.com/office/drawing/2014/main" id="{9FFB1A02-94D1-4566-A998-0BB0B9CC1C01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421</xdr:row>
      <xdr:rowOff>0</xdr:rowOff>
    </xdr:from>
    <xdr:to>
      <xdr:col>10</xdr:col>
      <xdr:colOff>38100</xdr:colOff>
      <xdr:row>421</xdr:row>
      <xdr:rowOff>0</xdr:rowOff>
    </xdr:to>
    <xdr:sp macro="" textlink="">
      <xdr:nvSpPr>
        <xdr:cNvPr id="1672" name="Line 1698">
          <a:extLst>
            <a:ext uri="{FF2B5EF4-FFF2-40B4-BE49-F238E27FC236}">
              <a16:creationId xmlns:a16="http://schemas.microsoft.com/office/drawing/2014/main" id="{48E72CB7-8EBF-4D17-8C34-C2AA6CB81C98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421</xdr:row>
      <xdr:rowOff>0</xdr:rowOff>
    </xdr:from>
    <xdr:to>
      <xdr:col>10</xdr:col>
      <xdr:colOff>38100</xdr:colOff>
      <xdr:row>421</xdr:row>
      <xdr:rowOff>0</xdr:rowOff>
    </xdr:to>
    <xdr:sp macro="" textlink="">
      <xdr:nvSpPr>
        <xdr:cNvPr id="1673" name="Line 1699">
          <a:extLst>
            <a:ext uri="{FF2B5EF4-FFF2-40B4-BE49-F238E27FC236}">
              <a16:creationId xmlns:a16="http://schemas.microsoft.com/office/drawing/2014/main" id="{9D11C7F0-598B-4303-BFE3-A50E73E5889F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421</xdr:row>
      <xdr:rowOff>0</xdr:rowOff>
    </xdr:from>
    <xdr:to>
      <xdr:col>10</xdr:col>
      <xdr:colOff>38100</xdr:colOff>
      <xdr:row>421</xdr:row>
      <xdr:rowOff>0</xdr:rowOff>
    </xdr:to>
    <xdr:sp macro="" textlink="">
      <xdr:nvSpPr>
        <xdr:cNvPr id="1674" name="Line 1700">
          <a:extLst>
            <a:ext uri="{FF2B5EF4-FFF2-40B4-BE49-F238E27FC236}">
              <a16:creationId xmlns:a16="http://schemas.microsoft.com/office/drawing/2014/main" id="{DEB2B929-6BD7-465E-AC49-E8524D976C5D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421</xdr:row>
      <xdr:rowOff>0</xdr:rowOff>
    </xdr:from>
    <xdr:to>
      <xdr:col>10</xdr:col>
      <xdr:colOff>38100</xdr:colOff>
      <xdr:row>421</xdr:row>
      <xdr:rowOff>0</xdr:rowOff>
    </xdr:to>
    <xdr:sp macro="" textlink="">
      <xdr:nvSpPr>
        <xdr:cNvPr id="1675" name="Line 1701">
          <a:extLst>
            <a:ext uri="{FF2B5EF4-FFF2-40B4-BE49-F238E27FC236}">
              <a16:creationId xmlns:a16="http://schemas.microsoft.com/office/drawing/2014/main" id="{6E573049-7AB1-4D1F-B854-AB55AD4E6747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421</xdr:row>
      <xdr:rowOff>0</xdr:rowOff>
    </xdr:from>
    <xdr:to>
      <xdr:col>10</xdr:col>
      <xdr:colOff>38100</xdr:colOff>
      <xdr:row>421</xdr:row>
      <xdr:rowOff>0</xdr:rowOff>
    </xdr:to>
    <xdr:sp macro="" textlink="">
      <xdr:nvSpPr>
        <xdr:cNvPr id="1676" name="Line 1702">
          <a:extLst>
            <a:ext uri="{FF2B5EF4-FFF2-40B4-BE49-F238E27FC236}">
              <a16:creationId xmlns:a16="http://schemas.microsoft.com/office/drawing/2014/main" id="{7C65AF47-BC91-4A3A-8B69-2250F246DDE7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421</xdr:row>
      <xdr:rowOff>0</xdr:rowOff>
    </xdr:from>
    <xdr:to>
      <xdr:col>10</xdr:col>
      <xdr:colOff>38100</xdr:colOff>
      <xdr:row>421</xdr:row>
      <xdr:rowOff>0</xdr:rowOff>
    </xdr:to>
    <xdr:sp macro="" textlink="">
      <xdr:nvSpPr>
        <xdr:cNvPr id="1677" name="Line 1703">
          <a:extLst>
            <a:ext uri="{FF2B5EF4-FFF2-40B4-BE49-F238E27FC236}">
              <a16:creationId xmlns:a16="http://schemas.microsoft.com/office/drawing/2014/main" id="{DC5991AB-B132-4521-8CFB-A0CC3166502C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421</xdr:row>
      <xdr:rowOff>0</xdr:rowOff>
    </xdr:from>
    <xdr:to>
      <xdr:col>10</xdr:col>
      <xdr:colOff>38100</xdr:colOff>
      <xdr:row>421</xdr:row>
      <xdr:rowOff>0</xdr:rowOff>
    </xdr:to>
    <xdr:sp macro="" textlink="">
      <xdr:nvSpPr>
        <xdr:cNvPr id="1678" name="Line 1704">
          <a:extLst>
            <a:ext uri="{FF2B5EF4-FFF2-40B4-BE49-F238E27FC236}">
              <a16:creationId xmlns:a16="http://schemas.microsoft.com/office/drawing/2014/main" id="{E3492D17-8CDD-4B80-8D6A-00431FC613FE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421</xdr:row>
      <xdr:rowOff>0</xdr:rowOff>
    </xdr:from>
    <xdr:to>
      <xdr:col>10</xdr:col>
      <xdr:colOff>38100</xdr:colOff>
      <xdr:row>421</xdr:row>
      <xdr:rowOff>0</xdr:rowOff>
    </xdr:to>
    <xdr:sp macro="" textlink="">
      <xdr:nvSpPr>
        <xdr:cNvPr id="1679" name="Line 1705">
          <a:extLst>
            <a:ext uri="{FF2B5EF4-FFF2-40B4-BE49-F238E27FC236}">
              <a16:creationId xmlns:a16="http://schemas.microsoft.com/office/drawing/2014/main" id="{0ED7C036-7F4E-46D1-A96C-B973F8F9D8A8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421</xdr:row>
      <xdr:rowOff>0</xdr:rowOff>
    </xdr:from>
    <xdr:to>
      <xdr:col>10</xdr:col>
      <xdr:colOff>38100</xdr:colOff>
      <xdr:row>421</xdr:row>
      <xdr:rowOff>0</xdr:rowOff>
    </xdr:to>
    <xdr:sp macro="" textlink="">
      <xdr:nvSpPr>
        <xdr:cNvPr id="1680" name="Line 1706">
          <a:extLst>
            <a:ext uri="{FF2B5EF4-FFF2-40B4-BE49-F238E27FC236}">
              <a16:creationId xmlns:a16="http://schemas.microsoft.com/office/drawing/2014/main" id="{51260838-B4A3-46BB-86C7-909211207B72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421</xdr:row>
      <xdr:rowOff>0</xdr:rowOff>
    </xdr:from>
    <xdr:to>
      <xdr:col>10</xdr:col>
      <xdr:colOff>38100</xdr:colOff>
      <xdr:row>421</xdr:row>
      <xdr:rowOff>0</xdr:rowOff>
    </xdr:to>
    <xdr:sp macro="" textlink="">
      <xdr:nvSpPr>
        <xdr:cNvPr id="1681" name="Line 1707">
          <a:extLst>
            <a:ext uri="{FF2B5EF4-FFF2-40B4-BE49-F238E27FC236}">
              <a16:creationId xmlns:a16="http://schemas.microsoft.com/office/drawing/2014/main" id="{2CCF19F1-0140-4349-8C6D-6F5FB1B6521E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421</xdr:row>
      <xdr:rowOff>0</xdr:rowOff>
    </xdr:from>
    <xdr:to>
      <xdr:col>10</xdr:col>
      <xdr:colOff>38100</xdr:colOff>
      <xdr:row>421</xdr:row>
      <xdr:rowOff>0</xdr:rowOff>
    </xdr:to>
    <xdr:sp macro="" textlink="">
      <xdr:nvSpPr>
        <xdr:cNvPr id="1682" name="Line 1694">
          <a:extLst>
            <a:ext uri="{FF2B5EF4-FFF2-40B4-BE49-F238E27FC236}">
              <a16:creationId xmlns:a16="http://schemas.microsoft.com/office/drawing/2014/main" id="{199B0B07-A236-4162-AF68-536BB499ED00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421</xdr:row>
      <xdr:rowOff>0</xdr:rowOff>
    </xdr:from>
    <xdr:to>
      <xdr:col>10</xdr:col>
      <xdr:colOff>38100</xdr:colOff>
      <xdr:row>421</xdr:row>
      <xdr:rowOff>0</xdr:rowOff>
    </xdr:to>
    <xdr:sp macro="" textlink="">
      <xdr:nvSpPr>
        <xdr:cNvPr id="1683" name="Line 1695">
          <a:extLst>
            <a:ext uri="{FF2B5EF4-FFF2-40B4-BE49-F238E27FC236}">
              <a16:creationId xmlns:a16="http://schemas.microsoft.com/office/drawing/2014/main" id="{EB5E2BB1-BC88-416E-BA9F-E3D80116DEC4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421</xdr:row>
      <xdr:rowOff>0</xdr:rowOff>
    </xdr:from>
    <xdr:to>
      <xdr:col>10</xdr:col>
      <xdr:colOff>38100</xdr:colOff>
      <xdr:row>421</xdr:row>
      <xdr:rowOff>0</xdr:rowOff>
    </xdr:to>
    <xdr:sp macro="" textlink="">
      <xdr:nvSpPr>
        <xdr:cNvPr id="1684" name="Line 1696">
          <a:extLst>
            <a:ext uri="{FF2B5EF4-FFF2-40B4-BE49-F238E27FC236}">
              <a16:creationId xmlns:a16="http://schemas.microsoft.com/office/drawing/2014/main" id="{BEBB5A0C-671E-4889-A418-5AD8089F6640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421</xdr:row>
      <xdr:rowOff>0</xdr:rowOff>
    </xdr:from>
    <xdr:to>
      <xdr:col>10</xdr:col>
      <xdr:colOff>38100</xdr:colOff>
      <xdr:row>421</xdr:row>
      <xdr:rowOff>0</xdr:rowOff>
    </xdr:to>
    <xdr:sp macro="" textlink="">
      <xdr:nvSpPr>
        <xdr:cNvPr id="1685" name="Line 1697">
          <a:extLst>
            <a:ext uri="{FF2B5EF4-FFF2-40B4-BE49-F238E27FC236}">
              <a16:creationId xmlns:a16="http://schemas.microsoft.com/office/drawing/2014/main" id="{3E7AC267-F9D4-4C66-A974-20E968A429D4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421</xdr:row>
      <xdr:rowOff>0</xdr:rowOff>
    </xdr:from>
    <xdr:to>
      <xdr:col>10</xdr:col>
      <xdr:colOff>38100</xdr:colOff>
      <xdr:row>421</xdr:row>
      <xdr:rowOff>0</xdr:rowOff>
    </xdr:to>
    <xdr:sp macro="" textlink="">
      <xdr:nvSpPr>
        <xdr:cNvPr id="1686" name="Line 1698">
          <a:extLst>
            <a:ext uri="{FF2B5EF4-FFF2-40B4-BE49-F238E27FC236}">
              <a16:creationId xmlns:a16="http://schemas.microsoft.com/office/drawing/2014/main" id="{FAFAB9BC-1A87-4A4F-8E79-6C4A3520C3CF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421</xdr:row>
      <xdr:rowOff>0</xdr:rowOff>
    </xdr:from>
    <xdr:to>
      <xdr:col>10</xdr:col>
      <xdr:colOff>38100</xdr:colOff>
      <xdr:row>421</xdr:row>
      <xdr:rowOff>0</xdr:rowOff>
    </xdr:to>
    <xdr:sp macro="" textlink="">
      <xdr:nvSpPr>
        <xdr:cNvPr id="1687" name="Line 1699">
          <a:extLst>
            <a:ext uri="{FF2B5EF4-FFF2-40B4-BE49-F238E27FC236}">
              <a16:creationId xmlns:a16="http://schemas.microsoft.com/office/drawing/2014/main" id="{F7DDAB35-08E5-4FB0-BB8E-81ADB3E902D4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421</xdr:row>
      <xdr:rowOff>0</xdr:rowOff>
    </xdr:from>
    <xdr:to>
      <xdr:col>10</xdr:col>
      <xdr:colOff>38100</xdr:colOff>
      <xdr:row>421</xdr:row>
      <xdr:rowOff>0</xdr:rowOff>
    </xdr:to>
    <xdr:sp macro="" textlink="">
      <xdr:nvSpPr>
        <xdr:cNvPr id="1688" name="Line 1700">
          <a:extLst>
            <a:ext uri="{FF2B5EF4-FFF2-40B4-BE49-F238E27FC236}">
              <a16:creationId xmlns:a16="http://schemas.microsoft.com/office/drawing/2014/main" id="{8C6664C6-3BA4-4ED4-A7AB-AF18075F7EAC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421</xdr:row>
      <xdr:rowOff>0</xdr:rowOff>
    </xdr:from>
    <xdr:to>
      <xdr:col>10</xdr:col>
      <xdr:colOff>38100</xdr:colOff>
      <xdr:row>421</xdr:row>
      <xdr:rowOff>0</xdr:rowOff>
    </xdr:to>
    <xdr:sp macro="" textlink="">
      <xdr:nvSpPr>
        <xdr:cNvPr id="1689" name="Line 1701">
          <a:extLst>
            <a:ext uri="{FF2B5EF4-FFF2-40B4-BE49-F238E27FC236}">
              <a16:creationId xmlns:a16="http://schemas.microsoft.com/office/drawing/2014/main" id="{45BF470D-414E-4E58-B950-913496FF1147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421</xdr:row>
      <xdr:rowOff>0</xdr:rowOff>
    </xdr:from>
    <xdr:to>
      <xdr:col>10</xdr:col>
      <xdr:colOff>38100</xdr:colOff>
      <xdr:row>421</xdr:row>
      <xdr:rowOff>0</xdr:rowOff>
    </xdr:to>
    <xdr:sp macro="" textlink="">
      <xdr:nvSpPr>
        <xdr:cNvPr id="1690" name="Line 1702">
          <a:extLst>
            <a:ext uri="{FF2B5EF4-FFF2-40B4-BE49-F238E27FC236}">
              <a16:creationId xmlns:a16="http://schemas.microsoft.com/office/drawing/2014/main" id="{7C26CCB5-4CF0-4768-8CE2-914915D1BB4E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421</xdr:row>
      <xdr:rowOff>0</xdr:rowOff>
    </xdr:from>
    <xdr:to>
      <xdr:col>10</xdr:col>
      <xdr:colOff>38100</xdr:colOff>
      <xdr:row>421</xdr:row>
      <xdr:rowOff>0</xdr:rowOff>
    </xdr:to>
    <xdr:sp macro="" textlink="">
      <xdr:nvSpPr>
        <xdr:cNvPr id="1691" name="Line 1703">
          <a:extLst>
            <a:ext uri="{FF2B5EF4-FFF2-40B4-BE49-F238E27FC236}">
              <a16:creationId xmlns:a16="http://schemas.microsoft.com/office/drawing/2014/main" id="{FEAE966F-DB41-4929-B6A1-D562623F2C0B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421</xdr:row>
      <xdr:rowOff>0</xdr:rowOff>
    </xdr:from>
    <xdr:to>
      <xdr:col>10</xdr:col>
      <xdr:colOff>38100</xdr:colOff>
      <xdr:row>421</xdr:row>
      <xdr:rowOff>0</xdr:rowOff>
    </xdr:to>
    <xdr:sp macro="" textlink="">
      <xdr:nvSpPr>
        <xdr:cNvPr id="1692" name="Line 1704">
          <a:extLst>
            <a:ext uri="{FF2B5EF4-FFF2-40B4-BE49-F238E27FC236}">
              <a16:creationId xmlns:a16="http://schemas.microsoft.com/office/drawing/2014/main" id="{5EBE12F8-0BF9-41C2-A6A1-CD86F4B0A667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421</xdr:row>
      <xdr:rowOff>0</xdr:rowOff>
    </xdr:from>
    <xdr:to>
      <xdr:col>10</xdr:col>
      <xdr:colOff>38100</xdr:colOff>
      <xdr:row>421</xdr:row>
      <xdr:rowOff>0</xdr:rowOff>
    </xdr:to>
    <xdr:sp macro="" textlink="">
      <xdr:nvSpPr>
        <xdr:cNvPr id="1693" name="Line 1705">
          <a:extLst>
            <a:ext uri="{FF2B5EF4-FFF2-40B4-BE49-F238E27FC236}">
              <a16:creationId xmlns:a16="http://schemas.microsoft.com/office/drawing/2014/main" id="{433C218E-03FD-44DD-BE09-E761E1B14E0F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421</xdr:row>
      <xdr:rowOff>0</xdr:rowOff>
    </xdr:from>
    <xdr:to>
      <xdr:col>10</xdr:col>
      <xdr:colOff>38100</xdr:colOff>
      <xdr:row>421</xdr:row>
      <xdr:rowOff>0</xdr:rowOff>
    </xdr:to>
    <xdr:sp macro="" textlink="">
      <xdr:nvSpPr>
        <xdr:cNvPr id="1694" name="Line 1706">
          <a:extLst>
            <a:ext uri="{FF2B5EF4-FFF2-40B4-BE49-F238E27FC236}">
              <a16:creationId xmlns:a16="http://schemas.microsoft.com/office/drawing/2014/main" id="{904B8008-23FD-4155-A01A-075EA26F895E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421</xdr:row>
      <xdr:rowOff>0</xdr:rowOff>
    </xdr:from>
    <xdr:to>
      <xdr:col>10</xdr:col>
      <xdr:colOff>38100</xdr:colOff>
      <xdr:row>421</xdr:row>
      <xdr:rowOff>0</xdr:rowOff>
    </xdr:to>
    <xdr:sp macro="" textlink="">
      <xdr:nvSpPr>
        <xdr:cNvPr id="1695" name="Line 1707">
          <a:extLst>
            <a:ext uri="{FF2B5EF4-FFF2-40B4-BE49-F238E27FC236}">
              <a16:creationId xmlns:a16="http://schemas.microsoft.com/office/drawing/2014/main" id="{78BF3CF0-E232-4D0B-89C9-8C3B83816C34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421</xdr:row>
      <xdr:rowOff>0</xdr:rowOff>
    </xdr:from>
    <xdr:to>
      <xdr:col>10</xdr:col>
      <xdr:colOff>38100</xdr:colOff>
      <xdr:row>421</xdr:row>
      <xdr:rowOff>0</xdr:rowOff>
    </xdr:to>
    <xdr:sp macro="" textlink="">
      <xdr:nvSpPr>
        <xdr:cNvPr id="1696" name="Line 1694">
          <a:extLst>
            <a:ext uri="{FF2B5EF4-FFF2-40B4-BE49-F238E27FC236}">
              <a16:creationId xmlns:a16="http://schemas.microsoft.com/office/drawing/2014/main" id="{602EBFEB-DC84-4CDE-B8E3-094EED8764B2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421</xdr:row>
      <xdr:rowOff>0</xdr:rowOff>
    </xdr:from>
    <xdr:to>
      <xdr:col>10</xdr:col>
      <xdr:colOff>38100</xdr:colOff>
      <xdr:row>421</xdr:row>
      <xdr:rowOff>0</xdr:rowOff>
    </xdr:to>
    <xdr:sp macro="" textlink="">
      <xdr:nvSpPr>
        <xdr:cNvPr id="1697" name="Line 1695">
          <a:extLst>
            <a:ext uri="{FF2B5EF4-FFF2-40B4-BE49-F238E27FC236}">
              <a16:creationId xmlns:a16="http://schemas.microsoft.com/office/drawing/2014/main" id="{51B537DB-B4BE-4357-AE88-E3469B80AA14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421</xdr:row>
      <xdr:rowOff>0</xdr:rowOff>
    </xdr:from>
    <xdr:to>
      <xdr:col>10</xdr:col>
      <xdr:colOff>38100</xdr:colOff>
      <xdr:row>421</xdr:row>
      <xdr:rowOff>0</xdr:rowOff>
    </xdr:to>
    <xdr:sp macro="" textlink="">
      <xdr:nvSpPr>
        <xdr:cNvPr id="1698" name="Line 1696">
          <a:extLst>
            <a:ext uri="{FF2B5EF4-FFF2-40B4-BE49-F238E27FC236}">
              <a16:creationId xmlns:a16="http://schemas.microsoft.com/office/drawing/2014/main" id="{8E2DF263-406C-46D6-8683-6EBD6A99020D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421</xdr:row>
      <xdr:rowOff>0</xdr:rowOff>
    </xdr:from>
    <xdr:to>
      <xdr:col>10</xdr:col>
      <xdr:colOff>38100</xdr:colOff>
      <xdr:row>421</xdr:row>
      <xdr:rowOff>0</xdr:rowOff>
    </xdr:to>
    <xdr:sp macro="" textlink="">
      <xdr:nvSpPr>
        <xdr:cNvPr id="1699" name="Line 1697">
          <a:extLst>
            <a:ext uri="{FF2B5EF4-FFF2-40B4-BE49-F238E27FC236}">
              <a16:creationId xmlns:a16="http://schemas.microsoft.com/office/drawing/2014/main" id="{54400A46-E0A5-4056-8979-FD68EAC3395C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421</xdr:row>
      <xdr:rowOff>0</xdr:rowOff>
    </xdr:from>
    <xdr:to>
      <xdr:col>10</xdr:col>
      <xdr:colOff>38100</xdr:colOff>
      <xdr:row>421</xdr:row>
      <xdr:rowOff>0</xdr:rowOff>
    </xdr:to>
    <xdr:sp macro="" textlink="">
      <xdr:nvSpPr>
        <xdr:cNvPr id="1700" name="Line 1698">
          <a:extLst>
            <a:ext uri="{FF2B5EF4-FFF2-40B4-BE49-F238E27FC236}">
              <a16:creationId xmlns:a16="http://schemas.microsoft.com/office/drawing/2014/main" id="{41766A81-427F-4957-95A8-EA3C2569F86F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421</xdr:row>
      <xdr:rowOff>0</xdr:rowOff>
    </xdr:from>
    <xdr:to>
      <xdr:col>10</xdr:col>
      <xdr:colOff>38100</xdr:colOff>
      <xdr:row>421</xdr:row>
      <xdr:rowOff>0</xdr:rowOff>
    </xdr:to>
    <xdr:sp macro="" textlink="">
      <xdr:nvSpPr>
        <xdr:cNvPr id="1701" name="Line 1699">
          <a:extLst>
            <a:ext uri="{FF2B5EF4-FFF2-40B4-BE49-F238E27FC236}">
              <a16:creationId xmlns:a16="http://schemas.microsoft.com/office/drawing/2014/main" id="{99DFB04C-1EA0-4906-A730-BC7ABB558BE5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421</xdr:row>
      <xdr:rowOff>0</xdr:rowOff>
    </xdr:from>
    <xdr:to>
      <xdr:col>10</xdr:col>
      <xdr:colOff>38100</xdr:colOff>
      <xdr:row>421</xdr:row>
      <xdr:rowOff>0</xdr:rowOff>
    </xdr:to>
    <xdr:sp macro="" textlink="">
      <xdr:nvSpPr>
        <xdr:cNvPr id="1702" name="Line 1700">
          <a:extLst>
            <a:ext uri="{FF2B5EF4-FFF2-40B4-BE49-F238E27FC236}">
              <a16:creationId xmlns:a16="http://schemas.microsoft.com/office/drawing/2014/main" id="{0454EAB3-97B3-4C48-B3D4-889AEC41E345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421</xdr:row>
      <xdr:rowOff>0</xdr:rowOff>
    </xdr:from>
    <xdr:to>
      <xdr:col>10</xdr:col>
      <xdr:colOff>38100</xdr:colOff>
      <xdr:row>421</xdr:row>
      <xdr:rowOff>0</xdr:rowOff>
    </xdr:to>
    <xdr:sp macro="" textlink="">
      <xdr:nvSpPr>
        <xdr:cNvPr id="1703" name="Line 1701">
          <a:extLst>
            <a:ext uri="{FF2B5EF4-FFF2-40B4-BE49-F238E27FC236}">
              <a16:creationId xmlns:a16="http://schemas.microsoft.com/office/drawing/2014/main" id="{9BBBB8B7-8FFF-4DE6-AAE8-4BB246F0BF98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421</xdr:row>
      <xdr:rowOff>0</xdr:rowOff>
    </xdr:from>
    <xdr:to>
      <xdr:col>10</xdr:col>
      <xdr:colOff>38100</xdr:colOff>
      <xdr:row>421</xdr:row>
      <xdr:rowOff>0</xdr:rowOff>
    </xdr:to>
    <xdr:sp macro="" textlink="">
      <xdr:nvSpPr>
        <xdr:cNvPr id="1704" name="Line 1702">
          <a:extLst>
            <a:ext uri="{FF2B5EF4-FFF2-40B4-BE49-F238E27FC236}">
              <a16:creationId xmlns:a16="http://schemas.microsoft.com/office/drawing/2014/main" id="{9B6029D9-F5E6-4DF7-86A4-EC4157E7F54B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421</xdr:row>
      <xdr:rowOff>0</xdr:rowOff>
    </xdr:from>
    <xdr:to>
      <xdr:col>10</xdr:col>
      <xdr:colOff>38100</xdr:colOff>
      <xdr:row>421</xdr:row>
      <xdr:rowOff>0</xdr:rowOff>
    </xdr:to>
    <xdr:sp macro="" textlink="">
      <xdr:nvSpPr>
        <xdr:cNvPr id="1705" name="Line 1703">
          <a:extLst>
            <a:ext uri="{FF2B5EF4-FFF2-40B4-BE49-F238E27FC236}">
              <a16:creationId xmlns:a16="http://schemas.microsoft.com/office/drawing/2014/main" id="{51FC5742-E0CB-4F6F-834A-CD77B1FE91D4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421</xdr:row>
      <xdr:rowOff>0</xdr:rowOff>
    </xdr:from>
    <xdr:to>
      <xdr:col>10</xdr:col>
      <xdr:colOff>38100</xdr:colOff>
      <xdr:row>421</xdr:row>
      <xdr:rowOff>0</xdr:rowOff>
    </xdr:to>
    <xdr:sp macro="" textlink="">
      <xdr:nvSpPr>
        <xdr:cNvPr id="1706" name="Line 1704">
          <a:extLst>
            <a:ext uri="{FF2B5EF4-FFF2-40B4-BE49-F238E27FC236}">
              <a16:creationId xmlns:a16="http://schemas.microsoft.com/office/drawing/2014/main" id="{44F4DDF1-7A74-471E-8913-AC90E1F8722C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421</xdr:row>
      <xdr:rowOff>0</xdr:rowOff>
    </xdr:from>
    <xdr:to>
      <xdr:col>10</xdr:col>
      <xdr:colOff>38100</xdr:colOff>
      <xdr:row>421</xdr:row>
      <xdr:rowOff>0</xdr:rowOff>
    </xdr:to>
    <xdr:sp macro="" textlink="">
      <xdr:nvSpPr>
        <xdr:cNvPr id="1707" name="Line 1705">
          <a:extLst>
            <a:ext uri="{FF2B5EF4-FFF2-40B4-BE49-F238E27FC236}">
              <a16:creationId xmlns:a16="http://schemas.microsoft.com/office/drawing/2014/main" id="{3E79CB9A-118C-4606-9AC8-7766DECA4BA6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421</xdr:row>
      <xdr:rowOff>0</xdr:rowOff>
    </xdr:from>
    <xdr:to>
      <xdr:col>10</xdr:col>
      <xdr:colOff>38100</xdr:colOff>
      <xdr:row>421</xdr:row>
      <xdr:rowOff>0</xdr:rowOff>
    </xdr:to>
    <xdr:sp macro="" textlink="">
      <xdr:nvSpPr>
        <xdr:cNvPr id="1708" name="Line 1706">
          <a:extLst>
            <a:ext uri="{FF2B5EF4-FFF2-40B4-BE49-F238E27FC236}">
              <a16:creationId xmlns:a16="http://schemas.microsoft.com/office/drawing/2014/main" id="{B8F2FFE4-58B5-46F9-A2D1-48E958533E77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421</xdr:row>
      <xdr:rowOff>0</xdr:rowOff>
    </xdr:from>
    <xdr:to>
      <xdr:col>10</xdr:col>
      <xdr:colOff>38100</xdr:colOff>
      <xdr:row>421</xdr:row>
      <xdr:rowOff>0</xdr:rowOff>
    </xdr:to>
    <xdr:sp macro="" textlink="">
      <xdr:nvSpPr>
        <xdr:cNvPr id="1709" name="Line 1707">
          <a:extLst>
            <a:ext uri="{FF2B5EF4-FFF2-40B4-BE49-F238E27FC236}">
              <a16:creationId xmlns:a16="http://schemas.microsoft.com/office/drawing/2014/main" id="{D61D062E-92CC-4BF4-835F-950FE05576F5}"/>
            </a:ext>
          </a:extLst>
        </xdr:cNvPr>
        <xdr:cNvSpPr>
          <a:spLocks noChangeShapeType="1"/>
        </xdr:cNvSpPr>
      </xdr:nvSpPr>
      <xdr:spPr bwMode="auto">
        <a:xfrm>
          <a:off x="5715000" y="5655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405</xdr:row>
      <xdr:rowOff>0</xdr:rowOff>
    </xdr:from>
    <xdr:to>
      <xdr:col>10</xdr:col>
      <xdr:colOff>38100</xdr:colOff>
      <xdr:row>405</xdr:row>
      <xdr:rowOff>0</xdr:rowOff>
    </xdr:to>
    <xdr:sp macro="" textlink="">
      <xdr:nvSpPr>
        <xdr:cNvPr id="1710" name="Line 1694">
          <a:extLst>
            <a:ext uri="{FF2B5EF4-FFF2-40B4-BE49-F238E27FC236}">
              <a16:creationId xmlns:a16="http://schemas.microsoft.com/office/drawing/2014/main" id="{7B4C0253-007A-4C74-B74D-29D919113BA7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405</xdr:row>
      <xdr:rowOff>0</xdr:rowOff>
    </xdr:from>
    <xdr:to>
      <xdr:col>10</xdr:col>
      <xdr:colOff>38100</xdr:colOff>
      <xdr:row>405</xdr:row>
      <xdr:rowOff>0</xdr:rowOff>
    </xdr:to>
    <xdr:sp macro="" textlink="">
      <xdr:nvSpPr>
        <xdr:cNvPr id="1711" name="Line 1695">
          <a:extLst>
            <a:ext uri="{FF2B5EF4-FFF2-40B4-BE49-F238E27FC236}">
              <a16:creationId xmlns:a16="http://schemas.microsoft.com/office/drawing/2014/main" id="{4D5AB532-1E10-46B3-996D-3B61098F6AAE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405</xdr:row>
      <xdr:rowOff>0</xdr:rowOff>
    </xdr:from>
    <xdr:to>
      <xdr:col>10</xdr:col>
      <xdr:colOff>38100</xdr:colOff>
      <xdr:row>405</xdr:row>
      <xdr:rowOff>0</xdr:rowOff>
    </xdr:to>
    <xdr:sp macro="" textlink="">
      <xdr:nvSpPr>
        <xdr:cNvPr id="1712" name="Line 1696">
          <a:extLst>
            <a:ext uri="{FF2B5EF4-FFF2-40B4-BE49-F238E27FC236}">
              <a16:creationId xmlns:a16="http://schemas.microsoft.com/office/drawing/2014/main" id="{0812BF34-B151-42E7-A062-6DAFE7659D72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405</xdr:row>
      <xdr:rowOff>0</xdr:rowOff>
    </xdr:from>
    <xdr:to>
      <xdr:col>10</xdr:col>
      <xdr:colOff>38100</xdr:colOff>
      <xdr:row>405</xdr:row>
      <xdr:rowOff>0</xdr:rowOff>
    </xdr:to>
    <xdr:sp macro="" textlink="">
      <xdr:nvSpPr>
        <xdr:cNvPr id="1713" name="Line 1697">
          <a:extLst>
            <a:ext uri="{FF2B5EF4-FFF2-40B4-BE49-F238E27FC236}">
              <a16:creationId xmlns:a16="http://schemas.microsoft.com/office/drawing/2014/main" id="{640D37B8-F930-4F80-8E24-6F2F346A0D19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405</xdr:row>
      <xdr:rowOff>0</xdr:rowOff>
    </xdr:from>
    <xdr:to>
      <xdr:col>10</xdr:col>
      <xdr:colOff>38100</xdr:colOff>
      <xdr:row>405</xdr:row>
      <xdr:rowOff>0</xdr:rowOff>
    </xdr:to>
    <xdr:sp macro="" textlink="">
      <xdr:nvSpPr>
        <xdr:cNvPr id="1714" name="Line 1698">
          <a:extLst>
            <a:ext uri="{FF2B5EF4-FFF2-40B4-BE49-F238E27FC236}">
              <a16:creationId xmlns:a16="http://schemas.microsoft.com/office/drawing/2014/main" id="{A5CE5B5E-75C8-46AC-9BC6-243BFCB37173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405</xdr:row>
      <xdr:rowOff>0</xdr:rowOff>
    </xdr:from>
    <xdr:to>
      <xdr:col>10</xdr:col>
      <xdr:colOff>38100</xdr:colOff>
      <xdr:row>405</xdr:row>
      <xdr:rowOff>0</xdr:rowOff>
    </xdr:to>
    <xdr:sp macro="" textlink="">
      <xdr:nvSpPr>
        <xdr:cNvPr id="1715" name="Line 1699">
          <a:extLst>
            <a:ext uri="{FF2B5EF4-FFF2-40B4-BE49-F238E27FC236}">
              <a16:creationId xmlns:a16="http://schemas.microsoft.com/office/drawing/2014/main" id="{584A3ECC-B592-4629-9B8A-36895A552FD7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405</xdr:row>
      <xdr:rowOff>0</xdr:rowOff>
    </xdr:from>
    <xdr:to>
      <xdr:col>10</xdr:col>
      <xdr:colOff>38100</xdr:colOff>
      <xdr:row>405</xdr:row>
      <xdr:rowOff>0</xdr:rowOff>
    </xdr:to>
    <xdr:sp macro="" textlink="">
      <xdr:nvSpPr>
        <xdr:cNvPr id="1716" name="Line 1700">
          <a:extLst>
            <a:ext uri="{FF2B5EF4-FFF2-40B4-BE49-F238E27FC236}">
              <a16:creationId xmlns:a16="http://schemas.microsoft.com/office/drawing/2014/main" id="{2215E407-046C-46A3-B70A-A71F2DE9B0E4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405</xdr:row>
      <xdr:rowOff>0</xdr:rowOff>
    </xdr:from>
    <xdr:to>
      <xdr:col>10</xdr:col>
      <xdr:colOff>38100</xdr:colOff>
      <xdr:row>405</xdr:row>
      <xdr:rowOff>0</xdr:rowOff>
    </xdr:to>
    <xdr:sp macro="" textlink="">
      <xdr:nvSpPr>
        <xdr:cNvPr id="1717" name="Line 1701">
          <a:extLst>
            <a:ext uri="{FF2B5EF4-FFF2-40B4-BE49-F238E27FC236}">
              <a16:creationId xmlns:a16="http://schemas.microsoft.com/office/drawing/2014/main" id="{0F6CB8D6-6E62-4AF5-A5DF-E1797F41EA44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405</xdr:row>
      <xdr:rowOff>0</xdr:rowOff>
    </xdr:from>
    <xdr:to>
      <xdr:col>10</xdr:col>
      <xdr:colOff>38100</xdr:colOff>
      <xdr:row>405</xdr:row>
      <xdr:rowOff>0</xdr:rowOff>
    </xdr:to>
    <xdr:sp macro="" textlink="">
      <xdr:nvSpPr>
        <xdr:cNvPr id="1718" name="Line 1702">
          <a:extLst>
            <a:ext uri="{FF2B5EF4-FFF2-40B4-BE49-F238E27FC236}">
              <a16:creationId xmlns:a16="http://schemas.microsoft.com/office/drawing/2014/main" id="{C0EBC07E-3465-47ED-8C5F-6E6533B188F7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405</xdr:row>
      <xdr:rowOff>0</xdr:rowOff>
    </xdr:from>
    <xdr:to>
      <xdr:col>10</xdr:col>
      <xdr:colOff>38100</xdr:colOff>
      <xdr:row>405</xdr:row>
      <xdr:rowOff>0</xdr:rowOff>
    </xdr:to>
    <xdr:sp macro="" textlink="">
      <xdr:nvSpPr>
        <xdr:cNvPr id="1719" name="Line 1703">
          <a:extLst>
            <a:ext uri="{FF2B5EF4-FFF2-40B4-BE49-F238E27FC236}">
              <a16:creationId xmlns:a16="http://schemas.microsoft.com/office/drawing/2014/main" id="{2C3859E5-7B28-4F2B-BB35-C947D7DEEDFB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405</xdr:row>
      <xdr:rowOff>0</xdr:rowOff>
    </xdr:from>
    <xdr:to>
      <xdr:col>10</xdr:col>
      <xdr:colOff>38100</xdr:colOff>
      <xdr:row>405</xdr:row>
      <xdr:rowOff>0</xdr:rowOff>
    </xdr:to>
    <xdr:sp macro="" textlink="">
      <xdr:nvSpPr>
        <xdr:cNvPr id="1720" name="Line 1704">
          <a:extLst>
            <a:ext uri="{FF2B5EF4-FFF2-40B4-BE49-F238E27FC236}">
              <a16:creationId xmlns:a16="http://schemas.microsoft.com/office/drawing/2014/main" id="{C87AA072-09E5-4375-A9A1-92D1BE23313B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405</xdr:row>
      <xdr:rowOff>0</xdr:rowOff>
    </xdr:from>
    <xdr:to>
      <xdr:col>10</xdr:col>
      <xdr:colOff>38100</xdr:colOff>
      <xdr:row>405</xdr:row>
      <xdr:rowOff>0</xdr:rowOff>
    </xdr:to>
    <xdr:sp macro="" textlink="">
      <xdr:nvSpPr>
        <xdr:cNvPr id="1721" name="Line 1705">
          <a:extLst>
            <a:ext uri="{FF2B5EF4-FFF2-40B4-BE49-F238E27FC236}">
              <a16:creationId xmlns:a16="http://schemas.microsoft.com/office/drawing/2014/main" id="{80FC2FE1-1089-4673-A536-23B2F901C433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405</xdr:row>
      <xdr:rowOff>0</xdr:rowOff>
    </xdr:from>
    <xdr:to>
      <xdr:col>10</xdr:col>
      <xdr:colOff>38100</xdr:colOff>
      <xdr:row>405</xdr:row>
      <xdr:rowOff>0</xdr:rowOff>
    </xdr:to>
    <xdr:sp macro="" textlink="">
      <xdr:nvSpPr>
        <xdr:cNvPr id="1722" name="Line 1706">
          <a:extLst>
            <a:ext uri="{FF2B5EF4-FFF2-40B4-BE49-F238E27FC236}">
              <a16:creationId xmlns:a16="http://schemas.microsoft.com/office/drawing/2014/main" id="{72713291-0F8F-4E83-8443-886DAD3AB3FB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405</xdr:row>
      <xdr:rowOff>0</xdr:rowOff>
    </xdr:from>
    <xdr:to>
      <xdr:col>10</xdr:col>
      <xdr:colOff>38100</xdr:colOff>
      <xdr:row>405</xdr:row>
      <xdr:rowOff>0</xdr:rowOff>
    </xdr:to>
    <xdr:sp macro="" textlink="">
      <xdr:nvSpPr>
        <xdr:cNvPr id="1723" name="Line 1707">
          <a:extLst>
            <a:ext uri="{FF2B5EF4-FFF2-40B4-BE49-F238E27FC236}">
              <a16:creationId xmlns:a16="http://schemas.microsoft.com/office/drawing/2014/main" id="{416D9BA3-519A-4681-84C9-2981CCB8EE9D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405</xdr:row>
      <xdr:rowOff>0</xdr:rowOff>
    </xdr:from>
    <xdr:to>
      <xdr:col>10</xdr:col>
      <xdr:colOff>38100</xdr:colOff>
      <xdr:row>405</xdr:row>
      <xdr:rowOff>0</xdr:rowOff>
    </xdr:to>
    <xdr:sp macro="" textlink="">
      <xdr:nvSpPr>
        <xdr:cNvPr id="1724" name="Line 1694">
          <a:extLst>
            <a:ext uri="{FF2B5EF4-FFF2-40B4-BE49-F238E27FC236}">
              <a16:creationId xmlns:a16="http://schemas.microsoft.com/office/drawing/2014/main" id="{016A0DF7-6830-4A36-9B3B-5E9F42D5FFC4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405</xdr:row>
      <xdr:rowOff>0</xdr:rowOff>
    </xdr:from>
    <xdr:to>
      <xdr:col>10</xdr:col>
      <xdr:colOff>38100</xdr:colOff>
      <xdr:row>405</xdr:row>
      <xdr:rowOff>0</xdr:rowOff>
    </xdr:to>
    <xdr:sp macro="" textlink="">
      <xdr:nvSpPr>
        <xdr:cNvPr id="1725" name="Line 1695">
          <a:extLst>
            <a:ext uri="{FF2B5EF4-FFF2-40B4-BE49-F238E27FC236}">
              <a16:creationId xmlns:a16="http://schemas.microsoft.com/office/drawing/2014/main" id="{2C2E09AE-106F-43AE-9DBB-9D51FC9394AA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405</xdr:row>
      <xdr:rowOff>0</xdr:rowOff>
    </xdr:from>
    <xdr:to>
      <xdr:col>10</xdr:col>
      <xdr:colOff>38100</xdr:colOff>
      <xdr:row>405</xdr:row>
      <xdr:rowOff>0</xdr:rowOff>
    </xdr:to>
    <xdr:sp macro="" textlink="">
      <xdr:nvSpPr>
        <xdr:cNvPr id="1726" name="Line 1696">
          <a:extLst>
            <a:ext uri="{FF2B5EF4-FFF2-40B4-BE49-F238E27FC236}">
              <a16:creationId xmlns:a16="http://schemas.microsoft.com/office/drawing/2014/main" id="{4BCF7621-2478-4D86-B097-059B96340F88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405</xdr:row>
      <xdr:rowOff>0</xdr:rowOff>
    </xdr:from>
    <xdr:to>
      <xdr:col>10</xdr:col>
      <xdr:colOff>38100</xdr:colOff>
      <xdr:row>405</xdr:row>
      <xdr:rowOff>0</xdr:rowOff>
    </xdr:to>
    <xdr:sp macro="" textlink="">
      <xdr:nvSpPr>
        <xdr:cNvPr id="1727" name="Line 1697">
          <a:extLst>
            <a:ext uri="{FF2B5EF4-FFF2-40B4-BE49-F238E27FC236}">
              <a16:creationId xmlns:a16="http://schemas.microsoft.com/office/drawing/2014/main" id="{5D6D3563-CD86-477E-BDE6-4F061D129EB0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405</xdr:row>
      <xdr:rowOff>0</xdr:rowOff>
    </xdr:from>
    <xdr:to>
      <xdr:col>10</xdr:col>
      <xdr:colOff>38100</xdr:colOff>
      <xdr:row>405</xdr:row>
      <xdr:rowOff>0</xdr:rowOff>
    </xdr:to>
    <xdr:sp macro="" textlink="">
      <xdr:nvSpPr>
        <xdr:cNvPr id="1728" name="Line 1698">
          <a:extLst>
            <a:ext uri="{FF2B5EF4-FFF2-40B4-BE49-F238E27FC236}">
              <a16:creationId xmlns:a16="http://schemas.microsoft.com/office/drawing/2014/main" id="{F03E7968-185F-4020-A1CB-E269CCF876B1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405</xdr:row>
      <xdr:rowOff>0</xdr:rowOff>
    </xdr:from>
    <xdr:to>
      <xdr:col>10</xdr:col>
      <xdr:colOff>38100</xdr:colOff>
      <xdr:row>405</xdr:row>
      <xdr:rowOff>0</xdr:rowOff>
    </xdr:to>
    <xdr:sp macro="" textlink="">
      <xdr:nvSpPr>
        <xdr:cNvPr id="1729" name="Line 1699">
          <a:extLst>
            <a:ext uri="{FF2B5EF4-FFF2-40B4-BE49-F238E27FC236}">
              <a16:creationId xmlns:a16="http://schemas.microsoft.com/office/drawing/2014/main" id="{2F32F3DF-6563-40AE-BB30-529981729EEE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405</xdr:row>
      <xdr:rowOff>0</xdr:rowOff>
    </xdr:from>
    <xdr:to>
      <xdr:col>10</xdr:col>
      <xdr:colOff>38100</xdr:colOff>
      <xdr:row>405</xdr:row>
      <xdr:rowOff>0</xdr:rowOff>
    </xdr:to>
    <xdr:sp macro="" textlink="">
      <xdr:nvSpPr>
        <xdr:cNvPr id="1730" name="Line 1700">
          <a:extLst>
            <a:ext uri="{FF2B5EF4-FFF2-40B4-BE49-F238E27FC236}">
              <a16:creationId xmlns:a16="http://schemas.microsoft.com/office/drawing/2014/main" id="{4678624F-EDED-47AB-972E-886B968A22B8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405</xdr:row>
      <xdr:rowOff>0</xdr:rowOff>
    </xdr:from>
    <xdr:to>
      <xdr:col>10</xdr:col>
      <xdr:colOff>38100</xdr:colOff>
      <xdr:row>405</xdr:row>
      <xdr:rowOff>0</xdr:rowOff>
    </xdr:to>
    <xdr:sp macro="" textlink="">
      <xdr:nvSpPr>
        <xdr:cNvPr id="1731" name="Line 1701">
          <a:extLst>
            <a:ext uri="{FF2B5EF4-FFF2-40B4-BE49-F238E27FC236}">
              <a16:creationId xmlns:a16="http://schemas.microsoft.com/office/drawing/2014/main" id="{E3AC077E-466D-4BC2-8D4D-B008A86A94B1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405</xdr:row>
      <xdr:rowOff>0</xdr:rowOff>
    </xdr:from>
    <xdr:to>
      <xdr:col>10</xdr:col>
      <xdr:colOff>38100</xdr:colOff>
      <xdr:row>405</xdr:row>
      <xdr:rowOff>0</xdr:rowOff>
    </xdr:to>
    <xdr:sp macro="" textlink="">
      <xdr:nvSpPr>
        <xdr:cNvPr id="1732" name="Line 1702">
          <a:extLst>
            <a:ext uri="{FF2B5EF4-FFF2-40B4-BE49-F238E27FC236}">
              <a16:creationId xmlns:a16="http://schemas.microsoft.com/office/drawing/2014/main" id="{45E8197D-247A-4241-9516-F6C6988EA682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405</xdr:row>
      <xdr:rowOff>0</xdr:rowOff>
    </xdr:from>
    <xdr:to>
      <xdr:col>10</xdr:col>
      <xdr:colOff>38100</xdr:colOff>
      <xdr:row>405</xdr:row>
      <xdr:rowOff>0</xdr:rowOff>
    </xdr:to>
    <xdr:sp macro="" textlink="">
      <xdr:nvSpPr>
        <xdr:cNvPr id="1733" name="Line 1703">
          <a:extLst>
            <a:ext uri="{FF2B5EF4-FFF2-40B4-BE49-F238E27FC236}">
              <a16:creationId xmlns:a16="http://schemas.microsoft.com/office/drawing/2014/main" id="{BA47A272-AF64-4EE3-989F-2E674E80C89B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405</xdr:row>
      <xdr:rowOff>0</xdr:rowOff>
    </xdr:from>
    <xdr:to>
      <xdr:col>10</xdr:col>
      <xdr:colOff>38100</xdr:colOff>
      <xdr:row>405</xdr:row>
      <xdr:rowOff>0</xdr:rowOff>
    </xdr:to>
    <xdr:sp macro="" textlink="">
      <xdr:nvSpPr>
        <xdr:cNvPr id="1734" name="Line 1704">
          <a:extLst>
            <a:ext uri="{FF2B5EF4-FFF2-40B4-BE49-F238E27FC236}">
              <a16:creationId xmlns:a16="http://schemas.microsoft.com/office/drawing/2014/main" id="{4969E853-835C-49A7-8BB4-FE4236C7ABE3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405</xdr:row>
      <xdr:rowOff>0</xdr:rowOff>
    </xdr:from>
    <xdr:to>
      <xdr:col>10</xdr:col>
      <xdr:colOff>38100</xdr:colOff>
      <xdr:row>405</xdr:row>
      <xdr:rowOff>0</xdr:rowOff>
    </xdr:to>
    <xdr:sp macro="" textlink="">
      <xdr:nvSpPr>
        <xdr:cNvPr id="1735" name="Line 1705">
          <a:extLst>
            <a:ext uri="{FF2B5EF4-FFF2-40B4-BE49-F238E27FC236}">
              <a16:creationId xmlns:a16="http://schemas.microsoft.com/office/drawing/2014/main" id="{BDC7DAE3-35CF-4132-9C85-0F2421C50241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405</xdr:row>
      <xdr:rowOff>0</xdr:rowOff>
    </xdr:from>
    <xdr:to>
      <xdr:col>10</xdr:col>
      <xdr:colOff>38100</xdr:colOff>
      <xdr:row>405</xdr:row>
      <xdr:rowOff>0</xdr:rowOff>
    </xdr:to>
    <xdr:sp macro="" textlink="">
      <xdr:nvSpPr>
        <xdr:cNvPr id="1736" name="Line 1706">
          <a:extLst>
            <a:ext uri="{FF2B5EF4-FFF2-40B4-BE49-F238E27FC236}">
              <a16:creationId xmlns:a16="http://schemas.microsoft.com/office/drawing/2014/main" id="{19E81650-0894-4FE0-8730-2303CACA55E5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405</xdr:row>
      <xdr:rowOff>0</xdr:rowOff>
    </xdr:from>
    <xdr:to>
      <xdr:col>10</xdr:col>
      <xdr:colOff>38100</xdr:colOff>
      <xdr:row>405</xdr:row>
      <xdr:rowOff>0</xdr:rowOff>
    </xdr:to>
    <xdr:sp macro="" textlink="">
      <xdr:nvSpPr>
        <xdr:cNvPr id="1737" name="Line 1707">
          <a:extLst>
            <a:ext uri="{FF2B5EF4-FFF2-40B4-BE49-F238E27FC236}">
              <a16:creationId xmlns:a16="http://schemas.microsoft.com/office/drawing/2014/main" id="{FFE268EB-3E94-460D-A602-A95AD9074863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405</xdr:row>
      <xdr:rowOff>0</xdr:rowOff>
    </xdr:from>
    <xdr:to>
      <xdr:col>10</xdr:col>
      <xdr:colOff>38100</xdr:colOff>
      <xdr:row>405</xdr:row>
      <xdr:rowOff>0</xdr:rowOff>
    </xdr:to>
    <xdr:sp macro="" textlink="">
      <xdr:nvSpPr>
        <xdr:cNvPr id="1738" name="Line 1694">
          <a:extLst>
            <a:ext uri="{FF2B5EF4-FFF2-40B4-BE49-F238E27FC236}">
              <a16:creationId xmlns:a16="http://schemas.microsoft.com/office/drawing/2014/main" id="{C81DDDF5-FE89-469A-874A-EA33B34A532C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405</xdr:row>
      <xdr:rowOff>0</xdr:rowOff>
    </xdr:from>
    <xdr:to>
      <xdr:col>10</xdr:col>
      <xdr:colOff>38100</xdr:colOff>
      <xdr:row>405</xdr:row>
      <xdr:rowOff>0</xdr:rowOff>
    </xdr:to>
    <xdr:sp macro="" textlink="">
      <xdr:nvSpPr>
        <xdr:cNvPr id="1739" name="Line 1695">
          <a:extLst>
            <a:ext uri="{FF2B5EF4-FFF2-40B4-BE49-F238E27FC236}">
              <a16:creationId xmlns:a16="http://schemas.microsoft.com/office/drawing/2014/main" id="{5509205C-274B-4C86-8604-12F156002CC0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405</xdr:row>
      <xdr:rowOff>0</xdr:rowOff>
    </xdr:from>
    <xdr:to>
      <xdr:col>10</xdr:col>
      <xdr:colOff>38100</xdr:colOff>
      <xdr:row>405</xdr:row>
      <xdr:rowOff>0</xdr:rowOff>
    </xdr:to>
    <xdr:sp macro="" textlink="">
      <xdr:nvSpPr>
        <xdr:cNvPr id="1740" name="Line 1696">
          <a:extLst>
            <a:ext uri="{FF2B5EF4-FFF2-40B4-BE49-F238E27FC236}">
              <a16:creationId xmlns:a16="http://schemas.microsoft.com/office/drawing/2014/main" id="{1C616FB8-6932-49CF-8D0A-6CE910F4C3FA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405</xdr:row>
      <xdr:rowOff>0</xdr:rowOff>
    </xdr:from>
    <xdr:to>
      <xdr:col>10</xdr:col>
      <xdr:colOff>38100</xdr:colOff>
      <xdr:row>405</xdr:row>
      <xdr:rowOff>0</xdr:rowOff>
    </xdr:to>
    <xdr:sp macro="" textlink="">
      <xdr:nvSpPr>
        <xdr:cNvPr id="1741" name="Line 1697">
          <a:extLst>
            <a:ext uri="{FF2B5EF4-FFF2-40B4-BE49-F238E27FC236}">
              <a16:creationId xmlns:a16="http://schemas.microsoft.com/office/drawing/2014/main" id="{63DE9927-3E7B-4597-A4D5-C30B4569D10D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405</xdr:row>
      <xdr:rowOff>0</xdr:rowOff>
    </xdr:from>
    <xdr:to>
      <xdr:col>10</xdr:col>
      <xdr:colOff>38100</xdr:colOff>
      <xdr:row>405</xdr:row>
      <xdr:rowOff>0</xdr:rowOff>
    </xdr:to>
    <xdr:sp macro="" textlink="">
      <xdr:nvSpPr>
        <xdr:cNvPr id="1742" name="Line 1698">
          <a:extLst>
            <a:ext uri="{FF2B5EF4-FFF2-40B4-BE49-F238E27FC236}">
              <a16:creationId xmlns:a16="http://schemas.microsoft.com/office/drawing/2014/main" id="{65457EA9-3E40-4101-BE1F-5E2ADF46B123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405</xdr:row>
      <xdr:rowOff>0</xdr:rowOff>
    </xdr:from>
    <xdr:to>
      <xdr:col>10</xdr:col>
      <xdr:colOff>38100</xdr:colOff>
      <xdr:row>405</xdr:row>
      <xdr:rowOff>0</xdr:rowOff>
    </xdr:to>
    <xdr:sp macro="" textlink="">
      <xdr:nvSpPr>
        <xdr:cNvPr id="1743" name="Line 1699">
          <a:extLst>
            <a:ext uri="{FF2B5EF4-FFF2-40B4-BE49-F238E27FC236}">
              <a16:creationId xmlns:a16="http://schemas.microsoft.com/office/drawing/2014/main" id="{A453E929-A5E3-44F3-A087-11D0A4968EB5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405</xdr:row>
      <xdr:rowOff>0</xdr:rowOff>
    </xdr:from>
    <xdr:to>
      <xdr:col>10</xdr:col>
      <xdr:colOff>38100</xdr:colOff>
      <xdr:row>405</xdr:row>
      <xdr:rowOff>0</xdr:rowOff>
    </xdr:to>
    <xdr:sp macro="" textlink="">
      <xdr:nvSpPr>
        <xdr:cNvPr id="1744" name="Line 1700">
          <a:extLst>
            <a:ext uri="{FF2B5EF4-FFF2-40B4-BE49-F238E27FC236}">
              <a16:creationId xmlns:a16="http://schemas.microsoft.com/office/drawing/2014/main" id="{9B02664B-F193-410E-8534-81CB6D6BBDBE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405</xdr:row>
      <xdr:rowOff>0</xdr:rowOff>
    </xdr:from>
    <xdr:to>
      <xdr:col>10</xdr:col>
      <xdr:colOff>38100</xdr:colOff>
      <xdr:row>405</xdr:row>
      <xdr:rowOff>0</xdr:rowOff>
    </xdr:to>
    <xdr:sp macro="" textlink="">
      <xdr:nvSpPr>
        <xdr:cNvPr id="1745" name="Line 1701">
          <a:extLst>
            <a:ext uri="{FF2B5EF4-FFF2-40B4-BE49-F238E27FC236}">
              <a16:creationId xmlns:a16="http://schemas.microsoft.com/office/drawing/2014/main" id="{6B7EAE3C-A475-4C9A-8729-C8001D89E2DF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405</xdr:row>
      <xdr:rowOff>0</xdr:rowOff>
    </xdr:from>
    <xdr:to>
      <xdr:col>10</xdr:col>
      <xdr:colOff>38100</xdr:colOff>
      <xdr:row>405</xdr:row>
      <xdr:rowOff>0</xdr:rowOff>
    </xdr:to>
    <xdr:sp macro="" textlink="">
      <xdr:nvSpPr>
        <xdr:cNvPr id="1746" name="Line 1702">
          <a:extLst>
            <a:ext uri="{FF2B5EF4-FFF2-40B4-BE49-F238E27FC236}">
              <a16:creationId xmlns:a16="http://schemas.microsoft.com/office/drawing/2014/main" id="{24D3001B-8C8D-4B4B-9B68-D54AA5E43B04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405</xdr:row>
      <xdr:rowOff>0</xdr:rowOff>
    </xdr:from>
    <xdr:to>
      <xdr:col>10</xdr:col>
      <xdr:colOff>38100</xdr:colOff>
      <xdr:row>405</xdr:row>
      <xdr:rowOff>0</xdr:rowOff>
    </xdr:to>
    <xdr:sp macro="" textlink="">
      <xdr:nvSpPr>
        <xdr:cNvPr id="1747" name="Line 1703">
          <a:extLst>
            <a:ext uri="{FF2B5EF4-FFF2-40B4-BE49-F238E27FC236}">
              <a16:creationId xmlns:a16="http://schemas.microsoft.com/office/drawing/2014/main" id="{79F5B189-CDC6-4F6A-85E2-F9E13EFC80C3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405</xdr:row>
      <xdr:rowOff>0</xdr:rowOff>
    </xdr:from>
    <xdr:to>
      <xdr:col>10</xdr:col>
      <xdr:colOff>38100</xdr:colOff>
      <xdr:row>405</xdr:row>
      <xdr:rowOff>0</xdr:rowOff>
    </xdr:to>
    <xdr:sp macro="" textlink="">
      <xdr:nvSpPr>
        <xdr:cNvPr id="1748" name="Line 1704">
          <a:extLst>
            <a:ext uri="{FF2B5EF4-FFF2-40B4-BE49-F238E27FC236}">
              <a16:creationId xmlns:a16="http://schemas.microsoft.com/office/drawing/2014/main" id="{6B93EEB6-068F-4A6A-8A1F-CC04C81C2862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405</xdr:row>
      <xdr:rowOff>0</xdr:rowOff>
    </xdr:from>
    <xdr:to>
      <xdr:col>10</xdr:col>
      <xdr:colOff>38100</xdr:colOff>
      <xdr:row>405</xdr:row>
      <xdr:rowOff>0</xdr:rowOff>
    </xdr:to>
    <xdr:sp macro="" textlink="">
      <xdr:nvSpPr>
        <xdr:cNvPr id="1749" name="Line 1705">
          <a:extLst>
            <a:ext uri="{FF2B5EF4-FFF2-40B4-BE49-F238E27FC236}">
              <a16:creationId xmlns:a16="http://schemas.microsoft.com/office/drawing/2014/main" id="{84A9DED0-9D30-428F-B822-987453571055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405</xdr:row>
      <xdr:rowOff>0</xdr:rowOff>
    </xdr:from>
    <xdr:to>
      <xdr:col>10</xdr:col>
      <xdr:colOff>38100</xdr:colOff>
      <xdr:row>405</xdr:row>
      <xdr:rowOff>0</xdr:rowOff>
    </xdr:to>
    <xdr:sp macro="" textlink="">
      <xdr:nvSpPr>
        <xdr:cNvPr id="1750" name="Line 1706">
          <a:extLst>
            <a:ext uri="{FF2B5EF4-FFF2-40B4-BE49-F238E27FC236}">
              <a16:creationId xmlns:a16="http://schemas.microsoft.com/office/drawing/2014/main" id="{E9F80C03-9A67-4355-8074-886A4E0BEA52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405</xdr:row>
      <xdr:rowOff>0</xdr:rowOff>
    </xdr:from>
    <xdr:to>
      <xdr:col>10</xdr:col>
      <xdr:colOff>38100</xdr:colOff>
      <xdr:row>405</xdr:row>
      <xdr:rowOff>0</xdr:rowOff>
    </xdr:to>
    <xdr:sp macro="" textlink="">
      <xdr:nvSpPr>
        <xdr:cNvPr id="1751" name="Line 1707">
          <a:extLst>
            <a:ext uri="{FF2B5EF4-FFF2-40B4-BE49-F238E27FC236}">
              <a16:creationId xmlns:a16="http://schemas.microsoft.com/office/drawing/2014/main" id="{19D98C54-A05A-4FC2-AE9E-713D54BDB57A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405</xdr:row>
      <xdr:rowOff>0</xdr:rowOff>
    </xdr:from>
    <xdr:to>
      <xdr:col>10</xdr:col>
      <xdr:colOff>38100</xdr:colOff>
      <xdr:row>405</xdr:row>
      <xdr:rowOff>0</xdr:rowOff>
    </xdr:to>
    <xdr:sp macro="" textlink="">
      <xdr:nvSpPr>
        <xdr:cNvPr id="1752" name="Line 1694">
          <a:extLst>
            <a:ext uri="{FF2B5EF4-FFF2-40B4-BE49-F238E27FC236}">
              <a16:creationId xmlns:a16="http://schemas.microsoft.com/office/drawing/2014/main" id="{DF784369-E78C-4FD9-95C7-8608F1394374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405</xdr:row>
      <xdr:rowOff>0</xdr:rowOff>
    </xdr:from>
    <xdr:to>
      <xdr:col>10</xdr:col>
      <xdr:colOff>38100</xdr:colOff>
      <xdr:row>405</xdr:row>
      <xdr:rowOff>0</xdr:rowOff>
    </xdr:to>
    <xdr:sp macro="" textlink="">
      <xdr:nvSpPr>
        <xdr:cNvPr id="1753" name="Line 1695">
          <a:extLst>
            <a:ext uri="{FF2B5EF4-FFF2-40B4-BE49-F238E27FC236}">
              <a16:creationId xmlns:a16="http://schemas.microsoft.com/office/drawing/2014/main" id="{5F003DA0-B66C-40ED-9FD9-F172FF25A0BF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405</xdr:row>
      <xdr:rowOff>0</xdr:rowOff>
    </xdr:from>
    <xdr:to>
      <xdr:col>10</xdr:col>
      <xdr:colOff>38100</xdr:colOff>
      <xdr:row>405</xdr:row>
      <xdr:rowOff>0</xdr:rowOff>
    </xdr:to>
    <xdr:sp macro="" textlink="">
      <xdr:nvSpPr>
        <xdr:cNvPr id="1754" name="Line 1696">
          <a:extLst>
            <a:ext uri="{FF2B5EF4-FFF2-40B4-BE49-F238E27FC236}">
              <a16:creationId xmlns:a16="http://schemas.microsoft.com/office/drawing/2014/main" id="{E9B65B49-502B-428A-A34E-9972B89F5E37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405</xdr:row>
      <xdr:rowOff>0</xdr:rowOff>
    </xdr:from>
    <xdr:to>
      <xdr:col>10</xdr:col>
      <xdr:colOff>38100</xdr:colOff>
      <xdr:row>405</xdr:row>
      <xdr:rowOff>0</xdr:rowOff>
    </xdr:to>
    <xdr:sp macro="" textlink="">
      <xdr:nvSpPr>
        <xdr:cNvPr id="1755" name="Line 1697">
          <a:extLst>
            <a:ext uri="{FF2B5EF4-FFF2-40B4-BE49-F238E27FC236}">
              <a16:creationId xmlns:a16="http://schemas.microsoft.com/office/drawing/2014/main" id="{6684B625-E31A-4906-B96D-DD466E0B05B8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405</xdr:row>
      <xdr:rowOff>0</xdr:rowOff>
    </xdr:from>
    <xdr:to>
      <xdr:col>10</xdr:col>
      <xdr:colOff>38100</xdr:colOff>
      <xdr:row>405</xdr:row>
      <xdr:rowOff>0</xdr:rowOff>
    </xdr:to>
    <xdr:sp macro="" textlink="">
      <xdr:nvSpPr>
        <xdr:cNvPr id="1756" name="Line 1698">
          <a:extLst>
            <a:ext uri="{FF2B5EF4-FFF2-40B4-BE49-F238E27FC236}">
              <a16:creationId xmlns:a16="http://schemas.microsoft.com/office/drawing/2014/main" id="{891A5ACC-BEC9-4F39-BAB8-88F9D5169CF7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405</xdr:row>
      <xdr:rowOff>0</xdr:rowOff>
    </xdr:from>
    <xdr:to>
      <xdr:col>10</xdr:col>
      <xdr:colOff>38100</xdr:colOff>
      <xdr:row>405</xdr:row>
      <xdr:rowOff>0</xdr:rowOff>
    </xdr:to>
    <xdr:sp macro="" textlink="">
      <xdr:nvSpPr>
        <xdr:cNvPr id="1757" name="Line 1699">
          <a:extLst>
            <a:ext uri="{FF2B5EF4-FFF2-40B4-BE49-F238E27FC236}">
              <a16:creationId xmlns:a16="http://schemas.microsoft.com/office/drawing/2014/main" id="{63965871-9F5C-470D-9031-71574388B1A3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405</xdr:row>
      <xdr:rowOff>0</xdr:rowOff>
    </xdr:from>
    <xdr:to>
      <xdr:col>10</xdr:col>
      <xdr:colOff>38100</xdr:colOff>
      <xdr:row>405</xdr:row>
      <xdr:rowOff>0</xdr:rowOff>
    </xdr:to>
    <xdr:sp macro="" textlink="">
      <xdr:nvSpPr>
        <xdr:cNvPr id="1758" name="Line 1700">
          <a:extLst>
            <a:ext uri="{FF2B5EF4-FFF2-40B4-BE49-F238E27FC236}">
              <a16:creationId xmlns:a16="http://schemas.microsoft.com/office/drawing/2014/main" id="{E54C0BA1-875C-465F-BCD6-21AFD2721F8F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405</xdr:row>
      <xdr:rowOff>0</xdr:rowOff>
    </xdr:from>
    <xdr:to>
      <xdr:col>10</xdr:col>
      <xdr:colOff>38100</xdr:colOff>
      <xdr:row>405</xdr:row>
      <xdr:rowOff>0</xdr:rowOff>
    </xdr:to>
    <xdr:sp macro="" textlink="">
      <xdr:nvSpPr>
        <xdr:cNvPr id="1759" name="Line 1701">
          <a:extLst>
            <a:ext uri="{FF2B5EF4-FFF2-40B4-BE49-F238E27FC236}">
              <a16:creationId xmlns:a16="http://schemas.microsoft.com/office/drawing/2014/main" id="{3736DE79-04F2-4B95-AEF4-FDAC597EC5AB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405</xdr:row>
      <xdr:rowOff>0</xdr:rowOff>
    </xdr:from>
    <xdr:to>
      <xdr:col>10</xdr:col>
      <xdr:colOff>38100</xdr:colOff>
      <xdr:row>405</xdr:row>
      <xdr:rowOff>0</xdr:rowOff>
    </xdr:to>
    <xdr:sp macro="" textlink="">
      <xdr:nvSpPr>
        <xdr:cNvPr id="1760" name="Line 1702">
          <a:extLst>
            <a:ext uri="{FF2B5EF4-FFF2-40B4-BE49-F238E27FC236}">
              <a16:creationId xmlns:a16="http://schemas.microsoft.com/office/drawing/2014/main" id="{3F072EC6-E10B-421E-B213-F12858A7459C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405</xdr:row>
      <xdr:rowOff>0</xdr:rowOff>
    </xdr:from>
    <xdr:to>
      <xdr:col>10</xdr:col>
      <xdr:colOff>38100</xdr:colOff>
      <xdr:row>405</xdr:row>
      <xdr:rowOff>0</xdr:rowOff>
    </xdr:to>
    <xdr:sp macro="" textlink="">
      <xdr:nvSpPr>
        <xdr:cNvPr id="1761" name="Line 1703">
          <a:extLst>
            <a:ext uri="{FF2B5EF4-FFF2-40B4-BE49-F238E27FC236}">
              <a16:creationId xmlns:a16="http://schemas.microsoft.com/office/drawing/2014/main" id="{3C7984D8-389C-491D-ACE1-C3C8A9D4C9F1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405</xdr:row>
      <xdr:rowOff>0</xdr:rowOff>
    </xdr:from>
    <xdr:to>
      <xdr:col>10</xdr:col>
      <xdr:colOff>38100</xdr:colOff>
      <xdr:row>405</xdr:row>
      <xdr:rowOff>0</xdr:rowOff>
    </xdr:to>
    <xdr:sp macro="" textlink="">
      <xdr:nvSpPr>
        <xdr:cNvPr id="1762" name="Line 1704">
          <a:extLst>
            <a:ext uri="{FF2B5EF4-FFF2-40B4-BE49-F238E27FC236}">
              <a16:creationId xmlns:a16="http://schemas.microsoft.com/office/drawing/2014/main" id="{F78ABFB9-04E3-4078-A0A1-D06554C6B57F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405</xdr:row>
      <xdr:rowOff>0</xdr:rowOff>
    </xdr:from>
    <xdr:to>
      <xdr:col>10</xdr:col>
      <xdr:colOff>38100</xdr:colOff>
      <xdr:row>405</xdr:row>
      <xdr:rowOff>0</xdr:rowOff>
    </xdr:to>
    <xdr:sp macro="" textlink="">
      <xdr:nvSpPr>
        <xdr:cNvPr id="1763" name="Line 1705">
          <a:extLst>
            <a:ext uri="{FF2B5EF4-FFF2-40B4-BE49-F238E27FC236}">
              <a16:creationId xmlns:a16="http://schemas.microsoft.com/office/drawing/2014/main" id="{30A38AF0-2568-4B4E-AFD6-89F236128154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405</xdr:row>
      <xdr:rowOff>0</xdr:rowOff>
    </xdr:from>
    <xdr:to>
      <xdr:col>10</xdr:col>
      <xdr:colOff>38100</xdr:colOff>
      <xdr:row>405</xdr:row>
      <xdr:rowOff>0</xdr:rowOff>
    </xdr:to>
    <xdr:sp macro="" textlink="">
      <xdr:nvSpPr>
        <xdr:cNvPr id="1764" name="Line 1706">
          <a:extLst>
            <a:ext uri="{FF2B5EF4-FFF2-40B4-BE49-F238E27FC236}">
              <a16:creationId xmlns:a16="http://schemas.microsoft.com/office/drawing/2014/main" id="{1AE197C8-8164-4892-8CAF-53B2AF394CAE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405</xdr:row>
      <xdr:rowOff>0</xdr:rowOff>
    </xdr:from>
    <xdr:to>
      <xdr:col>10</xdr:col>
      <xdr:colOff>38100</xdr:colOff>
      <xdr:row>405</xdr:row>
      <xdr:rowOff>0</xdr:rowOff>
    </xdr:to>
    <xdr:sp macro="" textlink="">
      <xdr:nvSpPr>
        <xdr:cNvPr id="1765" name="Line 1707">
          <a:extLst>
            <a:ext uri="{FF2B5EF4-FFF2-40B4-BE49-F238E27FC236}">
              <a16:creationId xmlns:a16="http://schemas.microsoft.com/office/drawing/2014/main" id="{A16D51BD-A19C-476C-9C65-FABC51CDEC45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405</xdr:row>
      <xdr:rowOff>0</xdr:rowOff>
    </xdr:from>
    <xdr:to>
      <xdr:col>10</xdr:col>
      <xdr:colOff>38100</xdr:colOff>
      <xdr:row>405</xdr:row>
      <xdr:rowOff>0</xdr:rowOff>
    </xdr:to>
    <xdr:sp macro="" textlink="">
      <xdr:nvSpPr>
        <xdr:cNvPr id="1766" name="Line 1694">
          <a:extLst>
            <a:ext uri="{FF2B5EF4-FFF2-40B4-BE49-F238E27FC236}">
              <a16:creationId xmlns:a16="http://schemas.microsoft.com/office/drawing/2014/main" id="{9A826B63-6CBC-43B4-9FF7-0E15FAA6CA96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405</xdr:row>
      <xdr:rowOff>0</xdr:rowOff>
    </xdr:from>
    <xdr:to>
      <xdr:col>10</xdr:col>
      <xdr:colOff>38100</xdr:colOff>
      <xdr:row>405</xdr:row>
      <xdr:rowOff>0</xdr:rowOff>
    </xdr:to>
    <xdr:sp macro="" textlink="">
      <xdr:nvSpPr>
        <xdr:cNvPr id="1767" name="Line 1695">
          <a:extLst>
            <a:ext uri="{FF2B5EF4-FFF2-40B4-BE49-F238E27FC236}">
              <a16:creationId xmlns:a16="http://schemas.microsoft.com/office/drawing/2014/main" id="{CA4E2215-6E4A-41CF-A62F-AFE5DA73953C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405</xdr:row>
      <xdr:rowOff>0</xdr:rowOff>
    </xdr:from>
    <xdr:to>
      <xdr:col>10</xdr:col>
      <xdr:colOff>38100</xdr:colOff>
      <xdr:row>405</xdr:row>
      <xdr:rowOff>0</xdr:rowOff>
    </xdr:to>
    <xdr:sp macro="" textlink="">
      <xdr:nvSpPr>
        <xdr:cNvPr id="1768" name="Line 1696">
          <a:extLst>
            <a:ext uri="{FF2B5EF4-FFF2-40B4-BE49-F238E27FC236}">
              <a16:creationId xmlns:a16="http://schemas.microsoft.com/office/drawing/2014/main" id="{B297E4DC-9A1C-4CC0-8C24-535D48A95978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405</xdr:row>
      <xdr:rowOff>0</xdr:rowOff>
    </xdr:from>
    <xdr:to>
      <xdr:col>10</xdr:col>
      <xdr:colOff>38100</xdr:colOff>
      <xdr:row>405</xdr:row>
      <xdr:rowOff>0</xdr:rowOff>
    </xdr:to>
    <xdr:sp macro="" textlink="">
      <xdr:nvSpPr>
        <xdr:cNvPr id="1769" name="Line 1697">
          <a:extLst>
            <a:ext uri="{FF2B5EF4-FFF2-40B4-BE49-F238E27FC236}">
              <a16:creationId xmlns:a16="http://schemas.microsoft.com/office/drawing/2014/main" id="{60ACF4CD-69D9-466A-B373-B4545BF90EB7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405</xdr:row>
      <xdr:rowOff>0</xdr:rowOff>
    </xdr:from>
    <xdr:to>
      <xdr:col>10</xdr:col>
      <xdr:colOff>38100</xdr:colOff>
      <xdr:row>405</xdr:row>
      <xdr:rowOff>0</xdr:rowOff>
    </xdr:to>
    <xdr:sp macro="" textlink="">
      <xdr:nvSpPr>
        <xdr:cNvPr id="1770" name="Line 1698">
          <a:extLst>
            <a:ext uri="{FF2B5EF4-FFF2-40B4-BE49-F238E27FC236}">
              <a16:creationId xmlns:a16="http://schemas.microsoft.com/office/drawing/2014/main" id="{2E850ECE-0CF8-4F04-9C4E-9896D0843EB8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405</xdr:row>
      <xdr:rowOff>0</xdr:rowOff>
    </xdr:from>
    <xdr:to>
      <xdr:col>10</xdr:col>
      <xdr:colOff>38100</xdr:colOff>
      <xdr:row>405</xdr:row>
      <xdr:rowOff>0</xdr:rowOff>
    </xdr:to>
    <xdr:sp macro="" textlink="">
      <xdr:nvSpPr>
        <xdr:cNvPr id="1771" name="Line 1699">
          <a:extLst>
            <a:ext uri="{FF2B5EF4-FFF2-40B4-BE49-F238E27FC236}">
              <a16:creationId xmlns:a16="http://schemas.microsoft.com/office/drawing/2014/main" id="{D114C118-C67C-46A1-B7CE-809571296E3F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405</xdr:row>
      <xdr:rowOff>0</xdr:rowOff>
    </xdr:from>
    <xdr:to>
      <xdr:col>10</xdr:col>
      <xdr:colOff>38100</xdr:colOff>
      <xdr:row>405</xdr:row>
      <xdr:rowOff>0</xdr:rowOff>
    </xdr:to>
    <xdr:sp macro="" textlink="">
      <xdr:nvSpPr>
        <xdr:cNvPr id="1772" name="Line 1700">
          <a:extLst>
            <a:ext uri="{FF2B5EF4-FFF2-40B4-BE49-F238E27FC236}">
              <a16:creationId xmlns:a16="http://schemas.microsoft.com/office/drawing/2014/main" id="{6CCFFC75-0946-479C-A10B-3D648C240448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405</xdr:row>
      <xdr:rowOff>0</xdr:rowOff>
    </xdr:from>
    <xdr:to>
      <xdr:col>10</xdr:col>
      <xdr:colOff>38100</xdr:colOff>
      <xdr:row>405</xdr:row>
      <xdr:rowOff>0</xdr:rowOff>
    </xdr:to>
    <xdr:sp macro="" textlink="">
      <xdr:nvSpPr>
        <xdr:cNvPr id="1773" name="Line 1701">
          <a:extLst>
            <a:ext uri="{FF2B5EF4-FFF2-40B4-BE49-F238E27FC236}">
              <a16:creationId xmlns:a16="http://schemas.microsoft.com/office/drawing/2014/main" id="{A184A54C-05A8-4443-A85F-C105B0A74332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405</xdr:row>
      <xdr:rowOff>0</xdr:rowOff>
    </xdr:from>
    <xdr:to>
      <xdr:col>10</xdr:col>
      <xdr:colOff>38100</xdr:colOff>
      <xdr:row>405</xdr:row>
      <xdr:rowOff>0</xdr:rowOff>
    </xdr:to>
    <xdr:sp macro="" textlink="">
      <xdr:nvSpPr>
        <xdr:cNvPr id="1774" name="Line 1702">
          <a:extLst>
            <a:ext uri="{FF2B5EF4-FFF2-40B4-BE49-F238E27FC236}">
              <a16:creationId xmlns:a16="http://schemas.microsoft.com/office/drawing/2014/main" id="{76FB9473-2181-41E0-879F-D8EF478D1999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405</xdr:row>
      <xdr:rowOff>0</xdr:rowOff>
    </xdr:from>
    <xdr:to>
      <xdr:col>10</xdr:col>
      <xdr:colOff>38100</xdr:colOff>
      <xdr:row>405</xdr:row>
      <xdr:rowOff>0</xdr:rowOff>
    </xdr:to>
    <xdr:sp macro="" textlink="">
      <xdr:nvSpPr>
        <xdr:cNvPr id="1775" name="Line 1703">
          <a:extLst>
            <a:ext uri="{FF2B5EF4-FFF2-40B4-BE49-F238E27FC236}">
              <a16:creationId xmlns:a16="http://schemas.microsoft.com/office/drawing/2014/main" id="{C46F97AA-B998-4030-9422-27372FD0E89C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405</xdr:row>
      <xdr:rowOff>0</xdr:rowOff>
    </xdr:from>
    <xdr:to>
      <xdr:col>10</xdr:col>
      <xdr:colOff>38100</xdr:colOff>
      <xdr:row>405</xdr:row>
      <xdr:rowOff>0</xdr:rowOff>
    </xdr:to>
    <xdr:sp macro="" textlink="">
      <xdr:nvSpPr>
        <xdr:cNvPr id="1776" name="Line 1704">
          <a:extLst>
            <a:ext uri="{FF2B5EF4-FFF2-40B4-BE49-F238E27FC236}">
              <a16:creationId xmlns:a16="http://schemas.microsoft.com/office/drawing/2014/main" id="{DC3B3EB9-12ED-4527-841A-B04D0F93DBD4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405</xdr:row>
      <xdr:rowOff>0</xdr:rowOff>
    </xdr:from>
    <xdr:to>
      <xdr:col>10</xdr:col>
      <xdr:colOff>38100</xdr:colOff>
      <xdr:row>405</xdr:row>
      <xdr:rowOff>0</xdr:rowOff>
    </xdr:to>
    <xdr:sp macro="" textlink="">
      <xdr:nvSpPr>
        <xdr:cNvPr id="1777" name="Line 1705">
          <a:extLst>
            <a:ext uri="{FF2B5EF4-FFF2-40B4-BE49-F238E27FC236}">
              <a16:creationId xmlns:a16="http://schemas.microsoft.com/office/drawing/2014/main" id="{6880B6C0-2BCD-4DFD-99B9-B1C7CF0B3463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405</xdr:row>
      <xdr:rowOff>0</xdr:rowOff>
    </xdr:from>
    <xdr:to>
      <xdr:col>10</xdr:col>
      <xdr:colOff>38100</xdr:colOff>
      <xdr:row>405</xdr:row>
      <xdr:rowOff>0</xdr:rowOff>
    </xdr:to>
    <xdr:sp macro="" textlink="">
      <xdr:nvSpPr>
        <xdr:cNvPr id="1778" name="Line 1706">
          <a:extLst>
            <a:ext uri="{FF2B5EF4-FFF2-40B4-BE49-F238E27FC236}">
              <a16:creationId xmlns:a16="http://schemas.microsoft.com/office/drawing/2014/main" id="{01F140F1-D1AD-4F44-9BD3-F7F18FAFF4CB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405</xdr:row>
      <xdr:rowOff>0</xdr:rowOff>
    </xdr:from>
    <xdr:to>
      <xdr:col>10</xdr:col>
      <xdr:colOff>38100</xdr:colOff>
      <xdr:row>405</xdr:row>
      <xdr:rowOff>0</xdr:rowOff>
    </xdr:to>
    <xdr:sp macro="" textlink="">
      <xdr:nvSpPr>
        <xdr:cNvPr id="1779" name="Line 1707">
          <a:extLst>
            <a:ext uri="{FF2B5EF4-FFF2-40B4-BE49-F238E27FC236}">
              <a16:creationId xmlns:a16="http://schemas.microsoft.com/office/drawing/2014/main" id="{A2D892A0-D7F1-434E-A3D6-9D326C46DB72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405</xdr:row>
      <xdr:rowOff>0</xdr:rowOff>
    </xdr:from>
    <xdr:to>
      <xdr:col>10</xdr:col>
      <xdr:colOff>38100</xdr:colOff>
      <xdr:row>405</xdr:row>
      <xdr:rowOff>0</xdr:rowOff>
    </xdr:to>
    <xdr:sp macro="" textlink="">
      <xdr:nvSpPr>
        <xdr:cNvPr id="1780" name="Line 1694">
          <a:extLst>
            <a:ext uri="{FF2B5EF4-FFF2-40B4-BE49-F238E27FC236}">
              <a16:creationId xmlns:a16="http://schemas.microsoft.com/office/drawing/2014/main" id="{39BC9C27-C1EE-4413-AA5A-C442827809FE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405</xdr:row>
      <xdr:rowOff>0</xdr:rowOff>
    </xdr:from>
    <xdr:to>
      <xdr:col>10</xdr:col>
      <xdr:colOff>38100</xdr:colOff>
      <xdr:row>405</xdr:row>
      <xdr:rowOff>0</xdr:rowOff>
    </xdr:to>
    <xdr:sp macro="" textlink="">
      <xdr:nvSpPr>
        <xdr:cNvPr id="1781" name="Line 1695">
          <a:extLst>
            <a:ext uri="{FF2B5EF4-FFF2-40B4-BE49-F238E27FC236}">
              <a16:creationId xmlns:a16="http://schemas.microsoft.com/office/drawing/2014/main" id="{EC020169-DD76-4935-82E8-869667BED1CE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405</xdr:row>
      <xdr:rowOff>0</xdr:rowOff>
    </xdr:from>
    <xdr:to>
      <xdr:col>10</xdr:col>
      <xdr:colOff>38100</xdr:colOff>
      <xdr:row>405</xdr:row>
      <xdr:rowOff>0</xdr:rowOff>
    </xdr:to>
    <xdr:sp macro="" textlink="">
      <xdr:nvSpPr>
        <xdr:cNvPr id="1782" name="Line 1696">
          <a:extLst>
            <a:ext uri="{FF2B5EF4-FFF2-40B4-BE49-F238E27FC236}">
              <a16:creationId xmlns:a16="http://schemas.microsoft.com/office/drawing/2014/main" id="{D2B5D622-756D-4B32-BA71-19369A316D8A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405</xdr:row>
      <xdr:rowOff>0</xdr:rowOff>
    </xdr:from>
    <xdr:to>
      <xdr:col>10</xdr:col>
      <xdr:colOff>38100</xdr:colOff>
      <xdr:row>405</xdr:row>
      <xdr:rowOff>0</xdr:rowOff>
    </xdr:to>
    <xdr:sp macro="" textlink="">
      <xdr:nvSpPr>
        <xdr:cNvPr id="1783" name="Line 1697">
          <a:extLst>
            <a:ext uri="{FF2B5EF4-FFF2-40B4-BE49-F238E27FC236}">
              <a16:creationId xmlns:a16="http://schemas.microsoft.com/office/drawing/2014/main" id="{BE99FCE6-B376-4A00-B5B0-09FB6F2F89FF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405</xdr:row>
      <xdr:rowOff>0</xdr:rowOff>
    </xdr:from>
    <xdr:to>
      <xdr:col>10</xdr:col>
      <xdr:colOff>38100</xdr:colOff>
      <xdr:row>405</xdr:row>
      <xdr:rowOff>0</xdr:rowOff>
    </xdr:to>
    <xdr:sp macro="" textlink="">
      <xdr:nvSpPr>
        <xdr:cNvPr id="1784" name="Line 1698">
          <a:extLst>
            <a:ext uri="{FF2B5EF4-FFF2-40B4-BE49-F238E27FC236}">
              <a16:creationId xmlns:a16="http://schemas.microsoft.com/office/drawing/2014/main" id="{19C58C74-9140-4176-B48E-E6D461A15C25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405</xdr:row>
      <xdr:rowOff>0</xdr:rowOff>
    </xdr:from>
    <xdr:to>
      <xdr:col>10</xdr:col>
      <xdr:colOff>38100</xdr:colOff>
      <xdr:row>405</xdr:row>
      <xdr:rowOff>0</xdr:rowOff>
    </xdr:to>
    <xdr:sp macro="" textlink="">
      <xdr:nvSpPr>
        <xdr:cNvPr id="1785" name="Line 1699">
          <a:extLst>
            <a:ext uri="{FF2B5EF4-FFF2-40B4-BE49-F238E27FC236}">
              <a16:creationId xmlns:a16="http://schemas.microsoft.com/office/drawing/2014/main" id="{F3FE933D-1E9C-4051-B46E-FC37286931A9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405</xdr:row>
      <xdr:rowOff>0</xdr:rowOff>
    </xdr:from>
    <xdr:to>
      <xdr:col>10</xdr:col>
      <xdr:colOff>38100</xdr:colOff>
      <xdr:row>405</xdr:row>
      <xdr:rowOff>0</xdr:rowOff>
    </xdr:to>
    <xdr:sp macro="" textlink="">
      <xdr:nvSpPr>
        <xdr:cNvPr id="1786" name="Line 1700">
          <a:extLst>
            <a:ext uri="{FF2B5EF4-FFF2-40B4-BE49-F238E27FC236}">
              <a16:creationId xmlns:a16="http://schemas.microsoft.com/office/drawing/2014/main" id="{30414ACE-E9B8-46D3-8313-212DBDF72838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405</xdr:row>
      <xdr:rowOff>0</xdr:rowOff>
    </xdr:from>
    <xdr:to>
      <xdr:col>10</xdr:col>
      <xdr:colOff>38100</xdr:colOff>
      <xdr:row>405</xdr:row>
      <xdr:rowOff>0</xdr:rowOff>
    </xdr:to>
    <xdr:sp macro="" textlink="">
      <xdr:nvSpPr>
        <xdr:cNvPr id="1787" name="Line 1701">
          <a:extLst>
            <a:ext uri="{FF2B5EF4-FFF2-40B4-BE49-F238E27FC236}">
              <a16:creationId xmlns:a16="http://schemas.microsoft.com/office/drawing/2014/main" id="{811A5D37-16AF-474C-9F37-F8CCB98F5815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405</xdr:row>
      <xdr:rowOff>0</xdr:rowOff>
    </xdr:from>
    <xdr:to>
      <xdr:col>10</xdr:col>
      <xdr:colOff>38100</xdr:colOff>
      <xdr:row>405</xdr:row>
      <xdr:rowOff>0</xdr:rowOff>
    </xdr:to>
    <xdr:sp macro="" textlink="">
      <xdr:nvSpPr>
        <xdr:cNvPr id="1788" name="Line 1702">
          <a:extLst>
            <a:ext uri="{FF2B5EF4-FFF2-40B4-BE49-F238E27FC236}">
              <a16:creationId xmlns:a16="http://schemas.microsoft.com/office/drawing/2014/main" id="{2262A90F-DFDD-4F8F-A893-3ED4D988E5A0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405</xdr:row>
      <xdr:rowOff>0</xdr:rowOff>
    </xdr:from>
    <xdr:to>
      <xdr:col>10</xdr:col>
      <xdr:colOff>38100</xdr:colOff>
      <xdr:row>405</xdr:row>
      <xdr:rowOff>0</xdr:rowOff>
    </xdr:to>
    <xdr:sp macro="" textlink="">
      <xdr:nvSpPr>
        <xdr:cNvPr id="1789" name="Line 1703">
          <a:extLst>
            <a:ext uri="{FF2B5EF4-FFF2-40B4-BE49-F238E27FC236}">
              <a16:creationId xmlns:a16="http://schemas.microsoft.com/office/drawing/2014/main" id="{7915E871-FFEF-4347-ACBF-D8DFF68C45D4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405</xdr:row>
      <xdr:rowOff>0</xdr:rowOff>
    </xdr:from>
    <xdr:to>
      <xdr:col>10</xdr:col>
      <xdr:colOff>38100</xdr:colOff>
      <xdr:row>405</xdr:row>
      <xdr:rowOff>0</xdr:rowOff>
    </xdr:to>
    <xdr:sp macro="" textlink="">
      <xdr:nvSpPr>
        <xdr:cNvPr id="1790" name="Line 1704">
          <a:extLst>
            <a:ext uri="{FF2B5EF4-FFF2-40B4-BE49-F238E27FC236}">
              <a16:creationId xmlns:a16="http://schemas.microsoft.com/office/drawing/2014/main" id="{0580EB52-C8CE-423A-A9CE-73BC6CEFE1FA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405</xdr:row>
      <xdr:rowOff>0</xdr:rowOff>
    </xdr:from>
    <xdr:to>
      <xdr:col>10</xdr:col>
      <xdr:colOff>38100</xdr:colOff>
      <xdr:row>405</xdr:row>
      <xdr:rowOff>0</xdr:rowOff>
    </xdr:to>
    <xdr:sp macro="" textlink="">
      <xdr:nvSpPr>
        <xdr:cNvPr id="1791" name="Line 1705">
          <a:extLst>
            <a:ext uri="{FF2B5EF4-FFF2-40B4-BE49-F238E27FC236}">
              <a16:creationId xmlns:a16="http://schemas.microsoft.com/office/drawing/2014/main" id="{5D497E5A-360C-4B16-8830-16131354578D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405</xdr:row>
      <xdr:rowOff>0</xdr:rowOff>
    </xdr:from>
    <xdr:to>
      <xdr:col>10</xdr:col>
      <xdr:colOff>38100</xdr:colOff>
      <xdr:row>405</xdr:row>
      <xdr:rowOff>0</xdr:rowOff>
    </xdr:to>
    <xdr:sp macro="" textlink="">
      <xdr:nvSpPr>
        <xdr:cNvPr id="1792" name="Line 1706">
          <a:extLst>
            <a:ext uri="{FF2B5EF4-FFF2-40B4-BE49-F238E27FC236}">
              <a16:creationId xmlns:a16="http://schemas.microsoft.com/office/drawing/2014/main" id="{BA506E5D-3C4D-49D5-8F13-CAF42F903C77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405</xdr:row>
      <xdr:rowOff>0</xdr:rowOff>
    </xdr:from>
    <xdr:to>
      <xdr:col>10</xdr:col>
      <xdr:colOff>38100</xdr:colOff>
      <xdr:row>405</xdr:row>
      <xdr:rowOff>0</xdr:rowOff>
    </xdr:to>
    <xdr:sp macro="" textlink="">
      <xdr:nvSpPr>
        <xdr:cNvPr id="1793" name="Line 1707">
          <a:extLst>
            <a:ext uri="{FF2B5EF4-FFF2-40B4-BE49-F238E27FC236}">
              <a16:creationId xmlns:a16="http://schemas.microsoft.com/office/drawing/2014/main" id="{313F8669-7353-475F-95D1-C631E424048A}"/>
            </a:ext>
          </a:extLst>
        </xdr:cNvPr>
        <xdr:cNvSpPr>
          <a:spLocks noChangeShapeType="1"/>
        </xdr:cNvSpPr>
      </xdr:nvSpPr>
      <xdr:spPr bwMode="auto">
        <a:xfrm>
          <a:off x="5715000" y="5526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409</xdr:row>
      <xdr:rowOff>0</xdr:rowOff>
    </xdr:from>
    <xdr:to>
      <xdr:col>10</xdr:col>
      <xdr:colOff>38100</xdr:colOff>
      <xdr:row>409</xdr:row>
      <xdr:rowOff>0</xdr:rowOff>
    </xdr:to>
    <xdr:sp macro="" textlink="">
      <xdr:nvSpPr>
        <xdr:cNvPr id="1794" name="Line 1694">
          <a:extLst>
            <a:ext uri="{FF2B5EF4-FFF2-40B4-BE49-F238E27FC236}">
              <a16:creationId xmlns:a16="http://schemas.microsoft.com/office/drawing/2014/main" id="{27568832-1A24-4494-AE87-E5F37C902B91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409</xdr:row>
      <xdr:rowOff>0</xdr:rowOff>
    </xdr:from>
    <xdr:to>
      <xdr:col>10</xdr:col>
      <xdr:colOff>38100</xdr:colOff>
      <xdr:row>409</xdr:row>
      <xdr:rowOff>0</xdr:rowOff>
    </xdr:to>
    <xdr:sp macro="" textlink="">
      <xdr:nvSpPr>
        <xdr:cNvPr id="1795" name="Line 1695">
          <a:extLst>
            <a:ext uri="{FF2B5EF4-FFF2-40B4-BE49-F238E27FC236}">
              <a16:creationId xmlns:a16="http://schemas.microsoft.com/office/drawing/2014/main" id="{B514D97A-8D81-4BCF-B41F-13E2D73E71E2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409</xdr:row>
      <xdr:rowOff>0</xdr:rowOff>
    </xdr:from>
    <xdr:to>
      <xdr:col>10</xdr:col>
      <xdr:colOff>38100</xdr:colOff>
      <xdr:row>409</xdr:row>
      <xdr:rowOff>0</xdr:rowOff>
    </xdr:to>
    <xdr:sp macro="" textlink="">
      <xdr:nvSpPr>
        <xdr:cNvPr id="1796" name="Line 1696">
          <a:extLst>
            <a:ext uri="{FF2B5EF4-FFF2-40B4-BE49-F238E27FC236}">
              <a16:creationId xmlns:a16="http://schemas.microsoft.com/office/drawing/2014/main" id="{9F79C40E-2235-4209-982D-A94BB5381BE8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409</xdr:row>
      <xdr:rowOff>0</xdr:rowOff>
    </xdr:from>
    <xdr:to>
      <xdr:col>10</xdr:col>
      <xdr:colOff>38100</xdr:colOff>
      <xdr:row>409</xdr:row>
      <xdr:rowOff>0</xdr:rowOff>
    </xdr:to>
    <xdr:sp macro="" textlink="">
      <xdr:nvSpPr>
        <xdr:cNvPr id="1797" name="Line 1697">
          <a:extLst>
            <a:ext uri="{FF2B5EF4-FFF2-40B4-BE49-F238E27FC236}">
              <a16:creationId xmlns:a16="http://schemas.microsoft.com/office/drawing/2014/main" id="{52B508EA-50DB-43DB-81EA-E9BFBF287F9B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409</xdr:row>
      <xdr:rowOff>0</xdr:rowOff>
    </xdr:from>
    <xdr:to>
      <xdr:col>10</xdr:col>
      <xdr:colOff>38100</xdr:colOff>
      <xdr:row>409</xdr:row>
      <xdr:rowOff>0</xdr:rowOff>
    </xdr:to>
    <xdr:sp macro="" textlink="">
      <xdr:nvSpPr>
        <xdr:cNvPr id="1798" name="Line 1698">
          <a:extLst>
            <a:ext uri="{FF2B5EF4-FFF2-40B4-BE49-F238E27FC236}">
              <a16:creationId xmlns:a16="http://schemas.microsoft.com/office/drawing/2014/main" id="{84B7C12F-0D83-4387-B3A1-8F94814B2385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409</xdr:row>
      <xdr:rowOff>0</xdr:rowOff>
    </xdr:from>
    <xdr:to>
      <xdr:col>10</xdr:col>
      <xdr:colOff>38100</xdr:colOff>
      <xdr:row>409</xdr:row>
      <xdr:rowOff>0</xdr:rowOff>
    </xdr:to>
    <xdr:sp macro="" textlink="">
      <xdr:nvSpPr>
        <xdr:cNvPr id="1799" name="Line 1699">
          <a:extLst>
            <a:ext uri="{FF2B5EF4-FFF2-40B4-BE49-F238E27FC236}">
              <a16:creationId xmlns:a16="http://schemas.microsoft.com/office/drawing/2014/main" id="{7B7259EB-712D-4751-95DD-6DB799EB5279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409</xdr:row>
      <xdr:rowOff>0</xdr:rowOff>
    </xdr:from>
    <xdr:to>
      <xdr:col>10</xdr:col>
      <xdr:colOff>38100</xdr:colOff>
      <xdr:row>409</xdr:row>
      <xdr:rowOff>0</xdr:rowOff>
    </xdr:to>
    <xdr:sp macro="" textlink="">
      <xdr:nvSpPr>
        <xdr:cNvPr id="1800" name="Line 1700">
          <a:extLst>
            <a:ext uri="{FF2B5EF4-FFF2-40B4-BE49-F238E27FC236}">
              <a16:creationId xmlns:a16="http://schemas.microsoft.com/office/drawing/2014/main" id="{1A295CA3-626C-4D51-9F29-952627745EB1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409</xdr:row>
      <xdr:rowOff>0</xdr:rowOff>
    </xdr:from>
    <xdr:to>
      <xdr:col>10</xdr:col>
      <xdr:colOff>38100</xdr:colOff>
      <xdr:row>409</xdr:row>
      <xdr:rowOff>0</xdr:rowOff>
    </xdr:to>
    <xdr:sp macro="" textlink="">
      <xdr:nvSpPr>
        <xdr:cNvPr id="1801" name="Line 1701">
          <a:extLst>
            <a:ext uri="{FF2B5EF4-FFF2-40B4-BE49-F238E27FC236}">
              <a16:creationId xmlns:a16="http://schemas.microsoft.com/office/drawing/2014/main" id="{FDCF6A21-0C10-4C45-92D2-5BA8134D04B5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409</xdr:row>
      <xdr:rowOff>0</xdr:rowOff>
    </xdr:from>
    <xdr:to>
      <xdr:col>10</xdr:col>
      <xdr:colOff>38100</xdr:colOff>
      <xdr:row>409</xdr:row>
      <xdr:rowOff>0</xdr:rowOff>
    </xdr:to>
    <xdr:sp macro="" textlink="">
      <xdr:nvSpPr>
        <xdr:cNvPr id="1802" name="Line 1702">
          <a:extLst>
            <a:ext uri="{FF2B5EF4-FFF2-40B4-BE49-F238E27FC236}">
              <a16:creationId xmlns:a16="http://schemas.microsoft.com/office/drawing/2014/main" id="{8EEC05B9-160B-4681-9386-ADA61CC79EB7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409</xdr:row>
      <xdr:rowOff>0</xdr:rowOff>
    </xdr:from>
    <xdr:to>
      <xdr:col>10</xdr:col>
      <xdr:colOff>38100</xdr:colOff>
      <xdr:row>409</xdr:row>
      <xdr:rowOff>0</xdr:rowOff>
    </xdr:to>
    <xdr:sp macro="" textlink="">
      <xdr:nvSpPr>
        <xdr:cNvPr id="1803" name="Line 1703">
          <a:extLst>
            <a:ext uri="{FF2B5EF4-FFF2-40B4-BE49-F238E27FC236}">
              <a16:creationId xmlns:a16="http://schemas.microsoft.com/office/drawing/2014/main" id="{B0E956BA-ACDE-4E01-B255-014FF5309D3B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409</xdr:row>
      <xdr:rowOff>0</xdr:rowOff>
    </xdr:from>
    <xdr:to>
      <xdr:col>10</xdr:col>
      <xdr:colOff>38100</xdr:colOff>
      <xdr:row>409</xdr:row>
      <xdr:rowOff>0</xdr:rowOff>
    </xdr:to>
    <xdr:sp macro="" textlink="">
      <xdr:nvSpPr>
        <xdr:cNvPr id="1804" name="Line 1704">
          <a:extLst>
            <a:ext uri="{FF2B5EF4-FFF2-40B4-BE49-F238E27FC236}">
              <a16:creationId xmlns:a16="http://schemas.microsoft.com/office/drawing/2014/main" id="{EC3CC06E-5F6F-496E-9309-8F69D8A943E7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409</xdr:row>
      <xdr:rowOff>0</xdr:rowOff>
    </xdr:from>
    <xdr:to>
      <xdr:col>10</xdr:col>
      <xdr:colOff>38100</xdr:colOff>
      <xdr:row>409</xdr:row>
      <xdr:rowOff>0</xdr:rowOff>
    </xdr:to>
    <xdr:sp macro="" textlink="">
      <xdr:nvSpPr>
        <xdr:cNvPr id="1805" name="Line 1705">
          <a:extLst>
            <a:ext uri="{FF2B5EF4-FFF2-40B4-BE49-F238E27FC236}">
              <a16:creationId xmlns:a16="http://schemas.microsoft.com/office/drawing/2014/main" id="{9AD25F59-6C23-4AC8-807F-47358130B6A9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409</xdr:row>
      <xdr:rowOff>0</xdr:rowOff>
    </xdr:from>
    <xdr:to>
      <xdr:col>10</xdr:col>
      <xdr:colOff>38100</xdr:colOff>
      <xdr:row>409</xdr:row>
      <xdr:rowOff>0</xdr:rowOff>
    </xdr:to>
    <xdr:sp macro="" textlink="">
      <xdr:nvSpPr>
        <xdr:cNvPr id="1806" name="Line 1706">
          <a:extLst>
            <a:ext uri="{FF2B5EF4-FFF2-40B4-BE49-F238E27FC236}">
              <a16:creationId xmlns:a16="http://schemas.microsoft.com/office/drawing/2014/main" id="{5C0C180F-FCD9-423D-8E44-E05191DB2B38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409</xdr:row>
      <xdr:rowOff>0</xdr:rowOff>
    </xdr:from>
    <xdr:to>
      <xdr:col>10</xdr:col>
      <xdr:colOff>38100</xdr:colOff>
      <xdr:row>409</xdr:row>
      <xdr:rowOff>0</xdr:rowOff>
    </xdr:to>
    <xdr:sp macro="" textlink="">
      <xdr:nvSpPr>
        <xdr:cNvPr id="1807" name="Line 1707">
          <a:extLst>
            <a:ext uri="{FF2B5EF4-FFF2-40B4-BE49-F238E27FC236}">
              <a16:creationId xmlns:a16="http://schemas.microsoft.com/office/drawing/2014/main" id="{F45F6FAB-22A0-4BB5-9A8F-F56C00FCFCEF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409</xdr:row>
      <xdr:rowOff>0</xdr:rowOff>
    </xdr:from>
    <xdr:to>
      <xdr:col>10</xdr:col>
      <xdr:colOff>38100</xdr:colOff>
      <xdr:row>409</xdr:row>
      <xdr:rowOff>0</xdr:rowOff>
    </xdr:to>
    <xdr:sp macro="" textlink="">
      <xdr:nvSpPr>
        <xdr:cNvPr id="1808" name="Line 1694">
          <a:extLst>
            <a:ext uri="{FF2B5EF4-FFF2-40B4-BE49-F238E27FC236}">
              <a16:creationId xmlns:a16="http://schemas.microsoft.com/office/drawing/2014/main" id="{AACB154E-BAEB-4553-A833-6818317028D5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409</xdr:row>
      <xdr:rowOff>0</xdr:rowOff>
    </xdr:from>
    <xdr:to>
      <xdr:col>10</xdr:col>
      <xdr:colOff>38100</xdr:colOff>
      <xdr:row>409</xdr:row>
      <xdr:rowOff>0</xdr:rowOff>
    </xdr:to>
    <xdr:sp macro="" textlink="">
      <xdr:nvSpPr>
        <xdr:cNvPr id="1809" name="Line 1695">
          <a:extLst>
            <a:ext uri="{FF2B5EF4-FFF2-40B4-BE49-F238E27FC236}">
              <a16:creationId xmlns:a16="http://schemas.microsoft.com/office/drawing/2014/main" id="{76F3A899-0442-408F-9790-94D26499FC71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409</xdr:row>
      <xdr:rowOff>0</xdr:rowOff>
    </xdr:from>
    <xdr:to>
      <xdr:col>10</xdr:col>
      <xdr:colOff>38100</xdr:colOff>
      <xdr:row>409</xdr:row>
      <xdr:rowOff>0</xdr:rowOff>
    </xdr:to>
    <xdr:sp macro="" textlink="">
      <xdr:nvSpPr>
        <xdr:cNvPr id="1810" name="Line 1696">
          <a:extLst>
            <a:ext uri="{FF2B5EF4-FFF2-40B4-BE49-F238E27FC236}">
              <a16:creationId xmlns:a16="http://schemas.microsoft.com/office/drawing/2014/main" id="{413BD8F3-A564-41DC-89E9-1F387D8F28F0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409</xdr:row>
      <xdr:rowOff>0</xdr:rowOff>
    </xdr:from>
    <xdr:to>
      <xdr:col>10</xdr:col>
      <xdr:colOff>38100</xdr:colOff>
      <xdr:row>409</xdr:row>
      <xdr:rowOff>0</xdr:rowOff>
    </xdr:to>
    <xdr:sp macro="" textlink="">
      <xdr:nvSpPr>
        <xdr:cNvPr id="1811" name="Line 1697">
          <a:extLst>
            <a:ext uri="{FF2B5EF4-FFF2-40B4-BE49-F238E27FC236}">
              <a16:creationId xmlns:a16="http://schemas.microsoft.com/office/drawing/2014/main" id="{839535D7-837A-4F4F-AA6E-B28397F24DB1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409</xdr:row>
      <xdr:rowOff>0</xdr:rowOff>
    </xdr:from>
    <xdr:to>
      <xdr:col>10</xdr:col>
      <xdr:colOff>38100</xdr:colOff>
      <xdr:row>409</xdr:row>
      <xdr:rowOff>0</xdr:rowOff>
    </xdr:to>
    <xdr:sp macro="" textlink="">
      <xdr:nvSpPr>
        <xdr:cNvPr id="1812" name="Line 1698">
          <a:extLst>
            <a:ext uri="{FF2B5EF4-FFF2-40B4-BE49-F238E27FC236}">
              <a16:creationId xmlns:a16="http://schemas.microsoft.com/office/drawing/2014/main" id="{AF2904B1-E73B-4A88-8F14-DC3589B1F458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409</xdr:row>
      <xdr:rowOff>0</xdr:rowOff>
    </xdr:from>
    <xdr:to>
      <xdr:col>10</xdr:col>
      <xdr:colOff>38100</xdr:colOff>
      <xdr:row>409</xdr:row>
      <xdr:rowOff>0</xdr:rowOff>
    </xdr:to>
    <xdr:sp macro="" textlink="">
      <xdr:nvSpPr>
        <xdr:cNvPr id="1813" name="Line 1699">
          <a:extLst>
            <a:ext uri="{FF2B5EF4-FFF2-40B4-BE49-F238E27FC236}">
              <a16:creationId xmlns:a16="http://schemas.microsoft.com/office/drawing/2014/main" id="{7F252066-9E51-47F5-BF2B-5B547738D8FE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409</xdr:row>
      <xdr:rowOff>0</xdr:rowOff>
    </xdr:from>
    <xdr:to>
      <xdr:col>10</xdr:col>
      <xdr:colOff>38100</xdr:colOff>
      <xdr:row>409</xdr:row>
      <xdr:rowOff>0</xdr:rowOff>
    </xdr:to>
    <xdr:sp macro="" textlink="">
      <xdr:nvSpPr>
        <xdr:cNvPr id="1814" name="Line 1700">
          <a:extLst>
            <a:ext uri="{FF2B5EF4-FFF2-40B4-BE49-F238E27FC236}">
              <a16:creationId xmlns:a16="http://schemas.microsoft.com/office/drawing/2014/main" id="{EE604A30-D216-40D3-800D-78F16FF4EA8E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409</xdr:row>
      <xdr:rowOff>0</xdr:rowOff>
    </xdr:from>
    <xdr:to>
      <xdr:col>10</xdr:col>
      <xdr:colOff>38100</xdr:colOff>
      <xdr:row>409</xdr:row>
      <xdr:rowOff>0</xdr:rowOff>
    </xdr:to>
    <xdr:sp macro="" textlink="">
      <xdr:nvSpPr>
        <xdr:cNvPr id="1815" name="Line 1701">
          <a:extLst>
            <a:ext uri="{FF2B5EF4-FFF2-40B4-BE49-F238E27FC236}">
              <a16:creationId xmlns:a16="http://schemas.microsoft.com/office/drawing/2014/main" id="{49EF1008-52D8-4AE9-B752-F94E97BDB7A2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409</xdr:row>
      <xdr:rowOff>0</xdr:rowOff>
    </xdr:from>
    <xdr:to>
      <xdr:col>10</xdr:col>
      <xdr:colOff>38100</xdr:colOff>
      <xdr:row>409</xdr:row>
      <xdr:rowOff>0</xdr:rowOff>
    </xdr:to>
    <xdr:sp macro="" textlink="">
      <xdr:nvSpPr>
        <xdr:cNvPr id="1816" name="Line 1702">
          <a:extLst>
            <a:ext uri="{FF2B5EF4-FFF2-40B4-BE49-F238E27FC236}">
              <a16:creationId xmlns:a16="http://schemas.microsoft.com/office/drawing/2014/main" id="{9C3AC982-1EFE-401B-9867-85A91A41A4F5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409</xdr:row>
      <xdr:rowOff>0</xdr:rowOff>
    </xdr:from>
    <xdr:to>
      <xdr:col>10</xdr:col>
      <xdr:colOff>38100</xdr:colOff>
      <xdr:row>409</xdr:row>
      <xdr:rowOff>0</xdr:rowOff>
    </xdr:to>
    <xdr:sp macro="" textlink="">
      <xdr:nvSpPr>
        <xdr:cNvPr id="1817" name="Line 1703">
          <a:extLst>
            <a:ext uri="{FF2B5EF4-FFF2-40B4-BE49-F238E27FC236}">
              <a16:creationId xmlns:a16="http://schemas.microsoft.com/office/drawing/2014/main" id="{7264BF22-87CA-4DB1-8C3E-4C5ACC9C77BD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409</xdr:row>
      <xdr:rowOff>0</xdr:rowOff>
    </xdr:from>
    <xdr:to>
      <xdr:col>10</xdr:col>
      <xdr:colOff>38100</xdr:colOff>
      <xdr:row>409</xdr:row>
      <xdr:rowOff>0</xdr:rowOff>
    </xdr:to>
    <xdr:sp macro="" textlink="">
      <xdr:nvSpPr>
        <xdr:cNvPr id="1818" name="Line 1704">
          <a:extLst>
            <a:ext uri="{FF2B5EF4-FFF2-40B4-BE49-F238E27FC236}">
              <a16:creationId xmlns:a16="http://schemas.microsoft.com/office/drawing/2014/main" id="{B78D5AF6-E7A3-4EA8-B6CA-53F6A379366B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409</xdr:row>
      <xdr:rowOff>0</xdr:rowOff>
    </xdr:from>
    <xdr:to>
      <xdr:col>10</xdr:col>
      <xdr:colOff>38100</xdr:colOff>
      <xdr:row>409</xdr:row>
      <xdr:rowOff>0</xdr:rowOff>
    </xdr:to>
    <xdr:sp macro="" textlink="">
      <xdr:nvSpPr>
        <xdr:cNvPr id="1819" name="Line 1705">
          <a:extLst>
            <a:ext uri="{FF2B5EF4-FFF2-40B4-BE49-F238E27FC236}">
              <a16:creationId xmlns:a16="http://schemas.microsoft.com/office/drawing/2014/main" id="{548A2FF7-0BBF-4D16-A2EC-44A5E7B5CC71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409</xdr:row>
      <xdr:rowOff>0</xdr:rowOff>
    </xdr:from>
    <xdr:to>
      <xdr:col>10</xdr:col>
      <xdr:colOff>38100</xdr:colOff>
      <xdr:row>409</xdr:row>
      <xdr:rowOff>0</xdr:rowOff>
    </xdr:to>
    <xdr:sp macro="" textlink="">
      <xdr:nvSpPr>
        <xdr:cNvPr id="1820" name="Line 1706">
          <a:extLst>
            <a:ext uri="{FF2B5EF4-FFF2-40B4-BE49-F238E27FC236}">
              <a16:creationId xmlns:a16="http://schemas.microsoft.com/office/drawing/2014/main" id="{FCA8E0EE-BD53-4FFE-8741-44539A827F0D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409</xdr:row>
      <xdr:rowOff>0</xdr:rowOff>
    </xdr:from>
    <xdr:to>
      <xdr:col>10</xdr:col>
      <xdr:colOff>38100</xdr:colOff>
      <xdr:row>409</xdr:row>
      <xdr:rowOff>0</xdr:rowOff>
    </xdr:to>
    <xdr:sp macro="" textlink="">
      <xdr:nvSpPr>
        <xdr:cNvPr id="1821" name="Line 1707">
          <a:extLst>
            <a:ext uri="{FF2B5EF4-FFF2-40B4-BE49-F238E27FC236}">
              <a16:creationId xmlns:a16="http://schemas.microsoft.com/office/drawing/2014/main" id="{56299B40-1B0E-4CCD-876B-F40B9F38A1C6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409</xdr:row>
      <xdr:rowOff>0</xdr:rowOff>
    </xdr:from>
    <xdr:to>
      <xdr:col>10</xdr:col>
      <xdr:colOff>38100</xdr:colOff>
      <xdr:row>409</xdr:row>
      <xdr:rowOff>0</xdr:rowOff>
    </xdr:to>
    <xdr:sp macro="" textlink="">
      <xdr:nvSpPr>
        <xdr:cNvPr id="1822" name="Line 1694">
          <a:extLst>
            <a:ext uri="{FF2B5EF4-FFF2-40B4-BE49-F238E27FC236}">
              <a16:creationId xmlns:a16="http://schemas.microsoft.com/office/drawing/2014/main" id="{73FAA000-010F-48BB-ABA5-8DCB18418E59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409</xdr:row>
      <xdr:rowOff>0</xdr:rowOff>
    </xdr:from>
    <xdr:to>
      <xdr:col>10</xdr:col>
      <xdr:colOff>38100</xdr:colOff>
      <xdr:row>409</xdr:row>
      <xdr:rowOff>0</xdr:rowOff>
    </xdr:to>
    <xdr:sp macro="" textlink="">
      <xdr:nvSpPr>
        <xdr:cNvPr id="1823" name="Line 1695">
          <a:extLst>
            <a:ext uri="{FF2B5EF4-FFF2-40B4-BE49-F238E27FC236}">
              <a16:creationId xmlns:a16="http://schemas.microsoft.com/office/drawing/2014/main" id="{676296D4-9CC6-4FA4-8F6C-BBE2702E1AE2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409</xdr:row>
      <xdr:rowOff>0</xdr:rowOff>
    </xdr:from>
    <xdr:to>
      <xdr:col>10</xdr:col>
      <xdr:colOff>38100</xdr:colOff>
      <xdr:row>409</xdr:row>
      <xdr:rowOff>0</xdr:rowOff>
    </xdr:to>
    <xdr:sp macro="" textlink="">
      <xdr:nvSpPr>
        <xdr:cNvPr id="1824" name="Line 1696">
          <a:extLst>
            <a:ext uri="{FF2B5EF4-FFF2-40B4-BE49-F238E27FC236}">
              <a16:creationId xmlns:a16="http://schemas.microsoft.com/office/drawing/2014/main" id="{3A58DA5C-58B1-4AD2-9F36-51E32D06E8D7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409</xdr:row>
      <xdr:rowOff>0</xdr:rowOff>
    </xdr:from>
    <xdr:to>
      <xdr:col>10</xdr:col>
      <xdr:colOff>38100</xdr:colOff>
      <xdr:row>409</xdr:row>
      <xdr:rowOff>0</xdr:rowOff>
    </xdr:to>
    <xdr:sp macro="" textlink="">
      <xdr:nvSpPr>
        <xdr:cNvPr id="1825" name="Line 1697">
          <a:extLst>
            <a:ext uri="{FF2B5EF4-FFF2-40B4-BE49-F238E27FC236}">
              <a16:creationId xmlns:a16="http://schemas.microsoft.com/office/drawing/2014/main" id="{B41A7892-E7D4-4A0A-B9B2-2EB69BC00839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409</xdr:row>
      <xdr:rowOff>0</xdr:rowOff>
    </xdr:from>
    <xdr:to>
      <xdr:col>10</xdr:col>
      <xdr:colOff>38100</xdr:colOff>
      <xdr:row>409</xdr:row>
      <xdr:rowOff>0</xdr:rowOff>
    </xdr:to>
    <xdr:sp macro="" textlink="">
      <xdr:nvSpPr>
        <xdr:cNvPr id="1826" name="Line 1698">
          <a:extLst>
            <a:ext uri="{FF2B5EF4-FFF2-40B4-BE49-F238E27FC236}">
              <a16:creationId xmlns:a16="http://schemas.microsoft.com/office/drawing/2014/main" id="{3E76F4D8-E034-4813-90E8-FFD915951A2C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409</xdr:row>
      <xdr:rowOff>0</xdr:rowOff>
    </xdr:from>
    <xdr:to>
      <xdr:col>10</xdr:col>
      <xdr:colOff>38100</xdr:colOff>
      <xdr:row>409</xdr:row>
      <xdr:rowOff>0</xdr:rowOff>
    </xdr:to>
    <xdr:sp macro="" textlink="">
      <xdr:nvSpPr>
        <xdr:cNvPr id="1827" name="Line 1699">
          <a:extLst>
            <a:ext uri="{FF2B5EF4-FFF2-40B4-BE49-F238E27FC236}">
              <a16:creationId xmlns:a16="http://schemas.microsoft.com/office/drawing/2014/main" id="{217754C3-2515-4EC0-BB95-AD6563F317FC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409</xdr:row>
      <xdr:rowOff>0</xdr:rowOff>
    </xdr:from>
    <xdr:to>
      <xdr:col>10</xdr:col>
      <xdr:colOff>38100</xdr:colOff>
      <xdr:row>409</xdr:row>
      <xdr:rowOff>0</xdr:rowOff>
    </xdr:to>
    <xdr:sp macro="" textlink="">
      <xdr:nvSpPr>
        <xdr:cNvPr id="1828" name="Line 1700">
          <a:extLst>
            <a:ext uri="{FF2B5EF4-FFF2-40B4-BE49-F238E27FC236}">
              <a16:creationId xmlns:a16="http://schemas.microsoft.com/office/drawing/2014/main" id="{15592E51-9FD8-4F4B-9298-01E6BB8AD0D3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409</xdr:row>
      <xdr:rowOff>0</xdr:rowOff>
    </xdr:from>
    <xdr:to>
      <xdr:col>10</xdr:col>
      <xdr:colOff>38100</xdr:colOff>
      <xdr:row>409</xdr:row>
      <xdr:rowOff>0</xdr:rowOff>
    </xdr:to>
    <xdr:sp macro="" textlink="">
      <xdr:nvSpPr>
        <xdr:cNvPr id="1829" name="Line 1701">
          <a:extLst>
            <a:ext uri="{FF2B5EF4-FFF2-40B4-BE49-F238E27FC236}">
              <a16:creationId xmlns:a16="http://schemas.microsoft.com/office/drawing/2014/main" id="{34A218BA-A61D-470D-9E2B-C3498C9280DE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409</xdr:row>
      <xdr:rowOff>0</xdr:rowOff>
    </xdr:from>
    <xdr:to>
      <xdr:col>10</xdr:col>
      <xdr:colOff>38100</xdr:colOff>
      <xdr:row>409</xdr:row>
      <xdr:rowOff>0</xdr:rowOff>
    </xdr:to>
    <xdr:sp macro="" textlink="">
      <xdr:nvSpPr>
        <xdr:cNvPr id="1830" name="Line 1702">
          <a:extLst>
            <a:ext uri="{FF2B5EF4-FFF2-40B4-BE49-F238E27FC236}">
              <a16:creationId xmlns:a16="http://schemas.microsoft.com/office/drawing/2014/main" id="{4BA402D6-5150-4BEE-A7EA-38113C16BA84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409</xdr:row>
      <xdr:rowOff>0</xdr:rowOff>
    </xdr:from>
    <xdr:to>
      <xdr:col>10</xdr:col>
      <xdr:colOff>38100</xdr:colOff>
      <xdr:row>409</xdr:row>
      <xdr:rowOff>0</xdr:rowOff>
    </xdr:to>
    <xdr:sp macro="" textlink="">
      <xdr:nvSpPr>
        <xdr:cNvPr id="1831" name="Line 1703">
          <a:extLst>
            <a:ext uri="{FF2B5EF4-FFF2-40B4-BE49-F238E27FC236}">
              <a16:creationId xmlns:a16="http://schemas.microsoft.com/office/drawing/2014/main" id="{19CCBD24-223A-455E-A868-4AB70DB53D41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409</xdr:row>
      <xdr:rowOff>0</xdr:rowOff>
    </xdr:from>
    <xdr:to>
      <xdr:col>10</xdr:col>
      <xdr:colOff>38100</xdr:colOff>
      <xdr:row>409</xdr:row>
      <xdr:rowOff>0</xdr:rowOff>
    </xdr:to>
    <xdr:sp macro="" textlink="">
      <xdr:nvSpPr>
        <xdr:cNvPr id="1832" name="Line 1704">
          <a:extLst>
            <a:ext uri="{FF2B5EF4-FFF2-40B4-BE49-F238E27FC236}">
              <a16:creationId xmlns:a16="http://schemas.microsoft.com/office/drawing/2014/main" id="{D7D5A195-87B3-4F09-B21B-A63ACE1FDD06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409</xdr:row>
      <xdr:rowOff>0</xdr:rowOff>
    </xdr:from>
    <xdr:to>
      <xdr:col>10</xdr:col>
      <xdr:colOff>38100</xdr:colOff>
      <xdr:row>409</xdr:row>
      <xdr:rowOff>0</xdr:rowOff>
    </xdr:to>
    <xdr:sp macro="" textlink="">
      <xdr:nvSpPr>
        <xdr:cNvPr id="1833" name="Line 1705">
          <a:extLst>
            <a:ext uri="{FF2B5EF4-FFF2-40B4-BE49-F238E27FC236}">
              <a16:creationId xmlns:a16="http://schemas.microsoft.com/office/drawing/2014/main" id="{FD312674-30F6-4BC9-B4F6-AFA4FA6CC351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409</xdr:row>
      <xdr:rowOff>0</xdr:rowOff>
    </xdr:from>
    <xdr:to>
      <xdr:col>10</xdr:col>
      <xdr:colOff>38100</xdr:colOff>
      <xdr:row>409</xdr:row>
      <xdr:rowOff>0</xdr:rowOff>
    </xdr:to>
    <xdr:sp macro="" textlink="">
      <xdr:nvSpPr>
        <xdr:cNvPr id="1834" name="Line 1706">
          <a:extLst>
            <a:ext uri="{FF2B5EF4-FFF2-40B4-BE49-F238E27FC236}">
              <a16:creationId xmlns:a16="http://schemas.microsoft.com/office/drawing/2014/main" id="{B870D2A8-9824-4BD7-B4A5-F65A2B3CD72B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409</xdr:row>
      <xdr:rowOff>0</xdr:rowOff>
    </xdr:from>
    <xdr:to>
      <xdr:col>10</xdr:col>
      <xdr:colOff>38100</xdr:colOff>
      <xdr:row>409</xdr:row>
      <xdr:rowOff>0</xdr:rowOff>
    </xdr:to>
    <xdr:sp macro="" textlink="">
      <xdr:nvSpPr>
        <xdr:cNvPr id="1835" name="Line 1707">
          <a:extLst>
            <a:ext uri="{FF2B5EF4-FFF2-40B4-BE49-F238E27FC236}">
              <a16:creationId xmlns:a16="http://schemas.microsoft.com/office/drawing/2014/main" id="{D5ABCAAC-A638-4383-B955-0132E814987C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409</xdr:row>
      <xdr:rowOff>0</xdr:rowOff>
    </xdr:from>
    <xdr:to>
      <xdr:col>10</xdr:col>
      <xdr:colOff>38100</xdr:colOff>
      <xdr:row>409</xdr:row>
      <xdr:rowOff>0</xdr:rowOff>
    </xdr:to>
    <xdr:sp macro="" textlink="">
      <xdr:nvSpPr>
        <xdr:cNvPr id="1836" name="Line 1694">
          <a:extLst>
            <a:ext uri="{FF2B5EF4-FFF2-40B4-BE49-F238E27FC236}">
              <a16:creationId xmlns:a16="http://schemas.microsoft.com/office/drawing/2014/main" id="{A04F8E59-65F6-4F5F-AEFC-49CBF577F6F0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409</xdr:row>
      <xdr:rowOff>0</xdr:rowOff>
    </xdr:from>
    <xdr:to>
      <xdr:col>10</xdr:col>
      <xdr:colOff>38100</xdr:colOff>
      <xdr:row>409</xdr:row>
      <xdr:rowOff>0</xdr:rowOff>
    </xdr:to>
    <xdr:sp macro="" textlink="">
      <xdr:nvSpPr>
        <xdr:cNvPr id="1837" name="Line 1695">
          <a:extLst>
            <a:ext uri="{FF2B5EF4-FFF2-40B4-BE49-F238E27FC236}">
              <a16:creationId xmlns:a16="http://schemas.microsoft.com/office/drawing/2014/main" id="{61EFD39C-42A2-463E-9F26-8BBF5BA111C9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409</xdr:row>
      <xdr:rowOff>0</xdr:rowOff>
    </xdr:from>
    <xdr:to>
      <xdr:col>10</xdr:col>
      <xdr:colOff>38100</xdr:colOff>
      <xdr:row>409</xdr:row>
      <xdr:rowOff>0</xdr:rowOff>
    </xdr:to>
    <xdr:sp macro="" textlink="">
      <xdr:nvSpPr>
        <xdr:cNvPr id="1838" name="Line 1696">
          <a:extLst>
            <a:ext uri="{FF2B5EF4-FFF2-40B4-BE49-F238E27FC236}">
              <a16:creationId xmlns:a16="http://schemas.microsoft.com/office/drawing/2014/main" id="{46CEE2E8-0A5B-4C12-9A5A-445E4E34952C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409</xdr:row>
      <xdr:rowOff>0</xdr:rowOff>
    </xdr:from>
    <xdr:to>
      <xdr:col>10</xdr:col>
      <xdr:colOff>38100</xdr:colOff>
      <xdr:row>409</xdr:row>
      <xdr:rowOff>0</xdr:rowOff>
    </xdr:to>
    <xdr:sp macro="" textlink="">
      <xdr:nvSpPr>
        <xdr:cNvPr id="1839" name="Line 1697">
          <a:extLst>
            <a:ext uri="{FF2B5EF4-FFF2-40B4-BE49-F238E27FC236}">
              <a16:creationId xmlns:a16="http://schemas.microsoft.com/office/drawing/2014/main" id="{C38DB48F-9CD7-47F4-9CD8-201C02C96C55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409</xdr:row>
      <xdr:rowOff>0</xdr:rowOff>
    </xdr:from>
    <xdr:to>
      <xdr:col>10</xdr:col>
      <xdr:colOff>38100</xdr:colOff>
      <xdr:row>409</xdr:row>
      <xdr:rowOff>0</xdr:rowOff>
    </xdr:to>
    <xdr:sp macro="" textlink="">
      <xdr:nvSpPr>
        <xdr:cNvPr id="1840" name="Line 1698">
          <a:extLst>
            <a:ext uri="{FF2B5EF4-FFF2-40B4-BE49-F238E27FC236}">
              <a16:creationId xmlns:a16="http://schemas.microsoft.com/office/drawing/2014/main" id="{4BFE735F-A218-4264-BF22-44FFA38EE49D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409</xdr:row>
      <xdr:rowOff>0</xdr:rowOff>
    </xdr:from>
    <xdr:to>
      <xdr:col>10</xdr:col>
      <xdr:colOff>38100</xdr:colOff>
      <xdr:row>409</xdr:row>
      <xdr:rowOff>0</xdr:rowOff>
    </xdr:to>
    <xdr:sp macro="" textlink="">
      <xdr:nvSpPr>
        <xdr:cNvPr id="1841" name="Line 1699">
          <a:extLst>
            <a:ext uri="{FF2B5EF4-FFF2-40B4-BE49-F238E27FC236}">
              <a16:creationId xmlns:a16="http://schemas.microsoft.com/office/drawing/2014/main" id="{66323756-3CDA-49D1-8A88-2E8DFCB33B4A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409</xdr:row>
      <xdr:rowOff>0</xdr:rowOff>
    </xdr:from>
    <xdr:to>
      <xdr:col>10</xdr:col>
      <xdr:colOff>38100</xdr:colOff>
      <xdr:row>409</xdr:row>
      <xdr:rowOff>0</xdr:rowOff>
    </xdr:to>
    <xdr:sp macro="" textlink="">
      <xdr:nvSpPr>
        <xdr:cNvPr id="1842" name="Line 1700">
          <a:extLst>
            <a:ext uri="{FF2B5EF4-FFF2-40B4-BE49-F238E27FC236}">
              <a16:creationId xmlns:a16="http://schemas.microsoft.com/office/drawing/2014/main" id="{0ED77135-1A82-498A-B6E0-882F606CF245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409</xdr:row>
      <xdr:rowOff>0</xdr:rowOff>
    </xdr:from>
    <xdr:to>
      <xdr:col>10</xdr:col>
      <xdr:colOff>38100</xdr:colOff>
      <xdr:row>409</xdr:row>
      <xdr:rowOff>0</xdr:rowOff>
    </xdr:to>
    <xdr:sp macro="" textlink="">
      <xdr:nvSpPr>
        <xdr:cNvPr id="1843" name="Line 1701">
          <a:extLst>
            <a:ext uri="{FF2B5EF4-FFF2-40B4-BE49-F238E27FC236}">
              <a16:creationId xmlns:a16="http://schemas.microsoft.com/office/drawing/2014/main" id="{8817876B-1E08-409C-AA81-CC0236FF9990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409</xdr:row>
      <xdr:rowOff>0</xdr:rowOff>
    </xdr:from>
    <xdr:to>
      <xdr:col>10</xdr:col>
      <xdr:colOff>38100</xdr:colOff>
      <xdr:row>409</xdr:row>
      <xdr:rowOff>0</xdr:rowOff>
    </xdr:to>
    <xdr:sp macro="" textlink="">
      <xdr:nvSpPr>
        <xdr:cNvPr id="1844" name="Line 1702">
          <a:extLst>
            <a:ext uri="{FF2B5EF4-FFF2-40B4-BE49-F238E27FC236}">
              <a16:creationId xmlns:a16="http://schemas.microsoft.com/office/drawing/2014/main" id="{35815B19-E817-4C05-8B49-9185782FE769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409</xdr:row>
      <xdr:rowOff>0</xdr:rowOff>
    </xdr:from>
    <xdr:to>
      <xdr:col>10</xdr:col>
      <xdr:colOff>38100</xdr:colOff>
      <xdr:row>409</xdr:row>
      <xdr:rowOff>0</xdr:rowOff>
    </xdr:to>
    <xdr:sp macro="" textlink="">
      <xdr:nvSpPr>
        <xdr:cNvPr id="1845" name="Line 1703">
          <a:extLst>
            <a:ext uri="{FF2B5EF4-FFF2-40B4-BE49-F238E27FC236}">
              <a16:creationId xmlns:a16="http://schemas.microsoft.com/office/drawing/2014/main" id="{7E433178-0830-4A72-AD68-90086DB16FB2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409</xdr:row>
      <xdr:rowOff>0</xdr:rowOff>
    </xdr:from>
    <xdr:to>
      <xdr:col>10</xdr:col>
      <xdr:colOff>38100</xdr:colOff>
      <xdr:row>409</xdr:row>
      <xdr:rowOff>0</xdr:rowOff>
    </xdr:to>
    <xdr:sp macro="" textlink="">
      <xdr:nvSpPr>
        <xdr:cNvPr id="1846" name="Line 1704">
          <a:extLst>
            <a:ext uri="{FF2B5EF4-FFF2-40B4-BE49-F238E27FC236}">
              <a16:creationId xmlns:a16="http://schemas.microsoft.com/office/drawing/2014/main" id="{6F3667DC-527D-47B8-91FE-545EA89CAD73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409</xdr:row>
      <xdr:rowOff>0</xdr:rowOff>
    </xdr:from>
    <xdr:to>
      <xdr:col>10</xdr:col>
      <xdr:colOff>38100</xdr:colOff>
      <xdr:row>409</xdr:row>
      <xdr:rowOff>0</xdr:rowOff>
    </xdr:to>
    <xdr:sp macro="" textlink="">
      <xdr:nvSpPr>
        <xdr:cNvPr id="1847" name="Line 1705">
          <a:extLst>
            <a:ext uri="{FF2B5EF4-FFF2-40B4-BE49-F238E27FC236}">
              <a16:creationId xmlns:a16="http://schemas.microsoft.com/office/drawing/2014/main" id="{07ABB387-C23D-4AD4-837C-6D996162AB85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409</xdr:row>
      <xdr:rowOff>0</xdr:rowOff>
    </xdr:from>
    <xdr:to>
      <xdr:col>10</xdr:col>
      <xdr:colOff>38100</xdr:colOff>
      <xdr:row>409</xdr:row>
      <xdr:rowOff>0</xdr:rowOff>
    </xdr:to>
    <xdr:sp macro="" textlink="">
      <xdr:nvSpPr>
        <xdr:cNvPr id="1848" name="Line 1706">
          <a:extLst>
            <a:ext uri="{FF2B5EF4-FFF2-40B4-BE49-F238E27FC236}">
              <a16:creationId xmlns:a16="http://schemas.microsoft.com/office/drawing/2014/main" id="{BB29C90B-418E-4513-B310-C04FA03596E1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409</xdr:row>
      <xdr:rowOff>0</xdr:rowOff>
    </xdr:from>
    <xdr:to>
      <xdr:col>10</xdr:col>
      <xdr:colOff>38100</xdr:colOff>
      <xdr:row>409</xdr:row>
      <xdr:rowOff>0</xdr:rowOff>
    </xdr:to>
    <xdr:sp macro="" textlink="">
      <xdr:nvSpPr>
        <xdr:cNvPr id="1849" name="Line 1707">
          <a:extLst>
            <a:ext uri="{FF2B5EF4-FFF2-40B4-BE49-F238E27FC236}">
              <a16:creationId xmlns:a16="http://schemas.microsoft.com/office/drawing/2014/main" id="{AD7D877A-1D08-4D22-86A0-E3ECDCECBFB3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409</xdr:row>
      <xdr:rowOff>0</xdr:rowOff>
    </xdr:from>
    <xdr:to>
      <xdr:col>10</xdr:col>
      <xdr:colOff>38100</xdr:colOff>
      <xdr:row>409</xdr:row>
      <xdr:rowOff>0</xdr:rowOff>
    </xdr:to>
    <xdr:sp macro="" textlink="">
      <xdr:nvSpPr>
        <xdr:cNvPr id="1850" name="Line 1694">
          <a:extLst>
            <a:ext uri="{FF2B5EF4-FFF2-40B4-BE49-F238E27FC236}">
              <a16:creationId xmlns:a16="http://schemas.microsoft.com/office/drawing/2014/main" id="{CC5F8B0E-8619-4C6F-A8F1-8325D878196D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409</xdr:row>
      <xdr:rowOff>0</xdr:rowOff>
    </xdr:from>
    <xdr:to>
      <xdr:col>10</xdr:col>
      <xdr:colOff>38100</xdr:colOff>
      <xdr:row>409</xdr:row>
      <xdr:rowOff>0</xdr:rowOff>
    </xdr:to>
    <xdr:sp macro="" textlink="">
      <xdr:nvSpPr>
        <xdr:cNvPr id="1851" name="Line 1695">
          <a:extLst>
            <a:ext uri="{FF2B5EF4-FFF2-40B4-BE49-F238E27FC236}">
              <a16:creationId xmlns:a16="http://schemas.microsoft.com/office/drawing/2014/main" id="{258EA9BC-9B7A-49EB-998A-027F5E943E19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409</xdr:row>
      <xdr:rowOff>0</xdr:rowOff>
    </xdr:from>
    <xdr:to>
      <xdr:col>10</xdr:col>
      <xdr:colOff>38100</xdr:colOff>
      <xdr:row>409</xdr:row>
      <xdr:rowOff>0</xdr:rowOff>
    </xdr:to>
    <xdr:sp macro="" textlink="">
      <xdr:nvSpPr>
        <xdr:cNvPr id="1852" name="Line 1696">
          <a:extLst>
            <a:ext uri="{FF2B5EF4-FFF2-40B4-BE49-F238E27FC236}">
              <a16:creationId xmlns:a16="http://schemas.microsoft.com/office/drawing/2014/main" id="{F10E0113-F3FB-4FF4-B5FB-72AD29118321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409</xdr:row>
      <xdr:rowOff>0</xdr:rowOff>
    </xdr:from>
    <xdr:to>
      <xdr:col>10</xdr:col>
      <xdr:colOff>38100</xdr:colOff>
      <xdr:row>409</xdr:row>
      <xdr:rowOff>0</xdr:rowOff>
    </xdr:to>
    <xdr:sp macro="" textlink="">
      <xdr:nvSpPr>
        <xdr:cNvPr id="1853" name="Line 1697">
          <a:extLst>
            <a:ext uri="{FF2B5EF4-FFF2-40B4-BE49-F238E27FC236}">
              <a16:creationId xmlns:a16="http://schemas.microsoft.com/office/drawing/2014/main" id="{554F5084-3797-40E2-ABAF-E0A314DC8F17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409</xdr:row>
      <xdr:rowOff>0</xdr:rowOff>
    </xdr:from>
    <xdr:to>
      <xdr:col>10</xdr:col>
      <xdr:colOff>38100</xdr:colOff>
      <xdr:row>409</xdr:row>
      <xdr:rowOff>0</xdr:rowOff>
    </xdr:to>
    <xdr:sp macro="" textlink="">
      <xdr:nvSpPr>
        <xdr:cNvPr id="1854" name="Line 1698">
          <a:extLst>
            <a:ext uri="{FF2B5EF4-FFF2-40B4-BE49-F238E27FC236}">
              <a16:creationId xmlns:a16="http://schemas.microsoft.com/office/drawing/2014/main" id="{0575E990-9275-4E9B-B5F5-CBCB9BC215ED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409</xdr:row>
      <xdr:rowOff>0</xdr:rowOff>
    </xdr:from>
    <xdr:to>
      <xdr:col>10</xdr:col>
      <xdr:colOff>38100</xdr:colOff>
      <xdr:row>409</xdr:row>
      <xdr:rowOff>0</xdr:rowOff>
    </xdr:to>
    <xdr:sp macro="" textlink="">
      <xdr:nvSpPr>
        <xdr:cNvPr id="1855" name="Line 1699">
          <a:extLst>
            <a:ext uri="{FF2B5EF4-FFF2-40B4-BE49-F238E27FC236}">
              <a16:creationId xmlns:a16="http://schemas.microsoft.com/office/drawing/2014/main" id="{AC4CF192-70C0-425E-A548-A3D06D023A89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409</xdr:row>
      <xdr:rowOff>0</xdr:rowOff>
    </xdr:from>
    <xdr:to>
      <xdr:col>10</xdr:col>
      <xdr:colOff>38100</xdr:colOff>
      <xdr:row>409</xdr:row>
      <xdr:rowOff>0</xdr:rowOff>
    </xdr:to>
    <xdr:sp macro="" textlink="">
      <xdr:nvSpPr>
        <xdr:cNvPr id="1856" name="Line 1700">
          <a:extLst>
            <a:ext uri="{FF2B5EF4-FFF2-40B4-BE49-F238E27FC236}">
              <a16:creationId xmlns:a16="http://schemas.microsoft.com/office/drawing/2014/main" id="{6AB2241A-3AF8-4500-B45E-F4FA761D0716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409</xdr:row>
      <xdr:rowOff>0</xdr:rowOff>
    </xdr:from>
    <xdr:to>
      <xdr:col>10</xdr:col>
      <xdr:colOff>38100</xdr:colOff>
      <xdr:row>409</xdr:row>
      <xdr:rowOff>0</xdr:rowOff>
    </xdr:to>
    <xdr:sp macro="" textlink="">
      <xdr:nvSpPr>
        <xdr:cNvPr id="1857" name="Line 1701">
          <a:extLst>
            <a:ext uri="{FF2B5EF4-FFF2-40B4-BE49-F238E27FC236}">
              <a16:creationId xmlns:a16="http://schemas.microsoft.com/office/drawing/2014/main" id="{B6F5EC3B-7F98-4086-AC61-011245279155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409</xdr:row>
      <xdr:rowOff>0</xdr:rowOff>
    </xdr:from>
    <xdr:to>
      <xdr:col>10</xdr:col>
      <xdr:colOff>38100</xdr:colOff>
      <xdr:row>409</xdr:row>
      <xdr:rowOff>0</xdr:rowOff>
    </xdr:to>
    <xdr:sp macro="" textlink="">
      <xdr:nvSpPr>
        <xdr:cNvPr id="1858" name="Line 1702">
          <a:extLst>
            <a:ext uri="{FF2B5EF4-FFF2-40B4-BE49-F238E27FC236}">
              <a16:creationId xmlns:a16="http://schemas.microsoft.com/office/drawing/2014/main" id="{1B7A5490-40C0-4B83-A9E6-2B60C93402EB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409</xdr:row>
      <xdr:rowOff>0</xdr:rowOff>
    </xdr:from>
    <xdr:to>
      <xdr:col>10</xdr:col>
      <xdr:colOff>38100</xdr:colOff>
      <xdr:row>409</xdr:row>
      <xdr:rowOff>0</xdr:rowOff>
    </xdr:to>
    <xdr:sp macro="" textlink="">
      <xdr:nvSpPr>
        <xdr:cNvPr id="1859" name="Line 1703">
          <a:extLst>
            <a:ext uri="{FF2B5EF4-FFF2-40B4-BE49-F238E27FC236}">
              <a16:creationId xmlns:a16="http://schemas.microsoft.com/office/drawing/2014/main" id="{06CB9CEA-D6F8-4717-8060-3D49BFDF3426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409</xdr:row>
      <xdr:rowOff>0</xdr:rowOff>
    </xdr:from>
    <xdr:to>
      <xdr:col>10</xdr:col>
      <xdr:colOff>38100</xdr:colOff>
      <xdr:row>409</xdr:row>
      <xdr:rowOff>0</xdr:rowOff>
    </xdr:to>
    <xdr:sp macro="" textlink="">
      <xdr:nvSpPr>
        <xdr:cNvPr id="1860" name="Line 1704">
          <a:extLst>
            <a:ext uri="{FF2B5EF4-FFF2-40B4-BE49-F238E27FC236}">
              <a16:creationId xmlns:a16="http://schemas.microsoft.com/office/drawing/2014/main" id="{6041D1C1-8606-4770-B881-3E08288244C9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409</xdr:row>
      <xdr:rowOff>0</xdr:rowOff>
    </xdr:from>
    <xdr:to>
      <xdr:col>10</xdr:col>
      <xdr:colOff>38100</xdr:colOff>
      <xdr:row>409</xdr:row>
      <xdr:rowOff>0</xdr:rowOff>
    </xdr:to>
    <xdr:sp macro="" textlink="">
      <xdr:nvSpPr>
        <xdr:cNvPr id="1861" name="Line 1705">
          <a:extLst>
            <a:ext uri="{FF2B5EF4-FFF2-40B4-BE49-F238E27FC236}">
              <a16:creationId xmlns:a16="http://schemas.microsoft.com/office/drawing/2014/main" id="{14D9775A-3288-41A2-B2D3-021D13BD66BE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409</xdr:row>
      <xdr:rowOff>0</xdr:rowOff>
    </xdr:from>
    <xdr:to>
      <xdr:col>10</xdr:col>
      <xdr:colOff>38100</xdr:colOff>
      <xdr:row>409</xdr:row>
      <xdr:rowOff>0</xdr:rowOff>
    </xdr:to>
    <xdr:sp macro="" textlink="">
      <xdr:nvSpPr>
        <xdr:cNvPr id="1862" name="Line 1706">
          <a:extLst>
            <a:ext uri="{FF2B5EF4-FFF2-40B4-BE49-F238E27FC236}">
              <a16:creationId xmlns:a16="http://schemas.microsoft.com/office/drawing/2014/main" id="{7199740F-D7CB-45C3-9718-7E6EE10B2A07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409</xdr:row>
      <xdr:rowOff>0</xdr:rowOff>
    </xdr:from>
    <xdr:to>
      <xdr:col>10</xdr:col>
      <xdr:colOff>38100</xdr:colOff>
      <xdr:row>409</xdr:row>
      <xdr:rowOff>0</xdr:rowOff>
    </xdr:to>
    <xdr:sp macro="" textlink="">
      <xdr:nvSpPr>
        <xdr:cNvPr id="1863" name="Line 1707">
          <a:extLst>
            <a:ext uri="{FF2B5EF4-FFF2-40B4-BE49-F238E27FC236}">
              <a16:creationId xmlns:a16="http://schemas.microsoft.com/office/drawing/2014/main" id="{C9045ABB-4495-4CB6-A7F3-6389AAF0AF8F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409</xdr:row>
      <xdr:rowOff>0</xdr:rowOff>
    </xdr:from>
    <xdr:to>
      <xdr:col>10</xdr:col>
      <xdr:colOff>38100</xdr:colOff>
      <xdr:row>409</xdr:row>
      <xdr:rowOff>0</xdr:rowOff>
    </xdr:to>
    <xdr:sp macro="" textlink="">
      <xdr:nvSpPr>
        <xdr:cNvPr id="1864" name="Line 1694">
          <a:extLst>
            <a:ext uri="{FF2B5EF4-FFF2-40B4-BE49-F238E27FC236}">
              <a16:creationId xmlns:a16="http://schemas.microsoft.com/office/drawing/2014/main" id="{69087568-F261-43A5-BD54-83BB79B6A642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409</xdr:row>
      <xdr:rowOff>0</xdr:rowOff>
    </xdr:from>
    <xdr:to>
      <xdr:col>10</xdr:col>
      <xdr:colOff>38100</xdr:colOff>
      <xdr:row>409</xdr:row>
      <xdr:rowOff>0</xdr:rowOff>
    </xdr:to>
    <xdr:sp macro="" textlink="">
      <xdr:nvSpPr>
        <xdr:cNvPr id="1865" name="Line 1695">
          <a:extLst>
            <a:ext uri="{FF2B5EF4-FFF2-40B4-BE49-F238E27FC236}">
              <a16:creationId xmlns:a16="http://schemas.microsoft.com/office/drawing/2014/main" id="{E37F6378-AFB0-43AA-ADC9-E18666107A13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409</xdr:row>
      <xdr:rowOff>0</xdr:rowOff>
    </xdr:from>
    <xdr:to>
      <xdr:col>10</xdr:col>
      <xdr:colOff>38100</xdr:colOff>
      <xdr:row>409</xdr:row>
      <xdr:rowOff>0</xdr:rowOff>
    </xdr:to>
    <xdr:sp macro="" textlink="">
      <xdr:nvSpPr>
        <xdr:cNvPr id="1866" name="Line 1696">
          <a:extLst>
            <a:ext uri="{FF2B5EF4-FFF2-40B4-BE49-F238E27FC236}">
              <a16:creationId xmlns:a16="http://schemas.microsoft.com/office/drawing/2014/main" id="{E1021FBC-2BF1-40BB-8ECF-5013F29113B3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409</xdr:row>
      <xdr:rowOff>0</xdr:rowOff>
    </xdr:from>
    <xdr:to>
      <xdr:col>10</xdr:col>
      <xdr:colOff>38100</xdr:colOff>
      <xdr:row>409</xdr:row>
      <xdr:rowOff>0</xdr:rowOff>
    </xdr:to>
    <xdr:sp macro="" textlink="">
      <xdr:nvSpPr>
        <xdr:cNvPr id="1867" name="Line 1697">
          <a:extLst>
            <a:ext uri="{FF2B5EF4-FFF2-40B4-BE49-F238E27FC236}">
              <a16:creationId xmlns:a16="http://schemas.microsoft.com/office/drawing/2014/main" id="{486EA866-C104-45B4-9305-07E44E381D62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409</xdr:row>
      <xdr:rowOff>0</xdr:rowOff>
    </xdr:from>
    <xdr:to>
      <xdr:col>10</xdr:col>
      <xdr:colOff>38100</xdr:colOff>
      <xdr:row>409</xdr:row>
      <xdr:rowOff>0</xdr:rowOff>
    </xdr:to>
    <xdr:sp macro="" textlink="">
      <xdr:nvSpPr>
        <xdr:cNvPr id="1868" name="Line 1698">
          <a:extLst>
            <a:ext uri="{FF2B5EF4-FFF2-40B4-BE49-F238E27FC236}">
              <a16:creationId xmlns:a16="http://schemas.microsoft.com/office/drawing/2014/main" id="{05A34045-FCDF-411A-AADF-B988C3F391F8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409</xdr:row>
      <xdr:rowOff>0</xdr:rowOff>
    </xdr:from>
    <xdr:to>
      <xdr:col>10</xdr:col>
      <xdr:colOff>38100</xdr:colOff>
      <xdr:row>409</xdr:row>
      <xdr:rowOff>0</xdr:rowOff>
    </xdr:to>
    <xdr:sp macro="" textlink="">
      <xdr:nvSpPr>
        <xdr:cNvPr id="1869" name="Line 1699">
          <a:extLst>
            <a:ext uri="{FF2B5EF4-FFF2-40B4-BE49-F238E27FC236}">
              <a16:creationId xmlns:a16="http://schemas.microsoft.com/office/drawing/2014/main" id="{41930F04-CEEB-4CF6-90F8-46B8598BE883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409</xdr:row>
      <xdr:rowOff>0</xdr:rowOff>
    </xdr:from>
    <xdr:to>
      <xdr:col>10</xdr:col>
      <xdr:colOff>38100</xdr:colOff>
      <xdr:row>409</xdr:row>
      <xdr:rowOff>0</xdr:rowOff>
    </xdr:to>
    <xdr:sp macro="" textlink="">
      <xdr:nvSpPr>
        <xdr:cNvPr id="1870" name="Line 1700">
          <a:extLst>
            <a:ext uri="{FF2B5EF4-FFF2-40B4-BE49-F238E27FC236}">
              <a16:creationId xmlns:a16="http://schemas.microsoft.com/office/drawing/2014/main" id="{5FB80322-8E52-4C50-80F8-80A65F137E09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409</xdr:row>
      <xdr:rowOff>0</xdr:rowOff>
    </xdr:from>
    <xdr:to>
      <xdr:col>10</xdr:col>
      <xdr:colOff>38100</xdr:colOff>
      <xdr:row>409</xdr:row>
      <xdr:rowOff>0</xdr:rowOff>
    </xdr:to>
    <xdr:sp macro="" textlink="">
      <xdr:nvSpPr>
        <xdr:cNvPr id="1871" name="Line 1701">
          <a:extLst>
            <a:ext uri="{FF2B5EF4-FFF2-40B4-BE49-F238E27FC236}">
              <a16:creationId xmlns:a16="http://schemas.microsoft.com/office/drawing/2014/main" id="{F2623590-F019-483E-8960-0DEF64D08096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409</xdr:row>
      <xdr:rowOff>0</xdr:rowOff>
    </xdr:from>
    <xdr:to>
      <xdr:col>10</xdr:col>
      <xdr:colOff>38100</xdr:colOff>
      <xdr:row>409</xdr:row>
      <xdr:rowOff>0</xdr:rowOff>
    </xdr:to>
    <xdr:sp macro="" textlink="">
      <xdr:nvSpPr>
        <xdr:cNvPr id="1872" name="Line 1702">
          <a:extLst>
            <a:ext uri="{FF2B5EF4-FFF2-40B4-BE49-F238E27FC236}">
              <a16:creationId xmlns:a16="http://schemas.microsoft.com/office/drawing/2014/main" id="{0250BCE7-9AB6-4AF5-A515-3C2DD2CF8384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409</xdr:row>
      <xdr:rowOff>0</xdr:rowOff>
    </xdr:from>
    <xdr:to>
      <xdr:col>10</xdr:col>
      <xdr:colOff>38100</xdr:colOff>
      <xdr:row>409</xdr:row>
      <xdr:rowOff>0</xdr:rowOff>
    </xdr:to>
    <xdr:sp macro="" textlink="">
      <xdr:nvSpPr>
        <xdr:cNvPr id="1873" name="Line 1703">
          <a:extLst>
            <a:ext uri="{FF2B5EF4-FFF2-40B4-BE49-F238E27FC236}">
              <a16:creationId xmlns:a16="http://schemas.microsoft.com/office/drawing/2014/main" id="{ADE1D11E-2E4E-409A-9E49-DB0AF2001541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409</xdr:row>
      <xdr:rowOff>0</xdr:rowOff>
    </xdr:from>
    <xdr:to>
      <xdr:col>10</xdr:col>
      <xdr:colOff>38100</xdr:colOff>
      <xdr:row>409</xdr:row>
      <xdr:rowOff>0</xdr:rowOff>
    </xdr:to>
    <xdr:sp macro="" textlink="">
      <xdr:nvSpPr>
        <xdr:cNvPr id="1874" name="Line 1704">
          <a:extLst>
            <a:ext uri="{FF2B5EF4-FFF2-40B4-BE49-F238E27FC236}">
              <a16:creationId xmlns:a16="http://schemas.microsoft.com/office/drawing/2014/main" id="{8027795D-B45D-4282-884D-FFB84339E0B8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409</xdr:row>
      <xdr:rowOff>0</xdr:rowOff>
    </xdr:from>
    <xdr:to>
      <xdr:col>10</xdr:col>
      <xdr:colOff>38100</xdr:colOff>
      <xdr:row>409</xdr:row>
      <xdr:rowOff>0</xdr:rowOff>
    </xdr:to>
    <xdr:sp macro="" textlink="">
      <xdr:nvSpPr>
        <xdr:cNvPr id="1875" name="Line 1705">
          <a:extLst>
            <a:ext uri="{FF2B5EF4-FFF2-40B4-BE49-F238E27FC236}">
              <a16:creationId xmlns:a16="http://schemas.microsoft.com/office/drawing/2014/main" id="{3237A1D5-9CAA-4482-972B-B0D74C66CDD5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409</xdr:row>
      <xdr:rowOff>0</xdr:rowOff>
    </xdr:from>
    <xdr:to>
      <xdr:col>10</xdr:col>
      <xdr:colOff>38100</xdr:colOff>
      <xdr:row>409</xdr:row>
      <xdr:rowOff>0</xdr:rowOff>
    </xdr:to>
    <xdr:sp macro="" textlink="">
      <xdr:nvSpPr>
        <xdr:cNvPr id="1876" name="Line 1706">
          <a:extLst>
            <a:ext uri="{FF2B5EF4-FFF2-40B4-BE49-F238E27FC236}">
              <a16:creationId xmlns:a16="http://schemas.microsoft.com/office/drawing/2014/main" id="{2CE4CBE3-9EBA-42C9-BDE9-FBC94E0CA6B5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409</xdr:row>
      <xdr:rowOff>0</xdr:rowOff>
    </xdr:from>
    <xdr:to>
      <xdr:col>10</xdr:col>
      <xdr:colOff>38100</xdr:colOff>
      <xdr:row>409</xdr:row>
      <xdr:rowOff>0</xdr:rowOff>
    </xdr:to>
    <xdr:sp macro="" textlink="">
      <xdr:nvSpPr>
        <xdr:cNvPr id="1877" name="Line 1707">
          <a:extLst>
            <a:ext uri="{FF2B5EF4-FFF2-40B4-BE49-F238E27FC236}">
              <a16:creationId xmlns:a16="http://schemas.microsoft.com/office/drawing/2014/main" id="{96456DAB-DB84-406A-8F28-F199517AC42C}"/>
            </a:ext>
          </a:extLst>
        </xdr:cNvPr>
        <xdr:cNvSpPr>
          <a:spLocks noChangeShapeType="1"/>
        </xdr:cNvSpPr>
      </xdr:nvSpPr>
      <xdr:spPr bwMode="auto">
        <a:xfrm>
          <a:off x="5715000" y="5591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397</xdr:row>
      <xdr:rowOff>0</xdr:rowOff>
    </xdr:from>
    <xdr:to>
      <xdr:col>10</xdr:col>
      <xdr:colOff>38100</xdr:colOff>
      <xdr:row>397</xdr:row>
      <xdr:rowOff>0</xdr:rowOff>
    </xdr:to>
    <xdr:sp macro="" textlink="">
      <xdr:nvSpPr>
        <xdr:cNvPr id="1878" name="Line 1694">
          <a:extLst>
            <a:ext uri="{FF2B5EF4-FFF2-40B4-BE49-F238E27FC236}">
              <a16:creationId xmlns:a16="http://schemas.microsoft.com/office/drawing/2014/main" id="{4063EA08-5E0C-4E61-9B43-68B620D3BBF4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397</xdr:row>
      <xdr:rowOff>0</xdr:rowOff>
    </xdr:from>
    <xdr:to>
      <xdr:col>10</xdr:col>
      <xdr:colOff>38100</xdr:colOff>
      <xdr:row>397</xdr:row>
      <xdr:rowOff>0</xdr:rowOff>
    </xdr:to>
    <xdr:sp macro="" textlink="">
      <xdr:nvSpPr>
        <xdr:cNvPr id="1879" name="Line 1695">
          <a:extLst>
            <a:ext uri="{FF2B5EF4-FFF2-40B4-BE49-F238E27FC236}">
              <a16:creationId xmlns:a16="http://schemas.microsoft.com/office/drawing/2014/main" id="{6583963B-5F75-4759-9534-5A9556CA757C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397</xdr:row>
      <xdr:rowOff>0</xdr:rowOff>
    </xdr:from>
    <xdr:to>
      <xdr:col>10</xdr:col>
      <xdr:colOff>38100</xdr:colOff>
      <xdr:row>397</xdr:row>
      <xdr:rowOff>0</xdr:rowOff>
    </xdr:to>
    <xdr:sp macro="" textlink="">
      <xdr:nvSpPr>
        <xdr:cNvPr id="1880" name="Line 1696">
          <a:extLst>
            <a:ext uri="{FF2B5EF4-FFF2-40B4-BE49-F238E27FC236}">
              <a16:creationId xmlns:a16="http://schemas.microsoft.com/office/drawing/2014/main" id="{D9889853-B70B-44E7-8066-5CFDC54647F6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397</xdr:row>
      <xdr:rowOff>0</xdr:rowOff>
    </xdr:from>
    <xdr:to>
      <xdr:col>10</xdr:col>
      <xdr:colOff>38100</xdr:colOff>
      <xdr:row>397</xdr:row>
      <xdr:rowOff>0</xdr:rowOff>
    </xdr:to>
    <xdr:sp macro="" textlink="">
      <xdr:nvSpPr>
        <xdr:cNvPr id="1881" name="Line 1697">
          <a:extLst>
            <a:ext uri="{FF2B5EF4-FFF2-40B4-BE49-F238E27FC236}">
              <a16:creationId xmlns:a16="http://schemas.microsoft.com/office/drawing/2014/main" id="{DD3B03F0-7044-45AD-A420-9F951EBFC88B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397</xdr:row>
      <xdr:rowOff>0</xdr:rowOff>
    </xdr:from>
    <xdr:to>
      <xdr:col>10</xdr:col>
      <xdr:colOff>38100</xdr:colOff>
      <xdr:row>397</xdr:row>
      <xdr:rowOff>0</xdr:rowOff>
    </xdr:to>
    <xdr:sp macro="" textlink="">
      <xdr:nvSpPr>
        <xdr:cNvPr id="1882" name="Line 1698">
          <a:extLst>
            <a:ext uri="{FF2B5EF4-FFF2-40B4-BE49-F238E27FC236}">
              <a16:creationId xmlns:a16="http://schemas.microsoft.com/office/drawing/2014/main" id="{9EF44DD6-AFE8-4E84-A047-A5BB98D29E0C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397</xdr:row>
      <xdr:rowOff>0</xdr:rowOff>
    </xdr:from>
    <xdr:to>
      <xdr:col>10</xdr:col>
      <xdr:colOff>38100</xdr:colOff>
      <xdr:row>397</xdr:row>
      <xdr:rowOff>0</xdr:rowOff>
    </xdr:to>
    <xdr:sp macro="" textlink="">
      <xdr:nvSpPr>
        <xdr:cNvPr id="1883" name="Line 1699">
          <a:extLst>
            <a:ext uri="{FF2B5EF4-FFF2-40B4-BE49-F238E27FC236}">
              <a16:creationId xmlns:a16="http://schemas.microsoft.com/office/drawing/2014/main" id="{B770CE71-06C9-4CEC-AEE1-60BF6FCADA26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397</xdr:row>
      <xdr:rowOff>0</xdr:rowOff>
    </xdr:from>
    <xdr:to>
      <xdr:col>10</xdr:col>
      <xdr:colOff>38100</xdr:colOff>
      <xdr:row>397</xdr:row>
      <xdr:rowOff>0</xdr:rowOff>
    </xdr:to>
    <xdr:sp macro="" textlink="">
      <xdr:nvSpPr>
        <xdr:cNvPr id="1884" name="Line 1700">
          <a:extLst>
            <a:ext uri="{FF2B5EF4-FFF2-40B4-BE49-F238E27FC236}">
              <a16:creationId xmlns:a16="http://schemas.microsoft.com/office/drawing/2014/main" id="{1874D306-AC47-452D-A2EF-63B7352D6375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397</xdr:row>
      <xdr:rowOff>0</xdr:rowOff>
    </xdr:from>
    <xdr:to>
      <xdr:col>10</xdr:col>
      <xdr:colOff>38100</xdr:colOff>
      <xdr:row>397</xdr:row>
      <xdr:rowOff>0</xdr:rowOff>
    </xdr:to>
    <xdr:sp macro="" textlink="">
      <xdr:nvSpPr>
        <xdr:cNvPr id="1885" name="Line 1701">
          <a:extLst>
            <a:ext uri="{FF2B5EF4-FFF2-40B4-BE49-F238E27FC236}">
              <a16:creationId xmlns:a16="http://schemas.microsoft.com/office/drawing/2014/main" id="{461AE363-AE71-488D-8CC3-E33FCF766743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397</xdr:row>
      <xdr:rowOff>0</xdr:rowOff>
    </xdr:from>
    <xdr:to>
      <xdr:col>10</xdr:col>
      <xdr:colOff>38100</xdr:colOff>
      <xdr:row>397</xdr:row>
      <xdr:rowOff>0</xdr:rowOff>
    </xdr:to>
    <xdr:sp macro="" textlink="">
      <xdr:nvSpPr>
        <xdr:cNvPr id="1886" name="Line 1702">
          <a:extLst>
            <a:ext uri="{FF2B5EF4-FFF2-40B4-BE49-F238E27FC236}">
              <a16:creationId xmlns:a16="http://schemas.microsoft.com/office/drawing/2014/main" id="{685ABB67-2E90-4696-8072-19ED84AE2238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397</xdr:row>
      <xdr:rowOff>0</xdr:rowOff>
    </xdr:from>
    <xdr:to>
      <xdr:col>10</xdr:col>
      <xdr:colOff>38100</xdr:colOff>
      <xdr:row>397</xdr:row>
      <xdr:rowOff>0</xdr:rowOff>
    </xdr:to>
    <xdr:sp macro="" textlink="">
      <xdr:nvSpPr>
        <xdr:cNvPr id="1887" name="Line 1703">
          <a:extLst>
            <a:ext uri="{FF2B5EF4-FFF2-40B4-BE49-F238E27FC236}">
              <a16:creationId xmlns:a16="http://schemas.microsoft.com/office/drawing/2014/main" id="{0880A51C-ABA7-41B5-BECB-73A4E5E7680C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397</xdr:row>
      <xdr:rowOff>0</xdr:rowOff>
    </xdr:from>
    <xdr:to>
      <xdr:col>10</xdr:col>
      <xdr:colOff>38100</xdr:colOff>
      <xdr:row>397</xdr:row>
      <xdr:rowOff>0</xdr:rowOff>
    </xdr:to>
    <xdr:sp macro="" textlink="">
      <xdr:nvSpPr>
        <xdr:cNvPr id="1888" name="Line 1704">
          <a:extLst>
            <a:ext uri="{FF2B5EF4-FFF2-40B4-BE49-F238E27FC236}">
              <a16:creationId xmlns:a16="http://schemas.microsoft.com/office/drawing/2014/main" id="{C7070D29-755C-4186-93B1-83BCFE36330F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397</xdr:row>
      <xdr:rowOff>0</xdr:rowOff>
    </xdr:from>
    <xdr:to>
      <xdr:col>10</xdr:col>
      <xdr:colOff>38100</xdr:colOff>
      <xdr:row>397</xdr:row>
      <xdr:rowOff>0</xdr:rowOff>
    </xdr:to>
    <xdr:sp macro="" textlink="">
      <xdr:nvSpPr>
        <xdr:cNvPr id="1889" name="Line 1705">
          <a:extLst>
            <a:ext uri="{FF2B5EF4-FFF2-40B4-BE49-F238E27FC236}">
              <a16:creationId xmlns:a16="http://schemas.microsoft.com/office/drawing/2014/main" id="{74CCB7C4-A6CB-4559-8595-67CF387FC388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397</xdr:row>
      <xdr:rowOff>0</xdr:rowOff>
    </xdr:from>
    <xdr:to>
      <xdr:col>10</xdr:col>
      <xdr:colOff>38100</xdr:colOff>
      <xdr:row>397</xdr:row>
      <xdr:rowOff>0</xdr:rowOff>
    </xdr:to>
    <xdr:sp macro="" textlink="">
      <xdr:nvSpPr>
        <xdr:cNvPr id="1890" name="Line 1706">
          <a:extLst>
            <a:ext uri="{FF2B5EF4-FFF2-40B4-BE49-F238E27FC236}">
              <a16:creationId xmlns:a16="http://schemas.microsoft.com/office/drawing/2014/main" id="{B9B9C5CF-F7D7-439C-8E55-724FCC2A8E92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397</xdr:row>
      <xdr:rowOff>0</xdr:rowOff>
    </xdr:from>
    <xdr:to>
      <xdr:col>10</xdr:col>
      <xdr:colOff>38100</xdr:colOff>
      <xdr:row>397</xdr:row>
      <xdr:rowOff>0</xdr:rowOff>
    </xdr:to>
    <xdr:sp macro="" textlink="">
      <xdr:nvSpPr>
        <xdr:cNvPr id="1891" name="Line 1707">
          <a:extLst>
            <a:ext uri="{FF2B5EF4-FFF2-40B4-BE49-F238E27FC236}">
              <a16:creationId xmlns:a16="http://schemas.microsoft.com/office/drawing/2014/main" id="{0E249221-689F-4F3B-BDCE-7BEC685447C0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397</xdr:row>
      <xdr:rowOff>0</xdr:rowOff>
    </xdr:from>
    <xdr:to>
      <xdr:col>10</xdr:col>
      <xdr:colOff>38100</xdr:colOff>
      <xdr:row>397</xdr:row>
      <xdr:rowOff>0</xdr:rowOff>
    </xdr:to>
    <xdr:sp macro="" textlink="">
      <xdr:nvSpPr>
        <xdr:cNvPr id="1892" name="Line 1694">
          <a:extLst>
            <a:ext uri="{FF2B5EF4-FFF2-40B4-BE49-F238E27FC236}">
              <a16:creationId xmlns:a16="http://schemas.microsoft.com/office/drawing/2014/main" id="{89E89CD4-1EFF-42CA-8093-B4FD96BB8CBF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397</xdr:row>
      <xdr:rowOff>0</xdr:rowOff>
    </xdr:from>
    <xdr:to>
      <xdr:col>10</xdr:col>
      <xdr:colOff>38100</xdr:colOff>
      <xdr:row>397</xdr:row>
      <xdr:rowOff>0</xdr:rowOff>
    </xdr:to>
    <xdr:sp macro="" textlink="">
      <xdr:nvSpPr>
        <xdr:cNvPr id="1893" name="Line 1695">
          <a:extLst>
            <a:ext uri="{FF2B5EF4-FFF2-40B4-BE49-F238E27FC236}">
              <a16:creationId xmlns:a16="http://schemas.microsoft.com/office/drawing/2014/main" id="{44550613-C892-484C-99FC-E997BA65199B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397</xdr:row>
      <xdr:rowOff>0</xdr:rowOff>
    </xdr:from>
    <xdr:to>
      <xdr:col>10</xdr:col>
      <xdr:colOff>38100</xdr:colOff>
      <xdr:row>397</xdr:row>
      <xdr:rowOff>0</xdr:rowOff>
    </xdr:to>
    <xdr:sp macro="" textlink="">
      <xdr:nvSpPr>
        <xdr:cNvPr id="1894" name="Line 1696">
          <a:extLst>
            <a:ext uri="{FF2B5EF4-FFF2-40B4-BE49-F238E27FC236}">
              <a16:creationId xmlns:a16="http://schemas.microsoft.com/office/drawing/2014/main" id="{07D72B4E-C82E-468C-860B-832399EEE059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397</xdr:row>
      <xdr:rowOff>0</xdr:rowOff>
    </xdr:from>
    <xdr:to>
      <xdr:col>10</xdr:col>
      <xdr:colOff>38100</xdr:colOff>
      <xdr:row>397</xdr:row>
      <xdr:rowOff>0</xdr:rowOff>
    </xdr:to>
    <xdr:sp macro="" textlink="">
      <xdr:nvSpPr>
        <xdr:cNvPr id="1895" name="Line 1697">
          <a:extLst>
            <a:ext uri="{FF2B5EF4-FFF2-40B4-BE49-F238E27FC236}">
              <a16:creationId xmlns:a16="http://schemas.microsoft.com/office/drawing/2014/main" id="{570C0806-2EEE-443E-89FD-0A6FD5FA0DBD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397</xdr:row>
      <xdr:rowOff>0</xdr:rowOff>
    </xdr:from>
    <xdr:to>
      <xdr:col>10</xdr:col>
      <xdr:colOff>38100</xdr:colOff>
      <xdr:row>397</xdr:row>
      <xdr:rowOff>0</xdr:rowOff>
    </xdr:to>
    <xdr:sp macro="" textlink="">
      <xdr:nvSpPr>
        <xdr:cNvPr id="1896" name="Line 1698">
          <a:extLst>
            <a:ext uri="{FF2B5EF4-FFF2-40B4-BE49-F238E27FC236}">
              <a16:creationId xmlns:a16="http://schemas.microsoft.com/office/drawing/2014/main" id="{8478602A-C4CA-4352-B365-E7F8FCCEEC41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397</xdr:row>
      <xdr:rowOff>0</xdr:rowOff>
    </xdr:from>
    <xdr:to>
      <xdr:col>10</xdr:col>
      <xdr:colOff>38100</xdr:colOff>
      <xdr:row>397</xdr:row>
      <xdr:rowOff>0</xdr:rowOff>
    </xdr:to>
    <xdr:sp macro="" textlink="">
      <xdr:nvSpPr>
        <xdr:cNvPr id="1897" name="Line 1699">
          <a:extLst>
            <a:ext uri="{FF2B5EF4-FFF2-40B4-BE49-F238E27FC236}">
              <a16:creationId xmlns:a16="http://schemas.microsoft.com/office/drawing/2014/main" id="{1F8FA96C-FF37-4C74-B1B9-9998A2402586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397</xdr:row>
      <xdr:rowOff>0</xdr:rowOff>
    </xdr:from>
    <xdr:to>
      <xdr:col>10</xdr:col>
      <xdr:colOff>38100</xdr:colOff>
      <xdr:row>397</xdr:row>
      <xdr:rowOff>0</xdr:rowOff>
    </xdr:to>
    <xdr:sp macro="" textlink="">
      <xdr:nvSpPr>
        <xdr:cNvPr id="1898" name="Line 1700">
          <a:extLst>
            <a:ext uri="{FF2B5EF4-FFF2-40B4-BE49-F238E27FC236}">
              <a16:creationId xmlns:a16="http://schemas.microsoft.com/office/drawing/2014/main" id="{88EDE33F-F031-4B4F-B9D3-E1EF2C038D15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397</xdr:row>
      <xdr:rowOff>0</xdr:rowOff>
    </xdr:from>
    <xdr:to>
      <xdr:col>10</xdr:col>
      <xdr:colOff>38100</xdr:colOff>
      <xdr:row>397</xdr:row>
      <xdr:rowOff>0</xdr:rowOff>
    </xdr:to>
    <xdr:sp macro="" textlink="">
      <xdr:nvSpPr>
        <xdr:cNvPr id="1899" name="Line 1701">
          <a:extLst>
            <a:ext uri="{FF2B5EF4-FFF2-40B4-BE49-F238E27FC236}">
              <a16:creationId xmlns:a16="http://schemas.microsoft.com/office/drawing/2014/main" id="{562D9174-3FA5-446D-BC00-7E46CAFBD67B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397</xdr:row>
      <xdr:rowOff>0</xdr:rowOff>
    </xdr:from>
    <xdr:to>
      <xdr:col>10</xdr:col>
      <xdr:colOff>38100</xdr:colOff>
      <xdr:row>397</xdr:row>
      <xdr:rowOff>0</xdr:rowOff>
    </xdr:to>
    <xdr:sp macro="" textlink="">
      <xdr:nvSpPr>
        <xdr:cNvPr id="1900" name="Line 1702">
          <a:extLst>
            <a:ext uri="{FF2B5EF4-FFF2-40B4-BE49-F238E27FC236}">
              <a16:creationId xmlns:a16="http://schemas.microsoft.com/office/drawing/2014/main" id="{7E4B6281-A1E3-4E01-AE6F-B51C6CF9102F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397</xdr:row>
      <xdr:rowOff>0</xdr:rowOff>
    </xdr:from>
    <xdr:to>
      <xdr:col>10</xdr:col>
      <xdr:colOff>38100</xdr:colOff>
      <xdr:row>397</xdr:row>
      <xdr:rowOff>0</xdr:rowOff>
    </xdr:to>
    <xdr:sp macro="" textlink="">
      <xdr:nvSpPr>
        <xdr:cNvPr id="1901" name="Line 1703">
          <a:extLst>
            <a:ext uri="{FF2B5EF4-FFF2-40B4-BE49-F238E27FC236}">
              <a16:creationId xmlns:a16="http://schemas.microsoft.com/office/drawing/2014/main" id="{6F22579C-A831-47F3-B11F-E6D2500ED9FF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397</xdr:row>
      <xdr:rowOff>0</xdr:rowOff>
    </xdr:from>
    <xdr:to>
      <xdr:col>10</xdr:col>
      <xdr:colOff>38100</xdr:colOff>
      <xdr:row>397</xdr:row>
      <xdr:rowOff>0</xdr:rowOff>
    </xdr:to>
    <xdr:sp macro="" textlink="">
      <xdr:nvSpPr>
        <xdr:cNvPr id="1902" name="Line 1704">
          <a:extLst>
            <a:ext uri="{FF2B5EF4-FFF2-40B4-BE49-F238E27FC236}">
              <a16:creationId xmlns:a16="http://schemas.microsoft.com/office/drawing/2014/main" id="{43C4C7CD-3C4B-4FC5-864A-90325B9FCD1A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397</xdr:row>
      <xdr:rowOff>0</xdr:rowOff>
    </xdr:from>
    <xdr:to>
      <xdr:col>10</xdr:col>
      <xdr:colOff>38100</xdr:colOff>
      <xdr:row>397</xdr:row>
      <xdr:rowOff>0</xdr:rowOff>
    </xdr:to>
    <xdr:sp macro="" textlink="">
      <xdr:nvSpPr>
        <xdr:cNvPr id="1903" name="Line 1705">
          <a:extLst>
            <a:ext uri="{FF2B5EF4-FFF2-40B4-BE49-F238E27FC236}">
              <a16:creationId xmlns:a16="http://schemas.microsoft.com/office/drawing/2014/main" id="{A0B931E1-BBCB-450A-B81C-51C0FF1AE3E1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397</xdr:row>
      <xdr:rowOff>0</xdr:rowOff>
    </xdr:from>
    <xdr:to>
      <xdr:col>10</xdr:col>
      <xdr:colOff>38100</xdr:colOff>
      <xdr:row>397</xdr:row>
      <xdr:rowOff>0</xdr:rowOff>
    </xdr:to>
    <xdr:sp macro="" textlink="">
      <xdr:nvSpPr>
        <xdr:cNvPr id="1904" name="Line 1706">
          <a:extLst>
            <a:ext uri="{FF2B5EF4-FFF2-40B4-BE49-F238E27FC236}">
              <a16:creationId xmlns:a16="http://schemas.microsoft.com/office/drawing/2014/main" id="{90FC9721-5A75-431D-A92C-7E5FA9B75536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397</xdr:row>
      <xdr:rowOff>0</xdr:rowOff>
    </xdr:from>
    <xdr:to>
      <xdr:col>10</xdr:col>
      <xdr:colOff>38100</xdr:colOff>
      <xdr:row>397</xdr:row>
      <xdr:rowOff>0</xdr:rowOff>
    </xdr:to>
    <xdr:sp macro="" textlink="">
      <xdr:nvSpPr>
        <xdr:cNvPr id="1905" name="Line 1707">
          <a:extLst>
            <a:ext uri="{FF2B5EF4-FFF2-40B4-BE49-F238E27FC236}">
              <a16:creationId xmlns:a16="http://schemas.microsoft.com/office/drawing/2014/main" id="{2B71C29E-E2E8-4ED7-A77C-3B1AC87BEEB3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397</xdr:row>
      <xdr:rowOff>0</xdr:rowOff>
    </xdr:from>
    <xdr:to>
      <xdr:col>10</xdr:col>
      <xdr:colOff>38100</xdr:colOff>
      <xdr:row>397</xdr:row>
      <xdr:rowOff>0</xdr:rowOff>
    </xdr:to>
    <xdr:sp macro="" textlink="">
      <xdr:nvSpPr>
        <xdr:cNvPr id="1906" name="Line 1694">
          <a:extLst>
            <a:ext uri="{FF2B5EF4-FFF2-40B4-BE49-F238E27FC236}">
              <a16:creationId xmlns:a16="http://schemas.microsoft.com/office/drawing/2014/main" id="{042CBAE6-4318-4D80-B562-312036574398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397</xdr:row>
      <xdr:rowOff>0</xdr:rowOff>
    </xdr:from>
    <xdr:to>
      <xdr:col>10</xdr:col>
      <xdr:colOff>38100</xdr:colOff>
      <xdr:row>397</xdr:row>
      <xdr:rowOff>0</xdr:rowOff>
    </xdr:to>
    <xdr:sp macro="" textlink="">
      <xdr:nvSpPr>
        <xdr:cNvPr id="1907" name="Line 1695">
          <a:extLst>
            <a:ext uri="{FF2B5EF4-FFF2-40B4-BE49-F238E27FC236}">
              <a16:creationId xmlns:a16="http://schemas.microsoft.com/office/drawing/2014/main" id="{9D85EC59-B3E8-475D-82D7-DA9D0DCFD7FD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397</xdr:row>
      <xdr:rowOff>0</xdr:rowOff>
    </xdr:from>
    <xdr:to>
      <xdr:col>10</xdr:col>
      <xdr:colOff>38100</xdr:colOff>
      <xdr:row>397</xdr:row>
      <xdr:rowOff>0</xdr:rowOff>
    </xdr:to>
    <xdr:sp macro="" textlink="">
      <xdr:nvSpPr>
        <xdr:cNvPr id="1908" name="Line 1696">
          <a:extLst>
            <a:ext uri="{FF2B5EF4-FFF2-40B4-BE49-F238E27FC236}">
              <a16:creationId xmlns:a16="http://schemas.microsoft.com/office/drawing/2014/main" id="{D1F2EB7A-4ECA-4153-8438-4C081C1D7736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397</xdr:row>
      <xdr:rowOff>0</xdr:rowOff>
    </xdr:from>
    <xdr:to>
      <xdr:col>10</xdr:col>
      <xdr:colOff>38100</xdr:colOff>
      <xdr:row>397</xdr:row>
      <xdr:rowOff>0</xdr:rowOff>
    </xdr:to>
    <xdr:sp macro="" textlink="">
      <xdr:nvSpPr>
        <xdr:cNvPr id="1909" name="Line 1697">
          <a:extLst>
            <a:ext uri="{FF2B5EF4-FFF2-40B4-BE49-F238E27FC236}">
              <a16:creationId xmlns:a16="http://schemas.microsoft.com/office/drawing/2014/main" id="{1DCD1B3D-E310-4715-8ECA-6865D855892D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397</xdr:row>
      <xdr:rowOff>0</xdr:rowOff>
    </xdr:from>
    <xdr:to>
      <xdr:col>10</xdr:col>
      <xdr:colOff>38100</xdr:colOff>
      <xdr:row>397</xdr:row>
      <xdr:rowOff>0</xdr:rowOff>
    </xdr:to>
    <xdr:sp macro="" textlink="">
      <xdr:nvSpPr>
        <xdr:cNvPr id="1910" name="Line 1698">
          <a:extLst>
            <a:ext uri="{FF2B5EF4-FFF2-40B4-BE49-F238E27FC236}">
              <a16:creationId xmlns:a16="http://schemas.microsoft.com/office/drawing/2014/main" id="{9D53817F-1AB7-4304-9F0A-14FAEA77A7DA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397</xdr:row>
      <xdr:rowOff>0</xdr:rowOff>
    </xdr:from>
    <xdr:to>
      <xdr:col>10</xdr:col>
      <xdr:colOff>38100</xdr:colOff>
      <xdr:row>397</xdr:row>
      <xdr:rowOff>0</xdr:rowOff>
    </xdr:to>
    <xdr:sp macro="" textlink="">
      <xdr:nvSpPr>
        <xdr:cNvPr id="1911" name="Line 1699">
          <a:extLst>
            <a:ext uri="{FF2B5EF4-FFF2-40B4-BE49-F238E27FC236}">
              <a16:creationId xmlns:a16="http://schemas.microsoft.com/office/drawing/2014/main" id="{4A85865E-6521-435D-ADF2-9E1682F789B9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397</xdr:row>
      <xdr:rowOff>0</xdr:rowOff>
    </xdr:from>
    <xdr:to>
      <xdr:col>10</xdr:col>
      <xdr:colOff>38100</xdr:colOff>
      <xdr:row>397</xdr:row>
      <xdr:rowOff>0</xdr:rowOff>
    </xdr:to>
    <xdr:sp macro="" textlink="">
      <xdr:nvSpPr>
        <xdr:cNvPr id="1912" name="Line 1700">
          <a:extLst>
            <a:ext uri="{FF2B5EF4-FFF2-40B4-BE49-F238E27FC236}">
              <a16:creationId xmlns:a16="http://schemas.microsoft.com/office/drawing/2014/main" id="{22D3E690-8749-4B77-8B0A-370175A17C87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397</xdr:row>
      <xdr:rowOff>0</xdr:rowOff>
    </xdr:from>
    <xdr:to>
      <xdr:col>10</xdr:col>
      <xdr:colOff>38100</xdr:colOff>
      <xdr:row>397</xdr:row>
      <xdr:rowOff>0</xdr:rowOff>
    </xdr:to>
    <xdr:sp macro="" textlink="">
      <xdr:nvSpPr>
        <xdr:cNvPr id="1913" name="Line 1701">
          <a:extLst>
            <a:ext uri="{FF2B5EF4-FFF2-40B4-BE49-F238E27FC236}">
              <a16:creationId xmlns:a16="http://schemas.microsoft.com/office/drawing/2014/main" id="{C52CA1CE-6B1E-43CA-8B4B-0BBBBF8BB764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397</xdr:row>
      <xdr:rowOff>0</xdr:rowOff>
    </xdr:from>
    <xdr:to>
      <xdr:col>10</xdr:col>
      <xdr:colOff>38100</xdr:colOff>
      <xdr:row>397</xdr:row>
      <xdr:rowOff>0</xdr:rowOff>
    </xdr:to>
    <xdr:sp macro="" textlink="">
      <xdr:nvSpPr>
        <xdr:cNvPr id="1914" name="Line 1702">
          <a:extLst>
            <a:ext uri="{FF2B5EF4-FFF2-40B4-BE49-F238E27FC236}">
              <a16:creationId xmlns:a16="http://schemas.microsoft.com/office/drawing/2014/main" id="{3F5F0817-B02D-476C-9230-58D19628914E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397</xdr:row>
      <xdr:rowOff>0</xdr:rowOff>
    </xdr:from>
    <xdr:to>
      <xdr:col>10</xdr:col>
      <xdr:colOff>38100</xdr:colOff>
      <xdr:row>397</xdr:row>
      <xdr:rowOff>0</xdr:rowOff>
    </xdr:to>
    <xdr:sp macro="" textlink="">
      <xdr:nvSpPr>
        <xdr:cNvPr id="1915" name="Line 1703">
          <a:extLst>
            <a:ext uri="{FF2B5EF4-FFF2-40B4-BE49-F238E27FC236}">
              <a16:creationId xmlns:a16="http://schemas.microsoft.com/office/drawing/2014/main" id="{B7639320-EE98-47CB-9C56-29F0202CA233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397</xdr:row>
      <xdr:rowOff>0</xdr:rowOff>
    </xdr:from>
    <xdr:to>
      <xdr:col>10</xdr:col>
      <xdr:colOff>38100</xdr:colOff>
      <xdr:row>397</xdr:row>
      <xdr:rowOff>0</xdr:rowOff>
    </xdr:to>
    <xdr:sp macro="" textlink="">
      <xdr:nvSpPr>
        <xdr:cNvPr id="1916" name="Line 1704">
          <a:extLst>
            <a:ext uri="{FF2B5EF4-FFF2-40B4-BE49-F238E27FC236}">
              <a16:creationId xmlns:a16="http://schemas.microsoft.com/office/drawing/2014/main" id="{26498DB0-1B12-4369-BFAE-C3125D00621F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397</xdr:row>
      <xdr:rowOff>0</xdr:rowOff>
    </xdr:from>
    <xdr:to>
      <xdr:col>10</xdr:col>
      <xdr:colOff>38100</xdr:colOff>
      <xdr:row>397</xdr:row>
      <xdr:rowOff>0</xdr:rowOff>
    </xdr:to>
    <xdr:sp macro="" textlink="">
      <xdr:nvSpPr>
        <xdr:cNvPr id="1917" name="Line 1705">
          <a:extLst>
            <a:ext uri="{FF2B5EF4-FFF2-40B4-BE49-F238E27FC236}">
              <a16:creationId xmlns:a16="http://schemas.microsoft.com/office/drawing/2014/main" id="{E93FF381-E2C2-4376-B711-992E94B18DBB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397</xdr:row>
      <xdr:rowOff>0</xdr:rowOff>
    </xdr:from>
    <xdr:to>
      <xdr:col>10</xdr:col>
      <xdr:colOff>38100</xdr:colOff>
      <xdr:row>397</xdr:row>
      <xdr:rowOff>0</xdr:rowOff>
    </xdr:to>
    <xdr:sp macro="" textlink="">
      <xdr:nvSpPr>
        <xdr:cNvPr id="1918" name="Line 1706">
          <a:extLst>
            <a:ext uri="{FF2B5EF4-FFF2-40B4-BE49-F238E27FC236}">
              <a16:creationId xmlns:a16="http://schemas.microsoft.com/office/drawing/2014/main" id="{93E4DD2E-2EDC-440F-9067-FBD5CCE442C9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397</xdr:row>
      <xdr:rowOff>0</xdr:rowOff>
    </xdr:from>
    <xdr:to>
      <xdr:col>10</xdr:col>
      <xdr:colOff>38100</xdr:colOff>
      <xdr:row>397</xdr:row>
      <xdr:rowOff>0</xdr:rowOff>
    </xdr:to>
    <xdr:sp macro="" textlink="">
      <xdr:nvSpPr>
        <xdr:cNvPr id="1919" name="Line 1707">
          <a:extLst>
            <a:ext uri="{FF2B5EF4-FFF2-40B4-BE49-F238E27FC236}">
              <a16:creationId xmlns:a16="http://schemas.microsoft.com/office/drawing/2014/main" id="{D95EE034-F4EE-401C-9DDF-4E592110BA35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397</xdr:row>
      <xdr:rowOff>0</xdr:rowOff>
    </xdr:from>
    <xdr:to>
      <xdr:col>10</xdr:col>
      <xdr:colOff>38100</xdr:colOff>
      <xdr:row>397</xdr:row>
      <xdr:rowOff>0</xdr:rowOff>
    </xdr:to>
    <xdr:sp macro="" textlink="">
      <xdr:nvSpPr>
        <xdr:cNvPr id="1920" name="Line 1694">
          <a:extLst>
            <a:ext uri="{FF2B5EF4-FFF2-40B4-BE49-F238E27FC236}">
              <a16:creationId xmlns:a16="http://schemas.microsoft.com/office/drawing/2014/main" id="{41B7041C-14AC-4906-A833-B9DEF7C1E9B1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397</xdr:row>
      <xdr:rowOff>0</xdr:rowOff>
    </xdr:from>
    <xdr:to>
      <xdr:col>10</xdr:col>
      <xdr:colOff>38100</xdr:colOff>
      <xdr:row>397</xdr:row>
      <xdr:rowOff>0</xdr:rowOff>
    </xdr:to>
    <xdr:sp macro="" textlink="">
      <xdr:nvSpPr>
        <xdr:cNvPr id="1921" name="Line 1695">
          <a:extLst>
            <a:ext uri="{FF2B5EF4-FFF2-40B4-BE49-F238E27FC236}">
              <a16:creationId xmlns:a16="http://schemas.microsoft.com/office/drawing/2014/main" id="{499800D8-F995-47CC-BC35-5D68FAF15783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397</xdr:row>
      <xdr:rowOff>0</xdr:rowOff>
    </xdr:from>
    <xdr:to>
      <xdr:col>10</xdr:col>
      <xdr:colOff>38100</xdr:colOff>
      <xdr:row>397</xdr:row>
      <xdr:rowOff>0</xdr:rowOff>
    </xdr:to>
    <xdr:sp macro="" textlink="">
      <xdr:nvSpPr>
        <xdr:cNvPr id="1922" name="Line 1696">
          <a:extLst>
            <a:ext uri="{FF2B5EF4-FFF2-40B4-BE49-F238E27FC236}">
              <a16:creationId xmlns:a16="http://schemas.microsoft.com/office/drawing/2014/main" id="{0F02006E-8788-479F-A3A2-237BB8C9CFB9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397</xdr:row>
      <xdr:rowOff>0</xdr:rowOff>
    </xdr:from>
    <xdr:to>
      <xdr:col>10</xdr:col>
      <xdr:colOff>38100</xdr:colOff>
      <xdr:row>397</xdr:row>
      <xdr:rowOff>0</xdr:rowOff>
    </xdr:to>
    <xdr:sp macro="" textlink="">
      <xdr:nvSpPr>
        <xdr:cNvPr id="1923" name="Line 1697">
          <a:extLst>
            <a:ext uri="{FF2B5EF4-FFF2-40B4-BE49-F238E27FC236}">
              <a16:creationId xmlns:a16="http://schemas.microsoft.com/office/drawing/2014/main" id="{ACAE84AD-3187-4817-BF18-06A8E2969DBD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397</xdr:row>
      <xdr:rowOff>0</xdr:rowOff>
    </xdr:from>
    <xdr:to>
      <xdr:col>10</xdr:col>
      <xdr:colOff>38100</xdr:colOff>
      <xdr:row>397</xdr:row>
      <xdr:rowOff>0</xdr:rowOff>
    </xdr:to>
    <xdr:sp macro="" textlink="">
      <xdr:nvSpPr>
        <xdr:cNvPr id="1924" name="Line 1698">
          <a:extLst>
            <a:ext uri="{FF2B5EF4-FFF2-40B4-BE49-F238E27FC236}">
              <a16:creationId xmlns:a16="http://schemas.microsoft.com/office/drawing/2014/main" id="{8CE4A6CE-F1B7-4DF8-8780-1AB39F348448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397</xdr:row>
      <xdr:rowOff>0</xdr:rowOff>
    </xdr:from>
    <xdr:to>
      <xdr:col>10</xdr:col>
      <xdr:colOff>38100</xdr:colOff>
      <xdr:row>397</xdr:row>
      <xdr:rowOff>0</xdr:rowOff>
    </xdr:to>
    <xdr:sp macro="" textlink="">
      <xdr:nvSpPr>
        <xdr:cNvPr id="1925" name="Line 1699">
          <a:extLst>
            <a:ext uri="{FF2B5EF4-FFF2-40B4-BE49-F238E27FC236}">
              <a16:creationId xmlns:a16="http://schemas.microsoft.com/office/drawing/2014/main" id="{AC1D1686-29BB-42D9-A29C-518AE1CF1CED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397</xdr:row>
      <xdr:rowOff>0</xdr:rowOff>
    </xdr:from>
    <xdr:to>
      <xdr:col>10</xdr:col>
      <xdr:colOff>38100</xdr:colOff>
      <xdr:row>397</xdr:row>
      <xdr:rowOff>0</xdr:rowOff>
    </xdr:to>
    <xdr:sp macro="" textlink="">
      <xdr:nvSpPr>
        <xdr:cNvPr id="1926" name="Line 1700">
          <a:extLst>
            <a:ext uri="{FF2B5EF4-FFF2-40B4-BE49-F238E27FC236}">
              <a16:creationId xmlns:a16="http://schemas.microsoft.com/office/drawing/2014/main" id="{F903F058-D857-4854-ACBE-DCD712AC7ACE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397</xdr:row>
      <xdr:rowOff>0</xdr:rowOff>
    </xdr:from>
    <xdr:to>
      <xdr:col>10</xdr:col>
      <xdr:colOff>38100</xdr:colOff>
      <xdr:row>397</xdr:row>
      <xdr:rowOff>0</xdr:rowOff>
    </xdr:to>
    <xdr:sp macro="" textlink="">
      <xdr:nvSpPr>
        <xdr:cNvPr id="1927" name="Line 1701">
          <a:extLst>
            <a:ext uri="{FF2B5EF4-FFF2-40B4-BE49-F238E27FC236}">
              <a16:creationId xmlns:a16="http://schemas.microsoft.com/office/drawing/2014/main" id="{BCF64DD2-8DAB-4080-966C-1730AB14587D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397</xdr:row>
      <xdr:rowOff>0</xdr:rowOff>
    </xdr:from>
    <xdr:to>
      <xdr:col>10</xdr:col>
      <xdr:colOff>38100</xdr:colOff>
      <xdr:row>397</xdr:row>
      <xdr:rowOff>0</xdr:rowOff>
    </xdr:to>
    <xdr:sp macro="" textlink="">
      <xdr:nvSpPr>
        <xdr:cNvPr id="1928" name="Line 1702">
          <a:extLst>
            <a:ext uri="{FF2B5EF4-FFF2-40B4-BE49-F238E27FC236}">
              <a16:creationId xmlns:a16="http://schemas.microsoft.com/office/drawing/2014/main" id="{6698FB24-3181-4F3B-92EE-A806EC3F0E64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397</xdr:row>
      <xdr:rowOff>0</xdr:rowOff>
    </xdr:from>
    <xdr:to>
      <xdr:col>10</xdr:col>
      <xdr:colOff>38100</xdr:colOff>
      <xdr:row>397</xdr:row>
      <xdr:rowOff>0</xdr:rowOff>
    </xdr:to>
    <xdr:sp macro="" textlink="">
      <xdr:nvSpPr>
        <xdr:cNvPr id="1929" name="Line 1703">
          <a:extLst>
            <a:ext uri="{FF2B5EF4-FFF2-40B4-BE49-F238E27FC236}">
              <a16:creationId xmlns:a16="http://schemas.microsoft.com/office/drawing/2014/main" id="{E99D3AC9-49A6-41D5-9BD2-3CB898446EE5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397</xdr:row>
      <xdr:rowOff>0</xdr:rowOff>
    </xdr:from>
    <xdr:to>
      <xdr:col>10</xdr:col>
      <xdr:colOff>38100</xdr:colOff>
      <xdr:row>397</xdr:row>
      <xdr:rowOff>0</xdr:rowOff>
    </xdr:to>
    <xdr:sp macro="" textlink="">
      <xdr:nvSpPr>
        <xdr:cNvPr id="1930" name="Line 1704">
          <a:extLst>
            <a:ext uri="{FF2B5EF4-FFF2-40B4-BE49-F238E27FC236}">
              <a16:creationId xmlns:a16="http://schemas.microsoft.com/office/drawing/2014/main" id="{90CE5E0D-A05A-4DC5-9102-E66E1EDD06F9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397</xdr:row>
      <xdr:rowOff>0</xdr:rowOff>
    </xdr:from>
    <xdr:to>
      <xdr:col>10</xdr:col>
      <xdr:colOff>38100</xdr:colOff>
      <xdr:row>397</xdr:row>
      <xdr:rowOff>0</xdr:rowOff>
    </xdr:to>
    <xdr:sp macro="" textlink="">
      <xdr:nvSpPr>
        <xdr:cNvPr id="1931" name="Line 1705">
          <a:extLst>
            <a:ext uri="{FF2B5EF4-FFF2-40B4-BE49-F238E27FC236}">
              <a16:creationId xmlns:a16="http://schemas.microsoft.com/office/drawing/2014/main" id="{C0F660A5-10EC-4F17-AFC7-460FA1B0C11E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397</xdr:row>
      <xdr:rowOff>0</xdr:rowOff>
    </xdr:from>
    <xdr:to>
      <xdr:col>10</xdr:col>
      <xdr:colOff>38100</xdr:colOff>
      <xdr:row>397</xdr:row>
      <xdr:rowOff>0</xdr:rowOff>
    </xdr:to>
    <xdr:sp macro="" textlink="">
      <xdr:nvSpPr>
        <xdr:cNvPr id="1932" name="Line 1706">
          <a:extLst>
            <a:ext uri="{FF2B5EF4-FFF2-40B4-BE49-F238E27FC236}">
              <a16:creationId xmlns:a16="http://schemas.microsoft.com/office/drawing/2014/main" id="{9CC612C2-8E57-4246-99D9-094A47CA1ACD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397</xdr:row>
      <xdr:rowOff>0</xdr:rowOff>
    </xdr:from>
    <xdr:to>
      <xdr:col>10</xdr:col>
      <xdr:colOff>38100</xdr:colOff>
      <xdr:row>397</xdr:row>
      <xdr:rowOff>0</xdr:rowOff>
    </xdr:to>
    <xdr:sp macro="" textlink="">
      <xdr:nvSpPr>
        <xdr:cNvPr id="1933" name="Line 1707">
          <a:extLst>
            <a:ext uri="{FF2B5EF4-FFF2-40B4-BE49-F238E27FC236}">
              <a16:creationId xmlns:a16="http://schemas.microsoft.com/office/drawing/2014/main" id="{2D6B25BA-329D-4C8C-A15C-65499C55732E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397</xdr:row>
      <xdr:rowOff>0</xdr:rowOff>
    </xdr:from>
    <xdr:to>
      <xdr:col>10</xdr:col>
      <xdr:colOff>38100</xdr:colOff>
      <xdr:row>397</xdr:row>
      <xdr:rowOff>0</xdr:rowOff>
    </xdr:to>
    <xdr:sp macro="" textlink="">
      <xdr:nvSpPr>
        <xdr:cNvPr id="1934" name="Line 1694">
          <a:extLst>
            <a:ext uri="{FF2B5EF4-FFF2-40B4-BE49-F238E27FC236}">
              <a16:creationId xmlns:a16="http://schemas.microsoft.com/office/drawing/2014/main" id="{72A91B09-E421-452B-B460-16624A001F8E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397</xdr:row>
      <xdr:rowOff>0</xdr:rowOff>
    </xdr:from>
    <xdr:to>
      <xdr:col>10</xdr:col>
      <xdr:colOff>38100</xdr:colOff>
      <xdr:row>397</xdr:row>
      <xdr:rowOff>0</xdr:rowOff>
    </xdr:to>
    <xdr:sp macro="" textlink="">
      <xdr:nvSpPr>
        <xdr:cNvPr id="1935" name="Line 1695">
          <a:extLst>
            <a:ext uri="{FF2B5EF4-FFF2-40B4-BE49-F238E27FC236}">
              <a16:creationId xmlns:a16="http://schemas.microsoft.com/office/drawing/2014/main" id="{886E2608-462A-41A3-9D74-E81A31F9B691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397</xdr:row>
      <xdr:rowOff>0</xdr:rowOff>
    </xdr:from>
    <xdr:to>
      <xdr:col>10</xdr:col>
      <xdr:colOff>38100</xdr:colOff>
      <xdr:row>397</xdr:row>
      <xdr:rowOff>0</xdr:rowOff>
    </xdr:to>
    <xdr:sp macro="" textlink="">
      <xdr:nvSpPr>
        <xdr:cNvPr id="1936" name="Line 1696">
          <a:extLst>
            <a:ext uri="{FF2B5EF4-FFF2-40B4-BE49-F238E27FC236}">
              <a16:creationId xmlns:a16="http://schemas.microsoft.com/office/drawing/2014/main" id="{8708276C-F047-4499-A5BE-BC75B89800ED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397</xdr:row>
      <xdr:rowOff>0</xdr:rowOff>
    </xdr:from>
    <xdr:to>
      <xdr:col>10</xdr:col>
      <xdr:colOff>38100</xdr:colOff>
      <xdr:row>397</xdr:row>
      <xdr:rowOff>0</xdr:rowOff>
    </xdr:to>
    <xdr:sp macro="" textlink="">
      <xdr:nvSpPr>
        <xdr:cNvPr id="1937" name="Line 1697">
          <a:extLst>
            <a:ext uri="{FF2B5EF4-FFF2-40B4-BE49-F238E27FC236}">
              <a16:creationId xmlns:a16="http://schemas.microsoft.com/office/drawing/2014/main" id="{1F70A46F-3037-4CC6-8599-DB3C9E531DFE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397</xdr:row>
      <xdr:rowOff>0</xdr:rowOff>
    </xdr:from>
    <xdr:to>
      <xdr:col>10</xdr:col>
      <xdr:colOff>38100</xdr:colOff>
      <xdr:row>397</xdr:row>
      <xdr:rowOff>0</xdr:rowOff>
    </xdr:to>
    <xdr:sp macro="" textlink="">
      <xdr:nvSpPr>
        <xdr:cNvPr id="1938" name="Line 1698">
          <a:extLst>
            <a:ext uri="{FF2B5EF4-FFF2-40B4-BE49-F238E27FC236}">
              <a16:creationId xmlns:a16="http://schemas.microsoft.com/office/drawing/2014/main" id="{EE942D9E-F0BD-4D02-B435-3FA31E21D4E5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397</xdr:row>
      <xdr:rowOff>0</xdr:rowOff>
    </xdr:from>
    <xdr:to>
      <xdr:col>10</xdr:col>
      <xdr:colOff>38100</xdr:colOff>
      <xdr:row>397</xdr:row>
      <xdr:rowOff>0</xdr:rowOff>
    </xdr:to>
    <xdr:sp macro="" textlink="">
      <xdr:nvSpPr>
        <xdr:cNvPr id="1939" name="Line 1699">
          <a:extLst>
            <a:ext uri="{FF2B5EF4-FFF2-40B4-BE49-F238E27FC236}">
              <a16:creationId xmlns:a16="http://schemas.microsoft.com/office/drawing/2014/main" id="{CA77AFC6-C00E-4344-A2CF-3962FE2C1B47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397</xdr:row>
      <xdr:rowOff>0</xdr:rowOff>
    </xdr:from>
    <xdr:to>
      <xdr:col>10</xdr:col>
      <xdr:colOff>38100</xdr:colOff>
      <xdr:row>397</xdr:row>
      <xdr:rowOff>0</xdr:rowOff>
    </xdr:to>
    <xdr:sp macro="" textlink="">
      <xdr:nvSpPr>
        <xdr:cNvPr id="1940" name="Line 1700">
          <a:extLst>
            <a:ext uri="{FF2B5EF4-FFF2-40B4-BE49-F238E27FC236}">
              <a16:creationId xmlns:a16="http://schemas.microsoft.com/office/drawing/2014/main" id="{951CA7DC-3158-4665-8AC0-56A773BD2112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397</xdr:row>
      <xdr:rowOff>0</xdr:rowOff>
    </xdr:from>
    <xdr:to>
      <xdr:col>10</xdr:col>
      <xdr:colOff>38100</xdr:colOff>
      <xdr:row>397</xdr:row>
      <xdr:rowOff>0</xdr:rowOff>
    </xdr:to>
    <xdr:sp macro="" textlink="">
      <xdr:nvSpPr>
        <xdr:cNvPr id="1941" name="Line 1701">
          <a:extLst>
            <a:ext uri="{FF2B5EF4-FFF2-40B4-BE49-F238E27FC236}">
              <a16:creationId xmlns:a16="http://schemas.microsoft.com/office/drawing/2014/main" id="{758E1DBE-DED0-41C7-905A-8253837D2845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397</xdr:row>
      <xdr:rowOff>0</xdr:rowOff>
    </xdr:from>
    <xdr:to>
      <xdr:col>10</xdr:col>
      <xdr:colOff>38100</xdr:colOff>
      <xdr:row>397</xdr:row>
      <xdr:rowOff>0</xdr:rowOff>
    </xdr:to>
    <xdr:sp macro="" textlink="">
      <xdr:nvSpPr>
        <xdr:cNvPr id="1942" name="Line 1702">
          <a:extLst>
            <a:ext uri="{FF2B5EF4-FFF2-40B4-BE49-F238E27FC236}">
              <a16:creationId xmlns:a16="http://schemas.microsoft.com/office/drawing/2014/main" id="{521A87AB-9C15-455B-9A75-86FCF691DE6C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397</xdr:row>
      <xdr:rowOff>0</xdr:rowOff>
    </xdr:from>
    <xdr:to>
      <xdr:col>10</xdr:col>
      <xdr:colOff>38100</xdr:colOff>
      <xdr:row>397</xdr:row>
      <xdr:rowOff>0</xdr:rowOff>
    </xdr:to>
    <xdr:sp macro="" textlink="">
      <xdr:nvSpPr>
        <xdr:cNvPr id="1943" name="Line 1703">
          <a:extLst>
            <a:ext uri="{FF2B5EF4-FFF2-40B4-BE49-F238E27FC236}">
              <a16:creationId xmlns:a16="http://schemas.microsoft.com/office/drawing/2014/main" id="{FEAF9F34-2524-4821-B400-E53440BDCEAA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397</xdr:row>
      <xdr:rowOff>0</xdr:rowOff>
    </xdr:from>
    <xdr:to>
      <xdr:col>10</xdr:col>
      <xdr:colOff>38100</xdr:colOff>
      <xdr:row>397</xdr:row>
      <xdr:rowOff>0</xdr:rowOff>
    </xdr:to>
    <xdr:sp macro="" textlink="">
      <xdr:nvSpPr>
        <xdr:cNvPr id="1944" name="Line 1704">
          <a:extLst>
            <a:ext uri="{FF2B5EF4-FFF2-40B4-BE49-F238E27FC236}">
              <a16:creationId xmlns:a16="http://schemas.microsoft.com/office/drawing/2014/main" id="{75CCA230-AB44-44D0-92C5-CEA6775E0CCA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397</xdr:row>
      <xdr:rowOff>0</xdr:rowOff>
    </xdr:from>
    <xdr:to>
      <xdr:col>10</xdr:col>
      <xdr:colOff>38100</xdr:colOff>
      <xdr:row>397</xdr:row>
      <xdr:rowOff>0</xdr:rowOff>
    </xdr:to>
    <xdr:sp macro="" textlink="">
      <xdr:nvSpPr>
        <xdr:cNvPr id="1945" name="Line 1705">
          <a:extLst>
            <a:ext uri="{FF2B5EF4-FFF2-40B4-BE49-F238E27FC236}">
              <a16:creationId xmlns:a16="http://schemas.microsoft.com/office/drawing/2014/main" id="{7D044C26-B710-4426-B215-C10359A664AF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397</xdr:row>
      <xdr:rowOff>0</xdr:rowOff>
    </xdr:from>
    <xdr:to>
      <xdr:col>10</xdr:col>
      <xdr:colOff>38100</xdr:colOff>
      <xdr:row>397</xdr:row>
      <xdr:rowOff>0</xdr:rowOff>
    </xdr:to>
    <xdr:sp macro="" textlink="">
      <xdr:nvSpPr>
        <xdr:cNvPr id="1946" name="Line 1706">
          <a:extLst>
            <a:ext uri="{FF2B5EF4-FFF2-40B4-BE49-F238E27FC236}">
              <a16:creationId xmlns:a16="http://schemas.microsoft.com/office/drawing/2014/main" id="{032A8854-E99D-436F-BA3C-3B68980234B5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397</xdr:row>
      <xdr:rowOff>0</xdr:rowOff>
    </xdr:from>
    <xdr:to>
      <xdr:col>10</xdr:col>
      <xdr:colOff>38100</xdr:colOff>
      <xdr:row>397</xdr:row>
      <xdr:rowOff>0</xdr:rowOff>
    </xdr:to>
    <xdr:sp macro="" textlink="">
      <xdr:nvSpPr>
        <xdr:cNvPr id="1947" name="Line 1707">
          <a:extLst>
            <a:ext uri="{FF2B5EF4-FFF2-40B4-BE49-F238E27FC236}">
              <a16:creationId xmlns:a16="http://schemas.microsoft.com/office/drawing/2014/main" id="{03E89EF1-F9D1-446B-9DA5-3EAC7C2D4B99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397</xdr:row>
      <xdr:rowOff>0</xdr:rowOff>
    </xdr:from>
    <xdr:to>
      <xdr:col>10</xdr:col>
      <xdr:colOff>38100</xdr:colOff>
      <xdr:row>397</xdr:row>
      <xdr:rowOff>0</xdr:rowOff>
    </xdr:to>
    <xdr:sp macro="" textlink="">
      <xdr:nvSpPr>
        <xdr:cNvPr id="1948" name="Line 1694">
          <a:extLst>
            <a:ext uri="{FF2B5EF4-FFF2-40B4-BE49-F238E27FC236}">
              <a16:creationId xmlns:a16="http://schemas.microsoft.com/office/drawing/2014/main" id="{15C8A177-1101-4032-866C-359EB1EA2290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397</xdr:row>
      <xdr:rowOff>0</xdr:rowOff>
    </xdr:from>
    <xdr:to>
      <xdr:col>10</xdr:col>
      <xdr:colOff>38100</xdr:colOff>
      <xdr:row>397</xdr:row>
      <xdr:rowOff>0</xdr:rowOff>
    </xdr:to>
    <xdr:sp macro="" textlink="">
      <xdr:nvSpPr>
        <xdr:cNvPr id="1949" name="Line 1695">
          <a:extLst>
            <a:ext uri="{FF2B5EF4-FFF2-40B4-BE49-F238E27FC236}">
              <a16:creationId xmlns:a16="http://schemas.microsoft.com/office/drawing/2014/main" id="{71379FDC-8B8C-420A-96D4-ABEDE43B6B42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397</xdr:row>
      <xdr:rowOff>0</xdr:rowOff>
    </xdr:from>
    <xdr:to>
      <xdr:col>10</xdr:col>
      <xdr:colOff>38100</xdr:colOff>
      <xdr:row>397</xdr:row>
      <xdr:rowOff>0</xdr:rowOff>
    </xdr:to>
    <xdr:sp macro="" textlink="">
      <xdr:nvSpPr>
        <xdr:cNvPr id="1950" name="Line 1696">
          <a:extLst>
            <a:ext uri="{FF2B5EF4-FFF2-40B4-BE49-F238E27FC236}">
              <a16:creationId xmlns:a16="http://schemas.microsoft.com/office/drawing/2014/main" id="{C795C0B4-8A56-4808-8F1B-E0318E11CBD2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397</xdr:row>
      <xdr:rowOff>0</xdr:rowOff>
    </xdr:from>
    <xdr:to>
      <xdr:col>10</xdr:col>
      <xdr:colOff>38100</xdr:colOff>
      <xdr:row>397</xdr:row>
      <xdr:rowOff>0</xdr:rowOff>
    </xdr:to>
    <xdr:sp macro="" textlink="">
      <xdr:nvSpPr>
        <xdr:cNvPr id="1951" name="Line 1697">
          <a:extLst>
            <a:ext uri="{FF2B5EF4-FFF2-40B4-BE49-F238E27FC236}">
              <a16:creationId xmlns:a16="http://schemas.microsoft.com/office/drawing/2014/main" id="{0655DF37-B0C4-4986-859E-7C0EC3DB555F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397</xdr:row>
      <xdr:rowOff>0</xdr:rowOff>
    </xdr:from>
    <xdr:to>
      <xdr:col>10</xdr:col>
      <xdr:colOff>38100</xdr:colOff>
      <xdr:row>397</xdr:row>
      <xdr:rowOff>0</xdr:rowOff>
    </xdr:to>
    <xdr:sp macro="" textlink="">
      <xdr:nvSpPr>
        <xdr:cNvPr id="1952" name="Line 1698">
          <a:extLst>
            <a:ext uri="{FF2B5EF4-FFF2-40B4-BE49-F238E27FC236}">
              <a16:creationId xmlns:a16="http://schemas.microsoft.com/office/drawing/2014/main" id="{9C5B5CA5-642F-4482-B09F-4450557640AA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397</xdr:row>
      <xdr:rowOff>0</xdr:rowOff>
    </xdr:from>
    <xdr:to>
      <xdr:col>10</xdr:col>
      <xdr:colOff>38100</xdr:colOff>
      <xdr:row>397</xdr:row>
      <xdr:rowOff>0</xdr:rowOff>
    </xdr:to>
    <xdr:sp macro="" textlink="">
      <xdr:nvSpPr>
        <xdr:cNvPr id="1953" name="Line 1699">
          <a:extLst>
            <a:ext uri="{FF2B5EF4-FFF2-40B4-BE49-F238E27FC236}">
              <a16:creationId xmlns:a16="http://schemas.microsoft.com/office/drawing/2014/main" id="{00F016E0-3A3D-4691-AD1B-D5D83837226B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397</xdr:row>
      <xdr:rowOff>0</xdr:rowOff>
    </xdr:from>
    <xdr:to>
      <xdr:col>10</xdr:col>
      <xdr:colOff>38100</xdr:colOff>
      <xdr:row>397</xdr:row>
      <xdr:rowOff>0</xdr:rowOff>
    </xdr:to>
    <xdr:sp macro="" textlink="">
      <xdr:nvSpPr>
        <xdr:cNvPr id="1954" name="Line 1700">
          <a:extLst>
            <a:ext uri="{FF2B5EF4-FFF2-40B4-BE49-F238E27FC236}">
              <a16:creationId xmlns:a16="http://schemas.microsoft.com/office/drawing/2014/main" id="{08DD2377-84D7-4D1E-808E-AC16B025AF22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397</xdr:row>
      <xdr:rowOff>0</xdr:rowOff>
    </xdr:from>
    <xdr:to>
      <xdr:col>10</xdr:col>
      <xdr:colOff>38100</xdr:colOff>
      <xdr:row>397</xdr:row>
      <xdr:rowOff>0</xdr:rowOff>
    </xdr:to>
    <xdr:sp macro="" textlink="">
      <xdr:nvSpPr>
        <xdr:cNvPr id="1955" name="Line 1701">
          <a:extLst>
            <a:ext uri="{FF2B5EF4-FFF2-40B4-BE49-F238E27FC236}">
              <a16:creationId xmlns:a16="http://schemas.microsoft.com/office/drawing/2014/main" id="{26DBB933-FB54-4AEE-9669-8C7C0F14FC43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397</xdr:row>
      <xdr:rowOff>0</xdr:rowOff>
    </xdr:from>
    <xdr:to>
      <xdr:col>10</xdr:col>
      <xdr:colOff>38100</xdr:colOff>
      <xdr:row>397</xdr:row>
      <xdr:rowOff>0</xdr:rowOff>
    </xdr:to>
    <xdr:sp macro="" textlink="">
      <xdr:nvSpPr>
        <xdr:cNvPr id="1956" name="Line 1702">
          <a:extLst>
            <a:ext uri="{FF2B5EF4-FFF2-40B4-BE49-F238E27FC236}">
              <a16:creationId xmlns:a16="http://schemas.microsoft.com/office/drawing/2014/main" id="{F8C54659-D16E-4C10-B050-E68B23930377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397</xdr:row>
      <xdr:rowOff>0</xdr:rowOff>
    </xdr:from>
    <xdr:to>
      <xdr:col>10</xdr:col>
      <xdr:colOff>38100</xdr:colOff>
      <xdr:row>397</xdr:row>
      <xdr:rowOff>0</xdr:rowOff>
    </xdr:to>
    <xdr:sp macro="" textlink="">
      <xdr:nvSpPr>
        <xdr:cNvPr id="1957" name="Line 1703">
          <a:extLst>
            <a:ext uri="{FF2B5EF4-FFF2-40B4-BE49-F238E27FC236}">
              <a16:creationId xmlns:a16="http://schemas.microsoft.com/office/drawing/2014/main" id="{6F0CB98E-84B6-4F3E-89C1-50155EAB4C5F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397</xdr:row>
      <xdr:rowOff>0</xdr:rowOff>
    </xdr:from>
    <xdr:to>
      <xdr:col>10</xdr:col>
      <xdr:colOff>38100</xdr:colOff>
      <xdr:row>397</xdr:row>
      <xdr:rowOff>0</xdr:rowOff>
    </xdr:to>
    <xdr:sp macro="" textlink="">
      <xdr:nvSpPr>
        <xdr:cNvPr id="1958" name="Line 1704">
          <a:extLst>
            <a:ext uri="{FF2B5EF4-FFF2-40B4-BE49-F238E27FC236}">
              <a16:creationId xmlns:a16="http://schemas.microsoft.com/office/drawing/2014/main" id="{EA327571-1BEB-450F-9F19-940D711319B0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397</xdr:row>
      <xdr:rowOff>0</xdr:rowOff>
    </xdr:from>
    <xdr:to>
      <xdr:col>10</xdr:col>
      <xdr:colOff>38100</xdr:colOff>
      <xdr:row>397</xdr:row>
      <xdr:rowOff>0</xdr:rowOff>
    </xdr:to>
    <xdr:sp macro="" textlink="">
      <xdr:nvSpPr>
        <xdr:cNvPr id="1959" name="Line 1705">
          <a:extLst>
            <a:ext uri="{FF2B5EF4-FFF2-40B4-BE49-F238E27FC236}">
              <a16:creationId xmlns:a16="http://schemas.microsoft.com/office/drawing/2014/main" id="{352F524E-9504-491D-8E79-C66E60526459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397</xdr:row>
      <xdr:rowOff>0</xdr:rowOff>
    </xdr:from>
    <xdr:to>
      <xdr:col>10</xdr:col>
      <xdr:colOff>38100</xdr:colOff>
      <xdr:row>397</xdr:row>
      <xdr:rowOff>0</xdr:rowOff>
    </xdr:to>
    <xdr:sp macro="" textlink="">
      <xdr:nvSpPr>
        <xdr:cNvPr id="1960" name="Line 1706">
          <a:extLst>
            <a:ext uri="{FF2B5EF4-FFF2-40B4-BE49-F238E27FC236}">
              <a16:creationId xmlns:a16="http://schemas.microsoft.com/office/drawing/2014/main" id="{19AAABFD-3BFD-40E9-990F-2EA9ECC4BD62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397</xdr:row>
      <xdr:rowOff>0</xdr:rowOff>
    </xdr:from>
    <xdr:to>
      <xdr:col>10</xdr:col>
      <xdr:colOff>38100</xdr:colOff>
      <xdr:row>397</xdr:row>
      <xdr:rowOff>0</xdr:rowOff>
    </xdr:to>
    <xdr:sp macro="" textlink="">
      <xdr:nvSpPr>
        <xdr:cNvPr id="1961" name="Line 1707">
          <a:extLst>
            <a:ext uri="{FF2B5EF4-FFF2-40B4-BE49-F238E27FC236}">
              <a16:creationId xmlns:a16="http://schemas.microsoft.com/office/drawing/2014/main" id="{0FE39E55-4B0D-4558-8607-B7FA84C01DB7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401</xdr:row>
      <xdr:rowOff>0</xdr:rowOff>
    </xdr:from>
    <xdr:to>
      <xdr:col>10</xdr:col>
      <xdr:colOff>38100</xdr:colOff>
      <xdr:row>401</xdr:row>
      <xdr:rowOff>0</xdr:rowOff>
    </xdr:to>
    <xdr:sp macro="" textlink="">
      <xdr:nvSpPr>
        <xdr:cNvPr id="1962" name="Line 1694">
          <a:extLst>
            <a:ext uri="{FF2B5EF4-FFF2-40B4-BE49-F238E27FC236}">
              <a16:creationId xmlns:a16="http://schemas.microsoft.com/office/drawing/2014/main" id="{1E39F75C-0D40-4493-874B-DC497EA38FA5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401</xdr:row>
      <xdr:rowOff>0</xdr:rowOff>
    </xdr:from>
    <xdr:to>
      <xdr:col>10</xdr:col>
      <xdr:colOff>38100</xdr:colOff>
      <xdr:row>401</xdr:row>
      <xdr:rowOff>0</xdr:rowOff>
    </xdr:to>
    <xdr:sp macro="" textlink="">
      <xdr:nvSpPr>
        <xdr:cNvPr id="1963" name="Line 1695">
          <a:extLst>
            <a:ext uri="{FF2B5EF4-FFF2-40B4-BE49-F238E27FC236}">
              <a16:creationId xmlns:a16="http://schemas.microsoft.com/office/drawing/2014/main" id="{E8B19AD1-2FF8-4800-8FCB-6F7664273347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401</xdr:row>
      <xdr:rowOff>0</xdr:rowOff>
    </xdr:from>
    <xdr:to>
      <xdr:col>10</xdr:col>
      <xdr:colOff>38100</xdr:colOff>
      <xdr:row>401</xdr:row>
      <xdr:rowOff>0</xdr:rowOff>
    </xdr:to>
    <xdr:sp macro="" textlink="">
      <xdr:nvSpPr>
        <xdr:cNvPr id="1964" name="Line 1696">
          <a:extLst>
            <a:ext uri="{FF2B5EF4-FFF2-40B4-BE49-F238E27FC236}">
              <a16:creationId xmlns:a16="http://schemas.microsoft.com/office/drawing/2014/main" id="{47E5B37E-469C-4B0A-84A0-6C698A178DCF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401</xdr:row>
      <xdr:rowOff>0</xdr:rowOff>
    </xdr:from>
    <xdr:to>
      <xdr:col>10</xdr:col>
      <xdr:colOff>38100</xdr:colOff>
      <xdr:row>401</xdr:row>
      <xdr:rowOff>0</xdr:rowOff>
    </xdr:to>
    <xdr:sp macro="" textlink="">
      <xdr:nvSpPr>
        <xdr:cNvPr id="1965" name="Line 1697">
          <a:extLst>
            <a:ext uri="{FF2B5EF4-FFF2-40B4-BE49-F238E27FC236}">
              <a16:creationId xmlns:a16="http://schemas.microsoft.com/office/drawing/2014/main" id="{B5419C5F-DA75-4BEB-88EE-B8DBAC30F38F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401</xdr:row>
      <xdr:rowOff>0</xdr:rowOff>
    </xdr:from>
    <xdr:to>
      <xdr:col>10</xdr:col>
      <xdr:colOff>38100</xdr:colOff>
      <xdr:row>401</xdr:row>
      <xdr:rowOff>0</xdr:rowOff>
    </xdr:to>
    <xdr:sp macro="" textlink="">
      <xdr:nvSpPr>
        <xdr:cNvPr id="1966" name="Line 1698">
          <a:extLst>
            <a:ext uri="{FF2B5EF4-FFF2-40B4-BE49-F238E27FC236}">
              <a16:creationId xmlns:a16="http://schemas.microsoft.com/office/drawing/2014/main" id="{648F9369-AE99-4F80-9E94-540C79F14A64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401</xdr:row>
      <xdr:rowOff>0</xdr:rowOff>
    </xdr:from>
    <xdr:to>
      <xdr:col>10</xdr:col>
      <xdr:colOff>38100</xdr:colOff>
      <xdr:row>401</xdr:row>
      <xdr:rowOff>0</xdr:rowOff>
    </xdr:to>
    <xdr:sp macro="" textlink="">
      <xdr:nvSpPr>
        <xdr:cNvPr id="1967" name="Line 1699">
          <a:extLst>
            <a:ext uri="{FF2B5EF4-FFF2-40B4-BE49-F238E27FC236}">
              <a16:creationId xmlns:a16="http://schemas.microsoft.com/office/drawing/2014/main" id="{F7597ED2-BEAE-4A38-B633-A3310120661E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401</xdr:row>
      <xdr:rowOff>0</xdr:rowOff>
    </xdr:from>
    <xdr:to>
      <xdr:col>10</xdr:col>
      <xdr:colOff>38100</xdr:colOff>
      <xdr:row>401</xdr:row>
      <xdr:rowOff>0</xdr:rowOff>
    </xdr:to>
    <xdr:sp macro="" textlink="">
      <xdr:nvSpPr>
        <xdr:cNvPr id="1968" name="Line 1700">
          <a:extLst>
            <a:ext uri="{FF2B5EF4-FFF2-40B4-BE49-F238E27FC236}">
              <a16:creationId xmlns:a16="http://schemas.microsoft.com/office/drawing/2014/main" id="{6ECE9B1F-7B21-4148-AB15-4800786E811E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401</xdr:row>
      <xdr:rowOff>0</xdr:rowOff>
    </xdr:from>
    <xdr:to>
      <xdr:col>10</xdr:col>
      <xdr:colOff>38100</xdr:colOff>
      <xdr:row>401</xdr:row>
      <xdr:rowOff>0</xdr:rowOff>
    </xdr:to>
    <xdr:sp macro="" textlink="">
      <xdr:nvSpPr>
        <xdr:cNvPr id="1969" name="Line 1701">
          <a:extLst>
            <a:ext uri="{FF2B5EF4-FFF2-40B4-BE49-F238E27FC236}">
              <a16:creationId xmlns:a16="http://schemas.microsoft.com/office/drawing/2014/main" id="{B72BE27B-6AC1-4D9D-A642-99A909B08331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401</xdr:row>
      <xdr:rowOff>0</xdr:rowOff>
    </xdr:from>
    <xdr:to>
      <xdr:col>10</xdr:col>
      <xdr:colOff>38100</xdr:colOff>
      <xdr:row>401</xdr:row>
      <xdr:rowOff>0</xdr:rowOff>
    </xdr:to>
    <xdr:sp macro="" textlink="">
      <xdr:nvSpPr>
        <xdr:cNvPr id="1970" name="Line 1702">
          <a:extLst>
            <a:ext uri="{FF2B5EF4-FFF2-40B4-BE49-F238E27FC236}">
              <a16:creationId xmlns:a16="http://schemas.microsoft.com/office/drawing/2014/main" id="{2B191E61-C7BA-4948-AA06-9BAEE15167FF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401</xdr:row>
      <xdr:rowOff>0</xdr:rowOff>
    </xdr:from>
    <xdr:to>
      <xdr:col>10</xdr:col>
      <xdr:colOff>38100</xdr:colOff>
      <xdr:row>401</xdr:row>
      <xdr:rowOff>0</xdr:rowOff>
    </xdr:to>
    <xdr:sp macro="" textlink="">
      <xdr:nvSpPr>
        <xdr:cNvPr id="1971" name="Line 1703">
          <a:extLst>
            <a:ext uri="{FF2B5EF4-FFF2-40B4-BE49-F238E27FC236}">
              <a16:creationId xmlns:a16="http://schemas.microsoft.com/office/drawing/2014/main" id="{863EA0B2-E145-47B8-87B2-9F0D839393E0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401</xdr:row>
      <xdr:rowOff>0</xdr:rowOff>
    </xdr:from>
    <xdr:to>
      <xdr:col>10</xdr:col>
      <xdr:colOff>38100</xdr:colOff>
      <xdr:row>401</xdr:row>
      <xdr:rowOff>0</xdr:rowOff>
    </xdr:to>
    <xdr:sp macro="" textlink="">
      <xdr:nvSpPr>
        <xdr:cNvPr id="1972" name="Line 1704">
          <a:extLst>
            <a:ext uri="{FF2B5EF4-FFF2-40B4-BE49-F238E27FC236}">
              <a16:creationId xmlns:a16="http://schemas.microsoft.com/office/drawing/2014/main" id="{66597D97-BEE4-4C5B-874E-95342BB2BF86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401</xdr:row>
      <xdr:rowOff>0</xdr:rowOff>
    </xdr:from>
    <xdr:to>
      <xdr:col>10</xdr:col>
      <xdr:colOff>38100</xdr:colOff>
      <xdr:row>401</xdr:row>
      <xdr:rowOff>0</xdr:rowOff>
    </xdr:to>
    <xdr:sp macro="" textlink="">
      <xdr:nvSpPr>
        <xdr:cNvPr id="1973" name="Line 1705">
          <a:extLst>
            <a:ext uri="{FF2B5EF4-FFF2-40B4-BE49-F238E27FC236}">
              <a16:creationId xmlns:a16="http://schemas.microsoft.com/office/drawing/2014/main" id="{F6584991-AC22-4C2C-9B5D-14E0B13AAF83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401</xdr:row>
      <xdr:rowOff>0</xdr:rowOff>
    </xdr:from>
    <xdr:to>
      <xdr:col>10</xdr:col>
      <xdr:colOff>38100</xdr:colOff>
      <xdr:row>401</xdr:row>
      <xdr:rowOff>0</xdr:rowOff>
    </xdr:to>
    <xdr:sp macro="" textlink="">
      <xdr:nvSpPr>
        <xdr:cNvPr id="1974" name="Line 1706">
          <a:extLst>
            <a:ext uri="{FF2B5EF4-FFF2-40B4-BE49-F238E27FC236}">
              <a16:creationId xmlns:a16="http://schemas.microsoft.com/office/drawing/2014/main" id="{126CAD1D-1959-4070-A747-22C235DA76EA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401</xdr:row>
      <xdr:rowOff>0</xdr:rowOff>
    </xdr:from>
    <xdr:to>
      <xdr:col>10</xdr:col>
      <xdr:colOff>38100</xdr:colOff>
      <xdr:row>401</xdr:row>
      <xdr:rowOff>0</xdr:rowOff>
    </xdr:to>
    <xdr:sp macro="" textlink="">
      <xdr:nvSpPr>
        <xdr:cNvPr id="1975" name="Line 1707">
          <a:extLst>
            <a:ext uri="{FF2B5EF4-FFF2-40B4-BE49-F238E27FC236}">
              <a16:creationId xmlns:a16="http://schemas.microsoft.com/office/drawing/2014/main" id="{2D122D96-1DFB-40A3-9F90-DCE7FE8159F7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401</xdr:row>
      <xdr:rowOff>0</xdr:rowOff>
    </xdr:from>
    <xdr:to>
      <xdr:col>10</xdr:col>
      <xdr:colOff>38100</xdr:colOff>
      <xdr:row>401</xdr:row>
      <xdr:rowOff>0</xdr:rowOff>
    </xdr:to>
    <xdr:sp macro="" textlink="">
      <xdr:nvSpPr>
        <xdr:cNvPr id="1976" name="Line 1694">
          <a:extLst>
            <a:ext uri="{FF2B5EF4-FFF2-40B4-BE49-F238E27FC236}">
              <a16:creationId xmlns:a16="http://schemas.microsoft.com/office/drawing/2014/main" id="{2A845A4F-D032-439C-85E0-0F0D77D9D82C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401</xdr:row>
      <xdr:rowOff>0</xdr:rowOff>
    </xdr:from>
    <xdr:to>
      <xdr:col>10</xdr:col>
      <xdr:colOff>38100</xdr:colOff>
      <xdr:row>401</xdr:row>
      <xdr:rowOff>0</xdr:rowOff>
    </xdr:to>
    <xdr:sp macro="" textlink="">
      <xdr:nvSpPr>
        <xdr:cNvPr id="1977" name="Line 1695">
          <a:extLst>
            <a:ext uri="{FF2B5EF4-FFF2-40B4-BE49-F238E27FC236}">
              <a16:creationId xmlns:a16="http://schemas.microsoft.com/office/drawing/2014/main" id="{D88E41A5-3561-4BC5-A349-C32270CDE19E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401</xdr:row>
      <xdr:rowOff>0</xdr:rowOff>
    </xdr:from>
    <xdr:to>
      <xdr:col>10</xdr:col>
      <xdr:colOff>38100</xdr:colOff>
      <xdr:row>401</xdr:row>
      <xdr:rowOff>0</xdr:rowOff>
    </xdr:to>
    <xdr:sp macro="" textlink="">
      <xdr:nvSpPr>
        <xdr:cNvPr id="1978" name="Line 1696">
          <a:extLst>
            <a:ext uri="{FF2B5EF4-FFF2-40B4-BE49-F238E27FC236}">
              <a16:creationId xmlns:a16="http://schemas.microsoft.com/office/drawing/2014/main" id="{30697EFF-21F7-4CF0-A6FF-553460BA2A39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401</xdr:row>
      <xdr:rowOff>0</xdr:rowOff>
    </xdr:from>
    <xdr:to>
      <xdr:col>10</xdr:col>
      <xdr:colOff>38100</xdr:colOff>
      <xdr:row>401</xdr:row>
      <xdr:rowOff>0</xdr:rowOff>
    </xdr:to>
    <xdr:sp macro="" textlink="">
      <xdr:nvSpPr>
        <xdr:cNvPr id="1979" name="Line 1697">
          <a:extLst>
            <a:ext uri="{FF2B5EF4-FFF2-40B4-BE49-F238E27FC236}">
              <a16:creationId xmlns:a16="http://schemas.microsoft.com/office/drawing/2014/main" id="{6183275A-5617-40B1-850F-4BF2E2A59183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401</xdr:row>
      <xdr:rowOff>0</xdr:rowOff>
    </xdr:from>
    <xdr:to>
      <xdr:col>10</xdr:col>
      <xdr:colOff>38100</xdr:colOff>
      <xdr:row>401</xdr:row>
      <xdr:rowOff>0</xdr:rowOff>
    </xdr:to>
    <xdr:sp macro="" textlink="">
      <xdr:nvSpPr>
        <xdr:cNvPr id="1980" name="Line 1698">
          <a:extLst>
            <a:ext uri="{FF2B5EF4-FFF2-40B4-BE49-F238E27FC236}">
              <a16:creationId xmlns:a16="http://schemas.microsoft.com/office/drawing/2014/main" id="{DF74C9B0-9CB9-4561-A902-1D15DF21CB45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401</xdr:row>
      <xdr:rowOff>0</xdr:rowOff>
    </xdr:from>
    <xdr:to>
      <xdr:col>10</xdr:col>
      <xdr:colOff>38100</xdr:colOff>
      <xdr:row>401</xdr:row>
      <xdr:rowOff>0</xdr:rowOff>
    </xdr:to>
    <xdr:sp macro="" textlink="">
      <xdr:nvSpPr>
        <xdr:cNvPr id="1981" name="Line 1699">
          <a:extLst>
            <a:ext uri="{FF2B5EF4-FFF2-40B4-BE49-F238E27FC236}">
              <a16:creationId xmlns:a16="http://schemas.microsoft.com/office/drawing/2014/main" id="{19CCC76E-4238-4D7C-BB7D-5B3E36CFBB60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401</xdr:row>
      <xdr:rowOff>0</xdr:rowOff>
    </xdr:from>
    <xdr:to>
      <xdr:col>10</xdr:col>
      <xdr:colOff>38100</xdr:colOff>
      <xdr:row>401</xdr:row>
      <xdr:rowOff>0</xdr:rowOff>
    </xdr:to>
    <xdr:sp macro="" textlink="">
      <xdr:nvSpPr>
        <xdr:cNvPr id="1982" name="Line 1700">
          <a:extLst>
            <a:ext uri="{FF2B5EF4-FFF2-40B4-BE49-F238E27FC236}">
              <a16:creationId xmlns:a16="http://schemas.microsoft.com/office/drawing/2014/main" id="{119B89E6-0D15-4EA0-B41B-FE1BA326CC1A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401</xdr:row>
      <xdr:rowOff>0</xdr:rowOff>
    </xdr:from>
    <xdr:to>
      <xdr:col>10</xdr:col>
      <xdr:colOff>38100</xdr:colOff>
      <xdr:row>401</xdr:row>
      <xdr:rowOff>0</xdr:rowOff>
    </xdr:to>
    <xdr:sp macro="" textlink="">
      <xdr:nvSpPr>
        <xdr:cNvPr id="1983" name="Line 1701">
          <a:extLst>
            <a:ext uri="{FF2B5EF4-FFF2-40B4-BE49-F238E27FC236}">
              <a16:creationId xmlns:a16="http://schemas.microsoft.com/office/drawing/2014/main" id="{913FDB32-CC2D-4C3F-B125-DF8637613AF8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401</xdr:row>
      <xdr:rowOff>0</xdr:rowOff>
    </xdr:from>
    <xdr:to>
      <xdr:col>10</xdr:col>
      <xdr:colOff>38100</xdr:colOff>
      <xdr:row>401</xdr:row>
      <xdr:rowOff>0</xdr:rowOff>
    </xdr:to>
    <xdr:sp macro="" textlink="">
      <xdr:nvSpPr>
        <xdr:cNvPr id="1984" name="Line 1702">
          <a:extLst>
            <a:ext uri="{FF2B5EF4-FFF2-40B4-BE49-F238E27FC236}">
              <a16:creationId xmlns:a16="http://schemas.microsoft.com/office/drawing/2014/main" id="{645F0906-BE7C-4EA9-A23F-46B1250C69E9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401</xdr:row>
      <xdr:rowOff>0</xdr:rowOff>
    </xdr:from>
    <xdr:to>
      <xdr:col>10</xdr:col>
      <xdr:colOff>38100</xdr:colOff>
      <xdr:row>401</xdr:row>
      <xdr:rowOff>0</xdr:rowOff>
    </xdr:to>
    <xdr:sp macro="" textlink="">
      <xdr:nvSpPr>
        <xdr:cNvPr id="1985" name="Line 1703">
          <a:extLst>
            <a:ext uri="{FF2B5EF4-FFF2-40B4-BE49-F238E27FC236}">
              <a16:creationId xmlns:a16="http://schemas.microsoft.com/office/drawing/2014/main" id="{4947064C-F208-4F21-B2E2-D80C088DECAC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401</xdr:row>
      <xdr:rowOff>0</xdr:rowOff>
    </xdr:from>
    <xdr:to>
      <xdr:col>10</xdr:col>
      <xdr:colOff>38100</xdr:colOff>
      <xdr:row>401</xdr:row>
      <xdr:rowOff>0</xdr:rowOff>
    </xdr:to>
    <xdr:sp macro="" textlink="">
      <xdr:nvSpPr>
        <xdr:cNvPr id="1986" name="Line 1704">
          <a:extLst>
            <a:ext uri="{FF2B5EF4-FFF2-40B4-BE49-F238E27FC236}">
              <a16:creationId xmlns:a16="http://schemas.microsoft.com/office/drawing/2014/main" id="{30A28E0F-F261-4FCD-A169-500BDF32DF0C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401</xdr:row>
      <xdr:rowOff>0</xdr:rowOff>
    </xdr:from>
    <xdr:to>
      <xdr:col>10</xdr:col>
      <xdr:colOff>38100</xdr:colOff>
      <xdr:row>401</xdr:row>
      <xdr:rowOff>0</xdr:rowOff>
    </xdr:to>
    <xdr:sp macro="" textlink="">
      <xdr:nvSpPr>
        <xdr:cNvPr id="1987" name="Line 1705">
          <a:extLst>
            <a:ext uri="{FF2B5EF4-FFF2-40B4-BE49-F238E27FC236}">
              <a16:creationId xmlns:a16="http://schemas.microsoft.com/office/drawing/2014/main" id="{908583CF-8450-4B7B-8ECD-CAD2B2C717DB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401</xdr:row>
      <xdr:rowOff>0</xdr:rowOff>
    </xdr:from>
    <xdr:to>
      <xdr:col>10</xdr:col>
      <xdr:colOff>38100</xdr:colOff>
      <xdr:row>401</xdr:row>
      <xdr:rowOff>0</xdr:rowOff>
    </xdr:to>
    <xdr:sp macro="" textlink="">
      <xdr:nvSpPr>
        <xdr:cNvPr id="1988" name="Line 1706">
          <a:extLst>
            <a:ext uri="{FF2B5EF4-FFF2-40B4-BE49-F238E27FC236}">
              <a16:creationId xmlns:a16="http://schemas.microsoft.com/office/drawing/2014/main" id="{402C9861-4EE6-4705-8273-0AABD0EED04E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401</xdr:row>
      <xdr:rowOff>0</xdr:rowOff>
    </xdr:from>
    <xdr:to>
      <xdr:col>10</xdr:col>
      <xdr:colOff>38100</xdr:colOff>
      <xdr:row>401</xdr:row>
      <xdr:rowOff>0</xdr:rowOff>
    </xdr:to>
    <xdr:sp macro="" textlink="">
      <xdr:nvSpPr>
        <xdr:cNvPr id="1989" name="Line 1707">
          <a:extLst>
            <a:ext uri="{FF2B5EF4-FFF2-40B4-BE49-F238E27FC236}">
              <a16:creationId xmlns:a16="http://schemas.microsoft.com/office/drawing/2014/main" id="{22078563-0783-4221-97C8-E280B0C5C39E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401</xdr:row>
      <xdr:rowOff>0</xdr:rowOff>
    </xdr:from>
    <xdr:to>
      <xdr:col>10</xdr:col>
      <xdr:colOff>38100</xdr:colOff>
      <xdr:row>401</xdr:row>
      <xdr:rowOff>0</xdr:rowOff>
    </xdr:to>
    <xdr:sp macro="" textlink="">
      <xdr:nvSpPr>
        <xdr:cNvPr id="1990" name="Line 1694">
          <a:extLst>
            <a:ext uri="{FF2B5EF4-FFF2-40B4-BE49-F238E27FC236}">
              <a16:creationId xmlns:a16="http://schemas.microsoft.com/office/drawing/2014/main" id="{49E6AD19-7252-4510-BD95-5EECFA629C35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401</xdr:row>
      <xdr:rowOff>0</xdr:rowOff>
    </xdr:from>
    <xdr:to>
      <xdr:col>10</xdr:col>
      <xdr:colOff>38100</xdr:colOff>
      <xdr:row>401</xdr:row>
      <xdr:rowOff>0</xdr:rowOff>
    </xdr:to>
    <xdr:sp macro="" textlink="">
      <xdr:nvSpPr>
        <xdr:cNvPr id="1991" name="Line 1695">
          <a:extLst>
            <a:ext uri="{FF2B5EF4-FFF2-40B4-BE49-F238E27FC236}">
              <a16:creationId xmlns:a16="http://schemas.microsoft.com/office/drawing/2014/main" id="{37A9207A-F9C4-4CDF-83EA-A11866D0A2C7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401</xdr:row>
      <xdr:rowOff>0</xdr:rowOff>
    </xdr:from>
    <xdr:to>
      <xdr:col>10</xdr:col>
      <xdr:colOff>38100</xdr:colOff>
      <xdr:row>401</xdr:row>
      <xdr:rowOff>0</xdr:rowOff>
    </xdr:to>
    <xdr:sp macro="" textlink="">
      <xdr:nvSpPr>
        <xdr:cNvPr id="1992" name="Line 1696">
          <a:extLst>
            <a:ext uri="{FF2B5EF4-FFF2-40B4-BE49-F238E27FC236}">
              <a16:creationId xmlns:a16="http://schemas.microsoft.com/office/drawing/2014/main" id="{5FB4605F-5AF3-425D-9449-BED9D41645D0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401</xdr:row>
      <xdr:rowOff>0</xdr:rowOff>
    </xdr:from>
    <xdr:to>
      <xdr:col>10</xdr:col>
      <xdr:colOff>38100</xdr:colOff>
      <xdr:row>401</xdr:row>
      <xdr:rowOff>0</xdr:rowOff>
    </xdr:to>
    <xdr:sp macro="" textlink="">
      <xdr:nvSpPr>
        <xdr:cNvPr id="1993" name="Line 1697">
          <a:extLst>
            <a:ext uri="{FF2B5EF4-FFF2-40B4-BE49-F238E27FC236}">
              <a16:creationId xmlns:a16="http://schemas.microsoft.com/office/drawing/2014/main" id="{E3888FB2-7958-4A1A-807D-3DDF38620CCD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401</xdr:row>
      <xdr:rowOff>0</xdr:rowOff>
    </xdr:from>
    <xdr:to>
      <xdr:col>10</xdr:col>
      <xdr:colOff>38100</xdr:colOff>
      <xdr:row>401</xdr:row>
      <xdr:rowOff>0</xdr:rowOff>
    </xdr:to>
    <xdr:sp macro="" textlink="">
      <xdr:nvSpPr>
        <xdr:cNvPr id="1994" name="Line 1698">
          <a:extLst>
            <a:ext uri="{FF2B5EF4-FFF2-40B4-BE49-F238E27FC236}">
              <a16:creationId xmlns:a16="http://schemas.microsoft.com/office/drawing/2014/main" id="{F3DC7BE9-9129-4170-B6D4-CC6EE9452843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401</xdr:row>
      <xdr:rowOff>0</xdr:rowOff>
    </xdr:from>
    <xdr:to>
      <xdr:col>10</xdr:col>
      <xdr:colOff>38100</xdr:colOff>
      <xdr:row>401</xdr:row>
      <xdr:rowOff>0</xdr:rowOff>
    </xdr:to>
    <xdr:sp macro="" textlink="">
      <xdr:nvSpPr>
        <xdr:cNvPr id="1995" name="Line 1699">
          <a:extLst>
            <a:ext uri="{FF2B5EF4-FFF2-40B4-BE49-F238E27FC236}">
              <a16:creationId xmlns:a16="http://schemas.microsoft.com/office/drawing/2014/main" id="{8AE42982-DDCA-4D1B-B604-61A42F32A3A7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401</xdr:row>
      <xdr:rowOff>0</xdr:rowOff>
    </xdr:from>
    <xdr:to>
      <xdr:col>10</xdr:col>
      <xdr:colOff>38100</xdr:colOff>
      <xdr:row>401</xdr:row>
      <xdr:rowOff>0</xdr:rowOff>
    </xdr:to>
    <xdr:sp macro="" textlink="">
      <xdr:nvSpPr>
        <xdr:cNvPr id="1996" name="Line 1700">
          <a:extLst>
            <a:ext uri="{FF2B5EF4-FFF2-40B4-BE49-F238E27FC236}">
              <a16:creationId xmlns:a16="http://schemas.microsoft.com/office/drawing/2014/main" id="{29A0E3E6-5F7A-477F-8F7D-DD64272C2F48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401</xdr:row>
      <xdr:rowOff>0</xdr:rowOff>
    </xdr:from>
    <xdr:to>
      <xdr:col>10</xdr:col>
      <xdr:colOff>38100</xdr:colOff>
      <xdr:row>401</xdr:row>
      <xdr:rowOff>0</xdr:rowOff>
    </xdr:to>
    <xdr:sp macro="" textlink="">
      <xdr:nvSpPr>
        <xdr:cNvPr id="1997" name="Line 1701">
          <a:extLst>
            <a:ext uri="{FF2B5EF4-FFF2-40B4-BE49-F238E27FC236}">
              <a16:creationId xmlns:a16="http://schemas.microsoft.com/office/drawing/2014/main" id="{66301986-E810-4DE8-879E-D10837029F3B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401</xdr:row>
      <xdr:rowOff>0</xdr:rowOff>
    </xdr:from>
    <xdr:to>
      <xdr:col>10</xdr:col>
      <xdr:colOff>38100</xdr:colOff>
      <xdr:row>401</xdr:row>
      <xdr:rowOff>0</xdr:rowOff>
    </xdr:to>
    <xdr:sp macro="" textlink="">
      <xdr:nvSpPr>
        <xdr:cNvPr id="1998" name="Line 1702">
          <a:extLst>
            <a:ext uri="{FF2B5EF4-FFF2-40B4-BE49-F238E27FC236}">
              <a16:creationId xmlns:a16="http://schemas.microsoft.com/office/drawing/2014/main" id="{FB0BF869-7BFB-4B5F-90D3-2CEF9B2BB457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401</xdr:row>
      <xdr:rowOff>0</xdr:rowOff>
    </xdr:from>
    <xdr:to>
      <xdr:col>10</xdr:col>
      <xdr:colOff>38100</xdr:colOff>
      <xdr:row>401</xdr:row>
      <xdr:rowOff>0</xdr:rowOff>
    </xdr:to>
    <xdr:sp macro="" textlink="">
      <xdr:nvSpPr>
        <xdr:cNvPr id="1999" name="Line 1703">
          <a:extLst>
            <a:ext uri="{FF2B5EF4-FFF2-40B4-BE49-F238E27FC236}">
              <a16:creationId xmlns:a16="http://schemas.microsoft.com/office/drawing/2014/main" id="{7416A698-CB7E-4472-80B8-36E32BB8EE7F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401</xdr:row>
      <xdr:rowOff>0</xdr:rowOff>
    </xdr:from>
    <xdr:to>
      <xdr:col>10</xdr:col>
      <xdr:colOff>38100</xdr:colOff>
      <xdr:row>401</xdr:row>
      <xdr:rowOff>0</xdr:rowOff>
    </xdr:to>
    <xdr:sp macro="" textlink="">
      <xdr:nvSpPr>
        <xdr:cNvPr id="2000" name="Line 1704">
          <a:extLst>
            <a:ext uri="{FF2B5EF4-FFF2-40B4-BE49-F238E27FC236}">
              <a16:creationId xmlns:a16="http://schemas.microsoft.com/office/drawing/2014/main" id="{0420A658-2D9E-47F3-BE73-09116E6FCFE9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401</xdr:row>
      <xdr:rowOff>0</xdr:rowOff>
    </xdr:from>
    <xdr:to>
      <xdr:col>10</xdr:col>
      <xdr:colOff>38100</xdr:colOff>
      <xdr:row>401</xdr:row>
      <xdr:rowOff>0</xdr:rowOff>
    </xdr:to>
    <xdr:sp macro="" textlink="">
      <xdr:nvSpPr>
        <xdr:cNvPr id="2001" name="Line 1705">
          <a:extLst>
            <a:ext uri="{FF2B5EF4-FFF2-40B4-BE49-F238E27FC236}">
              <a16:creationId xmlns:a16="http://schemas.microsoft.com/office/drawing/2014/main" id="{EE66920E-E6A3-4E52-930E-D0F673A34A62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401</xdr:row>
      <xdr:rowOff>0</xdr:rowOff>
    </xdr:from>
    <xdr:to>
      <xdr:col>10</xdr:col>
      <xdr:colOff>38100</xdr:colOff>
      <xdr:row>401</xdr:row>
      <xdr:rowOff>0</xdr:rowOff>
    </xdr:to>
    <xdr:sp macro="" textlink="">
      <xdr:nvSpPr>
        <xdr:cNvPr id="2002" name="Line 1706">
          <a:extLst>
            <a:ext uri="{FF2B5EF4-FFF2-40B4-BE49-F238E27FC236}">
              <a16:creationId xmlns:a16="http://schemas.microsoft.com/office/drawing/2014/main" id="{BB7CD5A8-DAFC-4FFE-82A8-F148BFB97A76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401</xdr:row>
      <xdr:rowOff>0</xdr:rowOff>
    </xdr:from>
    <xdr:to>
      <xdr:col>10</xdr:col>
      <xdr:colOff>38100</xdr:colOff>
      <xdr:row>401</xdr:row>
      <xdr:rowOff>0</xdr:rowOff>
    </xdr:to>
    <xdr:sp macro="" textlink="">
      <xdr:nvSpPr>
        <xdr:cNvPr id="2003" name="Line 1707">
          <a:extLst>
            <a:ext uri="{FF2B5EF4-FFF2-40B4-BE49-F238E27FC236}">
              <a16:creationId xmlns:a16="http://schemas.microsoft.com/office/drawing/2014/main" id="{7F454B49-D9ED-493C-951B-C89E277022F2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401</xdr:row>
      <xdr:rowOff>0</xdr:rowOff>
    </xdr:from>
    <xdr:to>
      <xdr:col>10</xdr:col>
      <xdr:colOff>38100</xdr:colOff>
      <xdr:row>401</xdr:row>
      <xdr:rowOff>0</xdr:rowOff>
    </xdr:to>
    <xdr:sp macro="" textlink="">
      <xdr:nvSpPr>
        <xdr:cNvPr id="2004" name="Line 1694">
          <a:extLst>
            <a:ext uri="{FF2B5EF4-FFF2-40B4-BE49-F238E27FC236}">
              <a16:creationId xmlns:a16="http://schemas.microsoft.com/office/drawing/2014/main" id="{92AC8513-DAF7-4DDD-AC07-E77C73EE52D3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401</xdr:row>
      <xdr:rowOff>0</xdr:rowOff>
    </xdr:from>
    <xdr:to>
      <xdr:col>10</xdr:col>
      <xdr:colOff>38100</xdr:colOff>
      <xdr:row>401</xdr:row>
      <xdr:rowOff>0</xdr:rowOff>
    </xdr:to>
    <xdr:sp macro="" textlink="">
      <xdr:nvSpPr>
        <xdr:cNvPr id="2005" name="Line 1695">
          <a:extLst>
            <a:ext uri="{FF2B5EF4-FFF2-40B4-BE49-F238E27FC236}">
              <a16:creationId xmlns:a16="http://schemas.microsoft.com/office/drawing/2014/main" id="{27E97686-9801-4042-A056-6E39CC3899AA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401</xdr:row>
      <xdr:rowOff>0</xdr:rowOff>
    </xdr:from>
    <xdr:to>
      <xdr:col>10</xdr:col>
      <xdr:colOff>38100</xdr:colOff>
      <xdr:row>401</xdr:row>
      <xdr:rowOff>0</xdr:rowOff>
    </xdr:to>
    <xdr:sp macro="" textlink="">
      <xdr:nvSpPr>
        <xdr:cNvPr id="2006" name="Line 1696">
          <a:extLst>
            <a:ext uri="{FF2B5EF4-FFF2-40B4-BE49-F238E27FC236}">
              <a16:creationId xmlns:a16="http://schemas.microsoft.com/office/drawing/2014/main" id="{3C6EC9D4-3BF4-4AD1-B7B3-9D6522464BBB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401</xdr:row>
      <xdr:rowOff>0</xdr:rowOff>
    </xdr:from>
    <xdr:to>
      <xdr:col>10</xdr:col>
      <xdr:colOff>38100</xdr:colOff>
      <xdr:row>401</xdr:row>
      <xdr:rowOff>0</xdr:rowOff>
    </xdr:to>
    <xdr:sp macro="" textlink="">
      <xdr:nvSpPr>
        <xdr:cNvPr id="2007" name="Line 1697">
          <a:extLst>
            <a:ext uri="{FF2B5EF4-FFF2-40B4-BE49-F238E27FC236}">
              <a16:creationId xmlns:a16="http://schemas.microsoft.com/office/drawing/2014/main" id="{7B20DED3-EB47-4F5E-9AB9-6A2401682EB5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401</xdr:row>
      <xdr:rowOff>0</xdr:rowOff>
    </xdr:from>
    <xdr:to>
      <xdr:col>10</xdr:col>
      <xdr:colOff>38100</xdr:colOff>
      <xdr:row>401</xdr:row>
      <xdr:rowOff>0</xdr:rowOff>
    </xdr:to>
    <xdr:sp macro="" textlink="">
      <xdr:nvSpPr>
        <xdr:cNvPr id="2008" name="Line 1698">
          <a:extLst>
            <a:ext uri="{FF2B5EF4-FFF2-40B4-BE49-F238E27FC236}">
              <a16:creationId xmlns:a16="http://schemas.microsoft.com/office/drawing/2014/main" id="{F148144D-B700-4216-AE66-2DBBB59C703E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401</xdr:row>
      <xdr:rowOff>0</xdr:rowOff>
    </xdr:from>
    <xdr:to>
      <xdr:col>10</xdr:col>
      <xdr:colOff>38100</xdr:colOff>
      <xdr:row>401</xdr:row>
      <xdr:rowOff>0</xdr:rowOff>
    </xdr:to>
    <xdr:sp macro="" textlink="">
      <xdr:nvSpPr>
        <xdr:cNvPr id="2009" name="Line 1699">
          <a:extLst>
            <a:ext uri="{FF2B5EF4-FFF2-40B4-BE49-F238E27FC236}">
              <a16:creationId xmlns:a16="http://schemas.microsoft.com/office/drawing/2014/main" id="{A4C201CC-5EC1-49BF-B58B-C945B44E0FED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401</xdr:row>
      <xdr:rowOff>0</xdr:rowOff>
    </xdr:from>
    <xdr:to>
      <xdr:col>10</xdr:col>
      <xdr:colOff>38100</xdr:colOff>
      <xdr:row>401</xdr:row>
      <xdr:rowOff>0</xdr:rowOff>
    </xdr:to>
    <xdr:sp macro="" textlink="">
      <xdr:nvSpPr>
        <xdr:cNvPr id="2010" name="Line 1700">
          <a:extLst>
            <a:ext uri="{FF2B5EF4-FFF2-40B4-BE49-F238E27FC236}">
              <a16:creationId xmlns:a16="http://schemas.microsoft.com/office/drawing/2014/main" id="{E08709EF-0830-486F-BC1C-9BCB45DEAF85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401</xdr:row>
      <xdr:rowOff>0</xdr:rowOff>
    </xdr:from>
    <xdr:to>
      <xdr:col>10</xdr:col>
      <xdr:colOff>38100</xdr:colOff>
      <xdr:row>401</xdr:row>
      <xdr:rowOff>0</xdr:rowOff>
    </xdr:to>
    <xdr:sp macro="" textlink="">
      <xdr:nvSpPr>
        <xdr:cNvPr id="2011" name="Line 1701">
          <a:extLst>
            <a:ext uri="{FF2B5EF4-FFF2-40B4-BE49-F238E27FC236}">
              <a16:creationId xmlns:a16="http://schemas.microsoft.com/office/drawing/2014/main" id="{762A8638-606A-4DDB-BBEE-6F00BB005949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401</xdr:row>
      <xdr:rowOff>0</xdr:rowOff>
    </xdr:from>
    <xdr:to>
      <xdr:col>10</xdr:col>
      <xdr:colOff>38100</xdr:colOff>
      <xdr:row>401</xdr:row>
      <xdr:rowOff>0</xdr:rowOff>
    </xdr:to>
    <xdr:sp macro="" textlink="">
      <xdr:nvSpPr>
        <xdr:cNvPr id="2012" name="Line 1702">
          <a:extLst>
            <a:ext uri="{FF2B5EF4-FFF2-40B4-BE49-F238E27FC236}">
              <a16:creationId xmlns:a16="http://schemas.microsoft.com/office/drawing/2014/main" id="{5A8E1892-FE8D-4BFB-9130-7AB37EC382B2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401</xdr:row>
      <xdr:rowOff>0</xdr:rowOff>
    </xdr:from>
    <xdr:to>
      <xdr:col>10</xdr:col>
      <xdr:colOff>38100</xdr:colOff>
      <xdr:row>401</xdr:row>
      <xdr:rowOff>0</xdr:rowOff>
    </xdr:to>
    <xdr:sp macro="" textlink="">
      <xdr:nvSpPr>
        <xdr:cNvPr id="2013" name="Line 1703">
          <a:extLst>
            <a:ext uri="{FF2B5EF4-FFF2-40B4-BE49-F238E27FC236}">
              <a16:creationId xmlns:a16="http://schemas.microsoft.com/office/drawing/2014/main" id="{355031A5-EA22-46B5-8A6A-09608B31EDB8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401</xdr:row>
      <xdr:rowOff>0</xdr:rowOff>
    </xdr:from>
    <xdr:to>
      <xdr:col>10</xdr:col>
      <xdr:colOff>38100</xdr:colOff>
      <xdr:row>401</xdr:row>
      <xdr:rowOff>0</xdr:rowOff>
    </xdr:to>
    <xdr:sp macro="" textlink="">
      <xdr:nvSpPr>
        <xdr:cNvPr id="2014" name="Line 1704">
          <a:extLst>
            <a:ext uri="{FF2B5EF4-FFF2-40B4-BE49-F238E27FC236}">
              <a16:creationId xmlns:a16="http://schemas.microsoft.com/office/drawing/2014/main" id="{F72397BF-1F0C-4B12-8B88-97794A44D36E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401</xdr:row>
      <xdr:rowOff>0</xdr:rowOff>
    </xdr:from>
    <xdr:to>
      <xdr:col>10</xdr:col>
      <xdr:colOff>38100</xdr:colOff>
      <xdr:row>401</xdr:row>
      <xdr:rowOff>0</xdr:rowOff>
    </xdr:to>
    <xdr:sp macro="" textlink="">
      <xdr:nvSpPr>
        <xdr:cNvPr id="2015" name="Line 1705">
          <a:extLst>
            <a:ext uri="{FF2B5EF4-FFF2-40B4-BE49-F238E27FC236}">
              <a16:creationId xmlns:a16="http://schemas.microsoft.com/office/drawing/2014/main" id="{732CDCE8-3875-49B4-90C5-26D60E3C5CE9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401</xdr:row>
      <xdr:rowOff>0</xdr:rowOff>
    </xdr:from>
    <xdr:to>
      <xdr:col>10</xdr:col>
      <xdr:colOff>38100</xdr:colOff>
      <xdr:row>401</xdr:row>
      <xdr:rowOff>0</xdr:rowOff>
    </xdr:to>
    <xdr:sp macro="" textlink="">
      <xdr:nvSpPr>
        <xdr:cNvPr id="2016" name="Line 1706">
          <a:extLst>
            <a:ext uri="{FF2B5EF4-FFF2-40B4-BE49-F238E27FC236}">
              <a16:creationId xmlns:a16="http://schemas.microsoft.com/office/drawing/2014/main" id="{835B7583-10C5-4747-96C1-3CC16BEAD6E1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401</xdr:row>
      <xdr:rowOff>0</xdr:rowOff>
    </xdr:from>
    <xdr:to>
      <xdr:col>10</xdr:col>
      <xdr:colOff>38100</xdr:colOff>
      <xdr:row>401</xdr:row>
      <xdr:rowOff>0</xdr:rowOff>
    </xdr:to>
    <xdr:sp macro="" textlink="">
      <xdr:nvSpPr>
        <xdr:cNvPr id="2017" name="Line 1707">
          <a:extLst>
            <a:ext uri="{FF2B5EF4-FFF2-40B4-BE49-F238E27FC236}">
              <a16:creationId xmlns:a16="http://schemas.microsoft.com/office/drawing/2014/main" id="{3EE8E278-544B-4E14-8343-AA5E2984A95C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401</xdr:row>
      <xdr:rowOff>0</xdr:rowOff>
    </xdr:from>
    <xdr:to>
      <xdr:col>10</xdr:col>
      <xdr:colOff>38100</xdr:colOff>
      <xdr:row>401</xdr:row>
      <xdr:rowOff>0</xdr:rowOff>
    </xdr:to>
    <xdr:sp macro="" textlink="">
      <xdr:nvSpPr>
        <xdr:cNvPr id="2018" name="Line 1694">
          <a:extLst>
            <a:ext uri="{FF2B5EF4-FFF2-40B4-BE49-F238E27FC236}">
              <a16:creationId xmlns:a16="http://schemas.microsoft.com/office/drawing/2014/main" id="{A07FA105-7082-4825-8FB4-F2D8F9C6D156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401</xdr:row>
      <xdr:rowOff>0</xdr:rowOff>
    </xdr:from>
    <xdr:to>
      <xdr:col>10</xdr:col>
      <xdr:colOff>38100</xdr:colOff>
      <xdr:row>401</xdr:row>
      <xdr:rowOff>0</xdr:rowOff>
    </xdr:to>
    <xdr:sp macro="" textlink="">
      <xdr:nvSpPr>
        <xdr:cNvPr id="2019" name="Line 1695">
          <a:extLst>
            <a:ext uri="{FF2B5EF4-FFF2-40B4-BE49-F238E27FC236}">
              <a16:creationId xmlns:a16="http://schemas.microsoft.com/office/drawing/2014/main" id="{40BC5E98-7DB6-404D-80D5-9FD11D695B23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401</xdr:row>
      <xdr:rowOff>0</xdr:rowOff>
    </xdr:from>
    <xdr:to>
      <xdr:col>10</xdr:col>
      <xdr:colOff>38100</xdr:colOff>
      <xdr:row>401</xdr:row>
      <xdr:rowOff>0</xdr:rowOff>
    </xdr:to>
    <xdr:sp macro="" textlink="">
      <xdr:nvSpPr>
        <xdr:cNvPr id="2020" name="Line 1696">
          <a:extLst>
            <a:ext uri="{FF2B5EF4-FFF2-40B4-BE49-F238E27FC236}">
              <a16:creationId xmlns:a16="http://schemas.microsoft.com/office/drawing/2014/main" id="{C6CAA9C6-172B-42C3-A775-532A337E41E3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401</xdr:row>
      <xdr:rowOff>0</xdr:rowOff>
    </xdr:from>
    <xdr:to>
      <xdr:col>10</xdr:col>
      <xdr:colOff>38100</xdr:colOff>
      <xdr:row>401</xdr:row>
      <xdr:rowOff>0</xdr:rowOff>
    </xdr:to>
    <xdr:sp macro="" textlink="">
      <xdr:nvSpPr>
        <xdr:cNvPr id="2021" name="Line 1697">
          <a:extLst>
            <a:ext uri="{FF2B5EF4-FFF2-40B4-BE49-F238E27FC236}">
              <a16:creationId xmlns:a16="http://schemas.microsoft.com/office/drawing/2014/main" id="{FAD76259-367F-4F01-97FC-6E30080A4501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401</xdr:row>
      <xdr:rowOff>0</xdr:rowOff>
    </xdr:from>
    <xdr:to>
      <xdr:col>10</xdr:col>
      <xdr:colOff>38100</xdr:colOff>
      <xdr:row>401</xdr:row>
      <xdr:rowOff>0</xdr:rowOff>
    </xdr:to>
    <xdr:sp macro="" textlink="">
      <xdr:nvSpPr>
        <xdr:cNvPr id="2022" name="Line 1698">
          <a:extLst>
            <a:ext uri="{FF2B5EF4-FFF2-40B4-BE49-F238E27FC236}">
              <a16:creationId xmlns:a16="http://schemas.microsoft.com/office/drawing/2014/main" id="{B4D71CEE-2C99-4F5A-802F-D639C4E297F6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401</xdr:row>
      <xdr:rowOff>0</xdr:rowOff>
    </xdr:from>
    <xdr:to>
      <xdr:col>10</xdr:col>
      <xdr:colOff>38100</xdr:colOff>
      <xdr:row>401</xdr:row>
      <xdr:rowOff>0</xdr:rowOff>
    </xdr:to>
    <xdr:sp macro="" textlink="">
      <xdr:nvSpPr>
        <xdr:cNvPr id="2023" name="Line 1699">
          <a:extLst>
            <a:ext uri="{FF2B5EF4-FFF2-40B4-BE49-F238E27FC236}">
              <a16:creationId xmlns:a16="http://schemas.microsoft.com/office/drawing/2014/main" id="{0AFEC826-1E19-4D6B-A638-DD7E6CD4F802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401</xdr:row>
      <xdr:rowOff>0</xdr:rowOff>
    </xdr:from>
    <xdr:to>
      <xdr:col>10</xdr:col>
      <xdr:colOff>38100</xdr:colOff>
      <xdr:row>401</xdr:row>
      <xdr:rowOff>0</xdr:rowOff>
    </xdr:to>
    <xdr:sp macro="" textlink="">
      <xdr:nvSpPr>
        <xdr:cNvPr id="2024" name="Line 1700">
          <a:extLst>
            <a:ext uri="{FF2B5EF4-FFF2-40B4-BE49-F238E27FC236}">
              <a16:creationId xmlns:a16="http://schemas.microsoft.com/office/drawing/2014/main" id="{CE61A482-05B3-4F0C-AF69-6228E63F7328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401</xdr:row>
      <xdr:rowOff>0</xdr:rowOff>
    </xdr:from>
    <xdr:to>
      <xdr:col>10</xdr:col>
      <xdr:colOff>38100</xdr:colOff>
      <xdr:row>401</xdr:row>
      <xdr:rowOff>0</xdr:rowOff>
    </xdr:to>
    <xdr:sp macro="" textlink="">
      <xdr:nvSpPr>
        <xdr:cNvPr id="2025" name="Line 1701">
          <a:extLst>
            <a:ext uri="{FF2B5EF4-FFF2-40B4-BE49-F238E27FC236}">
              <a16:creationId xmlns:a16="http://schemas.microsoft.com/office/drawing/2014/main" id="{4928F87F-EBFD-482D-84BC-D9FFF19A6E0D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401</xdr:row>
      <xdr:rowOff>0</xdr:rowOff>
    </xdr:from>
    <xdr:to>
      <xdr:col>10</xdr:col>
      <xdr:colOff>38100</xdr:colOff>
      <xdr:row>401</xdr:row>
      <xdr:rowOff>0</xdr:rowOff>
    </xdr:to>
    <xdr:sp macro="" textlink="">
      <xdr:nvSpPr>
        <xdr:cNvPr id="2026" name="Line 1702">
          <a:extLst>
            <a:ext uri="{FF2B5EF4-FFF2-40B4-BE49-F238E27FC236}">
              <a16:creationId xmlns:a16="http://schemas.microsoft.com/office/drawing/2014/main" id="{947CC94C-ED97-4A3D-9B4E-7C7685D0788D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401</xdr:row>
      <xdr:rowOff>0</xdr:rowOff>
    </xdr:from>
    <xdr:to>
      <xdr:col>10</xdr:col>
      <xdr:colOff>38100</xdr:colOff>
      <xdr:row>401</xdr:row>
      <xdr:rowOff>0</xdr:rowOff>
    </xdr:to>
    <xdr:sp macro="" textlink="">
      <xdr:nvSpPr>
        <xdr:cNvPr id="2027" name="Line 1703">
          <a:extLst>
            <a:ext uri="{FF2B5EF4-FFF2-40B4-BE49-F238E27FC236}">
              <a16:creationId xmlns:a16="http://schemas.microsoft.com/office/drawing/2014/main" id="{1D835ADA-51C0-4B2B-9A07-07FEEB252CE3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401</xdr:row>
      <xdr:rowOff>0</xdr:rowOff>
    </xdr:from>
    <xdr:to>
      <xdr:col>10</xdr:col>
      <xdr:colOff>38100</xdr:colOff>
      <xdr:row>401</xdr:row>
      <xdr:rowOff>0</xdr:rowOff>
    </xdr:to>
    <xdr:sp macro="" textlink="">
      <xdr:nvSpPr>
        <xdr:cNvPr id="2028" name="Line 1704">
          <a:extLst>
            <a:ext uri="{FF2B5EF4-FFF2-40B4-BE49-F238E27FC236}">
              <a16:creationId xmlns:a16="http://schemas.microsoft.com/office/drawing/2014/main" id="{C9D852C3-EB97-4892-8DED-0F242F6AED2A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401</xdr:row>
      <xdr:rowOff>0</xdr:rowOff>
    </xdr:from>
    <xdr:to>
      <xdr:col>10</xdr:col>
      <xdr:colOff>38100</xdr:colOff>
      <xdr:row>401</xdr:row>
      <xdr:rowOff>0</xdr:rowOff>
    </xdr:to>
    <xdr:sp macro="" textlink="">
      <xdr:nvSpPr>
        <xdr:cNvPr id="2029" name="Line 1705">
          <a:extLst>
            <a:ext uri="{FF2B5EF4-FFF2-40B4-BE49-F238E27FC236}">
              <a16:creationId xmlns:a16="http://schemas.microsoft.com/office/drawing/2014/main" id="{51E01E44-A07B-462F-877A-321DBF4C28E8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401</xdr:row>
      <xdr:rowOff>0</xdr:rowOff>
    </xdr:from>
    <xdr:to>
      <xdr:col>10</xdr:col>
      <xdr:colOff>38100</xdr:colOff>
      <xdr:row>401</xdr:row>
      <xdr:rowOff>0</xdr:rowOff>
    </xdr:to>
    <xdr:sp macro="" textlink="">
      <xdr:nvSpPr>
        <xdr:cNvPr id="2030" name="Line 1706">
          <a:extLst>
            <a:ext uri="{FF2B5EF4-FFF2-40B4-BE49-F238E27FC236}">
              <a16:creationId xmlns:a16="http://schemas.microsoft.com/office/drawing/2014/main" id="{01E7B7D7-A298-46D7-965E-D084E9D70080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401</xdr:row>
      <xdr:rowOff>0</xdr:rowOff>
    </xdr:from>
    <xdr:to>
      <xdr:col>10</xdr:col>
      <xdr:colOff>38100</xdr:colOff>
      <xdr:row>401</xdr:row>
      <xdr:rowOff>0</xdr:rowOff>
    </xdr:to>
    <xdr:sp macro="" textlink="">
      <xdr:nvSpPr>
        <xdr:cNvPr id="2031" name="Line 1707">
          <a:extLst>
            <a:ext uri="{FF2B5EF4-FFF2-40B4-BE49-F238E27FC236}">
              <a16:creationId xmlns:a16="http://schemas.microsoft.com/office/drawing/2014/main" id="{2705C988-0D6C-4257-8DC9-627ACF99F4BB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401</xdr:row>
      <xdr:rowOff>0</xdr:rowOff>
    </xdr:from>
    <xdr:to>
      <xdr:col>10</xdr:col>
      <xdr:colOff>38100</xdr:colOff>
      <xdr:row>401</xdr:row>
      <xdr:rowOff>0</xdr:rowOff>
    </xdr:to>
    <xdr:sp macro="" textlink="">
      <xdr:nvSpPr>
        <xdr:cNvPr id="2032" name="Line 1694">
          <a:extLst>
            <a:ext uri="{FF2B5EF4-FFF2-40B4-BE49-F238E27FC236}">
              <a16:creationId xmlns:a16="http://schemas.microsoft.com/office/drawing/2014/main" id="{956A8FD4-23AB-4D09-9164-446A4D131D48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401</xdr:row>
      <xdr:rowOff>0</xdr:rowOff>
    </xdr:from>
    <xdr:to>
      <xdr:col>10</xdr:col>
      <xdr:colOff>38100</xdr:colOff>
      <xdr:row>401</xdr:row>
      <xdr:rowOff>0</xdr:rowOff>
    </xdr:to>
    <xdr:sp macro="" textlink="">
      <xdr:nvSpPr>
        <xdr:cNvPr id="2033" name="Line 1695">
          <a:extLst>
            <a:ext uri="{FF2B5EF4-FFF2-40B4-BE49-F238E27FC236}">
              <a16:creationId xmlns:a16="http://schemas.microsoft.com/office/drawing/2014/main" id="{56E52D86-E988-4278-997A-72FF787CB640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401</xdr:row>
      <xdr:rowOff>0</xdr:rowOff>
    </xdr:from>
    <xdr:to>
      <xdr:col>10</xdr:col>
      <xdr:colOff>38100</xdr:colOff>
      <xdr:row>401</xdr:row>
      <xdr:rowOff>0</xdr:rowOff>
    </xdr:to>
    <xdr:sp macro="" textlink="">
      <xdr:nvSpPr>
        <xdr:cNvPr id="2034" name="Line 1696">
          <a:extLst>
            <a:ext uri="{FF2B5EF4-FFF2-40B4-BE49-F238E27FC236}">
              <a16:creationId xmlns:a16="http://schemas.microsoft.com/office/drawing/2014/main" id="{E62159B0-FCF7-4A2D-BE6E-E94590DC0F9D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401</xdr:row>
      <xdr:rowOff>0</xdr:rowOff>
    </xdr:from>
    <xdr:to>
      <xdr:col>10</xdr:col>
      <xdr:colOff>38100</xdr:colOff>
      <xdr:row>401</xdr:row>
      <xdr:rowOff>0</xdr:rowOff>
    </xdr:to>
    <xdr:sp macro="" textlink="">
      <xdr:nvSpPr>
        <xdr:cNvPr id="2035" name="Line 1697">
          <a:extLst>
            <a:ext uri="{FF2B5EF4-FFF2-40B4-BE49-F238E27FC236}">
              <a16:creationId xmlns:a16="http://schemas.microsoft.com/office/drawing/2014/main" id="{50C5880F-D4E9-4C47-822F-5CA1CDACB118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401</xdr:row>
      <xdr:rowOff>0</xdr:rowOff>
    </xdr:from>
    <xdr:to>
      <xdr:col>10</xdr:col>
      <xdr:colOff>38100</xdr:colOff>
      <xdr:row>401</xdr:row>
      <xdr:rowOff>0</xdr:rowOff>
    </xdr:to>
    <xdr:sp macro="" textlink="">
      <xdr:nvSpPr>
        <xdr:cNvPr id="2036" name="Line 1698">
          <a:extLst>
            <a:ext uri="{FF2B5EF4-FFF2-40B4-BE49-F238E27FC236}">
              <a16:creationId xmlns:a16="http://schemas.microsoft.com/office/drawing/2014/main" id="{6072F83C-FDAA-4525-91D3-45DE5FFAFC01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401</xdr:row>
      <xdr:rowOff>0</xdr:rowOff>
    </xdr:from>
    <xdr:to>
      <xdr:col>10</xdr:col>
      <xdr:colOff>38100</xdr:colOff>
      <xdr:row>401</xdr:row>
      <xdr:rowOff>0</xdr:rowOff>
    </xdr:to>
    <xdr:sp macro="" textlink="">
      <xdr:nvSpPr>
        <xdr:cNvPr id="2037" name="Line 1699">
          <a:extLst>
            <a:ext uri="{FF2B5EF4-FFF2-40B4-BE49-F238E27FC236}">
              <a16:creationId xmlns:a16="http://schemas.microsoft.com/office/drawing/2014/main" id="{E921F2DB-3075-4958-88D3-FEAF63744419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401</xdr:row>
      <xdr:rowOff>0</xdr:rowOff>
    </xdr:from>
    <xdr:to>
      <xdr:col>10</xdr:col>
      <xdr:colOff>38100</xdr:colOff>
      <xdr:row>401</xdr:row>
      <xdr:rowOff>0</xdr:rowOff>
    </xdr:to>
    <xdr:sp macro="" textlink="">
      <xdr:nvSpPr>
        <xdr:cNvPr id="2038" name="Line 1700">
          <a:extLst>
            <a:ext uri="{FF2B5EF4-FFF2-40B4-BE49-F238E27FC236}">
              <a16:creationId xmlns:a16="http://schemas.microsoft.com/office/drawing/2014/main" id="{DF19F9F4-8E86-40E0-A74E-08E2B16F676A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401</xdr:row>
      <xdr:rowOff>0</xdr:rowOff>
    </xdr:from>
    <xdr:to>
      <xdr:col>10</xdr:col>
      <xdr:colOff>38100</xdr:colOff>
      <xdr:row>401</xdr:row>
      <xdr:rowOff>0</xdr:rowOff>
    </xdr:to>
    <xdr:sp macro="" textlink="">
      <xdr:nvSpPr>
        <xdr:cNvPr id="2039" name="Line 1701">
          <a:extLst>
            <a:ext uri="{FF2B5EF4-FFF2-40B4-BE49-F238E27FC236}">
              <a16:creationId xmlns:a16="http://schemas.microsoft.com/office/drawing/2014/main" id="{4489AE3B-5554-4E3C-BC1A-B958FDE53C11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401</xdr:row>
      <xdr:rowOff>0</xdr:rowOff>
    </xdr:from>
    <xdr:to>
      <xdr:col>10</xdr:col>
      <xdr:colOff>38100</xdr:colOff>
      <xdr:row>401</xdr:row>
      <xdr:rowOff>0</xdr:rowOff>
    </xdr:to>
    <xdr:sp macro="" textlink="">
      <xdr:nvSpPr>
        <xdr:cNvPr id="2040" name="Line 1702">
          <a:extLst>
            <a:ext uri="{FF2B5EF4-FFF2-40B4-BE49-F238E27FC236}">
              <a16:creationId xmlns:a16="http://schemas.microsoft.com/office/drawing/2014/main" id="{F020FAD0-1F4E-4B9B-A568-95DEDE9C71A3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401</xdr:row>
      <xdr:rowOff>0</xdr:rowOff>
    </xdr:from>
    <xdr:to>
      <xdr:col>10</xdr:col>
      <xdr:colOff>38100</xdr:colOff>
      <xdr:row>401</xdr:row>
      <xdr:rowOff>0</xdr:rowOff>
    </xdr:to>
    <xdr:sp macro="" textlink="">
      <xdr:nvSpPr>
        <xdr:cNvPr id="2041" name="Line 1703">
          <a:extLst>
            <a:ext uri="{FF2B5EF4-FFF2-40B4-BE49-F238E27FC236}">
              <a16:creationId xmlns:a16="http://schemas.microsoft.com/office/drawing/2014/main" id="{2EA5900B-9B5B-443C-A2A3-23A239960D65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401</xdr:row>
      <xdr:rowOff>0</xdr:rowOff>
    </xdr:from>
    <xdr:to>
      <xdr:col>10</xdr:col>
      <xdr:colOff>38100</xdr:colOff>
      <xdr:row>401</xdr:row>
      <xdr:rowOff>0</xdr:rowOff>
    </xdr:to>
    <xdr:sp macro="" textlink="">
      <xdr:nvSpPr>
        <xdr:cNvPr id="2042" name="Line 1704">
          <a:extLst>
            <a:ext uri="{FF2B5EF4-FFF2-40B4-BE49-F238E27FC236}">
              <a16:creationId xmlns:a16="http://schemas.microsoft.com/office/drawing/2014/main" id="{533FF248-A2B6-40C9-B086-BB4CEF5156C6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401</xdr:row>
      <xdr:rowOff>0</xdr:rowOff>
    </xdr:from>
    <xdr:to>
      <xdr:col>10</xdr:col>
      <xdr:colOff>38100</xdr:colOff>
      <xdr:row>401</xdr:row>
      <xdr:rowOff>0</xdr:rowOff>
    </xdr:to>
    <xdr:sp macro="" textlink="">
      <xdr:nvSpPr>
        <xdr:cNvPr id="2043" name="Line 1705">
          <a:extLst>
            <a:ext uri="{FF2B5EF4-FFF2-40B4-BE49-F238E27FC236}">
              <a16:creationId xmlns:a16="http://schemas.microsoft.com/office/drawing/2014/main" id="{7315EFFD-F23C-4817-970F-0D516C4454DD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401</xdr:row>
      <xdr:rowOff>0</xdr:rowOff>
    </xdr:from>
    <xdr:to>
      <xdr:col>10</xdr:col>
      <xdr:colOff>38100</xdr:colOff>
      <xdr:row>401</xdr:row>
      <xdr:rowOff>0</xdr:rowOff>
    </xdr:to>
    <xdr:sp macro="" textlink="">
      <xdr:nvSpPr>
        <xdr:cNvPr id="2044" name="Line 1706">
          <a:extLst>
            <a:ext uri="{FF2B5EF4-FFF2-40B4-BE49-F238E27FC236}">
              <a16:creationId xmlns:a16="http://schemas.microsoft.com/office/drawing/2014/main" id="{ACA7C923-DC2F-47A8-A0AE-76040F4B5709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401</xdr:row>
      <xdr:rowOff>0</xdr:rowOff>
    </xdr:from>
    <xdr:to>
      <xdr:col>10</xdr:col>
      <xdr:colOff>38100</xdr:colOff>
      <xdr:row>401</xdr:row>
      <xdr:rowOff>0</xdr:rowOff>
    </xdr:to>
    <xdr:sp macro="" textlink="">
      <xdr:nvSpPr>
        <xdr:cNvPr id="2045" name="Line 1707">
          <a:extLst>
            <a:ext uri="{FF2B5EF4-FFF2-40B4-BE49-F238E27FC236}">
              <a16:creationId xmlns:a16="http://schemas.microsoft.com/office/drawing/2014/main" id="{34E5AAEA-A8A4-4608-93C1-4CA78F1FEDA5}"/>
            </a:ext>
          </a:extLst>
        </xdr:cNvPr>
        <xdr:cNvSpPr>
          <a:spLocks noChangeShapeType="1"/>
        </xdr:cNvSpPr>
      </xdr:nvSpPr>
      <xdr:spPr bwMode="auto">
        <a:xfrm>
          <a:off x="3495675" y="6443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413</xdr:row>
      <xdr:rowOff>0</xdr:rowOff>
    </xdr:from>
    <xdr:to>
      <xdr:col>10</xdr:col>
      <xdr:colOff>38100</xdr:colOff>
      <xdr:row>413</xdr:row>
      <xdr:rowOff>0</xdr:rowOff>
    </xdr:to>
    <xdr:sp macro="" textlink="">
      <xdr:nvSpPr>
        <xdr:cNvPr id="2046" name="Line 1694">
          <a:extLst>
            <a:ext uri="{FF2B5EF4-FFF2-40B4-BE49-F238E27FC236}">
              <a16:creationId xmlns:a16="http://schemas.microsoft.com/office/drawing/2014/main" id="{A8CC6EA5-476B-489A-9011-BF67874175A4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413</xdr:row>
      <xdr:rowOff>0</xdr:rowOff>
    </xdr:from>
    <xdr:to>
      <xdr:col>10</xdr:col>
      <xdr:colOff>38100</xdr:colOff>
      <xdr:row>413</xdr:row>
      <xdr:rowOff>0</xdr:rowOff>
    </xdr:to>
    <xdr:sp macro="" textlink="">
      <xdr:nvSpPr>
        <xdr:cNvPr id="2047" name="Line 1695">
          <a:extLst>
            <a:ext uri="{FF2B5EF4-FFF2-40B4-BE49-F238E27FC236}">
              <a16:creationId xmlns:a16="http://schemas.microsoft.com/office/drawing/2014/main" id="{96A5FF9A-F518-46DA-A8AA-11C693702F6D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413</xdr:row>
      <xdr:rowOff>0</xdr:rowOff>
    </xdr:from>
    <xdr:to>
      <xdr:col>10</xdr:col>
      <xdr:colOff>38100</xdr:colOff>
      <xdr:row>413</xdr:row>
      <xdr:rowOff>0</xdr:rowOff>
    </xdr:to>
    <xdr:sp macro="" textlink="">
      <xdr:nvSpPr>
        <xdr:cNvPr id="2048" name="Line 1696">
          <a:extLst>
            <a:ext uri="{FF2B5EF4-FFF2-40B4-BE49-F238E27FC236}">
              <a16:creationId xmlns:a16="http://schemas.microsoft.com/office/drawing/2014/main" id="{4E588AFB-F969-4299-A3C4-E985836D92B8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413</xdr:row>
      <xdr:rowOff>0</xdr:rowOff>
    </xdr:from>
    <xdr:to>
      <xdr:col>10</xdr:col>
      <xdr:colOff>38100</xdr:colOff>
      <xdr:row>413</xdr:row>
      <xdr:rowOff>0</xdr:rowOff>
    </xdr:to>
    <xdr:sp macro="" textlink="">
      <xdr:nvSpPr>
        <xdr:cNvPr id="2049" name="Line 1697">
          <a:extLst>
            <a:ext uri="{FF2B5EF4-FFF2-40B4-BE49-F238E27FC236}">
              <a16:creationId xmlns:a16="http://schemas.microsoft.com/office/drawing/2014/main" id="{999F3329-40EB-4B58-894E-D4C2D00F2204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413</xdr:row>
      <xdr:rowOff>0</xdr:rowOff>
    </xdr:from>
    <xdr:to>
      <xdr:col>10</xdr:col>
      <xdr:colOff>38100</xdr:colOff>
      <xdr:row>413</xdr:row>
      <xdr:rowOff>0</xdr:rowOff>
    </xdr:to>
    <xdr:sp macro="" textlink="">
      <xdr:nvSpPr>
        <xdr:cNvPr id="2050" name="Line 1698">
          <a:extLst>
            <a:ext uri="{FF2B5EF4-FFF2-40B4-BE49-F238E27FC236}">
              <a16:creationId xmlns:a16="http://schemas.microsoft.com/office/drawing/2014/main" id="{633948F7-813D-428A-8663-637F0F290067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413</xdr:row>
      <xdr:rowOff>0</xdr:rowOff>
    </xdr:from>
    <xdr:to>
      <xdr:col>10</xdr:col>
      <xdr:colOff>38100</xdr:colOff>
      <xdr:row>413</xdr:row>
      <xdr:rowOff>0</xdr:rowOff>
    </xdr:to>
    <xdr:sp macro="" textlink="">
      <xdr:nvSpPr>
        <xdr:cNvPr id="2051" name="Line 1699">
          <a:extLst>
            <a:ext uri="{FF2B5EF4-FFF2-40B4-BE49-F238E27FC236}">
              <a16:creationId xmlns:a16="http://schemas.microsoft.com/office/drawing/2014/main" id="{3E816A3E-A121-4B84-BD1E-076E8855CDB3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413</xdr:row>
      <xdr:rowOff>0</xdr:rowOff>
    </xdr:from>
    <xdr:to>
      <xdr:col>10</xdr:col>
      <xdr:colOff>38100</xdr:colOff>
      <xdr:row>413</xdr:row>
      <xdr:rowOff>0</xdr:rowOff>
    </xdr:to>
    <xdr:sp macro="" textlink="">
      <xdr:nvSpPr>
        <xdr:cNvPr id="2052" name="Line 1700">
          <a:extLst>
            <a:ext uri="{FF2B5EF4-FFF2-40B4-BE49-F238E27FC236}">
              <a16:creationId xmlns:a16="http://schemas.microsoft.com/office/drawing/2014/main" id="{C03B7DB0-5F5C-4E6F-82F6-9AB7BCF94FA8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413</xdr:row>
      <xdr:rowOff>0</xdr:rowOff>
    </xdr:from>
    <xdr:to>
      <xdr:col>10</xdr:col>
      <xdr:colOff>38100</xdr:colOff>
      <xdr:row>413</xdr:row>
      <xdr:rowOff>0</xdr:rowOff>
    </xdr:to>
    <xdr:sp macro="" textlink="">
      <xdr:nvSpPr>
        <xdr:cNvPr id="2053" name="Line 1701">
          <a:extLst>
            <a:ext uri="{FF2B5EF4-FFF2-40B4-BE49-F238E27FC236}">
              <a16:creationId xmlns:a16="http://schemas.microsoft.com/office/drawing/2014/main" id="{3339E586-C5C8-4352-88BF-BA02B5A4AC2F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413</xdr:row>
      <xdr:rowOff>0</xdr:rowOff>
    </xdr:from>
    <xdr:to>
      <xdr:col>10</xdr:col>
      <xdr:colOff>38100</xdr:colOff>
      <xdr:row>413</xdr:row>
      <xdr:rowOff>0</xdr:rowOff>
    </xdr:to>
    <xdr:sp macro="" textlink="">
      <xdr:nvSpPr>
        <xdr:cNvPr id="2054" name="Line 1702">
          <a:extLst>
            <a:ext uri="{FF2B5EF4-FFF2-40B4-BE49-F238E27FC236}">
              <a16:creationId xmlns:a16="http://schemas.microsoft.com/office/drawing/2014/main" id="{6716FD5B-95A7-42CE-9B33-E38061D5AD2A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413</xdr:row>
      <xdr:rowOff>0</xdr:rowOff>
    </xdr:from>
    <xdr:to>
      <xdr:col>10</xdr:col>
      <xdr:colOff>38100</xdr:colOff>
      <xdr:row>413</xdr:row>
      <xdr:rowOff>0</xdr:rowOff>
    </xdr:to>
    <xdr:sp macro="" textlink="">
      <xdr:nvSpPr>
        <xdr:cNvPr id="2055" name="Line 1703">
          <a:extLst>
            <a:ext uri="{FF2B5EF4-FFF2-40B4-BE49-F238E27FC236}">
              <a16:creationId xmlns:a16="http://schemas.microsoft.com/office/drawing/2014/main" id="{17E5F597-3E87-4361-824D-59D99AACE8A6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413</xdr:row>
      <xdr:rowOff>0</xdr:rowOff>
    </xdr:from>
    <xdr:to>
      <xdr:col>10</xdr:col>
      <xdr:colOff>38100</xdr:colOff>
      <xdr:row>413</xdr:row>
      <xdr:rowOff>0</xdr:rowOff>
    </xdr:to>
    <xdr:sp macro="" textlink="">
      <xdr:nvSpPr>
        <xdr:cNvPr id="2056" name="Line 1704">
          <a:extLst>
            <a:ext uri="{FF2B5EF4-FFF2-40B4-BE49-F238E27FC236}">
              <a16:creationId xmlns:a16="http://schemas.microsoft.com/office/drawing/2014/main" id="{E5A9DA15-3AFF-49B3-BD3A-3874AAF429B7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413</xdr:row>
      <xdr:rowOff>0</xdr:rowOff>
    </xdr:from>
    <xdr:to>
      <xdr:col>10</xdr:col>
      <xdr:colOff>38100</xdr:colOff>
      <xdr:row>413</xdr:row>
      <xdr:rowOff>0</xdr:rowOff>
    </xdr:to>
    <xdr:sp macro="" textlink="">
      <xdr:nvSpPr>
        <xdr:cNvPr id="2057" name="Line 1705">
          <a:extLst>
            <a:ext uri="{FF2B5EF4-FFF2-40B4-BE49-F238E27FC236}">
              <a16:creationId xmlns:a16="http://schemas.microsoft.com/office/drawing/2014/main" id="{72344948-356B-4B7E-9017-BA4876D248AB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413</xdr:row>
      <xdr:rowOff>0</xdr:rowOff>
    </xdr:from>
    <xdr:to>
      <xdr:col>10</xdr:col>
      <xdr:colOff>38100</xdr:colOff>
      <xdr:row>413</xdr:row>
      <xdr:rowOff>0</xdr:rowOff>
    </xdr:to>
    <xdr:sp macro="" textlink="">
      <xdr:nvSpPr>
        <xdr:cNvPr id="2058" name="Line 1706">
          <a:extLst>
            <a:ext uri="{FF2B5EF4-FFF2-40B4-BE49-F238E27FC236}">
              <a16:creationId xmlns:a16="http://schemas.microsoft.com/office/drawing/2014/main" id="{2BBD5EB1-8BDD-4D7A-961A-596C1B65FE7E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413</xdr:row>
      <xdr:rowOff>0</xdr:rowOff>
    </xdr:from>
    <xdr:to>
      <xdr:col>10</xdr:col>
      <xdr:colOff>38100</xdr:colOff>
      <xdr:row>413</xdr:row>
      <xdr:rowOff>0</xdr:rowOff>
    </xdr:to>
    <xdr:sp macro="" textlink="">
      <xdr:nvSpPr>
        <xdr:cNvPr id="2059" name="Line 1707">
          <a:extLst>
            <a:ext uri="{FF2B5EF4-FFF2-40B4-BE49-F238E27FC236}">
              <a16:creationId xmlns:a16="http://schemas.microsoft.com/office/drawing/2014/main" id="{31CC647D-77B8-495D-B9B4-69AD548D5935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413</xdr:row>
      <xdr:rowOff>0</xdr:rowOff>
    </xdr:from>
    <xdr:to>
      <xdr:col>10</xdr:col>
      <xdr:colOff>38100</xdr:colOff>
      <xdr:row>413</xdr:row>
      <xdr:rowOff>0</xdr:rowOff>
    </xdr:to>
    <xdr:sp macro="" textlink="">
      <xdr:nvSpPr>
        <xdr:cNvPr id="2060" name="Line 1694">
          <a:extLst>
            <a:ext uri="{FF2B5EF4-FFF2-40B4-BE49-F238E27FC236}">
              <a16:creationId xmlns:a16="http://schemas.microsoft.com/office/drawing/2014/main" id="{BE33252F-68BA-4977-97E6-BE87C1C82808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413</xdr:row>
      <xdr:rowOff>0</xdr:rowOff>
    </xdr:from>
    <xdr:to>
      <xdr:col>10</xdr:col>
      <xdr:colOff>38100</xdr:colOff>
      <xdr:row>413</xdr:row>
      <xdr:rowOff>0</xdr:rowOff>
    </xdr:to>
    <xdr:sp macro="" textlink="">
      <xdr:nvSpPr>
        <xdr:cNvPr id="2061" name="Line 1695">
          <a:extLst>
            <a:ext uri="{FF2B5EF4-FFF2-40B4-BE49-F238E27FC236}">
              <a16:creationId xmlns:a16="http://schemas.microsoft.com/office/drawing/2014/main" id="{92907CFF-767B-444C-9908-DADF58464982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413</xdr:row>
      <xdr:rowOff>0</xdr:rowOff>
    </xdr:from>
    <xdr:to>
      <xdr:col>10</xdr:col>
      <xdr:colOff>38100</xdr:colOff>
      <xdr:row>413</xdr:row>
      <xdr:rowOff>0</xdr:rowOff>
    </xdr:to>
    <xdr:sp macro="" textlink="">
      <xdr:nvSpPr>
        <xdr:cNvPr id="2062" name="Line 1696">
          <a:extLst>
            <a:ext uri="{FF2B5EF4-FFF2-40B4-BE49-F238E27FC236}">
              <a16:creationId xmlns:a16="http://schemas.microsoft.com/office/drawing/2014/main" id="{35B0E178-3A9C-4C95-AA68-AF0CC9179AF7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413</xdr:row>
      <xdr:rowOff>0</xdr:rowOff>
    </xdr:from>
    <xdr:to>
      <xdr:col>10</xdr:col>
      <xdr:colOff>38100</xdr:colOff>
      <xdr:row>413</xdr:row>
      <xdr:rowOff>0</xdr:rowOff>
    </xdr:to>
    <xdr:sp macro="" textlink="">
      <xdr:nvSpPr>
        <xdr:cNvPr id="2063" name="Line 1697">
          <a:extLst>
            <a:ext uri="{FF2B5EF4-FFF2-40B4-BE49-F238E27FC236}">
              <a16:creationId xmlns:a16="http://schemas.microsoft.com/office/drawing/2014/main" id="{4D66DBA4-97EF-43A5-B2D1-6452BA6C01AF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413</xdr:row>
      <xdr:rowOff>0</xdr:rowOff>
    </xdr:from>
    <xdr:to>
      <xdr:col>10</xdr:col>
      <xdr:colOff>38100</xdr:colOff>
      <xdr:row>413</xdr:row>
      <xdr:rowOff>0</xdr:rowOff>
    </xdr:to>
    <xdr:sp macro="" textlink="">
      <xdr:nvSpPr>
        <xdr:cNvPr id="2064" name="Line 1698">
          <a:extLst>
            <a:ext uri="{FF2B5EF4-FFF2-40B4-BE49-F238E27FC236}">
              <a16:creationId xmlns:a16="http://schemas.microsoft.com/office/drawing/2014/main" id="{FCE7E819-473B-4F39-A2BD-91805BF13684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413</xdr:row>
      <xdr:rowOff>0</xdr:rowOff>
    </xdr:from>
    <xdr:to>
      <xdr:col>10</xdr:col>
      <xdr:colOff>38100</xdr:colOff>
      <xdr:row>413</xdr:row>
      <xdr:rowOff>0</xdr:rowOff>
    </xdr:to>
    <xdr:sp macro="" textlink="">
      <xdr:nvSpPr>
        <xdr:cNvPr id="2065" name="Line 1699">
          <a:extLst>
            <a:ext uri="{FF2B5EF4-FFF2-40B4-BE49-F238E27FC236}">
              <a16:creationId xmlns:a16="http://schemas.microsoft.com/office/drawing/2014/main" id="{E1545004-34B9-4762-AF7E-EB48E3F2D6E0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413</xdr:row>
      <xdr:rowOff>0</xdr:rowOff>
    </xdr:from>
    <xdr:to>
      <xdr:col>10</xdr:col>
      <xdr:colOff>38100</xdr:colOff>
      <xdr:row>413</xdr:row>
      <xdr:rowOff>0</xdr:rowOff>
    </xdr:to>
    <xdr:sp macro="" textlink="">
      <xdr:nvSpPr>
        <xdr:cNvPr id="2066" name="Line 1700">
          <a:extLst>
            <a:ext uri="{FF2B5EF4-FFF2-40B4-BE49-F238E27FC236}">
              <a16:creationId xmlns:a16="http://schemas.microsoft.com/office/drawing/2014/main" id="{374C1ED5-CE50-486F-AEBE-32CC1A169644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413</xdr:row>
      <xdr:rowOff>0</xdr:rowOff>
    </xdr:from>
    <xdr:to>
      <xdr:col>10</xdr:col>
      <xdr:colOff>38100</xdr:colOff>
      <xdr:row>413</xdr:row>
      <xdr:rowOff>0</xdr:rowOff>
    </xdr:to>
    <xdr:sp macro="" textlink="">
      <xdr:nvSpPr>
        <xdr:cNvPr id="2067" name="Line 1701">
          <a:extLst>
            <a:ext uri="{FF2B5EF4-FFF2-40B4-BE49-F238E27FC236}">
              <a16:creationId xmlns:a16="http://schemas.microsoft.com/office/drawing/2014/main" id="{4072E2BC-C3AB-4FDE-8EB0-DECD9522415C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413</xdr:row>
      <xdr:rowOff>0</xdr:rowOff>
    </xdr:from>
    <xdr:to>
      <xdr:col>10</xdr:col>
      <xdr:colOff>38100</xdr:colOff>
      <xdr:row>413</xdr:row>
      <xdr:rowOff>0</xdr:rowOff>
    </xdr:to>
    <xdr:sp macro="" textlink="">
      <xdr:nvSpPr>
        <xdr:cNvPr id="2068" name="Line 1702">
          <a:extLst>
            <a:ext uri="{FF2B5EF4-FFF2-40B4-BE49-F238E27FC236}">
              <a16:creationId xmlns:a16="http://schemas.microsoft.com/office/drawing/2014/main" id="{CAB5E195-967F-4D29-9842-BBE8B2012423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413</xdr:row>
      <xdr:rowOff>0</xdr:rowOff>
    </xdr:from>
    <xdr:to>
      <xdr:col>10</xdr:col>
      <xdr:colOff>38100</xdr:colOff>
      <xdr:row>413</xdr:row>
      <xdr:rowOff>0</xdr:rowOff>
    </xdr:to>
    <xdr:sp macro="" textlink="">
      <xdr:nvSpPr>
        <xdr:cNvPr id="2069" name="Line 1703">
          <a:extLst>
            <a:ext uri="{FF2B5EF4-FFF2-40B4-BE49-F238E27FC236}">
              <a16:creationId xmlns:a16="http://schemas.microsoft.com/office/drawing/2014/main" id="{AEF72738-8362-4E13-BD1D-54FAAAD20D14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413</xdr:row>
      <xdr:rowOff>0</xdr:rowOff>
    </xdr:from>
    <xdr:to>
      <xdr:col>10</xdr:col>
      <xdr:colOff>38100</xdr:colOff>
      <xdr:row>413</xdr:row>
      <xdr:rowOff>0</xdr:rowOff>
    </xdr:to>
    <xdr:sp macro="" textlink="">
      <xdr:nvSpPr>
        <xdr:cNvPr id="2070" name="Line 1704">
          <a:extLst>
            <a:ext uri="{FF2B5EF4-FFF2-40B4-BE49-F238E27FC236}">
              <a16:creationId xmlns:a16="http://schemas.microsoft.com/office/drawing/2014/main" id="{624CE708-BC9E-4703-A8D0-F77AE0BC8F15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413</xdr:row>
      <xdr:rowOff>0</xdr:rowOff>
    </xdr:from>
    <xdr:to>
      <xdr:col>10</xdr:col>
      <xdr:colOff>38100</xdr:colOff>
      <xdr:row>413</xdr:row>
      <xdr:rowOff>0</xdr:rowOff>
    </xdr:to>
    <xdr:sp macro="" textlink="">
      <xdr:nvSpPr>
        <xdr:cNvPr id="2071" name="Line 1705">
          <a:extLst>
            <a:ext uri="{FF2B5EF4-FFF2-40B4-BE49-F238E27FC236}">
              <a16:creationId xmlns:a16="http://schemas.microsoft.com/office/drawing/2014/main" id="{079704A7-14EE-4F09-A646-DEA9572E9233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413</xdr:row>
      <xdr:rowOff>0</xdr:rowOff>
    </xdr:from>
    <xdr:to>
      <xdr:col>10</xdr:col>
      <xdr:colOff>38100</xdr:colOff>
      <xdr:row>413</xdr:row>
      <xdr:rowOff>0</xdr:rowOff>
    </xdr:to>
    <xdr:sp macro="" textlink="">
      <xdr:nvSpPr>
        <xdr:cNvPr id="2072" name="Line 1706">
          <a:extLst>
            <a:ext uri="{FF2B5EF4-FFF2-40B4-BE49-F238E27FC236}">
              <a16:creationId xmlns:a16="http://schemas.microsoft.com/office/drawing/2014/main" id="{CC5129BD-03C2-4DED-979F-FB8B291D09D6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413</xdr:row>
      <xdr:rowOff>0</xdr:rowOff>
    </xdr:from>
    <xdr:to>
      <xdr:col>10</xdr:col>
      <xdr:colOff>38100</xdr:colOff>
      <xdr:row>413</xdr:row>
      <xdr:rowOff>0</xdr:rowOff>
    </xdr:to>
    <xdr:sp macro="" textlink="">
      <xdr:nvSpPr>
        <xdr:cNvPr id="2073" name="Line 1707">
          <a:extLst>
            <a:ext uri="{FF2B5EF4-FFF2-40B4-BE49-F238E27FC236}">
              <a16:creationId xmlns:a16="http://schemas.microsoft.com/office/drawing/2014/main" id="{391052D9-A569-4846-87C5-48DCA4685C6D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413</xdr:row>
      <xdr:rowOff>0</xdr:rowOff>
    </xdr:from>
    <xdr:to>
      <xdr:col>10</xdr:col>
      <xdr:colOff>38100</xdr:colOff>
      <xdr:row>413</xdr:row>
      <xdr:rowOff>0</xdr:rowOff>
    </xdr:to>
    <xdr:sp macro="" textlink="">
      <xdr:nvSpPr>
        <xdr:cNvPr id="2074" name="Line 1694">
          <a:extLst>
            <a:ext uri="{FF2B5EF4-FFF2-40B4-BE49-F238E27FC236}">
              <a16:creationId xmlns:a16="http://schemas.microsoft.com/office/drawing/2014/main" id="{0508E117-7108-4F31-82E8-DEA655A52D9A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413</xdr:row>
      <xdr:rowOff>0</xdr:rowOff>
    </xdr:from>
    <xdr:to>
      <xdr:col>10</xdr:col>
      <xdr:colOff>38100</xdr:colOff>
      <xdr:row>413</xdr:row>
      <xdr:rowOff>0</xdr:rowOff>
    </xdr:to>
    <xdr:sp macro="" textlink="">
      <xdr:nvSpPr>
        <xdr:cNvPr id="2075" name="Line 1695">
          <a:extLst>
            <a:ext uri="{FF2B5EF4-FFF2-40B4-BE49-F238E27FC236}">
              <a16:creationId xmlns:a16="http://schemas.microsoft.com/office/drawing/2014/main" id="{63E76052-97B5-455D-83E3-9E420AF9FE6B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413</xdr:row>
      <xdr:rowOff>0</xdr:rowOff>
    </xdr:from>
    <xdr:to>
      <xdr:col>10</xdr:col>
      <xdr:colOff>38100</xdr:colOff>
      <xdr:row>413</xdr:row>
      <xdr:rowOff>0</xdr:rowOff>
    </xdr:to>
    <xdr:sp macro="" textlink="">
      <xdr:nvSpPr>
        <xdr:cNvPr id="2076" name="Line 1696">
          <a:extLst>
            <a:ext uri="{FF2B5EF4-FFF2-40B4-BE49-F238E27FC236}">
              <a16:creationId xmlns:a16="http://schemas.microsoft.com/office/drawing/2014/main" id="{0EB6751E-2DD7-4F44-84A3-0C64ED9354AB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413</xdr:row>
      <xdr:rowOff>0</xdr:rowOff>
    </xdr:from>
    <xdr:to>
      <xdr:col>10</xdr:col>
      <xdr:colOff>38100</xdr:colOff>
      <xdr:row>413</xdr:row>
      <xdr:rowOff>0</xdr:rowOff>
    </xdr:to>
    <xdr:sp macro="" textlink="">
      <xdr:nvSpPr>
        <xdr:cNvPr id="2077" name="Line 1697">
          <a:extLst>
            <a:ext uri="{FF2B5EF4-FFF2-40B4-BE49-F238E27FC236}">
              <a16:creationId xmlns:a16="http://schemas.microsoft.com/office/drawing/2014/main" id="{B8EC4D23-4A74-4FF4-9B8F-1BBECB85C6F0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413</xdr:row>
      <xdr:rowOff>0</xdr:rowOff>
    </xdr:from>
    <xdr:to>
      <xdr:col>10</xdr:col>
      <xdr:colOff>38100</xdr:colOff>
      <xdr:row>413</xdr:row>
      <xdr:rowOff>0</xdr:rowOff>
    </xdr:to>
    <xdr:sp macro="" textlink="">
      <xdr:nvSpPr>
        <xdr:cNvPr id="2078" name="Line 1698">
          <a:extLst>
            <a:ext uri="{FF2B5EF4-FFF2-40B4-BE49-F238E27FC236}">
              <a16:creationId xmlns:a16="http://schemas.microsoft.com/office/drawing/2014/main" id="{98B746D3-9085-4BEC-8DA9-C6964AD6B8B8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413</xdr:row>
      <xdr:rowOff>0</xdr:rowOff>
    </xdr:from>
    <xdr:to>
      <xdr:col>10</xdr:col>
      <xdr:colOff>38100</xdr:colOff>
      <xdr:row>413</xdr:row>
      <xdr:rowOff>0</xdr:rowOff>
    </xdr:to>
    <xdr:sp macro="" textlink="">
      <xdr:nvSpPr>
        <xdr:cNvPr id="2079" name="Line 1699">
          <a:extLst>
            <a:ext uri="{FF2B5EF4-FFF2-40B4-BE49-F238E27FC236}">
              <a16:creationId xmlns:a16="http://schemas.microsoft.com/office/drawing/2014/main" id="{9FFBB2C0-2E94-4F2A-87C9-3E9A4D7E69F0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413</xdr:row>
      <xdr:rowOff>0</xdr:rowOff>
    </xdr:from>
    <xdr:to>
      <xdr:col>10</xdr:col>
      <xdr:colOff>38100</xdr:colOff>
      <xdr:row>413</xdr:row>
      <xdr:rowOff>0</xdr:rowOff>
    </xdr:to>
    <xdr:sp macro="" textlink="">
      <xdr:nvSpPr>
        <xdr:cNvPr id="2080" name="Line 1700">
          <a:extLst>
            <a:ext uri="{FF2B5EF4-FFF2-40B4-BE49-F238E27FC236}">
              <a16:creationId xmlns:a16="http://schemas.microsoft.com/office/drawing/2014/main" id="{C06A722F-62C7-4822-BEEE-3709FC0E4FE5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413</xdr:row>
      <xdr:rowOff>0</xdr:rowOff>
    </xdr:from>
    <xdr:to>
      <xdr:col>10</xdr:col>
      <xdr:colOff>38100</xdr:colOff>
      <xdr:row>413</xdr:row>
      <xdr:rowOff>0</xdr:rowOff>
    </xdr:to>
    <xdr:sp macro="" textlink="">
      <xdr:nvSpPr>
        <xdr:cNvPr id="2081" name="Line 1701">
          <a:extLst>
            <a:ext uri="{FF2B5EF4-FFF2-40B4-BE49-F238E27FC236}">
              <a16:creationId xmlns:a16="http://schemas.microsoft.com/office/drawing/2014/main" id="{BA68D062-CB33-4D65-8FED-EAA8DA6EC82D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413</xdr:row>
      <xdr:rowOff>0</xdr:rowOff>
    </xdr:from>
    <xdr:to>
      <xdr:col>10</xdr:col>
      <xdr:colOff>38100</xdr:colOff>
      <xdr:row>413</xdr:row>
      <xdr:rowOff>0</xdr:rowOff>
    </xdr:to>
    <xdr:sp macro="" textlink="">
      <xdr:nvSpPr>
        <xdr:cNvPr id="2082" name="Line 1702">
          <a:extLst>
            <a:ext uri="{FF2B5EF4-FFF2-40B4-BE49-F238E27FC236}">
              <a16:creationId xmlns:a16="http://schemas.microsoft.com/office/drawing/2014/main" id="{04418D75-99E3-4780-BD5A-046CEB51ACDF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413</xdr:row>
      <xdr:rowOff>0</xdr:rowOff>
    </xdr:from>
    <xdr:to>
      <xdr:col>10</xdr:col>
      <xdr:colOff>38100</xdr:colOff>
      <xdr:row>413</xdr:row>
      <xdr:rowOff>0</xdr:rowOff>
    </xdr:to>
    <xdr:sp macro="" textlink="">
      <xdr:nvSpPr>
        <xdr:cNvPr id="2083" name="Line 1703">
          <a:extLst>
            <a:ext uri="{FF2B5EF4-FFF2-40B4-BE49-F238E27FC236}">
              <a16:creationId xmlns:a16="http://schemas.microsoft.com/office/drawing/2014/main" id="{B1B74A5B-B66A-4372-AF44-E9669AEACE9C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413</xdr:row>
      <xdr:rowOff>0</xdr:rowOff>
    </xdr:from>
    <xdr:to>
      <xdr:col>10</xdr:col>
      <xdr:colOff>38100</xdr:colOff>
      <xdr:row>413</xdr:row>
      <xdr:rowOff>0</xdr:rowOff>
    </xdr:to>
    <xdr:sp macro="" textlink="">
      <xdr:nvSpPr>
        <xdr:cNvPr id="2084" name="Line 1704">
          <a:extLst>
            <a:ext uri="{FF2B5EF4-FFF2-40B4-BE49-F238E27FC236}">
              <a16:creationId xmlns:a16="http://schemas.microsoft.com/office/drawing/2014/main" id="{B3C714EE-C3EE-407F-9171-EB9AF58E07E1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413</xdr:row>
      <xdr:rowOff>0</xdr:rowOff>
    </xdr:from>
    <xdr:to>
      <xdr:col>10</xdr:col>
      <xdr:colOff>38100</xdr:colOff>
      <xdr:row>413</xdr:row>
      <xdr:rowOff>0</xdr:rowOff>
    </xdr:to>
    <xdr:sp macro="" textlink="">
      <xdr:nvSpPr>
        <xdr:cNvPr id="2085" name="Line 1705">
          <a:extLst>
            <a:ext uri="{FF2B5EF4-FFF2-40B4-BE49-F238E27FC236}">
              <a16:creationId xmlns:a16="http://schemas.microsoft.com/office/drawing/2014/main" id="{A6D4E2DE-5A7E-4622-ADD5-580D5A218BCA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413</xdr:row>
      <xdr:rowOff>0</xdr:rowOff>
    </xdr:from>
    <xdr:to>
      <xdr:col>10</xdr:col>
      <xdr:colOff>38100</xdr:colOff>
      <xdr:row>413</xdr:row>
      <xdr:rowOff>0</xdr:rowOff>
    </xdr:to>
    <xdr:sp macro="" textlink="">
      <xdr:nvSpPr>
        <xdr:cNvPr id="2086" name="Line 1706">
          <a:extLst>
            <a:ext uri="{FF2B5EF4-FFF2-40B4-BE49-F238E27FC236}">
              <a16:creationId xmlns:a16="http://schemas.microsoft.com/office/drawing/2014/main" id="{8DC58652-CF60-43D4-B8E1-F5A48F0F1FEC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413</xdr:row>
      <xdr:rowOff>0</xdr:rowOff>
    </xdr:from>
    <xdr:to>
      <xdr:col>10</xdr:col>
      <xdr:colOff>38100</xdr:colOff>
      <xdr:row>413</xdr:row>
      <xdr:rowOff>0</xdr:rowOff>
    </xdr:to>
    <xdr:sp macro="" textlink="">
      <xdr:nvSpPr>
        <xdr:cNvPr id="2087" name="Line 1707">
          <a:extLst>
            <a:ext uri="{FF2B5EF4-FFF2-40B4-BE49-F238E27FC236}">
              <a16:creationId xmlns:a16="http://schemas.microsoft.com/office/drawing/2014/main" id="{24E043A0-29E0-4F87-AEE5-9BFA72CC926B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413</xdr:row>
      <xdr:rowOff>0</xdr:rowOff>
    </xdr:from>
    <xdr:to>
      <xdr:col>10</xdr:col>
      <xdr:colOff>38100</xdr:colOff>
      <xdr:row>413</xdr:row>
      <xdr:rowOff>0</xdr:rowOff>
    </xdr:to>
    <xdr:sp macro="" textlink="">
      <xdr:nvSpPr>
        <xdr:cNvPr id="2088" name="Line 1694">
          <a:extLst>
            <a:ext uri="{FF2B5EF4-FFF2-40B4-BE49-F238E27FC236}">
              <a16:creationId xmlns:a16="http://schemas.microsoft.com/office/drawing/2014/main" id="{CE31BC4C-6C2B-4390-A3DC-01EB547F8591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413</xdr:row>
      <xdr:rowOff>0</xdr:rowOff>
    </xdr:from>
    <xdr:to>
      <xdr:col>10</xdr:col>
      <xdr:colOff>38100</xdr:colOff>
      <xdr:row>413</xdr:row>
      <xdr:rowOff>0</xdr:rowOff>
    </xdr:to>
    <xdr:sp macro="" textlink="">
      <xdr:nvSpPr>
        <xdr:cNvPr id="2089" name="Line 1695">
          <a:extLst>
            <a:ext uri="{FF2B5EF4-FFF2-40B4-BE49-F238E27FC236}">
              <a16:creationId xmlns:a16="http://schemas.microsoft.com/office/drawing/2014/main" id="{8F244D89-B6EB-43DA-A5CA-AC8E0F61B334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413</xdr:row>
      <xdr:rowOff>0</xdr:rowOff>
    </xdr:from>
    <xdr:to>
      <xdr:col>10</xdr:col>
      <xdr:colOff>38100</xdr:colOff>
      <xdr:row>413</xdr:row>
      <xdr:rowOff>0</xdr:rowOff>
    </xdr:to>
    <xdr:sp macro="" textlink="">
      <xdr:nvSpPr>
        <xdr:cNvPr id="2090" name="Line 1696">
          <a:extLst>
            <a:ext uri="{FF2B5EF4-FFF2-40B4-BE49-F238E27FC236}">
              <a16:creationId xmlns:a16="http://schemas.microsoft.com/office/drawing/2014/main" id="{22E5E9BE-C792-4CD0-B68D-A6B797547E4A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413</xdr:row>
      <xdr:rowOff>0</xdr:rowOff>
    </xdr:from>
    <xdr:to>
      <xdr:col>10</xdr:col>
      <xdr:colOff>38100</xdr:colOff>
      <xdr:row>413</xdr:row>
      <xdr:rowOff>0</xdr:rowOff>
    </xdr:to>
    <xdr:sp macro="" textlink="">
      <xdr:nvSpPr>
        <xdr:cNvPr id="2091" name="Line 1697">
          <a:extLst>
            <a:ext uri="{FF2B5EF4-FFF2-40B4-BE49-F238E27FC236}">
              <a16:creationId xmlns:a16="http://schemas.microsoft.com/office/drawing/2014/main" id="{6C11D3BE-1794-449D-BC95-3C59EAB594EC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413</xdr:row>
      <xdr:rowOff>0</xdr:rowOff>
    </xdr:from>
    <xdr:to>
      <xdr:col>10</xdr:col>
      <xdr:colOff>38100</xdr:colOff>
      <xdr:row>413</xdr:row>
      <xdr:rowOff>0</xdr:rowOff>
    </xdr:to>
    <xdr:sp macro="" textlink="">
      <xdr:nvSpPr>
        <xdr:cNvPr id="2092" name="Line 1698">
          <a:extLst>
            <a:ext uri="{FF2B5EF4-FFF2-40B4-BE49-F238E27FC236}">
              <a16:creationId xmlns:a16="http://schemas.microsoft.com/office/drawing/2014/main" id="{DF1570FF-DC2C-45A3-AE5D-877AD63661D5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413</xdr:row>
      <xdr:rowOff>0</xdr:rowOff>
    </xdr:from>
    <xdr:to>
      <xdr:col>10</xdr:col>
      <xdr:colOff>38100</xdr:colOff>
      <xdr:row>413</xdr:row>
      <xdr:rowOff>0</xdr:rowOff>
    </xdr:to>
    <xdr:sp macro="" textlink="">
      <xdr:nvSpPr>
        <xdr:cNvPr id="2093" name="Line 1699">
          <a:extLst>
            <a:ext uri="{FF2B5EF4-FFF2-40B4-BE49-F238E27FC236}">
              <a16:creationId xmlns:a16="http://schemas.microsoft.com/office/drawing/2014/main" id="{BF61651A-FAA4-4CE8-8614-568B1225676C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413</xdr:row>
      <xdr:rowOff>0</xdr:rowOff>
    </xdr:from>
    <xdr:to>
      <xdr:col>10</xdr:col>
      <xdr:colOff>38100</xdr:colOff>
      <xdr:row>413</xdr:row>
      <xdr:rowOff>0</xdr:rowOff>
    </xdr:to>
    <xdr:sp macro="" textlink="">
      <xdr:nvSpPr>
        <xdr:cNvPr id="2094" name="Line 1700">
          <a:extLst>
            <a:ext uri="{FF2B5EF4-FFF2-40B4-BE49-F238E27FC236}">
              <a16:creationId xmlns:a16="http://schemas.microsoft.com/office/drawing/2014/main" id="{8EC78C8A-6377-42C2-B045-02DC955D6945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413</xdr:row>
      <xdr:rowOff>0</xdr:rowOff>
    </xdr:from>
    <xdr:to>
      <xdr:col>10</xdr:col>
      <xdr:colOff>38100</xdr:colOff>
      <xdr:row>413</xdr:row>
      <xdr:rowOff>0</xdr:rowOff>
    </xdr:to>
    <xdr:sp macro="" textlink="">
      <xdr:nvSpPr>
        <xdr:cNvPr id="2095" name="Line 1701">
          <a:extLst>
            <a:ext uri="{FF2B5EF4-FFF2-40B4-BE49-F238E27FC236}">
              <a16:creationId xmlns:a16="http://schemas.microsoft.com/office/drawing/2014/main" id="{222AFD08-6716-405C-9EE6-D01E4CF741A7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413</xdr:row>
      <xdr:rowOff>0</xdr:rowOff>
    </xdr:from>
    <xdr:to>
      <xdr:col>10</xdr:col>
      <xdr:colOff>38100</xdr:colOff>
      <xdr:row>413</xdr:row>
      <xdr:rowOff>0</xdr:rowOff>
    </xdr:to>
    <xdr:sp macro="" textlink="">
      <xdr:nvSpPr>
        <xdr:cNvPr id="2096" name="Line 1702">
          <a:extLst>
            <a:ext uri="{FF2B5EF4-FFF2-40B4-BE49-F238E27FC236}">
              <a16:creationId xmlns:a16="http://schemas.microsoft.com/office/drawing/2014/main" id="{BB1723C5-088C-4AEF-9F74-E344F8B9BB33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413</xdr:row>
      <xdr:rowOff>0</xdr:rowOff>
    </xdr:from>
    <xdr:to>
      <xdr:col>10</xdr:col>
      <xdr:colOff>38100</xdr:colOff>
      <xdr:row>413</xdr:row>
      <xdr:rowOff>0</xdr:rowOff>
    </xdr:to>
    <xdr:sp macro="" textlink="">
      <xdr:nvSpPr>
        <xdr:cNvPr id="2097" name="Line 1703">
          <a:extLst>
            <a:ext uri="{FF2B5EF4-FFF2-40B4-BE49-F238E27FC236}">
              <a16:creationId xmlns:a16="http://schemas.microsoft.com/office/drawing/2014/main" id="{06F50C53-BE44-4D88-B9F2-77CCB13FC388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413</xdr:row>
      <xdr:rowOff>0</xdr:rowOff>
    </xdr:from>
    <xdr:to>
      <xdr:col>10</xdr:col>
      <xdr:colOff>38100</xdr:colOff>
      <xdr:row>413</xdr:row>
      <xdr:rowOff>0</xdr:rowOff>
    </xdr:to>
    <xdr:sp macro="" textlink="">
      <xdr:nvSpPr>
        <xdr:cNvPr id="2098" name="Line 1704">
          <a:extLst>
            <a:ext uri="{FF2B5EF4-FFF2-40B4-BE49-F238E27FC236}">
              <a16:creationId xmlns:a16="http://schemas.microsoft.com/office/drawing/2014/main" id="{2F53C23E-3382-4E65-9AED-FAAAEAA6FAF6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413</xdr:row>
      <xdr:rowOff>0</xdr:rowOff>
    </xdr:from>
    <xdr:to>
      <xdr:col>10</xdr:col>
      <xdr:colOff>38100</xdr:colOff>
      <xdr:row>413</xdr:row>
      <xdr:rowOff>0</xdr:rowOff>
    </xdr:to>
    <xdr:sp macro="" textlink="">
      <xdr:nvSpPr>
        <xdr:cNvPr id="2099" name="Line 1705">
          <a:extLst>
            <a:ext uri="{FF2B5EF4-FFF2-40B4-BE49-F238E27FC236}">
              <a16:creationId xmlns:a16="http://schemas.microsoft.com/office/drawing/2014/main" id="{CF681A9E-9CC7-4B18-AC0D-EE0A3F3DD6B4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413</xdr:row>
      <xdr:rowOff>0</xdr:rowOff>
    </xdr:from>
    <xdr:to>
      <xdr:col>10</xdr:col>
      <xdr:colOff>38100</xdr:colOff>
      <xdr:row>413</xdr:row>
      <xdr:rowOff>0</xdr:rowOff>
    </xdr:to>
    <xdr:sp macro="" textlink="">
      <xdr:nvSpPr>
        <xdr:cNvPr id="2100" name="Line 1706">
          <a:extLst>
            <a:ext uri="{FF2B5EF4-FFF2-40B4-BE49-F238E27FC236}">
              <a16:creationId xmlns:a16="http://schemas.microsoft.com/office/drawing/2014/main" id="{562D30BE-DAA6-415B-977F-AD9BD88CA4A9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413</xdr:row>
      <xdr:rowOff>0</xdr:rowOff>
    </xdr:from>
    <xdr:to>
      <xdr:col>10</xdr:col>
      <xdr:colOff>38100</xdr:colOff>
      <xdr:row>413</xdr:row>
      <xdr:rowOff>0</xdr:rowOff>
    </xdr:to>
    <xdr:sp macro="" textlink="">
      <xdr:nvSpPr>
        <xdr:cNvPr id="2101" name="Line 1707">
          <a:extLst>
            <a:ext uri="{FF2B5EF4-FFF2-40B4-BE49-F238E27FC236}">
              <a16:creationId xmlns:a16="http://schemas.microsoft.com/office/drawing/2014/main" id="{C5C43E97-B29D-464F-A1AB-72A0D069FE17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413</xdr:row>
      <xdr:rowOff>0</xdr:rowOff>
    </xdr:from>
    <xdr:to>
      <xdr:col>10</xdr:col>
      <xdr:colOff>38100</xdr:colOff>
      <xdr:row>413</xdr:row>
      <xdr:rowOff>0</xdr:rowOff>
    </xdr:to>
    <xdr:sp macro="" textlink="">
      <xdr:nvSpPr>
        <xdr:cNvPr id="2102" name="Line 1694">
          <a:extLst>
            <a:ext uri="{FF2B5EF4-FFF2-40B4-BE49-F238E27FC236}">
              <a16:creationId xmlns:a16="http://schemas.microsoft.com/office/drawing/2014/main" id="{37F8F702-DE19-46D2-8932-A838AEF4985C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413</xdr:row>
      <xdr:rowOff>0</xdr:rowOff>
    </xdr:from>
    <xdr:to>
      <xdr:col>10</xdr:col>
      <xdr:colOff>38100</xdr:colOff>
      <xdr:row>413</xdr:row>
      <xdr:rowOff>0</xdr:rowOff>
    </xdr:to>
    <xdr:sp macro="" textlink="">
      <xdr:nvSpPr>
        <xdr:cNvPr id="2103" name="Line 1695">
          <a:extLst>
            <a:ext uri="{FF2B5EF4-FFF2-40B4-BE49-F238E27FC236}">
              <a16:creationId xmlns:a16="http://schemas.microsoft.com/office/drawing/2014/main" id="{9FF9523B-3383-4BB3-9E85-4D5E6536667C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413</xdr:row>
      <xdr:rowOff>0</xdr:rowOff>
    </xdr:from>
    <xdr:to>
      <xdr:col>10</xdr:col>
      <xdr:colOff>38100</xdr:colOff>
      <xdr:row>413</xdr:row>
      <xdr:rowOff>0</xdr:rowOff>
    </xdr:to>
    <xdr:sp macro="" textlink="">
      <xdr:nvSpPr>
        <xdr:cNvPr id="2104" name="Line 1696">
          <a:extLst>
            <a:ext uri="{FF2B5EF4-FFF2-40B4-BE49-F238E27FC236}">
              <a16:creationId xmlns:a16="http://schemas.microsoft.com/office/drawing/2014/main" id="{C60AC5AE-0F33-4514-8D72-68EB95FEFDE7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413</xdr:row>
      <xdr:rowOff>0</xdr:rowOff>
    </xdr:from>
    <xdr:to>
      <xdr:col>10</xdr:col>
      <xdr:colOff>38100</xdr:colOff>
      <xdr:row>413</xdr:row>
      <xdr:rowOff>0</xdr:rowOff>
    </xdr:to>
    <xdr:sp macro="" textlink="">
      <xdr:nvSpPr>
        <xdr:cNvPr id="2105" name="Line 1697">
          <a:extLst>
            <a:ext uri="{FF2B5EF4-FFF2-40B4-BE49-F238E27FC236}">
              <a16:creationId xmlns:a16="http://schemas.microsoft.com/office/drawing/2014/main" id="{A7C9981E-1C42-4499-B5F8-3C66DFEE8255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413</xdr:row>
      <xdr:rowOff>0</xdr:rowOff>
    </xdr:from>
    <xdr:to>
      <xdr:col>10</xdr:col>
      <xdr:colOff>38100</xdr:colOff>
      <xdr:row>413</xdr:row>
      <xdr:rowOff>0</xdr:rowOff>
    </xdr:to>
    <xdr:sp macro="" textlink="">
      <xdr:nvSpPr>
        <xdr:cNvPr id="2106" name="Line 1698">
          <a:extLst>
            <a:ext uri="{FF2B5EF4-FFF2-40B4-BE49-F238E27FC236}">
              <a16:creationId xmlns:a16="http://schemas.microsoft.com/office/drawing/2014/main" id="{F422D213-30AC-431D-BC25-BFC2FFBA8AD8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413</xdr:row>
      <xdr:rowOff>0</xdr:rowOff>
    </xdr:from>
    <xdr:to>
      <xdr:col>10</xdr:col>
      <xdr:colOff>38100</xdr:colOff>
      <xdr:row>413</xdr:row>
      <xdr:rowOff>0</xdr:rowOff>
    </xdr:to>
    <xdr:sp macro="" textlink="">
      <xdr:nvSpPr>
        <xdr:cNvPr id="2107" name="Line 1699">
          <a:extLst>
            <a:ext uri="{FF2B5EF4-FFF2-40B4-BE49-F238E27FC236}">
              <a16:creationId xmlns:a16="http://schemas.microsoft.com/office/drawing/2014/main" id="{1C232F5A-6CB9-4C25-80E1-E94F08D7D276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413</xdr:row>
      <xdr:rowOff>0</xdr:rowOff>
    </xdr:from>
    <xdr:to>
      <xdr:col>10</xdr:col>
      <xdr:colOff>38100</xdr:colOff>
      <xdr:row>413</xdr:row>
      <xdr:rowOff>0</xdr:rowOff>
    </xdr:to>
    <xdr:sp macro="" textlink="">
      <xdr:nvSpPr>
        <xdr:cNvPr id="2108" name="Line 1700">
          <a:extLst>
            <a:ext uri="{FF2B5EF4-FFF2-40B4-BE49-F238E27FC236}">
              <a16:creationId xmlns:a16="http://schemas.microsoft.com/office/drawing/2014/main" id="{02A4B5E2-DEA8-4A0F-9B0F-1720684C0CD6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413</xdr:row>
      <xdr:rowOff>0</xdr:rowOff>
    </xdr:from>
    <xdr:to>
      <xdr:col>10</xdr:col>
      <xdr:colOff>38100</xdr:colOff>
      <xdr:row>413</xdr:row>
      <xdr:rowOff>0</xdr:rowOff>
    </xdr:to>
    <xdr:sp macro="" textlink="">
      <xdr:nvSpPr>
        <xdr:cNvPr id="2109" name="Line 1701">
          <a:extLst>
            <a:ext uri="{FF2B5EF4-FFF2-40B4-BE49-F238E27FC236}">
              <a16:creationId xmlns:a16="http://schemas.microsoft.com/office/drawing/2014/main" id="{CF64FACD-4FF5-43A4-96CD-33A4B35788D3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413</xdr:row>
      <xdr:rowOff>0</xdr:rowOff>
    </xdr:from>
    <xdr:to>
      <xdr:col>10</xdr:col>
      <xdr:colOff>38100</xdr:colOff>
      <xdr:row>413</xdr:row>
      <xdr:rowOff>0</xdr:rowOff>
    </xdr:to>
    <xdr:sp macro="" textlink="">
      <xdr:nvSpPr>
        <xdr:cNvPr id="2110" name="Line 1702">
          <a:extLst>
            <a:ext uri="{FF2B5EF4-FFF2-40B4-BE49-F238E27FC236}">
              <a16:creationId xmlns:a16="http://schemas.microsoft.com/office/drawing/2014/main" id="{A6664796-E44A-4E10-ABDF-8C7B22DEC269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413</xdr:row>
      <xdr:rowOff>0</xdr:rowOff>
    </xdr:from>
    <xdr:to>
      <xdr:col>10</xdr:col>
      <xdr:colOff>38100</xdr:colOff>
      <xdr:row>413</xdr:row>
      <xdr:rowOff>0</xdr:rowOff>
    </xdr:to>
    <xdr:sp macro="" textlink="">
      <xdr:nvSpPr>
        <xdr:cNvPr id="2111" name="Line 1703">
          <a:extLst>
            <a:ext uri="{FF2B5EF4-FFF2-40B4-BE49-F238E27FC236}">
              <a16:creationId xmlns:a16="http://schemas.microsoft.com/office/drawing/2014/main" id="{39291449-06D6-466E-B3B9-2639416F490C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413</xdr:row>
      <xdr:rowOff>0</xdr:rowOff>
    </xdr:from>
    <xdr:to>
      <xdr:col>10</xdr:col>
      <xdr:colOff>38100</xdr:colOff>
      <xdr:row>413</xdr:row>
      <xdr:rowOff>0</xdr:rowOff>
    </xdr:to>
    <xdr:sp macro="" textlink="">
      <xdr:nvSpPr>
        <xdr:cNvPr id="2112" name="Line 1704">
          <a:extLst>
            <a:ext uri="{FF2B5EF4-FFF2-40B4-BE49-F238E27FC236}">
              <a16:creationId xmlns:a16="http://schemas.microsoft.com/office/drawing/2014/main" id="{43A53F7B-72D0-43B8-8783-2D461FCD927A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413</xdr:row>
      <xdr:rowOff>0</xdr:rowOff>
    </xdr:from>
    <xdr:to>
      <xdr:col>10</xdr:col>
      <xdr:colOff>38100</xdr:colOff>
      <xdr:row>413</xdr:row>
      <xdr:rowOff>0</xdr:rowOff>
    </xdr:to>
    <xdr:sp macro="" textlink="">
      <xdr:nvSpPr>
        <xdr:cNvPr id="2113" name="Line 1705">
          <a:extLst>
            <a:ext uri="{FF2B5EF4-FFF2-40B4-BE49-F238E27FC236}">
              <a16:creationId xmlns:a16="http://schemas.microsoft.com/office/drawing/2014/main" id="{CC590A77-5F7E-4B30-9CAC-6D379B15BB34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413</xdr:row>
      <xdr:rowOff>0</xdr:rowOff>
    </xdr:from>
    <xdr:to>
      <xdr:col>10</xdr:col>
      <xdr:colOff>38100</xdr:colOff>
      <xdr:row>413</xdr:row>
      <xdr:rowOff>0</xdr:rowOff>
    </xdr:to>
    <xdr:sp macro="" textlink="">
      <xdr:nvSpPr>
        <xdr:cNvPr id="2114" name="Line 1706">
          <a:extLst>
            <a:ext uri="{FF2B5EF4-FFF2-40B4-BE49-F238E27FC236}">
              <a16:creationId xmlns:a16="http://schemas.microsoft.com/office/drawing/2014/main" id="{1DA25B4A-AB66-4238-82FE-4C94E220FE46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413</xdr:row>
      <xdr:rowOff>0</xdr:rowOff>
    </xdr:from>
    <xdr:to>
      <xdr:col>10</xdr:col>
      <xdr:colOff>38100</xdr:colOff>
      <xdr:row>413</xdr:row>
      <xdr:rowOff>0</xdr:rowOff>
    </xdr:to>
    <xdr:sp macro="" textlink="">
      <xdr:nvSpPr>
        <xdr:cNvPr id="2115" name="Line 1707">
          <a:extLst>
            <a:ext uri="{FF2B5EF4-FFF2-40B4-BE49-F238E27FC236}">
              <a16:creationId xmlns:a16="http://schemas.microsoft.com/office/drawing/2014/main" id="{A2917338-2163-473B-8A30-EA224EE8FFA5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413</xdr:row>
      <xdr:rowOff>0</xdr:rowOff>
    </xdr:from>
    <xdr:to>
      <xdr:col>10</xdr:col>
      <xdr:colOff>38100</xdr:colOff>
      <xdr:row>413</xdr:row>
      <xdr:rowOff>0</xdr:rowOff>
    </xdr:to>
    <xdr:sp macro="" textlink="">
      <xdr:nvSpPr>
        <xdr:cNvPr id="2116" name="Line 1694">
          <a:extLst>
            <a:ext uri="{FF2B5EF4-FFF2-40B4-BE49-F238E27FC236}">
              <a16:creationId xmlns:a16="http://schemas.microsoft.com/office/drawing/2014/main" id="{31BA891A-D8B4-4E2D-966B-C140CE74946C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413</xdr:row>
      <xdr:rowOff>0</xdr:rowOff>
    </xdr:from>
    <xdr:to>
      <xdr:col>10</xdr:col>
      <xdr:colOff>38100</xdr:colOff>
      <xdr:row>413</xdr:row>
      <xdr:rowOff>0</xdr:rowOff>
    </xdr:to>
    <xdr:sp macro="" textlink="">
      <xdr:nvSpPr>
        <xdr:cNvPr id="2117" name="Line 1695">
          <a:extLst>
            <a:ext uri="{FF2B5EF4-FFF2-40B4-BE49-F238E27FC236}">
              <a16:creationId xmlns:a16="http://schemas.microsoft.com/office/drawing/2014/main" id="{A33894DB-C929-473A-A338-29D00C3451EC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413</xdr:row>
      <xdr:rowOff>0</xdr:rowOff>
    </xdr:from>
    <xdr:to>
      <xdr:col>10</xdr:col>
      <xdr:colOff>38100</xdr:colOff>
      <xdr:row>413</xdr:row>
      <xdr:rowOff>0</xdr:rowOff>
    </xdr:to>
    <xdr:sp macro="" textlink="">
      <xdr:nvSpPr>
        <xdr:cNvPr id="2118" name="Line 1696">
          <a:extLst>
            <a:ext uri="{FF2B5EF4-FFF2-40B4-BE49-F238E27FC236}">
              <a16:creationId xmlns:a16="http://schemas.microsoft.com/office/drawing/2014/main" id="{25A9F823-A7AA-4C1B-A49B-0091783B9E3B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413</xdr:row>
      <xdr:rowOff>0</xdr:rowOff>
    </xdr:from>
    <xdr:to>
      <xdr:col>10</xdr:col>
      <xdr:colOff>38100</xdr:colOff>
      <xdr:row>413</xdr:row>
      <xdr:rowOff>0</xdr:rowOff>
    </xdr:to>
    <xdr:sp macro="" textlink="">
      <xdr:nvSpPr>
        <xdr:cNvPr id="2119" name="Line 1697">
          <a:extLst>
            <a:ext uri="{FF2B5EF4-FFF2-40B4-BE49-F238E27FC236}">
              <a16:creationId xmlns:a16="http://schemas.microsoft.com/office/drawing/2014/main" id="{36D0CE0E-D153-4ADD-83B0-727989F61C55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413</xdr:row>
      <xdr:rowOff>0</xdr:rowOff>
    </xdr:from>
    <xdr:to>
      <xdr:col>10</xdr:col>
      <xdr:colOff>38100</xdr:colOff>
      <xdr:row>413</xdr:row>
      <xdr:rowOff>0</xdr:rowOff>
    </xdr:to>
    <xdr:sp macro="" textlink="">
      <xdr:nvSpPr>
        <xdr:cNvPr id="2120" name="Line 1698">
          <a:extLst>
            <a:ext uri="{FF2B5EF4-FFF2-40B4-BE49-F238E27FC236}">
              <a16:creationId xmlns:a16="http://schemas.microsoft.com/office/drawing/2014/main" id="{C919C7D1-A6EC-4B45-9B43-38AB0CE2170C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413</xdr:row>
      <xdr:rowOff>0</xdr:rowOff>
    </xdr:from>
    <xdr:to>
      <xdr:col>10</xdr:col>
      <xdr:colOff>38100</xdr:colOff>
      <xdr:row>413</xdr:row>
      <xdr:rowOff>0</xdr:rowOff>
    </xdr:to>
    <xdr:sp macro="" textlink="">
      <xdr:nvSpPr>
        <xdr:cNvPr id="2121" name="Line 1699">
          <a:extLst>
            <a:ext uri="{FF2B5EF4-FFF2-40B4-BE49-F238E27FC236}">
              <a16:creationId xmlns:a16="http://schemas.microsoft.com/office/drawing/2014/main" id="{6CDE2934-1926-43FD-9CA5-38FA226229B8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413</xdr:row>
      <xdr:rowOff>0</xdr:rowOff>
    </xdr:from>
    <xdr:to>
      <xdr:col>10</xdr:col>
      <xdr:colOff>38100</xdr:colOff>
      <xdr:row>413</xdr:row>
      <xdr:rowOff>0</xdr:rowOff>
    </xdr:to>
    <xdr:sp macro="" textlink="">
      <xdr:nvSpPr>
        <xdr:cNvPr id="2122" name="Line 1700">
          <a:extLst>
            <a:ext uri="{FF2B5EF4-FFF2-40B4-BE49-F238E27FC236}">
              <a16:creationId xmlns:a16="http://schemas.microsoft.com/office/drawing/2014/main" id="{CC440097-07E0-41EC-A64F-0BF648230274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413</xdr:row>
      <xdr:rowOff>0</xdr:rowOff>
    </xdr:from>
    <xdr:to>
      <xdr:col>10</xdr:col>
      <xdr:colOff>38100</xdr:colOff>
      <xdr:row>413</xdr:row>
      <xdr:rowOff>0</xdr:rowOff>
    </xdr:to>
    <xdr:sp macro="" textlink="">
      <xdr:nvSpPr>
        <xdr:cNvPr id="2123" name="Line 1701">
          <a:extLst>
            <a:ext uri="{FF2B5EF4-FFF2-40B4-BE49-F238E27FC236}">
              <a16:creationId xmlns:a16="http://schemas.microsoft.com/office/drawing/2014/main" id="{D4794454-8601-44DF-A0CF-0460BBBB437D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413</xdr:row>
      <xdr:rowOff>0</xdr:rowOff>
    </xdr:from>
    <xdr:to>
      <xdr:col>10</xdr:col>
      <xdr:colOff>38100</xdr:colOff>
      <xdr:row>413</xdr:row>
      <xdr:rowOff>0</xdr:rowOff>
    </xdr:to>
    <xdr:sp macro="" textlink="">
      <xdr:nvSpPr>
        <xdr:cNvPr id="2124" name="Line 1702">
          <a:extLst>
            <a:ext uri="{FF2B5EF4-FFF2-40B4-BE49-F238E27FC236}">
              <a16:creationId xmlns:a16="http://schemas.microsoft.com/office/drawing/2014/main" id="{EBF2DE16-A4DC-4AFC-9C38-226889D99D32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413</xdr:row>
      <xdr:rowOff>0</xdr:rowOff>
    </xdr:from>
    <xdr:to>
      <xdr:col>10</xdr:col>
      <xdr:colOff>38100</xdr:colOff>
      <xdr:row>413</xdr:row>
      <xdr:rowOff>0</xdr:rowOff>
    </xdr:to>
    <xdr:sp macro="" textlink="">
      <xdr:nvSpPr>
        <xdr:cNvPr id="2125" name="Line 1703">
          <a:extLst>
            <a:ext uri="{FF2B5EF4-FFF2-40B4-BE49-F238E27FC236}">
              <a16:creationId xmlns:a16="http://schemas.microsoft.com/office/drawing/2014/main" id="{77817D8F-8C6D-436E-B29B-0D6D0206606E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413</xdr:row>
      <xdr:rowOff>0</xdr:rowOff>
    </xdr:from>
    <xdr:to>
      <xdr:col>10</xdr:col>
      <xdr:colOff>38100</xdr:colOff>
      <xdr:row>413</xdr:row>
      <xdr:rowOff>0</xdr:rowOff>
    </xdr:to>
    <xdr:sp macro="" textlink="">
      <xdr:nvSpPr>
        <xdr:cNvPr id="2126" name="Line 1704">
          <a:extLst>
            <a:ext uri="{FF2B5EF4-FFF2-40B4-BE49-F238E27FC236}">
              <a16:creationId xmlns:a16="http://schemas.microsoft.com/office/drawing/2014/main" id="{AD3E5177-43F4-4C7A-8662-38D900309D3B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413</xdr:row>
      <xdr:rowOff>0</xdr:rowOff>
    </xdr:from>
    <xdr:to>
      <xdr:col>10</xdr:col>
      <xdr:colOff>38100</xdr:colOff>
      <xdr:row>413</xdr:row>
      <xdr:rowOff>0</xdr:rowOff>
    </xdr:to>
    <xdr:sp macro="" textlink="">
      <xdr:nvSpPr>
        <xdr:cNvPr id="2127" name="Line 1705">
          <a:extLst>
            <a:ext uri="{FF2B5EF4-FFF2-40B4-BE49-F238E27FC236}">
              <a16:creationId xmlns:a16="http://schemas.microsoft.com/office/drawing/2014/main" id="{BC981FD5-DF85-468B-AC79-2603DF6B446C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413</xdr:row>
      <xdr:rowOff>0</xdr:rowOff>
    </xdr:from>
    <xdr:to>
      <xdr:col>10</xdr:col>
      <xdr:colOff>38100</xdr:colOff>
      <xdr:row>413</xdr:row>
      <xdr:rowOff>0</xdr:rowOff>
    </xdr:to>
    <xdr:sp macro="" textlink="">
      <xdr:nvSpPr>
        <xdr:cNvPr id="2128" name="Line 1706">
          <a:extLst>
            <a:ext uri="{FF2B5EF4-FFF2-40B4-BE49-F238E27FC236}">
              <a16:creationId xmlns:a16="http://schemas.microsoft.com/office/drawing/2014/main" id="{1578594D-1D89-4C5F-863F-982BF927EE39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413</xdr:row>
      <xdr:rowOff>0</xdr:rowOff>
    </xdr:from>
    <xdr:to>
      <xdr:col>10</xdr:col>
      <xdr:colOff>38100</xdr:colOff>
      <xdr:row>413</xdr:row>
      <xdr:rowOff>0</xdr:rowOff>
    </xdr:to>
    <xdr:sp macro="" textlink="">
      <xdr:nvSpPr>
        <xdr:cNvPr id="2129" name="Line 1707">
          <a:extLst>
            <a:ext uri="{FF2B5EF4-FFF2-40B4-BE49-F238E27FC236}">
              <a16:creationId xmlns:a16="http://schemas.microsoft.com/office/drawing/2014/main" id="{E566F156-B87A-4074-A0B2-6D01A6EA5DC7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417</xdr:row>
      <xdr:rowOff>0</xdr:rowOff>
    </xdr:from>
    <xdr:to>
      <xdr:col>10</xdr:col>
      <xdr:colOff>38100</xdr:colOff>
      <xdr:row>417</xdr:row>
      <xdr:rowOff>0</xdr:rowOff>
    </xdr:to>
    <xdr:sp macro="" textlink="">
      <xdr:nvSpPr>
        <xdr:cNvPr id="2130" name="Line 1694">
          <a:extLst>
            <a:ext uri="{FF2B5EF4-FFF2-40B4-BE49-F238E27FC236}">
              <a16:creationId xmlns:a16="http://schemas.microsoft.com/office/drawing/2014/main" id="{EFF0E538-A362-4380-8B08-526BE2ADA31E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417</xdr:row>
      <xdr:rowOff>0</xdr:rowOff>
    </xdr:from>
    <xdr:to>
      <xdr:col>10</xdr:col>
      <xdr:colOff>38100</xdr:colOff>
      <xdr:row>417</xdr:row>
      <xdr:rowOff>0</xdr:rowOff>
    </xdr:to>
    <xdr:sp macro="" textlink="">
      <xdr:nvSpPr>
        <xdr:cNvPr id="2131" name="Line 1695">
          <a:extLst>
            <a:ext uri="{FF2B5EF4-FFF2-40B4-BE49-F238E27FC236}">
              <a16:creationId xmlns:a16="http://schemas.microsoft.com/office/drawing/2014/main" id="{0D6700C8-E4D7-454C-BA20-93CB77620C17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417</xdr:row>
      <xdr:rowOff>0</xdr:rowOff>
    </xdr:from>
    <xdr:to>
      <xdr:col>10</xdr:col>
      <xdr:colOff>38100</xdr:colOff>
      <xdr:row>417</xdr:row>
      <xdr:rowOff>0</xdr:rowOff>
    </xdr:to>
    <xdr:sp macro="" textlink="">
      <xdr:nvSpPr>
        <xdr:cNvPr id="2132" name="Line 1696">
          <a:extLst>
            <a:ext uri="{FF2B5EF4-FFF2-40B4-BE49-F238E27FC236}">
              <a16:creationId xmlns:a16="http://schemas.microsoft.com/office/drawing/2014/main" id="{8EE9D7F7-5343-4C6F-88CA-190A2EA7946E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417</xdr:row>
      <xdr:rowOff>0</xdr:rowOff>
    </xdr:from>
    <xdr:to>
      <xdr:col>10</xdr:col>
      <xdr:colOff>38100</xdr:colOff>
      <xdr:row>417</xdr:row>
      <xdr:rowOff>0</xdr:rowOff>
    </xdr:to>
    <xdr:sp macro="" textlink="">
      <xdr:nvSpPr>
        <xdr:cNvPr id="2133" name="Line 1697">
          <a:extLst>
            <a:ext uri="{FF2B5EF4-FFF2-40B4-BE49-F238E27FC236}">
              <a16:creationId xmlns:a16="http://schemas.microsoft.com/office/drawing/2014/main" id="{A57DE064-37FA-428E-830F-9E5C564CE4FD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417</xdr:row>
      <xdr:rowOff>0</xdr:rowOff>
    </xdr:from>
    <xdr:to>
      <xdr:col>10</xdr:col>
      <xdr:colOff>38100</xdr:colOff>
      <xdr:row>417</xdr:row>
      <xdr:rowOff>0</xdr:rowOff>
    </xdr:to>
    <xdr:sp macro="" textlink="">
      <xdr:nvSpPr>
        <xdr:cNvPr id="2134" name="Line 1698">
          <a:extLst>
            <a:ext uri="{FF2B5EF4-FFF2-40B4-BE49-F238E27FC236}">
              <a16:creationId xmlns:a16="http://schemas.microsoft.com/office/drawing/2014/main" id="{4BE85773-39E8-4B51-B200-7500CADADAD9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417</xdr:row>
      <xdr:rowOff>0</xdr:rowOff>
    </xdr:from>
    <xdr:to>
      <xdr:col>10</xdr:col>
      <xdr:colOff>38100</xdr:colOff>
      <xdr:row>417</xdr:row>
      <xdr:rowOff>0</xdr:rowOff>
    </xdr:to>
    <xdr:sp macro="" textlink="">
      <xdr:nvSpPr>
        <xdr:cNvPr id="2135" name="Line 1699">
          <a:extLst>
            <a:ext uri="{FF2B5EF4-FFF2-40B4-BE49-F238E27FC236}">
              <a16:creationId xmlns:a16="http://schemas.microsoft.com/office/drawing/2014/main" id="{BCA8B194-2C02-4E2C-A20F-9DAF2F55DDF1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417</xdr:row>
      <xdr:rowOff>0</xdr:rowOff>
    </xdr:from>
    <xdr:to>
      <xdr:col>10</xdr:col>
      <xdr:colOff>38100</xdr:colOff>
      <xdr:row>417</xdr:row>
      <xdr:rowOff>0</xdr:rowOff>
    </xdr:to>
    <xdr:sp macro="" textlink="">
      <xdr:nvSpPr>
        <xdr:cNvPr id="2136" name="Line 1700">
          <a:extLst>
            <a:ext uri="{FF2B5EF4-FFF2-40B4-BE49-F238E27FC236}">
              <a16:creationId xmlns:a16="http://schemas.microsoft.com/office/drawing/2014/main" id="{EA725B16-3C81-445F-8604-65B40954981B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417</xdr:row>
      <xdr:rowOff>0</xdr:rowOff>
    </xdr:from>
    <xdr:to>
      <xdr:col>10</xdr:col>
      <xdr:colOff>38100</xdr:colOff>
      <xdr:row>417</xdr:row>
      <xdr:rowOff>0</xdr:rowOff>
    </xdr:to>
    <xdr:sp macro="" textlink="">
      <xdr:nvSpPr>
        <xdr:cNvPr id="2137" name="Line 1701">
          <a:extLst>
            <a:ext uri="{FF2B5EF4-FFF2-40B4-BE49-F238E27FC236}">
              <a16:creationId xmlns:a16="http://schemas.microsoft.com/office/drawing/2014/main" id="{C032126E-2D5D-4F46-9E34-BE98C41C8373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417</xdr:row>
      <xdr:rowOff>0</xdr:rowOff>
    </xdr:from>
    <xdr:to>
      <xdr:col>10</xdr:col>
      <xdr:colOff>38100</xdr:colOff>
      <xdr:row>417</xdr:row>
      <xdr:rowOff>0</xdr:rowOff>
    </xdr:to>
    <xdr:sp macro="" textlink="">
      <xdr:nvSpPr>
        <xdr:cNvPr id="2138" name="Line 1702">
          <a:extLst>
            <a:ext uri="{FF2B5EF4-FFF2-40B4-BE49-F238E27FC236}">
              <a16:creationId xmlns:a16="http://schemas.microsoft.com/office/drawing/2014/main" id="{0EF9DA7D-4E87-4FE8-BF78-6EF5D0F9ACB9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417</xdr:row>
      <xdr:rowOff>0</xdr:rowOff>
    </xdr:from>
    <xdr:to>
      <xdr:col>10</xdr:col>
      <xdr:colOff>38100</xdr:colOff>
      <xdr:row>417</xdr:row>
      <xdr:rowOff>0</xdr:rowOff>
    </xdr:to>
    <xdr:sp macro="" textlink="">
      <xdr:nvSpPr>
        <xdr:cNvPr id="2139" name="Line 1703">
          <a:extLst>
            <a:ext uri="{FF2B5EF4-FFF2-40B4-BE49-F238E27FC236}">
              <a16:creationId xmlns:a16="http://schemas.microsoft.com/office/drawing/2014/main" id="{D151BD3B-5A39-4A50-BE77-74AAC07D314F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417</xdr:row>
      <xdr:rowOff>0</xdr:rowOff>
    </xdr:from>
    <xdr:to>
      <xdr:col>10</xdr:col>
      <xdr:colOff>38100</xdr:colOff>
      <xdr:row>417</xdr:row>
      <xdr:rowOff>0</xdr:rowOff>
    </xdr:to>
    <xdr:sp macro="" textlink="">
      <xdr:nvSpPr>
        <xdr:cNvPr id="2140" name="Line 1704">
          <a:extLst>
            <a:ext uri="{FF2B5EF4-FFF2-40B4-BE49-F238E27FC236}">
              <a16:creationId xmlns:a16="http://schemas.microsoft.com/office/drawing/2014/main" id="{84D2284E-409D-49DD-82C3-554E4DF9C916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417</xdr:row>
      <xdr:rowOff>0</xdr:rowOff>
    </xdr:from>
    <xdr:to>
      <xdr:col>10</xdr:col>
      <xdr:colOff>38100</xdr:colOff>
      <xdr:row>417</xdr:row>
      <xdr:rowOff>0</xdr:rowOff>
    </xdr:to>
    <xdr:sp macro="" textlink="">
      <xdr:nvSpPr>
        <xdr:cNvPr id="2141" name="Line 1705">
          <a:extLst>
            <a:ext uri="{FF2B5EF4-FFF2-40B4-BE49-F238E27FC236}">
              <a16:creationId xmlns:a16="http://schemas.microsoft.com/office/drawing/2014/main" id="{1CEFA33A-325D-4E72-954B-27919962AB03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417</xdr:row>
      <xdr:rowOff>0</xdr:rowOff>
    </xdr:from>
    <xdr:to>
      <xdr:col>10</xdr:col>
      <xdr:colOff>38100</xdr:colOff>
      <xdr:row>417</xdr:row>
      <xdr:rowOff>0</xdr:rowOff>
    </xdr:to>
    <xdr:sp macro="" textlink="">
      <xdr:nvSpPr>
        <xdr:cNvPr id="2142" name="Line 1706">
          <a:extLst>
            <a:ext uri="{FF2B5EF4-FFF2-40B4-BE49-F238E27FC236}">
              <a16:creationId xmlns:a16="http://schemas.microsoft.com/office/drawing/2014/main" id="{EC01A0C6-C74B-4466-BEE5-1EF0D6FBF441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417</xdr:row>
      <xdr:rowOff>0</xdr:rowOff>
    </xdr:from>
    <xdr:to>
      <xdr:col>10</xdr:col>
      <xdr:colOff>38100</xdr:colOff>
      <xdr:row>417</xdr:row>
      <xdr:rowOff>0</xdr:rowOff>
    </xdr:to>
    <xdr:sp macro="" textlink="">
      <xdr:nvSpPr>
        <xdr:cNvPr id="2143" name="Line 1707">
          <a:extLst>
            <a:ext uri="{FF2B5EF4-FFF2-40B4-BE49-F238E27FC236}">
              <a16:creationId xmlns:a16="http://schemas.microsoft.com/office/drawing/2014/main" id="{48D3C0A3-53B2-4ABB-A306-5AF34DF35C51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417</xdr:row>
      <xdr:rowOff>0</xdr:rowOff>
    </xdr:from>
    <xdr:to>
      <xdr:col>10</xdr:col>
      <xdr:colOff>38100</xdr:colOff>
      <xdr:row>417</xdr:row>
      <xdr:rowOff>0</xdr:rowOff>
    </xdr:to>
    <xdr:sp macro="" textlink="">
      <xdr:nvSpPr>
        <xdr:cNvPr id="2144" name="Line 1694">
          <a:extLst>
            <a:ext uri="{FF2B5EF4-FFF2-40B4-BE49-F238E27FC236}">
              <a16:creationId xmlns:a16="http://schemas.microsoft.com/office/drawing/2014/main" id="{688115E6-3472-4C27-994A-66B463410206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417</xdr:row>
      <xdr:rowOff>0</xdr:rowOff>
    </xdr:from>
    <xdr:to>
      <xdr:col>10</xdr:col>
      <xdr:colOff>38100</xdr:colOff>
      <xdr:row>417</xdr:row>
      <xdr:rowOff>0</xdr:rowOff>
    </xdr:to>
    <xdr:sp macro="" textlink="">
      <xdr:nvSpPr>
        <xdr:cNvPr id="2145" name="Line 1695">
          <a:extLst>
            <a:ext uri="{FF2B5EF4-FFF2-40B4-BE49-F238E27FC236}">
              <a16:creationId xmlns:a16="http://schemas.microsoft.com/office/drawing/2014/main" id="{2DE656C7-C4EB-42CA-A2E2-EF97CFC06079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417</xdr:row>
      <xdr:rowOff>0</xdr:rowOff>
    </xdr:from>
    <xdr:to>
      <xdr:col>10</xdr:col>
      <xdr:colOff>38100</xdr:colOff>
      <xdr:row>417</xdr:row>
      <xdr:rowOff>0</xdr:rowOff>
    </xdr:to>
    <xdr:sp macro="" textlink="">
      <xdr:nvSpPr>
        <xdr:cNvPr id="2146" name="Line 1696">
          <a:extLst>
            <a:ext uri="{FF2B5EF4-FFF2-40B4-BE49-F238E27FC236}">
              <a16:creationId xmlns:a16="http://schemas.microsoft.com/office/drawing/2014/main" id="{2FDFDA38-DFB5-49CD-A0B3-4E2F78CB499D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417</xdr:row>
      <xdr:rowOff>0</xdr:rowOff>
    </xdr:from>
    <xdr:to>
      <xdr:col>10</xdr:col>
      <xdr:colOff>38100</xdr:colOff>
      <xdr:row>417</xdr:row>
      <xdr:rowOff>0</xdr:rowOff>
    </xdr:to>
    <xdr:sp macro="" textlink="">
      <xdr:nvSpPr>
        <xdr:cNvPr id="2147" name="Line 1697">
          <a:extLst>
            <a:ext uri="{FF2B5EF4-FFF2-40B4-BE49-F238E27FC236}">
              <a16:creationId xmlns:a16="http://schemas.microsoft.com/office/drawing/2014/main" id="{7C75C2AC-13B0-4025-B984-A188401881A9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417</xdr:row>
      <xdr:rowOff>0</xdr:rowOff>
    </xdr:from>
    <xdr:to>
      <xdr:col>10</xdr:col>
      <xdr:colOff>38100</xdr:colOff>
      <xdr:row>417</xdr:row>
      <xdr:rowOff>0</xdr:rowOff>
    </xdr:to>
    <xdr:sp macro="" textlink="">
      <xdr:nvSpPr>
        <xdr:cNvPr id="2148" name="Line 1698">
          <a:extLst>
            <a:ext uri="{FF2B5EF4-FFF2-40B4-BE49-F238E27FC236}">
              <a16:creationId xmlns:a16="http://schemas.microsoft.com/office/drawing/2014/main" id="{03749C02-EA37-466F-8B74-89AFC0799092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417</xdr:row>
      <xdr:rowOff>0</xdr:rowOff>
    </xdr:from>
    <xdr:to>
      <xdr:col>10</xdr:col>
      <xdr:colOff>38100</xdr:colOff>
      <xdr:row>417</xdr:row>
      <xdr:rowOff>0</xdr:rowOff>
    </xdr:to>
    <xdr:sp macro="" textlink="">
      <xdr:nvSpPr>
        <xdr:cNvPr id="2149" name="Line 1699">
          <a:extLst>
            <a:ext uri="{FF2B5EF4-FFF2-40B4-BE49-F238E27FC236}">
              <a16:creationId xmlns:a16="http://schemas.microsoft.com/office/drawing/2014/main" id="{AC2AC4D1-C3C0-4FB7-AB9B-58259FD4EE18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417</xdr:row>
      <xdr:rowOff>0</xdr:rowOff>
    </xdr:from>
    <xdr:to>
      <xdr:col>10</xdr:col>
      <xdr:colOff>38100</xdr:colOff>
      <xdr:row>417</xdr:row>
      <xdr:rowOff>0</xdr:rowOff>
    </xdr:to>
    <xdr:sp macro="" textlink="">
      <xdr:nvSpPr>
        <xdr:cNvPr id="2150" name="Line 1700">
          <a:extLst>
            <a:ext uri="{FF2B5EF4-FFF2-40B4-BE49-F238E27FC236}">
              <a16:creationId xmlns:a16="http://schemas.microsoft.com/office/drawing/2014/main" id="{11D49C03-35D8-4A05-B5EC-4B706D7880A7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417</xdr:row>
      <xdr:rowOff>0</xdr:rowOff>
    </xdr:from>
    <xdr:to>
      <xdr:col>10</xdr:col>
      <xdr:colOff>38100</xdr:colOff>
      <xdr:row>417</xdr:row>
      <xdr:rowOff>0</xdr:rowOff>
    </xdr:to>
    <xdr:sp macro="" textlink="">
      <xdr:nvSpPr>
        <xdr:cNvPr id="2151" name="Line 1701">
          <a:extLst>
            <a:ext uri="{FF2B5EF4-FFF2-40B4-BE49-F238E27FC236}">
              <a16:creationId xmlns:a16="http://schemas.microsoft.com/office/drawing/2014/main" id="{AE08A73E-21AB-4EE6-9C62-34A776CC6407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417</xdr:row>
      <xdr:rowOff>0</xdr:rowOff>
    </xdr:from>
    <xdr:to>
      <xdr:col>10</xdr:col>
      <xdr:colOff>38100</xdr:colOff>
      <xdr:row>417</xdr:row>
      <xdr:rowOff>0</xdr:rowOff>
    </xdr:to>
    <xdr:sp macro="" textlink="">
      <xdr:nvSpPr>
        <xdr:cNvPr id="2152" name="Line 1702">
          <a:extLst>
            <a:ext uri="{FF2B5EF4-FFF2-40B4-BE49-F238E27FC236}">
              <a16:creationId xmlns:a16="http://schemas.microsoft.com/office/drawing/2014/main" id="{E2B1F840-E0AE-41D4-8EB3-158E8DABB83A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417</xdr:row>
      <xdr:rowOff>0</xdr:rowOff>
    </xdr:from>
    <xdr:to>
      <xdr:col>10</xdr:col>
      <xdr:colOff>38100</xdr:colOff>
      <xdr:row>417</xdr:row>
      <xdr:rowOff>0</xdr:rowOff>
    </xdr:to>
    <xdr:sp macro="" textlink="">
      <xdr:nvSpPr>
        <xdr:cNvPr id="2153" name="Line 1703">
          <a:extLst>
            <a:ext uri="{FF2B5EF4-FFF2-40B4-BE49-F238E27FC236}">
              <a16:creationId xmlns:a16="http://schemas.microsoft.com/office/drawing/2014/main" id="{C703CB24-0164-4E3C-B183-CF8831A3494E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417</xdr:row>
      <xdr:rowOff>0</xdr:rowOff>
    </xdr:from>
    <xdr:to>
      <xdr:col>10</xdr:col>
      <xdr:colOff>38100</xdr:colOff>
      <xdr:row>417</xdr:row>
      <xdr:rowOff>0</xdr:rowOff>
    </xdr:to>
    <xdr:sp macro="" textlink="">
      <xdr:nvSpPr>
        <xdr:cNvPr id="2154" name="Line 1704">
          <a:extLst>
            <a:ext uri="{FF2B5EF4-FFF2-40B4-BE49-F238E27FC236}">
              <a16:creationId xmlns:a16="http://schemas.microsoft.com/office/drawing/2014/main" id="{1551B439-48A4-4980-9D02-CDA7A54CB195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417</xdr:row>
      <xdr:rowOff>0</xdr:rowOff>
    </xdr:from>
    <xdr:to>
      <xdr:col>10</xdr:col>
      <xdr:colOff>38100</xdr:colOff>
      <xdr:row>417</xdr:row>
      <xdr:rowOff>0</xdr:rowOff>
    </xdr:to>
    <xdr:sp macro="" textlink="">
      <xdr:nvSpPr>
        <xdr:cNvPr id="2155" name="Line 1705">
          <a:extLst>
            <a:ext uri="{FF2B5EF4-FFF2-40B4-BE49-F238E27FC236}">
              <a16:creationId xmlns:a16="http://schemas.microsoft.com/office/drawing/2014/main" id="{3FCEDC82-5761-422D-8383-5366A7A83C60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417</xdr:row>
      <xdr:rowOff>0</xdr:rowOff>
    </xdr:from>
    <xdr:to>
      <xdr:col>10</xdr:col>
      <xdr:colOff>38100</xdr:colOff>
      <xdr:row>417</xdr:row>
      <xdr:rowOff>0</xdr:rowOff>
    </xdr:to>
    <xdr:sp macro="" textlink="">
      <xdr:nvSpPr>
        <xdr:cNvPr id="2156" name="Line 1706">
          <a:extLst>
            <a:ext uri="{FF2B5EF4-FFF2-40B4-BE49-F238E27FC236}">
              <a16:creationId xmlns:a16="http://schemas.microsoft.com/office/drawing/2014/main" id="{05BB42B2-5802-4D0E-90EA-58C9F62DC810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417</xdr:row>
      <xdr:rowOff>0</xdr:rowOff>
    </xdr:from>
    <xdr:to>
      <xdr:col>10</xdr:col>
      <xdr:colOff>38100</xdr:colOff>
      <xdr:row>417</xdr:row>
      <xdr:rowOff>0</xdr:rowOff>
    </xdr:to>
    <xdr:sp macro="" textlink="">
      <xdr:nvSpPr>
        <xdr:cNvPr id="2157" name="Line 1707">
          <a:extLst>
            <a:ext uri="{FF2B5EF4-FFF2-40B4-BE49-F238E27FC236}">
              <a16:creationId xmlns:a16="http://schemas.microsoft.com/office/drawing/2014/main" id="{A03BACE9-2ADB-4A50-B7BE-E69ED37AC1C5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417</xdr:row>
      <xdr:rowOff>0</xdr:rowOff>
    </xdr:from>
    <xdr:to>
      <xdr:col>10</xdr:col>
      <xdr:colOff>38100</xdr:colOff>
      <xdr:row>417</xdr:row>
      <xdr:rowOff>0</xdr:rowOff>
    </xdr:to>
    <xdr:sp macro="" textlink="">
      <xdr:nvSpPr>
        <xdr:cNvPr id="2158" name="Line 1694">
          <a:extLst>
            <a:ext uri="{FF2B5EF4-FFF2-40B4-BE49-F238E27FC236}">
              <a16:creationId xmlns:a16="http://schemas.microsoft.com/office/drawing/2014/main" id="{D982191E-20F4-41BB-81AC-809381566447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417</xdr:row>
      <xdr:rowOff>0</xdr:rowOff>
    </xdr:from>
    <xdr:to>
      <xdr:col>10</xdr:col>
      <xdr:colOff>38100</xdr:colOff>
      <xdr:row>417</xdr:row>
      <xdr:rowOff>0</xdr:rowOff>
    </xdr:to>
    <xdr:sp macro="" textlink="">
      <xdr:nvSpPr>
        <xdr:cNvPr id="2159" name="Line 1695">
          <a:extLst>
            <a:ext uri="{FF2B5EF4-FFF2-40B4-BE49-F238E27FC236}">
              <a16:creationId xmlns:a16="http://schemas.microsoft.com/office/drawing/2014/main" id="{13058404-E1A4-4574-B6E6-35A93BE44360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417</xdr:row>
      <xdr:rowOff>0</xdr:rowOff>
    </xdr:from>
    <xdr:to>
      <xdr:col>10</xdr:col>
      <xdr:colOff>38100</xdr:colOff>
      <xdr:row>417</xdr:row>
      <xdr:rowOff>0</xdr:rowOff>
    </xdr:to>
    <xdr:sp macro="" textlink="">
      <xdr:nvSpPr>
        <xdr:cNvPr id="2160" name="Line 1696">
          <a:extLst>
            <a:ext uri="{FF2B5EF4-FFF2-40B4-BE49-F238E27FC236}">
              <a16:creationId xmlns:a16="http://schemas.microsoft.com/office/drawing/2014/main" id="{1A016A45-EA16-42DB-8FA2-3C34BFADF6F2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417</xdr:row>
      <xdr:rowOff>0</xdr:rowOff>
    </xdr:from>
    <xdr:to>
      <xdr:col>10</xdr:col>
      <xdr:colOff>38100</xdr:colOff>
      <xdr:row>417</xdr:row>
      <xdr:rowOff>0</xdr:rowOff>
    </xdr:to>
    <xdr:sp macro="" textlink="">
      <xdr:nvSpPr>
        <xdr:cNvPr id="2161" name="Line 1697">
          <a:extLst>
            <a:ext uri="{FF2B5EF4-FFF2-40B4-BE49-F238E27FC236}">
              <a16:creationId xmlns:a16="http://schemas.microsoft.com/office/drawing/2014/main" id="{DF4ED425-8595-4E31-B252-2C039B919067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417</xdr:row>
      <xdr:rowOff>0</xdr:rowOff>
    </xdr:from>
    <xdr:to>
      <xdr:col>10</xdr:col>
      <xdr:colOff>38100</xdr:colOff>
      <xdr:row>417</xdr:row>
      <xdr:rowOff>0</xdr:rowOff>
    </xdr:to>
    <xdr:sp macro="" textlink="">
      <xdr:nvSpPr>
        <xdr:cNvPr id="2162" name="Line 1698">
          <a:extLst>
            <a:ext uri="{FF2B5EF4-FFF2-40B4-BE49-F238E27FC236}">
              <a16:creationId xmlns:a16="http://schemas.microsoft.com/office/drawing/2014/main" id="{34FA4569-4A65-41E0-AED3-94135ECC29A2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417</xdr:row>
      <xdr:rowOff>0</xdr:rowOff>
    </xdr:from>
    <xdr:to>
      <xdr:col>10</xdr:col>
      <xdr:colOff>38100</xdr:colOff>
      <xdr:row>417</xdr:row>
      <xdr:rowOff>0</xdr:rowOff>
    </xdr:to>
    <xdr:sp macro="" textlink="">
      <xdr:nvSpPr>
        <xdr:cNvPr id="2163" name="Line 1699">
          <a:extLst>
            <a:ext uri="{FF2B5EF4-FFF2-40B4-BE49-F238E27FC236}">
              <a16:creationId xmlns:a16="http://schemas.microsoft.com/office/drawing/2014/main" id="{2C80B0E5-B2B0-43AD-9E45-595A3C6D7839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417</xdr:row>
      <xdr:rowOff>0</xdr:rowOff>
    </xdr:from>
    <xdr:to>
      <xdr:col>10</xdr:col>
      <xdr:colOff>38100</xdr:colOff>
      <xdr:row>417</xdr:row>
      <xdr:rowOff>0</xdr:rowOff>
    </xdr:to>
    <xdr:sp macro="" textlink="">
      <xdr:nvSpPr>
        <xdr:cNvPr id="2164" name="Line 1700">
          <a:extLst>
            <a:ext uri="{FF2B5EF4-FFF2-40B4-BE49-F238E27FC236}">
              <a16:creationId xmlns:a16="http://schemas.microsoft.com/office/drawing/2014/main" id="{FF99C0A2-FB0E-4037-A64C-79F93B80122D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417</xdr:row>
      <xdr:rowOff>0</xdr:rowOff>
    </xdr:from>
    <xdr:to>
      <xdr:col>10</xdr:col>
      <xdr:colOff>38100</xdr:colOff>
      <xdr:row>417</xdr:row>
      <xdr:rowOff>0</xdr:rowOff>
    </xdr:to>
    <xdr:sp macro="" textlink="">
      <xdr:nvSpPr>
        <xdr:cNvPr id="2165" name="Line 1701">
          <a:extLst>
            <a:ext uri="{FF2B5EF4-FFF2-40B4-BE49-F238E27FC236}">
              <a16:creationId xmlns:a16="http://schemas.microsoft.com/office/drawing/2014/main" id="{CF0E2AC8-FACC-4280-ABD6-122CB6979BE0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417</xdr:row>
      <xdr:rowOff>0</xdr:rowOff>
    </xdr:from>
    <xdr:to>
      <xdr:col>10</xdr:col>
      <xdr:colOff>38100</xdr:colOff>
      <xdr:row>417</xdr:row>
      <xdr:rowOff>0</xdr:rowOff>
    </xdr:to>
    <xdr:sp macro="" textlink="">
      <xdr:nvSpPr>
        <xdr:cNvPr id="2166" name="Line 1702">
          <a:extLst>
            <a:ext uri="{FF2B5EF4-FFF2-40B4-BE49-F238E27FC236}">
              <a16:creationId xmlns:a16="http://schemas.microsoft.com/office/drawing/2014/main" id="{650E303B-D88A-43A0-9DFF-AC00343616EE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417</xdr:row>
      <xdr:rowOff>0</xdr:rowOff>
    </xdr:from>
    <xdr:to>
      <xdr:col>10</xdr:col>
      <xdr:colOff>38100</xdr:colOff>
      <xdr:row>417</xdr:row>
      <xdr:rowOff>0</xdr:rowOff>
    </xdr:to>
    <xdr:sp macro="" textlink="">
      <xdr:nvSpPr>
        <xdr:cNvPr id="2167" name="Line 1703">
          <a:extLst>
            <a:ext uri="{FF2B5EF4-FFF2-40B4-BE49-F238E27FC236}">
              <a16:creationId xmlns:a16="http://schemas.microsoft.com/office/drawing/2014/main" id="{ACC6FCAA-8A8A-4867-988C-E30931EC0025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417</xdr:row>
      <xdr:rowOff>0</xdr:rowOff>
    </xdr:from>
    <xdr:to>
      <xdr:col>10</xdr:col>
      <xdr:colOff>38100</xdr:colOff>
      <xdr:row>417</xdr:row>
      <xdr:rowOff>0</xdr:rowOff>
    </xdr:to>
    <xdr:sp macro="" textlink="">
      <xdr:nvSpPr>
        <xdr:cNvPr id="2168" name="Line 1704">
          <a:extLst>
            <a:ext uri="{FF2B5EF4-FFF2-40B4-BE49-F238E27FC236}">
              <a16:creationId xmlns:a16="http://schemas.microsoft.com/office/drawing/2014/main" id="{512DC0A0-D0BC-43EE-A244-EDE11A33C341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417</xdr:row>
      <xdr:rowOff>0</xdr:rowOff>
    </xdr:from>
    <xdr:to>
      <xdr:col>10</xdr:col>
      <xdr:colOff>38100</xdr:colOff>
      <xdr:row>417</xdr:row>
      <xdr:rowOff>0</xdr:rowOff>
    </xdr:to>
    <xdr:sp macro="" textlink="">
      <xdr:nvSpPr>
        <xdr:cNvPr id="2169" name="Line 1705">
          <a:extLst>
            <a:ext uri="{FF2B5EF4-FFF2-40B4-BE49-F238E27FC236}">
              <a16:creationId xmlns:a16="http://schemas.microsoft.com/office/drawing/2014/main" id="{0B81136D-41D1-4238-95D1-49249C6EA59A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417</xdr:row>
      <xdr:rowOff>0</xdr:rowOff>
    </xdr:from>
    <xdr:to>
      <xdr:col>10</xdr:col>
      <xdr:colOff>38100</xdr:colOff>
      <xdr:row>417</xdr:row>
      <xdr:rowOff>0</xdr:rowOff>
    </xdr:to>
    <xdr:sp macro="" textlink="">
      <xdr:nvSpPr>
        <xdr:cNvPr id="2170" name="Line 1706">
          <a:extLst>
            <a:ext uri="{FF2B5EF4-FFF2-40B4-BE49-F238E27FC236}">
              <a16:creationId xmlns:a16="http://schemas.microsoft.com/office/drawing/2014/main" id="{97E56EA1-2F62-4ECF-88E9-85A9B4F00287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417</xdr:row>
      <xdr:rowOff>0</xdr:rowOff>
    </xdr:from>
    <xdr:to>
      <xdr:col>10</xdr:col>
      <xdr:colOff>38100</xdr:colOff>
      <xdr:row>417</xdr:row>
      <xdr:rowOff>0</xdr:rowOff>
    </xdr:to>
    <xdr:sp macro="" textlink="">
      <xdr:nvSpPr>
        <xdr:cNvPr id="2171" name="Line 1707">
          <a:extLst>
            <a:ext uri="{FF2B5EF4-FFF2-40B4-BE49-F238E27FC236}">
              <a16:creationId xmlns:a16="http://schemas.microsoft.com/office/drawing/2014/main" id="{D8DAB41C-AAA5-4089-9FBA-BC22298346C8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417</xdr:row>
      <xdr:rowOff>0</xdr:rowOff>
    </xdr:from>
    <xdr:to>
      <xdr:col>10</xdr:col>
      <xdr:colOff>38100</xdr:colOff>
      <xdr:row>417</xdr:row>
      <xdr:rowOff>0</xdr:rowOff>
    </xdr:to>
    <xdr:sp macro="" textlink="">
      <xdr:nvSpPr>
        <xdr:cNvPr id="2172" name="Line 1694">
          <a:extLst>
            <a:ext uri="{FF2B5EF4-FFF2-40B4-BE49-F238E27FC236}">
              <a16:creationId xmlns:a16="http://schemas.microsoft.com/office/drawing/2014/main" id="{1D44058C-8E32-4911-B1CD-BE20C2D2F546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417</xdr:row>
      <xdr:rowOff>0</xdr:rowOff>
    </xdr:from>
    <xdr:to>
      <xdr:col>10</xdr:col>
      <xdr:colOff>38100</xdr:colOff>
      <xdr:row>417</xdr:row>
      <xdr:rowOff>0</xdr:rowOff>
    </xdr:to>
    <xdr:sp macro="" textlink="">
      <xdr:nvSpPr>
        <xdr:cNvPr id="2173" name="Line 1695">
          <a:extLst>
            <a:ext uri="{FF2B5EF4-FFF2-40B4-BE49-F238E27FC236}">
              <a16:creationId xmlns:a16="http://schemas.microsoft.com/office/drawing/2014/main" id="{7AFA5098-8291-4811-BFCC-D5C33022A4DE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417</xdr:row>
      <xdr:rowOff>0</xdr:rowOff>
    </xdr:from>
    <xdr:to>
      <xdr:col>10</xdr:col>
      <xdr:colOff>38100</xdr:colOff>
      <xdr:row>417</xdr:row>
      <xdr:rowOff>0</xdr:rowOff>
    </xdr:to>
    <xdr:sp macro="" textlink="">
      <xdr:nvSpPr>
        <xdr:cNvPr id="2174" name="Line 1696">
          <a:extLst>
            <a:ext uri="{FF2B5EF4-FFF2-40B4-BE49-F238E27FC236}">
              <a16:creationId xmlns:a16="http://schemas.microsoft.com/office/drawing/2014/main" id="{52EEACCB-006F-4D77-9558-67FF7F30EBC6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417</xdr:row>
      <xdr:rowOff>0</xdr:rowOff>
    </xdr:from>
    <xdr:to>
      <xdr:col>10</xdr:col>
      <xdr:colOff>38100</xdr:colOff>
      <xdr:row>417</xdr:row>
      <xdr:rowOff>0</xdr:rowOff>
    </xdr:to>
    <xdr:sp macro="" textlink="">
      <xdr:nvSpPr>
        <xdr:cNvPr id="2175" name="Line 1697">
          <a:extLst>
            <a:ext uri="{FF2B5EF4-FFF2-40B4-BE49-F238E27FC236}">
              <a16:creationId xmlns:a16="http://schemas.microsoft.com/office/drawing/2014/main" id="{48DC4B1A-1283-49E1-BA9F-3D90E2EF90A0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417</xdr:row>
      <xdr:rowOff>0</xdr:rowOff>
    </xdr:from>
    <xdr:to>
      <xdr:col>10</xdr:col>
      <xdr:colOff>38100</xdr:colOff>
      <xdr:row>417</xdr:row>
      <xdr:rowOff>0</xdr:rowOff>
    </xdr:to>
    <xdr:sp macro="" textlink="">
      <xdr:nvSpPr>
        <xdr:cNvPr id="2176" name="Line 1698">
          <a:extLst>
            <a:ext uri="{FF2B5EF4-FFF2-40B4-BE49-F238E27FC236}">
              <a16:creationId xmlns:a16="http://schemas.microsoft.com/office/drawing/2014/main" id="{22C916C3-51E7-44B6-A82E-9BE99F2CEFCB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417</xdr:row>
      <xdr:rowOff>0</xdr:rowOff>
    </xdr:from>
    <xdr:to>
      <xdr:col>10</xdr:col>
      <xdr:colOff>38100</xdr:colOff>
      <xdr:row>417</xdr:row>
      <xdr:rowOff>0</xdr:rowOff>
    </xdr:to>
    <xdr:sp macro="" textlink="">
      <xdr:nvSpPr>
        <xdr:cNvPr id="2177" name="Line 1699">
          <a:extLst>
            <a:ext uri="{FF2B5EF4-FFF2-40B4-BE49-F238E27FC236}">
              <a16:creationId xmlns:a16="http://schemas.microsoft.com/office/drawing/2014/main" id="{603AF168-BBA9-4AF0-BFD6-B05B7D27E056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417</xdr:row>
      <xdr:rowOff>0</xdr:rowOff>
    </xdr:from>
    <xdr:to>
      <xdr:col>10</xdr:col>
      <xdr:colOff>38100</xdr:colOff>
      <xdr:row>417</xdr:row>
      <xdr:rowOff>0</xdr:rowOff>
    </xdr:to>
    <xdr:sp macro="" textlink="">
      <xdr:nvSpPr>
        <xdr:cNvPr id="2178" name="Line 1700">
          <a:extLst>
            <a:ext uri="{FF2B5EF4-FFF2-40B4-BE49-F238E27FC236}">
              <a16:creationId xmlns:a16="http://schemas.microsoft.com/office/drawing/2014/main" id="{32BC0AAA-0A68-49D2-A4A3-7FB55B601751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417</xdr:row>
      <xdr:rowOff>0</xdr:rowOff>
    </xdr:from>
    <xdr:to>
      <xdr:col>10</xdr:col>
      <xdr:colOff>38100</xdr:colOff>
      <xdr:row>417</xdr:row>
      <xdr:rowOff>0</xdr:rowOff>
    </xdr:to>
    <xdr:sp macro="" textlink="">
      <xdr:nvSpPr>
        <xdr:cNvPr id="2179" name="Line 1701">
          <a:extLst>
            <a:ext uri="{FF2B5EF4-FFF2-40B4-BE49-F238E27FC236}">
              <a16:creationId xmlns:a16="http://schemas.microsoft.com/office/drawing/2014/main" id="{546F676A-CE91-4DC7-8856-652AB9C08904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417</xdr:row>
      <xdr:rowOff>0</xdr:rowOff>
    </xdr:from>
    <xdr:to>
      <xdr:col>10</xdr:col>
      <xdr:colOff>38100</xdr:colOff>
      <xdr:row>417</xdr:row>
      <xdr:rowOff>0</xdr:rowOff>
    </xdr:to>
    <xdr:sp macro="" textlink="">
      <xdr:nvSpPr>
        <xdr:cNvPr id="2180" name="Line 1702">
          <a:extLst>
            <a:ext uri="{FF2B5EF4-FFF2-40B4-BE49-F238E27FC236}">
              <a16:creationId xmlns:a16="http://schemas.microsoft.com/office/drawing/2014/main" id="{12DFA794-06C2-46DC-A15F-A941BFD0DF95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417</xdr:row>
      <xdr:rowOff>0</xdr:rowOff>
    </xdr:from>
    <xdr:to>
      <xdr:col>10</xdr:col>
      <xdr:colOff>38100</xdr:colOff>
      <xdr:row>417</xdr:row>
      <xdr:rowOff>0</xdr:rowOff>
    </xdr:to>
    <xdr:sp macro="" textlink="">
      <xdr:nvSpPr>
        <xdr:cNvPr id="2181" name="Line 1703">
          <a:extLst>
            <a:ext uri="{FF2B5EF4-FFF2-40B4-BE49-F238E27FC236}">
              <a16:creationId xmlns:a16="http://schemas.microsoft.com/office/drawing/2014/main" id="{7A4F4962-D588-46BE-AC25-3B74FB48022F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417</xdr:row>
      <xdr:rowOff>0</xdr:rowOff>
    </xdr:from>
    <xdr:to>
      <xdr:col>10</xdr:col>
      <xdr:colOff>38100</xdr:colOff>
      <xdr:row>417</xdr:row>
      <xdr:rowOff>0</xdr:rowOff>
    </xdr:to>
    <xdr:sp macro="" textlink="">
      <xdr:nvSpPr>
        <xdr:cNvPr id="2182" name="Line 1704">
          <a:extLst>
            <a:ext uri="{FF2B5EF4-FFF2-40B4-BE49-F238E27FC236}">
              <a16:creationId xmlns:a16="http://schemas.microsoft.com/office/drawing/2014/main" id="{F85EF501-5AC8-45A1-B7B1-80AD9F5D8159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417</xdr:row>
      <xdr:rowOff>0</xdr:rowOff>
    </xdr:from>
    <xdr:to>
      <xdr:col>10</xdr:col>
      <xdr:colOff>38100</xdr:colOff>
      <xdr:row>417</xdr:row>
      <xdr:rowOff>0</xdr:rowOff>
    </xdr:to>
    <xdr:sp macro="" textlink="">
      <xdr:nvSpPr>
        <xdr:cNvPr id="2183" name="Line 1705">
          <a:extLst>
            <a:ext uri="{FF2B5EF4-FFF2-40B4-BE49-F238E27FC236}">
              <a16:creationId xmlns:a16="http://schemas.microsoft.com/office/drawing/2014/main" id="{95BF193A-39DC-47C7-9665-548A9BF370A9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417</xdr:row>
      <xdr:rowOff>0</xdr:rowOff>
    </xdr:from>
    <xdr:to>
      <xdr:col>10</xdr:col>
      <xdr:colOff>38100</xdr:colOff>
      <xdr:row>417</xdr:row>
      <xdr:rowOff>0</xdr:rowOff>
    </xdr:to>
    <xdr:sp macro="" textlink="">
      <xdr:nvSpPr>
        <xdr:cNvPr id="2184" name="Line 1706">
          <a:extLst>
            <a:ext uri="{FF2B5EF4-FFF2-40B4-BE49-F238E27FC236}">
              <a16:creationId xmlns:a16="http://schemas.microsoft.com/office/drawing/2014/main" id="{49AE86F5-9A54-44E2-A0AB-8AC41F854452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417</xdr:row>
      <xdr:rowOff>0</xdr:rowOff>
    </xdr:from>
    <xdr:to>
      <xdr:col>10</xdr:col>
      <xdr:colOff>38100</xdr:colOff>
      <xdr:row>417</xdr:row>
      <xdr:rowOff>0</xdr:rowOff>
    </xdr:to>
    <xdr:sp macro="" textlink="">
      <xdr:nvSpPr>
        <xdr:cNvPr id="2185" name="Line 1707">
          <a:extLst>
            <a:ext uri="{FF2B5EF4-FFF2-40B4-BE49-F238E27FC236}">
              <a16:creationId xmlns:a16="http://schemas.microsoft.com/office/drawing/2014/main" id="{8C87F282-4870-47F2-96A4-00BA7E882BDA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417</xdr:row>
      <xdr:rowOff>0</xdr:rowOff>
    </xdr:from>
    <xdr:to>
      <xdr:col>10</xdr:col>
      <xdr:colOff>38100</xdr:colOff>
      <xdr:row>417</xdr:row>
      <xdr:rowOff>0</xdr:rowOff>
    </xdr:to>
    <xdr:sp macro="" textlink="">
      <xdr:nvSpPr>
        <xdr:cNvPr id="2186" name="Line 1694">
          <a:extLst>
            <a:ext uri="{FF2B5EF4-FFF2-40B4-BE49-F238E27FC236}">
              <a16:creationId xmlns:a16="http://schemas.microsoft.com/office/drawing/2014/main" id="{5991DD35-24CB-4342-BBED-690B75EFEA7A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417</xdr:row>
      <xdr:rowOff>0</xdr:rowOff>
    </xdr:from>
    <xdr:to>
      <xdr:col>10</xdr:col>
      <xdr:colOff>38100</xdr:colOff>
      <xdr:row>417</xdr:row>
      <xdr:rowOff>0</xdr:rowOff>
    </xdr:to>
    <xdr:sp macro="" textlink="">
      <xdr:nvSpPr>
        <xdr:cNvPr id="2187" name="Line 1695">
          <a:extLst>
            <a:ext uri="{FF2B5EF4-FFF2-40B4-BE49-F238E27FC236}">
              <a16:creationId xmlns:a16="http://schemas.microsoft.com/office/drawing/2014/main" id="{640096A1-0689-4850-B4A7-7E4EBDF8A700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417</xdr:row>
      <xdr:rowOff>0</xdr:rowOff>
    </xdr:from>
    <xdr:to>
      <xdr:col>10</xdr:col>
      <xdr:colOff>38100</xdr:colOff>
      <xdr:row>417</xdr:row>
      <xdr:rowOff>0</xdr:rowOff>
    </xdr:to>
    <xdr:sp macro="" textlink="">
      <xdr:nvSpPr>
        <xdr:cNvPr id="2188" name="Line 1696">
          <a:extLst>
            <a:ext uri="{FF2B5EF4-FFF2-40B4-BE49-F238E27FC236}">
              <a16:creationId xmlns:a16="http://schemas.microsoft.com/office/drawing/2014/main" id="{48B42C4F-820E-4ACB-A293-BC6D6FA2F6D5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417</xdr:row>
      <xdr:rowOff>0</xdr:rowOff>
    </xdr:from>
    <xdr:to>
      <xdr:col>10</xdr:col>
      <xdr:colOff>38100</xdr:colOff>
      <xdr:row>417</xdr:row>
      <xdr:rowOff>0</xdr:rowOff>
    </xdr:to>
    <xdr:sp macro="" textlink="">
      <xdr:nvSpPr>
        <xdr:cNvPr id="2189" name="Line 1697">
          <a:extLst>
            <a:ext uri="{FF2B5EF4-FFF2-40B4-BE49-F238E27FC236}">
              <a16:creationId xmlns:a16="http://schemas.microsoft.com/office/drawing/2014/main" id="{8E64B50E-5C7F-41F0-B74D-780FA69EFBF0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417</xdr:row>
      <xdr:rowOff>0</xdr:rowOff>
    </xdr:from>
    <xdr:to>
      <xdr:col>10</xdr:col>
      <xdr:colOff>38100</xdr:colOff>
      <xdr:row>417</xdr:row>
      <xdr:rowOff>0</xdr:rowOff>
    </xdr:to>
    <xdr:sp macro="" textlink="">
      <xdr:nvSpPr>
        <xdr:cNvPr id="2190" name="Line 1698">
          <a:extLst>
            <a:ext uri="{FF2B5EF4-FFF2-40B4-BE49-F238E27FC236}">
              <a16:creationId xmlns:a16="http://schemas.microsoft.com/office/drawing/2014/main" id="{E3B99784-69E3-4C1C-B334-644E5ACCAC52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417</xdr:row>
      <xdr:rowOff>0</xdr:rowOff>
    </xdr:from>
    <xdr:to>
      <xdr:col>10</xdr:col>
      <xdr:colOff>38100</xdr:colOff>
      <xdr:row>417</xdr:row>
      <xdr:rowOff>0</xdr:rowOff>
    </xdr:to>
    <xdr:sp macro="" textlink="">
      <xdr:nvSpPr>
        <xdr:cNvPr id="2191" name="Line 1699">
          <a:extLst>
            <a:ext uri="{FF2B5EF4-FFF2-40B4-BE49-F238E27FC236}">
              <a16:creationId xmlns:a16="http://schemas.microsoft.com/office/drawing/2014/main" id="{2C2A16DD-E6C7-4E14-92EE-84960C29223D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417</xdr:row>
      <xdr:rowOff>0</xdr:rowOff>
    </xdr:from>
    <xdr:to>
      <xdr:col>10</xdr:col>
      <xdr:colOff>38100</xdr:colOff>
      <xdr:row>417</xdr:row>
      <xdr:rowOff>0</xdr:rowOff>
    </xdr:to>
    <xdr:sp macro="" textlink="">
      <xdr:nvSpPr>
        <xdr:cNvPr id="2192" name="Line 1700">
          <a:extLst>
            <a:ext uri="{FF2B5EF4-FFF2-40B4-BE49-F238E27FC236}">
              <a16:creationId xmlns:a16="http://schemas.microsoft.com/office/drawing/2014/main" id="{DEA4B06C-0B09-4BD1-A760-3681C10DBDE1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417</xdr:row>
      <xdr:rowOff>0</xdr:rowOff>
    </xdr:from>
    <xdr:to>
      <xdr:col>10</xdr:col>
      <xdr:colOff>38100</xdr:colOff>
      <xdr:row>417</xdr:row>
      <xdr:rowOff>0</xdr:rowOff>
    </xdr:to>
    <xdr:sp macro="" textlink="">
      <xdr:nvSpPr>
        <xdr:cNvPr id="2193" name="Line 1701">
          <a:extLst>
            <a:ext uri="{FF2B5EF4-FFF2-40B4-BE49-F238E27FC236}">
              <a16:creationId xmlns:a16="http://schemas.microsoft.com/office/drawing/2014/main" id="{37F0D020-2048-4B85-AA7F-79C2DA61209B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417</xdr:row>
      <xdr:rowOff>0</xdr:rowOff>
    </xdr:from>
    <xdr:to>
      <xdr:col>10</xdr:col>
      <xdr:colOff>38100</xdr:colOff>
      <xdr:row>417</xdr:row>
      <xdr:rowOff>0</xdr:rowOff>
    </xdr:to>
    <xdr:sp macro="" textlink="">
      <xdr:nvSpPr>
        <xdr:cNvPr id="2194" name="Line 1702">
          <a:extLst>
            <a:ext uri="{FF2B5EF4-FFF2-40B4-BE49-F238E27FC236}">
              <a16:creationId xmlns:a16="http://schemas.microsoft.com/office/drawing/2014/main" id="{35ED61C0-6C7D-46FF-84EE-008344BD9ADB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417</xdr:row>
      <xdr:rowOff>0</xdr:rowOff>
    </xdr:from>
    <xdr:to>
      <xdr:col>10</xdr:col>
      <xdr:colOff>38100</xdr:colOff>
      <xdr:row>417</xdr:row>
      <xdr:rowOff>0</xdr:rowOff>
    </xdr:to>
    <xdr:sp macro="" textlink="">
      <xdr:nvSpPr>
        <xdr:cNvPr id="2195" name="Line 1703">
          <a:extLst>
            <a:ext uri="{FF2B5EF4-FFF2-40B4-BE49-F238E27FC236}">
              <a16:creationId xmlns:a16="http://schemas.microsoft.com/office/drawing/2014/main" id="{723F9476-FA4C-474E-992C-0EECA92942EE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417</xdr:row>
      <xdr:rowOff>0</xdr:rowOff>
    </xdr:from>
    <xdr:to>
      <xdr:col>10</xdr:col>
      <xdr:colOff>38100</xdr:colOff>
      <xdr:row>417</xdr:row>
      <xdr:rowOff>0</xdr:rowOff>
    </xdr:to>
    <xdr:sp macro="" textlink="">
      <xdr:nvSpPr>
        <xdr:cNvPr id="2196" name="Line 1704">
          <a:extLst>
            <a:ext uri="{FF2B5EF4-FFF2-40B4-BE49-F238E27FC236}">
              <a16:creationId xmlns:a16="http://schemas.microsoft.com/office/drawing/2014/main" id="{B7182202-D55E-4321-A093-75F667F85394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417</xdr:row>
      <xdr:rowOff>0</xdr:rowOff>
    </xdr:from>
    <xdr:to>
      <xdr:col>10</xdr:col>
      <xdr:colOff>38100</xdr:colOff>
      <xdr:row>417</xdr:row>
      <xdr:rowOff>0</xdr:rowOff>
    </xdr:to>
    <xdr:sp macro="" textlink="">
      <xdr:nvSpPr>
        <xdr:cNvPr id="2197" name="Line 1705">
          <a:extLst>
            <a:ext uri="{FF2B5EF4-FFF2-40B4-BE49-F238E27FC236}">
              <a16:creationId xmlns:a16="http://schemas.microsoft.com/office/drawing/2014/main" id="{4CAB2B98-4DCA-43D3-8FBA-8AA30F7C649A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417</xdr:row>
      <xdr:rowOff>0</xdr:rowOff>
    </xdr:from>
    <xdr:to>
      <xdr:col>10</xdr:col>
      <xdr:colOff>38100</xdr:colOff>
      <xdr:row>417</xdr:row>
      <xdr:rowOff>0</xdr:rowOff>
    </xdr:to>
    <xdr:sp macro="" textlink="">
      <xdr:nvSpPr>
        <xdr:cNvPr id="2198" name="Line 1706">
          <a:extLst>
            <a:ext uri="{FF2B5EF4-FFF2-40B4-BE49-F238E27FC236}">
              <a16:creationId xmlns:a16="http://schemas.microsoft.com/office/drawing/2014/main" id="{C470E768-BF9F-4504-938B-B344192AFD09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417</xdr:row>
      <xdr:rowOff>0</xdr:rowOff>
    </xdr:from>
    <xdr:to>
      <xdr:col>10</xdr:col>
      <xdr:colOff>38100</xdr:colOff>
      <xdr:row>417</xdr:row>
      <xdr:rowOff>0</xdr:rowOff>
    </xdr:to>
    <xdr:sp macro="" textlink="">
      <xdr:nvSpPr>
        <xdr:cNvPr id="2199" name="Line 1707">
          <a:extLst>
            <a:ext uri="{FF2B5EF4-FFF2-40B4-BE49-F238E27FC236}">
              <a16:creationId xmlns:a16="http://schemas.microsoft.com/office/drawing/2014/main" id="{3390CAEE-3748-4D34-B19A-86C1B0477211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417</xdr:row>
      <xdr:rowOff>0</xdr:rowOff>
    </xdr:from>
    <xdr:to>
      <xdr:col>10</xdr:col>
      <xdr:colOff>38100</xdr:colOff>
      <xdr:row>417</xdr:row>
      <xdr:rowOff>0</xdr:rowOff>
    </xdr:to>
    <xdr:sp macro="" textlink="">
      <xdr:nvSpPr>
        <xdr:cNvPr id="2200" name="Line 1694">
          <a:extLst>
            <a:ext uri="{FF2B5EF4-FFF2-40B4-BE49-F238E27FC236}">
              <a16:creationId xmlns:a16="http://schemas.microsoft.com/office/drawing/2014/main" id="{9601AE44-00FD-4DDC-B0F4-D3191B36BFC6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417</xdr:row>
      <xdr:rowOff>0</xdr:rowOff>
    </xdr:from>
    <xdr:to>
      <xdr:col>10</xdr:col>
      <xdr:colOff>38100</xdr:colOff>
      <xdr:row>417</xdr:row>
      <xdr:rowOff>0</xdr:rowOff>
    </xdr:to>
    <xdr:sp macro="" textlink="">
      <xdr:nvSpPr>
        <xdr:cNvPr id="2201" name="Line 1695">
          <a:extLst>
            <a:ext uri="{FF2B5EF4-FFF2-40B4-BE49-F238E27FC236}">
              <a16:creationId xmlns:a16="http://schemas.microsoft.com/office/drawing/2014/main" id="{8840A542-7AB2-44D6-A982-B63AE1B89072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417</xdr:row>
      <xdr:rowOff>0</xdr:rowOff>
    </xdr:from>
    <xdr:to>
      <xdr:col>10</xdr:col>
      <xdr:colOff>38100</xdr:colOff>
      <xdr:row>417</xdr:row>
      <xdr:rowOff>0</xdr:rowOff>
    </xdr:to>
    <xdr:sp macro="" textlink="">
      <xdr:nvSpPr>
        <xdr:cNvPr id="2202" name="Line 1696">
          <a:extLst>
            <a:ext uri="{FF2B5EF4-FFF2-40B4-BE49-F238E27FC236}">
              <a16:creationId xmlns:a16="http://schemas.microsoft.com/office/drawing/2014/main" id="{67973F71-A7C8-46D5-9E18-72D165FB794E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417</xdr:row>
      <xdr:rowOff>0</xdr:rowOff>
    </xdr:from>
    <xdr:to>
      <xdr:col>10</xdr:col>
      <xdr:colOff>38100</xdr:colOff>
      <xdr:row>417</xdr:row>
      <xdr:rowOff>0</xdr:rowOff>
    </xdr:to>
    <xdr:sp macro="" textlink="">
      <xdr:nvSpPr>
        <xdr:cNvPr id="2203" name="Line 1697">
          <a:extLst>
            <a:ext uri="{FF2B5EF4-FFF2-40B4-BE49-F238E27FC236}">
              <a16:creationId xmlns:a16="http://schemas.microsoft.com/office/drawing/2014/main" id="{D3D33067-B738-4F0C-B573-2984691B0CEE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417</xdr:row>
      <xdr:rowOff>0</xdr:rowOff>
    </xdr:from>
    <xdr:to>
      <xdr:col>10</xdr:col>
      <xdr:colOff>38100</xdr:colOff>
      <xdr:row>417</xdr:row>
      <xdr:rowOff>0</xdr:rowOff>
    </xdr:to>
    <xdr:sp macro="" textlink="">
      <xdr:nvSpPr>
        <xdr:cNvPr id="2204" name="Line 1698">
          <a:extLst>
            <a:ext uri="{FF2B5EF4-FFF2-40B4-BE49-F238E27FC236}">
              <a16:creationId xmlns:a16="http://schemas.microsoft.com/office/drawing/2014/main" id="{63019C84-CF09-48FF-A7F7-AF36426C9EF9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417</xdr:row>
      <xdr:rowOff>0</xdr:rowOff>
    </xdr:from>
    <xdr:to>
      <xdr:col>10</xdr:col>
      <xdr:colOff>38100</xdr:colOff>
      <xdr:row>417</xdr:row>
      <xdr:rowOff>0</xdr:rowOff>
    </xdr:to>
    <xdr:sp macro="" textlink="">
      <xdr:nvSpPr>
        <xdr:cNvPr id="2205" name="Line 1699">
          <a:extLst>
            <a:ext uri="{FF2B5EF4-FFF2-40B4-BE49-F238E27FC236}">
              <a16:creationId xmlns:a16="http://schemas.microsoft.com/office/drawing/2014/main" id="{E5AD4F91-D64C-491E-BA3F-7D816E21E7B4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417</xdr:row>
      <xdr:rowOff>0</xdr:rowOff>
    </xdr:from>
    <xdr:to>
      <xdr:col>10</xdr:col>
      <xdr:colOff>38100</xdr:colOff>
      <xdr:row>417</xdr:row>
      <xdr:rowOff>0</xdr:rowOff>
    </xdr:to>
    <xdr:sp macro="" textlink="">
      <xdr:nvSpPr>
        <xdr:cNvPr id="2206" name="Line 1700">
          <a:extLst>
            <a:ext uri="{FF2B5EF4-FFF2-40B4-BE49-F238E27FC236}">
              <a16:creationId xmlns:a16="http://schemas.microsoft.com/office/drawing/2014/main" id="{652F4A39-DBCC-482A-B18A-5068CD86E248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417</xdr:row>
      <xdr:rowOff>0</xdr:rowOff>
    </xdr:from>
    <xdr:to>
      <xdr:col>10</xdr:col>
      <xdr:colOff>38100</xdr:colOff>
      <xdr:row>417</xdr:row>
      <xdr:rowOff>0</xdr:rowOff>
    </xdr:to>
    <xdr:sp macro="" textlink="">
      <xdr:nvSpPr>
        <xdr:cNvPr id="2207" name="Line 1701">
          <a:extLst>
            <a:ext uri="{FF2B5EF4-FFF2-40B4-BE49-F238E27FC236}">
              <a16:creationId xmlns:a16="http://schemas.microsoft.com/office/drawing/2014/main" id="{968D7109-C66A-4A86-915E-3E4195B2EB3F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417</xdr:row>
      <xdr:rowOff>0</xdr:rowOff>
    </xdr:from>
    <xdr:to>
      <xdr:col>10</xdr:col>
      <xdr:colOff>38100</xdr:colOff>
      <xdr:row>417</xdr:row>
      <xdr:rowOff>0</xdr:rowOff>
    </xdr:to>
    <xdr:sp macro="" textlink="">
      <xdr:nvSpPr>
        <xdr:cNvPr id="2208" name="Line 1702">
          <a:extLst>
            <a:ext uri="{FF2B5EF4-FFF2-40B4-BE49-F238E27FC236}">
              <a16:creationId xmlns:a16="http://schemas.microsoft.com/office/drawing/2014/main" id="{9FB22470-7919-4EAD-A494-E3F0C93DB2A7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417</xdr:row>
      <xdr:rowOff>0</xdr:rowOff>
    </xdr:from>
    <xdr:to>
      <xdr:col>10</xdr:col>
      <xdr:colOff>38100</xdr:colOff>
      <xdr:row>417</xdr:row>
      <xdr:rowOff>0</xdr:rowOff>
    </xdr:to>
    <xdr:sp macro="" textlink="">
      <xdr:nvSpPr>
        <xdr:cNvPr id="2209" name="Line 1703">
          <a:extLst>
            <a:ext uri="{FF2B5EF4-FFF2-40B4-BE49-F238E27FC236}">
              <a16:creationId xmlns:a16="http://schemas.microsoft.com/office/drawing/2014/main" id="{709A1C1F-CC78-41C9-B33E-47E64666E605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417</xdr:row>
      <xdr:rowOff>0</xdr:rowOff>
    </xdr:from>
    <xdr:to>
      <xdr:col>10</xdr:col>
      <xdr:colOff>38100</xdr:colOff>
      <xdr:row>417</xdr:row>
      <xdr:rowOff>0</xdr:rowOff>
    </xdr:to>
    <xdr:sp macro="" textlink="">
      <xdr:nvSpPr>
        <xdr:cNvPr id="2210" name="Line 1704">
          <a:extLst>
            <a:ext uri="{FF2B5EF4-FFF2-40B4-BE49-F238E27FC236}">
              <a16:creationId xmlns:a16="http://schemas.microsoft.com/office/drawing/2014/main" id="{5E3D49CE-FB59-4390-8D0D-4E2A3FC32397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417</xdr:row>
      <xdr:rowOff>0</xdr:rowOff>
    </xdr:from>
    <xdr:to>
      <xdr:col>10</xdr:col>
      <xdr:colOff>38100</xdr:colOff>
      <xdr:row>417</xdr:row>
      <xdr:rowOff>0</xdr:rowOff>
    </xdr:to>
    <xdr:sp macro="" textlink="">
      <xdr:nvSpPr>
        <xdr:cNvPr id="2211" name="Line 1705">
          <a:extLst>
            <a:ext uri="{FF2B5EF4-FFF2-40B4-BE49-F238E27FC236}">
              <a16:creationId xmlns:a16="http://schemas.microsoft.com/office/drawing/2014/main" id="{86AC35CC-2C8D-410F-8A24-442F58EBF331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417</xdr:row>
      <xdr:rowOff>0</xdr:rowOff>
    </xdr:from>
    <xdr:to>
      <xdr:col>10</xdr:col>
      <xdr:colOff>38100</xdr:colOff>
      <xdr:row>417</xdr:row>
      <xdr:rowOff>0</xdr:rowOff>
    </xdr:to>
    <xdr:sp macro="" textlink="">
      <xdr:nvSpPr>
        <xdr:cNvPr id="2212" name="Line 1706">
          <a:extLst>
            <a:ext uri="{FF2B5EF4-FFF2-40B4-BE49-F238E27FC236}">
              <a16:creationId xmlns:a16="http://schemas.microsoft.com/office/drawing/2014/main" id="{CD6E1B9C-C823-4AFF-9ADA-28CA5F2CE314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417</xdr:row>
      <xdr:rowOff>0</xdr:rowOff>
    </xdr:from>
    <xdr:to>
      <xdr:col>10</xdr:col>
      <xdr:colOff>38100</xdr:colOff>
      <xdr:row>417</xdr:row>
      <xdr:rowOff>0</xdr:rowOff>
    </xdr:to>
    <xdr:sp macro="" textlink="">
      <xdr:nvSpPr>
        <xdr:cNvPr id="2213" name="Line 1707">
          <a:extLst>
            <a:ext uri="{FF2B5EF4-FFF2-40B4-BE49-F238E27FC236}">
              <a16:creationId xmlns:a16="http://schemas.microsoft.com/office/drawing/2014/main" id="{CB75AD6E-1AA2-4D5F-B078-B3C3EDE49389}"/>
            </a:ext>
          </a:extLst>
        </xdr:cNvPr>
        <xdr:cNvSpPr>
          <a:spLocks noChangeShapeType="1"/>
        </xdr:cNvSpPr>
      </xdr:nvSpPr>
      <xdr:spPr bwMode="auto">
        <a:xfrm>
          <a:off x="3495675" y="6702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2</xdr:col>
      <xdr:colOff>1905000</xdr:colOff>
      <xdr:row>523</xdr:row>
      <xdr:rowOff>40820</xdr:rowOff>
    </xdr:from>
    <xdr:to>
      <xdr:col>4</xdr:col>
      <xdr:colOff>130629</xdr:colOff>
      <xdr:row>524</xdr:row>
      <xdr:rowOff>249010</xdr:rowOff>
    </xdr:to>
    <xdr:pic>
      <xdr:nvPicPr>
        <xdr:cNvPr id="2214" name="Picture 723">
          <a:extLst>
            <a:ext uri="{FF2B5EF4-FFF2-40B4-BE49-F238E27FC236}">
              <a16:creationId xmlns:a16="http://schemas.microsoft.com/office/drawing/2014/main" id="{CB279BF1-0F57-4170-B7E0-7207D67569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6" y="86881606"/>
          <a:ext cx="5524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13607</xdr:colOff>
      <xdr:row>526</xdr:row>
      <xdr:rowOff>149679</xdr:rowOff>
    </xdr:from>
    <xdr:to>
      <xdr:col>4</xdr:col>
      <xdr:colOff>171450</xdr:colOff>
      <xdr:row>527</xdr:row>
      <xdr:rowOff>357868</xdr:rowOff>
    </xdr:to>
    <xdr:pic>
      <xdr:nvPicPr>
        <xdr:cNvPr id="2215" name="Picture 723">
          <a:extLst>
            <a:ext uri="{FF2B5EF4-FFF2-40B4-BE49-F238E27FC236}">
              <a16:creationId xmlns:a16="http://schemas.microsoft.com/office/drawing/2014/main" id="{039BFC71-A3AE-4CD0-A2B5-9D38B7417F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0607" y="87711643"/>
          <a:ext cx="5524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247</xdr:row>
      <xdr:rowOff>0</xdr:rowOff>
    </xdr:from>
    <xdr:to>
      <xdr:col>10</xdr:col>
      <xdr:colOff>38100</xdr:colOff>
      <xdr:row>247</xdr:row>
      <xdr:rowOff>0</xdr:rowOff>
    </xdr:to>
    <xdr:sp macro="" textlink="">
      <xdr:nvSpPr>
        <xdr:cNvPr id="3" name="Line 1694">
          <a:extLst>
            <a:ext uri="{FF2B5EF4-FFF2-40B4-BE49-F238E27FC236}">
              <a16:creationId xmlns:a16="http://schemas.microsoft.com/office/drawing/2014/main" id="{A0CE4578-EDC2-44BA-941B-8FBE2E921A9E}"/>
            </a:ext>
          </a:extLst>
        </xdr:cNvPr>
        <xdr:cNvSpPr>
          <a:spLocks noChangeShapeType="1"/>
        </xdr:cNvSpPr>
      </xdr:nvSpPr>
      <xdr:spPr bwMode="auto">
        <a:xfrm>
          <a:off x="57150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</xdr:row>
      <xdr:rowOff>0</xdr:rowOff>
    </xdr:from>
    <xdr:to>
      <xdr:col>10</xdr:col>
      <xdr:colOff>38100</xdr:colOff>
      <xdr:row>247</xdr:row>
      <xdr:rowOff>0</xdr:rowOff>
    </xdr:to>
    <xdr:sp macro="" textlink="">
      <xdr:nvSpPr>
        <xdr:cNvPr id="4" name="Line 1695">
          <a:extLst>
            <a:ext uri="{FF2B5EF4-FFF2-40B4-BE49-F238E27FC236}">
              <a16:creationId xmlns:a16="http://schemas.microsoft.com/office/drawing/2014/main" id="{0CCF77EE-FC54-4C15-A097-470A986F48C3}"/>
            </a:ext>
          </a:extLst>
        </xdr:cNvPr>
        <xdr:cNvSpPr>
          <a:spLocks noChangeShapeType="1"/>
        </xdr:cNvSpPr>
      </xdr:nvSpPr>
      <xdr:spPr bwMode="auto">
        <a:xfrm>
          <a:off x="57150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</xdr:row>
      <xdr:rowOff>0</xdr:rowOff>
    </xdr:from>
    <xdr:to>
      <xdr:col>10</xdr:col>
      <xdr:colOff>38100</xdr:colOff>
      <xdr:row>247</xdr:row>
      <xdr:rowOff>0</xdr:rowOff>
    </xdr:to>
    <xdr:sp macro="" textlink="">
      <xdr:nvSpPr>
        <xdr:cNvPr id="5" name="Line 1696">
          <a:extLst>
            <a:ext uri="{FF2B5EF4-FFF2-40B4-BE49-F238E27FC236}">
              <a16:creationId xmlns:a16="http://schemas.microsoft.com/office/drawing/2014/main" id="{AF3A38BD-07C2-4B37-ADE1-626AB1F95A26}"/>
            </a:ext>
          </a:extLst>
        </xdr:cNvPr>
        <xdr:cNvSpPr>
          <a:spLocks noChangeShapeType="1"/>
        </xdr:cNvSpPr>
      </xdr:nvSpPr>
      <xdr:spPr bwMode="auto">
        <a:xfrm>
          <a:off x="57150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</xdr:row>
      <xdr:rowOff>0</xdr:rowOff>
    </xdr:from>
    <xdr:to>
      <xdr:col>10</xdr:col>
      <xdr:colOff>38100</xdr:colOff>
      <xdr:row>247</xdr:row>
      <xdr:rowOff>0</xdr:rowOff>
    </xdr:to>
    <xdr:sp macro="" textlink="">
      <xdr:nvSpPr>
        <xdr:cNvPr id="6" name="Line 1697">
          <a:extLst>
            <a:ext uri="{FF2B5EF4-FFF2-40B4-BE49-F238E27FC236}">
              <a16:creationId xmlns:a16="http://schemas.microsoft.com/office/drawing/2014/main" id="{FB3ADF6B-CF61-4DF3-A543-87CE15C6FFA8}"/>
            </a:ext>
          </a:extLst>
        </xdr:cNvPr>
        <xdr:cNvSpPr>
          <a:spLocks noChangeShapeType="1"/>
        </xdr:cNvSpPr>
      </xdr:nvSpPr>
      <xdr:spPr bwMode="auto">
        <a:xfrm>
          <a:off x="57150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</xdr:row>
      <xdr:rowOff>0</xdr:rowOff>
    </xdr:from>
    <xdr:to>
      <xdr:col>10</xdr:col>
      <xdr:colOff>38100</xdr:colOff>
      <xdr:row>247</xdr:row>
      <xdr:rowOff>0</xdr:rowOff>
    </xdr:to>
    <xdr:sp macro="" textlink="">
      <xdr:nvSpPr>
        <xdr:cNvPr id="7" name="Line 1698">
          <a:extLst>
            <a:ext uri="{FF2B5EF4-FFF2-40B4-BE49-F238E27FC236}">
              <a16:creationId xmlns:a16="http://schemas.microsoft.com/office/drawing/2014/main" id="{2D2CA2CE-C063-4594-9D8E-16724236DA8F}"/>
            </a:ext>
          </a:extLst>
        </xdr:cNvPr>
        <xdr:cNvSpPr>
          <a:spLocks noChangeShapeType="1"/>
        </xdr:cNvSpPr>
      </xdr:nvSpPr>
      <xdr:spPr bwMode="auto">
        <a:xfrm>
          <a:off x="57150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</xdr:row>
      <xdr:rowOff>0</xdr:rowOff>
    </xdr:from>
    <xdr:to>
      <xdr:col>10</xdr:col>
      <xdr:colOff>38100</xdr:colOff>
      <xdr:row>247</xdr:row>
      <xdr:rowOff>0</xdr:rowOff>
    </xdr:to>
    <xdr:sp macro="" textlink="">
      <xdr:nvSpPr>
        <xdr:cNvPr id="8" name="Line 1699">
          <a:extLst>
            <a:ext uri="{FF2B5EF4-FFF2-40B4-BE49-F238E27FC236}">
              <a16:creationId xmlns:a16="http://schemas.microsoft.com/office/drawing/2014/main" id="{627F175F-26ED-4C12-AB39-DA377F14010B}"/>
            </a:ext>
          </a:extLst>
        </xdr:cNvPr>
        <xdr:cNvSpPr>
          <a:spLocks noChangeShapeType="1"/>
        </xdr:cNvSpPr>
      </xdr:nvSpPr>
      <xdr:spPr bwMode="auto">
        <a:xfrm>
          <a:off x="57150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</xdr:row>
      <xdr:rowOff>0</xdr:rowOff>
    </xdr:from>
    <xdr:to>
      <xdr:col>10</xdr:col>
      <xdr:colOff>38100</xdr:colOff>
      <xdr:row>247</xdr:row>
      <xdr:rowOff>0</xdr:rowOff>
    </xdr:to>
    <xdr:sp macro="" textlink="">
      <xdr:nvSpPr>
        <xdr:cNvPr id="9" name="Line 1700">
          <a:extLst>
            <a:ext uri="{FF2B5EF4-FFF2-40B4-BE49-F238E27FC236}">
              <a16:creationId xmlns:a16="http://schemas.microsoft.com/office/drawing/2014/main" id="{BBA3F6A9-B00D-4219-88FD-79F64B90B611}"/>
            </a:ext>
          </a:extLst>
        </xdr:cNvPr>
        <xdr:cNvSpPr>
          <a:spLocks noChangeShapeType="1"/>
        </xdr:cNvSpPr>
      </xdr:nvSpPr>
      <xdr:spPr bwMode="auto">
        <a:xfrm>
          <a:off x="57150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</xdr:row>
      <xdr:rowOff>0</xdr:rowOff>
    </xdr:from>
    <xdr:to>
      <xdr:col>10</xdr:col>
      <xdr:colOff>38100</xdr:colOff>
      <xdr:row>247</xdr:row>
      <xdr:rowOff>0</xdr:rowOff>
    </xdr:to>
    <xdr:sp macro="" textlink="">
      <xdr:nvSpPr>
        <xdr:cNvPr id="10" name="Line 1701">
          <a:extLst>
            <a:ext uri="{FF2B5EF4-FFF2-40B4-BE49-F238E27FC236}">
              <a16:creationId xmlns:a16="http://schemas.microsoft.com/office/drawing/2014/main" id="{C314F91B-6643-4994-95CC-C26910B3BDAE}"/>
            </a:ext>
          </a:extLst>
        </xdr:cNvPr>
        <xdr:cNvSpPr>
          <a:spLocks noChangeShapeType="1"/>
        </xdr:cNvSpPr>
      </xdr:nvSpPr>
      <xdr:spPr bwMode="auto">
        <a:xfrm>
          <a:off x="57150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</xdr:row>
      <xdr:rowOff>0</xdr:rowOff>
    </xdr:from>
    <xdr:to>
      <xdr:col>10</xdr:col>
      <xdr:colOff>38100</xdr:colOff>
      <xdr:row>247</xdr:row>
      <xdr:rowOff>0</xdr:rowOff>
    </xdr:to>
    <xdr:sp macro="" textlink="">
      <xdr:nvSpPr>
        <xdr:cNvPr id="11" name="Line 1702">
          <a:extLst>
            <a:ext uri="{FF2B5EF4-FFF2-40B4-BE49-F238E27FC236}">
              <a16:creationId xmlns:a16="http://schemas.microsoft.com/office/drawing/2014/main" id="{A4ACE90F-CDB9-4290-93F7-B2B0322C72A6}"/>
            </a:ext>
          </a:extLst>
        </xdr:cNvPr>
        <xdr:cNvSpPr>
          <a:spLocks noChangeShapeType="1"/>
        </xdr:cNvSpPr>
      </xdr:nvSpPr>
      <xdr:spPr bwMode="auto">
        <a:xfrm>
          <a:off x="57150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</xdr:row>
      <xdr:rowOff>0</xdr:rowOff>
    </xdr:from>
    <xdr:to>
      <xdr:col>10</xdr:col>
      <xdr:colOff>38100</xdr:colOff>
      <xdr:row>247</xdr:row>
      <xdr:rowOff>0</xdr:rowOff>
    </xdr:to>
    <xdr:sp macro="" textlink="">
      <xdr:nvSpPr>
        <xdr:cNvPr id="12" name="Line 1703">
          <a:extLst>
            <a:ext uri="{FF2B5EF4-FFF2-40B4-BE49-F238E27FC236}">
              <a16:creationId xmlns:a16="http://schemas.microsoft.com/office/drawing/2014/main" id="{AE177330-6589-4388-9C68-669FE88412AA}"/>
            </a:ext>
          </a:extLst>
        </xdr:cNvPr>
        <xdr:cNvSpPr>
          <a:spLocks noChangeShapeType="1"/>
        </xdr:cNvSpPr>
      </xdr:nvSpPr>
      <xdr:spPr bwMode="auto">
        <a:xfrm>
          <a:off x="57150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</xdr:row>
      <xdr:rowOff>0</xdr:rowOff>
    </xdr:from>
    <xdr:to>
      <xdr:col>10</xdr:col>
      <xdr:colOff>38100</xdr:colOff>
      <xdr:row>247</xdr:row>
      <xdr:rowOff>0</xdr:rowOff>
    </xdr:to>
    <xdr:sp macro="" textlink="">
      <xdr:nvSpPr>
        <xdr:cNvPr id="13" name="Line 1704">
          <a:extLst>
            <a:ext uri="{FF2B5EF4-FFF2-40B4-BE49-F238E27FC236}">
              <a16:creationId xmlns:a16="http://schemas.microsoft.com/office/drawing/2014/main" id="{F4224539-DEFA-4E18-AEAF-ADA947F5BF14}"/>
            </a:ext>
          </a:extLst>
        </xdr:cNvPr>
        <xdr:cNvSpPr>
          <a:spLocks noChangeShapeType="1"/>
        </xdr:cNvSpPr>
      </xdr:nvSpPr>
      <xdr:spPr bwMode="auto">
        <a:xfrm>
          <a:off x="57150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</xdr:row>
      <xdr:rowOff>0</xdr:rowOff>
    </xdr:from>
    <xdr:to>
      <xdr:col>10</xdr:col>
      <xdr:colOff>38100</xdr:colOff>
      <xdr:row>247</xdr:row>
      <xdr:rowOff>0</xdr:rowOff>
    </xdr:to>
    <xdr:sp macro="" textlink="">
      <xdr:nvSpPr>
        <xdr:cNvPr id="14" name="Line 1705">
          <a:extLst>
            <a:ext uri="{FF2B5EF4-FFF2-40B4-BE49-F238E27FC236}">
              <a16:creationId xmlns:a16="http://schemas.microsoft.com/office/drawing/2014/main" id="{AF7FC92E-3165-4D7F-9261-84F21288FAD9}"/>
            </a:ext>
          </a:extLst>
        </xdr:cNvPr>
        <xdr:cNvSpPr>
          <a:spLocks noChangeShapeType="1"/>
        </xdr:cNvSpPr>
      </xdr:nvSpPr>
      <xdr:spPr bwMode="auto">
        <a:xfrm>
          <a:off x="57150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</xdr:row>
      <xdr:rowOff>0</xdr:rowOff>
    </xdr:from>
    <xdr:to>
      <xdr:col>10</xdr:col>
      <xdr:colOff>38100</xdr:colOff>
      <xdr:row>247</xdr:row>
      <xdr:rowOff>0</xdr:rowOff>
    </xdr:to>
    <xdr:sp macro="" textlink="">
      <xdr:nvSpPr>
        <xdr:cNvPr id="15" name="Line 1706">
          <a:extLst>
            <a:ext uri="{FF2B5EF4-FFF2-40B4-BE49-F238E27FC236}">
              <a16:creationId xmlns:a16="http://schemas.microsoft.com/office/drawing/2014/main" id="{B581C13E-95EC-4347-9549-15F733A410EE}"/>
            </a:ext>
          </a:extLst>
        </xdr:cNvPr>
        <xdr:cNvSpPr>
          <a:spLocks noChangeShapeType="1"/>
        </xdr:cNvSpPr>
      </xdr:nvSpPr>
      <xdr:spPr bwMode="auto">
        <a:xfrm>
          <a:off x="57150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</xdr:row>
      <xdr:rowOff>0</xdr:rowOff>
    </xdr:from>
    <xdr:to>
      <xdr:col>10</xdr:col>
      <xdr:colOff>38100</xdr:colOff>
      <xdr:row>247</xdr:row>
      <xdr:rowOff>0</xdr:rowOff>
    </xdr:to>
    <xdr:sp macro="" textlink="">
      <xdr:nvSpPr>
        <xdr:cNvPr id="16" name="Line 1707">
          <a:extLst>
            <a:ext uri="{FF2B5EF4-FFF2-40B4-BE49-F238E27FC236}">
              <a16:creationId xmlns:a16="http://schemas.microsoft.com/office/drawing/2014/main" id="{67C971C2-19FE-42EE-9E13-C1B0C250B8F2}"/>
            </a:ext>
          </a:extLst>
        </xdr:cNvPr>
        <xdr:cNvSpPr>
          <a:spLocks noChangeShapeType="1"/>
        </xdr:cNvSpPr>
      </xdr:nvSpPr>
      <xdr:spPr bwMode="auto">
        <a:xfrm>
          <a:off x="57150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</xdr:row>
      <xdr:rowOff>0</xdr:rowOff>
    </xdr:from>
    <xdr:to>
      <xdr:col>10</xdr:col>
      <xdr:colOff>38100</xdr:colOff>
      <xdr:row>247</xdr:row>
      <xdr:rowOff>0</xdr:rowOff>
    </xdr:to>
    <xdr:sp macro="" textlink="">
      <xdr:nvSpPr>
        <xdr:cNvPr id="17" name="Line 1694">
          <a:extLst>
            <a:ext uri="{FF2B5EF4-FFF2-40B4-BE49-F238E27FC236}">
              <a16:creationId xmlns:a16="http://schemas.microsoft.com/office/drawing/2014/main" id="{6543BE92-B805-4AA8-9DD6-D27950F5A4F3}"/>
            </a:ext>
          </a:extLst>
        </xdr:cNvPr>
        <xdr:cNvSpPr>
          <a:spLocks noChangeShapeType="1"/>
        </xdr:cNvSpPr>
      </xdr:nvSpPr>
      <xdr:spPr bwMode="auto">
        <a:xfrm>
          <a:off x="57150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</xdr:row>
      <xdr:rowOff>0</xdr:rowOff>
    </xdr:from>
    <xdr:to>
      <xdr:col>10</xdr:col>
      <xdr:colOff>38100</xdr:colOff>
      <xdr:row>247</xdr:row>
      <xdr:rowOff>0</xdr:rowOff>
    </xdr:to>
    <xdr:sp macro="" textlink="">
      <xdr:nvSpPr>
        <xdr:cNvPr id="18" name="Line 1695">
          <a:extLst>
            <a:ext uri="{FF2B5EF4-FFF2-40B4-BE49-F238E27FC236}">
              <a16:creationId xmlns:a16="http://schemas.microsoft.com/office/drawing/2014/main" id="{58C870E0-56A6-4284-9B72-E433F5843F2A}"/>
            </a:ext>
          </a:extLst>
        </xdr:cNvPr>
        <xdr:cNvSpPr>
          <a:spLocks noChangeShapeType="1"/>
        </xdr:cNvSpPr>
      </xdr:nvSpPr>
      <xdr:spPr bwMode="auto">
        <a:xfrm>
          <a:off x="57150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</xdr:row>
      <xdr:rowOff>0</xdr:rowOff>
    </xdr:from>
    <xdr:to>
      <xdr:col>10</xdr:col>
      <xdr:colOff>38100</xdr:colOff>
      <xdr:row>247</xdr:row>
      <xdr:rowOff>0</xdr:rowOff>
    </xdr:to>
    <xdr:sp macro="" textlink="">
      <xdr:nvSpPr>
        <xdr:cNvPr id="19" name="Line 1696">
          <a:extLst>
            <a:ext uri="{FF2B5EF4-FFF2-40B4-BE49-F238E27FC236}">
              <a16:creationId xmlns:a16="http://schemas.microsoft.com/office/drawing/2014/main" id="{2DA638A6-AB41-4D89-B50B-145D81383C76}"/>
            </a:ext>
          </a:extLst>
        </xdr:cNvPr>
        <xdr:cNvSpPr>
          <a:spLocks noChangeShapeType="1"/>
        </xdr:cNvSpPr>
      </xdr:nvSpPr>
      <xdr:spPr bwMode="auto">
        <a:xfrm>
          <a:off x="57150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</xdr:row>
      <xdr:rowOff>0</xdr:rowOff>
    </xdr:from>
    <xdr:to>
      <xdr:col>10</xdr:col>
      <xdr:colOff>38100</xdr:colOff>
      <xdr:row>247</xdr:row>
      <xdr:rowOff>0</xdr:rowOff>
    </xdr:to>
    <xdr:sp macro="" textlink="">
      <xdr:nvSpPr>
        <xdr:cNvPr id="20" name="Line 1697">
          <a:extLst>
            <a:ext uri="{FF2B5EF4-FFF2-40B4-BE49-F238E27FC236}">
              <a16:creationId xmlns:a16="http://schemas.microsoft.com/office/drawing/2014/main" id="{DE086A85-501B-41B0-B8B9-38854FE9BCBC}"/>
            </a:ext>
          </a:extLst>
        </xdr:cNvPr>
        <xdr:cNvSpPr>
          <a:spLocks noChangeShapeType="1"/>
        </xdr:cNvSpPr>
      </xdr:nvSpPr>
      <xdr:spPr bwMode="auto">
        <a:xfrm>
          <a:off x="57150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</xdr:row>
      <xdr:rowOff>0</xdr:rowOff>
    </xdr:from>
    <xdr:to>
      <xdr:col>10</xdr:col>
      <xdr:colOff>38100</xdr:colOff>
      <xdr:row>247</xdr:row>
      <xdr:rowOff>0</xdr:rowOff>
    </xdr:to>
    <xdr:sp macro="" textlink="">
      <xdr:nvSpPr>
        <xdr:cNvPr id="21" name="Line 1698">
          <a:extLst>
            <a:ext uri="{FF2B5EF4-FFF2-40B4-BE49-F238E27FC236}">
              <a16:creationId xmlns:a16="http://schemas.microsoft.com/office/drawing/2014/main" id="{71644CE7-B6AA-4194-A56D-BFEBDE588A81}"/>
            </a:ext>
          </a:extLst>
        </xdr:cNvPr>
        <xdr:cNvSpPr>
          <a:spLocks noChangeShapeType="1"/>
        </xdr:cNvSpPr>
      </xdr:nvSpPr>
      <xdr:spPr bwMode="auto">
        <a:xfrm>
          <a:off x="57150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</xdr:row>
      <xdr:rowOff>0</xdr:rowOff>
    </xdr:from>
    <xdr:to>
      <xdr:col>10</xdr:col>
      <xdr:colOff>38100</xdr:colOff>
      <xdr:row>247</xdr:row>
      <xdr:rowOff>0</xdr:rowOff>
    </xdr:to>
    <xdr:sp macro="" textlink="">
      <xdr:nvSpPr>
        <xdr:cNvPr id="22" name="Line 1699">
          <a:extLst>
            <a:ext uri="{FF2B5EF4-FFF2-40B4-BE49-F238E27FC236}">
              <a16:creationId xmlns:a16="http://schemas.microsoft.com/office/drawing/2014/main" id="{8A0DBF3E-242B-44AB-872F-7041576CDED6}"/>
            </a:ext>
          </a:extLst>
        </xdr:cNvPr>
        <xdr:cNvSpPr>
          <a:spLocks noChangeShapeType="1"/>
        </xdr:cNvSpPr>
      </xdr:nvSpPr>
      <xdr:spPr bwMode="auto">
        <a:xfrm>
          <a:off x="57150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</xdr:row>
      <xdr:rowOff>0</xdr:rowOff>
    </xdr:from>
    <xdr:to>
      <xdr:col>10</xdr:col>
      <xdr:colOff>38100</xdr:colOff>
      <xdr:row>247</xdr:row>
      <xdr:rowOff>0</xdr:rowOff>
    </xdr:to>
    <xdr:sp macro="" textlink="">
      <xdr:nvSpPr>
        <xdr:cNvPr id="23" name="Line 1700">
          <a:extLst>
            <a:ext uri="{FF2B5EF4-FFF2-40B4-BE49-F238E27FC236}">
              <a16:creationId xmlns:a16="http://schemas.microsoft.com/office/drawing/2014/main" id="{2E9F6DCD-47C5-4829-AFCF-7F3C4A2AD75C}"/>
            </a:ext>
          </a:extLst>
        </xdr:cNvPr>
        <xdr:cNvSpPr>
          <a:spLocks noChangeShapeType="1"/>
        </xdr:cNvSpPr>
      </xdr:nvSpPr>
      <xdr:spPr bwMode="auto">
        <a:xfrm>
          <a:off x="57150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</xdr:row>
      <xdr:rowOff>0</xdr:rowOff>
    </xdr:from>
    <xdr:to>
      <xdr:col>10</xdr:col>
      <xdr:colOff>38100</xdr:colOff>
      <xdr:row>247</xdr:row>
      <xdr:rowOff>0</xdr:rowOff>
    </xdr:to>
    <xdr:sp macro="" textlink="">
      <xdr:nvSpPr>
        <xdr:cNvPr id="24" name="Line 1701">
          <a:extLst>
            <a:ext uri="{FF2B5EF4-FFF2-40B4-BE49-F238E27FC236}">
              <a16:creationId xmlns:a16="http://schemas.microsoft.com/office/drawing/2014/main" id="{88C5C7A4-9DEC-4FD2-A589-C3E1A4B69323}"/>
            </a:ext>
          </a:extLst>
        </xdr:cNvPr>
        <xdr:cNvSpPr>
          <a:spLocks noChangeShapeType="1"/>
        </xdr:cNvSpPr>
      </xdr:nvSpPr>
      <xdr:spPr bwMode="auto">
        <a:xfrm>
          <a:off x="57150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</xdr:row>
      <xdr:rowOff>0</xdr:rowOff>
    </xdr:from>
    <xdr:to>
      <xdr:col>10</xdr:col>
      <xdr:colOff>38100</xdr:colOff>
      <xdr:row>247</xdr:row>
      <xdr:rowOff>0</xdr:rowOff>
    </xdr:to>
    <xdr:sp macro="" textlink="">
      <xdr:nvSpPr>
        <xdr:cNvPr id="25" name="Line 1702">
          <a:extLst>
            <a:ext uri="{FF2B5EF4-FFF2-40B4-BE49-F238E27FC236}">
              <a16:creationId xmlns:a16="http://schemas.microsoft.com/office/drawing/2014/main" id="{F9A00BFE-7AAC-4231-A315-F4796AE730D9}"/>
            </a:ext>
          </a:extLst>
        </xdr:cNvPr>
        <xdr:cNvSpPr>
          <a:spLocks noChangeShapeType="1"/>
        </xdr:cNvSpPr>
      </xdr:nvSpPr>
      <xdr:spPr bwMode="auto">
        <a:xfrm>
          <a:off x="57150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</xdr:row>
      <xdr:rowOff>0</xdr:rowOff>
    </xdr:from>
    <xdr:to>
      <xdr:col>10</xdr:col>
      <xdr:colOff>38100</xdr:colOff>
      <xdr:row>247</xdr:row>
      <xdr:rowOff>0</xdr:rowOff>
    </xdr:to>
    <xdr:sp macro="" textlink="">
      <xdr:nvSpPr>
        <xdr:cNvPr id="26" name="Line 1703">
          <a:extLst>
            <a:ext uri="{FF2B5EF4-FFF2-40B4-BE49-F238E27FC236}">
              <a16:creationId xmlns:a16="http://schemas.microsoft.com/office/drawing/2014/main" id="{1A70E488-978B-4A86-AE0A-53EADCDE62E9}"/>
            </a:ext>
          </a:extLst>
        </xdr:cNvPr>
        <xdr:cNvSpPr>
          <a:spLocks noChangeShapeType="1"/>
        </xdr:cNvSpPr>
      </xdr:nvSpPr>
      <xdr:spPr bwMode="auto">
        <a:xfrm>
          <a:off x="57150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</xdr:row>
      <xdr:rowOff>0</xdr:rowOff>
    </xdr:from>
    <xdr:to>
      <xdr:col>10</xdr:col>
      <xdr:colOff>38100</xdr:colOff>
      <xdr:row>247</xdr:row>
      <xdr:rowOff>0</xdr:rowOff>
    </xdr:to>
    <xdr:sp macro="" textlink="">
      <xdr:nvSpPr>
        <xdr:cNvPr id="27" name="Line 1704">
          <a:extLst>
            <a:ext uri="{FF2B5EF4-FFF2-40B4-BE49-F238E27FC236}">
              <a16:creationId xmlns:a16="http://schemas.microsoft.com/office/drawing/2014/main" id="{2143C768-2D03-4E13-8662-AD82A12FCEEC}"/>
            </a:ext>
          </a:extLst>
        </xdr:cNvPr>
        <xdr:cNvSpPr>
          <a:spLocks noChangeShapeType="1"/>
        </xdr:cNvSpPr>
      </xdr:nvSpPr>
      <xdr:spPr bwMode="auto">
        <a:xfrm>
          <a:off x="57150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</xdr:row>
      <xdr:rowOff>0</xdr:rowOff>
    </xdr:from>
    <xdr:to>
      <xdr:col>10</xdr:col>
      <xdr:colOff>38100</xdr:colOff>
      <xdr:row>247</xdr:row>
      <xdr:rowOff>0</xdr:rowOff>
    </xdr:to>
    <xdr:sp macro="" textlink="">
      <xdr:nvSpPr>
        <xdr:cNvPr id="28" name="Line 1705">
          <a:extLst>
            <a:ext uri="{FF2B5EF4-FFF2-40B4-BE49-F238E27FC236}">
              <a16:creationId xmlns:a16="http://schemas.microsoft.com/office/drawing/2014/main" id="{678F8491-FC64-4D32-BFF5-80E33707BFF8}"/>
            </a:ext>
          </a:extLst>
        </xdr:cNvPr>
        <xdr:cNvSpPr>
          <a:spLocks noChangeShapeType="1"/>
        </xdr:cNvSpPr>
      </xdr:nvSpPr>
      <xdr:spPr bwMode="auto">
        <a:xfrm>
          <a:off x="57150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</xdr:row>
      <xdr:rowOff>0</xdr:rowOff>
    </xdr:from>
    <xdr:to>
      <xdr:col>10</xdr:col>
      <xdr:colOff>38100</xdr:colOff>
      <xdr:row>247</xdr:row>
      <xdr:rowOff>0</xdr:rowOff>
    </xdr:to>
    <xdr:sp macro="" textlink="">
      <xdr:nvSpPr>
        <xdr:cNvPr id="29" name="Line 1706">
          <a:extLst>
            <a:ext uri="{FF2B5EF4-FFF2-40B4-BE49-F238E27FC236}">
              <a16:creationId xmlns:a16="http://schemas.microsoft.com/office/drawing/2014/main" id="{1F374C6A-18A6-4B63-96E1-B1C92E96684A}"/>
            </a:ext>
          </a:extLst>
        </xdr:cNvPr>
        <xdr:cNvSpPr>
          <a:spLocks noChangeShapeType="1"/>
        </xdr:cNvSpPr>
      </xdr:nvSpPr>
      <xdr:spPr bwMode="auto">
        <a:xfrm>
          <a:off x="57150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</xdr:row>
      <xdr:rowOff>0</xdr:rowOff>
    </xdr:from>
    <xdr:to>
      <xdr:col>10</xdr:col>
      <xdr:colOff>38100</xdr:colOff>
      <xdr:row>247</xdr:row>
      <xdr:rowOff>0</xdr:rowOff>
    </xdr:to>
    <xdr:sp macro="" textlink="">
      <xdr:nvSpPr>
        <xdr:cNvPr id="30" name="Line 1707">
          <a:extLst>
            <a:ext uri="{FF2B5EF4-FFF2-40B4-BE49-F238E27FC236}">
              <a16:creationId xmlns:a16="http://schemas.microsoft.com/office/drawing/2014/main" id="{93DB9FD7-0484-4519-A151-D910A63BF14E}"/>
            </a:ext>
          </a:extLst>
        </xdr:cNvPr>
        <xdr:cNvSpPr>
          <a:spLocks noChangeShapeType="1"/>
        </xdr:cNvSpPr>
      </xdr:nvSpPr>
      <xdr:spPr bwMode="auto">
        <a:xfrm>
          <a:off x="57150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31" name="Line 1694">
          <a:extLst>
            <a:ext uri="{FF2B5EF4-FFF2-40B4-BE49-F238E27FC236}">
              <a16:creationId xmlns:a16="http://schemas.microsoft.com/office/drawing/2014/main" id="{B8C72EA6-603C-4B85-82C0-CBCFC96B5F2D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32" name="Line 1695">
          <a:extLst>
            <a:ext uri="{FF2B5EF4-FFF2-40B4-BE49-F238E27FC236}">
              <a16:creationId xmlns:a16="http://schemas.microsoft.com/office/drawing/2014/main" id="{FD3A44A7-64C4-4364-8355-75DAF5B153BD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33" name="Line 1696">
          <a:extLst>
            <a:ext uri="{FF2B5EF4-FFF2-40B4-BE49-F238E27FC236}">
              <a16:creationId xmlns:a16="http://schemas.microsoft.com/office/drawing/2014/main" id="{D7F16CD1-794B-4CB8-8B19-E2C5E1AD2E34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34" name="Line 1697">
          <a:extLst>
            <a:ext uri="{FF2B5EF4-FFF2-40B4-BE49-F238E27FC236}">
              <a16:creationId xmlns:a16="http://schemas.microsoft.com/office/drawing/2014/main" id="{0FC31DB2-128A-4CCD-93F6-401A5A20DBD3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35" name="Line 1698">
          <a:extLst>
            <a:ext uri="{FF2B5EF4-FFF2-40B4-BE49-F238E27FC236}">
              <a16:creationId xmlns:a16="http://schemas.microsoft.com/office/drawing/2014/main" id="{A9EDAFFC-3490-4AF8-BD9E-991F3BBABFD4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36" name="Line 1699">
          <a:extLst>
            <a:ext uri="{FF2B5EF4-FFF2-40B4-BE49-F238E27FC236}">
              <a16:creationId xmlns:a16="http://schemas.microsoft.com/office/drawing/2014/main" id="{719CD394-9CC8-4FD7-9E62-29C0D04EBA31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37" name="Line 1700">
          <a:extLst>
            <a:ext uri="{FF2B5EF4-FFF2-40B4-BE49-F238E27FC236}">
              <a16:creationId xmlns:a16="http://schemas.microsoft.com/office/drawing/2014/main" id="{341AA158-EB2E-4A68-B7DF-9FF998A8E7FC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38" name="Line 1701">
          <a:extLst>
            <a:ext uri="{FF2B5EF4-FFF2-40B4-BE49-F238E27FC236}">
              <a16:creationId xmlns:a16="http://schemas.microsoft.com/office/drawing/2014/main" id="{150F3AA7-C23A-48A7-9570-9EBA1427C49B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39" name="Line 1702">
          <a:extLst>
            <a:ext uri="{FF2B5EF4-FFF2-40B4-BE49-F238E27FC236}">
              <a16:creationId xmlns:a16="http://schemas.microsoft.com/office/drawing/2014/main" id="{44F9BCE2-3317-4856-9CCA-8670CBD4E920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40" name="Line 1703">
          <a:extLst>
            <a:ext uri="{FF2B5EF4-FFF2-40B4-BE49-F238E27FC236}">
              <a16:creationId xmlns:a16="http://schemas.microsoft.com/office/drawing/2014/main" id="{F406E932-6560-42C7-8A93-BCFDAC35B4B1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41" name="Line 1704">
          <a:extLst>
            <a:ext uri="{FF2B5EF4-FFF2-40B4-BE49-F238E27FC236}">
              <a16:creationId xmlns:a16="http://schemas.microsoft.com/office/drawing/2014/main" id="{4F419C48-AAEA-4528-A614-4067B8C50F32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42" name="Line 1705">
          <a:extLst>
            <a:ext uri="{FF2B5EF4-FFF2-40B4-BE49-F238E27FC236}">
              <a16:creationId xmlns:a16="http://schemas.microsoft.com/office/drawing/2014/main" id="{E607EEF2-6B00-4B3E-BDCD-9AB0456CA144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43" name="Line 1706">
          <a:extLst>
            <a:ext uri="{FF2B5EF4-FFF2-40B4-BE49-F238E27FC236}">
              <a16:creationId xmlns:a16="http://schemas.microsoft.com/office/drawing/2014/main" id="{9AA05253-2F43-4476-A488-66E1ED7826D4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44" name="Line 1707">
          <a:extLst>
            <a:ext uri="{FF2B5EF4-FFF2-40B4-BE49-F238E27FC236}">
              <a16:creationId xmlns:a16="http://schemas.microsoft.com/office/drawing/2014/main" id="{5696951F-80AA-431B-A140-4188F3C49E88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45" name="Line 1694">
          <a:extLst>
            <a:ext uri="{FF2B5EF4-FFF2-40B4-BE49-F238E27FC236}">
              <a16:creationId xmlns:a16="http://schemas.microsoft.com/office/drawing/2014/main" id="{ABE54003-5303-48A6-8095-18B7C06EC072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46" name="Line 1695">
          <a:extLst>
            <a:ext uri="{FF2B5EF4-FFF2-40B4-BE49-F238E27FC236}">
              <a16:creationId xmlns:a16="http://schemas.microsoft.com/office/drawing/2014/main" id="{725FDA67-76B0-48F1-8B21-568713A61CC3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47" name="Line 1696">
          <a:extLst>
            <a:ext uri="{FF2B5EF4-FFF2-40B4-BE49-F238E27FC236}">
              <a16:creationId xmlns:a16="http://schemas.microsoft.com/office/drawing/2014/main" id="{9399F4BF-A399-46DD-9BD3-1EF4198ABA68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48" name="Line 1697">
          <a:extLst>
            <a:ext uri="{FF2B5EF4-FFF2-40B4-BE49-F238E27FC236}">
              <a16:creationId xmlns:a16="http://schemas.microsoft.com/office/drawing/2014/main" id="{5FDAF1AA-66A9-4CF3-9C1F-044E93C91ACB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49" name="Line 1698">
          <a:extLst>
            <a:ext uri="{FF2B5EF4-FFF2-40B4-BE49-F238E27FC236}">
              <a16:creationId xmlns:a16="http://schemas.microsoft.com/office/drawing/2014/main" id="{6CA8B27E-89E2-411F-B0AB-D5B27BE739F3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50" name="Line 1699">
          <a:extLst>
            <a:ext uri="{FF2B5EF4-FFF2-40B4-BE49-F238E27FC236}">
              <a16:creationId xmlns:a16="http://schemas.microsoft.com/office/drawing/2014/main" id="{A380C0BF-1E22-40A0-A141-9720CE2FABF6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51" name="Line 1700">
          <a:extLst>
            <a:ext uri="{FF2B5EF4-FFF2-40B4-BE49-F238E27FC236}">
              <a16:creationId xmlns:a16="http://schemas.microsoft.com/office/drawing/2014/main" id="{0FC14171-7665-401E-A583-DB6BB7E1B30F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52" name="Line 1701">
          <a:extLst>
            <a:ext uri="{FF2B5EF4-FFF2-40B4-BE49-F238E27FC236}">
              <a16:creationId xmlns:a16="http://schemas.microsoft.com/office/drawing/2014/main" id="{DF5E3193-CFFB-4948-97F8-66EAFBD4D52D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53" name="Line 1702">
          <a:extLst>
            <a:ext uri="{FF2B5EF4-FFF2-40B4-BE49-F238E27FC236}">
              <a16:creationId xmlns:a16="http://schemas.microsoft.com/office/drawing/2014/main" id="{BB6E4D6A-8796-4635-B862-69BDA4369932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54" name="Line 1703">
          <a:extLst>
            <a:ext uri="{FF2B5EF4-FFF2-40B4-BE49-F238E27FC236}">
              <a16:creationId xmlns:a16="http://schemas.microsoft.com/office/drawing/2014/main" id="{70B5B608-1CB4-4E64-81A9-CFD016C5F320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55" name="Line 1704">
          <a:extLst>
            <a:ext uri="{FF2B5EF4-FFF2-40B4-BE49-F238E27FC236}">
              <a16:creationId xmlns:a16="http://schemas.microsoft.com/office/drawing/2014/main" id="{B1D71CF2-CD65-4056-86ED-C051C48CE1AC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56" name="Line 1705">
          <a:extLst>
            <a:ext uri="{FF2B5EF4-FFF2-40B4-BE49-F238E27FC236}">
              <a16:creationId xmlns:a16="http://schemas.microsoft.com/office/drawing/2014/main" id="{595CA106-3234-495D-8FC9-192E39ADE031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57" name="Line 1706">
          <a:extLst>
            <a:ext uri="{FF2B5EF4-FFF2-40B4-BE49-F238E27FC236}">
              <a16:creationId xmlns:a16="http://schemas.microsoft.com/office/drawing/2014/main" id="{5C7D3413-F75D-4199-8F1A-BBF65E48AA35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58" name="Line 1707">
          <a:extLst>
            <a:ext uri="{FF2B5EF4-FFF2-40B4-BE49-F238E27FC236}">
              <a16:creationId xmlns:a16="http://schemas.microsoft.com/office/drawing/2014/main" id="{E10DCF61-353A-402F-8E18-B75ABB14617D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59" name="Line 1694">
          <a:extLst>
            <a:ext uri="{FF2B5EF4-FFF2-40B4-BE49-F238E27FC236}">
              <a16:creationId xmlns:a16="http://schemas.microsoft.com/office/drawing/2014/main" id="{C268D65E-D972-46BA-A8E1-5833F50272F9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60" name="Line 1695">
          <a:extLst>
            <a:ext uri="{FF2B5EF4-FFF2-40B4-BE49-F238E27FC236}">
              <a16:creationId xmlns:a16="http://schemas.microsoft.com/office/drawing/2014/main" id="{F84B681F-46FF-4211-99DC-B8A60A51E244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61" name="Line 1696">
          <a:extLst>
            <a:ext uri="{FF2B5EF4-FFF2-40B4-BE49-F238E27FC236}">
              <a16:creationId xmlns:a16="http://schemas.microsoft.com/office/drawing/2014/main" id="{E4B834E8-8689-443D-91FA-788EA256216A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62" name="Line 1697">
          <a:extLst>
            <a:ext uri="{FF2B5EF4-FFF2-40B4-BE49-F238E27FC236}">
              <a16:creationId xmlns:a16="http://schemas.microsoft.com/office/drawing/2014/main" id="{501205D4-D03E-4582-8FBA-F7A40ACFC8BD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63" name="Line 1698">
          <a:extLst>
            <a:ext uri="{FF2B5EF4-FFF2-40B4-BE49-F238E27FC236}">
              <a16:creationId xmlns:a16="http://schemas.microsoft.com/office/drawing/2014/main" id="{6C6BC03A-316F-4185-B794-B5C7C1FD1A7C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64" name="Line 1699">
          <a:extLst>
            <a:ext uri="{FF2B5EF4-FFF2-40B4-BE49-F238E27FC236}">
              <a16:creationId xmlns:a16="http://schemas.microsoft.com/office/drawing/2014/main" id="{EFC343B2-A94C-4A87-809F-37E506BB9C87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65" name="Line 1700">
          <a:extLst>
            <a:ext uri="{FF2B5EF4-FFF2-40B4-BE49-F238E27FC236}">
              <a16:creationId xmlns:a16="http://schemas.microsoft.com/office/drawing/2014/main" id="{DD996409-861E-4EE2-A0B7-91DF860BD95A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66" name="Line 1701">
          <a:extLst>
            <a:ext uri="{FF2B5EF4-FFF2-40B4-BE49-F238E27FC236}">
              <a16:creationId xmlns:a16="http://schemas.microsoft.com/office/drawing/2014/main" id="{2B5FB28C-9DD4-4B15-816D-85A2258338E3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67" name="Line 1702">
          <a:extLst>
            <a:ext uri="{FF2B5EF4-FFF2-40B4-BE49-F238E27FC236}">
              <a16:creationId xmlns:a16="http://schemas.microsoft.com/office/drawing/2014/main" id="{B0033A4D-92D3-4C3F-BD98-FF3E8D25365A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68" name="Line 1703">
          <a:extLst>
            <a:ext uri="{FF2B5EF4-FFF2-40B4-BE49-F238E27FC236}">
              <a16:creationId xmlns:a16="http://schemas.microsoft.com/office/drawing/2014/main" id="{3F3C3C91-E09C-4F8A-AE90-44375327A8F2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69" name="Line 1704">
          <a:extLst>
            <a:ext uri="{FF2B5EF4-FFF2-40B4-BE49-F238E27FC236}">
              <a16:creationId xmlns:a16="http://schemas.microsoft.com/office/drawing/2014/main" id="{A09D60FE-EF3F-41D0-B30A-064B0AE47119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70" name="Line 1705">
          <a:extLst>
            <a:ext uri="{FF2B5EF4-FFF2-40B4-BE49-F238E27FC236}">
              <a16:creationId xmlns:a16="http://schemas.microsoft.com/office/drawing/2014/main" id="{E47AC8F0-39DE-4F52-BB89-7C93E3912A4C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71" name="Line 1706">
          <a:extLst>
            <a:ext uri="{FF2B5EF4-FFF2-40B4-BE49-F238E27FC236}">
              <a16:creationId xmlns:a16="http://schemas.microsoft.com/office/drawing/2014/main" id="{D13249BE-2133-45DE-B58A-DB56847B74EC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72" name="Line 1707">
          <a:extLst>
            <a:ext uri="{FF2B5EF4-FFF2-40B4-BE49-F238E27FC236}">
              <a16:creationId xmlns:a16="http://schemas.microsoft.com/office/drawing/2014/main" id="{087735F3-62D0-4272-AC84-CEB1A97514C6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73" name="Line 1694">
          <a:extLst>
            <a:ext uri="{FF2B5EF4-FFF2-40B4-BE49-F238E27FC236}">
              <a16:creationId xmlns:a16="http://schemas.microsoft.com/office/drawing/2014/main" id="{A24D4783-F68C-4636-A2F2-2C8A88783ABC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74" name="Line 1695">
          <a:extLst>
            <a:ext uri="{FF2B5EF4-FFF2-40B4-BE49-F238E27FC236}">
              <a16:creationId xmlns:a16="http://schemas.microsoft.com/office/drawing/2014/main" id="{E7505101-A1A4-4A7C-935B-CC43291FF39E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75" name="Line 1696">
          <a:extLst>
            <a:ext uri="{FF2B5EF4-FFF2-40B4-BE49-F238E27FC236}">
              <a16:creationId xmlns:a16="http://schemas.microsoft.com/office/drawing/2014/main" id="{BCEAC97C-A602-482C-9131-344603E4EBF5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76" name="Line 1697">
          <a:extLst>
            <a:ext uri="{FF2B5EF4-FFF2-40B4-BE49-F238E27FC236}">
              <a16:creationId xmlns:a16="http://schemas.microsoft.com/office/drawing/2014/main" id="{E9EA920C-18A3-44FA-9F47-AAEFB78E9647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77" name="Line 1698">
          <a:extLst>
            <a:ext uri="{FF2B5EF4-FFF2-40B4-BE49-F238E27FC236}">
              <a16:creationId xmlns:a16="http://schemas.microsoft.com/office/drawing/2014/main" id="{A02C1692-18B7-4D2C-86A9-AC6F57AF7E4C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78" name="Line 1699">
          <a:extLst>
            <a:ext uri="{FF2B5EF4-FFF2-40B4-BE49-F238E27FC236}">
              <a16:creationId xmlns:a16="http://schemas.microsoft.com/office/drawing/2014/main" id="{5477FDC1-AE7C-47FB-949E-3E86F18155F9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79" name="Line 1700">
          <a:extLst>
            <a:ext uri="{FF2B5EF4-FFF2-40B4-BE49-F238E27FC236}">
              <a16:creationId xmlns:a16="http://schemas.microsoft.com/office/drawing/2014/main" id="{D53C188B-26D1-41ED-8A74-D43CB6840854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80" name="Line 1701">
          <a:extLst>
            <a:ext uri="{FF2B5EF4-FFF2-40B4-BE49-F238E27FC236}">
              <a16:creationId xmlns:a16="http://schemas.microsoft.com/office/drawing/2014/main" id="{BB4A4C4B-8B09-4202-B758-425434ECCEFB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81" name="Line 1702">
          <a:extLst>
            <a:ext uri="{FF2B5EF4-FFF2-40B4-BE49-F238E27FC236}">
              <a16:creationId xmlns:a16="http://schemas.microsoft.com/office/drawing/2014/main" id="{19342B3C-B790-49D8-9FFC-21BCD516779C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82" name="Line 1703">
          <a:extLst>
            <a:ext uri="{FF2B5EF4-FFF2-40B4-BE49-F238E27FC236}">
              <a16:creationId xmlns:a16="http://schemas.microsoft.com/office/drawing/2014/main" id="{43CF0911-7E3A-4F98-9C20-756F3CCCC0AE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83" name="Line 1704">
          <a:extLst>
            <a:ext uri="{FF2B5EF4-FFF2-40B4-BE49-F238E27FC236}">
              <a16:creationId xmlns:a16="http://schemas.microsoft.com/office/drawing/2014/main" id="{8F0DC81E-F754-4BAD-A302-75D6AB3E151E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84" name="Line 1705">
          <a:extLst>
            <a:ext uri="{FF2B5EF4-FFF2-40B4-BE49-F238E27FC236}">
              <a16:creationId xmlns:a16="http://schemas.microsoft.com/office/drawing/2014/main" id="{6F04B5F5-9D61-4B26-95C7-679317B57F66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85" name="Line 1706">
          <a:extLst>
            <a:ext uri="{FF2B5EF4-FFF2-40B4-BE49-F238E27FC236}">
              <a16:creationId xmlns:a16="http://schemas.microsoft.com/office/drawing/2014/main" id="{C546C820-0EF7-4DDF-A76A-5FB9CD91E23B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86" name="Line 1707">
          <a:extLst>
            <a:ext uri="{FF2B5EF4-FFF2-40B4-BE49-F238E27FC236}">
              <a16:creationId xmlns:a16="http://schemas.microsoft.com/office/drawing/2014/main" id="{7EEF6B10-C80D-4F19-BF74-4878E6203619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87" name="Line 1694">
          <a:extLst>
            <a:ext uri="{FF2B5EF4-FFF2-40B4-BE49-F238E27FC236}">
              <a16:creationId xmlns:a16="http://schemas.microsoft.com/office/drawing/2014/main" id="{6C5BCD83-1E86-43EC-8581-5F4F488F6747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88" name="Line 1695">
          <a:extLst>
            <a:ext uri="{FF2B5EF4-FFF2-40B4-BE49-F238E27FC236}">
              <a16:creationId xmlns:a16="http://schemas.microsoft.com/office/drawing/2014/main" id="{CF7065B0-FCAC-45AE-A921-9FB356DAA8A8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89" name="Line 1696">
          <a:extLst>
            <a:ext uri="{FF2B5EF4-FFF2-40B4-BE49-F238E27FC236}">
              <a16:creationId xmlns:a16="http://schemas.microsoft.com/office/drawing/2014/main" id="{4498F95C-349F-476B-95B8-471075634C64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90" name="Line 1697">
          <a:extLst>
            <a:ext uri="{FF2B5EF4-FFF2-40B4-BE49-F238E27FC236}">
              <a16:creationId xmlns:a16="http://schemas.microsoft.com/office/drawing/2014/main" id="{7791AB67-8897-40BD-A353-23EFC517B8ED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91" name="Line 1698">
          <a:extLst>
            <a:ext uri="{FF2B5EF4-FFF2-40B4-BE49-F238E27FC236}">
              <a16:creationId xmlns:a16="http://schemas.microsoft.com/office/drawing/2014/main" id="{90670E96-90A0-41BE-9AF3-7C8A12A3AD7E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92" name="Line 1699">
          <a:extLst>
            <a:ext uri="{FF2B5EF4-FFF2-40B4-BE49-F238E27FC236}">
              <a16:creationId xmlns:a16="http://schemas.microsoft.com/office/drawing/2014/main" id="{334D00DC-A0D3-43C9-807E-FEAD8E860716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93" name="Line 1700">
          <a:extLst>
            <a:ext uri="{FF2B5EF4-FFF2-40B4-BE49-F238E27FC236}">
              <a16:creationId xmlns:a16="http://schemas.microsoft.com/office/drawing/2014/main" id="{23B0355E-A92C-4428-B342-6548D9976F95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94" name="Line 1701">
          <a:extLst>
            <a:ext uri="{FF2B5EF4-FFF2-40B4-BE49-F238E27FC236}">
              <a16:creationId xmlns:a16="http://schemas.microsoft.com/office/drawing/2014/main" id="{7746F0B5-7493-4B84-93DA-68148DFAB979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95" name="Line 1702">
          <a:extLst>
            <a:ext uri="{FF2B5EF4-FFF2-40B4-BE49-F238E27FC236}">
              <a16:creationId xmlns:a16="http://schemas.microsoft.com/office/drawing/2014/main" id="{66AA2374-548C-4A08-B0C5-93847CDDB226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96" name="Line 1703">
          <a:extLst>
            <a:ext uri="{FF2B5EF4-FFF2-40B4-BE49-F238E27FC236}">
              <a16:creationId xmlns:a16="http://schemas.microsoft.com/office/drawing/2014/main" id="{A0324911-FE1D-445C-A09B-C6E23ECACAE7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97" name="Line 1704">
          <a:extLst>
            <a:ext uri="{FF2B5EF4-FFF2-40B4-BE49-F238E27FC236}">
              <a16:creationId xmlns:a16="http://schemas.microsoft.com/office/drawing/2014/main" id="{8ABBA649-E03E-4FC9-B7F2-4A29732D60B4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98" name="Line 1705">
          <a:extLst>
            <a:ext uri="{FF2B5EF4-FFF2-40B4-BE49-F238E27FC236}">
              <a16:creationId xmlns:a16="http://schemas.microsoft.com/office/drawing/2014/main" id="{AE09CF73-E7DB-4FC3-BAAF-4B09D3050058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99" name="Line 1706">
          <a:extLst>
            <a:ext uri="{FF2B5EF4-FFF2-40B4-BE49-F238E27FC236}">
              <a16:creationId xmlns:a16="http://schemas.microsoft.com/office/drawing/2014/main" id="{F35B1EF6-FE8D-4417-80E7-44D6AEF76F69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100" name="Line 1707">
          <a:extLst>
            <a:ext uri="{FF2B5EF4-FFF2-40B4-BE49-F238E27FC236}">
              <a16:creationId xmlns:a16="http://schemas.microsoft.com/office/drawing/2014/main" id="{EA7D1CC0-597F-46F4-AA9B-B8E080F7987B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101" name="Line 1694">
          <a:extLst>
            <a:ext uri="{FF2B5EF4-FFF2-40B4-BE49-F238E27FC236}">
              <a16:creationId xmlns:a16="http://schemas.microsoft.com/office/drawing/2014/main" id="{914C29A7-0E24-438D-B4B9-46CF6ABA6C3C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102" name="Line 1695">
          <a:extLst>
            <a:ext uri="{FF2B5EF4-FFF2-40B4-BE49-F238E27FC236}">
              <a16:creationId xmlns:a16="http://schemas.microsoft.com/office/drawing/2014/main" id="{9F0DDED8-1026-408A-84E5-A445F586A480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103" name="Line 1696">
          <a:extLst>
            <a:ext uri="{FF2B5EF4-FFF2-40B4-BE49-F238E27FC236}">
              <a16:creationId xmlns:a16="http://schemas.microsoft.com/office/drawing/2014/main" id="{D04E5AAC-A17D-4FCA-8EB0-3B14BE23CA62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104" name="Line 1697">
          <a:extLst>
            <a:ext uri="{FF2B5EF4-FFF2-40B4-BE49-F238E27FC236}">
              <a16:creationId xmlns:a16="http://schemas.microsoft.com/office/drawing/2014/main" id="{25E6B92A-4ED3-4BE4-AE5B-D9C7121DB2D2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105" name="Line 1698">
          <a:extLst>
            <a:ext uri="{FF2B5EF4-FFF2-40B4-BE49-F238E27FC236}">
              <a16:creationId xmlns:a16="http://schemas.microsoft.com/office/drawing/2014/main" id="{77B47864-8BC7-4F58-98B4-17B0BF928EB3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106" name="Line 1699">
          <a:extLst>
            <a:ext uri="{FF2B5EF4-FFF2-40B4-BE49-F238E27FC236}">
              <a16:creationId xmlns:a16="http://schemas.microsoft.com/office/drawing/2014/main" id="{ECF1D9C3-CE63-4B25-870A-127033E6FA3E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107" name="Line 1700">
          <a:extLst>
            <a:ext uri="{FF2B5EF4-FFF2-40B4-BE49-F238E27FC236}">
              <a16:creationId xmlns:a16="http://schemas.microsoft.com/office/drawing/2014/main" id="{0CF13179-AD70-4E97-9457-369FB3018F43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108" name="Line 1701">
          <a:extLst>
            <a:ext uri="{FF2B5EF4-FFF2-40B4-BE49-F238E27FC236}">
              <a16:creationId xmlns:a16="http://schemas.microsoft.com/office/drawing/2014/main" id="{641AA6D6-ECBE-44C1-BCA4-6A0F6C14BA21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109" name="Line 1702">
          <a:extLst>
            <a:ext uri="{FF2B5EF4-FFF2-40B4-BE49-F238E27FC236}">
              <a16:creationId xmlns:a16="http://schemas.microsoft.com/office/drawing/2014/main" id="{EA047974-0E37-4D70-84ED-9E82FF516E4B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110" name="Line 1703">
          <a:extLst>
            <a:ext uri="{FF2B5EF4-FFF2-40B4-BE49-F238E27FC236}">
              <a16:creationId xmlns:a16="http://schemas.microsoft.com/office/drawing/2014/main" id="{EDC29CA9-72A6-4865-A820-DF8A90BCE4C0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111" name="Line 1704">
          <a:extLst>
            <a:ext uri="{FF2B5EF4-FFF2-40B4-BE49-F238E27FC236}">
              <a16:creationId xmlns:a16="http://schemas.microsoft.com/office/drawing/2014/main" id="{8A4ECEB0-B720-413C-8578-1E921E70068A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112" name="Line 1705">
          <a:extLst>
            <a:ext uri="{FF2B5EF4-FFF2-40B4-BE49-F238E27FC236}">
              <a16:creationId xmlns:a16="http://schemas.microsoft.com/office/drawing/2014/main" id="{FFF800DA-A372-49C8-ADE3-DA935DE35468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113" name="Line 1706">
          <a:extLst>
            <a:ext uri="{FF2B5EF4-FFF2-40B4-BE49-F238E27FC236}">
              <a16:creationId xmlns:a16="http://schemas.microsoft.com/office/drawing/2014/main" id="{ED761367-56F6-4DAA-8112-1241E14C824B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114" name="Line 1707">
          <a:extLst>
            <a:ext uri="{FF2B5EF4-FFF2-40B4-BE49-F238E27FC236}">
              <a16:creationId xmlns:a16="http://schemas.microsoft.com/office/drawing/2014/main" id="{B2D6EA48-C92C-49A3-99D6-CE939BCC4E1C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15" name="Line 1694">
          <a:extLst>
            <a:ext uri="{FF2B5EF4-FFF2-40B4-BE49-F238E27FC236}">
              <a16:creationId xmlns:a16="http://schemas.microsoft.com/office/drawing/2014/main" id="{8DCE9E63-39D5-491C-9F1F-CB50B4C9887D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16" name="Line 1695">
          <a:extLst>
            <a:ext uri="{FF2B5EF4-FFF2-40B4-BE49-F238E27FC236}">
              <a16:creationId xmlns:a16="http://schemas.microsoft.com/office/drawing/2014/main" id="{FFD4ECC3-4467-4082-B5E9-B08AB2D6E0D8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17" name="Line 1696">
          <a:extLst>
            <a:ext uri="{FF2B5EF4-FFF2-40B4-BE49-F238E27FC236}">
              <a16:creationId xmlns:a16="http://schemas.microsoft.com/office/drawing/2014/main" id="{70D09F80-9B67-4F8F-A32C-A54878482A3E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18" name="Line 1697">
          <a:extLst>
            <a:ext uri="{FF2B5EF4-FFF2-40B4-BE49-F238E27FC236}">
              <a16:creationId xmlns:a16="http://schemas.microsoft.com/office/drawing/2014/main" id="{B6D9B9DD-22BE-483C-AF11-518502CBE006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19" name="Line 1698">
          <a:extLst>
            <a:ext uri="{FF2B5EF4-FFF2-40B4-BE49-F238E27FC236}">
              <a16:creationId xmlns:a16="http://schemas.microsoft.com/office/drawing/2014/main" id="{16664CBD-C360-42CE-8608-7C14A2C4E68D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20" name="Line 1699">
          <a:extLst>
            <a:ext uri="{FF2B5EF4-FFF2-40B4-BE49-F238E27FC236}">
              <a16:creationId xmlns:a16="http://schemas.microsoft.com/office/drawing/2014/main" id="{7263F03C-16B2-498E-890E-85DB5B7C3282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21" name="Line 1700">
          <a:extLst>
            <a:ext uri="{FF2B5EF4-FFF2-40B4-BE49-F238E27FC236}">
              <a16:creationId xmlns:a16="http://schemas.microsoft.com/office/drawing/2014/main" id="{A7D5F8A8-0E49-47A3-A3D4-3B1A207B8CF1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22" name="Line 1701">
          <a:extLst>
            <a:ext uri="{FF2B5EF4-FFF2-40B4-BE49-F238E27FC236}">
              <a16:creationId xmlns:a16="http://schemas.microsoft.com/office/drawing/2014/main" id="{E5C43179-4E09-4817-B53E-749C23C1EBB3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23" name="Line 1702">
          <a:extLst>
            <a:ext uri="{FF2B5EF4-FFF2-40B4-BE49-F238E27FC236}">
              <a16:creationId xmlns:a16="http://schemas.microsoft.com/office/drawing/2014/main" id="{A204266D-D779-4BB6-9D28-3221B63D3453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24" name="Line 1703">
          <a:extLst>
            <a:ext uri="{FF2B5EF4-FFF2-40B4-BE49-F238E27FC236}">
              <a16:creationId xmlns:a16="http://schemas.microsoft.com/office/drawing/2014/main" id="{9F1435CB-B698-4DA6-BB93-A90A5DF9B65F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25" name="Line 1704">
          <a:extLst>
            <a:ext uri="{FF2B5EF4-FFF2-40B4-BE49-F238E27FC236}">
              <a16:creationId xmlns:a16="http://schemas.microsoft.com/office/drawing/2014/main" id="{54AD3CB0-122A-483C-8F0C-C65344A1DF63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26" name="Line 1705">
          <a:extLst>
            <a:ext uri="{FF2B5EF4-FFF2-40B4-BE49-F238E27FC236}">
              <a16:creationId xmlns:a16="http://schemas.microsoft.com/office/drawing/2014/main" id="{0D9A5065-5DC6-4BE6-BC4D-80540A7659E6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27" name="Line 1706">
          <a:extLst>
            <a:ext uri="{FF2B5EF4-FFF2-40B4-BE49-F238E27FC236}">
              <a16:creationId xmlns:a16="http://schemas.microsoft.com/office/drawing/2014/main" id="{B73AE362-888C-4348-B776-7FE766B9B449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28" name="Line 1707">
          <a:extLst>
            <a:ext uri="{FF2B5EF4-FFF2-40B4-BE49-F238E27FC236}">
              <a16:creationId xmlns:a16="http://schemas.microsoft.com/office/drawing/2014/main" id="{CA896E8E-A7D0-49C9-AA32-7EA9A5E1B57F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29" name="Line 1694">
          <a:extLst>
            <a:ext uri="{FF2B5EF4-FFF2-40B4-BE49-F238E27FC236}">
              <a16:creationId xmlns:a16="http://schemas.microsoft.com/office/drawing/2014/main" id="{FCABAEE0-AB89-4D3B-BA88-5AB43B584647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30" name="Line 1695">
          <a:extLst>
            <a:ext uri="{FF2B5EF4-FFF2-40B4-BE49-F238E27FC236}">
              <a16:creationId xmlns:a16="http://schemas.microsoft.com/office/drawing/2014/main" id="{DB040AB9-FAEE-4964-8B0E-532CF6F58570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31" name="Line 1696">
          <a:extLst>
            <a:ext uri="{FF2B5EF4-FFF2-40B4-BE49-F238E27FC236}">
              <a16:creationId xmlns:a16="http://schemas.microsoft.com/office/drawing/2014/main" id="{C5C14AA2-3187-4786-93DA-0894F0DDA75E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32" name="Line 1697">
          <a:extLst>
            <a:ext uri="{FF2B5EF4-FFF2-40B4-BE49-F238E27FC236}">
              <a16:creationId xmlns:a16="http://schemas.microsoft.com/office/drawing/2014/main" id="{00506E6C-89B6-4C5D-BA1D-D0C1454B445B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33" name="Line 1698">
          <a:extLst>
            <a:ext uri="{FF2B5EF4-FFF2-40B4-BE49-F238E27FC236}">
              <a16:creationId xmlns:a16="http://schemas.microsoft.com/office/drawing/2014/main" id="{F5E28A0D-D875-4D58-BD44-4E24E623A357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34" name="Line 1699">
          <a:extLst>
            <a:ext uri="{FF2B5EF4-FFF2-40B4-BE49-F238E27FC236}">
              <a16:creationId xmlns:a16="http://schemas.microsoft.com/office/drawing/2014/main" id="{7BA256C9-8FEE-4BD4-8DD9-33E49EDDE389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35" name="Line 1700">
          <a:extLst>
            <a:ext uri="{FF2B5EF4-FFF2-40B4-BE49-F238E27FC236}">
              <a16:creationId xmlns:a16="http://schemas.microsoft.com/office/drawing/2014/main" id="{21610962-1E09-4D05-84DE-1433610049C7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36" name="Line 1701">
          <a:extLst>
            <a:ext uri="{FF2B5EF4-FFF2-40B4-BE49-F238E27FC236}">
              <a16:creationId xmlns:a16="http://schemas.microsoft.com/office/drawing/2014/main" id="{9CE5793C-266B-45CE-8C12-37FC9646F8F9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37" name="Line 1702">
          <a:extLst>
            <a:ext uri="{FF2B5EF4-FFF2-40B4-BE49-F238E27FC236}">
              <a16:creationId xmlns:a16="http://schemas.microsoft.com/office/drawing/2014/main" id="{10932BC8-B84B-463F-8C4F-23E22C1EC5B2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38" name="Line 1703">
          <a:extLst>
            <a:ext uri="{FF2B5EF4-FFF2-40B4-BE49-F238E27FC236}">
              <a16:creationId xmlns:a16="http://schemas.microsoft.com/office/drawing/2014/main" id="{38C2293E-EF1C-4C39-8336-A1AC87B30792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39" name="Line 1704">
          <a:extLst>
            <a:ext uri="{FF2B5EF4-FFF2-40B4-BE49-F238E27FC236}">
              <a16:creationId xmlns:a16="http://schemas.microsoft.com/office/drawing/2014/main" id="{155B7EB7-BD18-4DF0-8FE1-6AE4F60E950C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40" name="Line 1705">
          <a:extLst>
            <a:ext uri="{FF2B5EF4-FFF2-40B4-BE49-F238E27FC236}">
              <a16:creationId xmlns:a16="http://schemas.microsoft.com/office/drawing/2014/main" id="{E2C650E4-0FC8-4C92-839B-F2BEE9D5CAA6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41" name="Line 1706">
          <a:extLst>
            <a:ext uri="{FF2B5EF4-FFF2-40B4-BE49-F238E27FC236}">
              <a16:creationId xmlns:a16="http://schemas.microsoft.com/office/drawing/2014/main" id="{E638D545-9011-4A58-97C7-9D676E3D3A91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42" name="Line 1707">
          <a:extLst>
            <a:ext uri="{FF2B5EF4-FFF2-40B4-BE49-F238E27FC236}">
              <a16:creationId xmlns:a16="http://schemas.microsoft.com/office/drawing/2014/main" id="{14F7E2B4-ABD0-4CCF-9487-2CB358FF400D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43" name="Line 1694">
          <a:extLst>
            <a:ext uri="{FF2B5EF4-FFF2-40B4-BE49-F238E27FC236}">
              <a16:creationId xmlns:a16="http://schemas.microsoft.com/office/drawing/2014/main" id="{9E75BA20-3A8B-4287-B42A-1E7016103FF3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44" name="Line 1695">
          <a:extLst>
            <a:ext uri="{FF2B5EF4-FFF2-40B4-BE49-F238E27FC236}">
              <a16:creationId xmlns:a16="http://schemas.microsoft.com/office/drawing/2014/main" id="{EFF35AA5-A4A1-4AEE-9A04-3D2B0CA4CABE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45" name="Line 1696">
          <a:extLst>
            <a:ext uri="{FF2B5EF4-FFF2-40B4-BE49-F238E27FC236}">
              <a16:creationId xmlns:a16="http://schemas.microsoft.com/office/drawing/2014/main" id="{670D9099-F275-4524-BAC5-C1B2D60D9A04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46" name="Line 1697">
          <a:extLst>
            <a:ext uri="{FF2B5EF4-FFF2-40B4-BE49-F238E27FC236}">
              <a16:creationId xmlns:a16="http://schemas.microsoft.com/office/drawing/2014/main" id="{A3CB189B-D25B-48D9-A352-2FD800A20D87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47" name="Line 1698">
          <a:extLst>
            <a:ext uri="{FF2B5EF4-FFF2-40B4-BE49-F238E27FC236}">
              <a16:creationId xmlns:a16="http://schemas.microsoft.com/office/drawing/2014/main" id="{8C1A6559-DA5C-4441-9473-89880EDD35CC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48" name="Line 1699">
          <a:extLst>
            <a:ext uri="{FF2B5EF4-FFF2-40B4-BE49-F238E27FC236}">
              <a16:creationId xmlns:a16="http://schemas.microsoft.com/office/drawing/2014/main" id="{F5271E55-5ACC-4FD5-B81E-570452F62CEA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49" name="Line 1700">
          <a:extLst>
            <a:ext uri="{FF2B5EF4-FFF2-40B4-BE49-F238E27FC236}">
              <a16:creationId xmlns:a16="http://schemas.microsoft.com/office/drawing/2014/main" id="{55587398-A10F-43B0-B318-837FC05BA3BD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50" name="Line 1701">
          <a:extLst>
            <a:ext uri="{FF2B5EF4-FFF2-40B4-BE49-F238E27FC236}">
              <a16:creationId xmlns:a16="http://schemas.microsoft.com/office/drawing/2014/main" id="{495F64F2-3F15-40D7-A4D6-8B08F6405730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51" name="Line 1702">
          <a:extLst>
            <a:ext uri="{FF2B5EF4-FFF2-40B4-BE49-F238E27FC236}">
              <a16:creationId xmlns:a16="http://schemas.microsoft.com/office/drawing/2014/main" id="{55152114-6F2C-4688-BECC-5C0D2DDF025C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52" name="Line 1703">
          <a:extLst>
            <a:ext uri="{FF2B5EF4-FFF2-40B4-BE49-F238E27FC236}">
              <a16:creationId xmlns:a16="http://schemas.microsoft.com/office/drawing/2014/main" id="{A3CB07C1-A4D2-4D41-A6BA-6A7F9CD71AB3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53" name="Line 1704">
          <a:extLst>
            <a:ext uri="{FF2B5EF4-FFF2-40B4-BE49-F238E27FC236}">
              <a16:creationId xmlns:a16="http://schemas.microsoft.com/office/drawing/2014/main" id="{817DA49A-9ABC-4BAE-915E-1AB308B71400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54" name="Line 1705">
          <a:extLst>
            <a:ext uri="{FF2B5EF4-FFF2-40B4-BE49-F238E27FC236}">
              <a16:creationId xmlns:a16="http://schemas.microsoft.com/office/drawing/2014/main" id="{BC1E9C92-07EA-482D-90C5-8B8E55FCA9A0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55" name="Line 1706">
          <a:extLst>
            <a:ext uri="{FF2B5EF4-FFF2-40B4-BE49-F238E27FC236}">
              <a16:creationId xmlns:a16="http://schemas.microsoft.com/office/drawing/2014/main" id="{B6B78E61-CF1D-4AAB-AF17-46F0EA3FFD5E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56" name="Line 1707">
          <a:extLst>
            <a:ext uri="{FF2B5EF4-FFF2-40B4-BE49-F238E27FC236}">
              <a16:creationId xmlns:a16="http://schemas.microsoft.com/office/drawing/2014/main" id="{F9DE2F83-8792-4F7B-811D-2807C533352B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57" name="Line 1694">
          <a:extLst>
            <a:ext uri="{FF2B5EF4-FFF2-40B4-BE49-F238E27FC236}">
              <a16:creationId xmlns:a16="http://schemas.microsoft.com/office/drawing/2014/main" id="{194C4EAF-91DE-4AF4-A69A-EBDA632AF7B0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58" name="Line 1695">
          <a:extLst>
            <a:ext uri="{FF2B5EF4-FFF2-40B4-BE49-F238E27FC236}">
              <a16:creationId xmlns:a16="http://schemas.microsoft.com/office/drawing/2014/main" id="{10C7D8E3-EFC2-4663-9686-B7BDEDDE6FC7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59" name="Line 1696">
          <a:extLst>
            <a:ext uri="{FF2B5EF4-FFF2-40B4-BE49-F238E27FC236}">
              <a16:creationId xmlns:a16="http://schemas.microsoft.com/office/drawing/2014/main" id="{4F4BEB9F-9DF4-47CE-B959-12654E1263C2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60" name="Line 1697">
          <a:extLst>
            <a:ext uri="{FF2B5EF4-FFF2-40B4-BE49-F238E27FC236}">
              <a16:creationId xmlns:a16="http://schemas.microsoft.com/office/drawing/2014/main" id="{28DEA92D-C1D2-4ADA-95F7-65FD306325F7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61" name="Line 1698">
          <a:extLst>
            <a:ext uri="{FF2B5EF4-FFF2-40B4-BE49-F238E27FC236}">
              <a16:creationId xmlns:a16="http://schemas.microsoft.com/office/drawing/2014/main" id="{7FD973D0-648B-4FF2-A3A2-5EB0B81B416D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62" name="Line 1699">
          <a:extLst>
            <a:ext uri="{FF2B5EF4-FFF2-40B4-BE49-F238E27FC236}">
              <a16:creationId xmlns:a16="http://schemas.microsoft.com/office/drawing/2014/main" id="{A303FDA2-50D8-4509-9A44-57805FB3AC78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63" name="Line 1700">
          <a:extLst>
            <a:ext uri="{FF2B5EF4-FFF2-40B4-BE49-F238E27FC236}">
              <a16:creationId xmlns:a16="http://schemas.microsoft.com/office/drawing/2014/main" id="{07A8FC46-82D9-45F0-B790-A91DB8BDDCB6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64" name="Line 1701">
          <a:extLst>
            <a:ext uri="{FF2B5EF4-FFF2-40B4-BE49-F238E27FC236}">
              <a16:creationId xmlns:a16="http://schemas.microsoft.com/office/drawing/2014/main" id="{4FA3E206-BA15-4511-BC5B-E05E5A2CBB63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65" name="Line 1702">
          <a:extLst>
            <a:ext uri="{FF2B5EF4-FFF2-40B4-BE49-F238E27FC236}">
              <a16:creationId xmlns:a16="http://schemas.microsoft.com/office/drawing/2014/main" id="{05E55B3E-4E49-4331-B054-1C5A7698D003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66" name="Line 1703">
          <a:extLst>
            <a:ext uri="{FF2B5EF4-FFF2-40B4-BE49-F238E27FC236}">
              <a16:creationId xmlns:a16="http://schemas.microsoft.com/office/drawing/2014/main" id="{60E032F1-C1C5-41E0-9B51-28FFF8B3CA61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67" name="Line 1704">
          <a:extLst>
            <a:ext uri="{FF2B5EF4-FFF2-40B4-BE49-F238E27FC236}">
              <a16:creationId xmlns:a16="http://schemas.microsoft.com/office/drawing/2014/main" id="{6FDBE95C-8A09-4DDA-BA41-1F8C68D307B5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68" name="Line 1705">
          <a:extLst>
            <a:ext uri="{FF2B5EF4-FFF2-40B4-BE49-F238E27FC236}">
              <a16:creationId xmlns:a16="http://schemas.microsoft.com/office/drawing/2014/main" id="{2399BFC5-3B20-4C18-8312-537DEFD11E5E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69" name="Line 1706">
          <a:extLst>
            <a:ext uri="{FF2B5EF4-FFF2-40B4-BE49-F238E27FC236}">
              <a16:creationId xmlns:a16="http://schemas.microsoft.com/office/drawing/2014/main" id="{B72E6BDB-5E1A-400D-950E-75117ABA0C78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70" name="Line 1707">
          <a:extLst>
            <a:ext uri="{FF2B5EF4-FFF2-40B4-BE49-F238E27FC236}">
              <a16:creationId xmlns:a16="http://schemas.microsoft.com/office/drawing/2014/main" id="{E2851E07-9068-403E-AD58-A299F6397442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71" name="Line 1694">
          <a:extLst>
            <a:ext uri="{FF2B5EF4-FFF2-40B4-BE49-F238E27FC236}">
              <a16:creationId xmlns:a16="http://schemas.microsoft.com/office/drawing/2014/main" id="{83FFB378-A8C9-4070-8B96-DD6C5704B33D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72" name="Line 1695">
          <a:extLst>
            <a:ext uri="{FF2B5EF4-FFF2-40B4-BE49-F238E27FC236}">
              <a16:creationId xmlns:a16="http://schemas.microsoft.com/office/drawing/2014/main" id="{5FCC260E-7E25-4A0C-B3C5-B2B6327975A8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73" name="Line 1696">
          <a:extLst>
            <a:ext uri="{FF2B5EF4-FFF2-40B4-BE49-F238E27FC236}">
              <a16:creationId xmlns:a16="http://schemas.microsoft.com/office/drawing/2014/main" id="{CCC8E611-90BF-49BA-A9F6-6EBE47A0B90B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74" name="Line 1697">
          <a:extLst>
            <a:ext uri="{FF2B5EF4-FFF2-40B4-BE49-F238E27FC236}">
              <a16:creationId xmlns:a16="http://schemas.microsoft.com/office/drawing/2014/main" id="{19A683ED-0CA4-419F-8CBD-0711F0AD02DB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75" name="Line 1698">
          <a:extLst>
            <a:ext uri="{FF2B5EF4-FFF2-40B4-BE49-F238E27FC236}">
              <a16:creationId xmlns:a16="http://schemas.microsoft.com/office/drawing/2014/main" id="{7F5415C7-5E4E-49F2-AE1D-365742DDFAAC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76" name="Line 1699">
          <a:extLst>
            <a:ext uri="{FF2B5EF4-FFF2-40B4-BE49-F238E27FC236}">
              <a16:creationId xmlns:a16="http://schemas.microsoft.com/office/drawing/2014/main" id="{522FF91D-368B-4515-B4E6-7574BB93FE8F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77" name="Line 1700">
          <a:extLst>
            <a:ext uri="{FF2B5EF4-FFF2-40B4-BE49-F238E27FC236}">
              <a16:creationId xmlns:a16="http://schemas.microsoft.com/office/drawing/2014/main" id="{66B2CF27-7EAF-4504-A154-783A71E62436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78" name="Line 1701">
          <a:extLst>
            <a:ext uri="{FF2B5EF4-FFF2-40B4-BE49-F238E27FC236}">
              <a16:creationId xmlns:a16="http://schemas.microsoft.com/office/drawing/2014/main" id="{A28243CF-3AE8-4235-A81A-ADE026D1EA78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79" name="Line 1702">
          <a:extLst>
            <a:ext uri="{FF2B5EF4-FFF2-40B4-BE49-F238E27FC236}">
              <a16:creationId xmlns:a16="http://schemas.microsoft.com/office/drawing/2014/main" id="{C924D5D0-25D4-40BB-BE38-DB78AE9E7A96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80" name="Line 1703">
          <a:extLst>
            <a:ext uri="{FF2B5EF4-FFF2-40B4-BE49-F238E27FC236}">
              <a16:creationId xmlns:a16="http://schemas.microsoft.com/office/drawing/2014/main" id="{E036DA31-4537-466E-B522-1B4B20DC6FEA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81" name="Line 1704">
          <a:extLst>
            <a:ext uri="{FF2B5EF4-FFF2-40B4-BE49-F238E27FC236}">
              <a16:creationId xmlns:a16="http://schemas.microsoft.com/office/drawing/2014/main" id="{7D4CA4DC-E449-4789-9E67-C2AC7F509C2B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82" name="Line 1705">
          <a:extLst>
            <a:ext uri="{FF2B5EF4-FFF2-40B4-BE49-F238E27FC236}">
              <a16:creationId xmlns:a16="http://schemas.microsoft.com/office/drawing/2014/main" id="{D5971F77-1D8E-40A0-B92B-F4499605FA31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83" name="Line 1706">
          <a:extLst>
            <a:ext uri="{FF2B5EF4-FFF2-40B4-BE49-F238E27FC236}">
              <a16:creationId xmlns:a16="http://schemas.microsoft.com/office/drawing/2014/main" id="{A976C6B6-7334-4617-94FD-3D231FD63219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84" name="Line 1707">
          <a:extLst>
            <a:ext uri="{FF2B5EF4-FFF2-40B4-BE49-F238E27FC236}">
              <a16:creationId xmlns:a16="http://schemas.microsoft.com/office/drawing/2014/main" id="{96BC1998-0174-4EE8-967B-32E29FBF3E3B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85" name="Line 1694">
          <a:extLst>
            <a:ext uri="{FF2B5EF4-FFF2-40B4-BE49-F238E27FC236}">
              <a16:creationId xmlns:a16="http://schemas.microsoft.com/office/drawing/2014/main" id="{1F0225F8-3C59-42FF-8850-CB70DEBE3F6C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86" name="Line 1695">
          <a:extLst>
            <a:ext uri="{FF2B5EF4-FFF2-40B4-BE49-F238E27FC236}">
              <a16:creationId xmlns:a16="http://schemas.microsoft.com/office/drawing/2014/main" id="{102089A1-430A-42DC-8CA4-C6F3BE18A95A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87" name="Line 1696">
          <a:extLst>
            <a:ext uri="{FF2B5EF4-FFF2-40B4-BE49-F238E27FC236}">
              <a16:creationId xmlns:a16="http://schemas.microsoft.com/office/drawing/2014/main" id="{02AE88C3-F49D-4585-AFEA-885A4F36A472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88" name="Line 1697">
          <a:extLst>
            <a:ext uri="{FF2B5EF4-FFF2-40B4-BE49-F238E27FC236}">
              <a16:creationId xmlns:a16="http://schemas.microsoft.com/office/drawing/2014/main" id="{7CDB6E8F-81C8-40B3-ACD8-D5856259A241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89" name="Line 1698">
          <a:extLst>
            <a:ext uri="{FF2B5EF4-FFF2-40B4-BE49-F238E27FC236}">
              <a16:creationId xmlns:a16="http://schemas.microsoft.com/office/drawing/2014/main" id="{FC2EBED3-7FE6-4300-B3CE-C102A5A2C270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90" name="Line 1699">
          <a:extLst>
            <a:ext uri="{FF2B5EF4-FFF2-40B4-BE49-F238E27FC236}">
              <a16:creationId xmlns:a16="http://schemas.microsoft.com/office/drawing/2014/main" id="{D8FE18EE-45A4-4D06-A2C0-B85862B9D814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91" name="Line 1700">
          <a:extLst>
            <a:ext uri="{FF2B5EF4-FFF2-40B4-BE49-F238E27FC236}">
              <a16:creationId xmlns:a16="http://schemas.microsoft.com/office/drawing/2014/main" id="{59BB987C-D65D-4D0F-8039-B56BB4E65BE8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92" name="Line 1701">
          <a:extLst>
            <a:ext uri="{FF2B5EF4-FFF2-40B4-BE49-F238E27FC236}">
              <a16:creationId xmlns:a16="http://schemas.microsoft.com/office/drawing/2014/main" id="{5CA9C0E7-D0B6-45FE-B98C-8D268224534C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93" name="Line 1702">
          <a:extLst>
            <a:ext uri="{FF2B5EF4-FFF2-40B4-BE49-F238E27FC236}">
              <a16:creationId xmlns:a16="http://schemas.microsoft.com/office/drawing/2014/main" id="{3FDDF1F1-6BA3-4ABD-9AA7-D30A76AE24ED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94" name="Line 1703">
          <a:extLst>
            <a:ext uri="{FF2B5EF4-FFF2-40B4-BE49-F238E27FC236}">
              <a16:creationId xmlns:a16="http://schemas.microsoft.com/office/drawing/2014/main" id="{FC079B14-0764-4896-9808-9EED38C80BC0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95" name="Line 1704">
          <a:extLst>
            <a:ext uri="{FF2B5EF4-FFF2-40B4-BE49-F238E27FC236}">
              <a16:creationId xmlns:a16="http://schemas.microsoft.com/office/drawing/2014/main" id="{5E1B38A8-BD45-413F-9D90-AD6315BFF286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96" name="Line 1705">
          <a:extLst>
            <a:ext uri="{FF2B5EF4-FFF2-40B4-BE49-F238E27FC236}">
              <a16:creationId xmlns:a16="http://schemas.microsoft.com/office/drawing/2014/main" id="{6CA1465B-6245-4BF5-83BC-23187C90A316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97" name="Line 1706">
          <a:extLst>
            <a:ext uri="{FF2B5EF4-FFF2-40B4-BE49-F238E27FC236}">
              <a16:creationId xmlns:a16="http://schemas.microsoft.com/office/drawing/2014/main" id="{D21BA37D-E770-4D0A-8477-2FBBEE3BE5F2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198" name="Line 1707">
          <a:extLst>
            <a:ext uri="{FF2B5EF4-FFF2-40B4-BE49-F238E27FC236}">
              <a16:creationId xmlns:a16="http://schemas.microsoft.com/office/drawing/2014/main" id="{0D13D82A-9DAC-42C8-AF31-94E6287B53D4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199" name="Line 1694">
          <a:extLst>
            <a:ext uri="{FF2B5EF4-FFF2-40B4-BE49-F238E27FC236}">
              <a16:creationId xmlns:a16="http://schemas.microsoft.com/office/drawing/2014/main" id="{B16196DE-F677-4B01-B36B-C74E371193C3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200" name="Line 1695">
          <a:extLst>
            <a:ext uri="{FF2B5EF4-FFF2-40B4-BE49-F238E27FC236}">
              <a16:creationId xmlns:a16="http://schemas.microsoft.com/office/drawing/2014/main" id="{4B13D72C-2553-4009-9291-1C77B60F274F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201" name="Line 1696">
          <a:extLst>
            <a:ext uri="{FF2B5EF4-FFF2-40B4-BE49-F238E27FC236}">
              <a16:creationId xmlns:a16="http://schemas.microsoft.com/office/drawing/2014/main" id="{BFDB4855-ADD0-4C84-9E95-CE7D6718071E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202" name="Line 1697">
          <a:extLst>
            <a:ext uri="{FF2B5EF4-FFF2-40B4-BE49-F238E27FC236}">
              <a16:creationId xmlns:a16="http://schemas.microsoft.com/office/drawing/2014/main" id="{39437860-3602-4ED0-9C5F-307A023A8453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203" name="Line 1698">
          <a:extLst>
            <a:ext uri="{FF2B5EF4-FFF2-40B4-BE49-F238E27FC236}">
              <a16:creationId xmlns:a16="http://schemas.microsoft.com/office/drawing/2014/main" id="{7EB7CA53-6A96-4ED8-902D-5243A5D61194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204" name="Line 1699">
          <a:extLst>
            <a:ext uri="{FF2B5EF4-FFF2-40B4-BE49-F238E27FC236}">
              <a16:creationId xmlns:a16="http://schemas.microsoft.com/office/drawing/2014/main" id="{7BCACF04-0C3B-4506-A2AD-58D923A13EB1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205" name="Line 1700">
          <a:extLst>
            <a:ext uri="{FF2B5EF4-FFF2-40B4-BE49-F238E27FC236}">
              <a16:creationId xmlns:a16="http://schemas.microsoft.com/office/drawing/2014/main" id="{194F2E3E-714E-407F-ACE1-16732C7ACF33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206" name="Line 1701">
          <a:extLst>
            <a:ext uri="{FF2B5EF4-FFF2-40B4-BE49-F238E27FC236}">
              <a16:creationId xmlns:a16="http://schemas.microsoft.com/office/drawing/2014/main" id="{F6DBA3F9-D806-417A-B5F3-1C06F7215661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207" name="Line 1702">
          <a:extLst>
            <a:ext uri="{FF2B5EF4-FFF2-40B4-BE49-F238E27FC236}">
              <a16:creationId xmlns:a16="http://schemas.microsoft.com/office/drawing/2014/main" id="{42BD8940-EED5-42D4-9503-398B8247C87D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208" name="Line 1703">
          <a:extLst>
            <a:ext uri="{FF2B5EF4-FFF2-40B4-BE49-F238E27FC236}">
              <a16:creationId xmlns:a16="http://schemas.microsoft.com/office/drawing/2014/main" id="{C8040A64-F135-4B66-A266-3392C3021377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209" name="Line 1704">
          <a:extLst>
            <a:ext uri="{FF2B5EF4-FFF2-40B4-BE49-F238E27FC236}">
              <a16:creationId xmlns:a16="http://schemas.microsoft.com/office/drawing/2014/main" id="{D8B452BA-EC2F-4089-BF66-0C396E15634B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210" name="Line 1705">
          <a:extLst>
            <a:ext uri="{FF2B5EF4-FFF2-40B4-BE49-F238E27FC236}">
              <a16:creationId xmlns:a16="http://schemas.microsoft.com/office/drawing/2014/main" id="{A1EF6EF0-C781-46D0-8F6D-09556CAD1BBE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211" name="Line 1706">
          <a:extLst>
            <a:ext uri="{FF2B5EF4-FFF2-40B4-BE49-F238E27FC236}">
              <a16:creationId xmlns:a16="http://schemas.microsoft.com/office/drawing/2014/main" id="{99C2657D-EDE2-4522-99D5-2FD16E9AC757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212" name="Line 1707">
          <a:extLst>
            <a:ext uri="{FF2B5EF4-FFF2-40B4-BE49-F238E27FC236}">
              <a16:creationId xmlns:a16="http://schemas.microsoft.com/office/drawing/2014/main" id="{A288D676-A7D1-4510-8DCE-D4CF27D97F37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213" name="Line 1694">
          <a:extLst>
            <a:ext uri="{FF2B5EF4-FFF2-40B4-BE49-F238E27FC236}">
              <a16:creationId xmlns:a16="http://schemas.microsoft.com/office/drawing/2014/main" id="{EDED3BB6-F994-4645-9E24-CEB470FB3B79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214" name="Line 1695">
          <a:extLst>
            <a:ext uri="{FF2B5EF4-FFF2-40B4-BE49-F238E27FC236}">
              <a16:creationId xmlns:a16="http://schemas.microsoft.com/office/drawing/2014/main" id="{63D51F90-31A3-4972-9737-EDDC27DACA66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215" name="Line 1696">
          <a:extLst>
            <a:ext uri="{FF2B5EF4-FFF2-40B4-BE49-F238E27FC236}">
              <a16:creationId xmlns:a16="http://schemas.microsoft.com/office/drawing/2014/main" id="{C37CAAF6-F9CD-4B37-84E3-3C94C9A5BDE8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216" name="Line 1697">
          <a:extLst>
            <a:ext uri="{FF2B5EF4-FFF2-40B4-BE49-F238E27FC236}">
              <a16:creationId xmlns:a16="http://schemas.microsoft.com/office/drawing/2014/main" id="{E6133486-FDD3-46FA-A483-5B16EF907D4E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217" name="Line 1698">
          <a:extLst>
            <a:ext uri="{FF2B5EF4-FFF2-40B4-BE49-F238E27FC236}">
              <a16:creationId xmlns:a16="http://schemas.microsoft.com/office/drawing/2014/main" id="{C8A397E2-5C86-417B-B543-A4496EFCAFE0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218" name="Line 1699">
          <a:extLst>
            <a:ext uri="{FF2B5EF4-FFF2-40B4-BE49-F238E27FC236}">
              <a16:creationId xmlns:a16="http://schemas.microsoft.com/office/drawing/2014/main" id="{0A7F4428-FF61-4948-9762-AA8CE8D77415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219" name="Line 1700">
          <a:extLst>
            <a:ext uri="{FF2B5EF4-FFF2-40B4-BE49-F238E27FC236}">
              <a16:creationId xmlns:a16="http://schemas.microsoft.com/office/drawing/2014/main" id="{997CCDC8-6913-4760-9BAE-FACA1FF07ECC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220" name="Line 1701">
          <a:extLst>
            <a:ext uri="{FF2B5EF4-FFF2-40B4-BE49-F238E27FC236}">
              <a16:creationId xmlns:a16="http://schemas.microsoft.com/office/drawing/2014/main" id="{B5BEB418-2DFD-44E8-981F-A5FBFE4EBBFB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221" name="Line 1702">
          <a:extLst>
            <a:ext uri="{FF2B5EF4-FFF2-40B4-BE49-F238E27FC236}">
              <a16:creationId xmlns:a16="http://schemas.microsoft.com/office/drawing/2014/main" id="{0E192399-195D-49BB-958A-54FB1AB3CB0A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222" name="Line 1703">
          <a:extLst>
            <a:ext uri="{FF2B5EF4-FFF2-40B4-BE49-F238E27FC236}">
              <a16:creationId xmlns:a16="http://schemas.microsoft.com/office/drawing/2014/main" id="{3A82B8F5-C4F7-410B-ABD0-26E84770C346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223" name="Line 1704">
          <a:extLst>
            <a:ext uri="{FF2B5EF4-FFF2-40B4-BE49-F238E27FC236}">
              <a16:creationId xmlns:a16="http://schemas.microsoft.com/office/drawing/2014/main" id="{BD757784-9D41-4393-8B3E-93D07A07C19C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224" name="Line 1705">
          <a:extLst>
            <a:ext uri="{FF2B5EF4-FFF2-40B4-BE49-F238E27FC236}">
              <a16:creationId xmlns:a16="http://schemas.microsoft.com/office/drawing/2014/main" id="{1B32D908-C239-4146-82A2-D4712B432273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225" name="Line 1706">
          <a:extLst>
            <a:ext uri="{FF2B5EF4-FFF2-40B4-BE49-F238E27FC236}">
              <a16:creationId xmlns:a16="http://schemas.microsoft.com/office/drawing/2014/main" id="{E79CB4EC-360B-457E-B6D0-B580C0098FD0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226" name="Line 1707">
          <a:extLst>
            <a:ext uri="{FF2B5EF4-FFF2-40B4-BE49-F238E27FC236}">
              <a16:creationId xmlns:a16="http://schemas.microsoft.com/office/drawing/2014/main" id="{3EDF6FFA-C66F-4E8A-9C53-89F074BC2BD4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227" name="Line 1694">
          <a:extLst>
            <a:ext uri="{FF2B5EF4-FFF2-40B4-BE49-F238E27FC236}">
              <a16:creationId xmlns:a16="http://schemas.microsoft.com/office/drawing/2014/main" id="{A1E39252-F7C1-4B0E-9605-17B78AEB0B8C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228" name="Line 1695">
          <a:extLst>
            <a:ext uri="{FF2B5EF4-FFF2-40B4-BE49-F238E27FC236}">
              <a16:creationId xmlns:a16="http://schemas.microsoft.com/office/drawing/2014/main" id="{E28F3FDC-3C8A-4455-8DED-33E8FF70AAE1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229" name="Line 1696">
          <a:extLst>
            <a:ext uri="{FF2B5EF4-FFF2-40B4-BE49-F238E27FC236}">
              <a16:creationId xmlns:a16="http://schemas.microsoft.com/office/drawing/2014/main" id="{9CC68D39-A07A-40F3-A2C4-544833B250A2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230" name="Line 1697">
          <a:extLst>
            <a:ext uri="{FF2B5EF4-FFF2-40B4-BE49-F238E27FC236}">
              <a16:creationId xmlns:a16="http://schemas.microsoft.com/office/drawing/2014/main" id="{010060B7-F895-4359-8081-266FB7FD9822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231" name="Line 1698">
          <a:extLst>
            <a:ext uri="{FF2B5EF4-FFF2-40B4-BE49-F238E27FC236}">
              <a16:creationId xmlns:a16="http://schemas.microsoft.com/office/drawing/2014/main" id="{867168C8-F6BC-4CA8-AED3-572F351476D2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232" name="Line 1699">
          <a:extLst>
            <a:ext uri="{FF2B5EF4-FFF2-40B4-BE49-F238E27FC236}">
              <a16:creationId xmlns:a16="http://schemas.microsoft.com/office/drawing/2014/main" id="{A3E3E8B6-16EB-43C2-A5BE-D1B2719D389F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233" name="Line 1700">
          <a:extLst>
            <a:ext uri="{FF2B5EF4-FFF2-40B4-BE49-F238E27FC236}">
              <a16:creationId xmlns:a16="http://schemas.microsoft.com/office/drawing/2014/main" id="{C7471F0B-207F-4FDF-AA9B-BBAA1F154090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234" name="Line 1701">
          <a:extLst>
            <a:ext uri="{FF2B5EF4-FFF2-40B4-BE49-F238E27FC236}">
              <a16:creationId xmlns:a16="http://schemas.microsoft.com/office/drawing/2014/main" id="{09B65297-D130-4CDD-9B63-6146F10EC1A5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235" name="Line 1702">
          <a:extLst>
            <a:ext uri="{FF2B5EF4-FFF2-40B4-BE49-F238E27FC236}">
              <a16:creationId xmlns:a16="http://schemas.microsoft.com/office/drawing/2014/main" id="{151146E8-6ACD-4622-9003-D69783F8D0C2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236" name="Line 1703">
          <a:extLst>
            <a:ext uri="{FF2B5EF4-FFF2-40B4-BE49-F238E27FC236}">
              <a16:creationId xmlns:a16="http://schemas.microsoft.com/office/drawing/2014/main" id="{BC79C602-5423-4F87-8EA5-DA738BF74609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237" name="Line 1704">
          <a:extLst>
            <a:ext uri="{FF2B5EF4-FFF2-40B4-BE49-F238E27FC236}">
              <a16:creationId xmlns:a16="http://schemas.microsoft.com/office/drawing/2014/main" id="{27E07AEE-A521-4B9F-BF1F-633B4C87018F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238" name="Line 1705">
          <a:extLst>
            <a:ext uri="{FF2B5EF4-FFF2-40B4-BE49-F238E27FC236}">
              <a16:creationId xmlns:a16="http://schemas.microsoft.com/office/drawing/2014/main" id="{13372CA2-D99D-4ACE-98E3-2F715D8291A7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239" name="Line 1706">
          <a:extLst>
            <a:ext uri="{FF2B5EF4-FFF2-40B4-BE49-F238E27FC236}">
              <a16:creationId xmlns:a16="http://schemas.microsoft.com/office/drawing/2014/main" id="{34B7D9B5-7D85-4161-9E0D-BED2780C2B21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240" name="Line 1707">
          <a:extLst>
            <a:ext uri="{FF2B5EF4-FFF2-40B4-BE49-F238E27FC236}">
              <a16:creationId xmlns:a16="http://schemas.microsoft.com/office/drawing/2014/main" id="{B5AA2BE8-CB22-4404-A7C1-7811F5053E35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241" name="Line 1694">
          <a:extLst>
            <a:ext uri="{FF2B5EF4-FFF2-40B4-BE49-F238E27FC236}">
              <a16:creationId xmlns:a16="http://schemas.microsoft.com/office/drawing/2014/main" id="{FC307081-A2AB-49CC-8CF1-45C3020D89FA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242" name="Line 1695">
          <a:extLst>
            <a:ext uri="{FF2B5EF4-FFF2-40B4-BE49-F238E27FC236}">
              <a16:creationId xmlns:a16="http://schemas.microsoft.com/office/drawing/2014/main" id="{F33F573B-8E5B-41DF-BC22-8257F0ECA5F4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243" name="Line 1696">
          <a:extLst>
            <a:ext uri="{FF2B5EF4-FFF2-40B4-BE49-F238E27FC236}">
              <a16:creationId xmlns:a16="http://schemas.microsoft.com/office/drawing/2014/main" id="{A1EF981E-F370-466F-AFEC-7A89C255536A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244" name="Line 1697">
          <a:extLst>
            <a:ext uri="{FF2B5EF4-FFF2-40B4-BE49-F238E27FC236}">
              <a16:creationId xmlns:a16="http://schemas.microsoft.com/office/drawing/2014/main" id="{6D707849-7B13-4056-BE65-B62D2073D5AB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245" name="Line 1698">
          <a:extLst>
            <a:ext uri="{FF2B5EF4-FFF2-40B4-BE49-F238E27FC236}">
              <a16:creationId xmlns:a16="http://schemas.microsoft.com/office/drawing/2014/main" id="{0A73DA52-9611-4882-BA58-2F9636C936ED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246" name="Line 1699">
          <a:extLst>
            <a:ext uri="{FF2B5EF4-FFF2-40B4-BE49-F238E27FC236}">
              <a16:creationId xmlns:a16="http://schemas.microsoft.com/office/drawing/2014/main" id="{C1163DB0-59A8-4BC1-971E-49FD4D56238F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247" name="Line 1700">
          <a:extLst>
            <a:ext uri="{FF2B5EF4-FFF2-40B4-BE49-F238E27FC236}">
              <a16:creationId xmlns:a16="http://schemas.microsoft.com/office/drawing/2014/main" id="{8BAC65F9-7172-41BA-98C4-EA9217FDC13F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248" name="Line 1701">
          <a:extLst>
            <a:ext uri="{FF2B5EF4-FFF2-40B4-BE49-F238E27FC236}">
              <a16:creationId xmlns:a16="http://schemas.microsoft.com/office/drawing/2014/main" id="{9B57CA56-C10D-463D-85BB-6C0941EA4974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249" name="Line 1702">
          <a:extLst>
            <a:ext uri="{FF2B5EF4-FFF2-40B4-BE49-F238E27FC236}">
              <a16:creationId xmlns:a16="http://schemas.microsoft.com/office/drawing/2014/main" id="{22FA4C32-A639-4BAF-B3B7-61F751F7DA5B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250" name="Line 1703">
          <a:extLst>
            <a:ext uri="{FF2B5EF4-FFF2-40B4-BE49-F238E27FC236}">
              <a16:creationId xmlns:a16="http://schemas.microsoft.com/office/drawing/2014/main" id="{E3A782D1-D92F-495F-A894-80E8CBF2DDE6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251" name="Line 1704">
          <a:extLst>
            <a:ext uri="{FF2B5EF4-FFF2-40B4-BE49-F238E27FC236}">
              <a16:creationId xmlns:a16="http://schemas.microsoft.com/office/drawing/2014/main" id="{2E89BB24-C440-429D-9472-CC8D6A37EA4D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252" name="Line 1705">
          <a:extLst>
            <a:ext uri="{FF2B5EF4-FFF2-40B4-BE49-F238E27FC236}">
              <a16:creationId xmlns:a16="http://schemas.microsoft.com/office/drawing/2014/main" id="{57DA79C3-FD29-42F7-A148-E391F0A10178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253" name="Line 1706">
          <a:extLst>
            <a:ext uri="{FF2B5EF4-FFF2-40B4-BE49-F238E27FC236}">
              <a16:creationId xmlns:a16="http://schemas.microsoft.com/office/drawing/2014/main" id="{3701A880-8F4E-4722-99D0-263B8926960D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254" name="Line 1707">
          <a:extLst>
            <a:ext uri="{FF2B5EF4-FFF2-40B4-BE49-F238E27FC236}">
              <a16:creationId xmlns:a16="http://schemas.microsoft.com/office/drawing/2014/main" id="{80EE83B9-46CF-449A-8A94-14526FABCAE0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255" name="Line 1694">
          <a:extLst>
            <a:ext uri="{FF2B5EF4-FFF2-40B4-BE49-F238E27FC236}">
              <a16:creationId xmlns:a16="http://schemas.microsoft.com/office/drawing/2014/main" id="{EC787529-BE06-4766-9168-F7C7B9CF5414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256" name="Line 1695">
          <a:extLst>
            <a:ext uri="{FF2B5EF4-FFF2-40B4-BE49-F238E27FC236}">
              <a16:creationId xmlns:a16="http://schemas.microsoft.com/office/drawing/2014/main" id="{06189FAA-91A7-47D5-AC3F-35C4E0A3138D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257" name="Line 1696">
          <a:extLst>
            <a:ext uri="{FF2B5EF4-FFF2-40B4-BE49-F238E27FC236}">
              <a16:creationId xmlns:a16="http://schemas.microsoft.com/office/drawing/2014/main" id="{ED04244A-2BEC-4CE4-A619-ABBB58304EE4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258" name="Line 1697">
          <a:extLst>
            <a:ext uri="{FF2B5EF4-FFF2-40B4-BE49-F238E27FC236}">
              <a16:creationId xmlns:a16="http://schemas.microsoft.com/office/drawing/2014/main" id="{63B55DA3-C923-4117-AED9-3A326ADFEEA9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259" name="Line 1698">
          <a:extLst>
            <a:ext uri="{FF2B5EF4-FFF2-40B4-BE49-F238E27FC236}">
              <a16:creationId xmlns:a16="http://schemas.microsoft.com/office/drawing/2014/main" id="{00F1F158-9141-4BD2-90A9-FBAA0B77EF1C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260" name="Line 1699">
          <a:extLst>
            <a:ext uri="{FF2B5EF4-FFF2-40B4-BE49-F238E27FC236}">
              <a16:creationId xmlns:a16="http://schemas.microsoft.com/office/drawing/2014/main" id="{5FCCFBC2-44CB-4A7A-BB40-FB1B4E1290F8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261" name="Line 1700">
          <a:extLst>
            <a:ext uri="{FF2B5EF4-FFF2-40B4-BE49-F238E27FC236}">
              <a16:creationId xmlns:a16="http://schemas.microsoft.com/office/drawing/2014/main" id="{81E983A9-1D5B-4977-9494-B6BE5D2929EF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262" name="Line 1701">
          <a:extLst>
            <a:ext uri="{FF2B5EF4-FFF2-40B4-BE49-F238E27FC236}">
              <a16:creationId xmlns:a16="http://schemas.microsoft.com/office/drawing/2014/main" id="{1FCC3A9F-94F1-48A6-80E8-BB39CD1EA0B4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263" name="Line 1702">
          <a:extLst>
            <a:ext uri="{FF2B5EF4-FFF2-40B4-BE49-F238E27FC236}">
              <a16:creationId xmlns:a16="http://schemas.microsoft.com/office/drawing/2014/main" id="{113233E2-8CD3-4BDC-AE75-7510A4342A4B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264" name="Line 1703">
          <a:extLst>
            <a:ext uri="{FF2B5EF4-FFF2-40B4-BE49-F238E27FC236}">
              <a16:creationId xmlns:a16="http://schemas.microsoft.com/office/drawing/2014/main" id="{551AC5A2-E18A-4A4E-9EDB-D08EB19A48B1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265" name="Line 1704">
          <a:extLst>
            <a:ext uri="{FF2B5EF4-FFF2-40B4-BE49-F238E27FC236}">
              <a16:creationId xmlns:a16="http://schemas.microsoft.com/office/drawing/2014/main" id="{99020C67-A328-445F-8D64-A6DB7AD8DC1D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266" name="Line 1705">
          <a:extLst>
            <a:ext uri="{FF2B5EF4-FFF2-40B4-BE49-F238E27FC236}">
              <a16:creationId xmlns:a16="http://schemas.microsoft.com/office/drawing/2014/main" id="{96B3E13A-6A17-4EF6-8F74-E0B973AD38F3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267" name="Line 1706">
          <a:extLst>
            <a:ext uri="{FF2B5EF4-FFF2-40B4-BE49-F238E27FC236}">
              <a16:creationId xmlns:a16="http://schemas.microsoft.com/office/drawing/2014/main" id="{CAD757B7-E8F4-4CD8-80DA-1C87C3B3E666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268" name="Line 1707">
          <a:extLst>
            <a:ext uri="{FF2B5EF4-FFF2-40B4-BE49-F238E27FC236}">
              <a16:creationId xmlns:a16="http://schemas.microsoft.com/office/drawing/2014/main" id="{794E50AF-C1E4-4DC4-8755-01B0EF0704B2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269" name="Line 1694">
          <a:extLst>
            <a:ext uri="{FF2B5EF4-FFF2-40B4-BE49-F238E27FC236}">
              <a16:creationId xmlns:a16="http://schemas.microsoft.com/office/drawing/2014/main" id="{B641C562-B1D4-45E6-A106-63103ECC9A9A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270" name="Line 1695">
          <a:extLst>
            <a:ext uri="{FF2B5EF4-FFF2-40B4-BE49-F238E27FC236}">
              <a16:creationId xmlns:a16="http://schemas.microsoft.com/office/drawing/2014/main" id="{2E2635DC-FD4C-4104-A5C5-F89826989001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271" name="Line 1696">
          <a:extLst>
            <a:ext uri="{FF2B5EF4-FFF2-40B4-BE49-F238E27FC236}">
              <a16:creationId xmlns:a16="http://schemas.microsoft.com/office/drawing/2014/main" id="{191E1046-4D7D-4213-A1BE-410DFA81DD04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272" name="Line 1697">
          <a:extLst>
            <a:ext uri="{FF2B5EF4-FFF2-40B4-BE49-F238E27FC236}">
              <a16:creationId xmlns:a16="http://schemas.microsoft.com/office/drawing/2014/main" id="{4FE54681-65C5-4FB6-B1DB-CE346F93854D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273" name="Line 1698">
          <a:extLst>
            <a:ext uri="{FF2B5EF4-FFF2-40B4-BE49-F238E27FC236}">
              <a16:creationId xmlns:a16="http://schemas.microsoft.com/office/drawing/2014/main" id="{5DE645D3-FDC8-46E3-915C-DCC26F289092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274" name="Line 1699">
          <a:extLst>
            <a:ext uri="{FF2B5EF4-FFF2-40B4-BE49-F238E27FC236}">
              <a16:creationId xmlns:a16="http://schemas.microsoft.com/office/drawing/2014/main" id="{6220BB58-32FE-41C7-B61B-EFD97D523658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275" name="Line 1700">
          <a:extLst>
            <a:ext uri="{FF2B5EF4-FFF2-40B4-BE49-F238E27FC236}">
              <a16:creationId xmlns:a16="http://schemas.microsoft.com/office/drawing/2014/main" id="{5B258E19-F5AA-42D2-89C5-1552EC0C6247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276" name="Line 1701">
          <a:extLst>
            <a:ext uri="{FF2B5EF4-FFF2-40B4-BE49-F238E27FC236}">
              <a16:creationId xmlns:a16="http://schemas.microsoft.com/office/drawing/2014/main" id="{71E03A40-A7B9-4EF2-8F5B-92545AA75AEF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277" name="Line 1702">
          <a:extLst>
            <a:ext uri="{FF2B5EF4-FFF2-40B4-BE49-F238E27FC236}">
              <a16:creationId xmlns:a16="http://schemas.microsoft.com/office/drawing/2014/main" id="{1001BBAF-E0DC-4AFD-ADFB-308E09EA5410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278" name="Line 1703">
          <a:extLst>
            <a:ext uri="{FF2B5EF4-FFF2-40B4-BE49-F238E27FC236}">
              <a16:creationId xmlns:a16="http://schemas.microsoft.com/office/drawing/2014/main" id="{64C5D1F4-DD77-4206-8044-FBFD1B2EB4CC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279" name="Line 1704">
          <a:extLst>
            <a:ext uri="{FF2B5EF4-FFF2-40B4-BE49-F238E27FC236}">
              <a16:creationId xmlns:a16="http://schemas.microsoft.com/office/drawing/2014/main" id="{F8CD47CD-02FB-4B41-A0C9-5FDFC3EA58A0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280" name="Line 1705">
          <a:extLst>
            <a:ext uri="{FF2B5EF4-FFF2-40B4-BE49-F238E27FC236}">
              <a16:creationId xmlns:a16="http://schemas.microsoft.com/office/drawing/2014/main" id="{C001556E-D534-4FEC-AECF-61C68FC31A7A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281" name="Line 1706">
          <a:extLst>
            <a:ext uri="{FF2B5EF4-FFF2-40B4-BE49-F238E27FC236}">
              <a16:creationId xmlns:a16="http://schemas.microsoft.com/office/drawing/2014/main" id="{B406A520-73C7-41C6-BE1E-F8453AAA356D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282" name="Line 1707">
          <a:extLst>
            <a:ext uri="{FF2B5EF4-FFF2-40B4-BE49-F238E27FC236}">
              <a16:creationId xmlns:a16="http://schemas.microsoft.com/office/drawing/2014/main" id="{45060F4B-92A6-454E-AD51-14C1BEB0A2B4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283" name="Line 1694">
          <a:extLst>
            <a:ext uri="{FF2B5EF4-FFF2-40B4-BE49-F238E27FC236}">
              <a16:creationId xmlns:a16="http://schemas.microsoft.com/office/drawing/2014/main" id="{9E1102F8-E447-42D8-A104-09A60D7CAE70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284" name="Line 1695">
          <a:extLst>
            <a:ext uri="{FF2B5EF4-FFF2-40B4-BE49-F238E27FC236}">
              <a16:creationId xmlns:a16="http://schemas.microsoft.com/office/drawing/2014/main" id="{7A4B3BC8-7563-4DBF-8115-37E4E624C3B8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285" name="Line 1696">
          <a:extLst>
            <a:ext uri="{FF2B5EF4-FFF2-40B4-BE49-F238E27FC236}">
              <a16:creationId xmlns:a16="http://schemas.microsoft.com/office/drawing/2014/main" id="{11F29AC1-F2EC-4B6C-805F-E5B4C5B12B9F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286" name="Line 1697">
          <a:extLst>
            <a:ext uri="{FF2B5EF4-FFF2-40B4-BE49-F238E27FC236}">
              <a16:creationId xmlns:a16="http://schemas.microsoft.com/office/drawing/2014/main" id="{4CDEB56A-1A76-4FA9-A244-B6C2AE677E0C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287" name="Line 1698">
          <a:extLst>
            <a:ext uri="{FF2B5EF4-FFF2-40B4-BE49-F238E27FC236}">
              <a16:creationId xmlns:a16="http://schemas.microsoft.com/office/drawing/2014/main" id="{80D0499D-B212-46DB-94D9-E41BA030A9CB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288" name="Line 1699">
          <a:extLst>
            <a:ext uri="{FF2B5EF4-FFF2-40B4-BE49-F238E27FC236}">
              <a16:creationId xmlns:a16="http://schemas.microsoft.com/office/drawing/2014/main" id="{2EB0C65F-E2B1-49DE-8109-CDEDAB1A510A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289" name="Line 1700">
          <a:extLst>
            <a:ext uri="{FF2B5EF4-FFF2-40B4-BE49-F238E27FC236}">
              <a16:creationId xmlns:a16="http://schemas.microsoft.com/office/drawing/2014/main" id="{11E730F4-511D-4317-B2EC-3942D97F63EB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290" name="Line 1701">
          <a:extLst>
            <a:ext uri="{FF2B5EF4-FFF2-40B4-BE49-F238E27FC236}">
              <a16:creationId xmlns:a16="http://schemas.microsoft.com/office/drawing/2014/main" id="{FA0CB35B-4367-4863-B9D5-C13E3515A5F8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291" name="Line 1702">
          <a:extLst>
            <a:ext uri="{FF2B5EF4-FFF2-40B4-BE49-F238E27FC236}">
              <a16:creationId xmlns:a16="http://schemas.microsoft.com/office/drawing/2014/main" id="{82721AE1-2827-4A69-81BA-A7932A788F39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292" name="Line 1703">
          <a:extLst>
            <a:ext uri="{FF2B5EF4-FFF2-40B4-BE49-F238E27FC236}">
              <a16:creationId xmlns:a16="http://schemas.microsoft.com/office/drawing/2014/main" id="{D692B01D-171B-423F-B42E-0E176ED7BFC2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293" name="Line 1704">
          <a:extLst>
            <a:ext uri="{FF2B5EF4-FFF2-40B4-BE49-F238E27FC236}">
              <a16:creationId xmlns:a16="http://schemas.microsoft.com/office/drawing/2014/main" id="{3A3A287C-5FC6-444B-BA4C-A951A8C1467F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294" name="Line 1705">
          <a:extLst>
            <a:ext uri="{FF2B5EF4-FFF2-40B4-BE49-F238E27FC236}">
              <a16:creationId xmlns:a16="http://schemas.microsoft.com/office/drawing/2014/main" id="{E8272CF6-342A-40D3-A0B6-E3E261217C7B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295" name="Line 1706">
          <a:extLst>
            <a:ext uri="{FF2B5EF4-FFF2-40B4-BE49-F238E27FC236}">
              <a16:creationId xmlns:a16="http://schemas.microsoft.com/office/drawing/2014/main" id="{109A21CB-C1C5-4A78-B48E-826F38AC8481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296" name="Line 1707">
          <a:extLst>
            <a:ext uri="{FF2B5EF4-FFF2-40B4-BE49-F238E27FC236}">
              <a16:creationId xmlns:a16="http://schemas.microsoft.com/office/drawing/2014/main" id="{B760C920-5F04-46D1-A0BA-8317DA9A5D2E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297" name="Line 1694">
          <a:extLst>
            <a:ext uri="{FF2B5EF4-FFF2-40B4-BE49-F238E27FC236}">
              <a16:creationId xmlns:a16="http://schemas.microsoft.com/office/drawing/2014/main" id="{F3190B9E-F95D-46D8-895A-A43493DA04D9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298" name="Line 1695">
          <a:extLst>
            <a:ext uri="{FF2B5EF4-FFF2-40B4-BE49-F238E27FC236}">
              <a16:creationId xmlns:a16="http://schemas.microsoft.com/office/drawing/2014/main" id="{9FE84C59-F338-4959-A31A-CB4958D5CEBE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299" name="Line 1696">
          <a:extLst>
            <a:ext uri="{FF2B5EF4-FFF2-40B4-BE49-F238E27FC236}">
              <a16:creationId xmlns:a16="http://schemas.microsoft.com/office/drawing/2014/main" id="{529D38B8-BED5-4949-BC73-1D789CB5E3F8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300" name="Line 1697">
          <a:extLst>
            <a:ext uri="{FF2B5EF4-FFF2-40B4-BE49-F238E27FC236}">
              <a16:creationId xmlns:a16="http://schemas.microsoft.com/office/drawing/2014/main" id="{9526BD3C-9611-40BD-84D0-0E8892F02531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301" name="Line 1698">
          <a:extLst>
            <a:ext uri="{FF2B5EF4-FFF2-40B4-BE49-F238E27FC236}">
              <a16:creationId xmlns:a16="http://schemas.microsoft.com/office/drawing/2014/main" id="{709EECAA-A3A0-4017-A7AC-490B5A46CC91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302" name="Line 1699">
          <a:extLst>
            <a:ext uri="{FF2B5EF4-FFF2-40B4-BE49-F238E27FC236}">
              <a16:creationId xmlns:a16="http://schemas.microsoft.com/office/drawing/2014/main" id="{93CA5CAC-9DC9-4712-A971-D509CE1AD95B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303" name="Line 1700">
          <a:extLst>
            <a:ext uri="{FF2B5EF4-FFF2-40B4-BE49-F238E27FC236}">
              <a16:creationId xmlns:a16="http://schemas.microsoft.com/office/drawing/2014/main" id="{2F354060-1BEE-4D1F-B46F-3E0F9E7C283E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304" name="Line 1701">
          <a:extLst>
            <a:ext uri="{FF2B5EF4-FFF2-40B4-BE49-F238E27FC236}">
              <a16:creationId xmlns:a16="http://schemas.microsoft.com/office/drawing/2014/main" id="{E179EFB7-21A2-4FFD-982F-551BEE199185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305" name="Line 1702">
          <a:extLst>
            <a:ext uri="{FF2B5EF4-FFF2-40B4-BE49-F238E27FC236}">
              <a16:creationId xmlns:a16="http://schemas.microsoft.com/office/drawing/2014/main" id="{5D977E94-BC7E-4ED9-AF0F-55F86A1A9C24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306" name="Line 1703">
          <a:extLst>
            <a:ext uri="{FF2B5EF4-FFF2-40B4-BE49-F238E27FC236}">
              <a16:creationId xmlns:a16="http://schemas.microsoft.com/office/drawing/2014/main" id="{A1F6AF9F-6B08-4FD0-857D-ACCA157F45DC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307" name="Line 1704">
          <a:extLst>
            <a:ext uri="{FF2B5EF4-FFF2-40B4-BE49-F238E27FC236}">
              <a16:creationId xmlns:a16="http://schemas.microsoft.com/office/drawing/2014/main" id="{6DBF000A-A43D-42C6-88D3-351F7A342FCF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308" name="Line 1705">
          <a:extLst>
            <a:ext uri="{FF2B5EF4-FFF2-40B4-BE49-F238E27FC236}">
              <a16:creationId xmlns:a16="http://schemas.microsoft.com/office/drawing/2014/main" id="{89BB14D9-7527-4151-92F1-4C60D501B69A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309" name="Line 1706">
          <a:extLst>
            <a:ext uri="{FF2B5EF4-FFF2-40B4-BE49-F238E27FC236}">
              <a16:creationId xmlns:a16="http://schemas.microsoft.com/office/drawing/2014/main" id="{EDB96195-564D-4D56-8758-CD988D64AD46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310" name="Line 1707">
          <a:extLst>
            <a:ext uri="{FF2B5EF4-FFF2-40B4-BE49-F238E27FC236}">
              <a16:creationId xmlns:a16="http://schemas.microsoft.com/office/drawing/2014/main" id="{96F750DE-4F08-471B-8700-EA311C1379D8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311" name="Line 1694">
          <a:extLst>
            <a:ext uri="{FF2B5EF4-FFF2-40B4-BE49-F238E27FC236}">
              <a16:creationId xmlns:a16="http://schemas.microsoft.com/office/drawing/2014/main" id="{B3C49F2F-56D7-4BF7-B4BF-6FAEBEEB5832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312" name="Line 1695">
          <a:extLst>
            <a:ext uri="{FF2B5EF4-FFF2-40B4-BE49-F238E27FC236}">
              <a16:creationId xmlns:a16="http://schemas.microsoft.com/office/drawing/2014/main" id="{59DE16B4-D969-4E03-B2CE-608D34085D3D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313" name="Line 1696">
          <a:extLst>
            <a:ext uri="{FF2B5EF4-FFF2-40B4-BE49-F238E27FC236}">
              <a16:creationId xmlns:a16="http://schemas.microsoft.com/office/drawing/2014/main" id="{84F46C7E-0129-4B34-8914-36E2A1DE07DD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314" name="Line 1697">
          <a:extLst>
            <a:ext uri="{FF2B5EF4-FFF2-40B4-BE49-F238E27FC236}">
              <a16:creationId xmlns:a16="http://schemas.microsoft.com/office/drawing/2014/main" id="{8DF52B75-4A21-4145-ACB8-CF7857F2D87B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315" name="Line 1698">
          <a:extLst>
            <a:ext uri="{FF2B5EF4-FFF2-40B4-BE49-F238E27FC236}">
              <a16:creationId xmlns:a16="http://schemas.microsoft.com/office/drawing/2014/main" id="{4D266132-57E0-4D39-872E-F6818B1C8439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316" name="Line 1699">
          <a:extLst>
            <a:ext uri="{FF2B5EF4-FFF2-40B4-BE49-F238E27FC236}">
              <a16:creationId xmlns:a16="http://schemas.microsoft.com/office/drawing/2014/main" id="{926A0F60-68E2-45F4-92D1-8E04740F4FD3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317" name="Line 1700">
          <a:extLst>
            <a:ext uri="{FF2B5EF4-FFF2-40B4-BE49-F238E27FC236}">
              <a16:creationId xmlns:a16="http://schemas.microsoft.com/office/drawing/2014/main" id="{C8165B68-C2EA-4294-806C-06DB62844B32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318" name="Line 1701">
          <a:extLst>
            <a:ext uri="{FF2B5EF4-FFF2-40B4-BE49-F238E27FC236}">
              <a16:creationId xmlns:a16="http://schemas.microsoft.com/office/drawing/2014/main" id="{CAB35989-C044-4C9A-9EF5-E1130CBE27D0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319" name="Line 1702">
          <a:extLst>
            <a:ext uri="{FF2B5EF4-FFF2-40B4-BE49-F238E27FC236}">
              <a16:creationId xmlns:a16="http://schemas.microsoft.com/office/drawing/2014/main" id="{DF4499DF-D76B-40CF-BB0F-EF95CED37C6F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320" name="Line 1703">
          <a:extLst>
            <a:ext uri="{FF2B5EF4-FFF2-40B4-BE49-F238E27FC236}">
              <a16:creationId xmlns:a16="http://schemas.microsoft.com/office/drawing/2014/main" id="{E8BC8AF0-C9D5-4888-81CF-0CBD314F060D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321" name="Line 1704">
          <a:extLst>
            <a:ext uri="{FF2B5EF4-FFF2-40B4-BE49-F238E27FC236}">
              <a16:creationId xmlns:a16="http://schemas.microsoft.com/office/drawing/2014/main" id="{ECA06073-5B5A-4EEE-B549-0B91F35A8CC8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322" name="Line 1705">
          <a:extLst>
            <a:ext uri="{FF2B5EF4-FFF2-40B4-BE49-F238E27FC236}">
              <a16:creationId xmlns:a16="http://schemas.microsoft.com/office/drawing/2014/main" id="{7C542C3F-9A71-4950-869A-487B0B3DF5EB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323" name="Line 1706">
          <a:extLst>
            <a:ext uri="{FF2B5EF4-FFF2-40B4-BE49-F238E27FC236}">
              <a16:creationId xmlns:a16="http://schemas.microsoft.com/office/drawing/2014/main" id="{8FA8C8B7-3FE6-4C2A-9AAB-33D79A81E759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324" name="Line 1707">
          <a:extLst>
            <a:ext uri="{FF2B5EF4-FFF2-40B4-BE49-F238E27FC236}">
              <a16:creationId xmlns:a16="http://schemas.microsoft.com/office/drawing/2014/main" id="{079BB4E6-D5C8-4841-AFE8-C687E729AA54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325" name="Line 1694">
          <a:extLst>
            <a:ext uri="{FF2B5EF4-FFF2-40B4-BE49-F238E27FC236}">
              <a16:creationId xmlns:a16="http://schemas.microsoft.com/office/drawing/2014/main" id="{16D45110-5FC4-4252-AB89-EE54C74128CC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326" name="Line 1695">
          <a:extLst>
            <a:ext uri="{FF2B5EF4-FFF2-40B4-BE49-F238E27FC236}">
              <a16:creationId xmlns:a16="http://schemas.microsoft.com/office/drawing/2014/main" id="{CAE35D75-61B2-41E0-8567-3F4821608723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327" name="Line 1696">
          <a:extLst>
            <a:ext uri="{FF2B5EF4-FFF2-40B4-BE49-F238E27FC236}">
              <a16:creationId xmlns:a16="http://schemas.microsoft.com/office/drawing/2014/main" id="{96D38DF5-56F2-49DC-8823-8BD5ACF7E7D6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328" name="Line 1697">
          <a:extLst>
            <a:ext uri="{FF2B5EF4-FFF2-40B4-BE49-F238E27FC236}">
              <a16:creationId xmlns:a16="http://schemas.microsoft.com/office/drawing/2014/main" id="{5DAB8BE9-1D79-4212-B417-3259BDFE4160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329" name="Line 1698">
          <a:extLst>
            <a:ext uri="{FF2B5EF4-FFF2-40B4-BE49-F238E27FC236}">
              <a16:creationId xmlns:a16="http://schemas.microsoft.com/office/drawing/2014/main" id="{CDD8306F-39CE-461D-A4E2-E60055AB2366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330" name="Line 1699">
          <a:extLst>
            <a:ext uri="{FF2B5EF4-FFF2-40B4-BE49-F238E27FC236}">
              <a16:creationId xmlns:a16="http://schemas.microsoft.com/office/drawing/2014/main" id="{BA2F376F-F80F-409F-A22D-1D96391F70A6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331" name="Line 1700">
          <a:extLst>
            <a:ext uri="{FF2B5EF4-FFF2-40B4-BE49-F238E27FC236}">
              <a16:creationId xmlns:a16="http://schemas.microsoft.com/office/drawing/2014/main" id="{6C1A36CE-01BD-450B-8D68-B4FE1665936E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332" name="Line 1701">
          <a:extLst>
            <a:ext uri="{FF2B5EF4-FFF2-40B4-BE49-F238E27FC236}">
              <a16:creationId xmlns:a16="http://schemas.microsoft.com/office/drawing/2014/main" id="{4090BFC0-25C3-4CAA-82C6-058415CA8623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333" name="Line 1702">
          <a:extLst>
            <a:ext uri="{FF2B5EF4-FFF2-40B4-BE49-F238E27FC236}">
              <a16:creationId xmlns:a16="http://schemas.microsoft.com/office/drawing/2014/main" id="{0255DD5F-CB1D-4642-B9DD-991072B2F1D9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334" name="Line 1703">
          <a:extLst>
            <a:ext uri="{FF2B5EF4-FFF2-40B4-BE49-F238E27FC236}">
              <a16:creationId xmlns:a16="http://schemas.microsoft.com/office/drawing/2014/main" id="{A8B933F8-E9C4-4C3A-AC8E-1E3732FE5C44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335" name="Line 1704">
          <a:extLst>
            <a:ext uri="{FF2B5EF4-FFF2-40B4-BE49-F238E27FC236}">
              <a16:creationId xmlns:a16="http://schemas.microsoft.com/office/drawing/2014/main" id="{23B22C7F-8D04-49E1-9242-A0E4E44B15C1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336" name="Line 1705">
          <a:extLst>
            <a:ext uri="{FF2B5EF4-FFF2-40B4-BE49-F238E27FC236}">
              <a16:creationId xmlns:a16="http://schemas.microsoft.com/office/drawing/2014/main" id="{6E6267D1-E16F-4B00-A917-CC177C2A99E4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337" name="Line 1706">
          <a:extLst>
            <a:ext uri="{FF2B5EF4-FFF2-40B4-BE49-F238E27FC236}">
              <a16:creationId xmlns:a16="http://schemas.microsoft.com/office/drawing/2014/main" id="{6520285F-2F8C-4120-9083-3AC087288426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338" name="Line 1707">
          <a:extLst>
            <a:ext uri="{FF2B5EF4-FFF2-40B4-BE49-F238E27FC236}">
              <a16:creationId xmlns:a16="http://schemas.microsoft.com/office/drawing/2014/main" id="{E5F3E1AF-9D7F-4CE6-B45C-C4E6A2F41A6A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339" name="Line 1694">
          <a:extLst>
            <a:ext uri="{FF2B5EF4-FFF2-40B4-BE49-F238E27FC236}">
              <a16:creationId xmlns:a16="http://schemas.microsoft.com/office/drawing/2014/main" id="{019E2AFE-B7BB-45C2-BC12-76FB8F76C154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340" name="Line 1695">
          <a:extLst>
            <a:ext uri="{FF2B5EF4-FFF2-40B4-BE49-F238E27FC236}">
              <a16:creationId xmlns:a16="http://schemas.microsoft.com/office/drawing/2014/main" id="{A3732BE1-20F8-4AA0-BB8F-2E452121512D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341" name="Line 1696">
          <a:extLst>
            <a:ext uri="{FF2B5EF4-FFF2-40B4-BE49-F238E27FC236}">
              <a16:creationId xmlns:a16="http://schemas.microsoft.com/office/drawing/2014/main" id="{BD9EE0F4-3298-4310-89EE-0A3A6CD2C8A0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342" name="Line 1697">
          <a:extLst>
            <a:ext uri="{FF2B5EF4-FFF2-40B4-BE49-F238E27FC236}">
              <a16:creationId xmlns:a16="http://schemas.microsoft.com/office/drawing/2014/main" id="{11291E9E-4960-49EA-A495-AFF51806D488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343" name="Line 1698">
          <a:extLst>
            <a:ext uri="{FF2B5EF4-FFF2-40B4-BE49-F238E27FC236}">
              <a16:creationId xmlns:a16="http://schemas.microsoft.com/office/drawing/2014/main" id="{5A619A15-3855-49BD-8558-E86046324DEC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344" name="Line 1699">
          <a:extLst>
            <a:ext uri="{FF2B5EF4-FFF2-40B4-BE49-F238E27FC236}">
              <a16:creationId xmlns:a16="http://schemas.microsoft.com/office/drawing/2014/main" id="{88C939E0-4222-4CCE-B03B-B41A292AFFDC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345" name="Line 1700">
          <a:extLst>
            <a:ext uri="{FF2B5EF4-FFF2-40B4-BE49-F238E27FC236}">
              <a16:creationId xmlns:a16="http://schemas.microsoft.com/office/drawing/2014/main" id="{EF65F97E-8DBE-44FF-8570-A87E50E70F61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346" name="Line 1701">
          <a:extLst>
            <a:ext uri="{FF2B5EF4-FFF2-40B4-BE49-F238E27FC236}">
              <a16:creationId xmlns:a16="http://schemas.microsoft.com/office/drawing/2014/main" id="{B205BDD7-E622-403F-88B3-7B8C51596D7D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347" name="Line 1702">
          <a:extLst>
            <a:ext uri="{FF2B5EF4-FFF2-40B4-BE49-F238E27FC236}">
              <a16:creationId xmlns:a16="http://schemas.microsoft.com/office/drawing/2014/main" id="{5C1575AB-4135-4DC6-9C3B-2C3D16E9FA8C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348" name="Line 1703">
          <a:extLst>
            <a:ext uri="{FF2B5EF4-FFF2-40B4-BE49-F238E27FC236}">
              <a16:creationId xmlns:a16="http://schemas.microsoft.com/office/drawing/2014/main" id="{0DA6A2A1-0D0C-40D3-9BB0-6BD96CF6B02D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349" name="Line 1704">
          <a:extLst>
            <a:ext uri="{FF2B5EF4-FFF2-40B4-BE49-F238E27FC236}">
              <a16:creationId xmlns:a16="http://schemas.microsoft.com/office/drawing/2014/main" id="{E20D7CAE-1532-4002-875D-61F715882E45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350" name="Line 1705">
          <a:extLst>
            <a:ext uri="{FF2B5EF4-FFF2-40B4-BE49-F238E27FC236}">
              <a16:creationId xmlns:a16="http://schemas.microsoft.com/office/drawing/2014/main" id="{7CF298C8-D132-4860-BE6B-E2632F65BA18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351" name="Line 1706">
          <a:extLst>
            <a:ext uri="{FF2B5EF4-FFF2-40B4-BE49-F238E27FC236}">
              <a16:creationId xmlns:a16="http://schemas.microsoft.com/office/drawing/2014/main" id="{94839E63-4E81-49B4-ADB4-F50771FB7F5B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352" name="Line 1707">
          <a:extLst>
            <a:ext uri="{FF2B5EF4-FFF2-40B4-BE49-F238E27FC236}">
              <a16:creationId xmlns:a16="http://schemas.microsoft.com/office/drawing/2014/main" id="{AA48A82B-6BC5-4F91-925A-7EC43ACDF7EC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353" name="Line 1694">
          <a:extLst>
            <a:ext uri="{FF2B5EF4-FFF2-40B4-BE49-F238E27FC236}">
              <a16:creationId xmlns:a16="http://schemas.microsoft.com/office/drawing/2014/main" id="{6FA3BDB3-8993-4CD2-8A46-626CAA79228F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354" name="Line 1695">
          <a:extLst>
            <a:ext uri="{FF2B5EF4-FFF2-40B4-BE49-F238E27FC236}">
              <a16:creationId xmlns:a16="http://schemas.microsoft.com/office/drawing/2014/main" id="{CCADF817-128C-401A-B4A9-F1E0F1FA94D2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355" name="Line 1696">
          <a:extLst>
            <a:ext uri="{FF2B5EF4-FFF2-40B4-BE49-F238E27FC236}">
              <a16:creationId xmlns:a16="http://schemas.microsoft.com/office/drawing/2014/main" id="{71F70290-EAEE-4183-A5A0-EF0C0420B0CF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356" name="Line 1697">
          <a:extLst>
            <a:ext uri="{FF2B5EF4-FFF2-40B4-BE49-F238E27FC236}">
              <a16:creationId xmlns:a16="http://schemas.microsoft.com/office/drawing/2014/main" id="{AFB2E763-EA25-4858-A9DB-98867F4950AD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357" name="Line 1698">
          <a:extLst>
            <a:ext uri="{FF2B5EF4-FFF2-40B4-BE49-F238E27FC236}">
              <a16:creationId xmlns:a16="http://schemas.microsoft.com/office/drawing/2014/main" id="{D1FB8D74-6AC2-48D7-B707-B3A078CEA414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358" name="Line 1699">
          <a:extLst>
            <a:ext uri="{FF2B5EF4-FFF2-40B4-BE49-F238E27FC236}">
              <a16:creationId xmlns:a16="http://schemas.microsoft.com/office/drawing/2014/main" id="{05B4B643-925A-4C37-B902-AF359C1F120C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359" name="Line 1700">
          <a:extLst>
            <a:ext uri="{FF2B5EF4-FFF2-40B4-BE49-F238E27FC236}">
              <a16:creationId xmlns:a16="http://schemas.microsoft.com/office/drawing/2014/main" id="{51FD7B9C-AE44-42D9-9719-2AA056431827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360" name="Line 1701">
          <a:extLst>
            <a:ext uri="{FF2B5EF4-FFF2-40B4-BE49-F238E27FC236}">
              <a16:creationId xmlns:a16="http://schemas.microsoft.com/office/drawing/2014/main" id="{6C933CEF-6227-4680-B62D-C5CE445631F5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361" name="Line 1702">
          <a:extLst>
            <a:ext uri="{FF2B5EF4-FFF2-40B4-BE49-F238E27FC236}">
              <a16:creationId xmlns:a16="http://schemas.microsoft.com/office/drawing/2014/main" id="{EACB6417-F52A-4CAE-A1A1-11BB76DA7F29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362" name="Line 1703">
          <a:extLst>
            <a:ext uri="{FF2B5EF4-FFF2-40B4-BE49-F238E27FC236}">
              <a16:creationId xmlns:a16="http://schemas.microsoft.com/office/drawing/2014/main" id="{4E83F57F-E5CE-49EA-B3D1-D5A649ED0F1A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363" name="Line 1704">
          <a:extLst>
            <a:ext uri="{FF2B5EF4-FFF2-40B4-BE49-F238E27FC236}">
              <a16:creationId xmlns:a16="http://schemas.microsoft.com/office/drawing/2014/main" id="{E74F030D-1199-43D5-A041-3E0CDA35BFC3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364" name="Line 1705">
          <a:extLst>
            <a:ext uri="{FF2B5EF4-FFF2-40B4-BE49-F238E27FC236}">
              <a16:creationId xmlns:a16="http://schemas.microsoft.com/office/drawing/2014/main" id="{00547363-5B00-4DF0-8AC4-C7F55595807F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365" name="Line 1706">
          <a:extLst>
            <a:ext uri="{FF2B5EF4-FFF2-40B4-BE49-F238E27FC236}">
              <a16:creationId xmlns:a16="http://schemas.microsoft.com/office/drawing/2014/main" id="{27D40171-9525-4967-B9C8-79D354156850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366" name="Line 1707">
          <a:extLst>
            <a:ext uri="{FF2B5EF4-FFF2-40B4-BE49-F238E27FC236}">
              <a16:creationId xmlns:a16="http://schemas.microsoft.com/office/drawing/2014/main" id="{C1A36087-4586-414E-BC76-4211883AB715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367" name="Line 1694">
          <a:extLst>
            <a:ext uri="{FF2B5EF4-FFF2-40B4-BE49-F238E27FC236}">
              <a16:creationId xmlns:a16="http://schemas.microsoft.com/office/drawing/2014/main" id="{CAB127DB-3CD1-452A-A729-57F59884BBA0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368" name="Line 1695">
          <a:extLst>
            <a:ext uri="{FF2B5EF4-FFF2-40B4-BE49-F238E27FC236}">
              <a16:creationId xmlns:a16="http://schemas.microsoft.com/office/drawing/2014/main" id="{48788290-CEAA-4D74-B828-E0610F97C2C8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369" name="Line 1696">
          <a:extLst>
            <a:ext uri="{FF2B5EF4-FFF2-40B4-BE49-F238E27FC236}">
              <a16:creationId xmlns:a16="http://schemas.microsoft.com/office/drawing/2014/main" id="{8F801FF3-E2A2-46FE-8A3D-C5044F887962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370" name="Line 1697">
          <a:extLst>
            <a:ext uri="{FF2B5EF4-FFF2-40B4-BE49-F238E27FC236}">
              <a16:creationId xmlns:a16="http://schemas.microsoft.com/office/drawing/2014/main" id="{8EE2D264-E924-4B5B-91B5-32492A647DA9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371" name="Line 1698">
          <a:extLst>
            <a:ext uri="{FF2B5EF4-FFF2-40B4-BE49-F238E27FC236}">
              <a16:creationId xmlns:a16="http://schemas.microsoft.com/office/drawing/2014/main" id="{4943A4C9-EB18-4A85-B0F4-C3021BBF9D2E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372" name="Line 1699">
          <a:extLst>
            <a:ext uri="{FF2B5EF4-FFF2-40B4-BE49-F238E27FC236}">
              <a16:creationId xmlns:a16="http://schemas.microsoft.com/office/drawing/2014/main" id="{4BF8B7D1-F4D7-4B47-B9C6-E61284D309A5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373" name="Line 1700">
          <a:extLst>
            <a:ext uri="{FF2B5EF4-FFF2-40B4-BE49-F238E27FC236}">
              <a16:creationId xmlns:a16="http://schemas.microsoft.com/office/drawing/2014/main" id="{90AD196D-660F-411D-8B9D-35AB913E1A64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374" name="Line 1701">
          <a:extLst>
            <a:ext uri="{FF2B5EF4-FFF2-40B4-BE49-F238E27FC236}">
              <a16:creationId xmlns:a16="http://schemas.microsoft.com/office/drawing/2014/main" id="{BF9DA8DC-D8DA-4265-87E4-41FB373EA8ED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375" name="Line 1702">
          <a:extLst>
            <a:ext uri="{FF2B5EF4-FFF2-40B4-BE49-F238E27FC236}">
              <a16:creationId xmlns:a16="http://schemas.microsoft.com/office/drawing/2014/main" id="{2321420B-46A0-4E43-85C0-F30EBBBEBE01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376" name="Line 1703">
          <a:extLst>
            <a:ext uri="{FF2B5EF4-FFF2-40B4-BE49-F238E27FC236}">
              <a16:creationId xmlns:a16="http://schemas.microsoft.com/office/drawing/2014/main" id="{55CEF36C-F37C-4B70-9141-7DFCB6577251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377" name="Line 1704">
          <a:extLst>
            <a:ext uri="{FF2B5EF4-FFF2-40B4-BE49-F238E27FC236}">
              <a16:creationId xmlns:a16="http://schemas.microsoft.com/office/drawing/2014/main" id="{862147FD-4245-4C51-AAD2-7F1293071BE6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378" name="Line 1705">
          <a:extLst>
            <a:ext uri="{FF2B5EF4-FFF2-40B4-BE49-F238E27FC236}">
              <a16:creationId xmlns:a16="http://schemas.microsoft.com/office/drawing/2014/main" id="{0EBBB220-C82B-495B-A6C3-ADF2A9122404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379" name="Line 1706">
          <a:extLst>
            <a:ext uri="{FF2B5EF4-FFF2-40B4-BE49-F238E27FC236}">
              <a16:creationId xmlns:a16="http://schemas.microsoft.com/office/drawing/2014/main" id="{2DABC449-B796-4122-B1E2-58ADF51C0514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380" name="Line 1707">
          <a:extLst>
            <a:ext uri="{FF2B5EF4-FFF2-40B4-BE49-F238E27FC236}">
              <a16:creationId xmlns:a16="http://schemas.microsoft.com/office/drawing/2014/main" id="{F2C24AE7-6ED7-4FF9-B2A7-00DD4CC7273A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381" name="Line 1694">
          <a:extLst>
            <a:ext uri="{FF2B5EF4-FFF2-40B4-BE49-F238E27FC236}">
              <a16:creationId xmlns:a16="http://schemas.microsoft.com/office/drawing/2014/main" id="{8ACD6949-BF58-42CB-817C-E33D91214894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382" name="Line 1695">
          <a:extLst>
            <a:ext uri="{FF2B5EF4-FFF2-40B4-BE49-F238E27FC236}">
              <a16:creationId xmlns:a16="http://schemas.microsoft.com/office/drawing/2014/main" id="{D0B67D80-D079-477F-8F47-6400E75AFA70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383" name="Line 1696">
          <a:extLst>
            <a:ext uri="{FF2B5EF4-FFF2-40B4-BE49-F238E27FC236}">
              <a16:creationId xmlns:a16="http://schemas.microsoft.com/office/drawing/2014/main" id="{5AEDD05D-C0B6-46F0-8F9D-07863CF649EF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384" name="Line 1697">
          <a:extLst>
            <a:ext uri="{FF2B5EF4-FFF2-40B4-BE49-F238E27FC236}">
              <a16:creationId xmlns:a16="http://schemas.microsoft.com/office/drawing/2014/main" id="{EF70DC26-776D-415A-8BD5-7E264B5010CD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385" name="Line 1698">
          <a:extLst>
            <a:ext uri="{FF2B5EF4-FFF2-40B4-BE49-F238E27FC236}">
              <a16:creationId xmlns:a16="http://schemas.microsoft.com/office/drawing/2014/main" id="{8421DDF1-2B91-4754-97D9-2B64EB15F434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386" name="Line 1699">
          <a:extLst>
            <a:ext uri="{FF2B5EF4-FFF2-40B4-BE49-F238E27FC236}">
              <a16:creationId xmlns:a16="http://schemas.microsoft.com/office/drawing/2014/main" id="{70187100-93D6-4301-A952-CC9BC5BA3B3B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387" name="Line 1700">
          <a:extLst>
            <a:ext uri="{FF2B5EF4-FFF2-40B4-BE49-F238E27FC236}">
              <a16:creationId xmlns:a16="http://schemas.microsoft.com/office/drawing/2014/main" id="{B95A43BF-8889-4BB7-870D-D33CDB6CBE7B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388" name="Line 1701">
          <a:extLst>
            <a:ext uri="{FF2B5EF4-FFF2-40B4-BE49-F238E27FC236}">
              <a16:creationId xmlns:a16="http://schemas.microsoft.com/office/drawing/2014/main" id="{92AAEAAD-0503-4246-960F-78AA5E1F5EE8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389" name="Line 1702">
          <a:extLst>
            <a:ext uri="{FF2B5EF4-FFF2-40B4-BE49-F238E27FC236}">
              <a16:creationId xmlns:a16="http://schemas.microsoft.com/office/drawing/2014/main" id="{5A3B9A51-5F84-4DB4-B24E-B9035AAB9DC5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390" name="Line 1703">
          <a:extLst>
            <a:ext uri="{FF2B5EF4-FFF2-40B4-BE49-F238E27FC236}">
              <a16:creationId xmlns:a16="http://schemas.microsoft.com/office/drawing/2014/main" id="{4ABEFA38-0DE3-47F9-B1B4-77A3A746E97E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391" name="Line 1704">
          <a:extLst>
            <a:ext uri="{FF2B5EF4-FFF2-40B4-BE49-F238E27FC236}">
              <a16:creationId xmlns:a16="http://schemas.microsoft.com/office/drawing/2014/main" id="{4FC538D0-FFB3-4C98-84ED-F7F3DEA0F375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392" name="Line 1705">
          <a:extLst>
            <a:ext uri="{FF2B5EF4-FFF2-40B4-BE49-F238E27FC236}">
              <a16:creationId xmlns:a16="http://schemas.microsoft.com/office/drawing/2014/main" id="{B905EAB1-78FF-4940-8452-2F47275D4614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393" name="Line 1706">
          <a:extLst>
            <a:ext uri="{FF2B5EF4-FFF2-40B4-BE49-F238E27FC236}">
              <a16:creationId xmlns:a16="http://schemas.microsoft.com/office/drawing/2014/main" id="{A62713E6-6C1F-4FA0-BEB4-F76CA7C0CBAD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394" name="Line 1707">
          <a:extLst>
            <a:ext uri="{FF2B5EF4-FFF2-40B4-BE49-F238E27FC236}">
              <a16:creationId xmlns:a16="http://schemas.microsoft.com/office/drawing/2014/main" id="{7BA152D5-48F7-4E62-8076-395CE76E5D18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395" name="Line 1694">
          <a:extLst>
            <a:ext uri="{FF2B5EF4-FFF2-40B4-BE49-F238E27FC236}">
              <a16:creationId xmlns:a16="http://schemas.microsoft.com/office/drawing/2014/main" id="{FE05C52D-78E5-41CC-94D5-37380BA7CD61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396" name="Line 1695">
          <a:extLst>
            <a:ext uri="{FF2B5EF4-FFF2-40B4-BE49-F238E27FC236}">
              <a16:creationId xmlns:a16="http://schemas.microsoft.com/office/drawing/2014/main" id="{11B08D0A-09C1-4065-857E-054003E12E78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397" name="Line 1696">
          <a:extLst>
            <a:ext uri="{FF2B5EF4-FFF2-40B4-BE49-F238E27FC236}">
              <a16:creationId xmlns:a16="http://schemas.microsoft.com/office/drawing/2014/main" id="{96B04F10-83D0-4DEA-B277-B58A1776E0D5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398" name="Line 1697">
          <a:extLst>
            <a:ext uri="{FF2B5EF4-FFF2-40B4-BE49-F238E27FC236}">
              <a16:creationId xmlns:a16="http://schemas.microsoft.com/office/drawing/2014/main" id="{8922EA8C-26AF-4D75-B30B-7C169A618A27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399" name="Line 1698">
          <a:extLst>
            <a:ext uri="{FF2B5EF4-FFF2-40B4-BE49-F238E27FC236}">
              <a16:creationId xmlns:a16="http://schemas.microsoft.com/office/drawing/2014/main" id="{D52D829E-A33B-4A3E-A538-8A598B167296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00" name="Line 1699">
          <a:extLst>
            <a:ext uri="{FF2B5EF4-FFF2-40B4-BE49-F238E27FC236}">
              <a16:creationId xmlns:a16="http://schemas.microsoft.com/office/drawing/2014/main" id="{409BE053-05BD-48F4-9CAA-BAD97042073D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01" name="Line 1700">
          <a:extLst>
            <a:ext uri="{FF2B5EF4-FFF2-40B4-BE49-F238E27FC236}">
              <a16:creationId xmlns:a16="http://schemas.microsoft.com/office/drawing/2014/main" id="{86CF0EBD-05D2-4CB4-98D8-702FBDACF107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02" name="Line 1701">
          <a:extLst>
            <a:ext uri="{FF2B5EF4-FFF2-40B4-BE49-F238E27FC236}">
              <a16:creationId xmlns:a16="http://schemas.microsoft.com/office/drawing/2014/main" id="{F49EFAD8-85A4-4E02-BA81-37B2EA026828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03" name="Line 1702">
          <a:extLst>
            <a:ext uri="{FF2B5EF4-FFF2-40B4-BE49-F238E27FC236}">
              <a16:creationId xmlns:a16="http://schemas.microsoft.com/office/drawing/2014/main" id="{A07A418D-40AE-4C8E-AB0C-7894016159D2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04" name="Line 1703">
          <a:extLst>
            <a:ext uri="{FF2B5EF4-FFF2-40B4-BE49-F238E27FC236}">
              <a16:creationId xmlns:a16="http://schemas.microsoft.com/office/drawing/2014/main" id="{2DF7E06C-BB00-4671-B7A9-2436012FDE9C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05" name="Line 1704">
          <a:extLst>
            <a:ext uri="{FF2B5EF4-FFF2-40B4-BE49-F238E27FC236}">
              <a16:creationId xmlns:a16="http://schemas.microsoft.com/office/drawing/2014/main" id="{EA74FC84-A9DD-4E99-8B62-14347A94BFE9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06" name="Line 1705">
          <a:extLst>
            <a:ext uri="{FF2B5EF4-FFF2-40B4-BE49-F238E27FC236}">
              <a16:creationId xmlns:a16="http://schemas.microsoft.com/office/drawing/2014/main" id="{37C1B97D-8F47-4658-8FC2-2419FEB14002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07" name="Line 1706">
          <a:extLst>
            <a:ext uri="{FF2B5EF4-FFF2-40B4-BE49-F238E27FC236}">
              <a16:creationId xmlns:a16="http://schemas.microsoft.com/office/drawing/2014/main" id="{9442C1F4-810D-44C9-A2C2-2F020D969596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08" name="Line 1707">
          <a:extLst>
            <a:ext uri="{FF2B5EF4-FFF2-40B4-BE49-F238E27FC236}">
              <a16:creationId xmlns:a16="http://schemas.microsoft.com/office/drawing/2014/main" id="{0EC6B5CC-CC2C-4FAE-B1A9-FEFC2FA71AEF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09" name="Line 1694">
          <a:extLst>
            <a:ext uri="{FF2B5EF4-FFF2-40B4-BE49-F238E27FC236}">
              <a16:creationId xmlns:a16="http://schemas.microsoft.com/office/drawing/2014/main" id="{06744363-E667-47A6-915E-8F007072AECA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10" name="Line 1695">
          <a:extLst>
            <a:ext uri="{FF2B5EF4-FFF2-40B4-BE49-F238E27FC236}">
              <a16:creationId xmlns:a16="http://schemas.microsoft.com/office/drawing/2014/main" id="{00DDE82B-D6AC-4B93-9198-82B677293A8E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11" name="Line 1696">
          <a:extLst>
            <a:ext uri="{FF2B5EF4-FFF2-40B4-BE49-F238E27FC236}">
              <a16:creationId xmlns:a16="http://schemas.microsoft.com/office/drawing/2014/main" id="{50A7DFF2-6CFA-40BF-8D60-09DA2CB2A649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12" name="Line 1697">
          <a:extLst>
            <a:ext uri="{FF2B5EF4-FFF2-40B4-BE49-F238E27FC236}">
              <a16:creationId xmlns:a16="http://schemas.microsoft.com/office/drawing/2014/main" id="{31A917D1-0FF1-42ED-AF62-415B356E8760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13" name="Line 1698">
          <a:extLst>
            <a:ext uri="{FF2B5EF4-FFF2-40B4-BE49-F238E27FC236}">
              <a16:creationId xmlns:a16="http://schemas.microsoft.com/office/drawing/2014/main" id="{96FF2335-D845-4D9D-BF47-CECDEEF0A1C7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14" name="Line 1699">
          <a:extLst>
            <a:ext uri="{FF2B5EF4-FFF2-40B4-BE49-F238E27FC236}">
              <a16:creationId xmlns:a16="http://schemas.microsoft.com/office/drawing/2014/main" id="{AC8D19A2-8AA3-43F3-A335-8746FBF5E419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15" name="Line 1700">
          <a:extLst>
            <a:ext uri="{FF2B5EF4-FFF2-40B4-BE49-F238E27FC236}">
              <a16:creationId xmlns:a16="http://schemas.microsoft.com/office/drawing/2014/main" id="{A1DA58B7-CB8D-4A00-BF8F-5979A61B3BCA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16" name="Line 1701">
          <a:extLst>
            <a:ext uri="{FF2B5EF4-FFF2-40B4-BE49-F238E27FC236}">
              <a16:creationId xmlns:a16="http://schemas.microsoft.com/office/drawing/2014/main" id="{D1C5D9DB-897B-451B-8B14-D1719F8CA5A4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17" name="Line 1702">
          <a:extLst>
            <a:ext uri="{FF2B5EF4-FFF2-40B4-BE49-F238E27FC236}">
              <a16:creationId xmlns:a16="http://schemas.microsoft.com/office/drawing/2014/main" id="{89E1389E-176E-4133-8532-9E5CBB906654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18" name="Line 1703">
          <a:extLst>
            <a:ext uri="{FF2B5EF4-FFF2-40B4-BE49-F238E27FC236}">
              <a16:creationId xmlns:a16="http://schemas.microsoft.com/office/drawing/2014/main" id="{1DC2B5BB-B13F-4F2A-89D7-CCFB1A555E6B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19" name="Line 1704">
          <a:extLst>
            <a:ext uri="{FF2B5EF4-FFF2-40B4-BE49-F238E27FC236}">
              <a16:creationId xmlns:a16="http://schemas.microsoft.com/office/drawing/2014/main" id="{FCE6499B-0722-4EC9-82EC-104FCB8688BA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20" name="Line 1705">
          <a:extLst>
            <a:ext uri="{FF2B5EF4-FFF2-40B4-BE49-F238E27FC236}">
              <a16:creationId xmlns:a16="http://schemas.microsoft.com/office/drawing/2014/main" id="{713666B3-9FB4-4AB1-BA4F-6539B226079A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21" name="Line 1706">
          <a:extLst>
            <a:ext uri="{FF2B5EF4-FFF2-40B4-BE49-F238E27FC236}">
              <a16:creationId xmlns:a16="http://schemas.microsoft.com/office/drawing/2014/main" id="{03B40C26-1AB4-418E-90DB-61810E75056A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22" name="Line 1707">
          <a:extLst>
            <a:ext uri="{FF2B5EF4-FFF2-40B4-BE49-F238E27FC236}">
              <a16:creationId xmlns:a16="http://schemas.microsoft.com/office/drawing/2014/main" id="{812C1A6E-FA0A-42EF-9C9F-BC5917C2EFCB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23" name="Line 1694">
          <a:extLst>
            <a:ext uri="{FF2B5EF4-FFF2-40B4-BE49-F238E27FC236}">
              <a16:creationId xmlns:a16="http://schemas.microsoft.com/office/drawing/2014/main" id="{B7573F3F-5881-498D-BEA8-E472D2F51127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24" name="Line 1695">
          <a:extLst>
            <a:ext uri="{FF2B5EF4-FFF2-40B4-BE49-F238E27FC236}">
              <a16:creationId xmlns:a16="http://schemas.microsoft.com/office/drawing/2014/main" id="{D76494BB-96FF-4515-A708-988F15DEEFED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25" name="Line 1696">
          <a:extLst>
            <a:ext uri="{FF2B5EF4-FFF2-40B4-BE49-F238E27FC236}">
              <a16:creationId xmlns:a16="http://schemas.microsoft.com/office/drawing/2014/main" id="{869DB323-0236-4F59-9720-C4209C8CA439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26" name="Line 1697">
          <a:extLst>
            <a:ext uri="{FF2B5EF4-FFF2-40B4-BE49-F238E27FC236}">
              <a16:creationId xmlns:a16="http://schemas.microsoft.com/office/drawing/2014/main" id="{E6A27EA1-76AD-44B1-9E18-F65EA00CE86D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27" name="Line 1698">
          <a:extLst>
            <a:ext uri="{FF2B5EF4-FFF2-40B4-BE49-F238E27FC236}">
              <a16:creationId xmlns:a16="http://schemas.microsoft.com/office/drawing/2014/main" id="{B1B2281B-BC65-46BE-85A2-C655BC6BD57A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28" name="Line 1699">
          <a:extLst>
            <a:ext uri="{FF2B5EF4-FFF2-40B4-BE49-F238E27FC236}">
              <a16:creationId xmlns:a16="http://schemas.microsoft.com/office/drawing/2014/main" id="{BB69412A-303F-40AC-9808-B93019B8B5EB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29" name="Line 1700">
          <a:extLst>
            <a:ext uri="{FF2B5EF4-FFF2-40B4-BE49-F238E27FC236}">
              <a16:creationId xmlns:a16="http://schemas.microsoft.com/office/drawing/2014/main" id="{8A0C4FEB-DEFF-4663-A9DB-FA0638AF6DAC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30" name="Line 1701">
          <a:extLst>
            <a:ext uri="{FF2B5EF4-FFF2-40B4-BE49-F238E27FC236}">
              <a16:creationId xmlns:a16="http://schemas.microsoft.com/office/drawing/2014/main" id="{24B7401A-0252-4558-84A9-387BE36934AB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31" name="Line 1702">
          <a:extLst>
            <a:ext uri="{FF2B5EF4-FFF2-40B4-BE49-F238E27FC236}">
              <a16:creationId xmlns:a16="http://schemas.microsoft.com/office/drawing/2014/main" id="{7788DFF9-2E7E-4C27-9956-1E476973A603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32" name="Line 1703">
          <a:extLst>
            <a:ext uri="{FF2B5EF4-FFF2-40B4-BE49-F238E27FC236}">
              <a16:creationId xmlns:a16="http://schemas.microsoft.com/office/drawing/2014/main" id="{CB8AC17B-37B7-4ECF-A6F2-0650FDB1BAA2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33" name="Line 1704">
          <a:extLst>
            <a:ext uri="{FF2B5EF4-FFF2-40B4-BE49-F238E27FC236}">
              <a16:creationId xmlns:a16="http://schemas.microsoft.com/office/drawing/2014/main" id="{9CBADC9E-C4E0-49BA-9E6A-3BD8E980F1CF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34" name="Line 1705">
          <a:extLst>
            <a:ext uri="{FF2B5EF4-FFF2-40B4-BE49-F238E27FC236}">
              <a16:creationId xmlns:a16="http://schemas.microsoft.com/office/drawing/2014/main" id="{91F870F0-0425-4069-8F56-5CAA075AF216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35" name="Line 1706">
          <a:extLst>
            <a:ext uri="{FF2B5EF4-FFF2-40B4-BE49-F238E27FC236}">
              <a16:creationId xmlns:a16="http://schemas.microsoft.com/office/drawing/2014/main" id="{6410C60C-B51B-4E67-859C-979CF7F72FA7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36" name="Line 1707">
          <a:extLst>
            <a:ext uri="{FF2B5EF4-FFF2-40B4-BE49-F238E27FC236}">
              <a16:creationId xmlns:a16="http://schemas.microsoft.com/office/drawing/2014/main" id="{8C3E0D34-B7EB-4B2A-B07B-32C22F07A83B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37" name="Line 1694">
          <a:extLst>
            <a:ext uri="{FF2B5EF4-FFF2-40B4-BE49-F238E27FC236}">
              <a16:creationId xmlns:a16="http://schemas.microsoft.com/office/drawing/2014/main" id="{3C058302-7EBB-4B0E-A4E7-B03E44D25B98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38" name="Line 1695">
          <a:extLst>
            <a:ext uri="{FF2B5EF4-FFF2-40B4-BE49-F238E27FC236}">
              <a16:creationId xmlns:a16="http://schemas.microsoft.com/office/drawing/2014/main" id="{E5BC9B8A-8B36-4533-B258-18A81C396052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39" name="Line 1696">
          <a:extLst>
            <a:ext uri="{FF2B5EF4-FFF2-40B4-BE49-F238E27FC236}">
              <a16:creationId xmlns:a16="http://schemas.microsoft.com/office/drawing/2014/main" id="{D7EED599-BCA1-42B8-A466-A6A43AA35CEB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40" name="Line 1697">
          <a:extLst>
            <a:ext uri="{FF2B5EF4-FFF2-40B4-BE49-F238E27FC236}">
              <a16:creationId xmlns:a16="http://schemas.microsoft.com/office/drawing/2014/main" id="{E26E9420-84F0-4481-B1D6-A4D90EDBBD7C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41" name="Line 1698">
          <a:extLst>
            <a:ext uri="{FF2B5EF4-FFF2-40B4-BE49-F238E27FC236}">
              <a16:creationId xmlns:a16="http://schemas.microsoft.com/office/drawing/2014/main" id="{FC6F5F05-2350-49BA-8B7D-2F9F8DC4580F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42" name="Line 1699">
          <a:extLst>
            <a:ext uri="{FF2B5EF4-FFF2-40B4-BE49-F238E27FC236}">
              <a16:creationId xmlns:a16="http://schemas.microsoft.com/office/drawing/2014/main" id="{F01690F5-F2D0-4BCB-8406-F8459FF1C8A9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43" name="Line 1700">
          <a:extLst>
            <a:ext uri="{FF2B5EF4-FFF2-40B4-BE49-F238E27FC236}">
              <a16:creationId xmlns:a16="http://schemas.microsoft.com/office/drawing/2014/main" id="{824A131C-98BD-42A0-B91B-10A94D711027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44" name="Line 1701">
          <a:extLst>
            <a:ext uri="{FF2B5EF4-FFF2-40B4-BE49-F238E27FC236}">
              <a16:creationId xmlns:a16="http://schemas.microsoft.com/office/drawing/2014/main" id="{A0C87904-F17F-4B02-8CA5-E11613EA03B7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45" name="Line 1702">
          <a:extLst>
            <a:ext uri="{FF2B5EF4-FFF2-40B4-BE49-F238E27FC236}">
              <a16:creationId xmlns:a16="http://schemas.microsoft.com/office/drawing/2014/main" id="{1F9F019B-2397-4EF6-9391-B0813CF4EF01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46" name="Line 1703">
          <a:extLst>
            <a:ext uri="{FF2B5EF4-FFF2-40B4-BE49-F238E27FC236}">
              <a16:creationId xmlns:a16="http://schemas.microsoft.com/office/drawing/2014/main" id="{95AA4738-B792-48E2-9428-5DB2645AEF3A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47" name="Line 1704">
          <a:extLst>
            <a:ext uri="{FF2B5EF4-FFF2-40B4-BE49-F238E27FC236}">
              <a16:creationId xmlns:a16="http://schemas.microsoft.com/office/drawing/2014/main" id="{F5A08C98-A11A-4380-BFFD-AE58F66500E9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48" name="Line 1705">
          <a:extLst>
            <a:ext uri="{FF2B5EF4-FFF2-40B4-BE49-F238E27FC236}">
              <a16:creationId xmlns:a16="http://schemas.microsoft.com/office/drawing/2014/main" id="{91F6C7E5-F170-4804-815C-07CFE8326D2E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49" name="Line 1706">
          <a:extLst>
            <a:ext uri="{FF2B5EF4-FFF2-40B4-BE49-F238E27FC236}">
              <a16:creationId xmlns:a16="http://schemas.microsoft.com/office/drawing/2014/main" id="{FB84AB3D-DFF6-4FF8-84ED-2EBDB0A3DBDF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50" name="Line 1707">
          <a:extLst>
            <a:ext uri="{FF2B5EF4-FFF2-40B4-BE49-F238E27FC236}">
              <a16:creationId xmlns:a16="http://schemas.microsoft.com/office/drawing/2014/main" id="{9C25EBE8-DFD7-4E85-9CD6-F07977750EF9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51" name="Line 1694">
          <a:extLst>
            <a:ext uri="{FF2B5EF4-FFF2-40B4-BE49-F238E27FC236}">
              <a16:creationId xmlns:a16="http://schemas.microsoft.com/office/drawing/2014/main" id="{9D5285AE-59D7-4520-BD69-1F60AD608259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52" name="Line 1695">
          <a:extLst>
            <a:ext uri="{FF2B5EF4-FFF2-40B4-BE49-F238E27FC236}">
              <a16:creationId xmlns:a16="http://schemas.microsoft.com/office/drawing/2014/main" id="{1D149EC7-F1FD-4DB8-AF3A-19D4D7F1DDA4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53" name="Line 1696">
          <a:extLst>
            <a:ext uri="{FF2B5EF4-FFF2-40B4-BE49-F238E27FC236}">
              <a16:creationId xmlns:a16="http://schemas.microsoft.com/office/drawing/2014/main" id="{C783725D-709C-4F43-8F05-4A60ACA454EF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54" name="Line 1697">
          <a:extLst>
            <a:ext uri="{FF2B5EF4-FFF2-40B4-BE49-F238E27FC236}">
              <a16:creationId xmlns:a16="http://schemas.microsoft.com/office/drawing/2014/main" id="{9757C5D5-5F75-4B65-AD28-C9A6E84017FB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55" name="Line 1698">
          <a:extLst>
            <a:ext uri="{FF2B5EF4-FFF2-40B4-BE49-F238E27FC236}">
              <a16:creationId xmlns:a16="http://schemas.microsoft.com/office/drawing/2014/main" id="{42A29825-61B7-467B-9241-60EDB986D4D0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56" name="Line 1699">
          <a:extLst>
            <a:ext uri="{FF2B5EF4-FFF2-40B4-BE49-F238E27FC236}">
              <a16:creationId xmlns:a16="http://schemas.microsoft.com/office/drawing/2014/main" id="{D270113D-52E8-47E3-ADAA-FA7422821A87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57" name="Line 1700">
          <a:extLst>
            <a:ext uri="{FF2B5EF4-FFF2-40B4-BE49-F238E27FC236}">
              <a16:creationId xmlns:a16="http://schemas.microsoft.com/office/drawing/2014/main" id="{BC6A8F78-A668-4FCF-B3CC-5F555510673A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58" name="Line 1701">
          <a:extLst>
            <a:ext uri="{FF2B5EF4-FFF2-40B4-BE49-F238E27FC236}">
              <a16:creationId xmlns:a16="http://schemas.microsoft.com/office/drawing/2014/main" id="{C9F8D042-A3D6-4615-A2B4-C204A9C47E8F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59" name="Line 1702">
          <a:extLst>
            <a:ext uri="{FF2B5EF4-FFF2-40B4-BE49-F238E27FC236}">
              <a16:creationId xmlns:a16="http://schemas.microsoft.com/office/drawing/2014/main" id="{7A1E9F22-CECF-4D9D-9D94-4587D797F943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60" name="Line 1703">
          <a:extLst>
            <a:ext uri="{FF2B5EF4-FFF2-40B4-BE49-F238E27FC236}">
              <a16:creationId xmlns:a16="http://schemas.microsoft.com/office/drawing/2014/main" id="{BC631062-5275-426B-91D0-501C3C1E4D6B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61" name="Line 1704">
          <a:extLst>
            <a:ext uri="{FF2B5EF4-FFF2-40B4-BE49-F238E27FC236}">
              <a16:creationId xmlns:a16="http://schemas.microsoft.com/office/drawing/2014/main" id="{7090201F-78CB-47C6-94F7-AE4EF9D2FAF7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62" name="Line 1705">
          <a:extLst>
            <a:ext uri="{FF2B5EF4-FFF2-40B4-BE49-F238E27FC236}">
              <a16:creationId xmlns:a16="http://schemas.microsoft.com/office/drawing/2014/main" id="{B72CDAB3-A87B-4FD5-AF59-C36499C43156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63" name="Line 1706">
          <a:extLst>
            <a:ext uri="{FF2B5EF4-FFF2-40B4-BE49-F238E27FC236}">
              <a16:creationId xmlns:a16="http://schemas.microsoft.com/office/drawing/2014/main" id="{C57DE6CE-042B-4293-A293-71827C821AF6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64" name="Line 1707">
          <a:extLst>
            <a:ext uri="{FF2B5EF4-FFF2-40B4-BE49-F238E27FC236}">
              <a16:creationId xmlns:a16="http://schemas.microsoft.com/office/drawing/2014/main" id="{2491EAA1-FB40-4367-B4FC-C14FA252F8F0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65" name="Line 1694">
          <a:extLst>
            <a:ext uri="{FF2B5EF4-FFF2-40B4-BE49-F238E27FC236}">
              <a16:creationId xmlns:a16="http://schemas.microsoft.com/office/drawing/2014/main" id="{F3C43A0D-F8E2-45A2-9DE9-27A49EE4C43C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66" name="Line 1695">
          <a:extLst>
            <a:ext uri="{FF2B5EF4-FFF2-40B4-BE49-F238E27FC236}">
              <a16:creationId xmlns:a16="http://schemas.microsoft.com/office/drawing/2014/main" id="{DD29B7F0-644E-451E-84B9-A1A82D363043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67" name="Line 1696">
          <a:extLst>
            <a:ext uri="{FF2B5EF4-FFF2-40B4-BE49-F238E27FC236}">
              <a16:creationId xmlns:a16="http://schemas.microsoft.com/office/drawing/2014/main" id="{D13F9CAB-BA88-411E-9934-592C5690678B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68" name="Line 1697">
          <a:extLst>
            <a:ext uri="{FF2B5EF4-FFF2-40B4-BE49-F238E27FC236}">
              <a16:creationId xmlns:a16="http://schemas.microsoft.com/office/drawing/2014/main" id="{03C9F77C-37A6-425A-ACCA-BC636D463712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69" name="Line 1698">
          <a:extLst>
            <a:ext uri="{FF2B5EF4-FFF2-40B4-BE49-F238E27FC236}">
              <a16:creationId xmlns:a16="http://schemas.microsoft.com/office/drawing/2014/main" id="{CE617CDA-19C9-49F5-9591-27555EAFC05C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70" name="Line 1699">
          <a:extLst>
            <a:ext uri="{FF2B5EF4-FFF2-40B4-BE49-F238E27FC236}">
              <a16:creationId xmlns:a16="http://schemas.microsoft.com/office/drawing/2014/main" id="{F853A59A-B6C8-49B4-B1E9-18CCD364BAAC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71" name="Line 1700">
          <a:extLst>
            <a:ext uri="{FF2B5EF4-FFF2-40B4-BE49-F238E27FC236}">
              <a16:creationId xmlns:a16="http://schemas.microsoft.com/office/drawing/2014/main" id="{0F73A5CD-A1EC-4B50-AB5D-072E0F710D68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72" name="Line 1701">
          <a:extLst>
            <a:ext uri="{FF2B5EF4-FFF2-40B4-BE49-F238E27FC236}">
              <a16:creationId xmlns:a16="http://schemas.microsoft.com/office/drawing/2014/main" id="{ABE361B5-19A3-4B07-A16D-962693A17C7E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73" name="Line 1702">
          <a:extLst>
            <a:ext uri="{FF2B5EF4-FFF2-40B4-BE49-F238E27FC236}">
              <a16:creationId xmlns:a16="http://schemas.microsoft.com/office/drawing/2014/main" id="{C0AED565-28DD-4D94-AE47-9F8B33316C9A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74" name="Line 1703">
          <a:extLst>
            <a:ext uri="{FF2B5EF4-FFF2-40B4-BE49-F238E27FC236}">
              <a16:creationId xmlns:a16="http://schemas.microsoft.com/office/drawing/2014/main" id="{4705492C-C03C-49CE-896E-A4ECC4E2C143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75" name="Line 1704">
          <a:extLst>
            <a:ext uri="{FF2B5EF4-FFF2-40B4-BE49-F238E27FC236}">
              <a16:creationId xmlns:a16="http://schemas.microsoft.com/office/drawing/2014/main" id="{49986B94-4824-41C9-837B-F5E54FC9EE4A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76" name="Line 1705">
          <a:extLst>
            <a:ext uri="{FF2B5EF4-FFF2-40B4-BE49-F238E27FC236}">
              <a16:creationId xmlns:a16="http://schemas.microsoft.com/office/drawing/2014/main" id="{B944E1D1-ADE9-4092-95A2-3753F946174B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77" name="Line 1706">
          <a:extLst>
            <a:ext uri="{FF2B5EF4-FFF2-40B4-BE49-F238E27FC236}">
              <a16:creationId xmlns:a16="http://schemas.microsoft.com/office/drawing/2014/main" id="{61477B4D-28AA-43D6-B3C2-0945F5A25B2F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78" name="Line 1707">
          <a:extLst>
            <a:ext uri="{FF2B5EF4-FFF2-40B4-BE49-F238E27FC236}">
              <a16:creationId xmlns:a16="http://schemas.microsoft.com/office/drawing/2014/main" id="{958211AC-83BD-4E8B-A29B-68D3FA6EA2A8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79" name="Line 1694">
          <a:extLst>
            <a:ext uri="{FF2B5EF4-FFF2-40B4-BE49-F238E27FC236}">
              <a16:creationId xmlns:a16="http://schemas.microsoft.com/office/drawing/2014/main" id="{273E66B5-D6ED-4444-BEFC-7CB15CE1E647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80" name="Line 1695">
          <a:extLst>
            <a:ext uri="{FF2B5EF4-FFF2-40B4-BE49-F238E27FC236}">
              <a16:creationId xmlns:a16="http://schemas.microsoft.com/office/drawing/2014/main" id="{A8784ACD-C58F-4F48-8DA9-DF444CC77841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81" name="Line 1696">
          <a:extLst>
            <a:ext uri="{FF2B5EF4-FFF2-40B4-BE49-F238E27FC236}">
              <a16:creationId xmlns:a16="http://schemas.microsoft.com/office/drawing/2014/main" id="{8E1F19F3-56FB-4A9F-A51D-620C1D18096E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82" name="Line 1697">
          <a:extLst>
            <a:ext uri="{FF2B5EF4-FFF2-40B4-BE49-F238E27FC236}">
              <a16:creationId xmlns:a16="http://schemas.microsoft.com/office/drawing/2014/main" id="{3723D840-3FE9-42AB-A830-F18D435437A8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83" name="Line 1698">
          <a:extLst>
            <a:ext uri="{FF2B5EF4-FFF2-40B4-BE49-F238E27FC236}">
              <a16:creationId xmlns:a16="http://schemas.microsoft.com/office/drawing/2014/main" id="{495A24CC-53D7-4BA4-A7A4-C73BCA92789D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84" name="Line 1699">
          <a:extLst>
            <a:ext uri="{FF2B5EF4-FFF2-40B4-BE49-F238E27FC236}">
              <a16:creationId xmlns:a16="http://schemas.microsoft.com/office/drawing/2014/main" id="{1B405131-5124-48CA-B7A1-0BB7F9B00500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85" name="Line 1700">
          <a:extLst>
            <a:ext uri="{FF2B5EF4-FFF2-40B4-BE49-F238E27FC236}">
              <a16:creationId xmlns:a16="http://schemas.microsoft.com/office/drawing/2014/main" id="{FC7ECCBC-2780-4C4A-9010-CB01F0EBCA2D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86" name="Line 1701">
          <a:extLst>
            <a:ext uri="{FF2B5EF4-FFF2-40B4-BE49-F238E27FC236}">
              <a16:creationId xmlns:a16="http://schemas.microsoft.com/office/drawing/2014/main" id="{A1248A65-2B29-4E08-913F-47DE57BEA2C1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87" name="Line 1702">
          <a:extLst>
            <a:ext uri="{FF2B5EF4-FFF2-40B4-BE49-F238E27FC236}">
              <a16:creationId xmlns:a16="http://schemas.microsoft.com/office/drawing/2014/main" id="{007619A0-E4C0-44BE-908A-C34D32587D9D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88" name="Line 1703">
          <a:extLst>
            <a:ext uri="{FF2B5EF4-FFF2-40B4-BE49-F238E27FC236}">
              <a16:creationId xmlns:a16="http://schemas.microsoft.com/office/drawing/2014/main" id="{D7FF8D53-F103-4BDC-97A5-6F6A8A356B3C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89" name="Line 1704">
          <a:extLst>
            <a:ext uri="{FF2B5EF4-FFF2-40B4-BE49-F238E27FC236}">
              <a16:creationId xmlns:a16="http://schemas.microsoft.com/office/drawing/2014/main" id="{64C44BBD-A1B1-48C3-9993-554DA50D2444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90" name="Line 1705">
          <a:extLst>
            <a:ext uri="{FF2B5EF4-FFF2-40B4-BE49-F238E27FC236}">
              <a16:creationId xmlns:a16="http://schemas.microsoft.com/office/drawing/2014/main" id="{BEB99E3E-4F9C-4554-B088-2A62FCD801F1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91" name="Line 1706">
          <a:extLst>
            <a:ext uri="{FF2B5EF4-FFF2-40B4-BE49-F238E27FC236}">
              <a16:creationId xmlns:a16="http://schemas.microsoft.com/office/drawing/2014/main" id="{04A007CA-9532-4158-9634-71123B650604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492" name="Line 1707">
          <a:extLst>
            <a:ext uri="{FF2B5EF4-FFF2-40B4-BE49-F238E27FC236}">
              <a16:creationId xmlns:a16="http://schemas.microsoft.com/office/drawing/2014/main" id="{E5725191-4895-44E9-8FFE-C296FFABB39D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2" name="Line 1694">
          <a:extLst>
            <a:ext uri="{FF2B5EF4-FFF2-40B4-BE49-F238E27FC236}">
              <a16:creationId xmlns:a16="http://schemas.microsoft.com/office/drawing/2014/main" id="{D970D8B5-1114-473C-93A8-94FD0E847B35}"/>
            </a:ext>
          </a:extLst>
        </xdr:cNvPr>
        <xdr:cNvSpPr>
          <a:spLocks noChangeShapeType="1"/>
        </xdr:cNvSpPr>
      </xdr:nvSpPr>
      <xdr:spPr bwMode="auto">
        <a:xfrm>
          <a:off x="57150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3" name="Line 1695">
          <a:extLst>
            <a:ext uri="{FF2B5EF4-FFF2-40B4-BE49-F238E27FC236}">
              <a16:creationId xmlns:a16="http://schemas.microsoft.com/office/drawing/2014/main" id="{9AD913B2-6F7E-464B-B8C1-EC7D2750278D}"/>
            </a:ext>
          </a:extLst>
        </xdr:cNvPr>
        <xdr:cNvSpPr>
          <a:spLocks noChangeShapeType="1"/>
        </xdr:cNvSpPr>
      </xdr:nvSpPr>
      <xdr:spPr bwMode="auto">
        <a:xfrm>
          <a:off x="57150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4" name="Line 1696">
          <a:extLst>
            <a:ext uri="{FF2B5EF4-FFF2-40B4-BE49-F238E27FC236}">
              <a16:creationId xmlns:a16="http://schemas.microsoft.com/office/drawing/2014/main" id="{93792B02-890E-4813-BB26-E5C422C734C1}"/>
            </a:ext>
          </a:extLst>
        </xdr:cNvPr>
        <xdr:cNvSpPr>
          <a:spLocks noChangeShapeType="1"/>
        </xdr:cNvSpPr>
      </xdr:nvSpPr>
      <xdr:spPr bwMode="auto">
        <a:xfrm>
          <a:off x="57150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5" name="Line 1697">
          <a:extLst>
            <a:ext uri="{FF2B5EF4-FFF2-40B4-BE49-F238E27FC236}">
              <a16:creationId xmlns:a16="http://schemas.microsoft.com/office/drawing/2014/main" id="{4EEEE69D-C522-4BBE-822E-2C65C6EF2E1A}"/>
            </a:ext>
          </a:extLst>
        </xdr:cNvPr>
        <xdr:cNvSpPr>
          <a:spLocks noChangeShapeType="1"/>
        </xdr:cNvSpPr>
      </xdr:nvSpPr>
      <xdr:spPr bwMode="auto">
        <a:xfrm>
          <a:off x="57150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6" name="Line 1698">
          <a:extLst>
            <a:ext uri="{FF2B5EF4-FFF2-40B4-BE49-F238E27FC236}">
              <a16:creationId xmlns:a16="http://schemas.microsoft.com/office/drawing/2014/main" id="{97F50E1C-F34E-4AC9-AE99-3A3EEE2C4384}"/>
            </a:ext>
          </a:extLst>
        </xdr:cNvPr>
        <xdr:cNvSpPr>
          <a:spLocks noChangeShapeType="1"/>
        </xdr:cNvSpPr>
      </xdr:nvSpPr>
      <xdr:spPr bwMode="auto">
        <a:xfrm>
          <a:off x="57150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7" name="Line 1699">
          <a:extLst>
            <a:ext uri="{FF2B5EF4-FFF2-40B4-BE49-F238E27FC236}">
              <a16:creationId xmlns:a16="http://schemas.microsoft.com/office/drawing/2014/main" id="{EC5E913A-DDF2-4819-9B4E-462E8423E144}"/>
            </a:ext>
          </a:extLst>
        </xdr:cNvPr>
        <xdr:cNvSpPr>
          <a:spLocks noChangeShapeType="1"/>
        </xdr:cNvSpPr>
      </xdr:nvSpPr>
      <xdr:spPr bwMode="auto">
        <a:xfrm>
          <a:off x="57150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8" name="Line 1700">
          <a:extLst>
            <a:ext uri="{FF2B5EF4-FFF2-40B4-BE49-F238E27FC236}">
              <a16:creationId xmlns:a16="http://schemas.microsoft.com/office/drawing/2014/main" id="{00DDC52D-4EDF-48F0-ADEF-FE321D5BA378}"/>
            </a:ext>
          </a:extLst>
        </xdr:cNvPr>
        <xdr:cNvSpPr>
          <a:spLocks noChangeShapeType="1"/>
        </xdr:cNvSpPr>
      </xdr:nvSpPr>
      <xdr:spPr bwMode="auto">
        <a:xfrm>
          <a:off x="57150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9" name="Line 1701">
          <a:extLst>
            <a:ext uri="{FF2B5EF4-FFF2-40B4-BE49-F238E27FC236}">
              <a16:creationId xmlns:a16="http://schemas.microsoft.com/office/drawing/2014/main" id="{1EB2AE6A-5A04-41D6-9A04-CCF02E309A1F}"/>
            </a:ext>
          </a:extLst>
        </xdr:cNvPr>
        <xdr:cNvSpPr>
          <a:spLocks noChangeShapeType="1"/>
        </xdr:cNvSpPr>
      </xdr:nvSpPr>
      <xdr:spPr bwMode="auto">
        <a:xfrm>
          <a:off x="57150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0" name="Line 1702">
          <a:extLst>
            <a:ext uri="{FF2B5EF4-FFF2-40B4-BE49-F238E27FC236}">
              <a16:creationId xmlns:a16="http://schemas.microsoft.com/office/drawing/2014/main" id="{5E0AEE5A-E6EE-4FF7-8244-8F523A1B5005}"/>
            </a:ext>
          </a:extLst>
        </xdr:cNvPr>
        <xdr:cNvSpPr>
          <a:spLocks noChangeShapeType="1"/>
        </xdr:cNvSpPr>
      </xdr:nvSpPr>
      <xdr:spPr bwMode="auto">
        <a:xfrm>
          <a:off x="57150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1" name="Line 1703">
          <a:extLst>
            <a:ext uri="{FF2B5EF4-FFF2-40B4-BE49-F238E27FC236}">
              <a16:creationId xmlns:a16="http://schemas.microsoft.com/office/drawing/2014/main" id="{330A9420-068D-4CE7-9946-13838B33262B}"/>
            </a:ext>
          </a:extLst>
        </xdr:cNvPr>
        <xdr:cNvSpPr>
          <a:spLocks noChangeShapeType="1"/>
        </xdr:cNvSpPr>
      </xdr:nvSpPr>
      <xdr:spPr bwMode="auto">
        <a:xfrm>
          <a:off x="57150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2" name="Line 1704">
          <a:extLst>
            <a:ext uri="{FF2B5EF4-FFF2-40B4-BE49-F238E27FC236}">
              <a16:creationId xmlns:a16="http://schemas.microsoft.com/office/drawing/2014/main" id="{2455A08D-143D-458F-8A47-3F84EB5A139D}"/>
            </a:ext>
          </a:extLst>
        </xdr:cNvPr>
        <xdr:cNvSpPr>
          <a:spLocks noChangeShapeType="1"/>
        </xdr:cNvSpPr>
      </xdr:nvSpPr>
      <xdr:spPr bwMode="auto">
        <a:xfrm>
          <a:off x="57150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3" name="Line 1705">
          <a:extLst>
            <a:ext uri="{FF2B5EF4-FFF2-40B4-BE49-F238E27FC236}">
              <a16:creationId xmlns:a16="http://schemas.microsoft.com/office/drawing/2014/main" id="{27C0C363-4FBF-484C-B137-30306F4C23BA}"/>
            </a:ext>
          </a:extLst>
        </xdr:cNvPr>
        <xdr:cNvSpPr>
          <a:spLocks noChangeShapeType="1"/>
        </xdr:cNvSpPr>
      </xdr:nvSpPr>
      <xdr:spPr bwMode="auto">
        <a:xfrm>
          <a:off x="57150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4" name="Line 1706">
          <a:extLst>
            <a:ext uri="{FF2B5EF4-FFF2-40B4-BE49-F238E27FC236}">
              <a16:creationId xmlns:a16="http://schemas.microsoft.com/office/drawing/2014/main" id="{58965F0B-DFA2-44D6-8543-22793A881135}"/>
            </a:ext>
          </a:extLst>
        </xdr:cNvPr>
        <xdr:cNvSpPr>
          <a:spLocks noChangeShapeType="1"/>
        </xdr:cNvSpPr>
      </xdr:nvSpPr>
      <xdr:spPr bwMode="auto">
        <a:xfrm>
          <a:off x="57150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5" name="Line 1707">
          <a:extLst>
            <a:ext uri="{FF2B5EF4-FFF2-40B4-BE49-F238E27FC236}">
              <a16:creationId xmlns:a16="http://schemas.microsoft.com/office/drawing/2014/main" id="{125E7BCD-E2AE-4663-BC20-B5614FD48011}"/>
            </a:ext>
          </a:extLst>
        </xdr:cNvPr>
        <xdr:cNvSpPr>
          <a:spLocks noChangeShapeType="1"/>
        </xdr:cNvSpPr>
      </xdr:nvSpPr>
      <xdr:spPr bwMode="auto">
        <a:xfrm>
          <a:off x="57150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6" name="Line 1694">
          <a:extLst>
            <a:ext uri="{FF2B5EF4-FFF2-40B4-BE49-F238E27FC236}">
              <a16:creationId xmlns:a16="http://schemas.microsoft.com/office/drawing/2014/main" id="{C6B82B01-257E-4481-8648-0FC743D9FC1D}"/>
            </a:ext>
          </a:extLst>
        </xdr:cNvPr>
        <xdr:cNvSpPr>
          <a:spLocks noChangeShapeType="1"/>
        </xdr:cNvSpPr>
      </xdr:nvSpPr>
      <xdr:spPr bwMode="auto">
        <a:xfrm>
          <a:off x="57150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7" name="Line 1695">
          <a:extLst>
            <a:ext uri="{FF2B5EF4-FFF2-40B4-BE49-F238E27FC236}">
              <a16:creationId xmlns:a16="http://schemas.microsoft.com/office/drawing/2014/main" id="{381414B1-4BD7-441C-B5E4-AD01FF14CD9B}"/>
            </a:ext>
          </a:extLst>
        </xdr:cNvPr>
        <xdr:cNvSpPr>
          <a:spLocks noChangeShapeType="1"/>
        </xdr:cNvSpPr>
      </xdr:nvSpPr>
      <xdr:spPr bwMode="auto">
        <a:xfrm>
          <a:off x="57150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8" name="Line 1696">
          <a:extLst>
            <a:ext uri="{FF2B5EF4-FFF2-40B4-BE49-F238E27FC236}">
              <a16:creationId xmlns:a16="http://schemas.microsoft.com/office/drawing/2014/main" id="{741AB62B-CD73-4247-A9BF-4303099BFC06}"/>
            </a:ext>
          </a:extLst>
        </xdr:cNvPr>
        <xdr:cNvSpPr>
          <a:spLocks noChangeShapeType="1"/>
        </xdr:cNvSpPr>
      </xdr:nvSpPr>
      <xdr:spPr bwMode="auto">
        <a:xfrm>
          <a:off x="57150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9" name="Line 1697">
          <a:extLst>
            <a:ext uri="{FF2B5EF4-FFF2-40B4-BE49-F238E27FC236}">
              <a16:creationId xmlns:a16="http://schemas.microsoft.com/office/drawing/2014/main" id="{CCEEE0B6-762E-440C-BA3B-18D038A4463E}"/>
            </a:ext>
          </a:extLst>
        </xdr:cNvPr>
        <xdr:cNvSpPr>
          <a:spLocks noChangeShapeType="1"/>
        </xdr:cNvSpPr>
      </xdr:nvSpPr>
      <xdr:spPr bwMode="auto">
        <a:xfrm>
          <a:off x="57150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20" name="Line 1698">
          <a:extLst>
            <a:ext uri="{FF2B5EF4-FFF2-40B4-BE49-F238E27FC236}">
              <a16:creationId xmlns:a16="http://schemas.microsoft.com/office/drawing/2014/main" id="{E42D8B3A-7889-46BB-AE53-7F12CBA80569}"/>
            </a:ext>
          </a:extLst>
        </xdr:cNvPr>
        <xdr:cNvSpPr>
          <a:spLocks noChangeShapeType="1"/>
        </xdr:cNvSpPr>
      </xdr:nvSpPr>
      <xdr:spPr bwMode="auto">
        <a:xfrm>
          <a:off x="57150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21" name="Line 1699">
          <a:extLst>
            <a:ext uri="{FF2B5EF4-FFF2-40B4-BE49-F238E27FC236}">
              <a16:creationId xmlns:a16="http://schemas.microsoft.com/office/drawing/2014/main" id="{51318AB3-6298-47A2-AB4A-70E2EED7B493}"/>
            </a:ext>
          </a:extLst>
        </xdr:cNvPr>
        <xdr:cNvSpPr>
          <a:spLocks noChangeShapeType="1"/>
        </xdr:cNvSpPr>
      </xdr:nvSpPr>
      <xdr:spPr bwMode="auto">
        <a:xfrm>
          <a:off x="57150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22" name="Line 1700">
          <a:extLst>
            <a:ext uri="{FF2B5EF4-FFF2-40B4-BE49-F238E27FC236}">
              <a16:creationId xmlns:a16="http://schemas.microsoft.com/office/drawing/2014/main" id="{6CD82992-7B6D-4128-82CF-6A89DF499071}"/>
            </a:ext>
          </a:extLst>
        </xdr:cNvPr>
        <xdr:cNvSpPr>
          <a:spLocks noChangeShapeType="1"/>
        </xdr:cNvSpPr>
      </xdr:nvSpPr>
      <xdr:spPr bwMode="auto">
        <a:xfrm>
          <a:off x="57150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23" name="Line 1701">
          <a:extLst>
            <a:ext uri="{FF2B5EF4-FFF2-40B4-BE49-F238E27FC236}">
              <a16:creationId xmlns:a16="http://schemas.microsoft.com/office/drawing/2014/main" id="{99929517-EA01-4ADF-B35C-1615832AE825}"/>
            </a:ext>
          </a:extLst>
        </xdr:cNvPr>
        <xdr:cNvSpPr>
          <a:spLocks noChangeShapeType="1"/>
        </xdr:cNvSpPr>
      </xdr:nvSpPr>
      <xdr:spPr bwMode="auto">
        <a:xfrm>
          <a:off x="57150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24" name="Line 1702">
          <a:extLst>
            <a:ext uri="{FF2B5EF4-FFF2-40B4-BE49-F238E27FC236}">
              <a16:creationId xmlns:a16="http://schemas.microsoft.com/office/drawing/2014/main" id="{9DDBAABF-3E42-4E57-A051-ED7F1CA23CB6}"/>
            </a:ext>
          </a:extLst>
        </xdr:cNvPr>
        <xdr:cNvSpPr>
          <a:spLocks noChangeShapeType="1"/>
        </xdr:cNvSpPr>
      </xdr:nvSpPr>
      <xdr:spPr bwMode="auto">
        <a:xfrm>
          <a:off x="57150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25" name="Line 1703">
          <a:extLst>
            <a:ext uri="{FF2B5EF4-FFF2-40B4-BE49-F238E27FC236}">
              <a16:creationId xmlns:a16="http://schemas.microsoft.com/office/drawing/2014/main" id="{1A5C2715-2F5D-47B1-A9C5-7C66F809DB7B}"/>
            </a:ext>
          </a:extLst>
        </xdr:cNvPr>
        <xdr:cNvSpPr>
          <a:spLocks noChangeShapeType="1"/>
        </xdr:cNvSpPr>
      </xdr:nvSpPr>
      <xdr:spPr bwMode="auto">
        <a:xfrm>
          <a:off x="57150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26" name="Line 1704">
          <a:extLst>
            <a:ext uri="{FF2B5EF4-FFF2-40B4-BE49-F238E27FC236}">
              <a16:creationId xmlns:a16="http://schemas.microsoft.com/office/drawing/2014/main" id="{8B979CF6-C5A9-4EC6-A072-4B7A12369A17}"/>
            </a:ext>
          </a:extLst>
        </xdr:cNvPr>
        <xdr:cNvSpPr>
          <a:spLocks noChangeShapeType="1"/>
        </xdr:cNvSpPr>
      </xdr:nvSpPr>
      <xdr:spPr bwMode="auto">
        <a:xfrm>
          <a:off x="57150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27" name="Line 1705">
          <a:extLst>
            <a:ext uri="{FF2B5EF4-FFF2-40B4-BE49-F238E27FC236}">
              <a16:creationId xmlns:a16="http://schemas.microsoft.com/office/drawing/2014/main" id="{819C98D0-5AD2-4E23-AF25-583397F13229}"/>
            </a:ext>
          </a:extLst>
        </xdr:cNvPr>
        <xdr:cNvSpPr>
          <a:spLocks noChangeShapeType="1"/>
        </xdr:cNvSpPr>
      </xdr:nvSpPr>
      <xdr:spPr bwMode="auto">
        <a:xfrm>
          <a:off x="57150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28" name="Line 1706">
          <a:extLst>
            <a:ext uri="{FF2B5EF4-FFF2-40B4-BE49-F238E27FC236}">
              <a16:creationId xmlns:a16="http://schemas.microsoft.com/office/drawing/2014/main" id="{B787BC66-2155-48B6-843C-253A8BC5C62F}"/>
            </a:ext>
          </a:extLst>
        </xdr:cNvPr>
        <xdr:cNvSpPr>
          <a:spLocks noChangeShapeType="1"/>
        </xdr:cNvSpPr>
      </xdr:nvSpPr>
      <xdr:spPr bwMode="auto">
        <a:xfrm>
          <a:off x="57150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29" name="Line 1707">
          <a:extLst>
            <a:ext uri="{FF2B5EF4-FFF2-40B4-BE49-F238E27FC236}">
              <a16:creationId xmlns:a16="http://schemas.microsoft.com/office/drawing/2014/main" id="{1F2DC87A-6EAE-4930-AFE8-0CEF904F2331}"/>
            </a:ext>
          </a:extLst>
        </xdr:cNvPr>
        <xdr:cNvSpPr>
          <a:spLocks noChangeShapeType="1"/>
        </xdr:cNvSpPr>
      </xdr:nvSpPr>
      <xdr:spPr bwMode="auto">
        <a:xfrm>
          <a:off x="57150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30" name="Line 1694">
          <a:extLst>
            <a:ext uri="{FF2B5EF4-FFF2-40B4-BE49-F238E27FC236}">
              <a16:creationId xmlns:a16="http://schemas.microsoft.com/office/drawing/2014/main" id="{9BAEBB0E-A871-417B-B79B-8B0E3305AF55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31" name="Line 1695">
          <a:extLst>
            <a:ext uri="{FF2B5EF4-FFF2-40B4-BE49-F238E27FC236}">
              <a16:creationId xmlns:a16="http://schemas.microsoft.com/office/drawing/2014/main" id="{F4576576-9239-4D1D-81F6-8D6C88003D2E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32" name="Line 1696">
          <a:extLst>
            <a:ext uri="{FF2B5EF4-FFF2-40B4-BE49-F238E27FC236}">
              <a16:creationId xmlns:a16="http://schemas.microsoft.com/office/drawing/2014/main" id="{22C2221D-A85D-43C4-80D0-49B39299D324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33" name="Line 1697">
          <a:extLst>
            <a:ext uri="{FF2B5EF4-FFF2-40B4-BE49-F238E27FC236}">
              <a16:creationId xmlns:a16="http://schemas.microsoft.com/office/drawing/2014/main" id="{8687B1E8-F34A-45A6-A605-D03F7DBB5EFF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34" name="Line 1698">
          <a:extLst>
            <a:ext uri="{FF2B5EF4-FFF2-40B4-BE49-F238E27FC236}">
              <a16:creationId xmlns:a16="http://schemas.microsoft.com/office/drawing/2014/main" id="{FC52027F-741C-4220-8648-D4D0C942AC35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35" name="Line 1699">
          <a:extLst>
            <a:ext uri="{FF2B5EF4-FFF2-40B4-BE49-F238E27FC236}">
              <a16:creationId xmlns:a16="http://schemas.microsoft.com/office/drawing/2014/main" id="{A1C0A4CF-066C-41B3-AFDB-3E0A105B85F8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36" name="Line 1700">
          <a:extLst>
            <a:ext uri="{FF2B5EF4-FFF2-40B4-BE49-F238E27FC236}">
              <a16:creationId xmlns:a16="http://schemas.microsoft.com/office/drawing/2014/main" id="{0FF729BB-41AF-49CA-A963-316115754C0A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37" name="Line 1701">
          <a:extLst>
            <a:ext uri="{FF2B5EF4-FFF2-40B4-BE49-F238E27FC236}">
              <a16:creationId xmlns:a16="http://schemas.microsoft.com/office/drawing/2014/main" id="{F48DF56A-BE2A-4BE6-AA0F-BA6C7B8D35F9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38" name="Line 1702">
          <a:extLst>
            <a:ext uri="{FF2B5EF4-FFF2-40B4-BE49-F238E27FC236}">
              <a16:creationId xmlns:a16="http://schemas.microsoft.com/office/drawing/2014/main" id="{D6650C46-2C4D-4059-B3E5-23BBABE390DC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39" name="Line 1703">
          <a:extLst>
            <a:ext uri="{FF2B5EF4-FFF2-40B4-BE49-F238E27FC236}">
              <a16:creationId xmlns:a16="http://schemas.microsoft.com/office/drawing/2014/main" id="{10363935-CA15-4E3B-91E3-2ED299AD3545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40" name="Line 1704">
          <a:extLst>
            <a:ext uri="{FF2B5EF4-FFF2-40B4-BE49-F238E27FC236}">
              <a16:creationId xmlns:a16="http://schemas.microsoft.com/office/drawing/2014/main" id="{B0DA8961-BC04-4994-83AD-3A572BB9E9E0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41" name="Line 1705">
          <a:extLst>
            <a:ext uri="{FF2B5EF4-FFF2-40B4-BE49-F238E27FC236}">
              <a16:creationId xmlns:a16="http://schemas.microsoft.com/office/drawing/2014/main" id="{8DC5C746-EF89-4009-9966-603FAF092401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42" name="Line 1706">
          <a:extLst>
            <a:ext uri="{FF2B5EF4-FFF2-40B4-BE49-F238E27FC236}">
              <a16:creationId xmlns:a16="http://schemas.microsoft.com/office/drawing/2014/main" id="{12EFBD7F-2B73-45FE-94AB-6D48DE66E0CB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43" name="Line 1707">
          <a:extLst>
            <a:ext uri="{FF2B5EF4-FFF2-40B4-BE49-F238E27FC236}">
              <a16:creationId xmlns:a16="http://schemas.microsoft.com/office/drawing/2014/main" id="{A8524FC9-D235-4AA6-99BB-DBDB7F75C7DA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44" name="Line 1694">
          <a:extLst>
            <a:ext uri="{FF2B5EF4-FFF2-40B4-BE49-F238E27FC236}">
              <a16:creationId xmlns:a16="http://schemas.microsoft.com/office/drawing/2014/main" id="{42167430-FDBA-4AEE-9A5C-B714893158DA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45" name="Line 1695">
          <a:extLst>
            <a:ext uri="{FF2B5EF4-FFF2-40B4-BE49-F238E27FC236}">
              <a16:creationId xmlns:a16="http://schemas.microsoft.com/office/drawing/2014/main" id="{C371C12F-3CA3-41D4-B6EA-8BCBF98E699F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46" name="Line 1696">
          <a:extLst>
            <a:ext uri="{FF2B5EF4-FFF2-40B4-BE49-F238E27FC236}">
              <a16:creationId xmlns:a16="http://schemas.microsoft.com/office/drawing/2014/main" id="{46C82436-B3F9-468B-ACE8-D83A810CB631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47" name="Line 1697">
          <a:extLst>
            <a:ext uri="{FF2B5EF4-FFF2-40B4-BE49-F238E27FC236}">
              <a16:creationId xmlns:a16="http://schemas.microsoft.com/office/drawing/2014/main" id="{E595E637-BA73-41A5-92F9-D3235E8EB2F7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48" name="Line 1698">
          <a:extLst>
            <a:ext uri="{FF2B5EF4-FFF2-40B4-BE49-F238E27FC236}">
              <a16:creationId xmlns:a16="http://schemas.microsoft.com/office/drawing/2014/main" id="{56A74C6C-9A6B-4681-B47C-C802B368E66C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49" name="Line 1699">
          <a:extLst>
            <a:ext uri="{FF2B5EF4-FFF2-40B4-BE49-F238E27FC236}">
              <a16:creationId xmlns:a16="http://schemas.microsoft.com/office/drawing/2014/main" id="{5DEE42EB-A7A1-4C75-AF21-2014A77004A7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50" name="Line 1700">
          <a:extLst>
            <a:ext uri="{FF2B5EF4-FFF2-40B4-BE49-F238E27FC236}">
              <a16:creationId xmlns:a16="http://schemas.microsoft.com/office/drawing/2014/main" id="{C826BCC2-99F1-4FC3-A29C-AE5748891589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51" name="Line 1701">
          <a:extLst>
            <a:ext uri="{FF2B5EF4-FFF2-40B4-BE49-F238E27FC236}">
              <a16:creationId xmlns:a16="http://schemas.microsoft.com/office/drawing/2014/main" id="{0D9340DF-BD6B-4399-B887-395C92DEC656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52" name="Line 1702">
          <a:extLst>
            <a:ext uri="{FF2B5EF4-FFF2-40B4-BE49-F238E27FC236}">
              <a16:creationId xmlns:a16="http://schemas.microsoft.com/office/drawing/2014/main" id="{357575D7-9FE8-4BAE-B6F2-7C9C0AE8BCF9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53" name="Line 1703">
          <a:extLst>
            <a:ext uri="{FF2B5EF4-FFF2-40B4-BE49-F238E27FC236}">
              <a16:creationId xmlns:a16="http://schemas.microsoft.com/office/drawing/2014/main" id="{4B824568-6826-4420-9F34-5D6D09D2A628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54" name="Line 1704">
          <a:extLst>
            <a:ext uri="{FF2B5EF4-FFF2-40B4-BE49-F238E27FC236}">
              <a16:creationId xmlns:a16="http://schemas.microsoft.com/office/drawing/2014/main" id="{C8EC3352-D332-4527-901B-429D961BC165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55" name="Line 1705">
          <a:extLst>
            <a:ext uri="{FF2B5EF4-FFF2-40B4-BE49-F238E27FC236}">
              <a16:creationId xmlns:a16="http://schemas.microsoft.com/office/drawing/2014/main" id="{88421076-6B76-49B6-8D4B-43D7A29DD7E3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56" name="Line 1706">
          <a:extLst>
            <a:ext uri="{FF2B5EF4-FFF2-40B4-BE49-F238E27FC236}">
              <a16:creationId xmlns:a16="http://schemas.microsoft.com/office/drawing/2014/main" id="{CA5713E4-F3F1-46D8-A43E-A4350E0A4AD2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57" name="Line 1707">
          <a:extLst>
            <a:ext uri="{FF2B5EF4-FFF2-40B4-BE49-F238E27FC236}">
              <a16:creationId xmlns:a16="http://schemas.microsoft.com/office/drawing/2014/main" id="{23EA0216-9B9A-42FD-A2E7-E8A7E0F50F23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58" name="Line 1694">
          <a:extLst>
            <a:ext uri="{FF2B5EF4-FFF2-40B4-BE49-F238E27FC236}">
              <a16:creationId xmlns:a16="http://schemas.microsoft.com/office/drawing/2014/main" id="{00405B51-8AAD-487E-AC0B-353CBFB648DD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59" name="Line 1695">
          <a:extLst>
            <a:ext uri="{FF2B5EF4-FFF2-40B4-BE49-F238E27FC236}">
              <a16:creationId xmlns:a16="http://schemas.microsoft.com/office/drawing/2014/main" id="{F4BE1509-E073-42C9-B030-AADD142EEFAB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60" name="Line 1696">
          <a:extLst>
            <a:ext uri="{FF2B5EF4-FFF2-40B4-BE49-F238E27FC236}">
              <a16:creationId xmlns:a16="http://schemas.microsoft.com/office/drawing/2014/main" id="{9D179EEC-9A50-4A58-8594-31010318FDD4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61" name="Line 1697">
          <a:extLst>
            <a:ext uri="{FF2B5EF4-FFF2-40B4-BE49-F238E27FC236}">
              <a16:creationId xmlns:a16="http://schemas.microsoft.com/office/drawing/2014/main" id="{6C5EC18B-F4E7-41C6-B98A-D519A963B854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62" name="Line 1698">
          <a:extLst>
            <a:ext uri="{FF2B5EF4-FFF2-40B4-BE49-F238E27FC236}">
              <a16:creationId xmlns:a16="http://schemas.microsoft.com/office/drawing/2014/main" id="{2DE30332-34D1-4B7A-B953-DD5D113ACB58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63" name="Line 1699">
          <a:extLst>
            <a:ext uri="{FF2B5EF4-FFF2-40B4-BE49-F238E27FC236}">
              <a16:creationId xmlns:a16="http://schemas.microsoft.com/office/drawing/2014/main" id="{BDEAC406-9FCB-44F0-B185-BD80C046C6D4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64" name="Line 1700">
          <a:extLst>
            <a:ext uri="{FF2B5EF4-FFF2-40B4-BE49-F238E27FC236}">
              <a16:creationId xmlns:a16="http://schemas.microsoft.com/office/drawing/2014/main" id="{FACB5BB3-26FB-40F4-A1BB-5B047AE993C7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65" name="Line 1701">
          <a:extLst>
            <a:ext uri="{FF2B5EF4-FFF2-40B4-BE49-F238E27FC236}">
              <a16:creationId xmlns:a16="http://schemas.microsoft.com/office/drawing/2014/main" id="{310566B4-E60D-46AA-B9A2-13D0D986D842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66" name="Line 1702">
          <a:extLst>
            <a:ext uri="{FF2B5EF4-FFF2-40B4-BE49-F238E27FC236}">
              <a16:creationId xmlns:a16="http://schemas.microsoft.com/office/drawing/2014/main" id="{207AC800-91FC-4FFB-BDBD-4B76C5E2B45B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67" name="Line 1703">
          <a:extLst>
            <a:ext uri="{FF2B5EF4-FFF2-40B4-BE49-F238E27FC236}">
              <a16:creationId xmlns:a16="http://schemas.microsoft.com/office/drawing/2014/main" id="{9EF3F3CD-A9A3-42C4-BA2D-163693F5C660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68" name="Line 1704">
          <a:extLst>
            <a:ext uri="{FF2B5EF4-FFF2-40B4-BE49-F238E27FC236}">
              <a16:creationId xmlns:a16="http://schemas.microsoft.com/office/drawing/2014/main" id="{572DC3CA-15F0-4331-90EF-27A63BBD464B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69" name="Line 1705">
          <a:extLst>
            <a:ext uri="{FF2B5EF4-FFF2-40B4-BE49-F238E27FC236}">
              <a16:creationId xmlns:a16="http://schemas.microsoft.com/office/drawing/2014/main" id="{A26588EB-BE9F-4981-BF03-12635673C770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70" name="Line 1706">
          <a:extLst>
            <a:ext uri="{FF2B5EF4-FFF2-40B4-BE49-F238E27FC236}">
              <a16:creationId xmlns:a16="http://schemas.microsoft.com/office/drawing/2014/main" id="{1F649833-0283-497A-A47B-45DC3A48EA04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71" name="Line 1707">
          <a:extLst>
            <a:ext uri="{FF2B5EF4-FFF2-40B4-BE49-F238E27FC236}">
              <a16:creationId xmlns:a16="http://schemas.microsoft.com/office/drawing/2014/main" id="{F6791A7C-D96C-47FB-B0A0-8AC2E1D375DB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72" name="Line 1694">
          <a:extLst>
            <a:ext uri="{FF2B5EF4-FFF2-40B4-BE49-F238E27FC236}">
              <a16:creationId xmlns:a16="http://schemas.microsoft.com/office/drawing/2014/main" id="{A3FFF3CA-CD1C-4CDF-859B-94123C9B4095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73" name="Line 1695">
          <a:extLst>
            <a:ext uri="{FF2B5EF4-FFF2-40B4-BE49-F238E27FC236}">
              <a16:creationId xmlns:a16="http://schemas.microsoft.com/office/drawing/2014/main" id="{94A898F9-5E75-4793-95E3-1E9B297372EF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74" name="Line 1696">
          <a:extLst>
            <a:ext uri="{FF2B5EF4-FFF2-40B4-BE49-F238E27FC236}">
              <a16:creationId xmlns:a16="http://schemas.microsoft.com/office/drawing/2014/main" id="{99518B13-2212-4905-9FA9-A160EDAF716F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75" name="Line 1697">
          <a:extLst>
            <a:ext uri="{FF2B5EF4-FFF2-40B4-BE49-F238E27FC236}">
              <a16:creationId xmlns:a16="http://schemas.microsoft.com/office/drawing/2014/main" id="{A2778D79-47AF-44BB-A8E3-D7F2075E1EFA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76" name="Line 1698">
          <a:extLst>
            <a:ext uri="{FF2B5EF4-FFF2-40B4-BE49-F238E27FC236}">
              <a16:creationId xmlns:a16="http://schemas.microsoft.com/office/drawing/2014/main" id="{BE38DF6D-0820-456A-973D-9109039B6BC9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77" name="Line 1699">
          <a:extLst>
            <a:ext uri="{FF2B5EF4-FFF2-40B4-BE49-F238E27FC236}">
              <a16:creationId xmlns:a16="http://schemas.microsoft.com/office/drawing/2014/main" id="{16DC0CAE-D8C0-4BE1-80D7-6570B2988238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78" name="Line 1700">
          <a:extLst>
            <a:ext uri="{FF2B5EF4-FFF2-40B4-BE49-F238E27FC236}">
              <a16:creationId xmlns:a16="http://schemas.microsoft.com/office/drawing/2014/main" id="{42FCE412-7A59-466D-A975-5BAA9ED5EDF7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79" name="Line 1701">
          <a:extLst>
            <a:ext uri="{FF2B5EF4-FFF2-40B4-BE49-F238E27FC236}">
              <a16:creationId xmlns:a16="http://schemas.microsoft.com/office/drawing/2014/main" id="{E087EC68-160D-40B7-949D-6D5DABAAFB3C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80" name="Line 1702">
          <a:extLst>
            <a:ext uri="{FF2B5EF4-FFF2-40B4-BE49-F238E27FC236}">
              <a16:creationId xmlns:a16="http://schemas.microsoft.com/office/drawing/2014/main" id="{251A308C-A4FA-42C4-9C27-2512ED5F0391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81" name="Line 1703">
          <a:extLst>
            <a:ext uri="{FF2B5EF4-FFF2-40B4-BE49-F238E27FC236}">
              <a16:creationId xmlns:a16="http://schemas.microsoft.com/office/drawing/2014/main" id="{21CE0751-4B6B-4887-99C0-06851EEDDCE9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82" name="Line 1704">
          <a:extLst>
            <a:ext uri="{FF2B5EF4-FFF2-40B4-BE49-F238E27FC236}">
              <a16:creationId xmlns:a16="http://schemas.microsoft.com/office/drawing/2014/main" id="{0AC8466E-4DBF-4966-A304-A7DB4FD322FB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83" name="Line 1705">
          <a:extLst>
            <a:ext uri="{FF2B5EF4-FFF2-40B4-BE49-F238E27FC236}">
              <a16:creationId xmlns:a16="http://schemas.microsoft.com/office/drawing/2014/main" id="{574A091B-C668-4FD3-AE7F-C71F69502160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84" name="Line 1706">
          <a:extLst>
            <a:ext uri="{FF2B5EF4-FFF2-40B4-BE49-F238E27FC236}">
              <a16:creationId xmlns:a16="http://schemas.microsoft.com/office/drawing/2014/main" id="{226BF779-12E9-44DB-A705-0267517D63E6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85" name="Line 1707">
          <a:extLst>
            <a:ext uri="{FF2B5EF4-FFF2-40B4-BE49-F238E27FC236}">
              <a16:creationId xmlns:a16="http://schemas.microsoft.com/office/drawing/2014/main" id="{198DC97D-3B25-45D0-8A9C-793BB267E894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86" name="Line 1694">
          <a:extLst>
            <a:ext uri="{FF2B5EF4-FFF2-40B4-BE49-F238E27FC236}">
              <a16:creationId xmlns:a16="http://schemas.microsoft.com/office/drawing/2014/main" id="{CFED4F51-3887-4597-A38C-CD4E92966129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87" name="Line 1695">
          <a:extLst>
            <a:ext uri="{FF2B5EF4-FFF2-40B4-BE49-F238E27FC236}">
              <a16:creationId xmlns:a16="http://schemas.microsoft.com/office/drawing/2014/main" id="{BD2E1F09-45BB-4EF4-87E2-64ECED4CAE90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88" name="Line 1696">
          <a:extLst>
            <a:ext uri="{FF2B5EF4-FFF2-40B4-BE49-F238E27FC236}">
              <a16:creationId xmlns:a16="http://schemas.microsoft.com/office/drawing/2014/main" id="{9573A6D0-2DB9-4F8D-9105-00A398A56340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89" name="Line 1697">
          <a:extLst>
            <a:ext uri="{FF2B5EF4-FFF2-40B4-BE49-F238E27FC236}">
              <a16:creationId xmlns:a16="http://schemas.microsoft.com/office/drawing/2014/main" id="{27570ED0-7B01-4F5B-A54E-8C9CE757812F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90" name="Line 1698">
          <a:extLst>
            <a:ext uri="{FF2B5EF4-FFF2-40B4-BE49-F238E27FC236}">
              <a16:creationId xmlns:a16="http://schemas.microsoft.com/office/drawing/2014/main" id="{0E6BAEB0-7E00-4A4B-893E-BD550582B3B9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91" name="Line 1699">
          <a:extLst>
            <a:ext uri="{FF2B5EF4-FFF2-40B4-BE49-F238E27FC236}">
              <a16:creationId xmlns:a16="http://schemas.microsoft.com/office/drawing/2014/main" id="{9B82EBE5-2A52-4E15-8EFE-231A7F2AFF85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92" name="Line 1700">
          <a:extLst>
            <a:ext uri="{FF2B5EF4-FFF2-40B4-BE49-F238E27FC236}">
              <a16:creationId xmlns:a16="http://schemas.microsoft.com/office/drawing/2014/main" id="{5832E4AE-2B24-4FE0-9193-54ECFBF921CA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93" name="Line 1701">
          <a:extLst>
            <a:ext uri="{FF2B5EF4-FFF2-40B4-BE49-F238E27FC236}">
              <a16:creationId xmlns:a16="http://schemas.microsoft.com/office/drawing/2014/main" id="{ABD6B907-A6B4-4047-A916-AF1CAF1652DF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94" name="Line 1702">
          <a:extLst>
            <a:ext uri="{FF2B5EF4-FFF2-40B4-BE49-F238E27FC236}">
              <a16:creationId xmlns:a16="http://schemas.microsoft.com/office/drawing/2014/main" id="{B25D2F79-1FF1-4789-8391-864C85F0D1AC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95" name="Line 1703">
          <a:extLst>
            <a:ext uri="{FF2B5EF4-FFF2-40B4-BE49-F238E27FC236}">
              <a16:creationId xmlns:a16="http://schemas.microsoft.com/office/drawing/2014/main" id="{5555E1A9-CED2-4F45-8DEE-FCAAB7EFAD18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96" name="Line 1704">
          <a:extLst>
            <a:ext uri="{FF2B5EF4-FFF2-40B4-BE49-F238E27FC236}">
              <a16:creationId xmlns:a16="http://schemas.microsoft.com/office/drawing/2014/main" id="{5613279B-DA6B-4DD4-9ECA-854D4834D9A0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97" name="Line 1705">
          <a:extLst>
            <a:ext uri="{FF2B5EF4-FFF2-40B4-BE49-F238E27FC236}">
              <a16:creationId xmlns:a16="http://schemas.microsoft.com/office/drawing/2014/main" id="{772084E8-834D-46FE-B542-D4C14AF5F9D4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98" name="Line 1706">
          <a:extLst>
            <a:ext uri="{FF2B5EF4-FFF2-40B4-BE49-F238E27FC236}">
              <a16:creationId xmlns:a16="http://schemas.microsoft.com/office/drawing/2014/main" id="{DB0A0976-E527-42DF-8186-A4B937C7A4C7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99" name="Line 1707">
          <a:extLst>
            <a:ext uri="{FF2B5EF4-FFF2-40B4-BE49-F238E27FC236}">
              <a16:creationId xmlns:a16="http://schemas.microsoft.com/office/drawing/2014/main" id="{5F1FB2B6-5AF4-476B-ACE2-60C934A7886C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00" name="Line 1694">
          <a:extLst>
            <a:ext uri="{FF2B5EF4-FFF2-40B4-BE49-F238E27FC236}">
              <a16:creationId xmlns:a16="http://schemas.microsoft.com/office/drawing/2014/main" id="{8D8F46EB-70F7-4676-87E6-77BB2F0821E6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01" name="Line 1695">
          <a:extLst>
            <a:ext uri="{FF2B5EF4-FFF2-40B4-BE49-F238E27FC236}">
              <a16:creationId xmlns:a16="http://schemas.microsoft.com/office/drawing/2014/main" id="{50AEABB8-4ED2-49C4-A68F-96F34E862CD0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02" name="Line 1696">
          <a:extLst>
            <a:ext uri="{FF2B5EF4-FFF2-40B4-BE49-F238E27FC236}">
              <a16:creationId xmlns:a16="http://schemas.microsoft.com/office/drawing/2014/main" id="{2696EA8A-7553-4494-81A5-2FBACBFBC367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03" name="Line 1697">
          <a:extLst>
            <a:ext uri="{FF2B5EF4-FFF2-40B4-BE49-F238E27FC236}">
              <a16:creationId xmlns:a16="http://schemas.microsoft.com/office/drawing/2014/main" id="{FA05DEB2-C33A-4A73-B0A4-840C38260C4C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04" name="Line 1698">
          <a:extLst>
            <a:ext uri="{FF2B5EF4-FFF2-40B4-BE49-F238E27FC236}">
              <a16:creationId xmlns:a16="http://schemas.microsoft.com/office/drawing/2014/main" id="{4A1EF4E5-8A79-4437-9D52-DB8756BC4F08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05" name="Line 1699">
          <a:extLst>
            <a:ext uri="{FF2B5EF4-FFF2-40B4-BE49-F238E27FC236}">
              <a16:creationId xmlns:a16="http://schemas.microsoft.com/office/drawing/2014/main" id="{15D10A55-321E-4AB1-8399-CC6315C77AB2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06" name="Line 1700">
          <a:extLst>
            <a:ext uri="{FF2B5EF4-FFF2-40B4-BE49-F238E27FC236}">
              <a16:creationId xmlns:a16="http://schemas.microsoft.com/office/drawing/2014/main" id="{734A7881-2509-4260-B672-D6B6998DB602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07" name="Line 1701">
          <a:extLst>
            <a:ext uri="{FF2B5EF4-FFF2-40B4-BE49-F238E27FC236}">
              <a16:creationId xmlns:a16="http://schemas.microsoft.com/office/drawing/2014/main" id="{BD9395C5-0319-4E8A-83B8-0AD0C9C242DB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08" name="Line 1702">
          <a:extLst>
            <a:ext uri="{FF2B5EF4-FFF2-40B4-BE49-F238E27FC236}">
              <a16:creationId xmlns:a16="http://schemas.microsoft.com/office/drawing/2014/main" id="{06EA050E-DC2A-4964-9E68-32E70A7D1FB8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09" name="Line 1703">
          <a:extLst>
            <a:ext uri="{FF2B5EF4-FFF2-40B4-BE49-F238E27FC236}">
              <a16:creationId xmlns:a16="http://schemas.microsoft.com/office/drawing/2014/main" id="{7E39547F-F209-4AB5-8B9A-3B6C66279C6F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10" name="Line 1704">
          <a:extLst>
            <a:ext uri="{FF2B5EF4-FFF2-40B4-BE49-F238E27FC236}">
              <a16:creationId xmlns:a16="http://schemas.microsoft.com/office/drawing/2014/main" id="{D464EF44-BBB3-4CFF-B579-DEF296AA1754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11" name="Line 1705">
          <a:extLst>
            <a:ext uri="{FF2B5EF4-FFF2-40B4-BE49-F238E27FC236}">
              <a16:creationId xmlns:a16="http://schemas.microsoft.com/office/drawing/2014/main" id="{1D2465F4-C549-49CF-AFE3-FDEF45649CF9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12" name="Line 1706">
          <a:extLst>
            <a:ext uri="{FF2B5EF4-FFF2-40B4-BE49-F238E27FC236}">
              <a16:creationId xmlns:a16="http://schemas.microsoft.com/office/drawing/2014/main" id="{0B99EBA2-B6CF-4F92-B30A-8F29405BE6FE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308</xdr:row>
      <xdr:rowOff>0</xdr:rowOff>
    </xdr:from>
    <xdr:to>
      <xdr:col>10</xdr:col>
      <xdr:colOff>38100</xdr:colOff>
      <xdr:row>308</xdr:row>
      <xdr:rowOff>0</xdr:rowOff>
    </xdr:to>
    <xdr:sp macro="" textlink="">
      <xdr:nvSpPr>
        <xdr:cNvPr id="113" name="Line 1707">
          <a:extLst>
            <a:ext uri="{FF2B5EF4-FFF2-40B4-BE49-F238E27FC236}">
              <a16:creationId xmlns:a16="http://schemas.microsoft.com/office/drawing/2014/main" id="{7D8C4A60-5FE8-4E58-A01F-3582F48F0CD9}"/>
            </a:ext>
          </a:extLst>
        </xdr:cNvPr>
        <xdr:cNvSpPr>
          <a:spLocks noChangeShapeType="1"/>
        </xdr:cNvSpPr>
      </xdr:nvSpPr>
      <xdr:spPr bwMode="auto">
        <a:xfrm>
          <a:off x="5715000" y="4214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14" name="Line 1694">
          <a:extLst>
            <a:ext uri="{FF2B5EF4-FFF2-40B4-BE49-F238E27FC236}">
              <a16:creationId xmlns:a16="http://schemas.microsoft.com/office/drawing/2014/main" id="{9741EEAE-F3E2-49BC-A408-1ACD6466C0F3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15" name="Line 1695">
          <a:extLst>
            <a:ext uri="{FF2B5EF4-FFF2-40B4-BE49-F238E27FC236}">
              <a16:creationId xmlns:a16="http://schemas.microsoft.com/office/drawing/2014/main" id="{27CC4EE9-BB25-410B-90DA-2E7F01DA7D7B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16" name="Line 1696">
          <a:extLst>
            <a:ext uri="{FF2B5EF4-FFF2-40B4-BE49-F238E27FC236}">
              <a16:creationId xmlns:a16="http://schemas.microsoft.com/office/drawing/2014/main" id="{FFC21E7C-63EB-4D83-9677-883F7F30CABC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17" name="Line 1697">
          <a:extLst>
            <a:ext uri="{FF2B5EF4-FFF2-40B4-BE49-F238E27FC236}">
              <a16:creationId xmlns:a16="http://schemas.microsoft.com/office/drawing/2014/main" id="{2C756077-AE84-4D68-B34D-544DB24CB17E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18" name="Line 1698">
          <a:extLst>
            <a:ext uri="{FF2B5EF4-FFF2-40B4-BE49-F238E27FC236}">
              <a16:creationId xmlns:a16="http://schemas.microsoft.com/office/drawing/2014/main" id="{F1E3C9A7-9421-49DD-B610-748437289979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19" name="Line 1699">
          <a:extLst>
            <a:ext uri="{FF2B5EF4-FFF2-40B4-BE49-F238E27FC236}">
              <a16:creationId xmlns:a16="http://schemas.microsoft.com/office/drawing/2014/main" id="{0C85C0F3-0779-4DD9-AB36-5972420DA7F1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20" name="Line 1700">
          <a:extLst>
            <a:ext uri="{FF2B5EF4-FFF2-40B4-BE49-F238E27FC236}">
              <a16:creationId xmlns:a16="http://schemas.microsoft.com/office/drawing/2014/main" id="{30901B54-8861-4839-9EFC-4DD29E3F508C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21" name="Line 1701">
          <a:extLst>
            <a:ext uri="{FF2B5EF4-FFF2-40B4-BE49-F238E27FC236}">
              <a16:creationId xmlns:a16="http://schemas.microsoft.com/office/drawing/2014/main" id="{4336854A-C491-463C-8C18-DA3378B019B3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22" name="Line 1702">
          <a:extLst>
            <a:ext uri="{FF2B5EF4-FFF2-40B4-BE49-F238E27FC236}">
              <a16:creationId xmlns:a16="http://schemas.microsoft.com/office/drawing/2014/main" id="{E8703B6B-3786-4FB1-81E8-E2BFC2DF2C53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23" name="Line 1703">
          <a:extLst>
            <a:ext uri="{FF2B5EF4-FFF2-40B4-BE49-F238E27FC236}">
              <a16:creationId xmlns:a16="http://schemas.microsoft.com/office/drawing/2014/main" id="{8959A714-BBBA-481E-AA8F-1C61640E5097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24" name="Line 1704">
          <a:extLst>
            <a:ext uri="{FF2B5EF4-FFF2-40B4-BE49-F238E27FC236}">
              <a16:creationId xmlns:a16="http://schemas.microsoft.com/office/drawing/2014/main" id="{4EC26200-2E35-4756-8DAA-8DC9582D9637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25" name="Line 1705">
          <a:extLst>
            <a:ext uri="{FF2B5EF4-FFF2-40B4-BE49-F238E27FC236}">
              <a16:creationId xmlns:a16="http://schemas.microsoft.com/office/drawing/2014/main" id="{0E1A73F8-3742-4A28-9452-16026D396B61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26" name="Line 1706">
          <a:extLst>
            <a:ext uri="{FF2B5EF4-FFF2-40B4-BE49-F238E27FC236}">
              <a16:creationId xmlns:a16="http://schemas.microsoft.com/office/drawing/2014/main" id="{BA9E167A-1038-4743-B214-536BFC1CBDA2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27" name="Line 1707">
          <a:extLst>
            <a:ext uri="{FF2B5EF4-FFF2-40B4-BE49-F238E27FC236}">
              <a16:creationId xmlns:a16="http://schemas.microsoft.com/office/drawing/2014/main" id="{70E08751-02DB-4EC1-8F24-32228C4B2093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28" name="Line 1694">
          <a:extLst>
            <a:ext uri="{FF2B5EF4-FFF2-40B4-BE49-F238E27FC236}">
              <a16:creationId xmlns:a16="http://schemas.microsoft.com/office/drawing/2014/main" id="{1E055EDE-F570-4E7E-97AD-CEFCC7C3823C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29" name="Line 1695">
          <a:extLst>
            <a:ext uri="{FF2B5EF4-FFF2-40B4-BE49-F238E27FC236}">
              <a16:creationId xmlns:a16="http://schemas.microsoft.com/office/drawing/2014/main" id="{CAD3BCE0-E610-4D1C-B4C7-E9752E204487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30" name="Line 1696">
          <a:extLst>
            <a:ext uri="{FF2B5EF4-FFF2-40B4-BE49-F238E27FC236}">
              <a16:creationId xmlns:a16="http://schemas.microsoft.com/office/drawing/2014/main" id="{8C9CC583-6946-41ED-9B1A-ED9F222C57F6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31" name="Line 1697">
          <a:extLst>
            <a:ext uri="{FF2B5EF4-FFF2-40B4-BE49-F238E27FC236}">
              <a16:creationId xmlns:a16="http://schemas.microsoft.com/office/drawing/2014/main" id="{C8263BB8-7A77-41D4-BAB2-A1D1590F4DE2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32" name="Line 1698">
          <a:extLst>
            <a:ext uri="{FF2B5EF4-FFF2-40B4-BE49-F238E27FC236}">
              <a16:creationId xmlns:a16="http://schemas.microsoft.com/office/drawing/2014/main" id="{C9D8CE73-DFC8-4EDF-952A-8D705623B292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33" name="Line 1699">
          <a:extLst>
            <a:ext uri="{FF2B5EF4-FFF2-40B4-BE49-F238E27FC236}">
              <a16:creationId xmlns:a16="http://schemas.microsoft.com/office/drawing/2014/main" id="{A1CB55B7-18BF-464B-B493-7220E4E35369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34" name="Line 1700">
          <a:extLst>
            <a:ext uri="{FF2B5EF4-FFF2-40B4-BE49-F238E27FC236}">
              <a16:creationId xmlns:a16="http://schemas.microsoft.com/office/drawing/2014/main" id="{515D6E57-036B-4611-804A-B3789B4ADC5A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35" name="Line 1701">
          <a:extLst>
            <a:ext uri="{FF2B5EF4-FFF2-40B4-BE49-F238E27FC236}">
              <a16:creationId xmlns:a16="http://schemas.microsoft.com/office/drawing/2014/main" id="{4126C606-A99A-41C3-98C1-7E1885019E55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36" name="Line 1702">
          <a:extLst>
            <a:ext uri="{FF2B5EF4-FFF2-40B4-BE49-F238E27FC236}">
              <a16:creationId xmlns:a16="http://schemas.microsoft.com/office/drawing/2014/main" id="{822DD8D1-2458-46E0-B2C9-A9823969C5C2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37" name="Line 1703">
          <a:extLst>
            <a:ext uri="{FF2B5EF4-FFF2-40B4-BE49-F238E27FC236}">
              <a16:creationId xmlns:a16="http://schemas.microsoft.com/office/drawing/2014/main" id="{65C8D712-9AAC-46D3-A537-1136569212DA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38" name="Line 1704">
          <a:extLst>
            <a:ext uri="{FF2B5EF4-FFF2-40B4-BE49-F238E27FC236}">
              <a16:creationId xmlns:a16="http://schemas.microsoft.com/office/drawing/2014/main" id="{756FA409-00E8-4991-BEB3-185C3FD786AD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39" name="Line 1705">
          <a:extLst>
            <a:ext uri="{FF2B5EF4-FFF2-40B4-BE49-F238E27FC236}">
              <a16:creationId xmlns:a16="http://schemas.microsoft.com/office/drawing/2014/main" id="{80FECDC3-A464-4F5A-966F-2F833C5179E7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40" name="Line 1706">
          <a:extLst>
            <a:ext uri="{FF2B5EF4-FFF2-40B4-BE49-F238E27FC236}">
              <a16:creationId xmlns:a16="http://schemas.microsoft.com/office/drawing/2014/main" id="{32439E9C-4523-4E20-B51F-06C5960ACB1A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41" name="Line 1707">
          <a:extLst>
            <a:ext uri="{FF2B5EF4-FFF2-40B4-BE49-F238E27FC236}">
              <a16:creationId xmlns:a16="http://schemas.microsoft.com/office/drawing/2014/main" id="{70825D2C-472E-4928-9C2F-401EE6D2E834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42" name="Line 1694">
          <a:extLst>
            <a:ext uri="{FF2B5EF4-FFF2-40B4-BE49-F238E27FC236}">
              <a16:creationId xmlns:a16="http://schemas.microsoft.com/office/drawing/2014/main" id="{ECD05706-3806-4979-8EB9-2FCA6D19EF8C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43" name="Line 1695">
          <a:extLst>
            <a:ext uri="{FF2B5EF4-FFF2-40B4-BE49-F238E27FC236}">
              <a16:creationId xmlns:a16="http://schemas.microsoft.com/office/drawing/2014/main" id="{FC98C7B2-178C-4957-99DC-D76F0C938C8F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44" name="Line 1696">
          <a:extLst>
            <a:ext uri="{FF2B5EF4-FFF2-40B4-BE49-F238E27FC236}">
              <a16:creationId xmlns:a16="http://schemas.microsoft.com/office/drawing/2014/main" id="{7B17E455-AD89-4E86-9BC7-3AC97436AC00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45" name="Line 1697">
          <a:extLst>
            <a:ext uri="{FF2B5EF4-FFF2-40B4-BE49-F238E27FC236}">
              <a16:creationId xmlns:a16="http://schemas.microsoft.com/office/drawing/2014/main" id="{404A66AA-42B7-4685-8EA9-857C3F4F107C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46" name="Line 1698">
          <a:extLst>
            <a:ext uri="{FF2B5EF4-FFF2-40B4-BE49-F238E27FC236}">
              <a16:creationId xmlns:a16="http://schemas.microsoft.com/office/drawing/2014/main" id="{FCFD8DF5-F083-40D9-A066-0ED1F010803B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47" name="Line 1699">
          <a:extLst>
            <a:ext uri="{FF2B5EF4-FFF2-40B4-BE49-F238E27FC236}">
              <a16:creationId xmlns:a16="http://schemas.microsoft.com/office/drawing/2014/main" id="{F10469C5-560D-404A-A596-974900D35D6E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48" name="Line 1700">
          <a:extLst>
            <a:ext uri="{FF2B5EF4-FFF2-40B4-BE49-F238E27FC236}">
              <a16:creationId xmlns:a16="http://schemas.microsoft.com/office/drawing/2014/main" id="{FF09FBC5-291A-4882-8C66-EBE1042D3B39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49" name="Line 1701">
          <a:extLst>
            <a:ext uri="{FF2B5EF4-FFF2-40B4-BE49-F238E27FC236}">
              <a16:creationId xmlns:a16="http://schemas.microsoft.com/office/drawing/2014/main" id="{2ACF8593-08FC-4FBC-A56F-5516264F6123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50" name="Line 1702">
          <a:extLst>
            <a:ext uri="{FF2B5EF4-FFF2-40B4-BE49-F238E27FC236}">
              <a16:creationId xmlns:a16="http://schemas.microsoft.com/office/drawing/2014/main" id="{52B8465C-2494-46C0-9E32-06DBAFDCC8A3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51" name="Line 1703">
          <a:extLst>
            <a:ext uri="{FF2B5EF4-FFF2-40B4-BE49-F238E27FC236}">
              <a16:creationId xmlns:a16="http://schemas.microsoft.com/office/drawing/2014/main" id="{F79E75C0-CCCC-45F5-91B6-C02AE03598A7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52" name="Line 1704">
          <a:extLst>
            <a:ext uri="{FF2B5EF4-FFF2-40B4-BE49-F238E27FC236}">
              <a16:creationId xmlns:a16="http://schemas.microsoft.com/office/drawing/2014/main" id="{BF6CE551-2F7D-4C39-9A2B-902932B957C6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53" name="Line 1705">
          <a:extLst>
            <a:ext uri="{FF2B5EF4-FFF2-40B4-BE49-F238E27FC236}">
              <a16:creationId xmlns:a16="http://schemas.microsoft.com/office/drawing/2014/main" id="{0962FDAC-666E-4999-8148-C7E0F8DB43F3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54" name="Line 1706">
          <a:extLst>
            <a:ext uri="{FF2B5EF4-FFF2-40B4-BE49-F238E27FC236}">
              <a16:creationId xmlns:a16="http://schemas.microsoft.com/office/drawing/2014/main" id="{2D833E83-4E07-4DC5-AF40-EBF705178989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55" name="Line 1707">
          <a:extLst>
            <a:ext uri="{FF2B5EF4-FFF2-40B4-BE49-F238E27FC236}">
              <a16:creationId xmlns:a16="http://schemas.microsoft.com/office/drawing/2014/main" id="{15F6DEBE-6E9D-4190-AC29-161D1B175C55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56" name="Line 1694">
          <a:extLst>
            <a:ext uri="{FF2B5EF4-FFF2-40B4-BE49-F238E27FC236}">
              <a16:creationId xmlns:a16="http://schemas.microsoft.com/office/drawing/2014/main" id="{A4A0A2C3-74AF-4147-9D54-B25BBB79B048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57" name="Line 1695">
          <a:extLst>
            <a:ext uri="{FF2B5EF4-FFF2-40B4-BE49-F238E27FC236}">
              <a16:creationId xmlns:a16="http://schemas.microsoft.com/office/drawing/2014/main" id="{934B53A7-ABDF-4680-9CE5-DB0402E5E916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58" name="Line 1696">
          <a:extLst>
            <a:ext uri="{FF2B5EF4-FFF2-40B4-BE49-F238E27FC236}">
              <a16:creationId xmlns:a16="http://schemas.microsoft.com/office/drawing/2014/main" id="{1CC09FC8-C2D5-4FAF-9D23-39E00D9ED07A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59" name="Line 1697">
          <a:extLst>
            <a:ext uri="{FF2B5EF4-FFF2-40B4-BE49-F238E27FC236}">
              <a16:creationId xmlns:a16="http://schemas.microsoft.com/office/drawing/2014/main" id="{31E4BD4F-82CF-4676-802A-45199B7F49A2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60" name="Line 1698">
          <a:extLst>
            <a:ext uri="{FF2B5EF4-FFF2-40B4-BE49-F238E27FC236}">
              <a16:creationId xmlns:a16="http://schemas.microsoft.com/office/drawing/2014/main" id="{91B494FE-0453-4EB7-A24D-C01697D36EDF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61" name="Line 1699">
          <a:extLst>
            <a:ext uri="{FF2B5EF4-FFF2-40B4-BE49-F238E27FC236}">
              <a16:creationId xmlns:a16="http://schemas.microsoft.com/office/drawing/2014/main" id="{F9D5A5C8-94FB-4382-AD79-99F76CB49AC7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62" name="Line 1700">
          <a:extLst>
            <a:ext uri="{FF2B5EF4-FFF2-40B4-BE49-F238E27FC236}">
              <a16:creationId xmlns:a16="http://schemas.microsoft.com/office/drawing/2014/main" id="{822CBF4E-664F-43E3-90EF-74D8EC50EBC2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63" name="Line 1701">
          <a:extLst>
            <a:ext uri="{FF2B5EF4-FFF2-40B4-BE49-F238E27FC236}">
              <a16:creationId xmlns:a16="http://schemas.microsoft.com/office/drawing/2014/main" id="{BD75B0F1-7EFB-4CA2-B3FE-A66B421322B1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64" name="Line 1702">
          <a:extLst>
            <a:ext uri="{FF2B5EF4-FFF2-40B4-BE49-F238E27FC236}">
              <a16:creationId xmlns:a16="http://schemas.microsoft.com/office/drawing/2014/main" id="{6CFDDCB8-7018-48F9-97D6-AA159E96AC18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65" name="Line 1703">
          <a:extLst>
            <a:ext uri="{FF2B5EF4-FFF2-40B4-BE49-F238E27FC236}">
              <a16:creationId xmlns:a16="http://schemas.microsoft.com/office/drawing/2014/main" id="{07545DCF-5199-4790-9159-6DA32E6B5F76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66" name="Line 1704">
          <a:extLst>
            <a:ext uri="{FF2B5EF4-FFF2-40B4-BE49-F238E27FC236}">
              <a16:creationId xmlns:a16="http://schemas.microsoft.com/office/drawing/2014/main" id="{3D1E949D-DE53-451B-8F03-1F68AAAE40A7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67" name="Line 1705">
          <a:extLst>
            <a:ext uri="{FF2B5EF4-FFF2-40B4-BE49-F238E27FC236}">
              <a16:creationId xmlns:a16="http://schemas.microsoft.com/office/drawing/2014/main" id="{D0FB98F8-AB25-4300-BEA6-00EC8C540F36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68" name="Line 1706">
          <a:extLst>
            <a:ext uri="{FF2B5EF4-FFF2-40B4-BE49-F238E27FC236}">
              <a16:creationId xmlns:a16="http://schemas.microsoft.com/office/drawing/2014/main" id="{92154465-D7AC-4CD6-919C-722C523A1032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69" name="Line 1707">
          <a:extLst>
            <a:ext uri="{FF2B5EF4-FFF2-40B4-BE49-F238E27FC236}">
              <a16:creationId xmlns:a16="http://schemas.microsoft.com/office/drawing/2014/main" id="{94DA25FE-ABB4-4254-97B9-52086ABBE976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70" name="Line 1694">
          <a:extLst>
            <a:ext uri="{FF2B5EF4-FFF2-40B4-BE49-F238E27FC236}">
              <a16:creationId xmlns:a16="http://schemas.microsoft.com/office/drawing/2014/main" id="{9B47E25B-FBE7-4B71-9C4E-C214A04F9149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71" name="Line 1695">
          <a:extLst>
            <a:ext uri="{FF2B5EF4-FFF2-40B4-BE49-F238E27FC236}">
              <a16:creationId xmlns:a16="http://schemas.microsoft.com/office/drawing/2014/main" id="{0F40B8C7-E627-42E5-A804-F2F876721284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72" name="Line 1696">
          <a:extLst>
            <a:ext uri="{FF2B5EF4-FFF2-40B4-BE49-F238E27FC236}">
              <a16:creationId xmlns:a16="http://schemas.microsoft.com/office/drawing/2014/main" id="{4A4B17B2-9C82-4F3C-A283-49AABFFD4AD2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73" name="Line 1697">
          <a:extLst>
            <a:ext uri="{FF2B5EF4-FFF2-40B4-BE49-F238E27FC236}">
              <a16:creationId xmlns:a16="http://schemas.microsoft.com/office/drawing/2014/main" id="{F1BED957-2C3F-4B1E-8233-5B0E4BBD1B6A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74" name="Line 1698">
          <a:extLst>
            <a:ext uri="{FF2B5EF4-FFF2-40B4-BE49-F238E27FC236}">
              <a16:creationId xmlns:a16="http://schemas.microsoft.com/office/drawing/2014/main" id="{942D2D94-3F14-40E8-9577-E0F4C289D78B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75" name="Line 1699">
          <a:extLst>
            <a:ext uri="{FF2B5EF4-FFF2-40B4-BE49-F238E27FC236}">
              <a16:creationId xmlns:a16="http://schemas.microsoft.com/office/drawing/2014/main" id="{864E9787-8F02-452E-8066-3E00C58B3264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76" name="Line 1700">
          <a:extLst>
            <a:ext uri="{FF2B5EF4-FFF2-40B4-BE49-F238E27FC236}">
              <a16:creationId xmlns:a16="http://schemas.microsoft.com/office/drawing/2014/main" id="{94475FAC-F89D-4BDB-A5D2-578BF298389F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77" name="Line 1701">
          <a:extLst>
            <a:ext uri="{FF2B5EF4-FFF2-40B4-BE49-F238E27FC236}">
              <a16:creationId xmlns:a16="http://schemas.microsoft.com/office/drawing/2014/main" id="{A5E0110B-CF8E-4E16-8E42-B2E0462017C0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78" name="Line 1702">
          <a:extLst>
            <a:ext uri="{FF2B5EF4-FFF2-40B4-BE49-F238E27FC236}">
              <a16:creationId xmlns:a16="http://schemas.microsoft.com/office/drawing/2014/main" id="{72FBEC34-C7CE-4F79-8023-2EA535E4B3CE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79" name="Line 1703">
          <a:extLst>
            <a:ext uri="{FF2B5EF4-FFF2-40B4-BE49-F238E27FC236}">
              <a16:creationId xmlns:a16="http://schemas.microsoft.com/office/drawing/2014/main" id="{10D841BB-A62B-401D-833B-D275C9F1A7C4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80" name="Line 1704">
          <a:extLst>
            <a:ext uri="{FF2B5EF4-FFF2-40B4-BE49-F238E27FC236}">
              <a16:creationId xmlns:a16="http://schemas.microsoft.com/office/drawing/2014/main" id="{C0DBBE47-B2AE-480E-80DD-FD38B82B5DA7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81" name="Line 1705">
          <a:extLst>
            <a:ext uri="{FF2B5EF4-FFF2-40B4-BE49-F238E27FC236}">
              <a16:creationId xmlns:a16="http://schemas.microsoft.com/office/drawing/2014/main" id="{F78EEEFD-6C9C-41EC-9AC2-6C42111FBBA0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82" name="Line 1706">
          <a:extLst>
            <a:ext uri="{FF2B5EF4-FFF2-40B4-BE49-F238E27FC236}">
              <a16:creationId xmlns:a16="http://schemas.microsoft.com/office/drawing/2014/main" id="{8D30499C-1471-4585-9CBC-3FEEF60262E0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83" name="Line 1707">
          <a:extLst>
            <a:ext uri="{FF2B5EF4-FFF2-40B4-BE49-F238E27FC236}">
              <a16:creationId xmlns:a16="http://schemas.microsoft.com/office/drawing/2014/main" id="{E2446EED-257D-4A63-83A3-466FC6F2C428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84" name="Line 1694">
          <a:extLst>
            <a:ext uri="{FF2B5EF4-FFF2-40B4-BE49-F238E27FC236}">
              <a16:creationId xmlns:a16="http://schemas.microsoft.com/office/drawing/2014/main" id="{ADC6EDCA-EA0D-4366-A06C-EC5444DA9DC6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85" name="Line 1695">
          <a:extLst>
            <a:ext uri="{FF2B5EF4-FFF2-40B4-BE49-F238E27FC236}">
              <a16:creationId xmlns:a16="http://schemas.microsoft.com/office/drawing/2014/main" id="{BC4F1171-0905-4531-AD8B-FE842F646B3B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86" name="Line 1696">
          <a:extLst>
            <a:ext uri="{FF2B5EF4-FFF2-40B4-BE49-F238E27FC236}">
              <a16:creationId xmlns:a16="http://schemas.microsoft.com/office/drawing/2014/main" id="{0DE6DED8-2CBB-4E95-98B2-D71053999410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87" name="Line 1697">
          <a:extLst>
            <a:ext uri="{FF2B5EF4-FFF2-40B4-BE49-F238E27FC236}">
              <a16:creationId xmlns:a16="http://schemas.microsoft.com/office/drawing/2014/main" id="{5F781CEF-ED29-4EAD-B96A-2B87EA6E6070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88" name="Line 1698">
          <a:extLst>
            <a:ext uri="{FF2B5EF4-FFF2-40B4-BE49-F238E27FC236}">
              <a16:creationId xmlns:a16="http://schemas.microsoft.com/office/drawing/2014/main" id="{3C7B5DB3-0A8E-4D46-BDA2-61414972E58B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89" name="Line 1699">
          <a:extLst>
            <a:ext uri="{FF2B5EF4-FFF2-40B4-BE49-F238E27FC236}">
              <a16:creationId xmlns:a16="http://schemas.microsoft.com/office/drawing/2014/main" id="{B6BA2814-0282-48A3-8B37-2EC93B459055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90" name="Line 1700">
          <a:extLst>
            <a:ext uri="{FF2B5EF4-FFF2-40B4-BE49-F238E27FC236}">
              <a16:creationId xmlns:a16="http://schemas.microsoft.com/office/drawing/2014/main" id="{33429BD0-4583-413F-B572-35BDEC22814F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91" name="Line 1701">
          <a:extLst>
            <a:ext uri="{FF2B5EF4-FFF2-40B4-BE49-F238E27FC236}">
              <a16:creationId xmlns:a16="http://schemas.microsoft.com/office/drawing/2014/main" id="{559DD19C-A370-443D-83C8-E2FC99D1C0F4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92" name="Line 1702">
          <a:extLst>
            <a:ext uri="{FF2B5EF4-FFF2-40B4-BE49-F238E27FC236}">
              <a16:creationId xmlns:a16="http://schemas.microsoft.com/office/drawing/2014/main" id="{1C977960-B00A-4743-8A98-14825682D7CC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93" name="Line 1703">
          <a:extLst>
            <a:ext uri="{FF2B5EF4-FFF2-40B4-BE49-F238E27FC236}">
              <a16:creationId xmlns:a16="http://schemas.microsoft.com/office/drawing/2014/main" id="{F136BC8D-E969-4DCE-88FF-7B16F5E001EC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94" name="Line 1704">
          <a:extLst>
            <a:ext uri="{FF2B5EF4-FFF2-40B4-BE49-F238E27FC236}">
              <a16:creationId xmlns:a16="http://schemas.microsoft.com/office/drawing/2014/main" id="{57C15035-5312-4B6A-9211-444829737864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95" name="Line 1705">
          <a:extLst>
            <a:ext uri="{FF2B5EF4-FFF2-40B4-BE49-F238E27FC236}">
              <a16:creationId xmlns:a16="http://schemas.microsoft.com/office/drawing/2014/main" id="{2CA9631F-AE46-49EB-8591-81E9D83C356F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96" name="Line 1706">
          <a:extLst>
            <a:ext uri="{FF2B5EF4-FFF2-40B4-BE49-F238E27FC236}">
              <a16:creationId xmlns:a16="http://schemas.microsoft.com/office/drawing/2014/main" id="{B06BA81A-C8F8-498F-9523-CE2D502E055B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312</xdr:row>
      <xdr:rowOff>0</xdr:rowOff>
    </xdr:from>
    <xdr:to>
      <xdr:col>10</xdr:col>
      <xdr:colOff>38100</xdr:colOff>
      <xdr:row>312</xdr:row>
      <xdr:rowOff>0</xdr:rowOff>
    </xdr:to>
    <xdr:sp macro="" textlink="">
      <xdr:nvSpPr>
        <xdr:cNvPr id="197" name="Line 1707">
          <a:extLst>
            <a:ext uri="{FF2B5EF4-FFF2-40B4-BE49-F238E27FC236}">
              <a16:creationId xmlns:a16="http://schemas.microsoft.com/office/drawing/2014/main" id="{CCD8C60B-566A-4483-9371-655609649D18}"/>
            </a:ext>
          </a:extLst>
        </xdr:cNvPr>
        <xdr:cNvSpPr>
          <a:spLocks noChangeShapeType="1"/>
        </xdr:cNvSpPr>
      </xdr:nvSpPr>
      <xdr:spPr bwMode="auto">
        <a:xfrm>
          <a:off x="5715000" y="4279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98" name="Line 1694">
          <a:extLst>
            <a:ext uri="{FF2B5EF4-FFF2-40B4-BE49-F238E27FC236}">
              <a16:creationId xmlns:a16="http://schemas.microsoft.com/office/drawing/2014/main" id="{40DE852D-E4EE-449D-9936-45B5345E1892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199" name="Line 1695">
          <a:extLst>
            <a:ext uri="{FF2B5EF4-FFF2-40B4-BE49-F238E27FC236}">
              <a16:creationId xmlns:a16="http://schemas.microsoft.com/office/drawing/2014/main" id="{B56563FF-AB6F-4344-9801-2A2EAA59EB08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00" name="Line 1696">
          <a:extLst>
            <a:ext uri="{FF2B5EF4-FFF2-40B4-BE49-F238E27FC236}">
              <a16:creationId xmlns:a16="http://schemas.microsoft.com/office/drawing/2014/main" id="{9AF64BB6-D530-4C31-9254-865B7D862170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01" name="Line 1697">
          <a:extLst>
            <a:ext uri="{FF2B5EF4-FFF2-40B4-BE49-F238E27FC236}">
              <a16:creationId xmlns:a16="http://schemas.microsoft.com/office/drawing/2014/main" id="{C4CCCDCD-7D50-4F44-B945-AECC2A6024C6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02" name="Line 1698">
          <a:extLst>
            <a:ext uri="{FF2B5EF4-FFF2-40B4-BE49-F238E27FC236}">
              <a16:creationId xmlns:a16="http://schemas.microsoft.com/office/drawing/2014/main" id="{7549B1AF-BAE8-4397-93AD-B4BB9C28E9F7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03" name="Line 1699">
          <a:extLst>
            <a:ext uri="{FF2B5EF4-FFF2-40B4-BE49-F238E27FC236}">
              <a16:creationId xmlns:a16="http://schemas.microsoft.com/office/drawing/2014/main" id="{7A0F8300-ED09-4BF9-9B8A-3E1D36263E64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04" name="Line 1700">
          <a:extLst>
            <a:ext uri="{FF2B5EF4-FFF2-40B4-BE49-F238E27FC236}">
              <a16:creationId xmlns:a16="http://schemas.microsoft.com/office/drawing/2014/main" id="{4C97D932-F997-421E-8F86-61E0761042BA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05" name="Line 1701">
          <a:extLst>
            <a:ext uri="{FF2B5EF4-FFF2-40B4-BE49-F238E27FC236}">
              <a16:creationId xmlns:a16="http://schemas.microsoft.com/office/drawing/2014/main" id="{B7BD5F67-981E-4BBF-845F-B3FA166CC269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06" name="Line 1702">
          <a:extLst>
            <a:ext uri="{FF2B5EF4-FFF2-40B4-BE49-F238E27FC236}">
              <a16:creationId xmlns:a16="http://schemas.microsoft.com/office/drawing/2014/main" id="{868D6C07-71A5-497E-ADEE-57546515F231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07" name="Line 1703">
          <a:extLst>
            <a:ext uri="{FF2B5EF4-FFF2-40B4-BE49-F238E27FC236}">
              <a16:creationId xmlns:a16="http://schemas.microsoft.com/office/drawing/2014/main" id="{4875F3B9-4DC5-46B6-9791-A0A423BDA312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08" name="Line 1704">
          <a:extLst>
            <a:ext uri="{FF2B5EF4-FFF2-40B4-BE49-F238E27FC236}">
              <a16:creationId xmlns:a16="http://schemas.microsoft.com/office/drawing/2014/main" id="{EC167038-685F-4510-8630-6FB809065498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09" name="Line 1705">
          <a:extLst>
            <a:ext uri="{FF2B5EF4-FFF2-40B4-BE49-F238E27FC236}">
              <a16:creationId xmlns:a16="http://schemas.microsoft.com/office/drawing/2014/main" id="{707A04FC-B198-4074-B56A-43F1B8DEDCA0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10" name="Line 1706">
          <a:extLst>
            <a:ext uri="{FF2B5EF4-FFF2-40B4-BE49-F238E27FC236}">
              <a16:creationId xmlns:a16="http://schemas.microsoft.com/office/drawing/2014/main" id="{C4555A23-CAE2-4340-B33A-215539FE7028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11" name="Line 1707">
          <a:extLst>
            <a:ext uri="{FF2B5EF4-FFF2-40B4-BE49-F238E27FC236}">
              <a16:creationId xmlns:a16="http://schemas.microsoft.com/office/drawing/2014/main" id="{6A3777BF-DAB0-47C2-B747-645B90D5EB67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12" name="Line 1694">
          <a:extLst>
            <a:ext uri="{FF2B5EF4-FFF2-40B4-BE49-F238E27FC236}">
              <a16:creationId xmlns:a16="http://schemas.microsoft.com/office/drawing/2014/main" id="{56FC3520-2FCC-438B-BE85-C0A0A39C0C13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13" name="Line 1695">
          <a:extLst>
            <a:ext uri="{FF2B5EF4-FFF2-40B4-BE49-F238E27FC236}">
              <a16:creationId xmlns:a16="http://schemas.microsoft.com/office/drawing/2014/main" id="{635FCDB9-7B8F-4D66-BEF6-9A84A7A7DDAA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14" name="Line 1696">
          <a:extLst>
            <a:ext uri="{FF2B5EF4-FFF2-40B4-BE49-F238E27FC236}">
              <a16:creationId xmlns:a16="http://schemas.microsoft.com/office/drawing/2014/main" id="{89C4E028-82F0-460A-A60D-380EDA8116DE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15" name="Line 1697">
          <a:extLst>
            <a:ext uri="{FF2B5EF4-FFF2-40B4-BE49-F238E27FC236}">
              <a16:creationId xmlns:a16="http://schemas.microsoft.com/office/drawing/2014/main" id="{38162CC5-47DC-4F24-910D-E6F203D8CB39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16" name="Line 1698">
          <a:extLst>
            <a:ext uri="{FF2B5EF4-FFF2-40B4-BE49-F238E27FC236}">
              <a16:creationId xmlns:a16="http://schemas.microsoft.com/office/drawing/2014/main" id="{6168A06E-CCE3-4F3C-8640-1F90FD240FD4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17" name="Line 1699">
          <a:extLst>
            <a:ext uri="{FF2B5EF4-FFF2-40B4-BE49-F238E27FC236}">
              <a16:creationId xmlns:a16="http://schemas.microsoft.com/office/drawing/2014/main" id="{1E578D7F-E3C0-4E83-BB25-01E9B888783E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18" name="Line 1700">
          <a:extLst>
            <a:ext uri="{FF2B5EF4-FFF2-40B4-BE49-F238E27FC236}">
              <a16:creationId xmlns:a16="http://schemas.microsoft.com/office/drawing/2014/main" id="{6B6B90C7-D50D-40D3-893D-8FC08F7B06F1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19" name="Line 1701">
          <a:extLst>
            <a:ext uri="{FF2B5EF4-FFF2-40B4-BE49-F238E27FC236}">
              <a16:creationId xmlns:a16="http://schemas.microsoft.com/office/drawing/2014/main" id="{7186754A-8C00-45BD-9146-59F21EC93E5C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20" name="Line 1702">
          <a:extLst>
            <a:ext uri="{FF2B5EF4-FFF2-40B4-BE49-F238E27FC236}">
              <a16:creationId xmlns:a16="http://schemas.microsoft.com/office/drawing/2014/main" id="{1AA867D4-FAE8-4E9E-ADC4-7BF1D487F940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21" name="Line 1703">
          <a:extLst>
            <a:ext uri="{FF2B5EF4-FFF2-40B4-BE49-F238E27FC236}">
              <a16:creationId xmlns:a16="http://schemas.microsoft.com/office/drawing/2014/main" id="{939F85E3-6EE9-45DA-8A50-562AFB22E668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22" name="Line 1704">
          <a:extLst>
            <a:ext uri="{FF2B5EF4-FFF2-40B4-BE49-F238E27FC236}">
              <a16:creationId xmlns:a16="http://schemas.microsoft.com/office/drawing/2014/main" id="{68974EE6-2972-4EB7-AC1A-9DDFA6E92F8C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23" name="Line 1705">
          <a:extLst>
            <a:ext uri="{FF2B5EF4-FFF2-40B4-BE49-F238E27FC236}">
              <a16:creationId xmlns:a16="http://schemas.microsoft.com/office/drawing/2014/main" id="{88BC3B9B-81EA-485D-A53B-6E77E053F540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24" name="Line 1706">
          <a:extLst>
            <a:ext uri="{FF2B5EF4-FFF2-40B4-BE49-F238E27FC236}">
              <a16:creationId xmlns:a16="http://schemas.microsoft.com/office/drawing/2014/main" id="{E96531F9-F7BB-4CA3-B05C-145DEBFCB703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25" name="Line 1707">
          <a:extLst>
            <a:ext uri="{FF2B5EF4-FFF2-40B4-BE49-F238E27FC236}">
              <a16:creationId xmlns:a16="http://schemas.microsoft.com/office/drawing/2014/main" id="{22DA1FCF-8159-4CE9-95FF-391E62AE8C33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26" name="Line 1694">
          <a:extLst>
            <a:ext uri="{FF2B5EF4-FFF2-40B4-BE49-F238E27FC236}">
              <a16:creationId xmlns:a16="http://schemas.microsoft.com/office/drawing/2014/main" id="{D0D286AC-CCD5-4270-B481-F815B0038697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27" name="Line 1695">
          <a:extLst>
            <a:ext uri="{FF2B5EF4-FFF2-40B4-BE49-F238E27FC236}">
              <a16:creationId xmlns:a16="http://schemas.microsoft.com/office/drawing/2014/main" id="{7A62DC93-0E25-4918-B010-9097B33D3655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28" name="Line 1696">
          <a:extLst>
            <a:ext uri="{FF2B5EF4-FFF2-40B4-BE49-F238E27FC236}">
              <a16:creationId xmlns:a16="http://schemas.microsoft.com/office/drawing/2014/main" id="{5451AD02-D9BD-4AE1-99D6-0AB7F61D4EE4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29" name="Line 1697">
          <a:extLst>
            <a:ext uri="{FF2B5EF4-FFF2-40B4-BE49-F238E27FC236}">
              <a16:creationId xmlns:a16="http://schemas.microsoft.com/office/drawing/2014/main" id="{B72004B7-81E7-4257-B232-EB3153A997C3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30" name="Line 1698">
          <a:extLst>
            <a:ext uri="{FF2B5EF4-FFF2-40B4-BE49-F238E27FC236}">
              <a16:creationId xmlns:a16="http://schemas.microsoft.com/office/drawing/2014/main" id="{FC1587F6-5214-49AD-86E5-E55253F6AD69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31" name="Line 1699">
          <a:extLst>
            <a:ext uri="{FF2B5EF4-FFF2-40B4-BE49-F238E27FC236}">
              <a16:creationId xmlns:a16="http://schemas.microsoft.com/office/drawing/2014/main" id="{2249A6CE-738B-4A76-81C3-F45F090C3B35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32" name="Line 1700">
          <a:extLst>
            <a:ext uri="{FF2B5EF4-FFF2-40B4-BE49-F238E27FC236}">
              <a16:creationId xmlns:a16="http://schemas.microsoft.com/office/drawing/2014/main" id="{CA077241-D1B5-4743-AA42-7513753FC55D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33" name="Line 1701">
          <a:extLst>
            <a:ext uri="{FF2B5EF4-FFF2-40B4-BE49-F238E27FC236}">
              <a16:creationId xmlns:a16="http://schemas.microsoft.com/office/drawing/2014/main" id="{16028EC5-A3CB-408F-9F45-D3449C48EFE8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34" name="Line 1702">
          <a:extLst>
            <a:ext uri="{FF2B5EF4-FFF2-40B4-BE49-F238E27FC236}">
              <a16:creationId xmlns:a16="http://schemas.microsoft.com/office/drawing/2014/main" id="{32BFCEF8-AE25-4744-8F1F-F4297EA90CEE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35" name="Line 1703">
          <a:extLst>
            <a:ext uri="{FF2B5EF4-FFF2-40B4-BE49-F238E27FC236}">
              <a16:creationId xmlns:a16="http://schemas.microsoft.com/office/drawing/2014/main" id="{B32A75DF-8FB6-4966-8F5D-26645C99E3C4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36" name="Line 1704">
          <a:extLst>
            <a:ext uri="{FF2B5EF4-FFF2-40B4-BE49-F238E27FC236}">
              <a16:creationId xmlns:a16="http://schemas.microsoft.com/office/drawing/2014/main" id="{D4C9194F-16BD-40A0-AAB1-6A62FCEA4C09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37" name="Line 1705">
          <a:extLst>
            <a:ext uri="{FF2B5EF4-FFF2-40B4-BE49-F238E27FC236}">
              <a16:creationId xmlns:a16="http://schemas.microsoft.com/office/drawing/2014/main" id="{9AC66E25-A0E1-4D27-80A8-708CE753EFF8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38" name="Line 1706">
          <a:extLst>
            <a:ext uri="{FF2B5EF4-FFF2-40B4-BE49-F238E27FC236}">
              <a16:creationId xmlns:a16="http://schemas.microsoft.com/office/drawing/2014/main" id="{75BAF4AA-136E-4669-AE84-B32FA5F14161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39" name="Line 1707">
          <a:extLst>
            <a:ext uri="{FF2B5EF4-FFF2-40B4-BE49-F238E27FC236}">
              <a16:creationId xmlns:a16="http://schemas.microsoft.com/office/drawing/2014/main" id="{B76D6CAE-0114-4BDD-A1AE-E69CEB98AD34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40" name="Line 1694">
          <a:extLst>
            <a:ext uri="{FF2B5EF4-FFF2-40B4-BE49-F238E27FC236}">
              <a16:creationId xmlns:a16="http://schemas.microsoft.com/office/drawing/2014/main" id="{408AEBBF-E6F4-4825-97F1-7F40FBDFB19A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41" name="Line 1695">
          <a:extLst>
            <a:ext uri="{FF2B5EF4-FFF2-40B4-BE49-F238E27FC236}">
              <a16:creationId xmlns:a16="http://schemas.microsoft.com/office/drawing/2014/main" id="{FC8C945F-117B-4EC4-A3B6-843D56E9B358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42" name="Line 1696">
          <a:extLst>
            <a:ext uri="{FF2B5EF4-FFF2-40B4-BE49-F238E27FC236}">
              <a16:creationId xmlns:a16="http://schemas.microsoft.com/office/drawing/2014/main" id="{A0C13C54-AF17-413C-9CA7-A78691E1E5C1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43" name="Line 1697">
          <a:extLst>
            <a:ext uri="{FF2B5EF4-FFF2-40B4-BE49-F238E27FC236}">
              <a16:creationId xmlns:a16="http://schemas.microsoft.com/office/drawing/2014/main" id="{4D24045F-22A2-4B5A-B4EB-C4FE215A72DC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44" name="Line 1698">
          <a:extLst>
            <a:ext uri="{FF2B5EF4-FFF2-40B4-BE49-F238E27FC236}">
              <a16:creationId xmlns:a16="http://schemas.microsoft.com/office/drawing/2014/main" id="{EB7F74F1-3144-4BAB-832E-7746E5F3C465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45" name="Line 1699">
          <a:extLst>
            <a:ext uri="{FF2B5EF4-FFF2-40B4-BE49-F238E27FC236}">
              <a16:creationId xmlns:a16="http://schemas.microsoft.com/office/drawing/2014/main" id="{BA3E22CB-4CE1-40B8-A85C-99947742B902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46" name="Line 1700">
          <a:extLst>
            <a:ext uri="{FF2B5EF4-FFF2-40B4-BE49-F238E27FC236}">
              <a16:creationId xmlns:a16="http://schemas.microsoft.com/office/drawing/2014/main" id="{1E0605A2-D238-4CE4-8EDB-712E0E3A195B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47" name="Line 1701">
          <a:extLst>
            <a:ext uri="{FF2B5EF4-FFF2-40B4-BE49-F238E27FC236}">
              <a16:creationId xmlns:a16="http://schemas.microsoft.com/office/drawing/2014/main" id="{6D2C59C5-6486-433F-853E-485FDF02DA78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48" name="Line 1702">
          <a:extLst>
            <a:ext uri="{FF2B5EF4-FFF2-40B4-BE49-F238E27FC236}">
              <a16:creationId xmlns:a16="http://schemas.microsoft.com/office/drawing/2014/main" id="{2DC79A5D-0667-4ACE-AEEB-CC1A49D71FE4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49" name="Line 1703">
          <a:extLst>
            <a:ext uri="{FF2B5EF4-FFF2-40B4-BE49-F238E27FC236}">
              <a16:creationId xmlns:a16="http://schemas.microsoft.com/office/drawing/2014/main" id="{C4BBAC83-5283-43FB-BD21-133FFDDA6448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50" name="Line 1704">
          <a:extLst>
            <a:ext uri="{FF2B5EF4-FFF2-40B4-BE49-F238E27FC236}">
              <a16:creationId xmlns:a16="http://schemas.microsoft.com/office/drawing/2014/main" id="{D9D3CCCB-17CB-4ED0-A657-60AC4CD7A865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51" name="Line 1705">
          <a:extLst>
            <a:ext uri="{FF2B5EF4-FFF2-40B4-BE49-F238E27FC236}">
              <a16:creationId xmlns:a16="http://schemas.microsoft.com/office/drawing/2014/main" id="{CE4476D5-C285-4678-921A-B744FF386248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52" name="Line 1706">
          <a:extLst>
            <a:ext uri="{FF2B5EF4-FFF2-40B4-BE49-F238E27FC236}">
              <a16:creationId xmlns:a16="http://schemas.microsoft.com/office/drawing/2014/main" id="{DDBA1E15-5C5C-406B-9248-DA493A232403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53" name="Line 1707">
          <a:extLst>
            <a:ext uri="{FF2B5EF4-FFF2-40B4-BE49-F238E27FC236}">
              <a16:creationId xmlns:a16="http://schemas.microsoft.com/office/drawing/2014/main" id="{C5DE7B13-E246-449E-89AF-E7E2598E12E3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54" name="Line 1694">
          <a:extLst>
            <a:ext uri="{FF2B5EF4-FFF2-40B4-BE49-F238E27FC236}">
              <a16:creationId xmlns:a16="http://schemas.microsoft.com/office/drawing/2014/main" id="{E78C1231-10F6-4F56-8640-736E4DCBC0B3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55" name="Line 1695">
          <a:extLst>
            <a:ext uri="{FF2B5EF4-FFF2-40B4-BE49-F238E27FC236}">
              <a16:creationId xmlns:a16="http://schemas.microsoft.com/office/drawing/2014/main" id="{E7D4BF0D-A2AA-46AB-8DED-EC54D5921374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56" name="Line 1696">
          <a:extLst>
            <a:ext uri="{FF2B5EF4-FFF2-40B4-BE49-F238E27FC236}">
              <a16:creationId xmlns:a16="http://schemas.microsoft.com/office/drawing/2014/main" id="{B1F6D04D-D784-4F2E-AC8D-B8ADE52C786B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57" name="Line 1697">
          <a:extLst>
            <a:ext uri="{FF2B5EF4-FFF2-40B4-BE49-F238E27FC236}">
              <a16:creationId xmlns:a16="http://schemas.microsoft.com/office/drawing/2014/main" id="{7BC1F3AD-15BA-4F69-A8A5-45A2A7965E12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58" name="Line 1698">
          <a:extLst>
            <a:ext uri="{FF2B5EF4-FFF2-40B4-BE49-F238E27FC236}">
              <a16:creationId xmlns:a16="http://schemas.microsoft.com/office/drawing/2014/main" id="{50F806B6-B5E6-4977-8BBA-6EE541B950F7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59" name="Line 1699">
          <a:extLst>
            <a:ext uri="{FF2B5EF4-FFF2-40B4-BE49-F238E27FC236}">
              <a16:creationId xmlns:a16="http://schemas.microsoft.com/office/drawing/2014/main" id="{708FA512-DC23-4F90-AF4E-FB165AF70ACD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60" name="Line 1700">
          <a:extLst>
            <a:ext uri="{FF2B5EF4-FFF2-40B4-BE49-F238E27FC236}">
              <a16:creationId xmlns:a16="http://schemas.microsoft.com/office/drawing/2014/main" id="{265FA05F-6F85-4CDD-82BB-E0A10571ADAE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61" name="Line 1701">
          <a:extLst>
            <a:ext uri="{FF2B5EF4-FFF2-40B4-BE49-F238E27FC236}">
              <a16:creationId xmlns:a16="http://schemas.microsoft.com/office/drawing/2014/main" id="{7B5C11AF-F600-4424-824E-E528F5DC4F35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62" name="Line 1702">
          <a:extLst>
            <a:ext uri="{FF2B5EF4-FFF2-40B4-BE49-F238E27FC236}">
              <a16:creationId xmlns:a16="http://schemas.microsoft.com/office/drawing/2014/main" id="{576EEE7D-50AE-4960-82A0-1104FB3F38D9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63" name="Line 1703">
          <a:extLst>
            <a:ext uri="{FF2B5EF4-FFF2-40B4-BE49-F238E27FC236}">
              <a16:creationId xmlns:a16="http://schemas.microsoft.com/office/drawing/2014/main" id="{21CBCDA0-986A-48F4-95FF-DDA26923E8D4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64" name="Line 1704">
          <a:extLst>
            <a:ext uri="{FF2B5EF4-FFF2-40B4-BE49-F238E27FC236}">
              <a16:creationId xmlns:a16="http://schemas.microsoft.com/office/drawing/2014/main" id="{CB25B36F-B5F1-47F5-A6C9-B2D1ECC913DD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65" name="Line 1705">
          <a:extLst>
            <a:ext uri="{FF2B5EF4-FFF2-40B4-BE49-F238E27FC236}">
              <a16:creationId xmlns:a16="http://schemas.microsoft.com/office/drawing/2014/main" id="{7B717FC8-1FD4-49AB-9B41-0526593B82C3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66" name="Line 1706">
          <a:extLst>
            <a:ext uri="{FF2B5EF4-FFF2-40B4-BE49-F238E27FC236}">
              <a16:creationId xmlns:a16="http://schemas.microsoft.com/office/drawing/2014/main" id="{3993D6FD-48C6-4297-B2FE-1BC8A4E0DF5F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67" name="Line 1707">
          <a:extLst>
            <a:ext uri="{FF2B5EF4-FFF2-40B4-BE49-F238E27FC236}">
              <a16:creationId xmlns:a16="http://schemas.microsoft.com/office/drawing/2014/main" id="{210EABDE-C39B-47DC-B016-CE3355CEAA25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68" name="Line 1694">
          <a:extLst>
            <a:ext uri="{FF2B5EF4-FFF2-40B4-BE49-F238E27FC236}">
              <a16:creationId xmlns:a16="http://schemas.microsoft.com/office/drawing/2014/main" id="{071A284F-2DDF-4CE0-995C-08E9EF08C5A5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69" name="Line 1695">
          <a:extLst>
            <a:ext uri="{FF2B5EF4-FFF2-40B4-BE49-F238E27FC236}">
              <a16:creationId xmlns:a16="http://schemas.microsoft.com/office/drawing/2014/main" id="{22ECE950-D6B4-4252-A130-399A3E0DEFA1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70" name="Line 1696">
          <a:extLst>
            <a:ext uri="{FF2B5EF4-FFF2-40B4-BE49-F238E27FC236}">
              <a16:creationId xmlns:a16="http://schemas.microsoft.com/office/drawing/2014/main" id="{A2A0BBEE-8076-4B2B-91FD-01C3F02C2931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71" name="Line 1697">
          <a:extLst>
            <a:ext uri="{FF2B5EF4-FFF2-40B4-BE49-F238E27FC236}">
              <a16:creationId xmlns:a16="http://schemas.microsoft.com/office/drawing/2014/main" id="{7704D11D-0ECC-4DFD-A91D-6E9431B3222E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72" name="Line 1698">
          <a:extLst>
            <a:ext uri="{FF2B5EF4-FFF2-40B4-BE49-F238E27FC236}">
              <a16:creationId xmlns:a16="http://schemas.microsoft.com/office/drawing/2014/main" id="{F3CC2E84-FF20-4779-AD07-A1F21882EF2E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73" name="Line 1699">
          <a:extLst>
            <a:ext uri="{FF2B5EF4-FFF2-40B4-BE49-F238E27FC236}">
              <a16:creationId xmlns:a16="http://schemas.microsoft.com/office/drawing/2014/main" id="{F3AD60A0-4CFA-4846-95C4-872029F90205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74" name="Line 1700">
          <a:extLst>
            <a:ext uri="{FF2B5EF4-FFF2-40B4-BE49-F238E27FC236}">
              <a16:creationId xmlns:a16="http://schemas.microsoft.com/office/drawing/2014/main" id="{95E4212D-2A04-4031-8E35-319A2CDA7158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75" name="Line 1701">
          <a:extLst>
            <a:ext uri="{FF2B5EF4-FFF2-40B4-BE49-F238E27FC236}">
              <a16:creationId xmlns:a16="http://schemas.microsoft.com/office/drawing/2014/main" id="{1DC7ED55-C3F4-4CF4-BE05-1BF8FE6B0B4F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76" name="Line 1702">
          <a:extLst>
            <a:ext uri="{FF2B5EF4-FFF2-40B4-BE49-F238E27FC236}">
              <a16:creationId xmlns:a16="http://schemas.microsoft.com/office/drawing/2014/main" id="{2554215E-CEA1-4559-8E71-63BB12C328F3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77" name="Line 1703">
          <a:extLst>
            <a:ext uri="{FF2B5EF4-FFF2-40B4-BE49-F238E27FC236}">
              <a16:creationId xmlns:a16="http://schemas.microsoft.com/office/drawing/2014/main" id="{BAF38049-5EB8-45D2-BEAD-A5C4998F2C53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78" name="Line 1704">
          <a:extLst>
            <a:ext uri="{FF2B5EF4-FFF2-40B4-BE49-F238E27FC236}">
              <a16:creationId xmlns:a16="http://schemas.microsoft.com/office/drawing/2014/main" id="{73608123-CFB2-46F6-9159-600A5F669AF4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79" name="Line 1705">
          <a:extLst>
            <a:ext uri="{FF2B5EF4-FFF2-40B4-BE49-F238E27FC236}">
              <a16:creationId xmlns:a16="http://schemas.microsoft.com/office/drawing/2014/main" id="{D84FD69A-6858-4243-8CBC-1ED1F2EBBEDC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80" name="Line 1706">
          <a:extLst>
            <a:ext uri="{FF2B5EF4-FFF2-40B4-BE49-F238E27FC236}">
              <a16:creationId xmlns:a16="http://schemas.microsoft.com/office/drawing/2014/main" id="{23C45B31-998E-4316-A6F6-9A9CABB8694F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316</xdr:row>
      <xdr:rowOff>0</xdr:rowOff>
    </xdr:from>
    <xdr:to>
      <xdr:col>10</xdr:col>
      <xdr:colOff>38100</xdr:colOff>
      <xdr:row>316</xdr:row>
      <xdr:rowOff>0</xdr:rowOff>
    </xdr:to>
    <xdr:sp macro="" textlink="">
      <xdr:nvSpPr>
        <xdr:cNvPr id="281" name="Line 1707">
          <a:extLst>
            <a:ext uri="{FF2B5EF4-FFF2-40B4-BE49-F238E27FC236}">
              <a16:creationId xmlns:a16="http://schemas.microsoft.com/office/drawing/2014/main" id="{560607B0-5EDC-4304-9D2F-139A047DF5A4}"/>
            </a:ext>
          </a:extLst>
        </xdr:cNvPr>
        <xdr:cNvSpPr>
          <a:spLocks noChangeShapeType="1"/>
        </xdr:cNvSpPr>
      </xdr:nvSpPr>
      <xdr:spPr bwMode="auto">
        <a:xfrm>
          <a:off x="5715000" y="4344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82" name="Line 1694">
          <a:extLst>
            <a:ext uri="{FF2B5EF4-FFF2-40B4-BE49-F238E27FC236}">
              <a16:creationId xmlns:a16="http://schemas.microsoft.com/office/drawing/2014/main" id="{B7D512B6-7569-4153-B0AE-ABF0E91BFC65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83" name="Line 1695">
          <a:extLst>
            <a:ext uri="{FF2B5EF4-FFF2-40B4-BE49-F238E27FC236}">
              <a16:creationId xmlns:a16="http://schemas.microsoft.com/office/drawing/2014/main" id="{86E7200E-6A9C-4A31-8506-EE798FE40F5E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84" name="Line 1696">
          <a:extLst>
            <a:ext uri="{FF2B5EF4-FFF2-40B4-BE49-F238E27FC236}">
              <a16:creationId xmlns:a16="http://schemas.microsoft.com/office/drawing/2014/main" id="{4F4D6FA1-84F2-4DE3-B56F-4505149E5DC9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85" name="Line 1697">
          <a:extLst>
            <a:ext uri="{FF2B5EF4-FFF2-40B4-BE49-F238E27FC236}">
              <a16:creationId xmlns:a16="http://schemas.microsoft.com/office/drawing/2014/main" id="{CCABFC48-0B3D-4A3B-9118-6218FFB40CDB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86" name="Line 1698">
          <a:extLst>
            <a:ext uri="{FF2B5EF4-FFF2-40B4-BE49-F238E27FC236}">
              <a16:creationId xmlns:a16="http://schemas.microsoft.com/office/drawing/2014/main" id="{45C14276-E882-43BD-BC4E-BE36C97B9B18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87" name="Line 1699">
          <a:extLst>
            <a:ext uri="{FF2B5EF4-FFF2-40B4-BE49-F238E27FC236}">
              <a16:creationId xmlns:a16="http://schemas.microsoft.com/office/drawing/2014/main" id="{4BC8140B-0E3B-46D4-9DAE-813DC159B336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88" name="Line 1700">
          <a:extLst>
            <a:ext uri="{FF2B5EF4-FFF2-40B4-BE49-F238E27FC236}">
              <a16:creationId xmlns:a16="http://schemas.microsoft.com/office/drawing/2014/main" id="{F9A85D16-741C-4DC9-9C41-F48CFF63D665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89" name="Line 1701">
          <a:extLst>
            <a:ext uri="{FF2B5EF4-FFF2-40B4-BE49-F238E27FC236}">
              <a16:creationId xmlns:a16="http://schemas.microsoft.com/office/drawing/2014/main" id="{E1CABD6C-E0E4-4186-B7A8-E2240FB707A7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90" name="Line 1702">
          <a:extLst>
            <a:ext uri="{FF2B5EF4-FFF2-40B4-BE49-F238E27FC236}">
              <a16:creationId xmlns:a16="http://schemas.microsoft.com/office/drawing/2014/main" id="{CC20FE86-E67A-42E4-B5F9-1098A354E7D0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91" name="Line 1703">
          <a:extLst>
            <a:ext uri="{FF2B5EF4-FFF2-40B4-BE49-F238E27FC236}">
              <a16:creationId xmlns:a16="http://schemas.microsoft.com/office/drawing/2014/main" id="{6F3F1A21-EEFE-4792-A551-5F6C4DB1D177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92" name="Line 1704">
          <a:extLst>
            <a:ext uri="{FF2B5EF4-FFF2-40B4-BE49-F238E27FC236}">
              <a16:creationId xmlns:a16="http://schemas.microsoft.com/office/drawing/2014/main" id="{51F91D84-0ED6-46E5-A4CA-B9C37E2CC78E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93" name="Line 1705">
          <a:extLst>
            <a:ext uri="{FF2B5EF4-FFF2-40B4-BE49-F238E27FC236}">
              <a16:creationId xmlns:a16="http://schemas.microsoft.com/office/drawing/2014/main" id="{A9F1BC36-41A5-4194-BE2A-E2721D3515F8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94" name="Line 1706">
          <a:extLst>
            <a:ext uri="{FF2B5EF4-FFF2-40B4-BE49-F238E27FC236}">
              <a16:creationId xmlns:a16="http://schemas.microsoft.com/office/drawing/2014/main" id="{5CDC975F-1650-4943-9C40-4012D9641144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95" name="Line 1707">
          <a:extLst>
            <a:ext uri="{FF2B5EF4-FFF2-40B4-BE49-F238E27FC236}">
              <a16:creationId xmlns:a16="http://schemas.microsoft.com/office/drawing/2014/main" id="{C554731C-7260-49D3-A9F3-57654E54DB67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96" name="Line 1694">
          <a:extLst>
            <a:ext uri="{FF2B5EF4-FFF2-40B4-BE49-F238E27FC236}">
              <a16:creationId xmlns:a16="http://schemas.microsoft.com/office/drawing/2014/main" id="{A73DD32F-0076-4C90-989F-A946F912A394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97" name="Line 1695">
          <a:extLst>
            <a:ext uri="{FF2B5EF4-FFF2-40B4-BE49-F238E27FC236}">
              <a16:creationId xmlns:a16="http://schemas.microsoft.com/office/drawing/2014/main" id="{D28D7493-8179-4F05-8049-C1671952F275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98" name="Line 1696">
          <a:extLst>
            <a:ext uri="{FF2B5EF4-FFF2-40B4-BE49-F238E27FC236}">
              <a16:creationId xmlns:a16="http://schemas.microsoft.com/office/drawing/2014/main" id="{3118324D-39D3-4C52-971E-2950035E6F9E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299" name="Line 1697">
          <a:extLst>
            <a:ext uri="{FF2B5EF4-FFF2-40B4-BE49-F238E27FC236}">
              <a16:creationId xmlns:a16="http://schemas.microsoft.com/office/drawing/2014/main" id="{0ABC1A89-8754-4B94-8EDF-59CB5279B909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300" name="Line 1698">
          <a:extLst>
            <a:ext uri="{FF2B5EF4-FFF2-40B4-BE49-F238E27FC236}">
              <a16:creationId xmlns:a16="http://schemas.microsoft.com/office/drawing/2014/main" id="{7948CB2C-4C56-48F7-A317-7E227D4BF1F9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301" name="Line 1699">
          <a:extLst>
            <a:ext uri="{FF2B5EF4-FFF2-40B4-BE49-F238E27FC236}">
              <a16:creationId xmlns:a16="http://schemas.microsoft.com/office/drawing/2014/main" id="{324DB2D2-090B-4A07-9B5E-3F54F736457E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302" name="Line 1700">
          <a:extLst>
            <a:ext uri="{FF2B5EF4-FFF2-40B4-BE49-F238E27FC236}">
              <a16:creationId xmlns:a16="http://schemas.microsoft.com/office/drawing/2014/main" id="{3679058A-2AA0-47E2-AEDC-DC91D832AACB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303" name="Line 1701">
          <a:extLst>
            <a:ext uri="{FF2B5EF4-FFF2-40B4-BE49-F238E27FC236}">
              <a16:creationId xmlns:a16="http://schemas.microsoft.com/office/drawing/2014/main" id="{D1507C36-3139-47DD-A53F-0BBB646BD543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304" name="Line 1702">
          <a:extLst>
            <a:ext uri="{FF2B5EF4-FFF2-40B4-BE49-F238E27FC236}">
              <a16:creationId xmlns:a16="http://schemas.microsoft.com/office/drawing/2014/main" id="{4908E063-2B5B-4145-8B47-83345204288E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305" name="Line 1703">
          <a:extLst>
            <a:ext uri="{FF2B5EF4-FFF2-40B4-BE49-F238E27FC236}">
              <a16:creationId xmlns:a16="http://schemas.microsoft.com/office/drawing/2014/main" id="{431C5CA7-8C2A-4209-98E0-094EC4B82D25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306" name="Line 1704">
          <a:extLst>
            <a:ext uri="{FF2B5EF4-FFF2-40B4-BE49-F238E27FC236}">
              <a16:creationId xmlns:a16="http://schemas.microsoft.com/office/drawing/2014/main" id="{9721092D-20DE-417A-B2FE-C30038223E38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307" name="Line 1705">
          <a:extLst>
            <a:ext uri="{FF2B5EF4-FFF2-40B4-BE49-F238E27FC236}">
              <a16:creationId xmlns:a16="http://schemas.microsoft.com/office/drawing/2014/main" id="{C80F7E20-67DB-4EB7-998E-620723D6D207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308" name="Line 1706">
          <a:extLst>
            <a:ext uri="{FF2B5EF4-FFF2-40B4-BE49-F238E27FC236}">
              <a16:creationId xmlns:a16="http://schemas.microsoft.com/office/drawing/2014/main" id="{EDEB54AC-E0FA-4171-B9BA-2A37B7912229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309" name="Line 1707">
          <a:extLst>
            <a:ext uri="{FF2B5EF4-FFF2-40B4-BE49-F238E27FC236}">
              <a16:creationId xmlns:a16="http://schemas.microsoft.com/office/drawing/2014/main" id="{38ED7E14-5649-4C86-8F0B-87838A56F6F8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310" name="Line 1694">
          <a:extLst>
            <a:ext uri="{FF2B5EF4-FFF2-40B4-BE49-F238E27FC236}">
              <a16:creationId xmlns:a16="http://schemas.microsoft.com/office/drawing/2014/main" id="{6E5AFCE4-1584-456B-971C-7ECE228ED6CA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311" name="Line 1695">
          <a:extLst>
            <a:ext uri="{FF2B5EF4-FFF2-40B4-BE49-F238E27FC236}">
              <a16:creationId xmlns:a16="http://schemas.microsoft.com/office/drawing/2014/main" id="{83A48418-1A01-4EE3-8F59-B360B520B6B6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312" name="Line 1696">
          <a:extLst>
            <a:ext uri="{FF2B5EF4-FFF2-40B4-BE49-F238E27FC236}">
              <a16:creationId xmlns:a16="http://schemas.microsoft.com/office/drawing/2014/main" id="{DE0403AA-BCD2-441C-B907-56DA91E48667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313" name="Line 1697">
          <a:extLst>
            <a:ext uri="{FF2B5EF4-FFF2-40B4-BE49-F238E27FC236}">
              <a16:creationId xmlns:a16="http://schemas.microsoft.com/office/drawing/2014/main" id="{5474F9EC-6DD6-4286-8756-3339F6039513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314" name="Line 1698">
          <a:extLst>
            <a:ext uri="{FF2B5EF4-FFF2-40B4-BE49-F238E27FC236}">
              <a16:creationId xmlns:a16="http://schemas.microsoft.com/office/drawing/2014/main" id="{1D6F94F8-DCA6-40B9-AB4C-9FCD4E4E8EF5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315" name="Line 1699">
          <a:extLst>
            <a:ext uri="{FF2B5EF4-FFF2-40B4-BE49-F238E27FC236}">
              <a16:creationId xmlns:a16="http://schemas.microsoft.com/office/drawing/2014/main" id="{77A57D6E-E636-4308-A44C-FE92C6230E43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316" name="Line 1700">
          <a:extLst>
            <a:ext uri="{FF2B5EF4-FFF2-40B4-BE49-F238E27FC236}">
              <a16:creationId xmlns:a16="http://schemas.microsoft.com/office/drawing/2014/main" id="{369FC509-5440-49A5-8C59-EA679947C0B1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317" name="Line 1701">
          <a:extLst>
            <a:ext uri="{FF2B5EF4-FFF2-40B4-BE49-F238E27FC236}">
              <a16:creationId xmlns:a16="http://schemas.microsoft.com/office/drawing/2014/main" id="{35BFB7FD-6BBE-4668-89A9-152C6921D4DC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318" name="Line 1702">
          <a:extLst>
            <a:ext uri="{FF2B5EF4-FFF2-40B4-BE49-F238E27FC236}">
              <a16:creationId xmlns:a16="http://schemas.microsoft.com/office/drawing/2014/main" id="{A0A84620-A8C4-4ACD-A694-7FFDE660F007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319" name="Line 1703">
          <a:extLst>
            <a:ext uri="{FF2B5EF4-FFF2-40B4-BE49-F238E27FC236}">
              <a16:creationId xmlns:a16="http://schemas.microsoft.com/office/drawing/2014/main" id="{884D3B49-121C-433D-83BE-B578812D1120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320" name="Line 1704">
          <a:extLst>
            <a:ext uri="{FF2B5EF4-FFF2-40B4-BE49-F238E27FC236}">
              <a16:creationId xmlns:a16="http://schemas.microsoft.com/office/drawing/2014/main" id="{2DC8A551-14AD-486F-ACC6-BA042DA0FA01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321" name="Line 1705">
          <a:extLst>
            <a:ext uri="{FF2B5EF4-FFF2-40B4-BE49-F238E27FC236}">
              <a16:creationId xmlns:a16="http://schemas.microsoft.com/office/drawing/2014/main" id="{66D16583-CAB6-487A-BE2F-03D176557118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322" name="Line 1706">
          <a:extLst>
            <a:ext uri="{FF2B5EF4-FFF2-40B4-BE49-F238E27FC236}">
              <a16:creationId xmlns:a16="http://schemas.microsoft.com/office/drawing/2014/main" id="{757010B2-F04B-4886-A64F-58833CFE34E8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323" name="Line 1707">
          <a:extLst>
            <a:ext uri="{FF2B5EF4-FFF2-40B4-BE49-F238E27FC236}">
              <a16:creationId xmlns:a16="http://schemas.microsoft.com/office/drawing/2014/main" id="{C47F5485-F43D-4C80-86E5-8BEE59E5B1F5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324" name="Line 1694">
          <a:extLst>
            <a:ext uri="{FF2B5EF4-FFF2-40B4-BE49-F238E27FC236}">
              <a16:creationId xmlns:a16="http://schemas.microsoft.com/office/drawing/2014/main" id="{864D245E-5491-4206-B615-AB42AE088737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325" name="Line 1695">
          <a:extLst>
            <a:ext uri="{FF2B5EF4-FFF2-40B4-BE49-F238E27FC236}">
              <a16:creationId xmlns:a16="http://schemas.microsoft.com/office/drawing/2014/main" id="{C89F1F07-4A23-4A02-9699-A527617E1488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326" name="Line 1696">
          <a:extLst>
            <a:ext uri="{FF2B5EF4-FFF2-40B4-BE49-F238E27FC236}">
              <a16:creationId xmlns:a16="http://schemas.microsoft.com/office/drawing/2014/main" id="{5692C07C-C471-449E-B249-CC57895F0D02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327" name="Line 1697">
          <a:extLst>
            <a:ext uri="{FF2B5EF4-FFF2-40B4-BE49-F238E27FC236}">
              <a16:creationId xmlns:a16="http://schemas.microsoft.com/office/drawing/2014/main" id="{53640EE8-FC48-4DDC-B082-8E4EB17FF3E3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328" name="Line 1698">
          <a:extLst>
            <a:ext uri="{FF2B5EF4-FFF2-40B4-BE49-F238E27FC236}">
              <a16:creationId xmlns:a16="http://schemas.microsoft.com/office/drawing/2014/main" id="{F378D7C6-A2DB-4161-ACED-F4194EFA3607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329" name="Line 1699">
          <a:extLst>
            <a:ext uri="{FF2B5EF4-FFF2-40B4-BE49-F238E27FC236}">
              <a16:creationId xmlns:a16="http://schemas.microsoft.com/office/drawing/2014/main" id="{0CCAAE3F-F1D4-4FD6-A087-627B5C5C52BA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330" name="Line 1700">
          <a:extLst>
            <a:ext uri="{FF2B5EF4-FFF2-40B4-BE49-F238E27FC236}">
              <a16:creationId xmlns:a16="http://schemas.microsoft.com/office/drawing/2014/main" id="{B6ED62B6-96F3-4390-9135-2C5B76135F5F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331" name="Line 1701">
          <a:extLst>
            <a:ext uri="{FF2B5EF4-FFF2-40B4-BE49-F238E27FC236}">
              <a16:creationId xmlns:a16="http://schemas.microsoft.com/office/drawing/2014/main" id="{13ACD563-61FB-410B-A4F3-DFAEBA0A9E9C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332" name="Line 1702">
          <a:extLst>
            <a:ext uri="{FF2B5EF4-FFF2-40B4-BE49-F238E27FC236}">
              <a16:creationId xmlns:a16="http://schemas.microsoft.com/office/drawing/2014/main" id="{3647AB90-F0FA-4BD3-B82F-5998C0CD376A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333" name="Line 1703">
          <a:extLst>
            <a:ext uri="{FF2B5EF4-FFF2-40B4-BE49-F238E27FC236}">
              <a16:creationId xmlns:a16="http://schemas.microsoft.com/office/drawing/2014/main" id="{6A35A04F-B855-4226-A588-6C7DA82DA403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334" name="Line 1704">
          <a:extLst>
            <a:ext uri="{FF2B5EF4-FFF2-40B4-BE49-F238E27FC236}">
              <a16:creationId xmlns:a16="http://schemas.microsoft.com/office/drawing/2014/main" id="{D382B437-A330-4F13-AF37-78279CCE4E24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335" name="Line 1705">
          <a:extLst>
            <a:ext uri="{FF2B5EF4-FFF2-40B4-BE49-F238E27FC236}">
              <a16:creationId xmlns:a16="http://schemas.microsoft.com/office/drawing/2014/main" id="{3A869158-3B87-4C7D-87AB-44332A247F23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336" name="Line 1706">
          <a:extLst>
            <a:ext uri="{FF2B5EF4-FFF2-40B4-BE49-F238E27FC236}">
              <a16:creationId xmlns:a16="http://schemas.microsoft.com/office/drawing/2014/main" id="{1DE4D289-6858-4461-BB23-2272567D5E1A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337" name="Line 1707">
          <a:extLst>
            <a:ext uri="{FF2B5EF4-FFF2-40B4-BE49-F238E27FC236}">
              <a16:creationId xmlns:a16="http://schemas.microsoft.com/office/drawing/2014/main" id="{BC78916F-E5EE-43B2-B839-4CB8971438D1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338" name="Line 1694">
          <a:extLst>
            <a:ext uri="{FF2B5EF4-FFF2-40B4-BE49-F238E27FC236}">
              <a16:creationId xmlns:a16="http://schemas.microsoft.com/office/drawing/2014/main" id="{96E5B167-5B25-4B6B-AC6A-15E59BBEC5BE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339" name="Line 1695">
          <a:extLst>
            <a:ext uri="{FF2B5EF4-FFF2-40B4-BE49-F238E27FC236}">
              <a16:creationId xmlns:a16="http://schemas.microsoft.com/office/drawing/2014/main" id="{4590AFB4-D81C-4C5F-8AED-9497AAC8A111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340" name="Line 1696">
          <a:extLst>
            <a:ext uri="{FF2B5EF4-FFF2-40B4-BE49-F238E27FC236}">
              <a16:creationId xmlns:a16="http://schemas.microsoft.com/office/drawing/2014/main" id="{6758E914-57F5-4A07-9705-322FADC9090A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341" name="Line 1697">
          <a:extLst>
            <a:ext uri="{FF2B5EF4-FFF2-40B4-BE49-F238E27FC236}">
              <a16:creationId xmlns:a16="http://schemas.microsoft.com/office/drawing/2014/main" id="{C6441FC4-8CB6-411E-9BDA-83C1A75445D2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342" name="Line 1698">
          <a:extLst>
            <a:ext uri="{FF2B5EF4-FFF2-40B4-BE49-F238E27FC236}">
              <a16:creationId xmlns:a16="http://schemas.microsoft.com/office/drawing/2014/main" id="{38F19D62-B4EB-4056-9CAD-486FB372C2A1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343" name="Line 1699">
          <a:extLst>
            <a:ext uri="{FF2B5EF4-FFF2-40B4-BE49-F238E27FC236}">
              <a16:creationId xmlns:a16="http://schemas.microsoft.com/office/drawing/2014/main" id="{5E62220F-41A1-4728-AC3E-976BCEDD6633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344" name="Line 1700">
          <a:extLst>
            <a:ext uri="{FF2B5EF4-FFF2-40B4-BE49-F238E27FC236}">
              <a16:creationId xmlns:a16="http://schemas.microsoft.com/office/drawing/2014/main" id="{3F595257-AB76-42A7-94AB-E7BF63C32BD1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345" name="Line 1701">
          <a:extLst>
            <a:ext uri="{FF2B5EF4-FFF2-40B4-BE49-F238E27FC236}">
              <a16:creationId xmlns:a16="http://schemas.microsoft.com/office/drawing/2014/main" id="{283DB36C-BDF1-44AD-AEFE-1711FA498D3B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346" name="Line 1702">
          <a:extLst>
            <a:ext uri="{FF2B5EF4-FFF2-40B4-BE49-F238E27FC236}">
              <a16:creationId xmlns:a16="http://schemas.microsoft.com/office/drawing/2014/main" id="{2F130ABD-B830-4B9E-99E2-E7C1FC79BADA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347" name="Line 1703">
          <a:extLst>
            <a:ext uri="{FF2B5EF4-FFF2-40B4-BE49-F238E27FC236}">
              <a16:creationId xmlns:a16="http://schemas.microsoft.com/office/drawing/2014/main" id="{8D6379FD-2F2D-4F2A-B357-321DFC9A58BF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348" name="Line 1704">
          <a:extLst>
            <a:ext uri="{FF2B5EF4-FFF2-40B4-BE49-F238E27FC236}">
              <a16:creationId xmlns:a16="http://schemas.microsoft.com/office/drawing/2014/main" id="{87191AF5-BF81-4CDB-B7C4-11DA9A6244D5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349" name="Line 1705">
          <a:extLst>
            <a:ext uri="{FF2B5EF4-FFF2-40B4-BE49-F238E27FC236}">
              <a16:creationId xmlns:a16="http://schemas.microsoft.com/office/drawing/2014/main" id="{F6C9C398-8B79-4778-B996-FB70825184E7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350" name="Line 1706">
          <a:extLst>
            <a:ext uri="{FF2B5EF4-FFF2-40B4-BE49-F238E27FC236}">
              <a16:creationId xmlns:a16="http://schemas.microsoft.com/office/drawing/2014/main" id="{AB1102F8-38B6-478D-8CC2-0BB059119123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351" name="Line 1707">
          <a:extLst>
            <a:ext uri="{FF2B5EF4-FFF2-40B4-BE49-F238E27FC236}">
              <a16:creationId xmlns:a16="http://schemas.microsoft.com/office/drawing/2014/main" id="{6601514D-CF61-4A51-8112-1199AF08B96F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352" name="Line 1694">
          <a:extLst>
            <a:ext uri="{FF2B5EF4-FFF2-40B4-BE49-F238E27FC236}">
              <a16:creationId xmlns:a16="http://schemas.microsoft.com/office/drawing/2014/main" id="{7E4C43BE-C0B0-4567-BBD7-8E12D137F7EB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353" name="Line 1695">
          <a:extLst>
            <a:ext uri="{FF2B5EF4-FFF2-40B4-BE49-F238E27FC236}">
              <a16:creationId xmlns:a16="http://schemas.microsoft.com/office/drawing/2014/main" id="{E282CDBD-CAAE-4EA8-808C-D1F66DDD0FAB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354" name="Line 1696">
          <a:extLst>
            <a:ext uri="{FF2B5EF4-FFF2-40B4-BE49-F238E27FC236}">
              <a16:creationId xmlns:a16="http://schemas.microsoft.com/office/drawing/2014/main" id="{9F506F17-3D3D-42CE-AEB3-C6DF7FD5EAD8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355" name="Line 1697">
          <a:extLst>
            <a:ext uri="{FF2B5EF4-FFF2-40B4-BE49-F238E27FC236}">
              <a16:creationId xmlns:a16="http://schemas.microsoft.com/office/drawing/2014/main" id="{605E64B2-C00B-4DEA-B37C-E15371B17909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356" name="Line 1698">
          <a:extLst>
            <a:ext uri="{FF2B5EF4-FFF2-40B4-BE49-F238E27FC236}">
              <a16:creationId xmlns:a16="http://schemas.microsoft.com/office/drawing/2014/main" id="{8829D956-6DCF-4857-9192-C7E2A44C2C42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357" name="Line 1699">
          <a:extLst>
            <a:ext uri="{FF2B5EF4-FFF2-40B4-BE49-F238E27FC236}">
              <a16:creationId xmlns:a16="http://schemas.microsoft.com/office/drawing/2014/main" id="{116A6D2D-A154-4DE1-B0E8-64CFA13D7A50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358" name="Line 1700">
          <a:extLst>
            <a:ext uri="{FF2B5EF4-FFF2-40B4-BE49-F238E27FC236}">
              <a16:creationId xmlns:a16="http://schemas.microsoft.com/office/drawing/2014/main" id="{C1EE4BE2-A96C-4AB3-A232-8DC6E453FB37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359" name="Line 1701">
          <a:extLst>
            <a:ext uri="{FF2B5EF4-FFF2-40B4-BE49-F238E27FC236}">
              <a16:creationId xmlns:a16="http://schemas.microsoft.com/office/drawing/2014/main" id="{6BC3691B-A30F-486E-8374-7549AF7CBBC5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360" name="Line 1702">
          <a:extLst>
            <a:ext uri="{FF2B5EF4-FFF2-40B4-BE49-F238E27FC236}">
              <a16:creationId xmlns:a16="http://schemas.microsoft.com/office/drawing/2014/main" id="{3F0129FF-970C-43B3-BDB5-53BAD9D85E54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361" name="Line 1703">
          <a:extLst>
            <a:ext uri="{FF2B5EF4-FFF2-40B4-BE49-F238E27FC236}">
              <a16:creationId xmlns:a16="http://schemas.microsoft.com/office/drawing/2014/main" id="{5541E9DC-0F23-4FF2-BB07-1D455EE3746D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362" name="Line 1704">
          <a:extLst>
            <a:ext uri="{FF2B5EF4-FFF2-40B4-BE49-F238E27FC236}">
              <a16:creationId xmlns:a16="http://schemas.microsoft.com/office/drawing/2014/main" id="{91DA3786-4AE8-41FE-8705-AC12A625CA2B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363" name="Line 1705">
          <a:extLst>
            <a:ext uri="{FF2B5EF4-FFF2-40B4-BE49-F238E27FC236}">
              <a16:creationId xmlns:a16="http://schemas.microsoft.com/office/drawing/2014/main" id="{C0664976-DE6F-4A6E-B1BB-93E98656AB7E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364" name="Line 1706">
          <a:extLst>
            <a:ext uri="{FF2B5EF4-FFF2-40B4-BE49-F238E27FC236}">
              <a16:creationId xmlns:a16="http://schemas.microsoft.com/office/drawing/2014/main" id="{FA1C233D-E50A-4E99-AFF9-1F461E2999BF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320</xdr:row>
      <xdr:rowOff>0</xdr:rowOff>
    </xdr:from>
    <xdr:to>
      <xdr:col>10</xdr:col>
      <xdr:colOff>38100</xdr:colOff>
      <xdr:row>320</xdr:row>
      <xdr:rowOff>0</xdr:rowOff>
    </xdr:to>
    <xdr:sp macro="" textlink="">
      <xdr:nvSpPr>
        <xdr:cNvPr id="365" name="Line 1707">
          <a:extLst>
            <a:ext uri="{FF2B5EF4-FFF2-40B4-BE49-F238E27FC236}">
              <a16:creationId xmlns:a16="http://schemas.microsoft.com/office/drawing/2014/main" id="{4EB12A4B-B0E6-4280-88C0-EDED6C708322}"/>
            </a:ext>
          </a:extLst>
        </xdr:cNvPr>
        <xdr:cNvSpPr>
          <a:spLocks noChangeShapeType="1"/>
        </xdr:cNvSpPr>
      </xdr:nvSpPr>
      <xdr:spPr bwMode="auto">
        <a:xfrm>
          <a:off x="5715000" y="44091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366" name="Line 1694">
          <a:extLst>
            <a:ext uri="{FF2B5EF4-FFF2-40B4-BE49-F238E27FC236}">
              <a16:creationId xmlns:a16="http://schemas.microsoft.com/office/drawing/2014/main" id="{5D213FE5-4CCB-49EC-89C9-C0964B4E510C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367" name="Line 1695">
          <a:extLst>
            <a:ext uri="{FF2B5EF4-FFF2-40B4-BE49-F238E27FC236}">
              <a16:creationId xmlns:a16="http://schemas.microsoft.com/office/drawing/2014/main" id="{97F3E53E-FD92-4DD6-9A39-3AA39E3128C1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368" name="Line 1696">
          <a:extLst>
            <a:ext uri="{FF2B5EF4-FFF2-40B4-BE49-F238E27FC236}">
              <a16:creationId xmlns:a16="http://schemas.microsoft.com/office/drawing/2014/main" id="{AC6C5E9B-C695-4085-A910-A798D9D85C33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369" name="Line 1697">
          <a:extLst>
            <a:ext uri="{FF2B5EF4-FFF2-40B4-BE49-F238E27FC236}">
              <a16:creationId xmlns:a16="http://schemas.microsoft.com/office/drawing/2014/main" id="{944BACD5-01A7-4670-8B0C-5E97787DCCEB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370" name="Line 1698">
          <a:extLst>
            <a:ext uri="{FF2B5EF4-FFF2-40B4-BE49-F238E27FC236}">
              <a16:creationId xmlns:a16="http://schemas.microsoft.com/office/drawing/2014/main" id="{46AD050C-B189-45DF-97CC-6411A9AFA639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371" name="Line 1699">
          <a:extLst>
            <a:ext uri="{FF2B5EF4-FFF2-40B4-BE49-F238E27FC236}">
              <a16:creationId xmlns:a16="http://schemas.microsoft.com/office/drawing/2014/main" id="{3A5B9B3F-3A3C-46F0-B691-489183EFBCE4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372" name="Line 1700">
          <a:extLst>
            <a:ext uri="{FF2B5EF4-FFF2-40B4-BE49-F238E27FC236}">
              <a16:creationId xmlns:a16="http://schemas.microsoft.com/office/drawing/2014/main" id="{5D838C19-5F95-40D1-972C-3CBA294E1C78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373" name="Line 1701">
          <a:extLst>
            <a:ext uri="{FF2B5EF4-FFF2-40B4-BE49-F238E27FC236}">
              <a16:creationId xmlns:a16="http://schemas.microsoft.com/office/drawing/2014/main" id="{4FE528C2-1C17-4A47-B2F0-109A11E12CB3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374" name="Line 1702">
          <a:extLst>
            <a:ext uri="{FF2B5EF4-FFF2-40B4-BE49-F238E27FC236}">
              <a16:creationId xmlns:a16="http://schemas.microsoft.com/office/drawing/2014/main" id="{DAD9E3DB-D874-4914-96C3-E92A1DEB34BF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375" name="Line 1703">
          <a:extLst>
            <a:ext uri="{FF2B5EF4-FFF2-40B4-BE49-F238E27FC236}">
              <a16:creationId xmlns:a16="http://schemas.microsoft.com/office/drawing/2014/main" id="{C86C9CEA-45E6-46CC-95AD-0625699AB130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376" name="Line 1704">
          <a:extLst>
            <a:ext uri="{FF2B5EF4-FFF2-40B4-BE49-F238E27FC236}">
              <a16:creationId xmlns:a16="http://schemas.microsoft.com/office/drawing/2014/main" id="{908E1BD5-E79A-4B1C-8289-539866F31AD8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377" name="Line 1705">
          <a:extLst>
            <a:ext uri="{FF2B5EF4-FFF2-40B4-BE49-F238E27FC236}">
              <a16:creationId xmlns:a16="http://schemas.microsoft.com/office/drawing/2014/main" id="{079C2A5D-5866-48A6-916F-A600AF938D8C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378" name="Line 1706">
          <a:extLst>
            <a:ext uri="{FF2B5EF4-FFF2-40B4-BE49-F238E27FC236}">
              <a16:creationId xmlns:a16="http://schemas.microsoft.com/office/drawing/2014/main" id="{BABE31E5-3C55-4C1D-8179-4C4DB14F990B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379" name="Line 1707">
          <a:extLst>
            <a:ext uri="{FF2B5EF4-FFF2-40B4-BE49-F238E27FC236}">
              <a16:creationId xmlns:a16="http://schemas.microsoft.com/office/drawing/2014/main" id="{8771816F-40BE-4296-9CD4-FF97C990EAFC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380" name="Line 1694">
          <a:extLst>
            <a:ext uri="{FF2B5EF4-FFF2-40B4-BE49-F238E27FC236}">
              <a16:creationId xmlns:a16="http://schemas.microsoft.com/office/drawing/2014/main" id="{859C07FC-ACC1-4422-99A2-498BDEE816C2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381" name="Line 1695">
          <a:extLst>
            <a:ext uri="{FF2B5EF4-FFF2-40B4-BE49-F238E27FC236}">
              <a16:creationId xmlns:a16="http://schemas.microsoft.com/office/drawing/2014/main" id="{478D6FD9-1F09-4501-9F5E-5305C1C0C784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382" name="Line 1696">
          <a:extLst>
            <a:ext uri="{FF2B5EF4-FFF2-40B4-BE49-F238E27FC236}">
              <a16:creationId xmlns:a16="http://schemas.microsoft.com/office/drawing/2014/main" id="{A80100D9-C63F-48AD-9C2D-7602D0DCAB8B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383" name="Line 1697">
          <a:extLst>
            <a:ext uri="{FF2B5EF4-FFF2-40B4-BE49-F238E27FC236}">
              <a16:creationId xmlns:a16="http://schemas.microsoft.com/office/drawing/2014/main" id="{91BB043C-E424-4F90-B556-6AC5C006825E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384" name="Line 1698">
          <a:extLst>
            <a:ext uri="{FF2B5EF4-FFF2-40B4-BE49-F238E27FC236}">
              <a16:creationId xmlns:a16="http://schemas.microsoft.com/office/drawing/2014/main" id="{93A8BD50-8EBB-4289-924F-053D90C407E3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385" name="Line 1699">
          <a:extLst>
            <a:ext uri="{FF2B5EF4-FFF2-40B4-BE49-F238E27FC236}">
              <a16:creationId xmlns:a16="http://schemas.microsoft.com/office/drawing/2014/main" id="{7981F939-FD7C-49E5-9026-2D130A9635FA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386" name="Line 1700">
          <a:extLst>
            <a:ext uri="{FF2B5EF4-FFF2-40B4-BE49-F238E27FC236}">
              <a16:creationId xmlns:a16="http://schemas.microsoft.com/office/drawing/2014/main" id="{282495B9-47C6-45CC-9855-73EA7AC60C2E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387" name="Line 1701">
          <a:extLst>
            <a:ext uri="{FF2B5EF4-FFF2-40B4-BE49-F238E27FC236}">
              <a16:creationId xmlns:a16="http://schemas.microsoft.com/office/drawing/2014/main" id="{35A9847E-53BF-49E2-ADE3-5160E9DFB6D8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388" name="Line 1702">
          <a:extLst>
            <a:ext uri="{FF2B5EF4-FFF2-40B4-BE49-F238E27FC236}">
              <a16:creationId xmlns:a16="http://schemas.microsoft.com/office/drawing/2014/main" id="{76A1D88F-F821-4E4E-A89B-AF62D9B942D8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389" name="Line 1703">
          <a:extLst>
            <a:ext uri="{FF2B5EF4-FFF2-40B4-BE49-F238E27FC236}">
              <a16:creationId xmlns:a16="http://schemas.microsoft.com/office/drawing/2014/main" id="{A32213D6-C554-4392-9326-809CC5D4A867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390" name="Line 1704">
          <a:extLst>
            <a:ext uri="{FF2B5EF4-FFF2-40B4-BE49-F238E27FC236}">
              <a16:creationId xmlns:a16="http://schemas.microsoft.com/office/drawing/2014/main" id="{4291831F-B8E3-48C2-A452-280845E36A80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391" name="Line 1705">
          <a:extLst>
            <a:ext uri="{FF2B5EF4-FFF2-40B4-BE49-F238E27FC236}">
              <a16:creationId xmlns:a16="http://schemas.microsoft.com/office/drawing/2014/main" id="{8302CCAF-8466-471C-9646-440A84DF4861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392" name="Line 1706">
          <a:extLst>
            <a:ext uri="{FF2B5EF4-FFF2-40B4-BE49-F238E27FC236}">
              <a16:creationId xmlns:a16="http://schemas.microsoft.com/office/drawing/2014/main" id="{EE28D600-4174-4978-9D69-4CFF9F435ADB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393" name="Line 1707">
          <a:extLst>
            <a:ext uri="{FF2B5EF4-FFF2-40B4-BE49-F238E27FC236}">
              <a16:creationId xmlns:a16="http://schemas.microsoft.com/office/drawing/2014/main" id="{4EF837A0-2B57-4085-B02B-90624B634ADE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394" name="Line 1694">
          <a:extLst>
            <a:ext uri="{FF2B5EF4-FFF2-40B4-BE49-F238E27FC236}">
              <a16:creationId xmlns:a16="http://schemas.microsoft.com/office/drawing/2014/main" id="{A12C740F-D0B0-4920-A204-F97E40D347C7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395" name="Line 1695">
          <a:extLst>
            <a:ext uri="{FF2B5EF4-FFF2-40B4-BE49-F238E27FC236}">
              <a16:creationId xmlns:a16="http://schemas.microsoft.com/office/drawing/2014/main" id="{77724A7A-61D0-487A-81CA-285BAE67736E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396" name="Line 1696">
          <a:extLst>
            <a:ext uri="{FF2B5EF4-FFF2-40B4-BE49-F238E27FC236}">
              <a16:creationId xmlns:a16="http://schemas.microsoft.com/office/drawing/2014/main" id="{F114FC83-0A27-4942-8A00-317807811EBB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397" name="Line 1697">
          <a:extLst>
            <a:ext uri="{FF2B5EF4-FFF2-40B4-BE49-F238E27FC236}">
              <a16:creationId xmlns:a16="http://schemas.microsoft.com/office/drawing/2014/main" id="{3948C4E2-72AC-4A6C-AEFC-037D2D7C6C45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398" name="Line 1698">
          <a:extLst>
            <a:ext uri="{FF2B5EF4-FFF2-40B4-BE49-F238E27FC236}">
              <a16:creationId xmlns:a16="http://schemas.microsoft.com/office/drawing/2014/main" id="{09A23904-2536-4C50-8AED-8AFFFF21199D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399" name="Line 1699">
          <a:extLst>
            <a:ext uri="{FF2B5EF4-FFF2-40B4-BE49-F238E27FC236}">
              <a16:creationId xmlns:a16="http://schemas.microsoft.com/office/drawing/2014/main" id="{86B6916A-0273-4F4A-A1A4-EF6EC3BC84CE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00" name="Line 1700">
          <a:extLst>
            <a:ext uri="{FF2B5EF4-FFF2-40B4-BE49-F238E27FC236}">
              <a16:creationId xmlns:a16="http://schemas.microsoft.com/office/drawing/2014/main" id="{B6506BB7-1BD2-43C3-8C83-5B41208B9792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01" name="Line 1701">
          <a:extLst>
            <a:ext uri="{FF2B5EF4-FFF2-40B4-BE49-F238E27FC236}">
              <a16:creationId xmlns:a16="http://schemas.microsoft.com/office/drawing/2014/main" id="{C13678B4-2A46-4D39-817D-9E0DE14F857F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02" name="Line 1702">
          <a:extLst>
            <a:ext uri="{FF2B5EF4-FFF2-40B4-BE49-F238E27FC236}">
              <a16:creationId xmlns:a16="http://schemas.microsoft.com/office/drawing/2014/main" id="{9F02076A-3243-43E4-BCD8-8834FB10C98F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03" name="Line 1703">
          <a:extLst>
            <a:ext uri="{FF2B5EF4-FFF2-40B4-BE49-F238E27FC236}">
              <a16:creationId xmlns:a16="http://schemas.microsoft.com/office/drawing/2014/main" id="{824437BB-C7B5-40FE-8DE6-C625D400F15B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04" name="Line 1704">
          <a:extLst>
            <a:ext uri="{FF2B5EF4-FFF2-40B4-BE49-F238E27FC236}">
              <a16:creationId xmlns:a16="http://schemas.microsoft.com/office/drawing/2014/main" id="{3191DA77-0C93-49F9-AADE-F34822CF3145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05" name="Line 1705">
          <a:extLst>
            <a:ext uri="{FF2B5EF4-FFF2-40B4-BE49-F238E27FC236}">
              <a16:creationId xmlns:a16="http://schemas.microsoft.com/office/drawing/2014/main" id="{376D6B39-CAF6-4958-8F20-C5712FC2308A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06" name="Line 1706">
          <a:extLst>
            <a:ext uri="{FF2B5EF4-FFF2-40B4-BE49-F238E27FC236}">
              <a16:creationId xmlns:a16="http://schemas.microsoft.com/office/drawing/2014/main" id="{29FF42E8-0A04-4E20-9CA1-6C5AEB36A719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07" name="Line 1707">
          <a:extLst>
            <a:ext uri="{FF2B5EF4-FFF2-40B4-BE49-F238E27FC236}">
              <a16:creationId xmlns:a16="http://schemas.microsoft.com/office/drawing/2014/main" id="{E51BC3DD-72CB-4CBD-9EFB-73F00875E543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08" name="Line 1694">
          <a:extLst>
            <a:ext uri="{FF2B5EF4-FFF2-40B4-BE49-F238E27FC236}">
              <a16:creationId xmlns:a16="http://schemas.microsoft.com/office/drawing/2014/main" id="{F1A24447-F9BE-45CC-9CB9-48A0CAB75E12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09" name="Line 1695">
          <a:extLst>
            <a:ext uri="{FF2B5EF4-FFF2-40B4-BE49-F238E27FC236}">
              <a16:creationId xmlns:a16="http://schemas.microsoft.com/office/drawing/2014/main" id="{413C7EAE-9165-4336-96DB-A0D0D906F0D4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10" name="Line 1696">
          <a:extLst>
            <a:ext uri="{FF2B5EF4-FFF2-40B4-BE49-F238E27FC236}">
              <a16:creationId xmlns:a16="http://schemas.microsoft.com/office/drawing/2014/main" id="{80C314C8-26D6-4EDA-95E8-85FD307E96AE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11" name="Line 1697">
          <a:extLst>
            <a:ext uri="{FF2B5EF4-FFF2-40B4-BE49-F238E27FC236}">
              <a16:creationId xmlns:a16="http://schemas.microsoft.com/office/drawing/2014/main" id="{D7143839-5C35-4510-9D25-D6FB742B8EDC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12" name="Line 1698">
          <a:extLst>
            <a:ext uri="{FF2B5EF4-FFF2-40B4-BE49-F238E27FC236}">
              <a16:creationId xmlns:a16="http://schemas.microsoft.com/office/drawing/2014/main" id="{2C051AD0-C690-49B3-8780-DF959F1F0EF2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13" name="Line 1699">
          <a:extLst>
            <a:ext uri="{FF2B5EF4-FFF2-40B4-BE49-F238E27FC236}">
              <a16:creationId xmlns:a16="http://schemas.microsoft.com/office/drawing/2014/main" id="{8A93DB44-5F56-4C05-ABAD-2CDEF32D55E8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14" name="Line 1700">
          <a:extLst>
            <a:ext uri="{FF2B5EF4-FFF2-40B4-BE49-F238E27FC236}">
              <a16:creationId xmlns:a16="http://schemas.microsoft.com/office/drawing/2014/main" id="{89469278-88E9-4CFA-BB91-762BA6EDFD7A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15" name="Line 1701">
          <a:extLst>
            <a:ext uri="{FF2B5EF4-FFF2-40B4-BE49-F238E27FC236}">
              <a16:creationId xmlns:a16="http://schemas.microsoft.com/office/drawing/2014/main" id="{6EE07D97-FF95-4C34-89F4-7811C4D292BD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16" name="Line 1702">
          <a:extLst>
            <a:ext uri="{FF2B5EF4-FFF2-40B4-BE49-F238E27FC236}">
              <a16:creationId xmlns:a16="http://schemas.microsoft.com/office/drawing/2014/main" id="{051BD0E2-4B70-4639-8A84-E765B7D5D5C0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17" name="Line 1703">
          <a:extLst>
            <a:ext uri="{FF2B5EF4-FFF2-40B4-BE49-F238E27FC236}">
              <a16:creationId xmlns:a16="http://schemas.microsoft.com/office/drawing/2014/main" id="{D462469C-BA02-47C7-A3E2-7363311AFB48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18" name="Line 1704">
          <a:extLst>
            <a:ext uri="{FF2B5EF4-FFF2-40B4-BE49-F238E27FC236}">
              <a16:creationId xmlns:a16="http://schemas.microsoft.com/office/drawing/2014/main" id="{F2514481-B553-4C79-A453-3582C7F5B257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19" name="Line 1705">
          <a:extLst>
            <a:ext uri="{FF2B5EF4-FFF2-40B4-BE49-F238E27FC236}">
              <a16:creationId xmlns:a16="http://schemas.microsoft.com/office/drawing/2014/main" id="{303C41D1-C819-4C71-99CA-7D5505C24C85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20" name="Line 1706">
          <a:extLst>
            <a:ext uri="{FF2B5EF4-FFF2-40B4-BE49-F238E27FC236}">
              <a16:creationId xmlns:a16="http://schemas.microsoft.com/office/drawing/2014/main" id="{764AAD3D-A535-4D1C-B901-5A0F305FFB5F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21" name="Line 1707">
          <a:extLst>
            <a:ext uri="{FF2B5EF4-FFF2-40B4-BE49-F238E27FC236}">
              <a16:creationId xmlns:a16="http://schemas.microsoft.com/office/drawing/2014/main" id="{ABAA0C90-F74F-440A-85C7-0A9AB0F82817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22" name="Line 1694">
          <a:extLst>
            <a:ext uri="{FF2B5EF4-FFF2-40B4-BE49-F238E27FC236}">
              <a16:creationId xmlns:a16="http://schemas.microsoft.com/office/drawing/2014/main" id="{A33351E5-EEEB-40DA-8A40-566727F01C22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23" name="Line 1695">
          <a:extLst>
            <a:ext uri="{FF2B5EF4-FFF2-40B4-BE49-F238E27FC236}">
              <a16:creationId xmlns:a16="http://schemas.microsoft.com/office/drawing/2014/main" id="{BDE262E3-6F52-49B0-9441-AF60A53488C1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24" name="Line 1696">
          <a:extLst>
            <a:ext uri="{FF2B5EF4-FFF2-40B4-BE49-F238E27FC236}">
              <a16:creationId xmlns:a16="http://schemas.microsoft.com/office/drawing/2014/main" id="{7C6FCA34-2C2C-46B0-BA74-6ECB7A55D3BF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25" name="Line 1697">
          <a:extLst>
            <a:ext uri="{FF2B5EF4-FFF2-40B4-BE49-F238E27FC236}">
              <a16:creationId xmlns:a16="http://schemas.microsoft.com/office/drawing/2014/main" id="{A53BF1A1-845E-4679-95AF-31CD4B6109DA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26" name="Line 1698">
          <a:extLst>
            <a:ext uri="{FF2B5EF4-FFF2-40B4-BE49-F238E27FC236}">
              <a16:creationId xmlns:a16="http://schemas.microsoft.com/office/drawing/2014/main" id="{F1C33595-C36C-41C6-8F7C-C8021780EE8B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27" name="Line 1699">
          <a:extLst>
            <a:ext uri="{FF2B5EF4-FFF2-40B4-BE49-F238E27FC236}">
              <a16:creationId xmlns:a16="http://schemas.microsoft.com/office/drawing/2014/main" id="{2C387C6A-8614-4507-A7F8-4E2CC12F6727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28" name="Line 1700">
          <a:extLst>
            <a:ext uri="{FF2B5EF4-FFF2-40B4-BE49-F238E27FC236}">
              <a16:creationId xmlns:a16="http://schemas.microsoft.com/office/drawing/2014/main" id="{1FAA04C9-67CA-49B4-B375-D63030FB4C19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29" name="Line 1701">
          <a:extLst>
            <a:ext uri="{FF2B5EF4-FFF2-40B4-BE49-F238E27FC236}">
              <a16:creationId xmlns:a16="http://schemas.microsoft.com/office/drawing/2014/main" id="{F4D9FAB8-40C3-4A72-9585-4CF3CF0D17F9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30" name="Line 1702">
          <a:extLst>
            <a:ext uri="{FF2B5EF4-FFF2-40B4-BE49-F238E27FC236}">
              <a16:creationId xmlns:a16="http://schemas.microsoft.com/office/drawing/2014/main" id="{174E8B04-5EEA-4928-BFE8-66E415C6B117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31" name="Line 1703">
          <a:extLst>
            <a:ext uri="{FF2B5EF4-FFF2-40B4-BE49-F238E27FC236}">
              <a16:creationId xmlns:a16="http://schemas.microsoft.com/office/drawing/2014/main" id="{6DE4F460-D4DE-44CD-AE44-0629E14573D5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32" name="Line 1704">
          <a:extLst>
            <a:ext uri="{FF2B5EF4-FFF2-40B4-BE49-F238E27FC236}">
              <a16:creationId xmlns:a16="http://schemas.microsoft.com/office/drawing/2014/main" id="{A4C7444E-C735-4AF8-8D80-A9593BF679EF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33" name="Line 1705">
          <a:extLst>
            <a:ext uri="{FF2B5EF4-FFF2-40B4-BE49-F238E27FC236}">
              <a16:creationId xmlns:a16="http://schemas.microsoft.com/office/drawing/2014/main" id="{A215C999-DC89-434A-83E5-A1CA036ADF80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34" name="Line 1706">
          <a:extLst>
            <a:ext uri="{FF2B5EF4-FFF2-40B4-BE49-F238E27FC236}">
              <a16:creationId xmlns:a16="http://schemas.microsoft.com/office/drawing/2014/main" id="{493A6A81-C84D-4A77-BDDC-2CE42024052F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35" name="Line 1707">
          <a:extLst>
            <a:ext uri="{FF2B5EF4-FFF2-40B4-BE49-F238E27FC236}">
              <a16:creationId xmlns:a16="http://schemas.microsoft.com/office/drawing/2014/main" id="{A23DEE2D-1E43-4F38-BE3E-85F443B14663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36" name="Line 1694">
          <a:extLst>
            <a:ext uri="{FF2B5EF4-FFF2-40B4-BE49-F238E27FC236}">
              <a16:creationId xmlns:a16="http://schemas.microsoft.com/office/drawing/2014/main" id="{A1CAB2DC-C7F9-49D2-BA33-7EFED97C415D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37" name="Line 1695">
          <a:extLst>
            <a:ext uri="{FF2B5EF4-FFF2-40B4-BE49-F238E27FC236}">
              <a16:creationId xmlns:a16="http://schemas.microsoft.com/office/drawing/2014/main" id="{61AF83D4-781B-4B44-87C2-3AD4BE0DA13C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38" name="Line 1696">
          <a:extLst>
            <a:ext uri="{FF2B5EF4-FFF2-40B4-BE49-F238E27FC236}">
              <a16:creationId xmlns:a16="http://schemas.microsoft.com/office/drawing/2014/main" id="{B273D461-2027-4AA3-958A-799987496023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39" name="Line 1697">
          <a:extLst>
            <a:ext uri="{FF2B5EF4-FFF2-40B4-BE49-F238E27FC236}">
              <a16:creationId xmlns:a16="http://schemas.microsoft.com/office/drawing/2014/main" id="{5DF80C31-CF09-4315-B813-19790C19066D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40" name="Line 1698">
          <a:extLst>
            <a:ext uri="{FF2B5EF4-FFF2-40B4-BE49-F238E27FC236}">
              <a16:creationId xmlns:a16="http://schemas.microsoft.com/office/drawing/2014/main" id="{5BEB5E96-9532-45B1-8775-9575963F14F6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41" name="Line 1699">
          <a:extLst>
            <a:ext uri="{FF2B5EF4-FFF2-40B4-BE49-F238E27FC236}">
              <a16:creationId xmlns:a16="http://schemas.microsoft.com/office/drawing/2014/main" id="{A235752D-4A9B-43B6-8C31-D439335D566E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42" name="Line 1700">
          <a:extLst>
            <a:ext uri="{FF2B5EF4-FFF2-40B4-BE49-F238E27FC236}">
              <a16:creationId xmlns:a16="http://schemas.microsoft.com/office/drawing/2014/main" id="{448877C2-68C2-46CD-909B-8B931D979829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43" name="Line 1701">
          <a:extLst>
            <a:ext uri="{FF2B5EF4-FFF2-40B4-BE49-F238E27FC236}">
              <a16:creationId xmlns:a16="http://schemas.microsoft.com/office/drawing/2014/main" id="{7C94EDA2-4D21-41DB-B155-5CDC7D295CE3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44" name="Line 1702">
          <a:extLst>
            <a:ext uri="{FF2B5EF4-FFF2-40B4-BE49-F238E27FC236}">
              <a16:creationId xmlns:a16="http://schemas.microsoft.com/office/drawing/2014/main" id="{6601C3F4-1442-4D6E-8B35-50A1E9435B07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45" name="Line 1703">
          <a:extLst>
            <a:ext uri="{FF2B5EF4-FFF2-40B4-BE49-F238E27FC236}">
              <a16:creationId xmlns:a16="http://schemas.microsoft.com/office/drawing/2014/main" id="{83BBA2DC-A265-4324-8C9A-0659CA19C320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46" name="Line 1704">
          <a:extLst>
            <a:ext uri="{FF2B5EF4-FFF2-40B4-BE49-F238E27FC236}">
              <a16:creationId xmlns:a16="http://schemas.microsoft.com/office/drawing/2014/main" id="{91055716-EB3D-4ABF-8778-60664CD39AF3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47" name="Line 1705">
          <a:extLst>
            <a:ext uri="{FF2B5EF4-FFF2-40B4-BE49-F238E27FC236}">
              <a16:creationId xmlns:a16="http://schemas.microsoft.com/office/drawing/2014/main" id="{BDA54FC9-7F30-4626-89CE-6164A942EF0C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48" name="Line 1706">
          <a:extLst>
            <a:ext uri="{FF2B5EF4-FFF2-40B4-BE49-F238E27FC236}">
              <a16:creationId xmlns:a16="http://schemas.microsoft.com/office/drawing/2014/main" id="{F1E4F294-17CF-49FD-AB16-5CEBA9308563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49" name="Line 1707">
          <a:extLst>
            <a:ext uri="{FF2B5EF4-FFF2-40B4-BE49-F238E27FC236}">
              <a16:creationId xmlns:a16="http://schemas.microsoft.com/office/drawing/2014/main" id="{891C8A0D-9505-4F23-BD57-40770D6E6278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50" name="Line 1694">
          <a:extLst>
            <a:ext uri="{FF2B5EF4-FFF2-40B4-BE49-F238E27FC236}">
              <a16:creationId xmlns:a16="http://schemas.microsoft.com/office/drawing/2014/main" id="{7E3CFD7E-9B64-45CF-98E8-3E60616A4725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51" name="Line 1695">
          <a:extLst>
            <a:ext uri="{FF2B5EF4-FFF2-40B4-BE49-F238E27FC236}">
              <a16:creationId xmlns:a16="http://schemas.microsoft.com/office/drawing/2014/main" id="{8C33F964-9036-4BC1-9F12-5FDDDBB28582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52" name="Line 1696">
          <a:extLst>
            <a:ext uri="{FF2B5EF4-FFF2-40B4-BE49-F238E27FC236}">
              <a16:creationId xmlns:a16="http://schemas.microsoft.com/office/drawing/2014/main" id="{7B0F4A87-FEDE-4222-A532-7D165A7C4BD4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53" name="Line 1697">
          <a:extLst>
            <a:ext uri="{FF2B5EF4-FFF2-40B4-BE49-F238E27FC236}">
              <a16:creationId xmlns:a16="http://schemas.microsoft.com/office/drawing/2014/main" id="{A4FFFE37-D1BB-4DD4-9FE6-AB7EA0D41A0B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54" name="Line 1698">
          <a:extLst>
            <a:ext uri="{FF2B5EF4-FFF2-40B4-BE49-F238E27FC236}">
              <a16:creationId xmlns:a16="http://schemas.microsoft.com/office/drawing/2014/main" id="{C7708626-B3F2-4051-A93D-DCCB1D6752F1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55" name="Line 1699">
          <a:extLst>
            <a:ext uri="{FF2B5EF4-FFF2-40B4-BE49-F238E27FC236}">
              <a16:creationId xmlns:a16="http://schemas.microsoft.com/office/drawing/2014/main" id="{FC9ECD2B-B716-43C7-8AD8-4C0B546C97BB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56" name="Line 1700">
          <a:extLst>
            <a:ext uri="{FF2B5EF4-FFF2-40B4-BE49-F238E27FC236}">
              <a16:creationId xmlns:a16="http://schemas.microsoft.com/office/drawing/2014/main" id="{D67FDD27-488D-4BDC-A18E-51884DCBF3B6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57" name="Line 1701">
          <a:extLst>
            <a:ext uri="{FF2B5EF4-FFF2-40B4-BE49-F238E27FC236}">
              <a16:creationId xmlns:a16="http://schemas.microsoft.com/office/drawing/2014/main" id="{26468193-01EB-445C-B443-6608BB387260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58" name="Line 1702">
          <a:extLst>
            <a:ext uri="{FF2B5EF4-FFF2-40B4-BE49-F238E27FC236}">
              <a16:creationId xmlns:a16="http://schemas.microsoft.com/office/drawing/2014/main" id="{742912DA-88DC-4988-BFD4-2E6C91AC88B8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59" name="Line 1703">
          <a:extLst>
            <a:ext uri="{FF2B5EF4-FFF2-40B4-BE49-F238E27FC236}">
              <a16:creationId xmlns:a16="http://schemas.microsoft.com/office/drawing/2014/main" id="{9AC1613F-02F0-4853-B7BB-B14AB83DCF79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60" name="Line 1704">
          <a:extLst>
            <a:ext uri="{FF2B5EF4-FFF2-40B4-BE49-F238E27FC236}">
              <a16:creationId xmlns:a16="http://schemas.microsoft.com/office/drawing/2014/main" id="{8D307BFE-E205-433E-8B60-4F3DB1D888D6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61" name="Line 1705">
          <a:extLst>
            <a:ext uri="{FF2B5EF4-FFF2-40B4-BE49-F238E27FC236}">
              <a16:creationId xmlns:a16="http://schemas.microsoft.com/office/drawing/2014/main" id="{F2F33D92-5F07-4377-9E78-2247DC304A6F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62" name="Line 1706">
          <a:extLst>
            <a:ext uri="{FF2B5EF4-FFF2-40B4-BE49-F238E27FC236}">
              <a16:creationId xmlns:a16="http://schemas.microsoft.com/office/drawing/2014/main" id="{A396875E-3DFF-432E-8783-431AA7091F70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63" name="Line 1707">
          <a:extLst>
            <a:ext uri="{FF2B5EF4-FFF2-40B4-BE49-F238E27FC236}">
              <a16:creationId xmlns:a16="http://schemas.microsoft.com/office/drawing/2014/main" id="{1163ECCE-A530-4CFB-9749-4BD579973924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64" name="Line 1694">
          <a:extLst>
            <a:ext uri="{FF2B5EF4-FFF2-40B4-BE49-F238E27FC236}">
              <a16:creationId xmlns:a16="http://schemas.microsoft.com/office/drawing/2014/main" id="{A48BC527-9859-4339-A7F5-7CE5541A859A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65" name="Line 1695">
          <a:extLst>
            <a:ext uri="{FF2B5EF4-FFF2-40B4-BE49-F238E27FC236}">
              <a16:creationId xmlns:a16="http://schemas.microsoft.com/office/drawing/2014/main" id="{CDE44856-F554-4ADA-AB86-97C320C25D66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66" name="Line 1696">
          <a:extLst>
            <a:ext uri="{FF2B5EF4-FFF2-40B4-BE49-F238E27FC236}">
              <a16:creationId xmlns:a16="http://schemas.microsoft.com/office/drawing/2014/main" id="{2114C2E1-6AE2-4806-A7BF-62E069BE8456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67" name="Line 1697">
          <a:extLst>
            <a:ext uri="{FF2B5EF4-FFF2-40B4-BE49-F238E27FC236}">
              <a16:creationId xmlns:a16="http://schemas.microsoft.com/office/drawing/2014/main" id="{91A006FC-7D50-4CD9-9002-E7DDE01419E0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68" name="Line 1698">
          <a:extLst>
            <a:ext uri="{FF2B5EF4-FFF2-40B4-BE49-F238E27FC236}">
              <a16:creationId xmlns:a16="http://schemas.microsoft.com/office/drawing/2014/main" id="{931A5C48-E7AB-4A2E-B757-ECF28185E95D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69" name="Line 1699">
          <a:extLst>
            <a:ext uri="{FF2B5EF4-FFF2-40B4-BE49-F238E27FC236}">
              <a16:creationId xmlns:a16="http://schemas.microsoft.com/office/drawing/2014/main" id="{6AA19DFC-F75E-4A03-9C32-D0D309091D8A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70" name="Line 1700">
          <a:extLst>
            <a:ext uri="{FF2B5EF4-FFF2-40B4-BE49-F238E27FC236}">
              <a16:creationId xmlns:a16="http://schemas.microsoft.com/office/drawing/2014/main" id="{ACEB7955-5973-46BC-9C03-7CE26BBB15C4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71" name="Line 1701">
          <a:extLst>
            <a:ext uri="{FF2B5EF4-FFF2-40B4-BE49-F238E27FC236}">
              <a16:creationId xmlns:a16="http://schemas.microsoft.com/office/drawing/2014/main" id="{953226BF-E7FC-477B-A078-879CF34A601A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72" name="Line 1702">
          <a:extLst>
            <a:ext uri="{FF2B5EF4-FFF2-40B4-BE49-F238E27FC236}">
              <a16:creationId xmlns:a16="http://schemas.microsoft.com/office/drawing/2014/main" id="{9EAF6C00-DB9E-44F3-B879-5913DEEBE8D1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73" name="Line 1703">
          <a:extLst>
            <a:ext uri="{FF2B5EF4-FFF2-40B4-BE49-F238E27FC236}">
              <a16:creationId xmlns:a16="http://schemas.microsoft.com/office/drawing/2014/main" id="{0ABF865F-2E0D-4430-8544-3DEEE9D48ACD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74" name="Line 1704">
          <a:extLst>
            <a:ext uri="{FF2B5EF4-FFF2-40B4-BE49-F238E27FC236}">
              <a16:creationId xmlns:a16="http://schemas.microsoft.com/office/drawing/2014/main" id="{1A910E66-E3B5-47F1-BA15-AFC5A24E0442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75" name="Line 1705">
          <a:extLst>
            <a:ext uri="{FF2B5EF4-FFF2-40B4-BE49-F238E27FC236}">
              <a16:creationId xmlns:a16="http://schemas.microsoft.com/office/drawing/2014/main" id="{FA2644A6-279F-4A78-B4C0-9DDD9F290994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76" name="Line 1706">
          <a:extLst>
            <a:ext uri="{FF2B5EF4-FFF2-40B4-BE49-F238E27FC236}">
              <a16:creationId xmlns:a16="http://schemas.microsoft.com/office/drawing/2014/main" id="{70376573-D6FD-44FD-A076-9B0B92997558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77" name="Line 1707">
          <a:extLst>
            <a:ext uri="{FF2B5EF4-FFF2-40B4-BE49-F238E27FC236}">
              <a16:creationId xmlns:a16="http://schemas.microsoft.com/office/drawing/2014/main" id="{38280F61-B07B-425D-9F23-79BA157986C6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78" name="Line 1694">
          <a:extLst>
            <a:ext uri="{FF2B5EF4-FFF2-40B4-BE49-F238E27FC236}">
              <a16:creationId xmlns:a16="http://schemas.microsoft.com/office/drawing/2014/main" id="{2EDF3870-48BA-4CCB-B52D-D3A64E13F395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79" name="Line 1695">
          <a:extLst>
            <a:ext uri="{FF2B5EF4-FFF2-40B4-BE49-F238E27FC236}">
              <a16:creationId xmlns:a16="http://schemas.microsoft.com/office/drawing/2014/main" id="{F5CBF9FE-FF74-4316-86A3-478397340899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80" name="Line 1696">
          <a:extLst>
            <a:ext uri="{FF2B5EF4-FFF2-40B4-BE49-F238E27FC236}">
              <a16:creationId xmlns:a16="http://schemas.microsoft.com/office/drawing/2014/main" id="{49677736-12AA-40FF-81C0-09D5EB1C4498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81" name="Line 1697">
          <a:extLst>
            <a:ext uri="{FF2B5EF4-FFF2-40B4-BE49-F238E27FC236}">
              <a16:creationId xmlns:a16="http://schemas.microsoft.com/office/drawing/2014/main" id="{A6A114C8-D993-4A68-B264-18A2F8F5698C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82" name="Line 1698">
          <a:extLst>
            <a:ext uri="{FF2B5EF4-FFF2-40B4-BE49-F238E27FC236}">
              <a16:creationId xmlns:a16="http://schemas.microsoft.com/office/drawing/2014/main" id="{97375F30-E0FE-452D-B983-A8FCD128CB52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83" name="Line 1699">
          <a:extLst>
            <a:ext uri="{FF2B5EF4-FFF2-40B4-BE49-F238E27FC236}">
              <a16:creationId xmlns:a16="http://schemas.microsoft.com/office/drawing/2014/main" id="{8DFD5A2D-5A11-45F6-9494-AEF7C1627207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84" name="Line 1700">
          <a:extLst>
            <a:ext uri="{FF2B5EF4-FFF2-40B4-BE49-F238E27FC236}">
              <a16:creationId xmlns:a16="http://schemas.microsoft.com/office/drawing/2014/main" id="{EA0EAB81-C439-4E96-8DD8-BAE587A21130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85" name="Line 1701">
          <a:extLst>
            <a:ext uri="{FF2B5EF4-FFF2-40B4-BE49-F238E27FC236}">
              <a16:creationId xmlns:a16="http://schemas.microsoft.com/office/drawing/2014/main" id="{601D2027-5273-46ED-9BE8-B8659DAD4374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86" name="Line 1702">
          <a:extLst>
            <a:ext uri="{FF2B5EF4-FFF2-40B4-BE49-F238E27FC236}">
              <a16:creationId xmlns:a16="http://schemas.microsoft.com/office/drawing/2014/main" id="{7B696755-3811-44BF-BF41-C48C14EBA7F4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87" name="Line 1703">
          <a:extLst>
            <a:ext uri="{FF2B5EF4-FFF2-40B4-BE49-F238E27FC236}">
              <a16:creationId xmlns:a16="http://schemas.microsoft.com/office/drawing/2014/main" id="{B961BC70-92C4-42EF-9F87-FD089CB336B9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88" name="Line 1704">
          <a:extLst>
            <a:ext uri="{FF2B5EF4-FFF2-40B4-BE49-F238E27FC236}">
              <a16:creationId xmlns:a16="http://schemas.microsoft.com/office/drawing/2014/main" id="{ACF8AE53-977A-4576-9DFD-B19905119184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89" name="Line 1705">
          <a:extLst>
            <a:ext uri="{FF2B5EF4-FFF2-40B4-BE49-F238E27FC236}">
              <a16:creationId xmlns:a16="http://schemas.microsoft.com/office/drawing/2014/main" id="{443C6916-6175-4107-A748-06862B26ADDF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90" name="Line 1706">
          <a:extLst>
            <a:ext uri="{FF2B5EF4-FFF2-40B4-BE49-F238E27FC236}">
              <a16:creationId xmlns:a16="http://schemas.microsoft.com/office/drawing/2014/main" id="{905B7D8D-97E6-4184-943B-471F13715FDF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491" name="Line 1707">
          <a:extLst>
            <a:ext uri="{FF2B5EF4-FFF2-40B4-BE49-F238E27FC236}">
              <a16:creationId xmlns:a16="http://schemas.microsoft.com/office/drawing/2014/main" id="{7DBD721C-350F-4113-87BC-D362822A50A8}"/>
            </a:ext>
          </a:extLst>
        </xdr:cNvPr>
        <xdr:cNvSpPr>
          <a:spLocks noChangeShapeType="1"/>
        </xdr:cNvSpPr>
      </xdr:nvSpPr>
      <xdr:spPr bwMode="auto">
        <a:xfrm>
          <a:off x="5715000" y="29765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492" name="Line 1694">
          <a:extLst>
            <a:ext uri="{FF2B5EF4-FFF2-40B4-BE49-F238E27FC236}">
              <a16:creationId xmlns:a16="http://schemas.microsoft.com/office/drawing/2014/main" id="{DEFFDD4B-CC3D-46D4-B4EE-467C8538979D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493" name="Line 1695">
          <a:extLst>
            <a:ext uri="{FF2B5EF4-FFF2-40B4-BE49-F238E27FC236}">
              <a16:creationId xmlns:a16="http://schemas.microsoft.com/office/drawing/2014/main" id="{69563D5E-ACCB-4AD2-A1A1-118901C863F1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494" name="Line 1696">
          <a:extLst>
            <a:ext uri="{FF2B5EF4-FFF2-40B4-BE49-F238E27FC236}">
              <a16:creationId xmlns:a16="http://schemas.microsoft.com/office/drawing/2014/main" id="{E2CF7E7F-3FE6-466C-9FED-AE46277C5A2E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495" name="Line 1697">
          <a:extLst>
            <a:ext uri="{FF2B5EF4-FFF2-40B4-BE49-F238E27FC236}">
              <a16:creationId xmlns:a16="http://schemas.microsoft.com/office/drawing/2014/main" id="{7DFB2D43-AAEA-4050-A881-6D2530B2EAFD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496" name="Line 1698">
          <a:extLst>
            <a:ext uri="{FF2B5EF4-FFF2-40B4-BE49-F238E27FC236}">
              <a16:creationId xmlns:a16="http://schemas.microsoft.com/office/drawing/2014/main" id="{4020E8A3-E9D7-458A-B256-039BAAF636A0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497" name="Line 1699">
          <a:extLst>
            <a:ext uri="{FF2B5EF4-FFF2-40B4-BE49-F238E27FC236}">
              <a16:creationId xmlns:a16="http://schemas.microsoft.com/office/drawing/2014/main" id="{B94D7E74-30AA-4DEA-AAA1-CEAA69B8207A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498" name="Line 1700">
          <a:extLst>
            <a:ext uri="{FF2B5EF4-FFF2-40B4-BE49-F238E27FC236}">
              <a16:creationId xmlns:a16="http://schemas.microsoft.com/office/drawing/2014/main" id="{A5EA1A58-6102-49AD-880F-5B2458EC0C66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499" name="Line 1701">
          <a:extLst>
            <a:ext uri="{FF2B5EF4-FFF2-40B4-BE49-F238E27FC236}">
              <a16:creationId xmlns:a16="http://schemas.microsoft.com/office/drawing/2014/main" id="{7C537DED-20CC-4631-9C41-71F3B3BDBB68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500" name="Line 1702">
          <a:extLst>
            <a:ext uri="{FF2B5EF4-FFF2-40B4-BE49-F238E27FC236}">
              <a16:creationId xmlns:a16="http://schemas.microsoft.com/office/drawing/2014/main" id="{62E72D68-FF7B-4E5F-82C2-E2B158578093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501" name="Line 1703">
          <a:extLst>
            <a:ext uri="{FF2B5EF4-FFF2-40B4-BE49-F238E27FC236}">
              <a16:creationId xmlns:a16="http://schemas.microsoft.com/office/drawing/2014/main" id="{F3FB1069-B425-4E28-B666-048E803047B5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502" name="Line 1704">
          <a:extLst>
            <a:ext uri="{FF2B5EF4-FFF2-40B4-BE49-F238E27FC236}">
              <a16:creationId xmlns:a16="http://schemas.microsoft.com/office/drawing/2014/main" id="{AE496E53-1718-47C6-BA8E-49429D9E3DAD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503" name="Line 1705">
          <a:extLst>
            <a:ext uri="{FF2B5EF4-FFF2-40B4-BE49-F238E27FC236}">
              <a16:creationId xmlns:a16="http://schemas.microsoft.com/office/drawing/2014/main" id="{D54AECF8-DE9A-455D-8397-1FAE5B3E671D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504" name="Line 1706">
          <a:extLst>
            <a:ext uri="{FF2B5EF4-FFF2-40B4-BE49-F238E27FC236}">
              <a16:creationId xmlns:a16="http://schemas.microsoft.com/office/drawing/2014/main" id="{CBF9571C-E731-4039-B568-132354EE6FD1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505" name="Line 1707">
          <a:extLst>
            <a:ext uri="{FF2B5EF4-FFF2-40B4-BE49-F238E27FC236}">
              <a16:creationId xmlns:a16="http://schemas.microsoft.com/office/drawing/2014/main" id="{D3183D89-5803-4F68-AF70-201281C6639D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506" name="Line 1694">
          <a:extLst>
            <a:ext uri="{FF2B5EF4-FFF2-40B4-BE49-F238E27FC236}">
              <a16:creationId xmlns:a16="http://schemas.microsoft.com/office/drawing/2014/main" id="{1BDBC3CC-CF48-4136-BC3A-A28FD7B68E3E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507" name="Line 1695">
          <a:extLst>
            <a:ext uri="{FF2B5EF4-FFF2-40B4-BE49-F238E27FC236}">
              <a16:creationId xmlns:a16="http://schemas.microsoft.com/office/drawing/2014/main" id="{872C0371-3B2E-42B0-8C8F-63C2E89703C5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508" name="Line 1696">
          <a:extLst>
            <a:ext uri="{FF2B5EF4-FFF2-40B4-BE49-F238E27FC236}">
              <a16:creationId xmlns:a16="http://schemas.microsoft.com/office/drawing/2014/main" id="{644848FB-DCCC-4D8F-B173-0B0AD53FC171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509" name="Line 1697">
          <a:extLst>
            <a:ext uri="{FF2B5EF4-FFF2-40B4-BE49-F238E27FC236}">
              <a16:creationId xmlns:a16="http://schemas.microsoft.com/office/drawing/2014/main" id="{0171F915-EF4F-4133-BDF0-BFE7DF530CEC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510" name="Line 1698">
          <a:extLst>
            <a:ext uri="{FF2B5EF4-FFF2-40B4-BE49-F238E27FC236}">
              <a16:creationId xmlns:a16="http://schemas.microsoft.com/office/drawing/2014/main" id="{E7A8DDD4-0DED-48CC-A391-47BC2938E0C8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511" name="Line 1699">
          <a:extLst>
            <a:ext uri="{FF2B5EF4-FFF2-40B4-BE49-F238E27FC236}">
              <a16:creationId xmlns:a16="http://schemas.microsoft.com/office/drawing/2014/main" id="{6A33F1CE-389E-4EA5-803E-0615DBA9DDFB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512" name="Line 1700">
          <a:extLst>
            <a:ext uri="{FF2B5EF4-FFF2-40B4-BE49-F238E27FC236}">
              <a16:creationId xmlns:a16="http://schemas.microsoft.com/office/drawing/2014/main" id="{6A0D1B05-C3F1-44E0-8CC6-B5FB59DE37F1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513" name="Line 1701">
          <a:extLst>
            <a:ext uri="{FF2B5EF4-FFF2-40B4-BE49-F238E27FC236}">
              <a16:creationId xmlns:a16="http://schemas.microsoft.com/office/drawing/2014/main" id="{AAC39C39-6B17-4CCC-B935-5373889E0022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514" name="Line 1702">
          <a:extLst>
            <a:ext uri="{FF2B5EF4-FFF2-40B4-BE49-F238E27FC236}">
              <a16:creationId xmlns:a16="http://schemas.microsoft.com/office/drawing/2014/main" id="{0A64B01C-2FBF-4DED-997C-3911A3BB1A1E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515" name="Line 1703">
          <a:extLst>
            <a:ext uri="{FF2B5EF4-FFF2-40B4-BE49-F238E27FC236}">
              <a16:creationId xmlns:a16="http://schemas.microsoft.com/office/drawing/2014/main" id="{FB0FAF25-8ABB-4F01-97DE-35C9B0FDBCCE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516" name="Line 1704">
          <a:extLst>
            <a:ext uri="{FF2B5EF4-FFF2-40B4-BE49-F238E27FC236}">
              <a16:creationId xmlns:a16="http://schemas.microsoft.com/office/drawing/2014/main" id="{49930490-5114-410C-8E99-538A21652CE9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517" name="Line 1705">
          <a:extLst>
            <a:ext uri="{FF2B5EF4-FFF2-40B4-BE49-F238E27FC236}">
              <a16:creationId xmlns:a16="http://schemas.microsoft.com/office/drawing/2014/main" id="{D9570764-E59C-4060-86EC-E0BAECCBEFC6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518" name="Line 1706">
          <a:extLst>
            <a:ext uri="{FF2B5EF4-FFF2-40B4-BE49-F238E27FC236}">
              <a16:creationId xmlns:a16="http://schemas.microsoft.com/office/drawing/2014/main" id="{3A2554C4-27D7-4BF8-85FC-A5B629CAD53D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519" name="Line 1707">
          <a:extLst>
            <a:ext uri="{FF2B5EF4-FFF2-40B4-BE49-F238E27FC236}">
              <a16:creationId xmlns:a16="http://schemas.microsoft.com/office/drawing/2014/main" id="{A1397E40-9C8B-4255-8DB7-6B64173AEEE0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520" name="Line 1694">
          <a:extLst>
            <a:ext uri="{FF2B5EF4-FFF2-40B4-BE49-F238E27FC236}">
              <a16:creationId xmlns:a16="http://schemas.microsoft.com/office/drawing/2014/main" id="{29D1C9F5-4622-4DC4-9EED-E985B84B2E67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521" name="Line 1695">
          <a:extLst>
            <a:ext uri="{FF2B5EF4-FFF2-40B4-BE49-F238E27FC236}">
              <a16:creationId xmlns:a16="http://schemas.microsoft.com/office/drawing/2014/main" id="{F10EA355-0228-4DDF-B957-85BE1A2F3292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522" name="Line 1696">
          <a:extLst>
            <a:ext uri="{FF2B5EF4-FFF2-40B4-BE49-F238E27FC236}">
              <a16:creationId xmlns:a16="http://schemas.microsoft.com/office/drawing/2014/main" id="{5876FF7E-FF4F-45A3-A5AF-3E37CF398B9B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523" name="Line 1697">
          <a:extLst>
            <a:ext uri="{FF2B5EF4-FFF2-40B4-BE49-F238E27FC236}">
              <a16:creationId xmlns:a16="http://schemas.microsoft.com/office/drawing/2014/main" id="{79D3870A-63A7-4997-A476-7C5B5BA99788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524" name="Line 1698">
          <a:extLst>
            <a:ext uri="{FF2B5EF4-FFF2-40B4-BE49-F238E27FC236}">
              <a16:creationId xmlns:a16="http://schemas.microsoft.com/office/drawing/2014/main" id="{320CF0DD-BAD0-4CBB-BAE5-77960F269229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525" name="Line 1699">
          <a:extLst>
            <a:ext uri="{FF2B5EF4-FFF2-40B4-BE49-F238E27FC236}">
              <a16:creationId xmlns:a16="http://schemas.microsoft.com/office/drawing/2014/main" id="{CCB60F62-B2F5-4ED8-8AAC-5940EB247249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526" name="Line 1700">
          <a:extLst>
            <a:ext uri="{FF2B5EF4-FFF2-40B4-BE49-F238E27FC236}">
              <a16:creationId xmlns:a16="http://schemas.microsoft.com/office/drawing/2014/main" id="{244BC9FE-7822-4470-89B5-90373B97EFE7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527" name="Line 1701">
          <a:extLst>
            <a:ext uri="{FF2B5EF4-FFF2-40B4-BE49-F238E27FC236}">
              <a16:creationId xmlns:a16="http://schemas.microsoft.com/office/drawing/2014/main" id="{9B7A7655-B2FD-424D-8852-A5A281ABE634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528" name="Line 1702">
          <a:extLst>
            <a:ext uri="{FF2B5EF4-FFF2-40B4-BE49-F238E27FC236}">
              <a16:creationId xmlns:a16="http://schemas.microsoft.com/office/drawing/2014/main" id="{68D327F0-3ED4-482A-9CDB-15F69CF9677D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529" name="Line 1703">
          <a:extLst>
            <a:ext uri="{FF2B5EF4-FFF2-40B4-BE49-F238E27FC236}">
              <a16:creationId xmlns:a16="http://schemas.microsoft.com/office/drawing/2014/main" id="{60C37074-1086-427D-8928-D9469F00643B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530" name="Line 1704">
          <a:extLst>
            <a:ext uri="{FF2B5EF4-FFF2-40B4-BE49-F238E27FC236}">
              <a16:creationId xmlns:a16="http://schemas.microsoft.com/office/drawing/2014/main" id="{967D95E3-2707-4AB2-A20C-0632C6B0C83C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531" name="Line 1705">
          <a:extLst>
            <a:ext uri="{FF2B5EF4-FFF2-40B4-BE49-F238E27FC236}">
              <a16:creationId xmlns:a16="http://schemas.microsoft.com/office/drawing/2014/main" id="{16B152BB-362F-40F7-B849-272DB53834C5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532" name="Line 1706">
          <a:extLst>
            <a:ext uri="{FF2B5EF4-FFF2-40B4-BE49-F238E27FC236}">
              <a16:creationId xmlns:a16="http://schemas.microsoft.com/office/drawing/2014/main" id="{6E27617A-EF9D-4733-BC49-4176B64550B1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533" name="Line 1707">
          <a:extLst>
            <a:ext uri="{FF2B5EF4-FFF2-40B4-BE49-F238E27FC236}">
              <a16:creationId xmlns:a16="http://schemas.microsoft.com/office/drawing/2014/main" id="{85B83C7D-E21C-4F84-AA5C-0EFCE9104DE6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534" name="Line 1694">
          <a:extLst>
            <a:ext uri="{FF2B5EF4-FFF2-40B4-BE49-F238E27FC236}">
              <a16:creationId xmlns:a16="http://schemas.microsoft.com/office/drawing/2014/main" id="{245C591D-5BDD-48E2-B324-2E5E9FB775B4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535" name="Line 1695">
          <a:extLst>
            <a:ext uri="{FF2B5EF4-FFF2-40B4-BE49-F238E27FC236}">
              <a16:creationId xmlns:a16="http://schemas.microsoft.com/office/drawing/2014/main" id="{EABC9B5E-EFCF-4AC7-A063-9F625F1F6B2A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536" name="Line 1696">
          <a:extLst>
            <a:ext uri="{FF2B5EF4-FFF2-40B4-BE49-F238E27FC236}">
              <a16:creationId xmlns:a16="http://schemas.microsoft.com/office/drawing/2014/main" id="{8A766B0C-AF38-4A35-993D-07DF845D6486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537" name="Line 1697">
          <a:extLst>
            <a:ext uri="{FF2B5EF4-FFF2-40B4-BE49-F238E27FC236}">
              <a16:creationId xmlns:a16="http://schemas.microsoft.com/office/drawing/2014/main" id="{23DE7B01-A947-409A-BC3E-FE7BFE2A2E7E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538" name="Line 1698">
          <a:extLst>
            <a:ext uri="{FF2B5EF4-FFF2-40B4-BE49-F238E27FC236}">
              <a16:creationId xmlns:a16="http://schemas.microsoft.com/office/drawing/2014/main" id="{6BD2AC69-D0DE-4FDC-A7C2-DCD3FC90CEB6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539" name="Line 1699">
          <a:extLst>
            <a:ext uri="{FF2B5EF4-FFF2-40B4-BE49-F238E27FC236}">
              <a16:creationId xmlns:a16="http://schemas.microsoft.com/office/drawing/2014/main" id="{A9E9B21F-8A31-41F3-AB02-70BD23D91697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540" name="Line 1700">
          <a:extLst>
            <a:ext uri="{FF2B5EF4-FFF2-40B4-BE49-F238E27FC236}">
              <a16:creationId xmlns:a16="http://schemas.microsoft.com/office/drawing/2014/main" id="{0C4E22FF-E0AB-4E53-9D75-1AD6F4774573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541" name="Line 1701">
          <a:extLst>
            <a:ext uri="{FF2B5EF4-FFF2-40B4-BE49-F238E27FC236}">
              <a16:creationId xmlns:a16="http://schemas.microsoft.com/office/drawing/2014/main" id="{A4609196-61D7-45F0-85AC-920BE31D750B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542" name="Line 1702">
          <a:extLst>
            <a:ext uri="{FF2B5EF4-FFF2-40B4-BE49-F238E27FC236}">
              <a16:creationId xmlns:a16="http://schemas.microsoft.com/office/drawing/2014/main" id="{C4A1FE2F-CA59-4D9D-8295-0A7084B80D4F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543" name="Line 1703">
          <a:extLst>
            <a:ext uri="{FF2B5EF4-FFF2-40B4-BE49-F238E27FC236}">
              <a16:creationId xmlns:a16="http://schemas.microsoft.com/office/drawing/2014/main" id="{6FBB2D5E-3F1C-4FA8-AB60-6888B863BC75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544" name="Line 1704">
          <a:extLst>
            <a:ext uri="{FF2B5EF4-FFF2-40B4-BE49-F238E27FC236}">
              <a16:creationId xmlns:a16="http://schemas.microsoft.com/office/drawing/2014/main" id="{D38F5D09-0DE0-4461-A4DF-A263CE9CC7C3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545" name="Line 1705">
          <a:extLst>
            <a:ext uri="{FF2B5EF4-FFF2-40B4-BE49-F238E27FC236}">
              <a16:creationId xmlns:a16="http://schemas.microsoft.com/office/drawing/2014/main" id="{CB54C2AA-FEF1-4921-8AB1-004CE92B81A8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546" name="Line 1706">
          <a:extLst>
            <a:ext uri="{FF2B5EF4-FFF2-40B4-BE49-F238E27FC236}">
              <a16:creationId xmlns:a16="http://schemas.microsoft.com/office/drawing/2014/main" id="{AB2A371A-86E1-4C36-9480-F0F47FFA7FA3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547" name="Line 1707">
          <a:extLst>
            <a:ext uri="{FF2B5EF4-FFF2-40B4-BE49-F238E27FC236}">
              <a16:creationId xmlns:a16="http://schemas.microsoft.com/office/drawing/2014/main" id="{6DF3E2AC-E2E2-4B93-8A06-5B8C272ABEAF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548" name="Line 1694">
          <a:extLst>
            <a:ext uri="{FF2B5EF4-FFF2-40B4-BE49-F238E27FC236}">
              <a16:creationId xmlns:a16="http://schemas.microsoft.com/office/drawing/2014/main" id="{B3EAA714-C948-4CD8-8D50-171ABD8B11D4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549" name="Line 1695">
          <a:extLst>
            <a:ext uri="{FF2B5EF4-FFF2-40B4-BE49-F238E27FC236}">
              <a16:creationId xmlns:a16="http://schemas.microsoft.com/office/drawing/2014/main" id="{C328DD43-4E44-4B58-BD4A-2BF46EC3CB05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550" name="Line 1696">
          <a:extLst>
            <a:ext uri="{FF2B5EF4-FFF2-40B4-BE49-F238E27FC236}">
              <a16:creationId xmlns:a16="http://schemas.microsoft.com/office/drawing/2014/main" id="{170420BA-AF23-41F4-B213-ECD4F103A038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551" name="Line 1697">
          <a:extLst>
            <a:ext uri="{FF2B5EF4-FFF2-40B4-BE49-F238E27FC236}">
              <a16:creationId xmlns:a16="http://schemas.microsoft.com/office/drawing/2014/main" id="{2B941978-92B6-42FB-A725-E8F8570A8E0B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552" name="Line 1698">
          <a:extLst>
            <a:ext uri="{FF2B5EF4-FFF2-40B4-BE49-F238E27FC236}">
              <a16:creationId xmlns:a16="http://schemas.microsoft.com/office/drawing/2014/main" id="{D8B6269A-83F5-46ED-8B99-C8A4A1D4E6A4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553" name="Line 1699">
          <a:extLst>
            <a:ext uri="{FF2B5EF4-FFF2-40B4-BE49-F238E27FC236}">
              <a16:creationId xmlns:a16="http://schemas.microsoft.com/office/drawing/2014/main" id="{9AE7D749-C9A4-4864-B80A-CAD69476523E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554" name="Line 1700">
          <a:extLst>
            <a:ext uri="{FF2B5EF4-FFF2-40B4-BE49-F238E27FC236}">
              <a16:creationId xmlns:a16="http://schemas.microsoft.com/office/drawing/2014/main" id="{F4CA7CE7-E423-479B-9885-E345A9061E1F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555" name="Line 1701">
          <a:extLst>
            <a:ext uri="{FF2B5EF4-FFF2-40B4-BE49-F238E27FC236}">
              <a16:creationId xmlns:a16="http://schemas.microsoft.com/office/drawing/2014/main" id="{85DF7F85-AC52-4209-9796-21F0CC735B2B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556" name="Line 1702">
          <a:extLst>
            <a:ext uri="{FF2B5EF4-FFF2-40B4-BE49-F238E27FC236}">
              <a16:creationId xmlns:a16="http://schemas.microsoft.com/office/drawing/2014/main" id="{0F4340EB-0C8C-4846-A51F-6B0A2B836932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557" name="Line 1703">
          <a:extLst>
            <a:ext uri="{FF2B5EF4-FFF2-40B4-BE49-F238E27FC236}">
              <a16:creationId xmlns:a16="http://schemas.microsoft.com/office/drawing/2014/main" id="{9BA793A3-B06F-46E9-B11D-0FC84231614B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558" name="Line 1704">
          <a:extLst>
            <a:ext uri="{FF2B5EF4-FFF2-40B4-BE49-F238E27FC236}">
              <a16:creationId xmlns:a16="http://schemas.microsoft.com/office/drawing/2014/main" id="{D191D0D2-CAE8-4C58-93B1-520FD92427F5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559" name="Line 1705">
          <a:extLst>
            <a:ext uri="{FF2B5EF4-FFF2-40B4-BE49-F238E27FC236}">
              <a16:creationId xmlns:a16="http://schemas.microsoft.com/office/drawing/2014/main" id="{E7A72654-22ED-49AC-8AB3-4BDA24762E04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560" name="Line 1706">
          <a:extLst>
            <a:ext uri="{FF2B5EF4-FFF2-40B4-BE49-F238E27FC236}">
              <a16:creationId xmlns:a16="http://schemas.microsoft.com/office/drawing/2014/main" id="{E0A631CC-2BF7-43FD-A3DE-4F94A096DED3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561" name="Line 1707">
          <a:extLst>
            <a:ext uri="{FF2B5EF4-FFF2-40B4-BE49-F238E27FC236}">
              <a16:creationId xmlns:a16="http://schemas.microsoft.com/office/drawing/2014/main" id="{0A5FC2E8-DCD8-4E7A-A36F-21A3FA901161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562" name="Line 1694">
          <a:extLst>
            <a:ext uri="{FF2B5EF4-FFF2-40B4-BE49-F238E27FC236}">
              <a16:creationId xmlns:a16="http://schemas.microsoft.com/office/drawing/2014/main" id="{C17DEFB4-8B9D-4EEB-A333-0B47A7092309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563" name="Line 1695">
          <a:extLst>
            <a:ext uri="{FF2B5EF4-FFF2-40B4-BE49-F238E27FC236}">
              <a16:creationId xmlns:a16="http://schemas.microsoft.com/office/drawing/2014/main" id="{F0F0EBB6-889D-45B8-B9D2-3BBE508FACA2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564" name="Line 1696">
          <a:extLst>
            <a:ext uri="{FF2B5EF4-FFF2-40B4-BE49-F238E27FC236}">
              <a16:creationId xmlns:a16="http://schemas.microsoft.com/office/drawing/2014/main" id="{06633B85-FC52-464E-BA9E-CFFFFA8606A8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565" name="Line 1697">
          <a:extLst>
            <a:ext uri="{FF2B5EF4-FFF2-40B4-BE49-F238E27FC236}">
              <a16:creationId xmlns:a16="http://schemas.microsoft.com/office/drawing/2014/main" id="{758C1E5C-0D74-4726-87E8-B0EF66436454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566" name="Line 1698">
          <a:extLst>
            <a:ext uri="{FF2B5EF4-FFF2-40B4-BE49-F238E27FC236}">
              <a16:creationId xmlns:a16="http://schemas.microsoft.com/office/drawing/2014/main" id="{D32C3BBF-5FA9-4CAB-B613-211BA896B3D9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567" name="Line 1699">
          <a:extLst>
            <a:ext uri="{FF2B5EF4-FFF2-40B4-BE49-F238E27FC236}">
              <a16:creationId xmlns:a16="http://schemas.microsoft.com/office/drawing/2014/main" id="{5DE99E57-039A-43A4-8BFF-5795FED75124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568" name="Line 1700">
          <a:extLst>
            <a:ext uri="{FF2B5EF4-FFF2-40B4-BE49-F238E27FC236}">
              <a16:creationId xmlns:a16="http://schemas.microsoft.com/office/drawing/2014/main" id="{62A0F86C-75FE-4DF0-9650-447CF771FA94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569" name="Line 1701">
          <a:extLst>
            <a:ext uri="{FF2B5EF4-FFF2-40B4-BE49-F238E27FC236}">
              <a16:creationId xmlns:a16="http://schemas.microsoft.com/office/drawing/2014/main" id="{0DAEEE14-2DBE-4F75-B171-7FC8BA0D7785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570" name="Line 1702">
          <a:extLst>
            <a:ext uri="{FF2B5EF4-FFF2-40B4-BE49-F238E27FC236}">
              <a16:creationId xmlns:a16="http://schemas.microsoft.com/office/drawing/2014/main" id="{FAD24001-A350-4C07-8289-A57AF2F29587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571" name="Line 1703">
          <a:extLst>
            <a:ext uri="{FF2B5EF4-FFF2-40B4-BE49-F238E27FC236}">
              <a16:creationId xmlns:a16="http://schemas.microsoft.com/office/drawing/2014/main" id="{EF879ADD-23B6-4E2E-9C73-85B8171C944F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572" name="Line 1704">
          <a:extLst>
            <a:ext uri="{FF2B5EF4-FFF2-40B4-BE49-F238E27FC236}">
              <a16:creationId xmlns:a16="http://schemas.microsoft.com/office/drawing/2014/main" id="{349A002C-CB48-440C-B2C6-5AEEA10A6D9A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573" name="Line 1705">
          <a:extLst>
            <a:ext uri="{FF2B5EF4-FFF2-40B4-BE49-F238E27FC236}">
              <a16:creationId xmlns:a16="http://schemas.microsoft.com/office/drawing/2014/main" id="{46C23D98-0A00-424F-A3EF-8B3B3F03A203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574" name="Line 1706">
          <a:extLst>
            <a:ext uri="{FF2B5EF4-FFF2-40B4-BE49-F238E27FC236}">
              <a16:creationId xmlns:a16="http://schemas.microsoft.com/office/drawing/2014/main" id="{F4833356-38DE-4176-8F00-A6BA726B84A7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324</xdr:row>
      <xdr:rowOff>0</xdr:rowOff>
    </xdr:from>
    <xdr:to>
      <xdr:col>10</xdr:col>
      <xdr:colOff>38100</xdr:colOff>
      <xdr:row>324</xdr:row>
      <xdr:rowOff>0</xdr:rowOff>
    </xdr:to>
    <xdr:sp macro="" textlink="">
      <xdr:nvSpPr>
        <xdr:cNvPr id="575" name="Line 1707">
          <a:extLst>
            <a:ext uri="{FF2B5EF4-FFF2-40B4-BE49-F238E27FC236}">
              <a16:creationId xmlns:a16="http://schemas.microsoft.com/office/drawing/2014/main" id="{CEBAB17E-D2F1-4626-B32D-BA0C69F857C4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576" name="Line 1694">
          <a:extLst>
            <a:ext uri="{FF2B5EF4-FFF2-40B4-BE49-F238E27FC236}">
              <a16:creationId xmlns:a16="http://schemas.microsoft.com/office/drawing/2014/main" id="{12B81A76-2041-4B88-8865-E4A0C043C1E1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577" name="Line 1695">
          <a:extLst>
            <a:ext uri="{FF2B5EF4-FFF2-40B4-BE49-F238E27FC236}">
              <a16:creationId xmlns:a16="http://schemas.microsoft.com/office/drawing/2014/main" id="{FCC7957F-6141-4C89-8812-FC9BFA2CCE67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578" name="Line 1696">
          <a:extLst>
            <a:ext uri="{FF2B5EF4-FFF2-40B4-BE49-F238E27FC236}">
              <a16:creationId xmlns:a16="http://schemas.microsoft.com/office/drawing/2014/main" id="{B99D045B-F612-4A6A-A34B-6FD3D20DB4E6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579" name="Line 1697">
          <a:extLst>
            <a:ext uri="{FF2B5EF4-FFF2-40B4-BE49-F238E27FC236}">
              <a16:creationId xmlns:a16="http://schemas.microsoft.com/office/drawing/2014/main" id="{B8E33314-EDAB-4314-BCCC-29D1A65461B9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580" name="Line 1698">
          <a:extLst>
            <a:ext uri="{FF2B5EF4-FFF2-40B4-BE49-F238E27FC236}">
              <a16:creationId xmlns:a16="http://schemas.microsoft.com/office/drawing/2014/main" id="{1660B749-597A-4084-A655-9C6B08153B2B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581" name="Line 1699">
          <a:extLst>
            <a:ext uri="{FF2B5EF4-FFF2-40B4-BE49-F238E27FC236}">
              <a16:creationId xmlns:a16="http://schemas.microsoft.com/office/drawing/2014/main" id="{A81D93F4-1388-45FD-9FB4-67ACBE88AC64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582" name="Line 1700">
          <a:extLst>
            <a:ext uri="{FF2B5EF4-FFF2-40B4-BE49-F238E27FC236}">
              <a16:creationId xmlns:a16="http://schemas.microsoft.com/office/drawing/2014/main" id="{F781E007-E1FB-4A3B-B2A0-90A39CAD054D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583" name="Line 1701">
          <a:extLst>
            <a:ext uri="{FF2B5EF4-FFF2-40B4-BE49-F238E27FC236}">
              <a16:creationId xmlns:a16="http://schemas.microsoft.com/office/drawing/2014/main" id="{E334E386-447D-49BE-888D-26E530992FE4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584" name="Line 1702">
          <a:extLst>
            <a:ext uri="{FF2B5EF4-FFF2-40B4-BE49-F238E27FC236}">
              <a16:creationId xmlns:a16="http://schemas.microsoft.com/office/drawing/2014/main" id="{55729378-05EE-44A8-A985-2F9CECC18102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585" name="Line 1703">
          <a:extLst>
            <a:ext uri="{FF2B5EF4-FFF2-40B4-BE49-F238E27FC236}">
              <a16:creationId xmlns:a16="http://schemas.microsoft.com/office/drawing/2014/main" id="{8701999D-AB9D-4134-A7DD-C69872373247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586" name="Line 1704">
          <a:extLst>
            <a:ext uri="{FF2B5EF4-FFF2-40B4-BE49-F238E27FC236}">
              <a16:creationId xmlns:a16="http://schemas.microsoft.com/office/drawing/2014/main" id="{1EF9DD09-E0A2-42A1-8971-CCF946FA49F6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587" name="Line 1705">
          <a:extLst>
            <a:ext uri="{FF2B5EF4-FFF2-40B4-BE49-F238E27FC236}">
              <a16:creationId xmlns:a16="http://schemas.microsoft.com/office/drawing/2014/main" id="{4C8D7F43-3A31-4A46-ACF7-C14E64E41C30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588" name="Line 1706">
          <a:extLst>
            <a:ext uri="{FF2B5EF4-FFF2-40B4-BE49-F238E27FC236}">
              <a16:creationId xmlns:a16="http://schemas.microsoft.com/office/drawing/2014/main" id="{C7B4D989-931A-4F0A-8410-4C8BF45CC796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589" name="Line 1707">
          <a:extLst>
            <a:ext uri="{FF2B5EF4-FFF2-40B4-BE49-F238E27FC236}">
              <a16:creationId xmlns:a16="http://schemas.microsoft.com/office/drawing/2014/main" id="{B9221D29-0D6D-4DE3-9758-810645E72C93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590" name="Line 1694">
          <a:extLst>
            <a:ext uri="{FF2B5EF4-FFF2-40B4-BE49-F238E27FC236}">
              <a16:creationId xmlns:a16="http://schemas.microsoft.com/office/drawing/2014/main" id="{8294B354-9761-407F-8431-E9EFB6D8BA74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591" name="Line 1695">
          <a:extLst>
            <a:ext uri="{FF2B5EF4-FFF2-40B4-BE49-F238E27FC236}">
              <a16:creationId xmlns:a16="http://schemas.microsoft.com/office/drawing/2014/main" id="{7BDC4E1B-C3CE-4A70-98F0-240151A804EA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592" name="Line 1696">
          <a:extLst>
            <a:ext uri="{FF2B5EF4-FFF2-40B4-BE49-F238E27FC236}">
              <a16:creationId xmlns:a16="http://schemas.microsoft.com/office/drawing/2014/main" id="{FCBE8D64-3662-4B39-AF44-B90C9BC0D05B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593" name="Line 1697">
          <a:extLst>
            <a:ext uri="{FF2B5EF4-FFF2-40B4-BE49-F238E27FC236}">
              <a16:creationId xmlns:a16="http://schemas.microsoft.com/office/drawing/2014/main" id="{211BE344-0534-4919-A4E3-A2952BB2772E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594" name="Line 1698">
          <a:extLst>
            <a:ext uri="{FF2B5EF4-FFF2-40B4-BE49-F238E27FC236}">
              <a16:creationId xmlns:a16="http://schemas.microsoft.com/office/drawing/2014/main" id="{0134D391-1659-4CDA-B536-F5B2FB16C90D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595" name="Line 1699">
          <a:extLst>
            <a:ext uri="{FF2B5EF4-FFF2-40B4-BE49-F238E27FC236}">
              <a16:creationId xmlns:a16="http://schemas.microsoft.com/office/drawing/2014/main" id="{2DC402B5-F807-426F-8003-3E488ACEA205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596" name="Line 1700">
          <a:extLst>
            <a:ext uri="{FF2B5EF4-FFF2-40B4-BE49-F238E27FC236}">
              <a16:creationId xmlns:a16="http://schemas.microsoft.com/office/drawing/2014/main" id="{9C75FFA2-BD3E-4F3A-B3CD-92B6CF6D9595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597" name="Line 1701">
          <a:extLst>
            <a:ext uri="{FF2B5EF4-FFF2-40B4-BE49-F238E27FC236}">
              <a16:creationId xmlns:a16="http://schemas.microsoft.com/office/drawing/2014/main" id="{DDA2ED1B-4009-4423-BEB0-8F8EDECE9BEB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598" name="Line 1702">
          <a:extLst>
            <a:ext uri="{FF2B5EF4-FFF2-40B4-BE49-F238E27FC236}">
              <a16:creationId xmlns:a16="http://schemas.microsoft.com/office/drawing/2014/main" id="{8C3D0B41-2CD5-4DF9-BB18-14A3C820D8E9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599" name="Line 1703">
          <a:extLst>
            <a:ext uri="{FF2B5EF4-FFF2-40B4-BE49-F238E27FC236}">
              <a16:creationId xmlns:a16="http://schemas.microsoft.com/office/drawing/2014/main" id="{A3AF93B5-DC63-4BED-923E-718E1D69DFAB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600" name="Line 1704">
          <a:extLst>
            <a:ext uri="{FF2B5EF4-FFF2-40B4-BE49-F238E27FC236}">
              <a16:creationId xmlns:a16="http://schemas.microsoft.com/office/drawing/2014/main" id="{A5668E41-6902-4DDD-AD4A-F3FD65E4AA08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601" name="Line 1705">
          <a:extLst>
            <a:ext uri="{FF2B5EF4-FFF2-40B4-BE49-F238E27FC236}">
              <a16:creationId xmlns:a16="http://schemas.microsoft.com/office/drawing/2014/main" id="{0F27C94F-74DA-4BDE-AF0D-7DE6A1751645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602" name="Line 1706">
          <a:extLst>
            <a:ext uri="{FF2B5EF4-FFF2-40B4-BE49-F238E27FC236}">
              <a16:creationId xmlns:a16="http://schemas.microsoft.com/office/drawing/2014/main" id="{FE705E59-7B70-4E79-A586-7D34A5C7912B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603" name="Line 1707">
          <a:extLst>
            <a:ext uri="{FF2B5EF4-FFF2-40B4-BE49-F238E27FC236}">
              <a16:creationId xmlns:a16="http://schemas.microsoft.com/office/drawing/2014/main" id="{30EE3E5C-F71D-466E-8204-7BF54D8B51DD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604" name="Line 1694">
          <a:extLst>
            <a:ext uri="{FF2B5EF4-FFF2-40B4-BE49-F238E27FC236}">
              <a16:creationId xmlns:a16="http://schemas.microsoft.com/office/drawing/2014/main" id="{C622CD81-E123-4ACA-9DD0-C38DCC39F617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605" name="Line 1695">
          <a:extLst>
            <a:ext uri="{FF2B5EF4-FFF2-40B4-BE49-F238E27FC236}">
              <a16:creationId xmlns:a16="http://schemas.microsoft.com/office/drawing/2014/main" id="{8B5E129A-9996-4986-BCE0-E4D355E105CE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606" name="Line 1696">
          <a:extLst>
            <a:ext uri="{FF2B5EF4-FFF2-40B4-BE49-F238E27FC236}">
              <a16:creationId xmlns:a16="http://schemas.microsoft.com/office/drawing/2014/main" id="{5A4306DD-0CE6-4ACE-843D-E0FAE1EB7860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607" name="Line 1697">
          <a:extLst>
            <a:ext uri="{FF2B5EF4-FFF2-40B4-BE49-F238E27FC236}">
              <a16:creationId xmlns:a16="http://schemas.microsoft.com/office/drawing/2014/main" id="{32561A72-9978-4CFC-B083-411174CE2496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608" name="Line 1698">
          <a:extLst>
            <a:ext uri="{FF2B5EF4-FFF2-40B4-BE49-F238E27FC236}">
              <a16:creationId xmlns:a16="http://schemas.microsoft.com/office/drawing/2014/main" id="{035E8C25-AA38-4475-860F-1EC6D6016D80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609" name="Line 1699">
          <a:extLst>
            <a:ext uri="{FF2B5EF4-FFF2-40B4-BE49-F238E27FC236}">
              <a16:creationId xmlns:a16="http://schemas.microsoft.com/office/drawing/2014/main" id="{60E90B1A-3495-40BA-B7AB-718A80C0B0B1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610" name="Line 1700">
          <a:extLst>
            <a:ext uri="{FF2B5EF4-FFF2-40B4-BE49-F238E27FC236}">
              <a16:creationId xmlns:a16="http://schemas.microsoft.com/office/drawing/2014/main" id="{3DE80E9D-AA3C-4A92-AD25-96645E297229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611" name="Line 1701">
          <a:extLst>
            <a:ext uri="{FF2B5EF4-FFF2-40B4-BE49-F238E27FC236}">
              <a16:creationId xmlns:a16="http://schemas.microsoft.com/office/drawing/2014/main" id="{944364AC-2B2D-473F-B5EF-58E52C11A792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612" name="Line 1702">
          <a:extLst>
            <a:ext uri="{FF2B5EF4-FFF2-40B4-BE49-F238E27FC236}">
              <a16:creationId xmlns:a16="http://schemas.microsoft.com/office/drawing/2014/main" id="{A487CC61-0E55-421E-9AF3-3005FE1EEFD9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613" name="Line 1703">
          <a:extLst>
            <a:ext uri="{FF2B5EF4-FFF2-40B4-BE49-F238E27FC236}">
              <a16:creationId xmlns:a16="http://schemas.microsoft.com/office/drawing/2014/main" id="{C34D0560-7B22-420E-A0E9-062A81744D71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614" name="Line 1704">
          <a:extLst>
            <a:ext uri="{FF2B5EF4-FFF2-40B4-BE49-F238E27FC236}">
              <a16:creationId xmlns:a16="http://schemas.microsoft.com/office/drawing/2014/main" id="{04A10006-011D-4953-BD3B-39B58AD96545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615" name="Line 1705">
          <a:extLst>
            <a:ext uri="{FF2B5EF4-FFF2-40B4-BE49-F238E27FC236}">
              <a16:creationId xmlns:a16="http://schemas.microsoft.com/office/drawing/2014/main" id="{A60A1FEC-E531-4B7A-AA96-77DC3C13E40B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616" name="Line 1706">
          <a:extLst>
            <a:ext uri="{FF2B5EF4-FFF2-40B4-BE49-F238E27FC236}">
              <a16:creationId xmlns:a16="http://schemas.microsoft.com/office/drawing/2014/main" id="{A6D0A2A2-122A-47CD-8C0D-5EAADE6E9DF6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617" name="Line 1707">
          <a:extLst>
            <a:ext uri="{FF2B5EF4-FFF2-40B4-BE49-F238E27FC236}">
              <a16:creationId xmlns:a16="http://schemas.microsoft.com/office/drawing/2014/main" id="{EA331AA4-4402-4A5A-9F2F-56AF518B33D5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618" name="Line 1694">
          <a:extLst>
            <a:ext uri="{FF2B5EF4-FFF2-40B4-BE49-F238E27FC236}">
              <a16:creationId xmlns:a16="http://schemas.microsoft.com/office/drawing/2014/main" id="{0ADABC3A-AFE8-4FA9-A92A-A25C08C40DCE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619" name="Line 1695">
          <a:extLst>
            <a:ext uri="{FF2B5EF4-FFF2-40B4-BE49-F238E27FC236}">
              <a16:creationId xmlns:a16="http://schemas.microsoft.com/office/drawing/2014/main" id="{1AE114D9-3607-4BAD-AE25-107C73763BBE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620" name="Line 1696">
          <a:extLst>
            <a:ext uri="{FF2B5EF4-FFF2-40B4-BE49-F238E27FC236}">
              <a16:creationId xmlns:a16="http://schemas.microsoft.com/office/drawing/2014/main" id="{D3A6FE30-4C09-455F-A7A0-BE7F19F99D06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621" name="Line 1697">
          <a:extLst>
            <a:ext uri="{FF2B5EF4-FFF2-40B4-BE49-F238E27FC236}">
              <a16:creationId xmlns:a16="http://schemas.microsoft.com/office/drawing/2014/main" id="{02ECA0D3-734F-4FAB-B9FE-361ACD4CE870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622" name="Line 1698">
          <a:extLst>
            <a:ext uri="{FF2B5EF4-FFF2-40B4-BE49-F238E27FC236}">
              <a16:creationId xmlns:a16="http://schemas.microsoft.com/office/drawing/2014/main" id="{2CBB93B1-382C-4CBE-8DB3-A791DBF59A7F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623" name="Line 1699">
          <a:extLst>
            <a:ext uri="{FF2B5EF4-FFF2-40B4-BE49-F238E27FC236}">
              <a16:creationId xmlns:a16="http://schemas.microsoft.com/office/drawing/2014/main" id="{B2BE2F84-E6A9-4616-B1AE-96E12450337B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624" name="Line 1700">
          <a:extLst>
            <a:ext uri="{FF2B5EF4-FFF2-40B4-BE49-F238E27FC236}">
              <a16:creationId xmlns:a16="http://schemas.microsoft.com/office/drawing/2014/main" id="{8DDBAA06-40B1-498C-B842-1C5D6DA2446E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625" name="Line 1701">
          <a:extLst>
            <a:ext uri="{FF2B5EF4-FFF2-40B4-BE49-F238E27FC236}">
              <a16:creationId xmlns:a16="http://schemas.microsoft.com/office/drawing/2014/main" id="{9F4D0EA5-2417-4794-ADAB-E12C55771458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626" name="Line 1702">
          <a:extLst>
            <a:ext uri="{FF2B5EF4-FFF2-40B4-BE49-F238E27FC236}">
              <a16:creationId xmlns:a16="http://schemas.microsoft.com/office/drawing/2014/main" id="{362E122C-DCE6-42C0-8084-C131CD23C61B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627" name="Line 1703">
          <a:extLst>
            <a:ext uri="{FF2B5EF4-FFF2-40B4-BE49-F238E27FC236}">
              <a16:creationId xmlns:a16="http://schemas.microsoft.com/office/drawing/2014/main" id="{E08EB02A-0423-4422-BC31-EDD3FE958EBC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628" name="Line 1704">
          <a:extLst>
            <a:ext uri="{FF2B5EF4-FFF2-40B4-BE49-F238E27FC236}">
              <a16:creationId xmlns:a16="http://schemas.microsoft.com/office/drawing/2014/main" id="{2DD6DCDA-DF2A-49A0-BAEF-DE0E7A40B034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629" name="Line 1705">
          <a:extLst>
            <a:ext uri="{FF2B5EF4-FFF2-40B4-BE49-F238E27FC236}">
              <a16:creationId xmlns:a16="http://schemas.microsoft.com/office/drawing/2014/main" id="{D219D49E-2C17-4FC9-8325-9CEBC813A565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630" name="Line 1706">
          <a:extLst>
            <a:ext uri="{FF2B5EF4-FFF2-40B4-BE49-F238E27FC236}">
              <a16:creationId xmlns:a16="http://schemas.microsoft.com/office/drawing/2014/main" id="{DE31F61B-1956-44AC-83C2-42EBAF0F43D7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631" name="Line 1707">
          <a:extLst>
            <a:ext uri="{FF2B5EF4-FFF2-40B4-BE49-F238E27FC236}">
              <a16:creationId xmlns:a16="http://schemas.microsoft.com/office/drawing/2014/main" id="{3481635B-1450-434B-B7B6-730DFFEE98B6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632" name="Line 1694">
          <a:extLst>
            <a:ext uri="{FF2B5EF4-FFF2-40B4-BE49-F238E27FC236}">
              <a16:creationId xmlns:a16="http://schemas.microsoft.com/office/drawing/2014/main" id="{A80EE4C5-4489-424B-BBDD-3DC03C42A285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633" name="Line 1695">
          <a:extLst>
            <a:ext uri="{FF2B5EF4-FFF2-40B4-BE49-F238E27FC236}">
              <a16:creationId xmlns:a16="http://schemas.microsoft.com/office/drawing/2014/main" id="{6ADF68A7-0043-4FD1-8F3C-8C699CF6A808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634" name="Line 1696">
          <a:extLst>
            <a:ext uri="{FF2B5EF4-FFF2-40B4-BE49-F238E27FC236}">
              <a16:creationId xmlns:a16="http://schemas.microsoft.com/office/drawing/2014/main" id="{4A15DE84-560B-4A1C-8DCF-1EFDA52EB413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635" name="Line 1697">
          <a:extLst>
            <a:ext uri="{FF2B5EF4-FFF2-40B4-BE49-F238E27FC236}">
              <a16:creationId xmlns:a16="http://schemas.microsoft.com/office/drawing/2014/main" id="{D787BE1B-06E7-47AA-9E2F-7E8DE80B6E37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636" name="Line 1698">
          <a:extLst>
            <a:ext uri="{FF2B5EF4-FFF2-40B4-BE49-F238E27FC236}">
              <a16:creationId xmlns:a16="http://schemas.microsoft.com/office/drawing/2014/main" id="{F437AE72-AC53-4A0D-9821-8E48D2CBDA33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637" name="Line 1699">
          <a:extLst>
            <a:ext uri="{FF2B5EF4-FFF2-40B4-BE49-F238E27FC236}">
              <a16:creationId xmlns:a16="http://schemas.microsoft.com/office/drawing/2014/main" id="{66550DAB-7B9F-4F15-BF5C-A2F83A74B6D9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638" name="Line 1700">
          <a:extLst>
            <a:ext uri="{FF2B5EF4-FFF2-40B4-BE49-F238E27FC236}">
              <a16:creationId xmlns:a16="http://schemas.microsoft.com/office/drawing/2014/main" id="{636442F4-B4DE-4C5C-93B9-2724F89ED137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639" name="Line 1701">
          <a:extLst>
            <a:ext uri="{FF2B5EF4-FFF2-40B4-BE49-F238E27FC236}">
              <a16:creationId xmlns:a16="http://schemas.microsoft.com/office/drawing/2014/main" id="{F018534F-B33F-47BE-A059-8F5C9B09259C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640" name="Line 1702">
          <a:extLst>
            <a:ext uri="{FF2B5EF4-FFF2-40B4-BE49-F238E27FC236}">
              <a16:creationId xmlns:a16="http://schemas.microsoft.com/office/drawing/2014/main" id="{0BAE4DC3-7FBB-4311-A6AA-4E103ACCC49D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641" name="Line 1703">
          <a:extLst>
            <a:ext uri="{FF2B5EF4-FFF2-40B4-BE49-F238E27FC236}">
              <a16:creationId xmlns:a16="http://schemas.microsoft.com/office/drawing/2014/main" id="{0D36527C-D764-4D1F-93D8-A42E2AF0CD15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642" name="Line 1704">
          <a:extLst>
            <a:ext uri="{FF2B5EF4-FFF2-40B4-BE49-F238E27FC236}">
              <a16:creationId xmlns:a16="http://schemas.microsoft.com/office/drawing/2014/main" id="{31E85D86-53A8-441B-864C-50C4080EE8EC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643" name="Line 1705">
          <a:extLst>
            <a:ext uri="{FF2B5EF4-FFF2-40B4-BE49-F238E27FC236}">
              <a16:creationId xmlns:a16="http://schemas.microsoft.com/office/drawing/2014/main" id="{160F53BE-B28E-4EFC-805B-B888B8E93D18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644" name="Line 1706">
          <a:extLst>
            <a:ext uri="{FF2B5EF4-FFF2-40B4-BE49-F238E27FC236}">
              <a16:creationId xmlns:a16="http://schemas.microsoft.com/office/drawing/2014/main" id="{C34D8C1B-E88A-457F-A177-8A561E661A0C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645" name="Line 1707">
          <a:extLst>
            <a:ext uri="{FF2B5EF4-FFF2-40B4-BE49-F238E27FC236}">
              <a16:creationId xmlns:a16="http://schemas.microsoft.com/office/drawing/2014/main" id="{69CE5D77-02DA-41CD-B91B-ABB25CFC9E21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646" name="Line 1694">
          <a:extLst>
            <a:ext uri="{FF2B5EF4-FFF2-40B4-BE49-F238E27FC236}">
              <a16:creationId xmlns:a16="http://schemas.microsoft.com/office/drawing/2014/main" id="{A513E717-2415-494C-BC22-BF1D05035088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647" name="Line 1695">
          <a:extLst>
            <a:ext uri="{FF2B5EF4-FFF2-40B4-BE49-F238E27FC236}">
              <a16:creationId xmlns:a16="http://schemas.microsoft.com/office/drawing/2014/main" id="{09576929-626F-4AF1-BF8A-A55E07AB61F0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648" name="Line 1696">
          <a:extLst>
            <a:ext uri="{FF2B5EF4-FFF2-40B4-BE49-F238E27FC236}">
              <a16:creationId xmlns:a16="http://schemas.microsoft.com/office/drawing/2014/main" id="{F484CB78-9060-4D7A-8E50-52E95A7EA986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649" name="Line 1697">
          <a:extLst>
            <a:ext uri="{FF2B5EF4-FFF2-40B4-BE49-F238E27FC236}">
              <a16:creationId xmlns:a16="http://schemas.microsoft.com/office/drawing/2014/main" id="{E1FCB464-B9F0-49C9-A06A-848ADD6B4E6E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650" name="Line 1698">
          <a:extLst>
            <a:ext uri="{FF2B5EF4-FFF2-40B4-BE49-F238E27FC236}">
              <a16:creationId xmlns:a16="http://schemas.microsoft.com/office/drawing/2014/main" id="{D5A85745-2409-4EC0-86A8-5C6EE45F9B71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651" name="Line 1699">
          <a:extLst>
            <a:ext uri="{FF2B5EF4-FFF2-40B4-BE49-F238E27FC236}">
              <a16:creationId xmlns:a16="http://schemas.microsoft.com/office/drawing/2014/main" id="{4D45EB3D-868A-43C2-BDFE-D2BE190ADD05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652" name="Line 1700">
          <a:extLst>
            <a:ext uri="{FF2B5EF4-FFF2-40B4-BE49-F238E27FC236}">
              <a16:creationId xmlns:a16="http://schemas.microsoft.com/office/drawing/2014/main" id="{C4F33966-E272-4A84-BFB9-013C234EABBE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653" name="Line 1701">
          <a:extLst>
            <a:ext uri="{FF2B5EF4-FFF2-40B4-BE49-F238E27FC236}">
              <a16:creationId xmlns:a16="http://schemas.microsoft.com/office/drawing/2014/main" id="{B97A4771-1717-4657-A726-DFD911777639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654" name="Line 1702">
          <a:extLst>
            <a:ext uri="{FF2B5EF4-FFF2-40B4-BE49-F238E27FC236}">
              <a16:creationId xmlns:a16="http://schemas.microsoft.com/office/drawing/2014/main" id="{F84D7077-2CB9-4C69-8818-365DFB028AED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655" name="Line 1703">
          <a:extLst>
            <a:ext uri="{FF2B5EF4-FFF2-40B4-BE49-F238E27FC236}">
              <a16:creationId xmlns:a16="http://schemas.microsoft.com/office/drawing/2014/main" id="{02768C22-67B5-4F7F-8A7F-2EBD8D03F56B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656" name="Line 1704">
          <a:extLst>
            <a:ext uri="{FF2B5EF4-FFF2-40B4-BE49-F238E27FC236}">
              <a16:creationId xmlns:a16="http://schemas.microsoft.com/office/drawing/2014/main" id="{9DDD207A-075B-44FC-825E-CD13614203ED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657" name="Line 1705">
          <a:extLst>
            <a:ext uri="{FF2B5EF4-FFF2-40B4-BE49-F238E27FC236}">
              <a16:creationId xmlns:a16="http://schemas.microsoft.com/office/drawing/2014/main" id="{DC8A8EDD-36F6-4EEE-B739-8F842FE2AD39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658" name="Line 1706">
          <a:extLst>
            <a:ext uri="{FF2B5EF4-FFF2-40B4-BE49-F238E27FC236}">
              <a16:creationId xmlns:a16="http://schemas.microsoft.com/office/drawing/2014/main" id="{BB270482-08D9-4C80-B9F5-1AEA0FD27381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328</xdr:row>
      <xdr:rowOff>0</xdr:rowOff>
    </xdr:from>
    <xdr:to>
      <xdr:col>10</xdr:col>
      <xdr:colOff>38100</xdr:colOff>
      <xdr:row>328</xdr:row>
      <xdr:rowOff>0</xdr:rowOff>
    </xdr:to>
    <xdr:sp macro="" textlink="">
      <xdr:nvSpPr>
        <xdr:cNvPr id="659" name="Line 1707">
          <a:extLst>
            <a:ext uri="{FF2B5EF4-FFF2-40B4-BE49-F238E27FC236}">
              <a16:creationId xmlns:a16="http://schemas.microsoft.com/office/drawing/2014/main" id="{BEC31CA3-D95D-4E0F-B302-C02B32817F53}"/>
            </a:ext>
          </a:extLst>
        </xdr:cNvPr>
        <xdr:cNvSpPr>
          <a:spLocks noChangeShapeType="1"/>
        </xdr:cNvSpPr>
      </xdr:nvSpPr>
      <xdr:spPr bwMode="auto">
        <a:xfrm>
          <a:off x="3495675" y="52597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2" name="Line 1694">
          <a:extLst>
            <a:ext uri="{FF2B5EF4-FFF2-40B4-BE49-F238E27FC236}">
              <a16:creationId xmlns:a16="http://schemas.microsoft.com/office/drawing/2014/main" id="{3FBC5114-9FCA-4350-A58F-813354415C4F}"/>
            </a:ext>
          </a:extLst>
        </xdr:cNvPr>
        <xdr:cNvSpPr>
          <a:spLocks noChangeShapeType="1"/>
        </xdr:cNvSpPr>
      </xdr:nvSpPr>
      <xdr:spPr bwMode="auto">
        <a:xfrm>
          <a:off x="5715000" y="5790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3" name="Line 1695">
          <a:extLst>
            <a:ext uri="{FF2B5EF4-FFF2-40B4-BE49-F238E27FC236}">
              <a16:creationId xmlns:a16="http://schemas.microsoft.com/office/drawing/2014/main" id="{9808989F-191E-42E9-B692-E64549F3C855}"/>
            </a:ext>
          </a:extLst>
        </xdr:cNvPr>
        <xdr:cNvSpPr>
          <a:spLocks noChangeShapeType="1"/>
        </xdr:cNvSpPr>
      </xdr:nvSpPr>
      <xdr:spPr bwMode="auto">
        <a:xfrm>
          <a:off x="5715000" y="5790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4" name="Line 1696">
          <a:extLst>
            <a:ext uri="{FF2B5EF4-FFF2-40B4-BE49-F238E27FC236}">
              <a16:creationId xmlns:a16="http://schemas.microsoft.com/office/drawing/2014/main" id="{98BFB762-D97D-4E31-9A39-2D7F29EE6279}"/>
            </a:ext>
          </a:extLst>
        </xdr:cNvPr>
        <xdr:cNvSpPr>
          <a:spLocks noChangeShapeType="1"/>
        </xdr:cNvSpPr>
      </xdr:nvSpPr>
      <xdr:spPr bwMode="auto">
        <a:xfrm>
          <a:off x="5715000" y="5790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5" name="Line 1697">
          <a:extLst>
            <a:ext uri="{FF2B5EF4-FFF2-40B4-BE49-F238E27FC236}">
              <a16:creationId xmlns:a16="http://schemas.microsoft.com/office/drawing/2014/main" id="{1AEBCF29-672C-4FF2-A611-A184E19956FD}"/>
            </a:ext>
          </a:extLst>
        </xdr:cNvPr>
        <xdr:cNvSpPr>
          <a:spLocks noChangeShapeType="1"/>
        </xdr:cNvSpPr>
      </xdr:nvSpPr>
      <xdr:spPr bwMode="auto">
        <a:xfrm>
          <a:off x="5715000" y="5790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6" name="Line 1698">
          <a:extLst>
            <a:ext uri="{FF2B5EF4-FFF2-40B4-BE49-F238E27FC236}">
              <a16:creationId xmlns:a16="http://schemas.microsoft.com/office/drawing/2014/main" id="{06FA7583-DF25-4479-9BB2-106DCC5D89C9}"/>
            </a:ext>
          </a:extLst>
        </xdr:cNvPr>
        <xdr:cNvSpPr>
          <a:spLocks noChangeShapeType="1"/>
        </xdr:cNvSpPr>
      </xdr:nvSpPr>
      <xdr:spPr bwMode="auto">
        <a:xfrm>
          <a:off x="5715000" y="5790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7" name="Line 1699">
          <a:extLst>
            <a:ext uri="{FF2B5EF4-FFF2-40B4-BE49-F238E27FC236}">
              <a16:creationId xmlns:a16="http://schemas.microsoft.com/office/drawing/2014/main" id="{E6BF1182-2A64-42B6-B191-4DE61B24BF50}"/>
            </a:ext>
          </a:extLst>
        </xdr:cNvPr>
        <xdr:cNvSpPr>
          <a:spLocks noChangeShapeType="1"/>
        </xdr:cNvSpPr>
      </xdr:nvSpPr>
      <xdr:spPr bwMode="auto">
        <a:xfrm>
          <a:off x="5715000" y="5790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8" name="Line 1700">
          <a:extLst>
            <a:ext uri="{FF2B5EF4-FFF2-40B4-BE49-F238E27FC236}">
              <a16:creationId xmlns:a16="http://schemas.microsoft.com/office/drawing/2014/main" id="{A9588937-C16A-4C93-A174-0C6765059D75}"/>
            </a:ext>
          </a:extLst>
        </xdr:cNvPr>
        <xdr:cNvSpPr>
          <a:spLocks noChangeShapeType="1"/>
        </xdr:cNvSpPr>
      </xdr:nvSpPr>
      <xdr:spPr bwMode="auto">
        <a:xfrm>
          <a:off x="5715000" y="5790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9" name="Line 1701">
          <a:extLst>
            <a:ext uri="{FF2B5EF4-FFF2-40B4-BE49-F238E27FC236}">
              <a16:creationId xmlns:a16="http://schemas.microsoft.com/office/drawing/2014/main" id="{B98D00D4-29CB-4177-8357-5652652E2522}"/>
            </a:ext>
          </a:extLst>
        </xdr:cNvPr>
        <xdr:cNvSpPr>
          <a:spLocks noChangeShapeType="1"/>
        </xdr:cNvSpPr>
      </xdr:nvSpPr>
      <xdr:spPr bwMode="auto">
        <a:xfrm>
          <a:off x="5715000" y="5790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10" name="Line 1702">
          <a:extLst>
            <a:ext uri="{FF2B5EF4-FFF2-40B4-BE49-F238E27FC236}">
              <a16:creationId xmlns:a16="http://schemas.microsoft.com/office/drawing/2014/main" id="{A9BF54B0-080F-4203-89DE-D17AE67EF919}"/>
            </a:ext>
          </a:extLst>
        </xdr:cNvPr>
        <xdr:cNvSpPr>
          <a:spLocks noChangeShapeType="1"/>
        </xdr:cNvSpPr>
      </xdr:nvSpPr>
      <xdr:spPr bwMode="auto">
        <a:xfrm>
          <a:off x="5715000" y="5790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11" name="Line 1703">
          <a:extLst>
            <a:ext uri="{FF2B5EF4-FFF2-40B4-BE49-F238E27FC236}">
              <a16:creationId xmlns:a16="http://schemas.microsoft.com/office/drawing/2014/main" id="{C6A781A4-FDF3-4E4C-9229-28112E897AD1}"/>
            </a:ext>
          </a:extLst>
        </xdr:cNvPr>
        <xdr:cNvSpPr>
          <a:spLocks noChangeShapeType="1"/>
        </xdr:cNvSpPr>
      </xdr:nvSpPr>
      <xdr:spPr bwMode="auto">
        <a:xfrm>
          <a:off x="5715000" y="5790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12" name="Line 1704">
          <a:extLst>
            <a:ext uri="{FF2B5EF4-FFF2-40B4-BE49-F238E27FC236}">
              <a16:creationId xmlns:a16="http://schemas.microsoft.com/office/drawing/2014/main" id="{A09977A2-442B-461E-AB3F-DF1C941FF338}"/>
            </a:ext>
          </a:extLst>
        </xdr:cNvPr>
        <xdr:cNvSpPr>
          <a:spLocks noChangeShapeType="1"/>
        </xdr:cNvSpPr>
      </xdr:nvSpPr>
      <xdr:spPr bwMode="auto">
        <a:xfrm>
          <a:off x="5715000" y="5790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13" name="Line 1705">
          <a:extLst>
            <a:ext uri="{FF2B5EF4-FFF2-40B4-BE49-F238E27FC236}">
              <a16:creationId xmlns:a16="http://schemas.microsoft.com/office/drawing/2014/main" id="{5503E873-E806-42F9-AD21-1CDF2176CE6A}"/>
            </a:ext>
          </a:extLst>
        </xdr:cNvPr>
        <xdr:cNvSpPr>
          <a:spLocks noChangeShapeType="1"/>
        </xdr:cNvSpPr>
      </xdr:nvSpPr>
      <xdr:spPr bwMode="auto">
        <a:xfrm>
          <a:off x="5715000" y="5790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14" name="Line 1706">
          <a:extLst>
            <a:ext uri="{FF2B5EF4-FFF2-40B4-BE49-F238E27FC236}">
              <a16:creationId xmlns:a16="http://schemas.microsoft.com/office/drawing/2014/main" id="{0308BDCD-D0EF-445C-9784-5D31E2E1034C}"/>
            </a:ext>
          </a:extLst>
        </xdr:cNvPr>
        <xdr:cNvSpPr>
          <a:spLocks noChangeShapeType="1"/>
        </xdr:cNvSpPr>
      </xdr:nvSpPr>
      <xdr:spPr bwMode="auto">
        <a:xfrm>
          <a:off x="5715000" y="5790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15" name="Line 1707">
          <a:extLst>
            <a:ext uri="{FF2B5EF4-FFF2-40B4-BE49-F238E27FC236}">
              <a16:creationId xmlns:a16="http://schemas.microsoft.com/office/drawing/2014/main" id="{7ADF7AD9-5F38-4DDD-9365-5FD619D86227}"/>
            </a:ext>
          </a:extLst>
        </xdr:cNvPr>
        <xdr:cNvSpPr>
          <a:spLocks noChangeShapeType="1"/>
        </xdr:cNvSpPr>
      </xdr:nvSpPr>
      <xdr:spPr bwMode="auto">
        <a:xfrm>
          <a:off x="5715000" y="5790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355</xdr:row>
      <xdr:rowOff>0</xdr:rowOff>
    </xdr:from>
    <xdr:to>
      <xdr:col>10</xdr:col>
      <xdr:colOff>38100</xdr:colOff>
      <xdr:row>355</xdr:row>
      <xdr:rowOff>0</xdr:rowOff>
    </xdr:to>
    <xdr:sp macro="" textlink="">
      <xdr:nvSpPr>
        <xdr:cNvPr id="16" name="Line 1694">
          <a:extLst>
            <a:ext uri="{FF2B5EF4-FFF2-40B4-BE49-F238E27FC236}">
              <a16:creationId xmlns:a16="http://schemas.microsoft.com/office/drawing/2014/main" id="{767039B4-F664-42C3-9522-BD3B7D74BAF3}"/>
            </a:ext>
          </a:extLst>
        </xdr:cNvPr>
        <xdr:cNvSpPr>
          <a:spLocks noChangeShapeType="1"/>
        </xdr:cNvSpPr>
      </xdr:nvSpPr>
      <xdr:spPr bwMode="auto">
        <a:xfrm>
          <a:off x="5715000" y="5855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355</xdr:row>
      <xdr:rowOff>0</xdr:rowOff>
    </xdr:from>
    <xdr:to>
      <xdr:col>10</xdr:col>
      <xdr:colOff>38100</xdr:colOff>
      <xdr:row>355</xdr:row>
      <xdr:rowOff>0</xdr:rowOff>
    </xdr:to>
    <xdr:sp macro="" textlink="">
      <xdr:nvSpPr>
        <xdr:cNvPr id="17" name="Line 1695">
          <a:extLst>
            <a:ext uri="{FF2B5EF4-FFF2-40B4-BE49-F238E27FC236}">
              <a16:creationId xmlns:a16="http://schemas.microsoft.com/office/drawing/2014/main" id="{8DADAFCA-3452-4ACC-9DA4-8A543D9D4DB7}"/>
            </a:ext>
          </a:extLst>
        </xdr:cNvPr>
        <xdr:cNvSpPr>
          <a:spLocks noChangeShapeType="1"/>
        </xdr:cNvSpPr>
      </xdr:nvSpPr>
      <xdr:spPr bwMode="auto">
        <a:xfrm>
          <a:off x="5715000" y="5855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355</xdr:row>
      <xdr:rowOff>0</xdr:rowOff>
    </xdr:from>
    <xdr:to>
      <xdr:col>10</xdr:col>
      <xdr:colOff>38100</xdr:colOff>
      <xdr:row>355</xdr:row>
      <xdr:rowOff>0</xdr:rowOff>
    </xdr:to>
    <xdr:sp macro="" textlink="">
      <xdr:nvSpPr>
        <xdr:cNvPr id="18" name="Line 1696">
          <a:extLst>
            <a:ext uri="{FF2B5EF4-FFF2-40B4-BE49-F238E27FC236}">
              <a16:creationId xmlns:a16="http://schemas.microsoft.com/office/drawing/2014/main" id="{CB8EB0F9-DB6E-43A4-9040-C6371B6249BB}"/>
            </a:ext>
          </a:extLst>
        </xdr:cNvPr>
        <xdr:cNvSpPr>
          <a:spLocks noChangeShapeType="1"/>
        </xdr:cNvSpPr>
      </xdr:nvSpPr>
      <xdr:spPr bwMode="auto">
        <a:xfrm>
          <a:off x="5715000" y="5855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355</xdr:row>
      <xdr:rowOff>0</xdr:rowOff>
    </xdr:from>
    <xdr:to>
      <xdr:col>10</xdr:col>
      <xdr:colOff>38100</xdr:colOff>
      <xdr:row>355</xdr:row>
      <xdr:rowOff>0</xdr:rowOff>
    </xdr:to>
    <xdr:sp macro="" textlink="">
      <xdr:nvSpPr>
        <xdr:cNvPr id="19" name="Line 1697">
          <a:extLst>
            <a:ext uri="{FF2B5EF4-FFF2-40B4-BE49-F238E27FC236}">
              <a16:creationId xmlns:a16="http://schemas.microsoft.com/office/drawing/2014/main" id="{11BAAAF1-3931-468C-A86D-21275413CBE2}"/>
            </a:ext>
          </a:extLst>
        </xdr:cNvPr>
        <xdr:cNvSpPr>
          <a:spLocks noChangeShapeType="1"/>
        </xdr:cNvSpPr>
      </xdr:nvSpPr>
      <xdr:spPr bwMode="auto">
        <a:xfrm>
          <a:off x="5715000" y="5855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355</xdr:row>
      <xdr:rowOff>0</xdr:rowOff>
    </xdr:from>
    <xdr:to>
      <xdr:col>10</xdr:col>
      <xdr:colOff>38100</xdr:colOff>
      <xdr:row>355</xdr:row>
      <xdr:rowOff>0</xdr:rowOff>
    </xdr:to>
    <xdr:sp macro="" textlink="">
      <xdr:nvSpPr>
        <xdr:cNvPr id="20" name="Line 1698">
          <a:extLst>
            <a:ext uri="{FF2B5EF4-FFF2-40B4-BE49-F238E27FC236}">
              <a16:creationId xmlns:a16="http://schemas.microsoft.com/office/drawing/2014/main" id="{49AD4D22-8AA8-470E-976A-E6DB879A878C}"/>
            </a:ext>
          </a:extLst>
        </xdr:cNvPr>
        <xdr:cNvSpPr>
          <a:spLocks noChangeShapeType="1"/>
        </xdr:cNvSpPr>
      </xdr:nvSpPr>
      <xdr:spPr bwMode="auto">
        <a:xfrm>
          <a:off x="5715000" y="5855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355</xdr:row>
      <xdr:rowOff>0</xdr:rowOff>
    </xdr:from>
    <xdr:to>
      <xdr:col>10</xdr:col>
      <xdr:colOff>38100</xdr:colOff>
      <xdr:row>355</xdr:row>
      <xdr:rowOff>0</xdr:rowOff>
    </xdr:to>
    <xdr:sp macro="" textlink="">
      <xdr:nvSpPr>
        <xdr:cNvPr id="21" name="Line 1699">
          <a:extLst>
            <a:ext uri="{FF2B5EF4-FFF2-40B4-BE49-F238E27FC236}">
              <a16:creationId xmlns:a16="http://schemas.microsoft.com/office/drawing/2014/main" id="{FA52CC16-D404-4A81-A922-B5C446166CCB}"/>
            </a:ext>
          </a:extLst>
        </xdr:cNvPr>
        <xdr:cNvSpPr>
          <a:spLocks noChangeShapeType="1"/>
        </xdr:cNvSpPr>
      </xdr:nvSpPr>
      <xdr:spPr bwMode="auto">
        <a:xfrm>
          <a:off x="5715000" y="5855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355</xdr:row>
      <xdr:rowOff>0</xdr:rowOff>
    </xdr:from>
    <xdr:to>
      <xdr:col>10</xdr:col>
      <xdr:colOff>38100</xdr:colOff>
      <xdr:row>355</xdr:row>
      <xdr:rowOff>0</xdr:rowOff>
    </xdr:to>
    <xdr:sp macro="" textlink="">
      <xdr:nvSpPr>
        <xdr:cNvPr id="22" name="Line 1700">
          <a:extLst>
            <a:ext uri="{FF2B5EF4-FFF2-40B4-BE49-F238E27FC236}">
              <a16:creationId xmlns:a16="http://schemas.microsoft.com/office/drawing/2014/main" id="{F99B524D-5688-42E0-B93F-42FAC98F40B2}"/>
            </a:ext>
          </a:extLst>
        </xdr:cNvPr>
        <xdr:cNvSpPr>
          <a:spLocks noChangeShapeType="1"/>
        </xdr:cNvSpPr>
      </xdr:nvSpPr>
      <xdr:spPr bwMode="auto">
        <a:xfrm>
          <a:off x="5715000" y="5855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355</xdr:row>
      <xdr:rowOff>0</xdr:rowOff>
    </xdr:from>
    <xdr:to>
      <xdr:col>10</xdr:col>
      <xdr:colOff>38100</xdr:colOff>
      <xdr:row>355</xdr:row>
      <xdr:rowOff>0</xdr:rowOff>
    </xdr:to>
    <xdr:sp macro="" textlink="">
      <xdr:nvSpPr>
        <xdr:cNvPr id="23" name="Line 1701">
          <a:extLst>
            <a:ext uri="{FF2B5EF4-FFF2-40B4-BE49-F238E27FC236}">
              <a16:creationId xmlns:a16="http://schemas.microsoft.com/office/drawing/2014/main" id="{B73EF54E-EEF1-43F9-96BB-0A0CC7EA4525}"/>
            </a:ext>
          </a:extLst>
        </xdr:cNvPr>
        <xdr:cNvSpPr>
          <a:spLocks noChangeShapeType="1"/>
        </xdr:cNvSpPr>
      </xdr:nvSpPr>
      <xdr:spPr bwMode="auto">
        <a:xfrm>
          <a:off x="5715000" y="5855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355</xdr:row>
      <xdr:rowOff>0</xdr:rowOff>
    </xdr:from>
    <xdr:to>
      <xdr:col>10</xdr:col>
      <xdr:colOff>38100</xdr:colOff>
      <xdr:row>355</xdr:row>
      <xdr:rowOff>0</xdr:rowOff>
    </xdr:to>
    <xdr:sp macro="" textlink="">
      <xdr:nvSpPr>
        <xdr:cNvPr id="24" name="Line 1702">
          <a:extLst>
            <a:ext uri="{FF2B5EF4-FFF2-40B4-BE49-F238E27FC236}">
              <a16:creationId xmlns:a16="http://schemas.microsoft.com/office/drawing/2014/main" id="{CBE3B279-2045-46D6-93D2-C68FF6BB5D40}"/>
            </a:ext>
          </a:extLst>
        </xdr:cNvPr>
        <xdr:cNvSpPr>
          <a:spLocks noChangeShapeType="1"/>
        </xdr:cNvSpPr>
      </xdr:nvSpPr>
      <xdr:spPr bwMode="auto">
        <a:xfrm>
          <a:off x="5715000" y="5855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355</xdr:row>
      <xdr:rowOff>0</xdr:rowOff>
    </xdr:from>
    <xdr:to>
      <xdr:col>10</xdr:col>
      <xdr:colOff>38100</xdr:colOff>
      <xdr:row>355</xdr:row>
      <xdr:rowOff>0</xdr:rowOff>
    </xdr:to>
    <xdr:sp macro="" textlink="">
      <xdr:nvSpPr>
        <xdr:cNvPr id="25" name="Line 1703">
          <a:extLst>
            <a:ext uri="{FF2B5EF4-FFF2-40B4-BE49-F238E27FC236}">
              <a16:creationId xmlns:a16="http://schemas.microsoft.com/office/drawing/2014/main" id="{C66D55F3-EA4E-478C-896D-A9FFC448114E}"/>
            </a:ext>
          </a:extLst>
        </xdr:cNvPr>
        <xdr:cNvSpPr>
          <a:spLocks noChangeShapeType="1"/>
        </xdr:cNvSpPr>
      </xdr:nvSpPr>
      <xdr:spPr bwMode="auto">
        <a:xfrm>
          <a:off x="5715000" y="5855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355</xdr:row>
      <xdr:rowOff>0</xdr:rowOff>
    </xdr:from>
    <xdr:to>
      <xdr:col>10</xdr:col>
      <xdr:colOff>38100</xdr:colOff>
      <xdr:row>355</xdr:row>
      <xdr:rowOff>0</xdr:rowOff>
    </xdr:to>
    <xdr:sp macro="" textlink="">
      <xdr:nvSpPr>
        <xdr:cNvPr id="26" name="Line 1704">
          <a:extLst>
            <a:ext uri="{FF2B5EF4-FFF2-40B4-BE49-F238E27FC236}">
              <a16:creationId xmlns:a16="http://schemas.microsoft.com/office/drawing/2014/main" id="{E64829F3-3F07-46CA-9BE9-611C18325DB2}"/>
            </a:ext>
          </a:extLst>
        </xdr:cNvPr>
        <xdr:cNvSpPr>
          <a:spLocks noChangeShapeType="1"/>
        </xdr:cNvSpPr>
      </xdr:nvSpPr>
      <xdr:spPr bwMode="auto">
        <a:xfrm>
          <a:off x="5715000" y="5855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355</xdr:row>
      <xdr:rowOff>0</xdr:rowOff>
    </xdr:from>
    <xdr:to>
      <xdr:col>10</xdr:col>
      <xdr:colOff>38100</xdr:colOff>
      <xdr:row>355</xdr:row>
      <xdr:rowOff>0</xdr:rowOff>
    </xdr:to>
    <xdr:sp macro="" textlink="">
      <xdr:nvSpPr>
        <xdr:cNvPr id="27" name="Line 1705">
          <a:extLst>
            <a:ext uri="{FF2B5EF4-FFF2-40B4-BE49-F238E27FC236}">
              <a16:creationId xmlns:a16="http://schemas.microsoft.com/office/drawing/2014/main" id="{4651DECA-BA66-4F81-95FE-F3F6B69F9ADA}"/>
            </a:ext>
          </a:extLst>
        </xdr:cNvPr>
        <xdr:cNvSpPr>
          <a:spLocks noChangeShapeType="1"/>
        </xdr:cNvSpPr>
      </xdr:nvSpPr>
      <xdr:spPr bwMode="auto">
        <a:xfrm>
          <a:off x="5715000" y="5855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355</xdr:row>
      <xdr:rowOff>0</xdr:rowOff>
    </xdr:from>
    <xdr:to>
      <xdr:col>10</xdr:col>
      <xdr:colOff>38100</xdr:colOff>
      <xdr:row>355</xdr:row>
      <xdr:rowOff>0</xdr:rowOff>
    </xdr:to>
    <xdr:sp macro="" textlink="">
      <xdr:nvSpPr>
        <xdr:cNvPr id="28" name="Line 1706">
          <a:extLst>
            <a:ext uri="{FF2B5EF4-FFF2-40B4-BE49-F238E27FC236}">
              <a16:creationId xmlns:a16="http://schemas.microsoft.com/office/drawing/2014/main" id="{B9FDE1C7-F06C-4B4F-9FB3-DC39E06D9B39}"/>
            </a:ext>
          </a:extLst>
        </xdr:cNvPr>
        <xdr:cNvSpPr>
          <a:spLocks noChangeShapeType="1"/>
        </xdr:cNvSpPr>
      </xdr:nvSpPr>
      <xdr:spPr bwMode="auto">
        <a:xfrm>
          <a:off x="5715000" y="5855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355</xdr:row>
      <xdr:rowOff>0</xdr:rowOff>
    </xdr:from>
    <xdr:to>
      <xdr:col>10</xdr:col>
      <xdr:colOff>38100</xdr:colOff>
      <xdr:row>355</xdr:row>
      <xdr:rowOff>0</xdr:rowOff>
    </xdr:to>
    <xdr:sp macro="" textlink="">
      <xdr:nvSpPr>
        <xdr:cNvPr id="29" name="Line 1707">
          <a:extLst>
            <a:ext uri="{FF2B5EF4-FFF2-40B4-BE49-F238E27FC236}">
              <a16:creationId xmlns:a16="http://schemas.microsoft.com/office/drawing/2014/main" id="{0455B1C8-5140-41D3-8492-33FD203FA603}"/>
            </a:ext>
          </a:extLst>
        </xdr:cNvPr>
        <xdr:cNvSpPr>
          <a:spLocks noChangeShapeType="1"/>
        </xdr:cNvSpPr>
      </xdr:nvSpPr>
      <xdr:spPr bwMode="auto">
        <a:xfrm>
          <a:off x="5715000" y="5855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359</xdr:row>
      <xdr:rowOff>0</xdr:rowOff>
    </xdr:from>
    <xdr:to>
      <xdr:col>10</xdr:col>
      <xdr:colOff>38100</xdr:colOff>
      <xdr:row>359</xdr:row>
      <xdr:rowOff>0</xdr:rowOff>
    </xdr:to>
    <xdr:sp macro="" textlink="">
      <xdr:nvSpPr>
        <xdr:cNvPr id="30" name="Line 1694">
          <a:extLst>
            <a:ext uri="{FF2B5EF4-FFF2-40B4-BE49-F238E27FC236}">
              <a16:creationId xmlns:a16="http://schemas.microsoft.com/office/drawing/2014/main" id="{FF730719-7946-487F-9F6A-7A1CA99023FF}"/>
            </a:ext>
          </a:extLst>
        </xdr:cNvPr>
        <xdr:cNvSpPr>
          <a:spLocks noChangeShapeType="1"/>
        </xdr:cNvSpPr>
      </xdr:nvSpPr>
      <xdr:spPr bwMode="auto">
        <a:xfrm>
          <a:off x="5715000" y="5919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359</xdr:row>
      <xdr:rowOff>0</xdr:rowOff>
    </xdr:from>
    <xdr:to>
      <xdr:col>10</xdr:col>
      <xdr:colOff>38100</xdr:colOff>
      <xdr:row>359</xdr:row>
      <xdr:rowOff>0</xdr:rowOff>
    </xdr:to>
    <xdr:sp macro="" textlink="">
      <xdr:nvSpPr>
        <xdr:cNvPr id="31" name="Line 1695">
          <a:extLst>
            <a:ext uri="{FF2B5EF4-FFF2-40B4-BE49-F238E27FC236}">
              <a16:creationId xmlns:a16="http://schemas.microsoft.com/office/drawing/2014/main" id="{953045F1-5612-4F56-8181-D9C67740FFCE}"/>
            </a:ext>
          </a:extLst>
        </xdr:cNvPr>
        <xdr:cNvSpPr>
          <a:spLocks noChangeShapeType="1"/>
        </xdr:cNvSpPr>
      </xdr:nvSpPr>
      <xdr:spPr bwMode="auto">
        <a:xfrm>
          <a:off x="5715000" y="5919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359</xdr:row>
      <xdr:rowOff>0</xdr:rowOff>
    </xdr:from>
    <xdr:to>
      <xdr:col>10</xdr:col>
      <xdr:colOff>38100</xdr:colOff>
      <xdr:row>359</xdr:row>
      <xdr:rowOff>0</xdr:rowOff>
    </xdr:to>
    <xdr:sp macro="" textlink="">
      <xdr:nvSpPr>
        <xdr:cNvPr id="32" name="Line 1696">
          <a:extLst>
            <a:ext uri="{FF2B5EF4-FFF2-40B4-BE49-F238E27FC236}">
              <a16:creationId xmlns:a16="http://schemas.microsoft.com/office/drawing/2014/main" id="{0264BBCE-8149-4E05-A4B5-23E4CA304632}"/>
            </a:ext>
          </a:extLst>
        </xdr:cNvPr>
        <xdr:cNvSpPr>
          <a:spLocks noChangeShapeType="1"/>
        </xdr:cNvSpPr>
      </xdr:nvSpPr>
      <xdr:spPr bwMode="auto">
        <a:xfrm>
          <a:off x="5715000" y="5919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359</xdr:row>
      <xdr:rowOff>0</xdr:rowOff>
    </xdr:from>
    <xdr:to>
      <xdr:col>10</xdr:col>
      <xdr:colOff>38100</xdr:colOff>
      <xdr:row>359</xdr:row>
      <xdr:rowOff>0</xdr:rowOff>
    </xdr:to>
    <xdr:sp macro="" textlink="">
      <xdr:nvSpPr>
        <xdr:cNvPr id="33" name="Line 1697">
          <a:extLst>
            <a:ext uri="{FF2B5EF4-FFF2-40B4-BE49-F238E27FC236}">
              <a16:creationId xmlns:a16="http://schemas.microsoft.com/office/drawing/2014/main" id="{5134D7D9-089D-425B-B06F-1A4253BF27BA}"/>
            </a:ext>
          </a:extLst>
        </xdr:cNvPr>
        <xdr:cNvSpPr>
          <a:spLocks noChangeShapeType="1"/>
        </xdr:cNvSpPr>
      </xdr:nvSpPr>
      <xdr:spPr bwMode="auto">
        <a:xfrm>
          <a:off x="5715000" y="5919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359</xdr:row>
      <xdr:rowOff>0</xdr:rowOff>
    </xdr:from>
    <xdr:to>
      <xdr:col>10</xdr:col>
      <xdr:colOff>38100</xdr:colOff>
      <xdr:row>359</xdr:row>
      <xdr:rowOff>0</xdr:rowOff>
    </xdr:to>
    <xdr:sp macro="" textlink="">
      <xdr:nvSpPr>
        <xdr:cNvPr id="34" name="Line 1698">
          <a:extLst>
            <a:ext uri="{FF2B5EF4-FFF2-40B4-BE49-F238E27FC236}">
              <a16:creationId xmlns:a16="http://schemas.microsoft.com/office/drawing/2014/main" id="{BFA2C91B-FE50-4662-A9B8-0C17E0CA80B0}"/>
            </a:ext>
          </a:extLst>
        </xdr:cNvPr>
        <xdr:cNvSpPr>
          <a:spLocks noChangeShapeType="1"/>
        </xdr:cNvSpPr>
      </xdr:nvSpPr>
      <xdr:spPr bwMode="auto">
        <a:xfrm>
          <a:off x="5715000" y="5919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359</xdr:row>
      <xdr:rowOff>0</xdr:rowOff>
    </xdr:from>
    <xdr:to>
      <xdr:col>10</xdr:col>
      <xdr:colOff>38100</xdr:colOff>
      <xdr:row>359</xdr:row>
      <xdr:rowOff>0</xdr:rowOff>
    </xdr:to>
    <xdr:sp macro="" textlink="">
      <xdr:nvSpPr>
        <xdr:cNvPr id="35" name="Line 1699">
          <a:extLst>
            <a:ext uri="{FF2B5EF4-FFF2-40B4-BE49-F238E27FC236}">
              <a16:creationId xmlns:a16="http://schemas.microsoft.com/office/drawing/2014/main" id="{4DC20667-EF36-4EEA-82DB-FFF508484C96}"/>
            </a:ext>
          </a:extLst>
        </xdr:cNvPr>
        <xdr:cNvSpPr>
          <a:spLocks noChangeShapeType="1"/>
        </xdr:cNvSpPr>
      </xdr:nvSpPr>
      <xdr:spPr bwMode="auto">
        <a:xfrm>
          <a:off x="5715000" y="5919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359</xdr:row>
      <xdr:rowOff>0</xdr:rowOff>
    </xdr:from>
    <xdr:to>
      <xdr:col>10</xdr:col>
      <xdr:colOff>38100</xdr:colOff>
      <xdr:row>359</xdr:row>
      <xdr:rowOff>0</xdr:rowOff>
    </xdr:to>
    <xdr:sp macro="" textlink="">
      <xdr:nvSpPr>
        <xdr:cNvPr id="36" name="Line 1700">
          <a:extLst>
            <a:ext uri="{FF2B5EF4-FFF2-40B4-BE49-F238E27FC236}">
              <a16:creationId xmlns:a16="http://schemas.microsoft.com/office/drawing/2014/main" id="{794591DE-38F6-4321-AB02-F33099476333}"/>
            </a:ext>
          </a:extLst>
        </xdr:cNvPr>
        <xdr:cNvSpPr>
          <a:spLocks noChangeShapeType="1"/>
        </xdr:cNvSpPr>
      </xdr:nvSpPr>
      <xdr:spPr bwMode="auto">
        <a:xfrm>
          <a:off x="5715000" y="5919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359</xdr:row>
      <xdr:rowOff>0</xdr:rowOff>
    </xdr:from>
    <xdr:to>
      <xdr:col>10</xdr:col>
      <xdr:colOff>38100</xdr:colOff>
      <xdr:row>359</xdr:row>
      <xdr:rowOff>0</xdr:rowOff>
    </xdr:to>
    <xdr:sp macro="" textlink="">
      <xdr:nvSpPr>
        <xdr:cNvPr id="37" name="Line 1701">
          <a:extLst>
            <a:ext uri="{FF2B5EF4-FFF2-40B4-BE49-F238E27FC236}">
              <a16:creationId xmlns:a16="http://schemas.microsoft.com/office/drawing/2014/main" id="{4E1EBAB8-3E0A-435F-B00A-A3C9CFEA0E80}"/>
            </a:ext>
          </a:extLst>
        </xdr:cNvPr>
        <xdr:cNvSpPr>
          <a:spLocks noChangeShapeType="1"/>
        </xdr:cNvSpPr>
      </xdr:nvSpPr>
      <xdr:spPr bwMode="auto">
        <a:xfrm>
          <a:off x="5715000" y="5919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359</xdr:row>
      <xdr:rowOff>0</xdr:rowOff>
    </xdr:from>
    <xdr:to>
      <xdr:col>10</xdr:col>
      <xdr:colOff>38100</xdr:colOff>
      <xdr:row>359</xdr:row>
      <xdr:rowOff>0</xdr:rowOff>
    </xdr:to>
    <xdr:sp macro="" textlink="">
      <xdr:nvSpPr>
        <xdr:cNvPr id="38" name="Line 1702">
          <a:extLst>
            <a:ext uri="{FF2B5EF4-FFF2-40B4-BE49-F238E27FC236}">
              <a16:creationId xmlns:a16="http://schemas.microsoft.com/office/drawing/2014/main" id="{07C77322-3090-40C5-939D-A6325072796E}"/>
            </a:ext>
          </a:extLst>
        </xdr:cNvPr>
        <xdr:cNvSpPr>
          <a:spLocks noChangeShapeType="1"/>
        </xdr:cNvSpPr>
      </xdr:nvSpPr>
      <xdr:spPr bwMode="auto">
        <a:xfrm>
          <a:off x="5715000" y="5919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359</xdr:row>
      <xdr:rowOff>0</xdr:rowOff>
    </xdr:from>
    <xdr:to>
      <xdr:col>10</xdr:col>
      <xdr:colOff>38100</xdr:colOff>
      <xdr:row>359</xdr:row>
      <xdr:rowOff>0</xdr:rowOff>
    </xdr:to>
    <xdr:sp macro="" textlink="">
      <xdr:nvSpPr>
        <xdr:cNvPr id="39" name="Line 1703">
          <a:extLst>
            <a:ext uri="{FF2B5EF4-FFF2-40B4-BE49-F238E27FC236}">
              <a16:creationId xmlns:a16="http://schemas.microsoft.com/office/drawing/2014/main" id="{0CF4D2C9-3A7E-421D-BB4A-8DF4EEAEEA99}"/>
            </a:ext>
          </a:extLst>
        </xdr:cNvPr>
        <xdr:cNvSpPr>
          <a:spLocks noChangeShapeType="1"/>
        </xdr:cNvSpPr>
      </xdr:nvSpPr>
      <xdr:spPr bwMode="auto">
        <a:xfrm>
          <a:off x="5715000" y="5919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359</xdr:row>
      <xdr:rowOff>0</xdr:rowOff>
    </xdr:from>
    <xdr:to>
      <xdr:col>10</xdr:col>
      <xdr:colOff>38100</xdr:colOff>
      <xdr:row>359</xdr:row>
      <xdr:rowOff>0</xdr:rowOff>
    </xdr:to>
    <xdr:sp macro="" textlink="">
      <xdr:nvSpPr>
        <xdr:cNvPr id="40" name="Line 1704">
          <a:extLst>
            <a:ext uri="{FF2B5EF4-FFF2-40B4-BE49-F238E27FC236}">
              <a16:creationId xmlns:a16="http://schemas.microsoft.com/office/drawing/2014/main" id="{1340591F-FDC3-40D1-81BC-304265E33CFD}"/>
            </a:ext>
          </a:extLst>
        </xdr:cNvPr>
        <xdr:cNvSpPr>
          <a:spLocks noChangeShapeType="1"/>
        </xdr:cNvSpPr>
      </xdr:nvSpPr>
      <xdr:spPr bwMode="auto">
        <a:xfrm>
          <a:off x="5715000" y="5919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359</xdr:row>
      <xdr:rowOff>0</xdr:rowOff>
    </xdr:from>
    <xdr:to>
      <xdr:col>10</xdr:col>
      <xdr:colOff>38100</xdr:colOff>
      <xdr:row>359</xdr:row>
      <xdr:rowOff>0</xdr:rowOff>
    </xdr:to>
    <xdr:sp macro="" textlink="">
      <xdr:nvSpPr>
        <xdr:cNvPr id="41" name="Line 1705">
          <a:extLst>
            <a:ext uri="{FF2B5EF4-FFF2-40B4-BE49-F238E27FC236}">
              <a16:creationId xmlns:a16="http://schemas.microsoft.com/office/drawing/2014/main" id="{2405C9CD-BCA2-40E9-8219-32DDCB7504AA}"/>
            </a:ext>
          </a:extLst>
        </xdr:cNvPr>
        <xdr:cNvSpPr>
          <a:spLocks noChangeShapeType="1"/>
        </xdr:cNvSpPr>
      </xdr:nvSpPr>
      <xdr:spPr bwMode="auto">
        <a:xfrm>
          <a:off x="5715000" y="5919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359</xdr:row>
      <xdr:rowOff>0</xdr:rowOff>
    </xdr:from>
    <xdr:to>
      <xdr:col>10</xdr:col>
      <xdr:colOff>38100</xdr:colOff>
      <xdr:row>359</xdr:row>
      <xdr:rowOff>0</xdr:rowOff>
    </xdr:to>
    <xdr:sp macro="" textlink="">
      <xdr:nvSpPr>
        <xdr:cNvPr id="42" name="Line 1706">
          <a:extLst>
            <a:ext uri="{FF2B5EF4-FFF2-40B4-BE49-F238E27FC236}">
              <a16:creationId xmlns:a16="http://schemas.microsoft.com/office/drawing/2014/main" id="{F2ADBB35-3BC5-45A0-BD72-E866D7BEB6B4}"/>
            </a:ext>
          </a:extLst>
        </xdr:cNvPr>
        <xdr:cNvSpPr>
          <a:spLocks noChangeShapeType="1"/>
        </xdr:cNvSpPr>
      </xdr:nvSpPr>
      <xdr:spPr bwMode="auto">
        <a:xfrm>
          <a:off x="5715000" y="5919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359</xdr:row>
      <xdr:rowOff>0</xdr:rowOff>
    </xdr:from>
    <xdr:to>
      <xdr:col>10</xdr:col>
      <xdr:colOff>38100</xdr:colOff>
      <xdr:row>359</xdr:row>
      <xdr:rowOff>0</xdr:rowOff>
    </xdr:to>
    <xdr:sp macro="" textlink="">
      <xdr:nvSpPr>
        <xdr:cNvPr id="43" name="Line 1707">
          <a:extLst>
            <a:ext uri="{FF2B5EF4-FFF2-40B4-BE49-F238E27FC236}">
              <a16:creationId xmlns:a16="http://schemas.microsoft.com/office/drawing/2014/main" id="{C92F4D7C-6797-4AD3-A986-0AC0C6A2F863}"/>
            </a:ext>
          </a:extLst>
        </xdr:cNvPr>
        <xdr:cNvSpPr>
          <a:spLocks noChangeShapeType="1"/>
        </xdr:cNvSpPr>
      </xdr:nvSpPr>
      <xdr:spPr bwMode="auto">
        <a:xfrm>
          <a:off x="5715000" y="5919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363</xdr:row>
      <xdr:rowOff>0</xdr:rowOff>
    </xdr:from>
    <xdr:to>
      <xdr:col>10</xdr:col>
      <xdr:colOff>38100</xdr:colOff>
      <xdr:row>363</xdr:row>
      <xdr:rowOff>0</xdr:rowOff>
    </xdr:to>
    <xdr:sp macro="" textlink="">
      <xdr:nvSpPr>
        <xdr:cNvPr id="44" name="Line 1694">
          <a:extLst>
            <a:ext uri="{FF2B5EF4-FFF2-40B4-BE49-F238E27FC236}">
              <a16:creationId xmlns:a16="http://schemas.microsoft.com/office/drawing/2014/main" id="{0EE42DE7-E8C4-48DD-93FF-BB8D58B01247}"/>
            </a:ext>
          </a:extLst>
        </xdr:cNvPr>
        <xdr:cNvSpPr>
          <a:spLocks noChangeShapeType="1"/>
        </xdr:cNvSpPr>
      </xdr:nvSpPr>
      <xdr:spPr bwMode="auto">
        <a:xfrm>
          <a:off x="5715000" y="5984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363</xdr:row>
      <xdr:rowOff>0</xdr:rowOff>
    </xdr:from>
    <xdr:to>
      <xdr:col>10</xdr:col>
      <xdr:colOff>38100</xdr:colOff>
      <xdr:row>363</xdr:row>
      <xdr:rowOff>0</xdr:rowOff>
    </xdr:to>
    <xdr:sp macro="" textlink="">
      <xdr:nvSpPr>
        <xdr:cNvPr id="45" name="Line 1695">
          <a:extLst>
            <a:ext uri="{FF2B5EF4-FFF2-40B4-BE49-F238E27FC236}">
              <a16:creationId xmlns:a16="http://schemas.microsoft.com/office/drawing/2014/main" id="{0A6BCC7F-85B9-4433-A1D3-69E7E19E177A}"/>
            </a:ext>
          </a:extLst>
        </xdr:cNvPr>
        <xdr:cNvSpPr>
          <a:spLocks noChangeShapeType="1"/>
        </xdr:cNvSpPr>
      </xdr:nvSpPr>
      <xdr:spPr bwMode="auto">
        <a:xfrm>
          <a:off x="5715000" y="5984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363</xdr:row>
      <xdr:rowOff>0</xdr:rowOff>
    </xdr:from>
    <xdr:to>
      <xdr:col>10</xdr:col>
      <xdr:colOff>38100</xdr:colOff>
      <xdr:row>363</xdr:row>
      <xdr:rowOff>0</xdr:rowOff>
    </xdr:to>
    <xdr:sp macro="" textlink="">
      <xdr:nvSpPr>
        <xdr:cNvPr id="46" name="Line 1696">
          <a:extLst>
            <a:ext uri="{FF2B5EF4-FFF2-40B4-BE49-F238E27FC236}">
              <a16:creationId xmlns:a16="http://schemas.microsoft.com/office/drawing/2014/main" id="{0AD3EE3A-313A-4FD6-A439-CA47C1E5D31D}"/>
            </a:ext>
          </a:extLst>
        </xdr:cNvPr>
        <xdr:cNvSpPr>
          <a:spLocks noChangeShapeType="1"/>
        </xdr:cNvSpPr>
      </xdr:nvSpPr>
      <xdr:spPr bwMode="auto">
        <a:xfrm>
          <a:off x="5715000" y="5984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363</xdr:row>
      <xdr:rowOff>0</xdr:rowOff>
    </xdr:from>
    <xdr:to>
      <xdr:col>10</xdr:col>
      <xdr:colOff>38100</xdr:colOff>
      <xdr:row>363</xdr:row>
      <xdr:rowOff>0</xdr:rowOff>
    </xdr:to>
    <xdr:sp macro="" textlink="">
      <xdr:nvSpPr>
        <xdr:cNvPr id="47" name="Line 1697">
          <a:extLst>
            <a:ext uri="{FF2B5EF4-FFF2-40B4-BE49-F238E27FC236}">
              <a16:creationId xmlns:a16="http://schemas.microsoft.com/office/drawing/2014/main" id="{EDB05130-BC69-49A4-887A-B18C72FE371A}"/>
            </a:ext>
          </a:extLst>
        </xdr:cNvPr>
        <xdr:cNvSpPr>
          <a:spLocks noChangeShapeType="1"/>
        </xdr:cNvSpPr>
      </xdr:nvSpPr>
      <xdr:spPr bwMode="auto">
        <a:xfrm>
          <a:off x="5715000" y="5984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363</xdr:row>
      <xdr:rowOff>0</xdr:rowOff>
    </xdr:from>
    <xdr:to>
      <xdr:col>10</xdr:col>
      <xdr:colOff>38100</xdr:colOff>
      <xdr:row>363</xdr:row>
      <xdr:rowOff>0</xdr:rowOff>
    </xdr:to>
    <xdr:sp macro="" textlink="">
      <xdr:nvSpPr>
        <xdr:cNvPr id="48" name="Line 1698">
          <a:extLst>
            <a:ext uri="{FF2B5EF4-FFF2-40B4-BE49-F238E27FC236}">
              <a16:creationId xmlns:a16="http://schemas.microsoft.com/office/drawing/2014/main" id="{727FA2C9-393E-44A7-B7F9-F6A842B68D3E}"/>
            </a:ext>
          </a:extLst>
        </xdr:cNvPr>
        <xdr:cNvSpPr>
          <a:spLocks noChangeShapeType="1"/>
        </xdr:cNvSpPr>
      </xdr:nvSpPr>
      <xdr:spPr bwMode="auto">
        <a:xfrm>
          <a:off x="5715000" y="5984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363</xdr:row>
      <xdr:rowOff>0</xdr:rowOff>
    </xdr:from>
    <xdr:to>
      <xdr:col>10</xdr:col>
      <xdr:colOff>38100</xdr:colOff>
      <xdr:row>363</xdr:row>
      <xdr:rowOff>0</xdr:rowOff>
    </xdr:to>
    <xdr:sp macro="" textlink="">
      <xdr:nvSpPr>
        <xdr:cNvPr id="49" name="Line 1699">
          <a:extLst>
            <a:ext uri="{FF2B5EF4-FFF2-40B4-BE49-F238E27FC236}">
              <a16:creationId xmlns:a16="http://schemas.microsoft.com/office/drawing/2014/main" id="{9E2CA430-8770-4F94-8BE4-61AAF204D5C7}"/>
            </a:ext>
          </a:extLst>
        </xdr:cNvPr>
        <xdr:cNvSpPr>
          <a:spLocks noChangeShapeType="1"/>
        </xdr:cNvSpPr>
      </xdr:nvSpPr>
      <xdr:spPr bwMode="auto">
        <a:xfrm>
          <a:off x="5715000" y="5984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363</xdr:row>
      <xdr:rowOff>0</xdr:rowOff>
    </xdr:from>
    <xdr:to>
      <xdr:col>10</xdr:col>
      <xdr:colOff>38100</xdr:colOff>
      <xdr:row>363</xdr:row>
      <xdr:rowOff>0</xdr:rowOff>
    </xdr:to>
    <xdr:sp macro="" textlink="">
      <xdr:nvSpPr>
        <xdr:cNvPr id="50" name="Line 1700">
          <a:extLst>
            <a:ext uri="{FF2B5EF4-FFF2-40B4-BE49-F238E27FC236}">
              <a16:creationId xmlns:a16="http://schemas.microsoft.com/office/drawing/2014/main" id="{9B1C5B0B-E693-4B7D-8ACC-578C4A6D7688}"/>
            </a:ext>
          </a:extLst>
        </xdr:cNvPr>
        <xdr:cNvSpPr>
          <a:spLocks noChangeShapeType="1"/>
        </xdr:cNvSpPr>
      </xdr:nvSpPr>
      <xdr:spPr bwMode="auto">
        <a:xfrm>
          <a:off x="5715000" y="5984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363</xdr:row>
      <xdr:rowOff>0</xdr:rowOff>
    </xdr:from>
    <xdr:to>
      <xdr:col>10</xdr:col>
      <xdr:colOff>38100</xdr:colOff>
      <xdr:row>363</xdr:row>
      <xdr:rowOff>0</xdr:rowOff>
    </xdr:to>
    <xdr:sp macro="" textlink="">
      <xdr:nvSpPr>
        <xdr:cNvPr id="51" name="Line 1701">
          <a:extLst>
            <a:ext uri="{FF2B5EF4-FFF2-40B4-BE49-F238E27FC236}">
              <a16:creationId xmlns:a16="http://schemas.microsoft.com/office/drawing/2014/main" id="{260F9837-11EA-4727-99CC-5AD397420F47}"/>
            </a:ext>
          </a:extLst>
        </xdr:cNvPr>
        <xdr:cNvSpPr>
          <a:spLocks noChangeShapeType="1"/>
        </xdr:cNvSpPr>
      </xdr:nvSpPr>
      <xdr:spPr bwMode="auto">
        <a:xfrm>
          <a:off x="5715000" y="5984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363</xdr:row>
      <xdr:rowOff>0</xdr:rowOff>
    </xdr:from>
    <xdr:to>
      <xdr:col>10</xdr:col>
      <xdr:colOff>38100</xdr:colOff>
      <xdr:row>363</xdr:row>
      <xdr:rowOff>0</xdr:rowOff>
    </xdr:to>
    <xdr:sp macro="" textlink="">
      <xdr:nvSpPr>
        <xdr:cNvPr id="52" name="Line 1702">
          <a:extLst>
            <a:ext uri="{FF2B5EF4-FFF2-40B4-BE49-F238E27FC236}">
              <a16:creationId xmlns:a16="http://schemas.microsoft.com/office/drawing/2014/main" id="{9F66FB0B-2418-46FE-A27D-8F1DE648A482}"/>
            </a:ext>
          </a:extLst>
        </xdr:cNvPr>
        <xdr:cNvSpPr>
          <a:spLocks noChangeShapeType="1"/>
        </xdr:cNvSpPr>
      </xdr:nvSpPr>
      <xdr:spPr bwMode="auto">
        <a:xfrm>
          <a:off x="5715000" y="5984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363</xdr:row>
      <xdr:rowOff>0</xdr:rowOff>
    </xdr:from>
    <xdr:to>
      <xdr:col>10</xdr:col>
      <xdr:colOff>38100</xdr:colOff>
      <xdr:row>363</xdr:row>
      <xdr:rowOff>0</xdr:rowOff>
    </xdr:to>
    <xdr:sp macro="" textlink="">
      <xdr:nvSpPr>
        <xdr:cNvPr id="53" name="Line 1703">
          <a:extLst>
            <a:ext uri="{FF2B5EF4-FFF2-40B4-BE49-F238E27FC236}">
              <a16:creationId xmlns:a16="http://schemas.microsoft.com/office/drawing/2014/main" id="{31748770-2927-432D-9BEB-4E3B319EAA6B}"/>
            </a:ext>
          </a:extLst>
        </xdr:cNvPr>
        <xdr:cNvSpPr>
          <a:spLocks noChangeShapeType="1"/>
        </xdr:cNvSpPr>
      </xdr:nvSpPr>
      <xdr:spPr bwMode="auto">
        <a:xfrm>
          <a:off x="5715000" y="5984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363</xdr:row>
      <xdr:rowOff>0</xdr:rowOff>
    </xdr:from>
    <xdr:to>
      <xdr:col>10</xdr:col>
      <xdr:colOff>38100</xdr:colOff>
      <xdr:row>363</xdr:row>
      <xdr:rowOff>0</xdr:rowOff>
    </xdr:to>
    <xdr:sp macro="" textlink="">
      <xdr:nvSpPr>
        <xdr:cNvPr id="54" name="Line 1704">
          <a:extLst>
            <a:ext uri="{FF2B5EF4-FFF2-40B4-BE49-F238E27FC236}">
              <a16:creationId xmlns:a16="http://schemas.microsoft.com/office/drawing/2014/main" id="{701C4FF8-2F98-481F-BDF1-F8819298AC92}"/>
            </a:ext>
          </a:extLst>
        </xdr:cNvPr>
        <xdr:cNvSpPr>
          <a:spLocks noChangeShapeType="1"/>
        </xdr:cNvSpPr>
      </xdr:nvSpPr>
      <xdr:spPr bwMode="auto">
        <a:xfrm>
          <a:off x="5715000" y="5984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363</xdr:row>
      <xdr:rowOff>0</xdr:rowOff>
    </xdr:from>
    <xdr:to>
      <xdr:col>10</xdr:col>
      <xdr:colOff>38100</xdr:colOff>
      <xdr:row>363</xdr:row>
      <xdr:rowOff>0</xdr:rowOff>
    </xdr:to>
    <xdr:sp macro="" textlink="">
      <xdr:nvSpPr>
        <xdr:cNvPr id="55" name="Line 1705">
          <a:extLst>
            <a:ext uri="{FF2B5EF4-FFF2-40B4-BE49-F238E27FC236}">
              <a16:creationId xmlns:a16="http://schemas.microsoft.com/office/drawing/2014/main" id="{B3D12883-FC7A-426E-A1A3-BABC4581FB9F}"/>
            </a:ext>
          </a:extLst>
        </xdr:cNvPr>
        <xdr:cNvSpPr>
          <a:spLocks noChangeShapeType="1"/>
        </xdr:cNvSpPr>
      </xdr:nvSpPr>
      <xdr:spPr bwMode="auto">
        <a:xfrm>
          <a:off x="5715000" y="5984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363</xdr:row>
      <xdr:rowOff>0</xdr:rowOff>
    </xdr:from>
    <xdr:to>
      <xdr:col>10</xdr:col>
      <xdr:colOff>38100</xdr:colOff>
      <xdr:row>363</xdr:row>
      <xdr:rowOff>0</xdr:rowOff>
    </xdr:to>
    <xdr:sp macro="" textlink="">
      <xdr:nvSpPr>
        <xdr:cNvPr id="56" name="Line 1706">
          <a:extLst>
            <a:ext uri="{FF2B5EF4-FFF2-40B4-BE49-F238E27FC236}">
              <a16:creationId xmlns:a16="http://schemas.microsoft.com/office/drawing/2014/main" id="{C2345066-9169-4852-B234-96E02F29F131}"/>
            </a:ext>
          </a:extLst>
        </xdr:cNvPr>
        <xdr:cNvSpPr>
          <a:spLocks noChangeShapeType="1"/>
        </xdr:cNvSpPr>
      </xdr:nvSpPr>
      <xdr:spPr bwMode="auto">
        <a:xfrm>
          <a:off x="5715000" y="5984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363</xdr:row>
      <xdr:rowOff>0</xdr:rowOff>
    </xdr:from>
    <xdr:to>
      <xdr:col>10</xdr:col>
      <xdr:colOff>38100</xdr:colOff>
      <xdr:row>363</xdr:row>
      <xdr:rowOff>0</xdr:rowOff>
    </xdr:to>
    <xdr:sp macro="" textlink="">
      <xdr:nvSpPr>
        <xdr:cNvPr id="57" name="Line 1707">
          <a:extLst>
            <a:ext uri="{FF2B5EF4-FFF2-40B4-BE49-F238E27FC236}">
              <a16:creationId xmlns:a16="http://schemas.microsoft.com/office/drawing/2014/main" id="{4948505C-9951-4892-8B31-A3621419AB50}"/>
            </a:ext>
          </a:extLst>
        </xdr:cNvPr>
        <xdr:cNvSpPr>
          <a:spLocks noChangeShapeType="1"/>
        </xdr:cNvSpPr>
      </xdr:nvSpPr>
      <xdr:spPr bwMode="auto">
        <a:xfrm>
          <a:off x="5715000" y="5984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58" name="Line 1694">
          <a:extLst>
            <a:ext uri="{FF2B5EF4-FFF2-40B4-BE49-F238E27FC236}">
              <a16:creationId xmlns:a16="http://schemas.microsoft.com/office/drawing/2014/main" id="{719EAD38-2839-4D19-A944-33F7DB17FDAF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59" name="Line 1695">
          <a:extLst>
            <a:ext uri="{FF2B5EF4-FFF2-40B4-BE49-F238E27FC236}">
              <a16:creationId xmlns:a16="http://schemas.microsoft.com/office/drawing/2014/main" id="{4A133AA6-65C0-4E8D-9B1E-B6CD9BC1567D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0" name="Line 1696">
          <a:extLst>
            <a:ext uri="{FF2B5EF4-FFF2-40B4-BE49-F238E27FC236}">
              <a16:creationId xmlns:a16="http://schemas.microsoft.com/office/drawing/2014/main" id="{05FC8CC2-9F90-4E1B-8A0B-D8087FC4E9AC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1" name="Line 1697">
          <a:extLst>
            <a:ext uri="{FF2B5EF4-FFF2-40B4-BE49-F238E27FC236}">
              <a16:creationId xmlns:a16="http://schemas.microsoft.com/office/drawing/2014/main" id="{142523CE-C9CB-41AD-B112-7FF33B2FADBA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2" name="Line 1698">
          <a:extLst>
            <a:ext uri="{FF2B5EF4-FFF2-40B4-BE49-F238E27FC236}">
              <a16:creationId xmlns:a16="http://schemas.microsoft.com/office/drawing/2014/main" id="{D9354F69-5892-49FA-8ED5-50B441CC968F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3" name="Line 1699">
          <a:extLst>
            <a:ext uri="{FF2B5EF4-FFF2-40B4-BE49-F238E27FC236}">
              <a16:creationId xmlns:a16="http://schemas.microsoft.com/office/drawing/2014/main" id="{E8938D07-BD91-449B-9670-4A40E7223831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4" name="Line 1700">
          <a:extLst>
            <a:ext uri="{FF2B5EF4-FFF2-40B4-BE49-F238E27FC236}">
              <a16:creationId xmlns:a16="http://schemas.microsoft.com/office/drawing/2014/main" id="{EE5C2C70-C95C-4891-A888-1540A396F18B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5" name="Line 1701">
          <a:extLst>
            <a:ext uri="{FF2B5EF4-FFF2-40B4-BE49-F238E27FC236}">
              <a16:creationId xmlns:a16="http://schemas.microsoft.com/office/drawing/2014/main" id="{B5E211BB-050F-47F4-8AE2-3CC662662BC2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6" name="Line 1702">
          <a:extLst>
            <a:ext uri="{FF2B5EF4-FFF2-40B4-BE49-F238E27FC236}">
              <a16:creationId xmlns:a16="http://schemas.microsoft.com/office/drawing/2014/main" id="{09F06EF5-7B58-4B8F-B550-A8F1E03031DB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7" name="Line 1703">
          <a:extLst>
            <a:ext uri="{FF2B5EF4-FFF2-40B4-BE49-F238E27FC236}">
              <a16:creationId xmlns:a16="http://schemas.microsoft.com/office/drawing/2014/main" id="{92FFDD21-47E3-4527-92F1-0596FFDBA3D4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8" name="Line 1704">
          <a:extLst>
            <a:ext uri="{FF2B5EF4-FFF2-40B4-BE49-F238E27FC236}">
              <a16:creationId xmlns:a16="http://schemas.microsoft.com/office/drawing/2014/main" id="{80EA9AB8-003F-467C-845D-73EC34352664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69" name="Line 1705">
          <a:extLst>
            <a:ext uri="{FF2B5EF4-FFF2-40B4-BE49-F238E27FC236}">
              <a16:creationId xmlns:a16="http://schemas.microsoft.com/office/drawing/2014/main" id="{47ED3021-D488-49CF-BBD8-81326BF632B3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70" name="Line 1706">
          <a:extLst>
            <a:ext uri="{FF2B5EF4-FFF2-40B4-BE49-F238E27FC236}">
              <a16:creationId xmlns:a16="http://schemas.microsoft.com/office/drawing/2014/main" id="{90515C9E-A536-472A-8F3E-3A8B09A10B69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71" name="Line 1707">
          <a:extLst>
            <a:ext uri="{FF2B5EF4-FFF2-40B4-BE49-F238E27FC236}">
              <a16:creationId xmlns:a16="http://schemas.microsoft.com/office/drawing/2014/main" id="{8FD4467E-AEF1-425C-94AA-9EFB990118D2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72" name="Line 1694">
          <a:extLst>
            <a:ext uri="{FF2B5EF4-FFF2-40B4-BE49-F238E27FC236}">
              <a16:creationId xmlns:a16="http://schemas.microsoft.com/office/drawing/2014/main" id="{67CC6C4B-022E-4460-BF8C-D2EE03632319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73" name="Line 1695">
          <a:extLst>
            <a:ext uri="{FF2B5EF4-FFF2-40B4-BE49-F238E27FC236}">
              <a16:creationId xmlns:a16="http://schemas.microsoft.com/office/drawing/2014/main" id="{2D559757-ECCB-4C59-A7F9-F56A4F2DF77F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74" name="Line 1696">
          <a:extLst>
            <a:ext uri="{FF2B5EF4-FFF2-40B4-BE49-F238E27FC236}">
              <a16:creationId xmlns:a16="http://schemas.microsoft.com/office/drawing/2014/main" id="{5B69AB0C-2BF4-44F6-A8D4-E2907477F0D2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75" name="Line 1697">
          <a:extLst>
            <a:ext uri="{FF2B5EF4-FFF2-40B4-BE49-F238E27FC236}">
              <a16:creationId xmlns:a16="http://schemas.microsoft.com/office/drawing/2014/main" id="{25359070-096F-4757-9795-F53D6C0F6CC0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76" name="Line 1698">
          <a:extLst>
            <a:ext uri="{FF2B5EF4-FFF2-40B4-BE49-F238E27FC236}">
              <a16:creationId xmlns:a16="http://schemas.microsoft.com/office/drawing/2014/main" id="{8D2FAA73-EBD7-4CB9-9977-FD05AD9A6613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77" name="Line 1699">
          <a:extLst>
            <a:ext uri="{FF2B5EF4-FFF2-40B4-BE49-F238E27FC236}">
              <a16:creationId xmlns:a16="http://schemas.microsoft.com/office/drawing/2014/main" id="{94B0B5EB-4CCD-489C-BE16-75484CC14144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78" name="Line 1700">
          <a:extLst>
            <a:ext uri="{FF2B5EF4-FFF2-40B4-BE49-F238E27FC236}">
              <a16:creationId xmlns:a16="http://schemas.microsoft.com/office/drawing/2014/main" id="{4C85BFE5-78F0-4072-8FD8-66B62055AAD9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79" name="Line 1701">
          <a:extLst>
            <a:ext uri="{FF2B5EF4-FFF2-40B4-BE49-F238E27FC236}">
              <a16:creationId xmlns:a16="http://schemas.microsoft.com/office/drawing/2014/main" id="{B9BEA1C1-50A5-4595-99D1-E376D3D8C0B8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80" name="Line 1702">
          <a:extLst>
            <a:ext uri="{FF2B5EF4-FFF2-40B4-BE49-F238E27FC236}">
              <a16:creationId xmlns:a16="http://schemas.microsoft.com/office/drawing/2014/main" id="{0305FAC1-1378-487B-B428-8577385BD516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81" name="Line 1703">
          <a:extLst>
            <a:ext uri="{FF2B5EF4-FFF2-40B4-BE49-F238E27FC236}">
              <a16:creationId xmlns:a16="http://schemas.microsoft.com/office/drawing/2014/main" id="{98FA32D0-CDB5-489F-90A0-0086413EE91C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82" name="Line 1704">
          <a:extLst>
            <a:ext uri="{FF2B5EF4-FFF2-40B4-BE49-F238E27FC236}">
              <a16:creationId xmlns:a16="http://schemas.microsoft.com/office/drawing/2014/main" id="{C07DC865-CE78-411A-8533-4E2AFE4853E2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83" name="Line 1705">
          <a:extLst>
            <a:ext uri="{FF2B5EF4-FFF2-40B4-BE49-F238E27FC236}">
              <a16:creationId xmlns:a16="http://schemas.microsoft.com/office/drawing/2014/main" id="{B68084C2-CD82-42BD-B467-08F44879999F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84" name="Line 1706">
          <a:extLst>
            <a:ext uri="{FF2B5EF4-FFF2-40B4-BE49-F238E27FC236}">
              <a16:creationId xmlns:a16="http://schemas.microsoft.com/office/drawing/2014/main" id="{122B8EFD-0FB2-47F4-BF71-18571147F9A2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85" name="Line 1707">
          <a:extLst>
            <a:ext uri="{FF2B5EF4-FFF2-40B4-BE49-F238E27FC236}">
              <a16:creationId xmlns:a16="http://schemas.microsoft.com/office/drawing/2014/main" id="{F306808F-FA2D-4399-899F-D1C929118A78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86" name="Line 1694">
          <a:extLst>
            <a:ext uri="{FF2B5EF4-FFF2-40B4-BE49-F238E27FC236}">
              <a16:creationId xmlns:a16="http://schemas.microsoft.com/office/drawing/2014/main" id="{6A8CCA05-5627-4CAE-A054-82ED1DC8003F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87" name="Line 1695">
          <a:extLst>
            <a:ext uri="{FF2B5EF4-FFF2-40B4-BE49-F238E27FC236}">
              <a16:creationId xmlns:a16="http://schemas.microsoft.com/office/drawing/2014/main" id="{10F44FD7-DB10-4786-B251-378A75F3C939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88" name="Line 1696">
          <a:extLst>
            <a:ext uri="{FF2B5EF4-FFF2-40B4-BE49-F238E27FC236}">
              <a16:creationId xmlns:a16="http://schemas.microsoft.com/office/drawing/2014/main" id="{ECAFFFE4-103C-4353-ACF3-664F9595C868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89" name="Line 1697">
          <a:extLst>
            <a:ext uri="{FF2B5EF4-FFF2-40B4-BE49-F238E27FC236}">
              <a16:creationId xmlns:a16="http://schemas.microsoft.com/office/drawing/2014/main" id="{801FDDC6-2642-4B41-B9E9-85BE80B7A9B0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90" name="Line 1698">
          <a:extLst>
            <a:ext uri="{FF2B5EF4-FFF2-40B4-BE49-F238E27FC236}">
              <a16:creationId xmlns:a16="http://schemas.microsoft.com/office/drawing/2014/main" id="{2DC480D6-FE4A-4A44-A872-0F9E95633466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91" name="Line 1699">
          <a:extLst>
            <a:ext uri="{FF2B5EF4-FFF2-40B4-BE49-F238E27FC236}">
              <a16:creationId xmlns:a16="http://schemas.microsoft.com/office/drawing/2014/main" id="{04E21855-BFDA-4F29-A610-6A0C73A987C3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92" name="Line 1700">
          <a:extLst>
            <a:ext uri="{FF2B5EF4-FFF2-40B4-BE49-F238E27FC236}">
              <a16:creationId xmlns:a16="http://schemas.microsoft.com/office/drawing/2014/main" id="{858AB074-02AA-468C-94E0-F99A68C4F93E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93" name="Line 1701">
          <a:extLst>
            <a:ext uri="{FF2B5EF4-FFF2-40B4-BE49-F238E27FC236}">
              <a16:creationId xmlns:a16="http://schemas.microsoft.com/office/drawing/2014/main" id="{82726476-3300-42F5-8B4D-865E8C0D761A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94" name="Line 1702">
          <a:extLst>
            <a:ext uri="{FF2B5EF4-FFF2-40B4-BE49-F238E27FC236}">
              <a16:creationId xmlns:a16="http://schemas.microsoft.com/office/drawing/2014/main" id="{8FA32A5D-5D38-40A9-B8AC-BB7BE2D82DA4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95" name="Line 1703">
          <a:extLst>
            <a:ext uri="{FF2B5EF4-FFF2-40B4-BE49-F238E27FC236}">
              <a16:creationId xmlns:a16="http://schemas.microsoft.com/office/drawing/2014/main" id="{3AC90100-0CA6-4046-8684-81F2FAA5FE3E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96" name="Line 1704">
          <a:extLst>
            <a:ext uri="{FF2B5EF4-FFF2-40B4-BE49-F238E27FC236}">
              <a16:creationId xmlns:a16="http://schemas.microsoft.com/office/drawing/2014/main" id="{AB9F34FC-1975-4C86-B820-F4B084A5C02C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97" name="Line 1705">
          <a:extLst>
            <a:ext uri="{FF2B5EF4-FFF2-40B4-BE49-F238E27FC236}">
              <a16:creationId xmlns:a16="http://schemas.microsoft.com/office/drawing/2014/main" id="{BB5AF598-69AA-4C37-998A-394BC48C88D6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98" name="Line 1706">
          <a:extLst>
            <a:ext uri="{FF2B5EF4-FFF2-40B4-BE49-F238E27FC236}">
              <a16:creationId xmlns:a16="http://schemas.microsoft.com/office/drawing/2014/main" id="{FB478457-F303-4769-A81F-DC26686B14B1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99" name="Line 1707">
          <a:extLst>
            <a:ext uri="{FF2B5EF4-FFF2-40B4-BE49-F238E27FC236}">
              <a16:creationId xmlns:a16="http://schemas.microsoft.com/office/drawing/2014/main" id="{62F3B3A4-17AC-43E8-9ABE-1B3A5E68A283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424</xdr:row>
      <xdr:rowOff>0</xdr:rowOff>
    </xdr:from>
    <xdr:to>
      <xdr:col>10</xdr:col>
      <xdr:colOff>38100</xdr:colOff>
      <xdr:row>424</xdr:row>
      <xdr:rowOff>0</xdr:rowOff>
    </xdr:to>
    <xdr:sp macro="" textlink="">
      <xdr:nvSpPr>
        <xdr:cNvPr id="2" name="Line 1694">
          <a:extLst>
            <a:ext uri="{FF2B5EF4-FFF2-40B4-BE49-F238E27FC236}">
              <a16:creationId xmlns:a16="http://schemas.microsoft.com/office/drawing/2014/main" id="{48AF8D2E-A15B-4E5F-9C22-022C5C367759}"/>
            </a:ext>
          </a:extLst>
        </xdr:cNvPr>
        <xdr:cNvSpPr>
          <a:spLocks noChangeShapeType="1"/>
        </xdr:cNvSpPr>
      </xdr:nvSpPr>
      <xdr:spPr bwMode="auto">
        <a:xfrm>
          <a:off x="5715000" y="5790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424</xdr:row>
      <xdr:rowOff>0</xdr:rowOff>
    </xdr:from>
    <xdr:to>
      <xdr:col>10</xdr:col>
      <xdr:colOff>38100</xdr:colOff>
      <xdr:row>424</xdr:row>
      <xdr:rowOff>0</xdr:rowOff>
    </xdr:to>
    <xdr:sp macro="" textlink="">
      <xdr:nvSpPr>
        <xdr:cNvPr id="3" name="Line 1695">
          <a:extLst>
            <a:ext uri="{FF2B5EF4-FFF2-40B4-BE49-F238E27FC236}">
              <a16:creationId xmlns:a16="http://schemas.microsoft.com/office/drawing/2014/main" id="{48A56CF2-A1E3-4A18-8466-1C482AFDCEF6}"/>
            </a:ext>
          </a:extLst>
        </xdr:cNvPr>
        <xdr:cNvSpPr>
          <a:spLocks noChangeShapeType="1"/>
        </xdr:cNvSpPr>
      </xdr:nvSpPr>
      <xdr:spPr bwMode="auto">
        <a:xfrm>
          <a:off x="5715000" y="5790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424</xdr:row>
      <xdr:rowOff>0</xdr:rowOff>
    </xdr:from>
    <xdr:to>
      <xdr:col>10</xdr:col>
      <xdr:colOff>38100</xdr:colOff>
      <xdr:row>424</xdr:row>
      <xdr:rowOff>0</xdr:rowOff>
    </xdr:to>
    <xdr:sp macro="" textlink="">
      <xdr:nvSpPr>
        <xdr:cNvPr id="4" name="Line 1696">
          <a:extLst>
            <a:ext uri="{FF2B5EF4-FFF2-40B4-BE49-F238E27FC236}">
              <a16:creationId xmlns:a16="http://schemas.microsoft.com/office/drawing/2014/main" id="{268EF1A4-469D-428C-9AB8-D5AA23EF2699}"/>
            </a:ext>
          </a:extLst>
        </xdr:cNvPr>
        <xdr:cNvSpPr>
          <a:spLocks noChangeShapeType="1"/>
        </xdr:cNvSpPr>
      </xdr:nvSpPr>
      <xdr:spPr bwMode="auto">
        <a:xfrm>
          <a:off x="5715000" y="5790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424</xdr:row>
      <xdr:rowOff>0</xdr:rowOff>
    </xdr:from>
    <xdr:to>
      <xdr:col>10</xdr:col>
      <xdr:colOff>38100</xdr:colOff>
      <xdr:row>424</xdr:row>
      <xdr:rowOff>0</xdr:rowOff>
    </xdr:to>
    <xdr:sp macro="" textlink="">
      <xdr:nvSpPr>
        <xdr:cNvPr id="5" name="Line 1697">
          <a:extLst>
            <a:ext uri="{FF2B5EF4-FFF2-40B4-BE49-F238E27FC236}">
              <a16:creationId xmlns:a16="http://schemas.microsoft.com/office/drawing/2014/main" id="{720FBA30-1E7C-4A69-A330-3B66C413D488}"/>
            </a:ext>
          </a:extLst>
        </xdr:cNvPr>
        <xdr:cNvSpPr>
          <a:spLocks noChangeShapeType="1"/>
        </xdr:cNvSpPr>
      </xdr:nvSpPr>
      <xdr:spPr bwMode="auto">
        <a:xfrm>
          <a:off x="5715000" y="5790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424</xdr:row>
      <xdr:rowOff>0</xdr:rowOff>
    </xdr:from>
    <xdr:to>
      <xdr:col>10</xdr:col>
      <xdr:colOff>38100</xdr:colOff>
      <xdr:row>424</xdr:row>
      <xdr:rowOff>0</xdr:rowOff>
    </xdr:to>
    <xdr:sp macro="" textlink="">
      <xdr:nvSpPr>
        <xdr:cNvPr id="6" name="Line 1698">
          <a:extLst>
            <a:ext uri="{FF2B5EF4-FFF2-40B4-BE49-F238E27FC236}">
              <a16:creationId xmlns:a16="http://schemas.microsoft.com/office/drawing/2014/main" id="{00819EA9-2CB8-4540-A05B-F754A67D3194}"/>
            </a:ext>
          </a:extLst>
        </xdr:cNvPr>
        <xdr:cNvSpPr>
          <a:spLocks noChangeShapeType="1"/>
        </xdr:cNvSpPr>
      </xdr:nvSpPr>
      <xdr:spPr bwMode="auto">
        <a:xfrm>
          <a:off x="5715000" y="5790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424</xdr:row>
      <xdr:rowOff>0</xdr:rowOff>
    </xdr:from>
    <xdr:to>
      <xdr:col>10</xdr:col>
      <xdr:colOff>38100</xdr:colOff>
      <xdr:row>424</xdr:row>
      <xdr:rowOff>0</xdr:rowOff>
    </xdr:to>
    <xdr:sp macro="" textlink="">
      <xdr:nvSpPr>
        <xdr:cNvPr id="7" name="Line 1699">
          <a:extLst>
            <a:ext uri="{FF2B5EF4-FFF2-40B4-BE49-F238E27FC236}">
              <a16:creationId xmlns:a16="http://schemas.microsoft.com/office/drawing/2014/main" id="{20335251-2FBD-42E0-B415-94E214926E34}"/>
            </a:ext>
          </a:extLst>
        </xdr:cNvPr>
        <xdr:cNvSpPr>
          <a:spLocks noChangeShapeType="1"/>
        </xdr:cNvSpPr>
      </xdr:nvSpPr>
      <xdr:spPr bwMode="auto">
        <a:xfrm>
          <a:off x="5715000" y="5790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424</xdr:row>
      <xdr:rowOff>0</xdr:rowOff>
    </xdr:from>
    <xdr:to>
      <xdr:col>10</xdr:col>
      <xdr:colOff>38100</xdr:colOff>
      <xdr:row>424</xdr:row>
      <xdr:rowOff>0</xdr:rowOff>
    </xdr:to>
    <xdr:sp macro="" textlink="">
      <xdr:nvSpPr>
        <xdr:cNvPr id="8" name="Line 1700">
          <a:extLst>
            <a:ext uri="{FF2B5EF4-FFF2-40B4-BE49-F238E27FC236}">
              <a16:creationId xmlns:a16="http://schemas.microsoft.com/office/drawing/2014/main" id="{93E33FD0-1CB0-4BC7-B166-DB0D0C47F9BC}"/>
            </a:ext>
          </a:extLst>
        </xdr:cNvPr>
        <xdr:cNvSpPr>
          <a:spLocks noChangeShapeType="1"/>
        </xdr:cNvSpPr>
      </xdr:nvSpPr>
      <xdr:spPr bwMode="auto">
        <a:xfrm>
          <a:off x="5715000" y="5790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424</xdr:row>
      <xdr:rowOff>0</xdr:rowOff>
    </xdr:from>
    <xdr:to>
      <xdr:col>10</xdr:col>
      <xdr:colOff>38100</xdr:colOff>
      <xdr:row>424</xdr:row>
      <xdr:rowOff>0</xdr:rowOff>
    </xdr:to>
    <xdr:sp macro="" textlink="">
      <xdr:nvSpPr>
        <xdr:cNvPr id="9" name="Line 1701">
          <a:extLst>
            <a:ext uri="{FF2B5EF4-FFF2-40B4-BE49-F238E27FC236}">
              <a16:creationId xmlns:a16="http://schemas.microsoft.com/office/drawing/2014/main" id="{1EE10765-272A-4C16-804D-E34418BDCFBB}"/>
            </a:ext>
          </a:extLst>
        </xdr:cNvPr>
        <xdr:cNvSpPr>
          <a:spLocks noChangeShapeType="1"/>
        </xdr:cNvSpPr>
      </xdr:nvSpPr>
      <xdr:spPr bwMode="auto">
        <a:xfrm>
          <a:off x="5715000" y="5790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424</xdr:row>
      <xdr:rowOff>0</xdr:rowOff>
    </xdr:from>
    <xdr:to>
      <xdr:col>10</xdr:col>
      <xdr:colOff>38100</xdr:colOff>
      <xdr:row>424</xdr:row>
      <xdr:rowOff>0</xdr:rowOff>
    </xdr:to>
    <xdr:sp macro="" textlink="">
      <xdr:nvSpPr>
        <xdr:cNvPr id="10" name="Line 1702">
          <a:extLst>
            <a:ext uri="{FF2B5EF4-FFF2-40B4-BE49-F238E27FC236}">
              <a16:creationId xmlns:a16="http://schemas.microsoft.com/office/drawing/2014/main" id="{57EFE76C-49B2-49F5-ACCF-575DEA1F3009}"/>
            </a:ext>
          </a:extLst>
        </xdr:cNvPr>
        <xdr:cNvSpPr>
          <a:spLocks noChangeShapeType="1"/>
        </xdr:cNvSpPr>
      </xdr:nvSpPr>
      <xdr:spPr bwMode="auto">
        <a:xfrm>
          <a:off x="5715000" y="5790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424</xdr:row>
      <xdr:rowOff>0</xdr:rowOff>
    </xdr:from>
    <xdr:to>
      <xdr:col>10</xdr:col>
      <xdr:colOff>38100</xdr:colOff>
      <xdr:row>424</xdr:row>
      <xdr:rowOff>0</xdr:rowOff>
    </xdr:to>
    <xdr:sp macro="" textlink="">
      <xdr:nvSpPr>
        <xdr:cNvPr id="11" name="Line 1703">
          <a:extLst>
            <a:ext uri="{FF2B5EF4-FFF2-40B4-BE49-F238E27FC236}">
              <a16:creationId xmlns:a16="http://schemas.microsoft.com/office/drawing/2014/main" id="{A5268B4A-1C3A-4042-B923-8AC6591F9D3B}"/>
            </a:ext>
          </a:extLst>
        </xdr:cNvPr>
        <xdr:cNvSpPr>
          <a:spLocks noChangeShapeType="1"/>
        </xdr:cNvSpPr>
      </xdr:nvSpPr>
      <xdr:spPr bwMode="auto">
        <a:xfrm>
          <a:off x="5715000" y="5790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424</xdr:row>
      <xdr:rowOff>0</xdr:rowOff>
    </xdr:from>
    <xdr:to>
      <xdr:col>10</xdr:col>
      <xdr:colOff>38100</xdr:colOff>
      <xdr:row>424</xdr:row>
      <xdr:rowOff>0</xdr:rowOff>
    </xdr:to>
    <xdr:sp macro="" textlink="">
      <xdr:nvSpPr>
        <xdr:cNvPr id="12" name="Line 1704">
          <a:extLst>
            <a:ext uri="{FF2B5EF4-FFF2-40B4-BE49-F238E27FC236}">
              <a16:creationId xmlns:a16="http://schemas.microsoft.com/office/drawing/2014/main" id="{5358BBFC-6497-4792-B777-21E77F4DBBE6}"/>
            </a:ext>
          </a:extLst>
        </xdr:cNvPr>
        <xdr:cNvSpPr>
          <a:spLocks noChangeShapeType="1"/>
        </xdr:cNvSpPr>
      </xdr:nvSpPr>
      <xdr:spPr bwMode="auto">
        <a:xfrm>
          <a:off x="5715000" y="5790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424</xdr:row>
      <xdr:rowOff>0</xdr:rowOff>
    </xdr:from>
    <xdr:to>
      <xdr:col>10</xdr:col>
      <xdr:colOff>38100</xdr:colOff>
      <xdr:row>424</xdr:row>
      <xdr:rowOff>0</xdr:rowOff>
    </xdr:to>
    <xdr:sp macro="" textlink="">
      <xdr:nvSpPr>
        <xdr:cNvPr id="13" name="Line 1705">
          <a:extLst>
            <a:ext uri="{FF2B5EF4-FFF2-40B4-BE49-F238E27FC236}">
              <a16:creationId xmlns:a16="http://schemas.microsoft.com/office/drawing/2014/main" id="{B9DA2F42-C8CD-491A-B0E7-FB56030C9856}"/>
            </a:ext>
          </a:extLst>
        </xdr:cNvPr>
        <xdr:cNvSpPr>
          <a:spLocks noChangeShapeType="1"/>
        </xdr:cNvSpPr>
      </xdr:nvSpPr>
      <xdr:spPr bwMode="auto">
        <a:xfrm>
          <a:off x="5715000" y="5790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424</xdr:row>
      <xdr:rowOff>0</xdr:rowOff>
    </xdr:from>
    <xdr:to>
      <xdr:col>10</xdr:col>
      <xdr:colOff>38100</xdr:colOff>
      <xdr:row>424</xdr:row>
      <xdr:rowOff>0</xdr:rowOff>
    </xdr:to>
    <xdr:sp macro="" textlink="">
      <xdr:nvSpPr>
        <xdr:cNvPr id="14" name="Line 1706">
          <a:extLst>
            <a:ext uri="{FF2B5EF4-FFF2-40B4-BE49-F238E27FC236}">
              <a16:creationId xmlns:a16="http://schemas.microsoft.com/office/drawing/2014/main" id="{C0937E2B-DA41-4F9F-A1F0-31FB23034390}"/>
            </a:ext>
          </a:extLst>
        </xdr:cNvPr>
        <xdr:cNvSpPr>
          <a:spLocks noChangeShapeType="1"/>
        </xdr:cNvSpPr>
      </xdr:nvSpPr>
      <xdr:spPr bwMode="auto">
        <a:xfrm>
          <a:off x="5715000" y="5790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424</xdr:row>
      <xdr:rowOff>0</xdr:rowOff>
    </xdr:from>
    <xdr:to>
      <xdr:col>10</xdr:col>
      <xdr:colOff>38100</xdr:colOff>
      <xdr:row>424</xdr:row>
      <xdr:rowOff>0</xdr:rowOff>
    </xdr:to>
    <xdr:sp macro="" textlink="">
      <xdr:nvSpPr>
        <xdr:cNvPr id="15" name="Line 1707">
          <a:extLst>
            <a:ext uri="{FF2B5EF4-FFF2-40B4-BE49-F238E27FC236}">
              <a16:creationId xmlns:a16="http://schemas.microsoft.com/office/drawing/2014/main" id="{FB478A77-20BE-497C-BE2A-F95B1BE66747}"/>
            </a:ext>
          </a:extLst>
        </xdr:cNvPr>
        <xdr:cNvSpPr>
          <a:spLocks noChangeShapeType="1"/>
        </xdr:cNvSpPr>
      </xdr:nvSpPr>
      <xdr:spPr bwMode="auto">
        <a:xfrm>
          <a:off x="5715000" y="5790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428</xdr:row>
      <xdr:rowOff>0</xdr:rowOff>
    </xdr:from>
    <xdr:to>
      <xdr:col>10</xdr:col>
      <xdr:colOff>38100</xdr:colOff>
      <xdr:row>428</xdr:row>
      <xdr:rowOff>0</xdr:rowOff>
    </xdr:to>
    <xdr:sp macro="" textlink="">
      <xdr:nvSpPr>
        <xdr:cNvPr id="16" name="Line 1694">
          <a:extLst>
            <a:ext uri="{FF2B5EF4-FFF2-40B4-BE49-F238E27FC236}">
              <a16:creationId xmlns:a16="http://schemas.microsoft.com/office/drawing/2014/main" id="{C506770B-6E20-4486-8155-2463DF334FAF}"/>
            </a:ext>
          </a:extLst>
        </xdr:cNvPr>
        <xdr:cNvSpPr>
          <a:spLocks noChangeShapeType="1"/>
        </xdr:cNvSpPr>
      </xdr:nvSpPr>
      <xdr:spPr bwMode="auto">
        <a:xfrm>
          <a:off x="5715000" y="5855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428</xdr:row>
      <xdr:rowOff>0</xdr:rowOff>
    </xdr:from>
    <xdr:to>
      <xdr:col>10</xdr:col>
      <xdr:colOff>38100</xdr:colOff>
      <xdr:row>428</xdr:row>
      <xdr:rowOff>0</xdr:rowOff>
    </xdr:to>
    <xdr:sp macro="" textlink="">
      <xdr:nvSpPr>
        <xdr:cNvPr id="17" name="Line 1695">
          <a:extLst>
            <a:ext uri="{FF2B5EF4-FFF2-40B4-BE49-F238E27FC236}">
              <a16:creationId xmlns:a16="http://schemas.microsoft.com/office/drawing/2014/main" id="{0469875C-F9CE-4B72-9444-AD197F191957}"/>
            </a:ext>
          </a:extLst>
        </xdr:cNvPr>
        <xdr:cNvSpPr>
          <a:spLocks noChangeShapeType="1"/>
        </xdr:cNvSpPr>
      </xdr:nvSpPr>
      <xdr:spPr bwMode="auto">
        <a:xfrm>
          <a:off x="5715000" y="5855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428</xdr:row>
      <xdr:rowOff>0</xdr:rowOff>
    </xdr:from>
    <xdr:to>
      <xdr:col>10</xdr:col>
      <xdr:colOff>38100</xdr:colOff>
      <xdr:row>428</xdr:row>
      <xdr:rowOff>0</xdr:rowOff>
    </xdr:to>
    <xdr:sp macro="" textlink="">
      <xdr:nvSpPr>
        <xdr:cNvPr id="18" name="Line 1696">
          <a:extLst>
            <a:ext uri="{FF2B5EF4-FFF2-40B4-BE49-F238E27FC236}">
              <a16:creationId xmlns:a16="http://schemas.microsoft.com/office/drawing/2014/main" id="{D60CEBFB-20D3-4D11-A4F5-AC93F985145D}"/>
            </a:ext>
          </a:extLst>
        </xdr:cNvPr>
        <xdr:cNvSpPr>
          <a:spLocks noChangeShapeType="1"/>
        </xdr:cNvSpPr>
      </xdr:nvSpPr>
      <xdr:spPr bwMode="auto">
        <a:xfrm>
          <a:off x="5715000" y="5855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428</xdr:row>
      <xdr:rowOff>0</xdr:rowOff>
    </xdr:from>
    <xdr:to>
      <xdr:col>10</xdr:col>
      <xdr:colOff>38100</xdr:colOff>
      <xdr:row>428</xdr:row>
      <xdr:rowOff>0</xdr:rowOff>
    </xdr:to>
    <xdr:sp macro="" textlink="">
      <xdr:nvSpPr>
        <xdr:cNvPr id="19" name="Line 1697">
          <a:extLst>
            <a:ext uri="{FF2B5EF4-FFF2-40B4-BE49-F238E27FC236}">
              <a16:creationId xmlns:a16="http://schemas.microsoft.com/office/drawing/2014/main" id="{17F471B9-38A6-4272-8E05-8A73172F2C92}"/>
            </a:ext>
          </a:extLst>
        </xdr:cNvPr>
        <xdr:cNvSpPr>
          <a:spLocks noChangeShapeType="1"/>
        </xdr:cNvSpPr>
      </xdr:nvSpPr>
      <xdr:spPr bwMode="auto">
        <a:xfrm>
          <a:off x="5715000" y="5855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428</xdr:row>
      <xdr:rowOff>0</xdr:rowOff>
    </xdr:from>
    <xdr:to>
      <xdr:col>10</xdr:col>
      <xdr:colOff>38100</xdr:colOff>
      <xdr:row>428</xdr:row>
      <xdr:rowOff>0</xdr:rowOff>
    </xdr:to>
    <xdr:sp macro="" textlink="">
      <xdr:nvSpPr>
        <xdr:cNvPr id="20" name="Line 1698">
          <a:extLst>
            <a:ext uri="{FF2B5EF4-FFF2-40B4-BE49-F238E27FC236}">
              <a16:creationId xmlns:a16="http://schemas.microsoft.com/office/drawing/2014/main" id="{AC368C54-25E4-4264-969D-01BA4F7FCC22}"/>
            </a:ext>
          </a:extLst>
        </xdr:cNvPr>
        <xdr:cNvSpPr>
          <a:spLocks noChangeShapeType="1"/>
        </xdr:cNvSpPr>
      </xdr:nvSpPr>
      <xdr:spPr bwMode="auto">
        <a:xfrm>
          <a:off x="5715000" y="5855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428</xdr:row>
      <xdr:rowOff>0</xdr:rowOff>
    </xdr:from>
    <xdr:to>
      <xdr:col>10</xdr:col>
      <xdr:colOff>38100</xdr:colOff>
      <xdr:row>428</xdr:row>
      <xdr:rowOff>0</xdr:rowOff>
    </xdr:to>
    <xdr:sp macro="" textlink="">
      <xdr:nvSpPr>
        <xdr:cNvPr id="21" name="Line 1699">
          <a:extLst>
            <a:ext uri="{FF2B5EF4-FFF2-40B4-BE49-F238E27FC236}">
              <a16:creationId xmlns:a16="http://schemas.microsoft.com/office/drawing/2014/main" id="{6DDD5286-AD34-4AD2-9BFD-3AAC4E355DB1}"/>
            </a:ext>
          </a:extLst>
        </xdr:cNvPr>
        <xdr:cNvSpPr>
          <a:spLocks noChangeShapeType="1"/>
        </xdr:cNvSpPr>
      </xdr:nvSpPr>
      <xdr:spPr bwMode="auto">
        <a:xfrm>
          <a:off x="5715000" y="5855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428</xdr:row>
      <xdr:rowOff>0</xdr:rowOff>
    </xdr:from>
    <xdr:to>
      <xdr:col>10</xdr:col>
      <xdr:colOff>38100</xdr:colOff>
      <xdr:row>428</xdr:row>
      <xdr:rowOff>0</xdr:rowOff>
    </xdr:to>
    <xdr:sp macro="" textlink="">
      <xdr:nvSpPr>
        <xdr:cNvPr id="22" name="Line 1700">
          <a:extLst>
            <a:ext uri="{FF2B5EF4-FFF2-40B4-BE49-F238E27FC236}">
              <a16:creationId xmlns:a16="http://schemas.microsoft.com/office/drawing/2014/main" id="{F1B44ACC-C0F8-4924-80DF-152A531014DE}"/>
            </a:ext>
          </a:extLst>
        </xdr:cNvPr>
        <xdr:cNvSpPr>
          <a:spLocks noChangeShapeType="1"/>
        </xdr:cNvSpPr>
      </xdr:nvSpPr>
      <xdr:spPr bwMode="auto">
        <a:xfrm>
          <a:off x="5715000" y="5855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428</xdr:row>
      <xdr:rowOff>0</xdr:rowOff>
    </xdr:from>
    <xdr:to>
      <xdr:col>10</xdr:col>
      <xdr:colOff>38100</xdr:colOff>
      <xdr:row>428</xdr:row>
      <xdr:rowOff>0</xdr:rowOff>
    </xdr:to>
    <xdr:sp macro="" textlink="">
      <xdr:nvSpPr>
        <xdr:cNvPr id="23" name="Line 1701">
          <a:extLst>
            <a:ext uri="{FF2B5EF4-FFF2-40B4-BE49-F238E27FC236}">
              <a16:creationId xmlns:a16="http://schemas.microsoft.com/office/drawing/2014/main" id="{30C4F7C7-1E2C-476A-BDC0-AAC5E027C87F}"/>
            </a:ext>
          </a:extLst>
        </xdr:cNvPr>
        <xdr:cNvSpPr>
          <a:spLocks noChangeShapeType="1"/>
        </xdr:cNvSpPr>
      </xdr:nvSpPr>
      <xdr:spPr bwMode="auto">
        <a:xfrm>
          <a:off x="5715000" y="5855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428</xdr:row>
      <xdr:rowOff>0</xdr:rowOff>
    </xdr:from>
    <xdr:to>
      <xdr:col>10</xdr:col>
      <xdr:colOff>38100</xdr:colOff>
      <xdr:row>428</xdr:row>
      <xdr:rowOff>0</xdr:rowOff>
    </xdr:to>
    <xdr:sp macro="" textlink="">
      <xdr:nvSpPr>
        <xdr:cNvPr id="24" name="Line 1702">
          <a:extLst>
            <a:ext uri="{FF2B5EF4-FFF2-40B4-BE49-F238E27FC236}">
              <a16:creationId xmlns:a16="http://schemas.microsoft.com/office/drawing/2014/main" id="{E763A2BF-D957-4063-8DD9-02968C930DFB}"/>
            </a:ext>
          </a:extLst>
        </xdr:cNvPr>
        <xdr:cNvSpPr>
          <a:spLocks noChangeShapeType="1"/>
        </xdr:cNvSpPr>
      </xdr:nvSpPr>
      <xdr:spPr bwMode="auto">
        <a:xfrm>
          <a:off x="5715000" y="5855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428</xdr:row>
      <xdr:rowOff>0</xdr:rowOff>
    </xdr:from>
    <xdr:to>
      <xdr:col>10</xdr:col>
      <xdr:colOff>38100</xdr:colOff>
      <xdr:row>428</xdr:row>
      <xdr:rowOff>0</xdr:rowOff>
    </xdr:to>
    <xdr:sp macro="" textlink="">
      <xdr:nvSpPr>
        <xdr:cNvPr id="25" name="Line 1703">
          <a:extLst>
            <a:ext uri="{FF2B5EF4-FFF2-40B4-BE49-F238E27FC236}">
              <a16:creationId xmlns:a16="http://schemas.microsoft.com/office/drawing/2014/main" id="{6BA4D2C2-A313-4919-B2BF-178C0EE4485D}"/>
            </a:ext>
          </a:extLst>
        </xdr:cNvPr>
        <xdr:cNvSpPr>
          <a:spLocks noChangeShapeType="1"/>
        </xdr:cNvSpPr>
      </xdr:nvSpPr>
      <xdr:spPr bwMode="auto">
        <a:xfrm>
          <a:off x="5715000" y="5855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428</xdr:row>
      <xdr:rowOff>0</xdr:rowOff>
    </xdr:from>
    <xdr:to>
      <xdr:col>10</xdr:col>
      <xdr:colOff>38100</xdr:colOff>
      <xdr:row>428</xdr:row>
      <xdr:rowOff>0</xdr:rowOff>
    </xdr:to>
    <xdr:sp macro="" textlink="">
      <xdr:nvSpPr>
        <xdr:cNvPr id="26" name="Line 1704">
          <a:extLst>
            <a:ext uri="{FF2B5EF4-FFF2-40B4-BE49-F238E27FC236}">
              <a16:creationId xmlns:a16="http://schemas.microsoft.com/office/drawing/2014/main" id="{64B8141D-CC68-4574-87BE-6E0D3FCE9583}"/>
            </a:ext>
          </a:extLst>
        </xdr:cNvPr>
        <xdr:cNvSpPr>
          <a:spLocks noChangeShapeType="1"/>
        </xdr:cNvSpPr>
      </xdr:nvSpPr>
      <xdr:spPr bwMode="auto">
        <a:xfrm>
          <a:off x="5715000" y="5855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428</xdr:row>
      <xdr:rowOff>0</xdr:rowOff>
    </xdr:from>
    <xdr:to>
      <xdr:col>10</xdr:col>
      <xdr:colOff>38100</xdr:colOff>
      <xdr:row>428</xdr:row>
      <xdr:rowOff>0</xdr:rowOff>
    </xdr:to>
    <xdr:sp macro="" textlink="">
      <xdr:nvSpPr>
        <xdr:cNvPr id="27" name="Line 1705">
          <a:extLst>
            <a:ext uri="{FF2B5EF4-FFF2-40B4-BE49-F238E27FC236}">
              <a16:creationId xmlns:a16="http://schemas.microsoft.com/office/drawing/2014/main" id="{99616E46-51DA-4E29-B579-E7DAE5FDE7C6}"/>
            </a:ext>
          </a:extLst>
        </xdr:cNvPr>
        <xdr:cNvSpPr>
          <a:spLocks noChangeShapeType="1"/>
        </xdr:cNvSpPr>
      </xdr:nvSpPr>
      <xdr:spPr bwMode="auto">
        <a:xfrm>
          <a:off x="5715000" y="5855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428</xdr:row>
      <xdr:rowOff>0</xdr:rowOff>
    </xdr:from>
    <xdr:to>
      <xdr:col>10</xdr:col>
      <xdr:colOff>38100</xdr:colOff>
      <xdr:row>428</xdr:row>
      <xdr:rowOff>0</xdr:rowOff>
    </xdr:to>
    <xdr:sp macro="" textlink="">
      <xdr:nvSpPr>
        <xdr:cNvPr id="28" name="Line 1706">
          <a:extLst>
            <a:ext uri="{FF2B5EF4-FFF2-40B4-BE49-F238E27FC236}">
              <a16:creationId xmlns:a16="http://schemas.microsoft.com/office/drawing/2014/main" id="{D2CC695F-1B9F-4C9D-A3B0-2A8FA8E29333}"/>
            </a:ext>
          </a:extLst>
        </xdr:cNvPr>
        <xdr:cNvSpPr>
          <a:spLocks noChangeShapeType="1"/>
        </xdr:cNvSpPr>
      </xdr:nvSpPr>
      <xdr:spPr bwMode="auto">
        <a:xfrm>
          <a:off x="5715000" y="5855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428</xdr:row>
      <xdr:rowOff>0</xdr:rowOff>
    </xdr:from>
    <xdr:to>
      <xdr:col>10</xdr:col>
      <xdr:colOff>38100</xdr:colOff>
      <xdr:row>428</xdr:row>
      <xdr:rowOff>0</xdr:rowOff>
    </xdr:to>
    <xdr:sp macro="" textlink="">
      <xdr:nvSpPr>
        <xdr:cNvPr id="29" name="Line 1707">
          <a:extLst>
            <a:ext uri="{FF2B5EF4-FFF2-40B4-BE49-F238E27FC236}">
              <a16:creationId xmlns:a16="http://schemas.microsoft.com/office/drawing/2014/main" id="{B48387B1-13A2-45D7-B3EF-1DE48904EB96}"/>
            </a:ext>
          </a:extLst>
        </xdr:cNvPr>
        <xdr:cNvSpPr>
          <a:spLocks noChangeShapeType="1"/>
        </xdr:cNvSpPr>
      </xdr:nvSpPr>
      <xdr:spPr bwMode="auto">
        <a:xfrm>
          <a:off x="5715000" y="5855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432</xdr:row>
      <xdr:rowOff>0</xdr:rowOff>
    </xdr:from>
    <xdr:to>
      <xdr:col>10</xdr:col>
      <xdr:colOff>38100</xdr:colOff>
      <xdr:row>432</xdr:row>
      <xdr:rowOff>0</xdr:rowOff>
    </xdr:to>
    <xdr:sp macro="" textlink="">
      <xdr:nvSpPr>
        <xdr:cNvPr id="30" name="Line 1694">
          <a:extLst>
            <a:ext uri="{FF2B5EF4-FFF2-40B4-BE49-F238E27FC236}">
              <a16:creationId xmlns:a16="http://schemas.microsoft.com/office/drawing/2014/main" id="{90029A4F-F6D6-48CC-9B01-B5CC75BD0997}"/>
            </a:ext>
          </a:extLst>
        </xdr:cNvPr>
        <xdr:cNvSpPr>
          <a:spLocks noChangeShapeType="1"/>
        </xdr:cNvSpPr>
      </xdr:nvSpPr>
      <xdr:spPr bwMode="auto">
        <a:xfrm>
          <a:off x="5715000" y="5919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432</xdr:row>
      <xdr:rowOff>0</xdr:rowOff>
    </xdr:from>
    <xdr:to>
      <xdr:col>10</xdr:col>
      <xdr:colOff>38100</xdr:colOff>
      <xdr:row>432</xdr:row>
      <xdr:rowOff>0</xdr:rowOff>
    </xdr:to>
    <xdr:sp macro="" textlink="">
      <xdr:nvSpPr>
        <xdr:cNvPr id="31" name="Line 1695">
          <a:extLst>
            <a:ext uri="{FF2B5EF4-FFF2-40B4-BE49-F238E27FC236}">
              <a16:creationId xmlns:a16="http://schemas.microsoft.com/office/drawing/2014/main" id="{4D83D3A2-2115-4A8D-B7C7-9C9D5F18726B}"/>
            </a:ext>
          </a:extLst>
        </xdr:cNvPr>
        <xdr:cNvSpPr>
          <a:spLocks noChangeShapeType="1"/>
        </xdr:cNvSpPr>
      </xdr:nvSpPr>
      <xdr:spPr bwMode="auto">
        <a:xfrm>
          <a:off x="5715000" y="5919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432</xdr:row>
      <xdr:rowOff>0</xdr:rowOff>
    </xdr:from>
    <xdr:to>
      <xdr:col>10</xdr:col>
      <xdr:colOff>38100</xdr:colOff>
      <xdr:row>432</xdr:row>
      <xdr:rowOff>0</xdr:rowOff>
    </xdr:to>
    <xdr:sp macro="" textlink="">
      <xdr:nvSpPr>
        <xdr:cNvPr id="32" name="Line 1696">
          <a:extLst>
            <a:ext uri="{FF2B5EF4-FFF2-40B4-BE49-F238E27FC236}">
              <a16:creationId xmlns:a16="http://schemas.microsoft.com/office/drawing/2014/main" id="{0E2FD83C-D0FF-4167-B4E5-5A71FAC45836}"/>
            </a:ext>
          </a:extLst>
        </xdr:cNvPr>
        <xdr:cNvSpPr>
          <a:spLocks noChangeShapeType="1"/>
        </xdr:cNvSpPr>
      </xdr:nvSpPr>
      <xdr:spPr bwMode="auto">
        <a:xfrm>
          <a:off x="5715000" y="5919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432</xdr:row>
      <xdr:rowOff>0</xdr:rowOff>
    </xdr:from>
    <xdr:to>
      <xdr:col>10</xdr:col>
      <xdr:colOff>38100</xdr:colOff>
      <xdr:row>432</xdr:row>
      <xdr:rowOff>0</xdr:rowOff>
    </xdr:to>
    <xdr:sp macro="" textlink="">
      <xdr:nvSpPr>
        <xdr:cNvPr id="33" name="Line 1697">
          <a:extLst>
            <a:ext uri="{FF2B5EF4-FFF2-40B4-BE49-F238E27FC236}">
              <a16:creationId xmlns:a16="http://schemas.microsoft.com/office/drawing/2014/main" id="{F0045D4E-4446-4104-BCEA-0487A1BD348E}"/>
            </a:ext>
          </a:extLst>
        </xdr:cNvPr>
        <xdr:cNvSpPr>
          <a:spLocks noChangeShapeType="1"/>
        </xdr:cNvSpPr>
      </xdr:nvSpPr>
      <xdr:spPr bwMode="auto">
        <a:xfrm>
          <a:off x="5715000" y="5919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432</xdr:row>
      <xdr:rowOff>0</xdr:rowOff>
    </xdr:from>
    <xdr:to>
      <xdr:col>10</xdr:col>
      <xdr:colOff>38100</xdr:colOff>
      <xdr:row>432</xdr:row>
      <xdr:rowOff>0</xdr:rowOff>
    </xdr:to>
    <xdr:sp macro="" textlink="">
      <xdr:nvSpPr>
        <xdr:cNvPr id="34" name="Line 1698">
          <a:extLst>
            <a:ext uri="{FF2B5EF4-FFF2-40B4-BE49-F238E27FC236}">
              <a16:creationId xmlns:a16="http://schemas.microsoft.com/office/drawing/2014/main" id="{59BD19DA-2485-4501-8ECA-111078957AF4}"/>
            </a:ext>
          </a:extLst>
        </xdr:cNvPr>
        <xdr:cNvSpPr>
          <a:spLocks noChangeShapeType="1"/>
        </xdr:cNvSpPr>
      </xdr:nvSpPr>
      <xdr:spPr bwMode="auto">
        <a:xfrm>
          <a:off x="5715000" y="5919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432</xdr:row>
      <xdr:rowOff>0</xdr:rowOff>
    </xdr:from>
    <xdr:to>
      <xdr:col>10</xdr:col>
      <xdr:colOff>38100</xdr:colOff>
      <xdr:row>432</xdr:row>
      <xdr:rowOff>0</xdr:rowOff>
    </xdr:to>
    <xdr:sp macro="" textlink="">
      <xdr:nvSpPr>
        <xdr:cNvPr id="35" name="Line 1699">
          <a:extLst>
            <a:ext uri="{FF2B5EF4-FFF2-40B4-BE49-F238E27FC236}">
              <a16:creationId xmlns:a16="http://schemas.microsoft.com/office/drawing/2014/main" id="{70CED6FD-ED22-4F66-993F-127012489695}"/>
            </a:ext>
          </a:extLst>
        </xdr:cNvPr>
        <xdr:cNvSpPr>
          <a:spLocks noChangeShapeType="1"/>
        </xdr:cNvSpPr>
      </xdr:nvSpPr>
      <xdr:spPr bwMode="auto">
        <a:xfrm>
          <a:off x="5715000" y="5919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432</xdr:row>
      <xdr:rowOff>0</xdr:rowOff>
    </xdr:from>
    <xdr:to>
      <xdr:col>10</xdr:col>
      <xdr:colOff>38100</xdr:colOff>
      <xdr:row>432</xdr:row>
      <xdr:rowOff>0</xdr:rowOff>
    </xdr:to>
    <xdr:sp macro="" textlink="">
      <xdr:nvSpPr>
        <xdr:cNvPr id="36" name="Line 1700">
          <a:extLst>
            <a:ext uri="{FF2B5EF4-FFF2-40B4-BE49-F238E27FC236}">
              <a16:creationId xmlns:a16="http://schemas.microsoft.com/office/drawing/2014/main" id="{B684084C-50BA-4BB2-BD57-4781719C1D65}"/>
            </a:ext>
          </a:extLst>
        </xdr:cNvPr>
        <xdr:cNvSpPr>
          <a:spLocks noChangeShapeType="1"/>
        </xdr:cNvSpPr>
      </xdr:nvSpPr>
      <xdr:spPr bwMode="auto">
        <a:xfrm>
          <a:off x="5715000" y="5919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432</xdr:row>
      <xdr:rowOff>0</xdr:rowOff>
    </xdr:from>
    <xdr:to>
      <xdr:col>10</xdr:col>
      <xdr:colOff>38100</xdr:colOff>
      <xdr:row>432</xdr:row>
      <xdr:rowOff>0</xdr:rowOff>
    </xdr:to>
    <xdr:sp macro="" textlink="">
      <xdr:nvSpPr>
        <xdr:cNvPr id="37" name="Line 1701">
          <a:extLst>
            <a:ext uri="{FF2B5EF4-FFF2-40B4-BE49-F238E27FC236}">
              <a16:creationId xmlns:a16="http://schemas.microsoft.com/office/drawing/2014/main" id="{B49C5977-44D0-4DCD-8FC8-AABA319A958D}"/>
            </a:ext>
          </a:extLst>
        </xdr:cNvPr>
        <xdr:cNvSpPr>
          <a:spLocks noChangeShapeType="1"/>
        </xdr:cNvSpPr>
      </xdr:nvSpPr>
      <xdr:spPr bwMode="auto">
        <a:xfrm>
          <a:off x="5715000" y="5919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432</xdr:row>
      <xdr:rowOff>0</xdr:rowOff>
    </xdr:from>
    <xdr:to>
      <xdr:col>10</xdr:col>
      <xdr:colOff>38100</xdr:colOff>
      <xdr:row>432</xdr:row>
      <xdr:rowOff>0</xdr:rowOff>
    </xdr:to>
    <xdr:sp macro="" textlink="">
      <xdr:nvSpPr>
        <xdr:cNvPr id="38" name="Line 1702">
          <a:extLst>
            <a:ext uri="{FF2B5EF4-FFF2-40B4-BE49-F238E27FC236}">
              <a16:creationId xmlns:a16="http://schemas.microsoft.com/office/drawing/2014/main" id="{8EBC00C8-5A95-47C0-A7CB-B6514F4C0CCE}"/>
            </a:ext>
          </a:extLst>
        </xdr:cNvPr>
        <xdr:cNvSpPr>
          <a:spLocks noChangeShapeType="1"/>
        </xdr:cNvSpPr>
      </xdr:nvSpPr>
      <xdr:spPr bwMode="auto">
        <a:xfrm>
          <a:off x="5715000" y="5919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432</xdr:row>
      <xdr:rowOff>0</xdr:rowOff>
    </xdr:from>
    <xdr:to>
      <xdr:col>10</xdr:col>
      <xdr:colOff>38100</xdr:colOff>
      <xdr:row>432</xdr:row>
      <xdr:rowOff>0</xdr:rowOff>
    </xdr:to>
    <xdr:sp macro="" textlink="">
      <xdr:nvSpPr>
        <xdr:cNvPr id="39" name="Line 1703">
          <a:extLst>
            <a:ext uri="{FF2B5EF4-FFF2-40B4-BE49-F238E27FC236}">
              <a16:creationId xmlns:a16="http://schemas.microsoft.com/office/drawing/2014/main" id="{487F8922-A804-4F55-A5D5-F71392359227}"/>
            </a:ext>
          </a:extLst>
        </xdr:cNvPr>
        <xdr:cNvSpPr>
          <a:spLocks noChangeShapeType="1"/>
        </xdr:cNvSpPr>
      </xdr:nvSpPr>
      <xdr:spPr bwMode="auto">
        <a:xfrm>
          <a:off x="5715000" y="5919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432</xdr:row>
      <xdr:rowOff>0</xdr:rowOff>
    </xdr:from>
    <xdr:to>
      <xdr:col>10</xdr:col>
      <xdr:colOff>38100</xdr:colOff>
      <xdr:row>432</xdr:row>
      <xdr:rowOff>0</xdr:rowOff>
    </xdr:to>
    <xdr:sp macro="" textlink="">
      <xdr:nvSpPr>
        <xdr:cNvPr id="40" name="Line 1704">
          <a:extLst>
            <a:ext uri="{FF2B5EF4-FFF2-40B4-BE49-F238E27FC236}">
              <a16:creationId xmlns:a16="http://schemas.microsoft.com/office/drawing/2014/main" id="{8E4FE873-764E-4735-8310-19C57FB8E7EE}"/>
            </a:ext>
          </a:extLst>
        </xdr:cNvPr>
        <xdr:cNvSpPr>
          <a:spLocks noChangeShapeType="1"/>
        </xdr:cNvSpPr>
      </xdr:nvSpPr>
      <xdr:spPr bwMode="auto">
        <a:xfrm>
          <a:off x="5715000" y="5919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432</xdr:row>
      <xdr:rowOff>0</xdr:rowOff>
    </xdr:from>
    <xdr:to>
      <xdr:col>10</xdr:col>
      <xdr:colOff>38100</xdr:colOff>
      <xdr:row>432</xdr:row>
      <xdr:rowOff>0</xdr:rowOff>
    </xdr:to>
    <xdr:sp macro="" textlink="">
      <xdr:nvSpPr>
        <xdr:cNvPr id="41" name="Line 1705">
          <a:extLst>
            <a:ext uri="{FF2B5EF4-FFF2-40B4-BE49-F238E27FC236}">
              <a16:creationId xmlns:a16="http://schemas.microsoft.com/office/drawing/2014/main" id="{7B3D551A-B9AA-4D34-BB5E-8ED937A782E9}"/>
            </a:ext>
          </a:extLst>
        </xdr:cNvPr>
        <xdr:cNvSpPr>
          <a:spLocks noChangeShapeType="1"/>
        </xdr:cNvSpPr>
      </xdr:nvSpPr>
      <xdr:spPr bwMode="auto">
        <a:xfrm>
          <a:off x="5715000" y="5919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432</xdr:row>
      <xdr:rowOff>0</xdr:rowOff>
    </xdr:from>
    <xdr:to>
      <xdr:col>10</xdr:col>
      <xdr:colOff>38100</xdr:colOff>
      <xdr:row>432</xdr:row>
      <xdr:rowOff>0</xdr:rowOff>
    </xdr:to>
    <xdr:sp macro="" textlink="">
      <xdr:nvSpPr>
        <xdr:cNvPr id="42" name="Line 1706">
          <a:extLst>
            <a:ext uri="{FF2B5EF4-FFF2-40B4-BE49-F238E27FC236}">
              <a16:creationId xmlns:a16="http://schemas.microsoft.com/office/drawing/2014/main" id="{8303D368-0593-4989-A961-6E064190459C}"/>
            </a:ext>
          </a:extLst>
        </xdr:cNvPr>
        <xdr:cNvSpPr>
          <a:spLocks noChangeShapeType="1"/>
        </xdr:cNvSpPr>
      </xdr:nvSpPr>
      <xdr:spPr bwMode="auto">
        <a:xfrm>
          <a:off x="5715000" y="5919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432</xdr:row>
      <xdr:rowOff>0</xdr:rowOff>
    </xdr:from>
    <xdr:to>
      <xdr:col>10</xdr:col>
      <xdr:colOff>38100</xdr:colOff>
      <xdr:row>432</xdr:row>
      <xdr:rowOff>0</xdr:rowOff>
    </xdr:to>
    <xdr:sp macro="" textlink="">
      <xdr:nvSpPr>
        <xdr:cNvPr id="43" name="Line 1707">
          <a:extLst>
            <a:ext uri="{FF2B5EF4-FFF2-40B4-BE49-F238E27FC236}">
              <a16:creationId xmlns:a16="http://schemas.microsoft.com/office/drawing/2014/main" id="{B13CA0FD-F7EB-40FB-96DB-99F0A187F6B1}"/>
            </a:ext>
          </a:extLst>
        </xdr:cNvPr>
        <xdr:cNvSpPr>
          <a:spLocks noChangeShapeType="1"/>
        </xdr:cNvSpPr>
      </xdr:nvSpPr>
      <xdr:spPr bwMode="auto">
        <a:xfrm>
          <a:off x="5715000" y="5919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436</xdr:row>
      <xdr:rowOff>0</xdr:rowOff>
    </xdr:from>
    <xdr:to>
      <xdr:col>10</xdr:col>
      <xdr:colOff>38100</xdr:colOff>
      <xdr:row>436</xdr:row>
      <xdr:rowOff>0</xdr:rowOff>
    </xdr:to>
    <xdr:sp macro="" textlink="">
      <xdr:nvSpPr>
        <xdr:cNvPr id="44" name="Line 1694">
          <a:extLst>
            <a:ext uri="{FF2B5EF4-FFF2-40B4-BE49-F238E27FC236}">
              <a16:creationId xmlns:a16="http://schemas.microsoft.com/office/drawing/2014/main" id="{D2C92829-ABDA-431A-BBA3-E030E0790560}"/>
            </a:ext>
          </a:extLst>
        </xdr:cNvPr>
        <xdr:cNvSpPr>
          <a:spLocks noChangeShapeType="1"/>
        </xdr:cNvSpPr>
      </xdr:nvSpPr>
      <xdr:spPr bwMode="auto">
        <a:xfrm>
          <a:off x="5715000" y="5984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436</xdr:row>
      <xdr:rowOff>0</xdr:rowOff>
    </xdr:from>
    <xdr:to>
      <xdr:col>10</xdr:col>
      <xdr:colOff>38100</xdr:colOff>
      <xdr:row>436</xdr:row>
      <xdr:rowOff>0</xdr:rowOff>
    </xdr:to>
    <xdr:sp macro="" textlink="">
      <xdr:nvSpPr>
        <xdr:cNvPr id="45" name="Line 1695">
          <a:extLst>
            <a:ext uri="{FF2B5EF4-FFF2-40B4-BE49-F238E27FC236}">
              <a16:creationId xmlns:a16="http://schemas.microsoft.com/office/drawing/2014/main" id="{8D0A041B-2A4B-4D45-85A3-97411CFAB092}"/>
            </a:ext>
          </a:extLst>
        </xdr:cNvPr>
        <xdr:cNvSpPr>
          <a:spLocks noChangeShapeType="1"/>
        </xdr:cNvSpPr>
      </xdr:nvSpPr>
      <xdr:spPr bwMode="auto">
        <a:xfrm>
          <a:off x="5715000" y="5984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436</xdr:row>
      <xdr:rowOff>0</xdr:rowOff>
    </xdr:from>
    <xdr:to>
      <xdr:col>10</xdr:col>
      <xdr:colOff>38100</xdr:colOff>
      <xdr:row>436</xdr:row>
      <xdr:rowOff>0</xdr:rowOff>
    </xdr:to>
    <xdr:sp macro="" textlink="">
      <xdr:nvSpPr>
        <xdr:cNvPr id="46" name="Line 1696">
          <a:extLst>
            <a:ext uri="{FF2B5EF4-FFF2-40B4-BE49-F238E27FC236}">
              <a16:creationId xmlns:a16="http://schemas.microsoft.com/office/drawing/2014/main" id="{26FB6B6E-A9F6-4744-BB56-E5213E969CF6}"/>
            </a:ext>
          </a:extLst>
        </xdr:cNvPr>
        <xdr:cNvSpPr>
          <a:spLocks noChangeShapeType="1"/>
        </xdr:cNvSpPr>
      </xdr:nvSpPr>
      <xdr:spPr bwMode="auto">
        <a:xfrm>
          <a:off x="5715000" y="5984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436</xdr:row>
      <xdr:rowOff>0</xdr:rowOff>
    </xdr:from>
    <xdr:to>
      <xdr:col>10</xdr:col>
      <xdr:colOff>38100</xdr:colOff>
      <xdr:row>436</xdr:row>
      <xdr:rowOff>0</xdr:rowOff>
    </xdr:to>
    <xdr:sp macro="" textlink="">
      <xdr:nvSpPr>
        <xdr:cNvPr id="47" name="Line 1697">
          <a:extLst>
            <a:ext uri="{FF2B5EF4-FFF2-40B4-BE49-F238E27FC236}">
              <a16:creationId xmlns:a16="http://schemas.microsoft.com/office/drawing/2014/main" id="{74DFF2CA-2E70-4B20-B968-159BAC4B4077}"/>
            </a:ext>
          </a:extLst>
        </xdr:cNvPr>
        <xdr:cNvSpPr>
          <a:spLocks noChangeShapeType="1"/>
        </xdr:cNvSpPr>
      </xdr:nvSpPr>
      <xdr:spPr bwMode="auto">
        <a:xfrm>
          <a:off x="5715000" y="5984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436</xdr:row>
      <xdr:rowOff>0</xdr:rowOff>
    </xdr:from>
    <xdr:to>
      <xdr:col>10</xdr:col>
      <xdr:colOff>38100</xdr:colOff>
      <xdr:row>436</xdr:row>
      <xdr:rowOff>0</xdr:rowOff>
    </xdr:to>
    <xdr:sp macro="" textlink="">
      <xdr:nvSpPr>
        <xdr:cNvPr id="48" name="Line 1698">
          <a:extLst>
            <a:ext uri="{FF2B5EF4-FFF2-40B4-BE49-F238E27FC236}">
              <a16:creationId xmlns:a16="http://schemas.microsoft.com/office/drawing/2014/main" id="{EF894404-A440-4F13-99ED-8EB091BEB36F}"/>
            </a:ext>
          </a:extLst>
        </xdr:cNvPr>
        <xdr:cNvSpPr>
          <a:spLocks noChangeShapeType="1"/>
        </xdr:cNvSpPr>
      </xdr:nvSpPr>
      <xdr:spPr bwMode="auto">
        <a:xfrm>
          <a:off x="5715000" y="5984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436</xdr:row>
      <xdr:rowOff>0</xdr:rowOff>
    </xdr:from>
    <xdr:to>
      <xdr:col>10</xdr:col>
      <xdr:colOff>38100</xdr:colOff>
      <xdr:row>436</xdr:row>
      <xdr:rowOff>0</xdr:rowOff>
    </xdr:to>
    <xdr:sp macro="" textlink="">
      <xdr:nvSpPr>
        <xdr:cNvPr id="49" name="Line 1699">
          <a:extLst>
            <a:ext uri="{FF2B5EF4-FFF2-40B4-BE49-F238E27FC236}">
              <a16:creationId xmlns:a16="http://schemas.microsoft.com/office/drawing/2014/main" id="{6864C199-3000-4018-9686-B17F10459150}"/>
            </a:ext>
          </a:extLst>
        </xdr:cNvPr>
        <xdr:cNvSpPr>
          <a:spLocks noChangeShapeType="1"/>
        </xdr:cNvSpPr>
      </xdr:nvSpPr>
      <xdr:spPr bwMode="auto">
        <a:xfrm>
          <a:off x="5715000" y="5984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436</xdr:row>
      <xdr:rowOff>0</xdr:rowOff>
    </xdr:from>
    <xdr:to>
      <xdr:col>10</xdr:col>
      <xdr:colOff>38100</xdr:colOff>
      <xdr:row>436</xdr:row>
      <xdr:rowOff>0</xdr:rowOff>
    </xdr:to>
    <xdr:sp macro="" textlink="">
      <xdr:nvSpPr>
        <xdr:cNvPr id="50" name="Line 1700">
          <a:extLst>
            <a:ext uri="{FF2B5EF4-FFF2-40B4-BE49-F238E27FC236}">
              <a16:creationId xmlns:a16="http://schemas.microsoft.com/office/drawing/2014/main" id="{44005C2C-1C50-4686-BE00-D79FEB2B5E8B}"/>
            </a:ext>
          </a:extLst>
        </xdr:cNvPr>
        <xdr:cNvSpPr>
          <a:spLocks noChangeShapeType="1"/>
        </xdr:cNvSpPr>
      </xdr:nvSpPr>
      <xdr:spPr bwMode="auto">
        <a:xfrm>
          <a:off x="5715000" y="5984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436</xdr:row>
      <xdr:rowOff>0</xdr:rowOff>
    </xdr:from>
    <xdr:to>
      <xdr:col>10</xdr:col>
      <xdr:colOff>38100</xdr:colOff>
      <xdr:row>436</xdr:row>
      <xdr:rowOff>0</xdr:rowOff>
    </xdr:to>
    <xdr:sp macro="" textlink="">
      <xdr:nvSpPr>
        <xdr:cNvPr id="51" name="Line 1701">
          <a:extLst>
            <a:ext uri="{FF2B5EF4-FFF2-40B4-BE49-F238E27FC236}">
              <a16:creationId xmlns:a16="http://schemas.microsoft.com/office/drawing/2014/main" id="{E5A1827C-89A5-40BC-BCEE-F3E451EC2392}"/>
            </a:ext>
          </a:extLst>
        </xdr:cNvPr>
        <xdr:cNvSpPr>
          <a:spLocks noChangeShapeType="1"/>
        </xdr:cNvSpPr>
      </xdr:nvSpPr>
      <xdr:spPr bwMode="auto">
        <a:xfrm>
          <a:off x="5715000" y="5984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436</xdr:row>
      <xdr:rowOff>0</xdr:rowOff>
    </xdr:from>
    <xdr:to>
      <xdr:col>10</xdr:col>
      <xdr:colOff>38100</xdr:colOff>
      <xdr:row>436</xdr:row>
      <xdr:rowOff>0</xdr:rowOff>
    </xdr:to>
    <xdr:sp macro="" textlink="">
      <xdr:nvSpPr>
        <xdr:cNvPr id="52" name="Line 1702">
          <a:extLst>
            <a:ext uri="{FF2B5EF4-FFF2-40B4-BE49-F238E27FC236}">
              <a16:creationId xmlns:a16="http://schemas.microsoft.com/office/drawing/2014/main" id="{31FAE177-D056-46E6-A738-E3CB7CE007CD}"/>
            </a:ext>
          </a:extLst>
        </xdr:cNvPr>
        <xdr:cNvSpPr>
          <a:spLocks noChangeShapeType="1"/>
        </xdr:cNvSpPr>
      </xdr:nvSpPr>
      <xdr:spPr bwMode="auto">
        <a:xfrm>
          <a:off x="5715000" y="5984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436</xdr:row>
      <xdr:rowOff>0</xdr:rowOff>
    </xdr:from>
    <xdr:to>
      <xdr:col>10</xdr:col>
      <xdr:colOff>38100</xdr:colOff>
      <xdr:row>436</xdr:row>
      <xdr:rowOff>0</xdr:rowOff>
    </xdr:to>
    <xdr:sp macro="" textlink="">
      <xdr:nvSpPr>
        <xdr:cNvPr id="53" name="Line 1703">
          <a:extLst>
            <a:ext uri="{FF2B5EF4-FFF2-40B4-BE49-F238E27FC236}">
              <a16:creationId xmlns:a16="http://schemas.microsoft.com/office/drawing/2014/main" id="{FDCF389E-F5D1-4884-BBA8-3B6BB16ADEED}"/>
            </a:ext>
          </a:extLst>
        </xdr:cNvPr>
        <xdr:cNvSpPr>
          <a:spLocks noChangeShapeType="1"/>
        </xdr:cNvSpPr>
      </xdr:nvSpPr>
      <xdr:spPr bwMode="auto">
        <a:xfrm>
          <a:off x="5715000" y="5984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436</xdr:row>
      <xdr:rowOff>0</xdr:rowOff>
    </xdr:from>
    <xdr:to>
      <xdr:col>10</xdr:col>
      <xdr:colOff>38100</xdr:colOff>
      <xdr:row>436</xdr:row>
      <xdr:rowOff>0</xdr:rowOff>
    </xdr:to>
    <xdr:sp macro="" textlink="">
      <xdr:nvSpPr>
        <xdr:cNvPr id="54" name="Line 1704">
          <a:extLst>
            <a:ext uri="{FF2B5EF4-FFF2-40B4-BE49-F238E27FC236}">
              <a16:creationId xmlns:a16="http://schemas.microsoft.com/office/drawing/2014/main" id="{73B09B60-E8A6-47DE-BA64-D8795E43B4F6}"/>
            </a:ext>
          </a:extLst>
        </xdr:cNvPr>
        <xdr:cNvSpPr>
          <a:spLocks noChangeShapeType="1"/>
        </xdr:cNvSpPr>
      </xdr:nvSpPr>
      <xdr:spPr bwMode="auto">
        <a:xfrm>
          <a:off x="5715000" y="5984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436</xdr:row>
      <xdr:rowOff>0</xdr:rowOff>
    </xdr:from>
    <xdr:to>
      <xdr:col>10</xdr:col>
      <xdr:colOff>38100</xdr:colOff>
      <xdr:row>436</xdr:row>
      <xdr:rowOff>0</xdr:rowOff>
    </xdr:to>
    <xdr:sp macro="" textlink="">
      <xdr:nvSpPr>
        <xdr:cNvPr id="55" name="Line 1705">
          <a:extLst>
            <a:ext uri="{FF2B5EF4-FFF2-40B4-BE49-F238E27FC236}">
              <a16:creationId xmlns:a16="http://schemas.microsoft.com/office/drawing/2014/main" id="{0EBB49A5-CD70-428C-9D5E-109C1B2866CD}"/>
            </a:ext>
          </a:extLst>
        </xdr:cNvPr>
        <xdr:cNvSpPr>
          <a:spLocks noChangeShapeType="1"/>
        </xdr:cNvSpPr>
      </xdr:nvSpPr>
      <xdr:spPr bwMode="auto">
        <a:xfrm>
          <a:off x="5715000" y="5984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436</xdr:row>
      <xdr:rowOff>0</xdr:rowOff>
    </xdr:from>
    <xdr:to>
      <xdr:col>10</xdr:col>
      <xdr:colOff>38100</xdr:colOff>
      <xdr:row>436</xdr:row>
      <xdr:rowOff>0</xdr:rowOff>
    </xdr:to>
    <xdr:sp macro="" textlink="">
      <xdr:nvSpPr>
        <xdr:cNvPr id="56" name="Line 1706">
          <a:extLst>
            <a:ext uri="{FF2B5EF4-FFF2-40B4-BE49-F238E27FC236}">
              <a16:creationId xmlns:a16="http://schemas.microsoft.com/office/drawing/2014/main" id="{DC15F3D9-EBBC-4431-BA2E-96A91830ABAC}"/>
            </a:ext>
          </a:extLst>
        </xdr:cNvPr>
        <xdr:cNvSpPr>
          <a:spLocks noChangeShapeType="1"/>
        </xdr:cNvSpPr>
      </xdr:nvSpPr>
      <xdr:spPr bwMode="auto">
        <a:xfrm>
          <a:off x="5715000" y="5984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436</xdr:row>
      <xdr:rowOff>0</xdr:rowOff>
    </xdr:from>
    <xdr:to>
      <xdr:col>10</xdr:col>
      <xdr:colOff>38100</xdr:colOff>
      <xdr:row>436</xdr:row>
      <xdr:rowOff>0</xdr:rowOff>
    </xdr:to>
    <xdr:sp macro="" textlink="">
      <xdr:nvSpPr>
        <xdr:cNvPr id="57" name="Line 1707">
          <a:extLst>
            <a:ext uri="{FF2B5EF4-FFF2-40B4-BE49-F238E27FC236}">
              <a16:creationId xmlns:a16="http://schemas.microsoft.com/office/drawing/2014/main" id="{A45233D1-10F4-43B7-A6C6-C0D7CD9DA14C}"/>
            </a:ext>
          </a:extLst>
        </xdr:cNvPr>
        <xdr:cNvSpPr>
          <a:spLocks noChangeShapeType="1"/>
        </xdr:cNvSpPr>
      </xdr:nvSpPr>
      <xdr:spPr bwMode="auto">
        <a:xfrm>
          <a:off x="5715000" y="5984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58" name="Line 1694">
          <a:extLst>
            <a:ext uri="{FF2B5EF4-FFF2-40B4-BE49-F238E27FC236}">
              <a16:creationId xmlns:a16="http://schemas.microsoft.com/office/drawing/2014/main" id="{0729DD31-E2DD-416D-BEB2-638A9EA0D67D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59" name="Line 1695">
          <a:extLst>
            <a:ext uri="{FF2B5EF4-FFF2-40B4-BE49-F238E27FC236}">
              <a16:creationId xmlns:a16="http://schemas.microsoft.com/office/drawing/2014/main" id="{58A282C4-08FC-4187-AF21-A9365A8A1E07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60" name="Line 1696">
          <a:extLst>
            <a:ext uri="{FF2B5EF4-FFF2-40B4-BE49-F238E27FC236}">
              <a16:creationId xmlns:a16="http://schemas.microsoft.com/office/drawing/2014/main" id="{DB565C48-2E2B-4ADE-A471-7A619C747709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61" name="Line 1697">
          <a:extLst>
            <a:ext uri="{FF2B5EF4-FFF2-40B4-BE49-F238E27FC236}">
              <a16:creationId xmlns:a16="http://schemas.microsoft.com/office/drawing/2014/main" id="{6C23388C-1731-4C9B-AE7A-6D1C782AF706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62" name="Line 1698">
          <a:extLst>
            <a:ext uri="{FF2B5EF4-FFF2-40B4-BE49-F238E27FC236}">
              <a16:creationId xmlns:a16="http://schemas.microsoft.com/office/drawing/2014/main" id="{9673CF19-2F09-4554-BF81-C4107C847F9F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63" name="Line 1699">
          <a:extLst>
            <a:ext uri="{FF2B5EF4-FFF2-40B4-BE49-F238E27FC236}">
              <a16:creationId xmlns:a16="http://schemas.microsoft.com/office/drawing/2014/main" id="{7D4A4FEE-9BD1-4114-9AA2-0FE3E1E293DD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64" name="Line 1700">
          <a:extLst>
            <a:ext uri="{FF2B5EF4-FFF2-40B4-BE49-F238E27FC236}">
              <a16:creationId xmlns:a16="http://schemas.microsoft.com/office/drawing/2014/main" id="{9CFDB7B7-BACB-44BE-A2B5-41DE300AC367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65" name="Line 1701">
          <a:extLst>
            <a:ext uri="{FF2B5EF4-FFF2-40B4-BE49-F238E27FC236}">
              <a16:creationId xmlns:a16="http://schemas.microsoft.com/office/drawing/2014/main" id="{068EFACA-EADF-4AC5-8BF5-B468CC80D1FB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66" name="Line 1702">
          <a:extLst>
            <a:ext uri="{FF2B5EF4-FFF2-40B4-BE49-F238E27FC236}">
              <a16:creationId xmlns:a16="http://schemas.microsoft.com/office/drawing/2014/main" id="{8DA055B7-0A0B-43FC-8D30-2809D2C9FE56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67" name="Line 1703">
          <a:extLst>
            <a:ext uri="{FF2B5EF4-FFF2-40B4-BE49-F238E27FC236}">
              <a16:creationId xmlns:a16="http://schemas.microsoft.com/office/drawing/2014/main" id="{3E69C1E7-251E-47BE-BD62-38A2CA646A25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68" name="Line 1704">
          <a:extLst>
            <a:ext uri="{FF2B5EF4-FFF2-40B4-BE49-F238E27FC236}">
              <a16:creationId xmlns:a16="http://schemas.microsoft.com/office/drawing/2014/main" id="{ECCFBE43-5CFB-42BE-910E-E171B816B452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69" name="Line 1705">
          <a:extLst>
            <a:ext uri="{FF2B5EF4-FFF2-40B4-BE49-F238E27FC236}">
              <a16:creationId xmlns:a16="http://schemas.microsoft.com/office/drawing/2014/main" id="{89D26714-81D3-4755-B425-8736B351FB16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70" name="Line 1706">
          <a:extLst>
            <a:ext uri="{FF2B5EF4-FFF2-40B4-BE49-F238E27FC236}">
              <a16:creationId xmlns:a16="http://schemas.microsoft.com/office/drawing/2014/main" id="{B35E88FF-4937-4809-BEC3-B04D5453DCED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71" name="Line 1707">
          <a:extLst>
            <a:ext uri="{FF2B5EF4-FFF2-40B4-BE49-F238E27FC236}">
              <a16:creationId xmlns:a16="http://schemas.microsoft.com/office/drawing/2014/main" id="{C8A412C4-9E05-4F95-B3C6-2222194E52B2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72" name="Line 1694">
          <a:extLst>
            <a:ext uri="{FF2B5EF4-FFF2-40B4-BE49-F238E27FC236}">
              <a16:creationId xmlns:a16="http://schemas.microsoft.com/office/drawing/2014/main" id="{1056C446-4D0F-4924-9C38-B1C03DB45AAB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73" name="Line 1695">
          <a:extLst>
            <a:ext uri="{FF2B5EF4-FFF2-40B4-BE49-F238E27FC236}">
              <a16:creationId xmlns:a16="http://schemas.microsoft.com/office/drawing/2014/main" id="{2268C126-B011-4D38-971A-EF6E50559B28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74" name="Line 1696">
          <a:extLst>
            <a:ext uri="{FF2B5EF4-FFF2-40B4-BE49-F238E27FC236}">
              <a16:creationId xmlns:a16="http://schemas.microsoft.com/office/drawing/2014/main" id="{EBDC2782-05F5-40DA-856B-3BBFC8294EDB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75" name="Line 1697">
          <a:extLst>
            <a:ext uri="{FF2B5EF4-FFF2-40B4-BE49-F238E27FC236}">
              <a16:creationId xmlns:a16="http://schemas.microsoft.com/office/drawing/2014/main" id="{A024F83F-4444-4DC5-97D4-DFE81383D473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76" name="Line 1698">
          <a:extLst>
            <a:ext uri="{FF2B5EF4-FFF2-40B4-BE49-F238E27FC236}">
              <a16:creationId xmlns:a16="http://schemas.microsoft.com/office/drawing/2014/main" id="{B331C436-1B7A-4539-8452-23BC7BC33CB0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77" name="Line 1699">
          <a:extLst>
            <a:ext uri="{FF2B5EF4-FFF2-40B4-BE49-F238E27FC236}">
              <a16:creationId xmlns:a16="http://schemas.microsoft.com/office/drawing/2014/main" id="{E751485F-F9DA-4ACF-9936-28D05974EA0D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78" name="Line 1700">
          <a:extLst>
            <a:ext uri="{FF2B5EF4-FFF2-40B4-BE49-F238E27FC236}">
              <a16:creationId xmlns:a16="http://schemas.microsoft.com/office/drawing/2014/main" id="{FD54891E-C7AD-437C-80F9-8809C38B1586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79" name="Line 1701">
          <a:extLst>
            <a:ext uri="{FF2B5EF4-FFF2-40B4-BE49-F238E27FC236}">
              <a16:creationId xmlns:a16="http://schemas.microsoft.com/office/drawing/2014/main" id="{B6FED39D-3150-4018-A45F-EB3D9F37BEE2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80" name="Line 1702">
          <a:extLst>
            <a:ext uri="{FF2B5EF4-FFF2-40B4-BE49-F238E27FC236}">
              <a16:creationId xmlns:a16="http://schemas.microsoft.com/office/drawing/2014/main" id="{059E4231-2641-4E70-9C53-543B993BA1FF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81" name="Line 1703">
          <a:extLst>
            <a:ext uri="{FF2B5EF4-FFF2-40B4-BE49-F238E27FC236}">
              <a16:creationId xmlns:a16="http://schemas.microsoft.com/office/drawing/2014/main" id="{6E5C00B3-A333-4EA2-B503-4F677577F75D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82" name="Line 1704">
          <a:extLst>
            <a:ext uri="{FF2B5EF4-FFF2-40B4-BE49-F238E27FC236}">
              <a16:creationId xmlns:a16="http://schemas.microsoft.com/office/drawing/2014/main" id="{B3734BB9-119D-458F-8E43-CB8B4FCDF309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83" name="Line 1705">
          <a:extLst>
            <a:ext uri="{FF2B5EF4-FFF2-40B4-BE49-F238E27FC236}">
              <a16:creationId xmlns:a16="http://schemas.microsoft.com/office/drawing/2014/main" id="{5BA4D2AF-A2A2-4512-B893-9DC10586C5A3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84" name="Line 1706">
          <a:extLst>
            <a:ext uri="{FF2B5EF4-FFF2-40B4-BE49-F238E27FC236}">
              <a16:creationId xmlns:a16="http://schemas.microsoft.com/office/drawing/2014/main" id="{52D9E9A9-5B47-4F1E-9B0A-743C37395789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85" name="Line 1707">
          <a:extLst>
            <a:ext uri="{FF2B5EF4-FFF2-40B4-BE49-F238E27FC236}">
              <a16:creationId xmlns:a16="http://schemas.microsoft.com/office/drawing/2014/main" id="{6CD0CDA2-534B-4B82-8AEE-358EBA14F2F8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86" name="Line 1694">
          <a:extLst>
            <a:ext uri="{FF2B5EF4-FFF2-40B4-BE49-F238E27FC236}">
              <a16:creationId xmlns:a16="http://schemas.microsoft.com/office/drawing/2014/main" id="{109F21D3-FA3B-476E-9C35-18A2125D37D3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87" name="Line 1695">
          <a:extLst>
            <a:ext uri="{FF2B5EF4-FFF2-40B4-BE49-F238E27FC236}">
              <a16:creationId xmlns:a16="http://schemas.microsoft.com/office/drawing/2014/main" id="{5169549A-70EB-40F6-93F5-8DE2DB1313F6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88" name="Line 1696">
          <a:extLst>
            <a:ext uri="{FF2B5EF4-FFF2-40B4-BE49-F238E27FC236}">
              <a16:creationId xmlns:a16="http://schemas.microsoft.com/office/drawing/2014/main" id="{61553BF1-1977-4A6D-92AA-2D54B39599ED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89" name="Line 1697">
          <a:extLst>
            <a:ext uri="{FF2B5EF4-FFF2-40B4-BE49-F238E27FC236}">
              <a16:creationId xmlns:a16="http://schemas.microsoft.com/office/drawing/2014/main" id="{FF7204A1-10EF-4887-A67A-9431DE0AEF66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90" name="Line 1698">
          <a:extLst>
            <a:ext uri="{FF2B5EF4-FFF2-40B4-BE49-F238E27FC236}">
              <a16:creationId xmlns:a16="http://schemas.microsoft.com/office/drawing/2014/main" id="{8CDCE7B5-5454-49E6-A716-BCD57F9EFDF6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91" name="Line 1699">
          <a:extLst>
            <a:ext uri="{FF2B5EF4-FFF2-40B4-BE49-F238E27FC236}">
              <a16:creationId xmlns:a16="http://schemas.microsoft.com/office/drawing/2014/main" id="{3C09FE30-0BAB-4183-A864-9FAFC732B6E3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92" name="Line 1700">
          <a:extLst>
            <a:ext uri="{FF2B5EF4-FFF2-40B4-BE49-F238E27FC236}">
              <a16:creationId xmlns:a16="http://schemas.microsoft.com/office/drawing/2014/main" id="{BC7B0E77-1BB2-46DC-BBC8-92FF479D5EEB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93" name="Line 1701">
          <a:extLst>
            <a:ext uri="{FF2B5EF4-FFF2-40B4-BE49-F238E27FC236}">
              <a16:creationId xmlns:a16="http://schemas.microsoft.com/office/drawing/2014/main" id="{2BC27033-AF1E-4348-84EB-3606E61A084C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94" name="Line 1702">
          <a:extLst>
            <a:ext uri="{FF2B5EF4-FFF2-40B4-BE49-F238E27FC236}">
              <a16:creationId xmlns:a16="http://schemas.microsoft.com/office/drawing/2014/main" id="{18B15D44-DDEB-445A-B376-87B782B51A39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95" name="Line 1703">
          <a:extLst>
            <a:ext uri="{FF2B5EF4-FFF2-40B4-BE49-F238E27FC236}">
              <a16:creationId xmlns:a16="http://schemas.microsoft.com/office/drawing/2014/main" id="{500F41D5-12F9-4BED-B48D-532D1EE87B83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96" name="Line 1704">
          <a:extLst>
            <a:ext uri="{FF2B5EF4-FFF2-40B4-BE49-F238E27FC236}">
              <a16:creationId xmlns:a16="http://schemas.microsoft.com/office/drawing/2014/main" id="{A225AB7B-A924-4501-846F-CE9C883B6920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97" name="Line 1705">
          <a:extLst>
            <a:ext uri="{FF2B5EF4-FFF2-40B4-BE49-F238E27FC236}">
              <a16:creationId xmlns:a16="http://schemas.microsoft.com/office/drawing/2014/main" id="{4F1869C9-21EB-4A9E-823A-3161504BD216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98" name="Line 1706">
          <a:extLst>
            <a:ext uri="{FF2B5EF4-FFF2-40B4-BE49-F238E27FC236}">
              <a16:creationId xmlns:a16="http://schemas.microsoft.com/office/drawing/2014/main" id="{C04D6A50-01F5-40DD-844D-48324EEAFAF5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99" name="Line 1707">
          <a:extLst>
            <a:ext uri="{FF2B5EF4-FFF2-40B4-BE49-F238E27FC236}">
              <a16:creationId xmlns:a16="http://schemas.microsoft.com/office/drawing/2014/main" id="{78F94166-C6A5-41A0-ABA7-B2B7E2FF5B08}"/>
            </a:ext>
          </a:extLst>
        </xdr:cNvPr>
        <xdr:cNvSpPr>
          <a:spLocks noChangeShapeType="1"/>
        </xdr:cNvSpPr>
      </xdr:nvSpPr>
      <xdr:spPr bwMode="auto">
        <a:xfrm>
          <a:off x="5715000" y="3005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2" name="Line 1694">
          <a:extLst>
            <a:ext uri="{FF2B5EF4-FFF2-40B4-BE49-F238E27FC236}">
              <a16:creationId xmlns:a16="http://schemas.microsoft.com/office/drawing/2014/main" id="{13EA4CD5-2D0D-4933-9904-0A67FED10FB0}"/>
            </a:ext>
          </a:extLst>
        </xdr:cNvPr>
        <xdr:cNvSpPr>
          <a:spLocks noChangeShapeType="1"/>
        </xdr:cNvSpPr>
      </xdr:nvSpPr>
      <xdr:spPr bwMode="auto">
        <a:xfrm>
          <a:off x="5715000" y="5676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" name="Line 1695">
          <a:extLst>
            <a:ext uri="{FF2B5EF4-FFF2-40B4-BE49-F238E27FC236}">
              <a16:creationId xmlns:a16="http://schemas.microsoft.com/office/drawing/2014/main" id="{87943ECA-DA0A-423C-87FD-84B36349859A}"/>
            </a:ext>
          </a:extLst>
        </xdr:cNvPr>
        <xdr:cNvSpPr>
          <a:spLocks noChangeShapeType="1"/>
        </xdr:cNvSpPr>
      </xdr:nvSpPr>
      <xdr:spPr bwMode="auto">
        <a:xfrm>
          <a:off x="5715000" y="5676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4" name="Line 1696">
          <a:extLst>
            <a:ext uri="{FF2B5EF4-FFF2-40B4-BE49-F238E27FC236}">
              <a16:creationId xmlns:a16="http://schemas.microsoft.com/office/drawing/2014/main" id="{C2410D47-94EE-4FB8-A404-E8F015E50CBB}"/>
            </a:ext>
          </a:extLst>
        </xdr:cNvPr>
        <xdr:cNvSpPr>
          <a:spLocks noChangeShapeType="1"/>
        </xdr:cNvSpPr>
      </xdr:nvSpPr>
      <xdr:spPr bwMode="auto">
        <a:xfrm>
          <a:off x="5715000" y="5676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5" name="Line 1697">
          <a:extLst>
            <a:ext uri="{FF2B5EF4-FFF2-40B4-BE49-F238E27FC236}">
              <a16:creationId xmlns:a16="http://schemas.microsoft.com/office/drawing/2014/main" id="{AAC9EEA8-76EE-40F2-B334-4C87DFF93A54}"/>
            </a:ext>
          </a:extLst>
        </xdr:cNvPr>
        <xdr:cNvSpPr>
          <a:spLocks noChangeShapeType="1"/>
        </xdr:cNvSpPr>
      </xdr:nvSpPr>
      <xdr:spPr bwMode="auto">
        <a:xfrm>
          <a:off x="5715000" y="5676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6" name="Line 1698">
          <a:extLst>
            <a:ext uri="{FF2B5EF4-FFF2-40B4-BE49-F238E27FC236}">
              <a16:creationId xmlns:a16="http://schemas.microsoft.com/office/drawing/2014/main" id="{49B185EF-D217-48E9-A876-853CC9524EC6}"/>
            </a:ext>
          </a:extLst>
        </xdr:cNvPr>
        <xdr:cNvSpPr>
          <a:spLocks noChangeShapeType="1"/>
        </xdr:cNvSpPr>
      </xdr:nvSpPr>
      <xdr:spPr bwMode="auto">
        <a:xfrm>
          <a:off x="5715000" y="5676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7" name="Line 1699">
          <a:extLst>
            <a:ext uri="{FF2B5EF4-FFF2-40B4-BE49-F238E27FC236}">
              <a16:creationId xmlns:a16="http://schemas.microsoft.com/office/drawing/2014/main" id="{16D4546F-80AD-4733-AB7A-680817111C67}"/>
            </a:ext>
          </a:extLst>
        </xdr:cNvPr>
        <xdr:cNvSpPr>
          <a:spLocks noChangeShapeType="1"/>
        </xdr:cNvSpPr>
      </xdr:nvSpPr>
      <xdr:spPr bwMode="auto">
        <a:xfrm>
          <a:off x="5715000" y="5676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8" name="Line 1700">
          <a:extLst>
            <a:ext uri="{FF2B5EF4-FFF2-40B4-BE49-F238E27FC236}">
              <a16:creationId xmlns:a16="http://schemas.microsoft.com/office/drawing/2014/main" id="{39F440BF-D1F1-4B58-8A69-B94DBF1520EB}"/>
            </a:ext>
          </a:extLst>
        </xdr:cNvPr>
        <xdr:cNvSpPr>
          <a:spLocks noChangeShapeType="1"/>
        </xdr:cNvSpPr>
      </xdr:nvSpPr>
      <xdr:spPr bwMode="auto">
        <a:xfrm>
          <a:off x="5715000" y="5676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9" name="Line 1701">
          <a:extLst>
            <a:ext uri="{FF2B5EF4-FFF2-40B4-BE49-F238E27FC236}">
              <a16:creationId xmlns:a16="http://schemas.microsoft.com/office/drawing/2014/main" id="{D329D9C0-0E49-4F17-BC06-CEBA62D18567}"/>
            </a:ext>
          </a:extLst>
        </xdr:cNvPr>
        <xdr:cNvSpPr>
          <a:spLocks noChangeShapeType="1"/>
        </xdr:cNvSpPr>
      </xdr:nvSpPr>
      <xdr:spPr bwMode="auto">
        <a:xfrm>
          <a:off x="5715000" y="5676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10" name="Line 1702">
          <a:extLst>
            <a:ext uri="{FF2B5EF4-FFF2-40B4-BE49-F238E27FC236}">
              <a16:creationId xmlns:a16="http://schemas.microsoft.com/office/drawing/2014/main" id="{6AADB049-8AA3-4944-A1DE-D7ABD7085896}"/>
            </a:ext>
          </a:extLst>
        </xdr:cNvPr>
        <xdr:cNvSpPr>
          <a:spLocks noChangeShapeType="1"/>
        </xdr:cNvSpPr>
      </xdr:nvSpPr>
      <xdr:spPr bwMode="auto">
        <a:xfrm>
          <a:off x="5715000" y="5676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11" name="Line 1703">
          <a:extLst>
            <a:ext uri="{FF2B5EF4-FFF2-40B4-BE49-F238E27FC236}">
              <a16:creationId xmlns:a16="http://schemas.microsoft.com/office/drawing/2014/main" id="{CDEA3FDA-F905-48A4-938B-E6FCD4DAC977}"/>
            </a:ext>
          </a:extLst>
        </xdr:cNvPr>
        <xdr:cNvSpPr>
          <a:spLocks noChangeShapeType="1"/>
        </xdr:cNvSpPr>
      </xdr:nvSpPr>
      <xdr:spPr bwMode="auto">
        <a:xfrm>
          <a:off x="5715000" y="5676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12" name="Line 1704">
          <a:extLst>
            <a:ext uri="{FF2B5EF4-FFF2-40B4-BE49-F238E27FC236}">
              <a16:creationId xmlns:a16="http://schemas.microsoft.com/office/drawing/2014/main" id="{6BAC4F79-AF96-4C58-A63B-55CC5A2A98E3}"/>
            </a:ext>
          </a:extLst>
        </xdr:cNvPr>
        <xdr:cNvSpPr>
          <a:spLocks noChangeShapeType="1"/>
        </xdr:cNvSpPr>
      </xdr:nvSpPr>
      <xdr:spPr bwMode="auto">
        <a:xfrm>
          <a:off x="5715000" y="5676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13" name="Line 1705">
          <a:extLst>
            <a:ext uri="{FF2B5EF4-FFF2-40B4-BE49-F238E27FC236}">
              <a16:creationId xmlns:a16="http://schemas.microsoft.com/office/drawing/2014/main" id="{DF986BDC-2346-4EE7-8773-1E4D5D776C26}"/>
            </a:ext>
          </a:extLst>
        </xdr:cNvPr>
        <xdr:cNvSpPr>
          <a:spLocks noChangeShapeType="1"/>
        </xdr:cNvSpPr>
      </xdr:nvSpPr>
      <xdr:spPr bwMode="auto">
        <a:xfrm>
          <a:off x="5715000" y="5676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14" name="Line 1706">
          <a:extLst>
            <a:ext uri="{FF2B5EF4-FFF2-40B4-BE49-F238E27FC236}">
              <a16:creationId xmlns:a16="http://schemas.microsoft.com/office/drawing/2014/main" id="{99B83E01-E4D5-41AC-988D-9AAE0D2174DB}"/>
            </a:ext>
          </a:extLst>
        </xdr:cNvPr>
        <xdr:cNvSpPr>
          <a:spLocks noChangeShapeType="1"/>
        </xdr:cNvSpPr>
      </xdr:nvSpPr>
      <xdr:spPr bwMode="auto">
        <a:xfrm>
          <a:off x="5715000" y="5676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15" name="Line 1707">
          <a:extLst>
            <a:ext uri="{FF2B5EF4-FFF2-40B4-BE49-F238E27FC236}">
              <a16:creationId xmlns:a16="http://schemas.microsoft.com/office/drawing/2014/main" id="{8D55CFDD-D084-4B12-A2FC-4CDD994B25BC}"/>
            </a:ext>
          </a:extLst>
        </xdr:cNvPr>
        <xdr:cNvSpPr>
          <a:spLocks noChangeShapeType="1"/>
        </xdr:cNvSpPr>
      </xdr:nvSpPr>
      <xdr:spPr bwMode="auto">
        <a:xfrm>
          <a:off x="5715000" y="5676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16" name="Line 1694">
          <a:extLst>
            <a:ext uri="{FF2B5EF4-FFF2-40B4-BE49-F238E27FC236}">
              <a16:creationId xmlns:a16="http://schemas.microsoft.com/office/drawing/2014/main" id="{DA8956C7-D08A-4748-9BC0-71CC7BEEE0E7}"/>
            </a:ext>
          </a:extLst>
        </xdr:cNvPr>
        <xdr:cNvSpPr>
          <a:spLocks noChangeShapeType="1"/>
        </xdr:cNvSpPr>
      </xdr:nvSpPr>
      <xdr:spPr bwMode="auto">
        <a:xfrm>
          <a:off x="5715000" y="5741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17" name="Line 1695">
          <a:extLst>
            <a:ext uri="{FF2B5EF4-FFF2-40B4-BE49-F238E27FC236}">
              <a16:creationId xmlns:a16="http://schemas.microsoft.com/office/drawing/2014/main" id="{F54B314E-0D88-4086-9E5F-A1D12A3A2314}"/>
            </a:ext>
          </a:extLst>
        </xdr:cNvPr>
        <xdr:cNvSpPr>
          <a:spLocks noChangeShapeType="1"/>
        </xdr:cNvSpPr>
      </xdr:nvSpPr>
      <xdr:spPr bwMode="auto">
        <a:xfrm>
          <a:off x="5715000" y="5741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18" name="Line 1696">
          <a:extLst>
            <a:ext uri="{FF2B5EF4-FFF2-40B4-BE49-F238E27FC236}">
              <a16:creationId xmlns:a16="http://schemas.microsoft.com/office/drawing/2014/main" id="{6DBB0B75-2B65-4E71-A52B-69CE276B3D11}"/>
            </a:ext>
          </a:extLst>
        </xdr:cNvPr>
        <xdr:cNvSpPr>
          <a:spLocks noChangeShapeType="1"/>
        </xdr:cNvSpPr>
      </xdr:nvSpPr>
      <xdr:spPr bwMode="auto">
        <a:xfrm>
          <a:off x="5715000" y="5741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19" name="Line 1697">
          <a:extLst>
            <a:ext uri="{FF2B5EF4-FFF2-40B4-BE49-F238E27FC236}">
              <a16:creationId xmlns:a16="http://schemas.microsoft.com/office/drawing/2014/main" id="{42BED241-E066-4527-AA88-212E443E375A}"/>
            </a:ext>
          </a:extLst>
        </xdr:cNvPr>
        <xdr:cNvSpPr>
          <a:spLocks noChangeShapeType="1"/>
        </xdr:cNvSpPr>
      </xdr:nvSpPr>
      <xdr:spPr bwMode="auto">
        <a:xfrm>
          <a:off x="5715000" y="5741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20" name="Line 1698">
          <a:extLst>
            <a:ext uri="{FF2B5EF4-FFF2-40B4-BE49-F238E27FC236}">
              <a16:creationId xmlns:a16="http://schemas.microsoft.com/office/drawing/2014/main" id="{A75C570C-0B5C-444F-AF99-609E6B521840}"/>
            </a:ext>
          </a:extLst>
        </xdr:cNvPr>
        <xdr:cNvSpPr>
          <a:spLocks noChangeShapeType="1"/>
        </xdr:cNvSpPr>
      </xdr:nvSpPr>
      <xdr:spPr bwMode="auto">
        <a:xfrm>
          <a:off x="5715000" y="5741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21" name="Line 1699">
          <a:extLst>
            <a:ext uri="{FF2B5EF4-FFF2-40B4-BE49-F238E27FC236}">
              <a16:creationId xmlns:a16="http://schemas.microsoft.com/office/drawing/2014/main" id="{657EA961-5389-436B-AEBC-E865DC6230E5}"/>
            </a:ext>
          </a:extLst>
        </xdr:cNvPr>
        <xdr:cNvSpPr>
          <a:spLocks noChangeShapeType="1"/>
        </xdr:cNvSpPr>
      </xdr:nvSpPr>
      <xdr:spPr bwMode="auto">
        <a:xfrm>
          <a:off x="5715000" y="5741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22" name="Line 1700">
          <a:extLst>
            <a:ext uri="{FF2B5EF4-FFF2-40B4-BE49-F238E27FC236}">
              <a16:creationId xmlns:a16="http://schemas.microsoft.com/office/drawing/2014/main" id="{AC549A9A-0539-4BD2-8466-2504FDBD5EC1}"/>
            </a:ext>
          </a:extLst>
        </xdr:cNvPr>
        <xdr:cNvSpPr>
          <a:spLocks noChangeShapeType="1"/>
        </xdr:cNvSpPr>
      </xdr:nvSpPr>
      <xdr:spPr bwMode="auto">
        <a:xfrm>
          <a:off x="5715000" y="5741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23" name="Line 1701">
          <a:extLst>
            <a:ext uri="{FF2B5EF4-FFF2-40B4-BE49-F238E27FC236}">
              <a16:creationId xmlns:a16="http://schemas.microsoft.com/office/drawing/2014/main" id="{5A211098-418C-407F-934A-6DA098133806}"/>
            </a:ext>
          </a:extLst>
        </xdr:cNvPr>
        <xdr:cNvSpPr>
          <a:spLocks noChangeShapeType="1"/>
        </xdr:cNvSpPr>
      </xdr:nvSpPr>
      <xdr:spPr bwMode="auto">
        <a:xfrm>
          <a:off x="5715000" y="5741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24" name="Line 1702">
          <a:extLst>
            <a:ext uri="{FF2B5EF4-FFF2-40B4-BE49-F238E27FC236}">
              <a16:creationId xmlns:a16="http://schemas.microsoft.com/office/drawing/2014/main" id="{5D6C4D50-68E7-498D-96B5-F9B5AC99F920}"/>
            </a:ext>
          </a:extLst>
        </xdr:cNvPr>
        <xdr:cNvSpPr>
          <a:spLocks noChangeShapeType="1"/>
        </xdr:cNvSpPr>
      </xdr:nvSpPr>
      <xdr:spPr bwMode="auto">
        <a:xfrm>
          <a:off x="5715000" y="5741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25" name="Line 1703">
          <a:extLst>
            <a:ext uri="{FF2B5EF4-FFF2-40B4-BE49-F238E27FC236}">
              <a16:creationId xmlns:a16="http://schemas.microsoft.com/office/drawing/2014/main" id="{D5495F34-D5F3-415A-975F-A99B786B8012}"/>
            </a:ext>
          </a:extLst>
        </xdr:cNvPr>
        <xdr:cNvSpPr>
          <a:spLocks noChangeShapeType="1"/>
        </xdr:cNvSpPr>
      </xdr:nvSpPr>
      <xdr:spPr bwMode="auto">
        <a:xfrm>
          <a:off x="5715000" y="5741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26" name="Line 1704">
          <a:extLst>
            <a:ext uri="{FF2B5EF4-FFF2-40B4-BE49-F238E27FC236}">
              <a16:creationId xmlns:a16="http://schemas.microsoft.com/office/drawing/2014/main" id="{FB911F74-F578-48C8-B760-AB0089210DEB}"/>
            </a:ext>
          </a:extLst>
        </xdr:cNvPr>
        <xdr:cNvSpPr>
          <a:spLocks noChangeShapeType="1"/>
        </xdr:cNvSpPr>
      </xdr:nvSpPr>
      <xdr:spPr bwMode="auto">
        <a:xfrm>
          <a:off x="5715000" y="5741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27" name="Line 1705">
          <a:extLst>
            <a:ext uri="{FF2B5EF4-FFF2-40B4-BE49-F238E27FC236}">
              <a16:creationId xmlns:a16="http://schemas.microsoft.com/office/drawing/2014/main" id="{C0EBF699-5F28-4888-B3C0-F148D210BC5B}"/>
            </a:ext>
          </a:extLst>
        </xdr:cNvPr>
        <xdr:cNvSpPr>
          <a:spLocks noChangeShapeType="1"/>
        </xdr:cNvSpPr>
      </xdr:nvSpPr>
      <xdr:spPr bwMode="auto">
        <a:xfrm>
          <a:off x="5715000" y="5741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28" name="Line 1706">
          <a:extLst>
            <a:ext uri="{FF2B5EF4-FFF2-40B4-BE49-F238E27FC236}">
              <a16:creationId xmlns:a16="http://schemas.microsoft.com/office/drawing/2014/main" id="{8A9A669D-2AB0-4A6B-8333-ECDDC348F5DA}"/>
            </a:ext>
          </a:extLst>
        </xdr:cNvPr>
        <xdr:cNvSpPr>
          <a:spLocks noChangeShapeType="1"/>
        </xdr:cNvSpPr>
      </xdr:nvSpPr>
      <xdr:spPr bwMode="auto">
        <a:xfrm>
          <a:off x="5715000" y="5741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29" name="Line 1707">
          <a:extLst>
            <a:ext uri="{FF2B5EF4-FFF2-40B4-BE49-F238E27FC236}">
              <a16:creationId xmlns:a16="http://schemas.microsoft.com/office/drawing/2014/main" id="{807163C4-A302-41EF-AA65-D1E0D91F1A3F}"/>
            </a:ext>
          </a:extLst>
        </xdr:cNvPr>
        <xdr:cNvSpPr>
          <a:spLocks noChangeShapeType="1"/>
        </xdr:cNvSpPr>
      </xdr:nvSpPr>
      <xdr:spPr bwMode="auto">
        <a:xfrm>
          <a:off x="5715000" y="5741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352</xdr:row>
      <xdr:rowOff>0</xdr:rowOff>
    </xdr:from>
    <xdr:to>
      <xdr:col>10</xdr:col>
      <xdr:colOff>38100</xdr:colOff>
      <xdr:row>352</xdr:row>
      <xdr:rowOff>0</xdr:rowOff>
    </xdr:to>
    <xdr:sp macro="" textlink="">
      <xdr:nvSpPr>
        <xdr:cNvPr id="30" name="Line 1694">
          <a:extLst>
            <a:ext uri="{FF2B5EF4-FFF2-40B4-BE49-F238E27FC236}">
              <a16:creationId xmlns:a16="http://schemas.microsoft.com/office/drawing/2014/main" id="{A6C85501-03AD-4224-9FD9-775710BA367B}"/>
            </a:ext>
          </a:extLst>
        </xdr:cNvPr>
        <xdr:cNvSpPr>
          <a:spLocks noChangeShapeType="1"/>
        </xdr:cNvSpPr>
      </xdr:nvSpPr>
      <xdr:spPr bwMode="auto">
        <a:xfrm>
          <a:off x="5715000" y="5806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352</xdr:row>
      <xdr:rowOff>0</xdr:rowOff>
    </xdr:from>
    <xdr:to>
      <xdr:col>10</xdr:col>
      <xdr:colOff>38100</xdr:colOff>
      <xdr:row>352</xdr:row>
      <xdr:rowOff>0</xdr:rowOff>
    </xdr:to>
    <xdr:sp macro="" textlink="">
      <xdr:nvSpPr>
        <xdr:cNvPr id="31" name="Line 1695">
          <a:extLst>
            <a:ext uri="{FF2B5EF4-FFF2-40B4-BE49-F238E27FC236}">
              <a16:creationId xmlns:a16="http://schemas.microsoft.com/office/drawing/2014/main" id="{43162BE0-D9D0-4048-A804-15430001B223}"/>
            </a:ext>
          </a:extLst>
        </xdr:cNvPr>
        <xdr:cNvSpPr>
          <a:spLocks noChangeShapeType="1"/>
        </xdr:cNvSpPr>
      </xdr:nvSpPr>
      <xdr:spPr bwMode="auto">
        <a:xfrm>
          <a:off x="5715000" y="5806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352</xdr:row>
      <xdr:rowOff>0</xdr:rowOff>
    </xdr:from>
    <xdr:to>
      <xdr:col>10</xdr:col>
      <xdr:colOff>38100</xdr:colOff>
      <xdr:row>352</xdr:row>
      <xdr:rowOff>0</xdr:rowOff>
    </xdr:to>
    <xdr:sp macro="" textlink="">
      <xdr:nvSpPr>
        <xdr:cNvPr id="32" name="Line 1696">
          <a:extLst>
            <a:ext uri="{FF2B5EF4-FFF2-40B4-BE49-F238E27FC236}">
              <a16:creationId xmlns:a16="http://schemas.microsoft.com/office/drawing/2014/main" id="{B415561A-405E-4BD6-ACE9-F5FE173F8040}"/>
            </a:ext>
          </a:extLst>
        </xdr:cNvPr>
        <xdr:cNvSpPr>
          <a:spLocks noChangeShapeType="1"/>
        </xdr:cNvSpPr>
      </xdr:nvSpPr>
      <xdr:spPr bwMode="auto">
        <a:xfrm>
          <a:off x="5715000" y="5806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352</xdr:row>
      <xdr:rowOff>0</xdr:rowOff>
    </xdr:from>
    <xdr:to>
      <xdr:col>10</xdr:col>
      <xdr:colOff>38100</xdr:colOff>
      <xdr:row>352</xdr:row>
      <xdr:rowOff>0</xdr:rowOff>
    </xdr:to>
    <xdr:sp macro="" textlink="">
      <xdr:nvSpPr>
        <xdr:cNvPr id="33" name="Line 1697">
          <a:extLst>
            <a:ext uri="{FF2B5EF4-FFF2-40B4-BE49-F238E27FC236}">
              <a16:creationId xmlns:a16="http://schemas.microsoft.com/office/drawing/2014/main" id="{C3F0BFE4-BACF-4248-9917-C7FA3535A9B3}"/>
            </a:ext>
          </a:extLst>
        </xdr:cNvPr>
        <xdr:cNvSpPr>
          <a:spLocks noChangeShapeType="1"/>
        </xdr:cNvSpPr>
      </xdr:nvSpPr>
      <xdr:spPr bwMode="auto">
        <a:xfrm>
          <a:off x="5715000" y="5806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352</xdr:row>
      <xdr:rowOff>0</xdr:rowOff>
    </xdr:from>
    <xdr:to>
      <xdr:col>10</xdr:col>
      <xdr:colOff>38100</xdr:colOff>
      <xdr:row>352</xdr:row>
      <xdr:rowOff>0</xdr:rowOff>
    </xdr:to>
    <xdr:sp macro="" textlink="">
      <xdr:nvSpPr>
        <xdr:cNvPr id="34" name="Line 1698">
          <a:extLst>
            <a:ext uri="{FF2B5EF4-FFF2-40B4-BE49-F238E27FC236}">
              <a16:creationId xmlns:a16="http://schemas.microsoft.com/office/drawing/2014/main" id="{C73DC191-8BC9-4866-8366-10EADC8814C2}"/>
            </a:ext>
          </a:extLst>
        </xdr:cNvPr>
        <xdr:cNvSpPr>
          <a:spLocks noChangeShapeType="1"/>
        </xdr:cNvSpPr>
      </xdr:nvSpPr>
      <xdr:spPr bwMode="auto">
        <a:xfrm>
          <a:off x="5715000" y="5806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352</xdr:row>
      <xdr:rowOff>0</xdr:rowOff>
    </xdr:from>
    <xdr:to>
      <xdr:col>10</xdr:col>
      <xdr:colOff>38100</xdr:colOff>
      <xdr:row>352</xdr:row>
      <xdr:rowOff>0</xdr:rowOff>
    </xdr:to>
    <xdr:sp macro="" textlink="">
      <xdr:nvSpPr>
        <xdr:cNvPr id="35" name="Line 1699">
          <a:extLst>
            <a:ext uri="{FF2B5EF4-FFF2-40B4-BE49-F238E27FC236}">
              <a16:creationId xmlns:a16="http://schemas.microsoft.com/office/drawing/2014/main" id="{BCE56C73-158C-46F2-B19C-88A5F464C91C}"/>
            </a:ext>
          </a:extLst>
        </xdr:cNvPr>
        <xdr:cNvSpPr>
          <a:spLocks noChangeShapeType="1"/>
        </xdr:cNvSpPr>
      </xdr:nvSpPr>
      <xdr:spPr bwMode="auto">
        <a:xfrm>
          <a:off x="5715000" y="5806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352</xdr:row>
      <xdr:rowOff>0</xdr:rowOff>
    </xdr:from>
    <xdr:to>
      <xdr:col>10</xdr:col>
      <xdr:colOff>38100</xdr:colOff>
      <xdr:row>352</xdr:row>
      <xdr:rowOff>0</xdr:rowOff>
    </xdr:to>
    <xdr:sp macro="" textlink="">
      <xdr:nvSpPr>
        <xdr:cNvPr id="36" name="Line 1700">
          <a:extLst>
            <a:ext uri="{FF2B5EF4-FFF2-40B4-BE49-F238E27FC236}">
              <a16:creationId xmlns:a16="http://schemas.microsoft.com/office/drawing/2014/main" id="{301FD4A9-5496-4239-93D4-C105F226B354}"/>
            </a:ext>
          </a:extLst>
        </xdr:cNvPr>
        <xdr:cNvSpPr>
          <a:spLocks noChangeShapeType="1"/>
        </xdr:cNvSpPr>
      </xdr:nvSpPr>
      <xdr:spPr bwMode="auto">
        <a:xfrm>
          <a:off x="5715000" y="5806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352</xdr:row>
      <xdr:rowOff>0</xdr:rowOff>
    </xdr:from>
    <xdr:to>
      <xdr:col>10</xdr:col>
      <xdr:colOff>38100</xdr:colOff>
      <xdr:row>352</xdr:row>
      <xdr:rowOff>0</xdr:rowOff>
    </xdr:to>
    <xdr:sp macro="" textlink="">
      <xdr:nvSpPr>
        <xdr:cNvPr id="37" name="Line 1701">
          <a:extLst>
            <a:ext uri="{FF2B5EF4-FFF2-40B4-BE49-F238E27FC236}">
              <a16:creationId xmlns:a16="http://schemas.microsoft.com/office/drawing/2014/main" id="{C15B65A6-A87F-4CED-8162-A04A852E2CEB}"/>
            </a:ext>
          </a:extLst>
        </xdr:cNvPr>
        <xdr:cNvSpPr>
          <a:spLocks noChangeShapeType="1"/>
        </xdr:cNvSpPr>
      </xdr:nvSpPr>
      <xdr:spPr bwMode="auto">
        <a:xfrm>
          <a:off x="5715000" y="5806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352</xdr:row>
      <xdr:rowOff>0</xdr:rowOff>
    </xdr:from>
    <xdr:to>
      <xdr:col>10</xdr:col>
      <xdr:colOff>38100</xdr:colOff>
      <xdr:row>352</xdr:row>
      <xdr:rowOff>0</xdr:rowOff>
    </xdr:to>
    <xdr:sp macro="" textlink="">
      <xdr:nvSpPr>
        <xdr:cNvPr id="38" name="Line 1702">
          <a:extLst>
            <a:ext uri="{FF2B5EF4-FFF2-40B4-BE49-F238E27FC236}">
              <a16:creationId xmlns:a16="http://schemas.microsoft.com/office/drawing/2014/main" id="{6A8CBEAA-2026-47E1-BE69-08A3E8C60FCE}"/>
            </a:ext>
          </a:extLst>
        </xdr:cNvPr>
        <xdr:cNvSpPr>
          <a:spLocks noChangeShapeType="1"/>
        </xdr:cNvSpPr>
      </xdr:nvSpPr>
      <xdr:spPr bwMode="auto">
        <a:xfrm>
          <a:off x="5715000" y="5806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352</xdr:row>
      <xdr:rowOff>0</xdr:rowOff>
    </xdr:from>
    <xdr:to>
      <xdr:col>10</xdr:col>
      <xdr:colOff>38100</xdr:colOff>
      <xdr:row>352</xdr:row>
      <xdr:rowOff>0</xdr:rowOff>
    </xdr:to>
    <xdr:sp macro="" textlink="">
      <xdr:nvSpPr>
        <xdr:cNvPr id="39" name="Line 1703">
          <a:extLst>
            <a:ext uri="{FF2B5EF4-FFF2-40B4-BE49-F238E27FC236}">
              <a16:creationId xmlns:a16="http://schemas.microsoft.com/office/drawing/2014/main" id="{12C23F2D-5734-4FDF-B30C-EA2DEE60BB42}"/>
            </a:ext>
          </a:extLst>
        </xdr:cNvPr>
        <xdr:cNvSpPr>
          <a:spLocks noChangeShapeType="1"/>
        </xdr:cNvSpPr>
      </xdr:nvSpPr>
      <xdr:spPr bwMode="auto">
        <a:xfrm>
          <a:off x="5715000" y="5806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352</xdr:row>
      <xdr:rowOff>0</xdr:rowOff>
    </xdr:from>
    <xdr:to>
      <xdr:col>10</xdr:col>
      <xdr:colOff>38100</xdr:colOff>
      <xdr:row>352</xdr:row>
      <xdr:rowOff>0</xdr:rowOff>
    </xdr:to>
    <xdr:sp macro="" textlink="">
      <xdr:nvSpPr>
        <xdr:cNvPr id="40" name="Line 1704">
          <a:extLst>
            <a:ext uri="{FF2B5EF4-FFF2-40B4-BE49-F238E27FC236}">
              <a16:creationId xmlns:a16="http://schemas.microsoft.com/office/drawing/2014/main" id="{669E7379-E80E-41BA-A048-F8A5E6BB280A}"/>
            </a:ext>
          </a:extLst>
        </xdr:cNvPr>
        <xdr:cNvSpPr>
          <a:spLocks noChangeShapeType="1"/>
        </xdr:cNvSpPr>
      </xdr:nvSpPr>
      <xdr:spPr bwMode="auto">
        <a:xfrm>
          <a:off x="5715000" y="5806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352</xdr:row>
      <xdr:rowOff>0</xdr:rowOff>
    </xdr:from>
    <xdr:to>
      <xdr:col>10</xdr:col>
      <xdr:colOff>38100</xdr:colOff>
      <xdr:row>352</xdr:row>
      <xdr:rowOff>0</xdr:rowOff>
    </xdr:to>
    <xdr:sp macro="" textlink="">
      <xdr:nvSpPr>
        <xdr:cNvPr id="41" name="Line 1705">
          <a:extLst>
            <a:ext uri="{FF2B5EF4-FFF2-40B4-BE49-F238E27FC236}">
              <a16:creationId xmlns:a16="http://schemas.microsoft.com/office/drawing/2014/main" id="{8C48EA40-AAFE-462C-8BF9-BB397F2DF54C}"/>
            </a:ext>
          </a:extLst>
        </xdr:cNvPr>
        <xdr:cNvSpPr>
          <a:spLocks noChangeShapeType="1"/>
        </xdr:cNvSpPr>
      </xdr:nvSpPr>
      <xdr:spPr bwMode="auto">
        <a:xfrm>
          <a:off x="5715000" y="5806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352</xdr:row>
      <xdr:rowOff>0</xdr:rowOff>
    </xdr:from>
    <xdr:to>
      <xdr:col>10</xdr:col>
      <xdr:colOff>38100</xdr:colOff>
      <xdr:row>352</xdr:row>
      <xdr:rowOff>0</xdr:rowOff>
    </xdr:to>
    <xdr:sp macro="" textlink="">
      <xdr:nvSpPr>
        <xdr:cNvPr id="42" name="Line 1706">
          <a:extLst>
            <a:ext uri="{FF2B5EF4-FFF2-40B4-BE49-F238E27FC236}">
              <a16:creationId xmlns:a16="http://schemas.microsoft.com/office/drawing/2014/main" id="{58E08F4D-2627-4329-9A9C-FC640B08A526}"/>
            </a:ext>
          </a:extLst>
        </xdr:cNvPr>
        <xdr:cNvSpPr>
          <a:spLocks noChangeShapeType="1"/>
        </xdr:cNvSpPr>
      </xdr:nvSpPr>
      <xdr:spPr bwMode="auto">
        <a:xfrm>
          <a:off x="5715000" y="5806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352</xdr:row>
      <xdr:rowOff>0</xdr:rowOff>
    </xdr:from>
    <xdr:to>
      <xdr:col>10</xdr:col>
      <xdr:colOff>38100</xdr:colOff>
      <xdr:row>352</xdr:row>
      <xdr:rowOff>0</xdr:rowOff>
    </xdr:to>
    <xdr:sp macro="" textlink="">
      <xdr:nvSpPr>
        <xdr:cNvPr id="43" name="Line 1707">
          <a:extLst>
            <a:ext uri="{FF2B5EF4-FFF2-40B4-BE49-F238E27FC236}">
              <a16:creationId xmlns:a16="http://schemas.microsoft.com/office/drawing/2014/main" id="{9772AB09-8C49-48D4-96CB-517648E380B3}"/>
            </a:ext>
          </a:extLst>
        </xdr:cNvPr>
        <xdr:cNvSpPr>
          <a:spLocks noChangeShapeType="1"/>
        </xdr:cNvSpPr>
      </xdr:nvSpPr>
      <xdr:spPr bwMode="auto">
        <a:xfrm>
          <a:off x="5715000" y="5806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356</xdr:row>
      <xdr:rowOff>0</xdr:rowOff>
    </xdr:from>
    <xdr:to>
      <xdr:col>10</xdr:col>
      <xdr:colOff>38100</xdr:colOff>
      <xdr:row>356</xdr:row>
      <xdr:rowOff>0</xdr:rowOff>
    </xdr:to>
    <xdr:sp macro="" textlink="">
      <xdr:nvSpPr>
        <xdr:cNvPr id="44" name="Line 1694">
          <a:extLst>
            <a:ext uri="{FF2B5EF4-FFF2-40B4-BE49-F238E27FC236}">
              <a16:creationId xmlns:a16="http://schemas.microsoft.com/office/drawing/2014/main" id="{CF46864B-C597-4C2D-850E-A4421AD188EF}"/>
            </a:ext>
          </a:extLst>
        </xdr:cNvPr>
        <xdr:cNvSpPr>
          <a:spLocks noChangeShapeType="1"/>
        </xdr:cNvSpPr>
      </xdr:nvSpPr>
      <xdr:spPr bwMode="auto">
        <a:xfrm>
          <a:off x="5715000" y="5871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356</xdr:row>
      <xdr:rowOff>0</xdr:rowOff>
    </xdr:from>
    <xdr:to>
      <xdr:col>10</xdr:col>
      <xdr:colOff>38100</xdr:colOff>
      <xdr:row>356</xdr:row>
      <xdr:rowOff>0</xdr:rowOff>
    </xdr:to>
    <xdr:sp macro="" textlink="">
      <xdr:nvSpPr>
        <xdr:cNvPr id="45" name="Line 1695">
          <a:extLst>
            <a:ext uri="{FF2B5EF4-FFF2-40B4-BE49-F238E27FC236}">
              <a16:creationId xmlns:a16="http://schemas.microsoft.com/office/drawing/2014/main" id="{9CF06768-6272-400F-84E2-C79288553D98}"/>
            </a:ext>
          </a:extLst>
        </xdr:cNvPr>
        <xdr:cNvSpPr>
          <a:spLocks noChangeShapeType="1"/>
        </xdr:cNvSpPr>
      </xdr:nvSpPr>
      <xdr:spPr bwMode="auto">
        <a:xfrm>
          <a:off x="5715000" y="5871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356</xdr:row>
      <xdr:rowOff>0</xdr:rowOff>
    </xdr:from>
    <xdr:to>
      <xdr:col>10</xdr:col>
      <xdr:colOff>38100</xdr:colOff>
      <xdr:row>356</xdr:row>
      <xdr:rowOff>0</xdr:rowOff>
    </xdr:to>
    <xdr:sp macro="" textlink="">
      <xdr:nvSpPr>
        <xdr:cNvPr id="46" name="Line 1696">
          <a:extLst>
            <a:ext uri="{FF2B5EF4-FFF2-40B4-BE49-F238E27FC236}">
              <a16:creationId xmlns:a16="http://schemas.microsoft.com/office/drawing/2014/main" id="{2BCFCC28-A417-4AFC-B8AF-A19C61B47864}"/>
            </a:ext>
          </a:extLst>
        </xdr:cNvPr>
        <xdr:cNvSpPr>
          <a:spLocks noChangeShapeType="1"/>
        </xdr:cNvSpPr>
      </xdr:nvSpPr>
      <xdr:spPr bwMode="auto">
        <a:xfrm>
          <a:off x="5715000" y="5871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356</xdr:row>
      <xdr:rowOff>0</xdr:rowOff>
    </xdr:from>
    <xdr:to>
      <xdr:col>10</xdr:col>
      <xdr:colOff>38100</xdr:colOff>
      <xdr:row>356</xdr:row>
      <xdr:rowOff>0</xdr:rowOff>
    </xdr:to>
    <xdr:sp macro="" textlink="">
      <xdr:nvSpPr>
        <xdr:cNvPr id="47" name="Line 1697">
          <a:extLst>
            <a:ext uri="{FF2B5EF4-FFF2-40B4-BE49-F238E27FC236}">
              <a16:creationId xmlns:a16="http://schemas.microsoft.com/office/drawing/2014/main" id="{10CCED17-A916-4BCF-8A6C-2E130D758A81}"/>
            </a:ext>
          </a:extLst>
        </xdr:cNvPr>
        <xdr:cNvSpPr>
          <a:spLocks noChangeShapeType="1"/>
        </xdr:cNvSpPr>
      </xdr:nvSpPr>
      <xdr:spPr bwMode="auto">
        <a:xfrm>
          <a:off x="5715000" y="5871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356</xdr:row>
      <xdr:rowOff>0</xdr:rowOff>
    </xdr:from>
    <xdr:to>
      <xdr:col>10</xdr:col>
      <xdr:colOff>38100</xdr:colOff>
      <xdr:row>356</xdr:row>
      <xdr:rowOff>0</xdr:rowOff>
    </xdr:to>
    <xdr:sp macro="" textlink="">
      <xdr:nvSpPr>
        <xdr:cNvPr id="48" name="Line 1698">
          <a:extLst>
            <a:ext uri="{FF2B5EF4-FFF2-40B4-BE49-F238E27FC236}">
              <a16:creationId xmlns:a16="http://schemas.microsoft.com/office/drawing/2014/main" id="{E276DB37-D44B-4133-9F42-0CC7D5586C1C}"/>
            </a:ext>
          </a:extLst>
        </xdr:cNvPr>
        <xdr:cNvSpPr>
          <a:spLocks noChangeShapeType="1"/>
        </xdr:cNvSpPr>
      </xdr:nvSpPr>
      <xdr:spPr bwMode="auto">
        <a:xfrm>
          <a:off x="5715000" y="5871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356</xdr:row>
      <xdr:rowOff>0</xdr:rowOff>
    </xdr:from>
    <xdr:to>
      <xdr:col>10</xdr:col>
      <xdr:colOff>38100</xdr:colOff>
      <xdr:row>356</xdr:row>
      <xdr:rowOff>0</xdr:rowOff>
    </xdr:to>
    <xdr:sp macro="" textlink="">
      <xdr:nvSpPr>
        <xdr:cNvPr id="49" name="Line 1699">
          <a:extLst>
            <a:ext uri="{FF2B5EF4-FFF2-40B4-BE49-F238E27FC236}">
              <a16:creationId xmlns:a16="http://schemas.microsoft.com/office/drawing/2014/main" id="{FE9225EC-CD02-4A6F-85D2-D1494A89896B}"/>
            </a:ext>
          </a:extLst>
        </xdr:cNvPr>
        <xdr:cNvSpPr>
          <a:spLocks noChangeShapeType="1"/>
        </xdr:cNvSpPr>
      </xdr:nvSpPr>
      <xdr:spPr bwMode="auto">
        <a:xfrm>
          <a:off x="5715000" y="5871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356</xdr:row>
      <xdr:rowOff>0</xdr:rowOff>
    </xdr:from>
    <xdr:to>
      <xdr:col>10</xdr:col>
      <xdr:colOff>38100</xdr:colOff>
      <xdr:row>356</xdr:row>
      <xdr:rowOff>0</xdr:rowOff>
    </xdr:to>
    <xdr:sp macro="" textlink="">
      <xdr:nvSpPr>
        <xdr:cNvPr id="50" name="Line 1700">
          <a:extLst>
            <a:ext uri="{FF2B5EF4-FFF2-40B4-BE49-F238E27FC236}">
              <a16:creationId xmlns:a16="http://schemas.microsoft.com/office/drawing/2014/main" id="{EFD0A399-7F93-4755-B243-834AFC1793D5}"/>
            </a:ext>
          </a:extLst>
        </xdr:cNvPr>
        <xdr:cNvSpPr>
          <a:spLocks noChangeShapeType="1"/>
        </xdr:cNvSpPr>
      </xdr:nvSpPr>
      <xdr:spPr bwMode="auto">
        <a:xfrm>
          <a:off x="5715000" y="5871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356</xdr:row>
      <xdr:rowOff>0</xdr:rowOff>
    </xdr:from>
    <xdr:to>
      <xdr:col>10</xdr:col>
      <xdr:colOff>38100</xdr:colOff>
      <xdr:row>356</xdr:row>
      <xdr:rowOff>0</xdr:rowOff>
    </xdr:to>
    <xdr:sp macro="" textlink="">
      <xdr:nvSpPr>
        <xdr:cNvPr id="51" name="Line 1701">
          <a:extLst>
            <a:ext uri="{FF2B5EF4-FFF2-40B4-BE49-F238E27FC236}">
              <a16:creationId xmlns:a16="http://schemas.microsoft.com/office/drawing/2014/main" id="{7250633E-AB4C-4F50-B2F3-3009D83DDAAB}"/>
            </a:ext>
          </a:extLst>
        </xdr:cNvPr>
        <xdr:cNvSpPr>
          <a:spLocks noChangeShapeType="1"/>
        </xdr:cNvSpPr>
      </xdr:nvSpPr>
      <xdr:spPr bwMode="auto">
        <a:xfrm>
          <a:off x="5715000" y="5871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356</xdr:row>
      <xdr:rowOff>0</xdr:rowOff>
    </xdr:from>
    <xdr:to>
      <xdr:col>10</xdr:col>
      <xdr:colOff>38100</xdr:colOff>
      <xdr:row>356</xdr:row>
      <xdr:rowOff>0</xdr:rowOff>
    </xdr:to>
    <xdr:sp macro="" textlink="">
      <xdr:nvSpPr>
        <xdr:cNvPr id="52" name="Line 1702">
          <a:extLst>
            <a:ext uri="{FF2B5EF4-FFF2-40B4-BE49-F238E27FC236}">
              <a16:creationId xmlns:a16="http://schemas.microsoft.com/office/drawing/2014/main" id="{5B1F666B-675C-45A6-8D47-3682327AE707}"/>
            </a:ext>
          </a:extLst>
        </xdr:cNvPr>
        <xdr:cNvSpPr>
          <a:spLocks noChangeShapeType="1"/>
        </xdr:cNvSpPr>
      </xdr:nvSpPr>
      <xdr:spPr bwMode="auto">
        <a:xfrm>
          <a:off x="5715000" y="5871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356</xdr:row>
      <xdr:rowOff>0</xdr:rowOff>
    </xdr:from>
    <xdr:to>
      <xdr:col>10</xdr:col>
      <xdr:colOff>38100</xdr:colOff>
      <xdr:row>356</xdr:row>
      <xdr:rowOff>0</xdr:rowOff>
    </xdr:to>
    <xdr:sp macro="" textlink="">
      <xdr:nvSpPr>
        <xdr:cNvPr id="53" name="Line 1703">
          <a:extLst>
            <a:ext uri="{FF2B5EF4-FFF2-40B4-BE49-F238E27FC236}">
              <a16:creationId xmlns:a16="http://schemas.microsoft.com/office/drawing/2014/main" id="{12D83CF3-FE61-4FD3-B29D-2E9A472A9098}"/>
            </a:ext>
          </a:extLst>
        </xdr:cNvPr>
        <xdr:cNvSpPr>
          <a:spLocks noChangeShapeType="1"/>
        </xdr:cNvSpPr>
      </xdr:nvSpPr>
      <xdr:spPr bwMode="auto">
        <a:xfrm>
          <a:off x="5715000" y="5871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356</xdr:row>
      <xdr:rowOff>0</xdr:rowOff>
    </xdr:from>
    <xdr:to>
      <xdr:col>10</xdr:col>
      <xdr:colOff>38100</xdr:colOff>
      <xdr:row>356</xdr:row>
      <xdr:rowOff>0</xdr:rowOff>
    </xdr:to>
    <xdr:sp macro="" textlink="">
      <xdr:nvSpPr>
        <xdr:cNvPr id="54" name="Line 1704">
          <a:extLst>
            <a:ext uri="{FF2B5EF4-FFF2-40B4-BE49-F238E27FC236}">
              <a16:creationId xmlns:a16="http://schemas.microsoft.com/office/drawing/2014/main" id="{CD76CCEA-06AC-4B09-BA47-7C9E6D2F7D4B}"/>
            </a:ext>
          </a:extLst>
        </xdr:cNvPr>
        <xdr:cNvSpPr>
          <a:spLocks noChangeShapeType="1"/>
        </xdr:cNvSpPr>
      </xdr:nvSpPr>
      <xdr:spPr bwMode="auto">
        <a:xfrm>
          <a:off x="5715000" y="5871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356</xdr:row>
      <xdr:rowOff>0</xdr:rowOff>
    </xdr:from>
    <xdr:to>
      <xdr:col>10</xdr:col>
      <xdr:colOff>38100</xdr:colOff>
      <xdr:row>356</xdr:row>
      <xdr:rowOff>0</xdr:rowOff>
    </xdr:to>
    <xdr:sp macro="" textlink="">
      <xdr:nvSpPr>
        <xdr:cNvPr id="55" name="Line 1705">
          <a:extLst>
            <a:ext uri="{FF2B5EF4-FFF2-40B4-BE49-F238E27FC236}">
              <a16:creationId xmlns:a16="http://schemas.microsoft.com/office/drawing/2014/main" id="{321AB2F7-3947-4435-884E-F752544B8E99}"/>
            </a:ext>
          </a:extLst>
        </xdr:cNvPr>
        <xdr:cNvSpPr>
          <a:spLocks noChangeShapeType="1"/>
        </xdr:cNvSpPr>
      </xdr:nvSpPr>
      <xdr:spPr bwMode="auto">
        <a:xfrm>
          <a:off x="5715000" y="5871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356</xdr:row>
      <xdr:rowOff>0</xdr:rowOff>
    </xdr:from>
    <xdr:to>
      <xdr:col>10</xdr:col>
      <xdr:colOff>38100</xdr:colOff>
      <xdr:row>356</xdr:row>
      <xdr:rowOff>0</xdr:rowOff>
    </xdr:to>
    <xdr:sp macro="" textlink="">
      <xdr:nvSpPr>
        <xdr:cNvPr id="56" name="Line 1706">
          <a:extLst>
            <a:ext uri="{FF2B5EF4-FFF2-40B4-BE49-F238E27FC236}">
              <a16:creationId xmlns:a16="http://schemas.microsoft.com/office/drawing/2014/main" id="{E5342C9B-1544-4897-8D72-8861994F0B17}"/>
            </a:ext>
          </a:extLst>
        </xdr:cNvPr>
        <xdr:cNvSpPr>
          <a:spLocks noChangeShapeType="1"/>
        </xdr:cNvSpPr>
      </xdr:nvSpPr>
      <xdr:spPr bwMode="auto">
        <a:xfrm>
          <a:off x="5715000" y="5871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356</xdr:row>
      <xdr:rowOff>0</xdr:rowOff>
    </xdr:from>
    <xdr:to>
      <xdr:col>10</xdr:col>
      <xdr:colOff>38100</xdr:colOff>
      <xdr:row>356</xdr:row>
      <xdr:rowOff>0</xdr:rowOff>
    </xdr:to>
    <xdr:sp macro="" textlink="">
      <xdr:nvSpPr>
        <xdr:cNvPr id="57" name="Line 1707">
          <a:extLst>
            <a:ext uri="{FF2B5EF4-FFF2-40B4-BE49-F238E27FC236}">
              <a16:creationId xmlns:a16="http://schemas.microsoft.com/office/drawing/2014/main" id="{65FE81A4-A7EF-4874-AC95-5609709D6311}"/>
            </a:ext>
          </a:extLst>
        </xdr:cNvPr>
        <xdr:cNvSpPr>
          <a:spLocks noChangeShapeType="1"/>
        </xdr:cNvSpPr>
      </xdr:nvSpPr>
      <xdr:spPr bwMode="auto">
        <a:xfrm>
          <a:off x="5715000" y="5871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8" name="Line 1694">
          <a:extLst>
            <a:ext uri="{FF2B5EF4-FFF2-40B4-BE49-F238E27FC236}">
              <a16:creationId xmlns:a16="http://schemas.microsoft.com/office/drawing/2014/main" id="{9FB838D0-4360-4F07-B4D7-77B59B369963}"/>
            </a:ext>
          </a:extLst>
        </xdr:cNvPr>
        <xdr:cNvSpPr>
          <a:spLocks noChangeShapeType="1"/>
        </xdr:cNvSpPr>
      </xdr:nvSpPr>
      <xdr:spPr bwMode="auto">
        <a:xfrm>
          <a:off x="5715000" y="2875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59" name="Line 1695">
          <a:extLst>
            <a:ext uri="{FF2B5EF4-FFF2-40B4-BE49-F238E27FC236}">
              <a16:creationId xmlns:a16="http://schemas.microsoft.com/office/drawing/2014/main" id="{823FC7AD-A285-43DC-BD1B-1A9ED2F84008}"/>
            </a:ext>
          </a:extLst>
        </xdr:cNvPr>
        <xdr:cNvSpPr>
          <a:spLocks noChangeShapeType="1"/>
        </xdr:cNvSpPr>
      </xdr:nvSpPr>
      <xdr:spPr bwMode="auto">
        <a:xfrm>
          <a:off x="5715000" y="2875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60" name="Line 1696">
          <a:extLst>
            <a:ext uri="{FF2B5EF4-FFF2-40B4-BE49-F238E27FC236}">
              <a16:creationId xmlns:a16="http://schemas.microsoft.com/office/drawing/2014/main" id="{0EF733CE-B362-4E6D-B2BC-61B77EDD488B}"/>
            </a:ext>
          </a:extLst>
        </xdr:cNvPr>
        <xdr:cNvSpPr>
          <a:spLocks noChangeShapeType="1"/>
        </xdr:cNvSpPr>
      </xdr:nvSpPr>
      <xdr:spPr bwMode="auto">
        <a:xfrm>
          <a:off x="5715000" y="2875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61" name="Line 1697">
          <a:extLst>
            <a:ext uri="{FF2B5EF4-FFF2-40B4-BE49-F238E27FC236}">
              <a16:creationId xmlns:a16="http://schemas.microsoft.com/office/drawing/2014/main" id="{6EAEB646-EAD4-4F5B-81D2-09807F5F2049}"/>
            </a:ext>
          </a:extLst>
        </xdr:cNvPr>
        <xdr:cNvSpPr>
          <a:spLocks noChangeShapeType="1"/>
        </xdr:cNvSpPr>
      </xdr:nvSpPr>
      <xdr:spPr bwMode="auto">
        <a:xfrm>
          <a:off x="5715000" y="2875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62" name="Line 1698">
          <a:extLst>
            <a:ext uri="{FF2B5EF4-FFF2-40B4-BE49-F238E27FC236}">
              <a16:creationId xmlns:a16="http://schemas.microsoft.com/office/drawing/2014/main" id="{52B2DC4E-2EF8-4153-8605-5369A464C327}"/>
            </a:ext>
          </a:extLst>
        </xdr:cNvPr>
        <xdr:cNvSpPr>
          <a:spLocks noChangeShapeType="1"/>
        </xdr:cNvSpPr>
      </xdr:nvSpPr>
      <xdr:spPr bwMode="auto">
        <a:xfrm>
          <a:off x="5715000" y="2875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63" name="Line 1699">
          <a:extLst>
            <a:ext uri="{FF2B5EF4-FFF2-40B4-BE49-F238E27FC236}">
              <a16:creationId xmlns:a16="http://schemas.microsoft.com/office/drawing/2014/main" id="{0DF6F77C-57EC-4C81-A638-90824B503AC1}"/>
            </a:ext>
          </a:extLst>
        </xdr:cNvPr>
        <xdr:cNvSpPr>
          <a:spLocks noChangeShapeType="1"/>
        </xdr:cNvSpPr>
      </xdr:nvSpPr>
      <xdr:spPr bwMode="auto">
        <a:xfrm>
          <a:off x="5715000" y="2875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64" name="Line 1700">
          <a:extLst>
            <a:ext uri="{FF2B5EF4-FFF2-40B4-BE49-F238E27FC236}">
              <a16:creationId xmlns:a16="http://schemas.microsoft.com/office/drawing/2014/main" id="{C562FF0D-D07B-4C61-A451-9E5FC26A3F3F}"/>
            </a:ext>
          </a:extLst>
        </xdr:cNvPr>
        <xdr:cNvSpPr>
          <a:spLocks noChangeShapeType="1"/>
        </xdr:cNvSpPr>
      </xdr:nvSpPr>
      <xdr:spPr bwMode="auto">
        <a:xfrm>
          <a:off x="5715000" y="2875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65" name="Line 1701">
          <a:extLst>
            <a:ext uri="{FF2B5EF4-FFF2-40B4-BE49-F238E27FC236}">
              <a16:creationId xmlns:a16="http://schemas.microsoft.com/office/drawing/2014/main" id="{5F5AF4DB-D7B4-410B-8698-9621AFE174F6}"/>
            </a:ext>
          </a:extLst>
        </xdr:cNvPr>
        <xdr:cNvSpPr>
          <a:spLocks noChangeShapeType="1"/>
        </xdr:cNvSpPr>
      </xdr:nvSpPr>
      <xdr:spPr bwMode="auto">
        <a:xfrm>
          <a:off x="5715000" y="2875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66" name="Line 1702">
          <a:extLst>
            <a:ext uri="{FF2B5EF4-FFF2-40B4-BE49-F238E27FC236}">
              <a16:creationId xmlns:a16="http://schemas.microsoft.com/office/drawing/2014/main" id="{AEEC7A56-F497-4AF4-BEA7-1A75E27A9E9A}"/>
            </a:ext>
          </a:extLst>
        </xdr:cNvPr>
        <xdr:cNvSpPr>
          <a:spLocks noChangeShapeType="1"/>
        </xdr:cNvSpPr>
      </xdr:nvSpPr>
      <xdr:spPr bwMode="auto">
        <a:xfrm>
          <a:off x="5715000" y="2875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67" name="Line 1703">
          <a:extLst>
            <a:ext uri="{FF2B5EF4-FFF2-40B4-BE49-F238E27FC236}">
              <a16:creationId xmlns:a16="http://schemas.microsoft.com/office/drawing/2014/main" id="{184EC9D0-D605-40E7-98C3-FA0D26642907}"/>
            </a:ext>
          </a:extLst>
        </xdr:cNvPr>
        <xdr:cNvSpPr>
          <a:spLocks noChangeShapeType="1"/>
        </xdr:cNvSpPr>
      </xdr:nvSpPr>
      <xdr:spPr bwMode="auto">
        <a:xfrm>
          <a:off x="5715000" y="2875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68" name="Line 1704">
          <a:extLst>
            <a:ext uri="{FF2B5EF4-FFF2-40B4-BE49-F238E27FC236}">
              <a16:creationId xmlns:a16="http://schemas.microsoft.com/office/drawing/2014/main" id="{ADA41B44-10CB-40C1-BEC9-B0FF6F9FAC82}"/>
            </a:ext>
          </a:extLst>
        </xdr:cNvPr>
        <xdr:cNvSpPr>
          <a:spLocks noChangeShapeType="1"/>
        </xdr:cNvSpPr>
      </xdr:nvSpPr>
      <xdr:spPr bwMode="auto">
        <a:xfrm>
          <a:off x="5715000" y="2875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69" name="Line 1705">
          <a:extLst>
            <a:ext uri="{FF2B5EF4-FFF2-40B4-BE49-F238E27FC236}">
              <a16:creationId xmlns:a16="http://schemas.microsoft.com/office/drawing/2014/main" id="{5145D280-47F0-438F-B43F-997916A88934}"/>
            </a:ext>
          </a:extLst>
        </xdr:cNvPr>
        <xdr:cNvSpPr>
          <a:spLocks noChangeShapeType="1"/>
        </xdr:cNvSpPr>
      </xdr:nvSpPr>
      <xdr:spPr bwMode="auto">
        <a:xfrm>
          <a:off x="5715000" y="2875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70" name="Line 1706">
          <a:extLst>
            <a:ext uri="{FF2B5EF4-FFF2-40B4-BE49-F238E27FC236}">
              <a16:creationId xmlns:a16="http://schemas.microsoft.com/office/drawing/2014/main" id="{8C057578-ADB8-49A3-9E0D-2333ACAF67A7}"/>
            </a:ext>
          </a:extLst>
        </xdr:cNvPr>
        <xdr:cNvSpPr>
          <a:spLocks noChangeShapeType="1"/>
        </xdr:cNvSpPr>
      </xdr:nvSpPr>
      <xdr:spPr bwMode="auto">
        <a:xfrm>
          <a:off x="5715000" y="2875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71" name="Line 1707">
          <a:extLst>
            <a:ext uri="{FF2B5EF4-FFF2-40B4-BE49-F238E27FC236}">
              <a16:creationId xmlns:a16="http://schemas.microsoft.com/office/drawing/2014/main" id="{5F1ACAF5-682D-4610-903B-FF7777C5AF95}"/>
            </a:ext>
          </a:extLst>
        </xdr:cNvPr>
        <xdr:cNvSpPr>
          <a:spLocks noChangeShapeType="1"/>
        </xdr:cNvSpPr>
      </xdr:nvSpPr>
      <xdr:spPr bwMode="auto">
        <a:xfrm>
          <a:off x="5715000" y="2875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72" name="Line 1694">
          <a:extLst>
            <a:ext uri="{FF2B5EF4-FFF2-40B4-BE49-F238E27FC236}">
              <a16:creationId xmlns:a16="http://schemas.microsoft.com/office/drawing/2014/main" id="{66B0D4D5-A41C-4407-BFF8-01CE5D2C7164}"/>
            </a:ext>
          </a:extLst>
        </xdr:cNvPr>
        <xdr:cNvSpPr>
          <a:spLocks noChangeShapeType="1"/>
        </xdr:cNvSpPr>
      </xdr:nvSpPr>
      <xdr:spPr bwMode="auto">
        <a:xfrm>
          <a:off x="5715000" y="2875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73" name="Line 1695">
          <a:extLst>
            <a:ext uri="{FF2B5EF4-FFF2-40B4-BE49-F238E27FC236}">
              <a16:creationId xmlns:a16="http://schemas.microsoft.com/office/drawing/2014/main" id="{77B199DF-AA10-40AE-B9EB-E736D4C03186}"/>
            </a:ext>
          </a:extLst>
        </xdr:cNvPr>
        <xdr:cNvSpPr>
          <a:spLocks noChangeShapeType="1"/>
        </xdr:cNvSpPr>
      </xdr:nvSpPr>
      <xdr:spPr bwMode="auto">
        <a:xfrm>
          <a:off x="5715000" y="2875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74" name="Line 1696">
          <a:extLst>
            <a:ext uri="{FF2B5EF4-FFF2-40B4-BE49-F238E27FC236}">
              <a16:creationId xmlns:a16="http://schemas.microsoft.com/office/drawing/2014/main" id="{D8EA4381-5CA2-4207-BDB0-47336EC2CB05}"/>
            </a:ext>
          </a:extLst>
        </xdr:cNvPr>
        <xdr:cNvSpPr>
          <a:spLocks noChangeShapeType="1"/>
        </xdr:cNvSpPr>
      </xdr:nvSpPr>
      <xdr:spPr bwMode="auto">
        <a:xfrm>
          <a:off x="5715000" y="2875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75" name="Line 1697">
          <a:extLst>
            <a:ext uri="{FF2B5EF4-FFF2-40B4-BE49-F238E27FC236}">
              <a16:creationId xmlns:a16="http://schemas.microsoft.com/office/drawing/2014/main" id="{E6C87FB3-A80D-4D2A-97BF-32E5BF0780C5}"/>
            </a:ext>
          </a:extLst>
        </xdr:cNvPr>
        <xdr:cNvSpPr>
          <a:spLocks noChangeShapeType="1"/>
        </xdr:cNvSpPr>
      </xdr:nvSpPr>
      <xdr:spPr bwMode="auto">
        <a:xfrm>
          <a:off x="5715000" y="2875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76" name="Line 1698">
          <a:extLst>
            <a:ext uri="{FF2B5EF4-FFF2-40B4-BE49-F238E27FC236}">
              <a16:creationId xmlns:a16="http://schemas.microsoft.com/office/drawing/2014/main" id="{8C066542-57CF-4D29-9FBE-1F75FDFB2551}"/>
            </a:ext>
          </a:extLst>
        </xdr:cNvPr>
        <xdr:cNvSpPr>
          <a:spLocks noChangeShapeType="1"/>
        </xdr:cNvSpPr>
      </xdr:nvSpPr>
      <xdr:spPr bwMode="auto">
        <a:xfrm>
          <a:off x="5715000" y="2875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77" name="Line 1699">
          <a:extLst>
            <a:ext uri="{FF2B5EF4-FFF2-40B4-BE49-F238E27FC236}">
              <a16:creationId xmlns:a16="http://schemas.microsoft.com/office/drawing/2014/main" id="{85A2D33B-FD76-4A5E-812B-178C32888BE7}"/>
            </a:ext>
          </a:extLst>
        </xdr:cNvPr>
        <xdr:cNvSpPr>
          <a:spLocks noChangeShapeType="1"/>
        </xdr:cNvSpPr>
      </xdr:nvSpPr>
      <xdr:spPr bwMode="auto">
        <a:xfrm>
          <a:off x="5715000" y="2875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78" name="Line 1700">
          <a:extLst>
            <a:ext uri="{FF2B5EF4-FFF2-40B4-BE49-F238E27FC236}">
              <a16:creationId xmlns:a16="http://schemas.microsoft.com/office/drawing/2014/main" id="{50CDE10E-6DED-4739-9856-FB4F0B02079B}"/>
            </a:ext>
          </a:extLst>
        </xdr:cNvPr>
        <xdr:cNvSpPr>
          <a:spLocks noChangeShapeType="1"/>
        </xdr:cNvSpPr>
      </xdr:nvSpPr>
      <xdr:spPr bwMode="auto">
        <a:xfrm>
          <a:off x="5715000" y="2875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79" name="Line 1701">
          <a:extLst>
            <a:ext uri="{FF2B5EF4-FFF2-40B4-BE49-F238E27FC236}">
              <a16:creationId xmlns:a16="http://schemas.microsoft.com/office/drawing/2014/main" id="{54B1DFF0-95AA-4822-AE07-BE60901C29C6}"/>
            </a:ext>
          </a:extLst>
        </xdr:cNvPr>
        <xdr:cNvSpPr>
          <a:spLocks noChangeShapeType="1"/>
        </xdr:cNvSpPr>
      </xdr:nvSpPr>
      <xdr:spPr bwMode="auto">
        <a:xfrm>
          <a:off x="5715000" y="2875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80" name="Line 1702">
          <a:extLst>
            <a:ext uri="{FF2B5EF4-FFF2-40B4-BE49-F238E27FC236}">
              <a16:creationId xmlns:a16="http://schemas.microsoft.com/office/drawing/2014/main" id="{9752468B-2B52-4C7F-8C94-8DF31AFC50C7}"/>
            </a:ext>
          </a:extLst>
        </xdr:cNvPr>
        <xdr:cNvSpPr>
          <a:spLocks noChangeShapeType="1"/>
        </xdr:cNvSpPr>
      </xdr:nvSpPr>
      <xdr:spPr bwMode="auto">
        <a:xfrm>
          <a:off x="5715000" y="2875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81" name="Line 1703">
          <a:extLst>
            <a:ext uri="{FF2B5EF4-FFF2-40B4-BE49-F238E27FC236}">
              <a16:creationId xmlns:a16="http://schemas.microsoft.com/office/drawing/2014/main" id="{836B6ED4-7868-4C88-884A-061577908F2F}"/>
            </a:ext>
          </a:extLst>
        </xdr:cNvPr>
        <xdr:cNvSpPr>
          <a:spLocks noChangeShapeType="1"/>
        </xdr:cNvSpPr>
      </xdr:nvSpPr>
      <xdr:spPr bwMode="auto">
        <a:xfrm>
          <a:off x="5715000" y="2875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82" name="Line 1704">
          <a:extLst>
            <a:ext uri="{FF2B5EF4-FFF2-40B4-BE49-F238E27FC236}">
              <a16:creationId xmlns:a16="http://schemas.microsoft.com/office/drawing/2014/main" id="{CD9D1819-A288-4CFA-BEB3-12A7AFED536E}"/>
            </a:ext>
          </a:extLst>
        </xdr:cNvPr>
        <xdr:cNvSpPr>
          <a:spLocks noChangeShapeType="1"/>
        </xdr:cNvSpPr>
      </xdr:nvSpPr>
      <xdr:spPr bwMode="auto">
        <a:xfrm>
          <a:off x="5715000" y="2875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83" name="Line 1705">
          <a:extLst>
            <a:ext uri="{FF2B5EF4-FFF2-40B4-BE49-F238E27FC236}">
              <a16:creationId xmlns:a16="http://schemas.microsoft.com/office/drawing/2014/main" id="{961CDE50-8793-4783-BCC9-54B36C92DEF1}"/>
            </a:ext>
          </a:extLst>
        </xdr:cNvPr>
        <xdr:cNvSpPr>
          <a:spLocks noChangeShapeType="1"/>
        </xdr:cNvSpPr>
      </xdr:nvSpPr>
      <xdr:spPr bwMode="auto">
        <a:xfrm>
          <a:off x="5715000" y="2875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84" name="Line 1706">
          <a:extLst>
            <a:ext uri="{FF2B5EF4-FFF2-40B4-BE49-F238E27FC236}">
              <a16:creationId xmlns:a16="http://schemas.microsoft.com/office/drawing/2014/main" id="{4184E00C-9490-4658-AFDC-12095C33140C}"/>
            </a:ext>
          </a:extLst>
        </xdr:cNvPr>
        <xdr:cNvSpPr>
          <a:spLocks noChangeShapeType="1"/>
        </xdr:cNvSpPr>
      </xdr:nvSpPr>
      <xdr:spPr bwMode="auto">
        <a:xfrm>
          <a:off x="5715000" y="2875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85" name="Line 1707">
          <a:extLst>
            <a:ext uri="{FF2B5EF4-FFF2-40B4-BE49-F238E27FC236}">
              <a16:creationId xmlns:a16="http://schemas.microsoft.com/office/drawing/2014/main" id="{CDA63EC0-2C80-4F1B-A356-BA7DFA3A6D9F}"/>
            </a:ext>
          </a:extLst>
        </xdr:cNvPr>
        <xdr:cNvSpPr>
          <a:spLocks noChangeShapeType="1"/>
        </xdr:cNvSpPr>
      </xdr:nvSpPr>
      <xdr:spPr bwMode="auto">
        <a:xfrm>
          <a:off x="5715000" y="2875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86" name="Line 1694">
          <a:extLst>
            <a:ext uri="{FF2B5EF4-FFF2-40B4-BE49-F238E27FC236}">
              <a16:creationId xmlns:a16="http://schemas.microsoft.com/office/drawing/2014/main" id="{46E2592D-61F0-4759-B481-A156A7D32B2E}"/>
            </a:ext>
          </a:extLst>
        </xdr:cNvPr>
        <xdr:cNvSpPr>
          <a:spLocks noChangeShapeType="1"/>
        </xdr:cNvSpPr>
      </xdr:nvSpPr>
      <xdr:spPr bwMode="auto">
        <a:xfrm>
          <a:off x="5715000" y="2875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87" name="Line 1695">
          <a:extLst>
            <a:ext uri="{FF2B5EF4-FFF2-40B4-BE49-F238E27FC236}">
              <a16:creationId xmlns:a16="http://schemas.microsoft.com/office/drawing/2014/main" id="{708C1470-9017-40C3-B3FE-6954DAAD6807}"/>
            </a:ext>
          </a:extLst>
        </xdr:cNvPr>
        <xdr:cNvSpPr>
          <a:spLocks noChangeShapeType="1"/>
        </xdr:cNvSpPr>
      </xdr:nvSpPr>
      <xdr:spPr bwMode="auto">
        <a:xfrm>
          <a:off x="5715000" y="2875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88" name="Line 1696">
          <a:extLst>
            <a:ext uri="{FF2B5EF4-FFF2-40B4-BE49-F238E27FC236}">
              <a16:creationId xmlns:a16="http://schemas.microsoft.com/office/drawing/2014/main" id="{2EE7E2D7-EE1A-4573-BDDC-00CEBD56BC8C}"/>
            </a:ext>
          </a:extLst>
        </xdr:cNvPr>
        <xdr:cNvSpPr>
          <a:spLocks noChangeShapeType="1"/>
        </xdr:cNvSpPr>
      </xdr:nvSpPr>
      <xdr:spPr bwMode="auto">
        <a:xfrm>
          <a:off x="5715000" y="2875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89" name="Line 1697">
          <a:extLst>
            <a:ext uri="{FF2B5EF4-FFF2-40B4-BE49-F238E27FC236}">
              <a16:creationId xmlns:a16="http://schemas.microsoft.com/office/drawing/2014/main" id="{8B038679-9FD8-4FD7-80D5-E9D08BD446B8}"/>
            </a:ext>
          </a:extLst>
        </xdr:cNvPr>
        <xdr:cNvSpPr>
          <a:spLocks noChangeShapeType="1"/>
        </xdr:cNvSpPr>
      </xdr:nvSpPr>
      <xdr:spPr bwMode="auto">
        <a:xfrm>
          <a:off x="5715000" y="2875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90" name="Line 1698">
          <a:extLst>
            <a:ext uri="{FF2B5EF4-FFF2-40B4-BE49-F238E27FC236}">
              <a16:creationId xmlns:a16="http://schemas.microsoft.com/office/drawing/2014/main" id="{887C856B-CF40-4AD0-875E-13EF1FE75B67}"/>
            </a:ext>
          </a:extLst>
        </xdr:cNvPr>
        <xdr:cNvSpPr>
          <a:spLocks noChangeShapeType="1"/>
        </xdr:cNvSpPr>
      </xdr:nvSpPr>
      <xdr:spPr bwMode="auto">
        <a:xfrm>
          <a:off x="5715000" y="2875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91" name="Line 1699">
          <a:extLst>
            <a:ext uri="{FF2B5EF4-FFF2-40B4-BE49-F238E27FC236}">
              <a16:creationId xmlns:a16="http://schemas.microsoft.com/office/drawing/2014/main" id="{1B593F03-D17E-4D54-88AF-614E626DB600}"/>
            </a:ext>
          </a:extLst>
        </xdr:cNvPr>
        <xdr:cNvSpPr>
          <a:spLocks noChangeShapeType="1"/>
        </xdr:cNvSpPr>
      </xdr:nvSpPr>
      <xdr:spPr bwMode="auto">
        <a:xfrm>
          <a:off x="5715000" y="2875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92" name="Line 1700">
          <a:extLst>
            <a:ext uri="{FF2B5EF4-FFF2-40B4-BE49-F238E27FC236}">
              <a16:creationId xmlns:a16="http://schemas.microsoft.com/office/drawing/2014/main" id="{01B8B93A-277C-4C42-A552-61282DE6420B}"/>
            </a:ext>
          </a:extLst>
        </xdr:cNvPr>
        <xdr:cNvSpPr>
          <a:spLocks noChangeShapeType="1"/>
        </xdr:cNvSpPr>
      </xdr:nvSpPr>
      <xdr:spPr bwMode="auto">
        <a:xfrm>
          <a:off x="5715000" y="2875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93" name="Line 1701">
          <a:extLst>
            <a:ext uri="{FF2B5EF4-FFF2-40B4-BE49-F238E27FC236}">
              <a16:creationId xmlns:a16="http://schemas.microsoft.com/office/drawing/2014/main" id="{D6686E33-C9E8-4A53-BD62-B1AAD25AF3D1}"/>
            </a:ext>
          </a:extLst>
        </xdr:cNvPr>
        <xdr:cNvSpPr>
          <a:spLocks noChangeShapeType="1"/>
        </xdr:cNvSpPr>
      </xdr:nvSpPr>
      <xdr:spPr bwMode="auto">
        <a:xfrm>
          <a:off x="5715000" y="2875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94" name="Line 1702">
          <a:extLst>
            <a:ext uri="{FF2B5EF4-FFF2-40B4-BE49-F238E27FC236}">
              <a16:creationId xmlns:a16="http://schemas.microsoft.com/office/drawing/2014/main" id="{3AB088CC-26D4-408C-B1D8-EF34B1656268}"/>
            </a:ext>
          </a:extLst>
        </xdr:cNvPr>
        <xdr:cNvSpPr>
          <a:spLocks noChangeShapeType="1"/>
        </xdr:cNvSpPr>
      </xdr:nvSpPr>
      <xdr:spPr bwMode="auto">
        <a:xfrm>
          <a:off x="5715000" y="2875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95" name="Line 1703">
          <a:extLst>
            <a:ext uri="{FF2B5EF4-FFF2-40B4-BE49-F238E27FC236}">
              <a16:creationId xmlns:a16="http://schemas.microsoft.com/office/drawing/2014/main" id="{7647AEAD-E242-476D-A55E-11CED4CF1AF2}"/>
            </a:ext>
          </a:extLst>
        </xdr:cNvPr>
        <xdr:cNvSpPr>
          <a:spLocks noChangeShapeType="1"/>
        </xdr:cNvSpPr>
      </xdr:nvSpPr>
      <xdr:spPr bwMode="auto">
        <a:xfrm>
          <a:off x="5715000" y="2875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96" name="Line 1704">
          <a:extLst>
            <a:ext uri="{FF2B5EF4-FFF2-40B4-BE49-F238E27FC236}">
              <a16:creationId xmlns:a16="http://schemas.microsoft.com/office/drawing/2014/main" id="{AA45F905-A222-4639-824F-1FB58083EE32}"/>
            </a:ext>
          </a:extLst>
        </xdr:cNvPr>
        <xdr:cNvSpPr>
          <a:spLocks noChangeShapeType="1"/>
        </xdr:cNvSpPr>
      </xdr:nvSpPr>
      <xdr:spPr bwMode="auto">
        <a:xfrm>
          <a:off x="5715000" y="2875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97" name="Line 1705">
          <a:extLst>
            <a:ext uri="{FF2B5EF4-FFF2-40B4-BE49-F238E27FC236}">
              <a16:creationId xmlns:a16="http://schemas.microsoft.com/office/drawing/2014/main" id="{70EA8984-9CD0-4307-9372-12E2957F5621}"/>
            </a:ext>
          </a:extLst>
        </xdr:cNvPr>
        <xdr:cNvSpPr>
          <a:spLocks noChangeShapeType="1"/>
        </xdr:cNvSpPr>
      </xdr:nvSpPr>
      <xdr:spPr bwMode="auto">
        <a:xfrm>
          <a:off x="5715000" y="2875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98" name="Line 1706">
          <a:extLst>
            <a:ext uri="{FF2B5EF4-FFF2-40B4-BE49-F238E27FC236}">
              <a16:creationId xmlns:a16="http://schemas.microsoft.com/office/drawing/2014/main" id="{4298305A-A594-4732-9FFF-E4F925758AF8}"/>
            </a:ext>
          </a:extLst>
        </xdr:cNvPr>
        <xdr:cNvSpPr>
          <a:spLocks noChangeShapeType="1"/>
        </xdr:cNvSpPr>
      </xdr:nvSpPr>
      <xdr:spPr bwMode="auto">
        <a:xfrm>
          <a:off x="5715000" y="2875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99" name="Line 1707">
          <a:extLst>
            <a:ext uri="{FF2B5EF4-FFF2-40B4-BE49-F238E27FC236}">
              <a16:creationId xmlns:a16="http://schemas.microsoft.com/office/drawing/2014/main" id="{6801A826-3288-494C-B9B7-035CA6E27A63}"/>
            </a:ext>
          </a:extLst>
        </xdr:cNvPr>
        <xdr:cNvSpPr>
          <a:spLocks noChangeShapeType="1"/>
        </xdr:cNvSpPr>
      </xdr:nvSpPr>
      <xdr:spPr bwMode="auto">
        <a:xfrm>
          <a:off x="5715000" y="2875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00" name="Line 1694">
          <a:extLst>
            <a:ext uri="{FF2B5EF4-FFF2-40B4-BE49-F238E27FC236}">
              <a16:creationId xmlns:a16="http://schemas.microsoft.com/office/drawing/2014/main" id="{CB147E4E-39F7-410F-82EE-25148B61F598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01" name="Line 1695">
          <a:extLst>
            <a:ext uri="{FF2B5EF4-FFF2-40B4-BE49-F238E27FC236}">
              <a16:creationId xmlns:a16="http://schemas.microsoft.com/office/drawing/2014/main" id="{378C6906-E285-43AF-95AE-679390CF067B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02" name="Line 1696">
          <a:extLst>
            <a:ext uri="{FF2B5EF4-FFF2-40B4-BE49-F238E27FC236}">
              <a16:creationId xmlns:a16="http://schemas.microsoft.com/office/drawing/2014/main" id="{45BBDF9A-C5E5-418D-A611-7D3A1B0335A9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03" name="Line 1697">
          <a:extLst>
            <a:ext uri="{FF2B5EF4-FFF2-40B4-BE49-F238E27FC236}">
              <a16:creationId xmlns:a16="http://schemas.microsoft.com/office/drawing/2014/main" id="{6C8B4144-C705-4DBD-B945-7A8F0457B938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04" name="Line 1698">
          <a:extLst>
            <a:ext uri="{FF2B5EF4-FFF2-40B4-BE49-F238E27FC236}">
              <a16:creationId xmlns:a16="http://schemas.microsoft.com/office/drawing/2014/main" id="{42790262-D1F0-414B-BF4E-9CCE398078AE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05" name="Line 1699">
          <a:extLst>
            <a:ext uri="{FF2B5EF4-FFF2-40B4-BE49-F238E27FC236}">
              <a16:creationId xmlns:a16="http://schemas.microsoft.com/office/drawing/2014/main" id="{89251FA4-39DF-4522-AF6B-70683FAC560B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06" name="Line 1700">
          <a:extLst>
            <a:ext uri="{FF2B5EF4-FFF2-40B4-BE49-F238E27FC236}">
              <a16:creationId xmlns:a16="http://schemas.microsoft.com/office/drawing/2014/main" id="{665EBBB6-87E4-43FF-A724-E046A222FE86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07" name="Line 1701">
          <a:extLst>
            <a:ext uri="{FF2B5EF4-FFF2-40B4-BE49-F238E27FC236}">
              <a16:creationId xmlns:a16="http://schemas.microsoft.com/office/drawing/2014/main" id="{E49C1C7C-9348-4287-8FAA-2AACD7FFE056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08" name="Line 1702">
          <a:extLst>
            <a:ext uri="{FF2B5EF4-FFF2-40B4-BE49-F238E27FC236}">
              <a16:creationId xmlns:a16="http://schemas.microsoft.com/office/drawing/2014/main" id="{BB7C1340-46BC-4EE3-88F6-C9481FD81966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09" name="Line 1703">
          <a:extLst>
            <a:ext uri="{FF2B5EF4-FFF2-40B4-BE49-F238E27FC236}">
              <a16:creationId xmlns:a16="http://schemas.microsoft.com/office/drawing/2014/main" id="{E506A8DB-4734-4008-89E7-B829F059E7C4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10" name="Line 1704">
          <a:extLst>
            <a:ext uri="{FF2B5EF4-FFF2-40B4-BE49-F238E27FC236}">
              <a16:creationId xmlns:a16="http://schemas.microsoft.com/office/drawing/2014/main" id="{5C7858DE-51AA-4AE2-BA35-DD59134A695F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11" name="Line 1705">
          <a:extLst>
            <a:ext uri="{FF2B5EF4-FFF2-40B4-BE49-F238E27FC236}">
              <a16:creationId xmlns:a16="http://schemas.microsoft.com/office/drawing/2014/main" id="{57430316-51F9-4EB5-A943-B8ED5098CA7C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12" name="Line 1706">
          <a:extLst>
            <a:ext uri="{FF2B5EF4-FFF2-40B4-BE49-F238E27FC236}">
              <a16:creationId xmlns:a16="http://schemas.microsoft.com/office/drawing/2014/main" id="{B232D038-402E-4EEE-92F1-A4447EB9CB8B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13" name="Line 1707">
          <a:extLst>
            <a:ext uri="{FF2B5EF4-FFF2-40B4-BE49-F238E27FC236}">
              <a16:creationId xmlns:a16="http://schemas.microsoft.com/office/drawing/2014/main" id="{732E7FCE-61E1-4FA4-95B0-2C574E6AB4CE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14" name="Line 1694">
          <a:extLst>
            <a:ext uri="{FF2B5EF4-FFF2-40B4-BE49-F238E27FC236}">
              <a16:creationId xmlns:a16="http://schemas.microsoft.com/office/drawing/2014/main" id="{2263A17B-6995-4F17-A8D8-29BB7C1EB3CA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15" name="Line 1695">
          <a:extLst>
            <a:ext uri="{FF2B5EF4-FFF2-40B4-BE49-F238E27FC236}">
              <a16:creationId xmlns:a16="http://schemas.microsoft.com/office/drawing/2014/main" id="{60D424FE-1718-474C-B8BC-8D6DE613BA67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16" name="Line 1696">
          <a:extLst>
            <a:ext uri="{FF2B5EF4-FFF2-40B4-BE49-F238E27FC236}">
              <a16:creationId xmlns:a16="http://schemas.microsoft.com/office/drawing/2014/main" id="{41A810BF-E75D-4FCF-953A-3E03977FBFDF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17" name="Line 1697">
          <a:extLst>
            <a:ext uri="{FF2B5EF4-FFF2-40B4-BE49-F238E27FC236}">
              <a16:creationId xmlns:a16="http://schemas.microsoft.com/office/drawing/2014/main" id="{622811D6-A590-45C6-BB2C-6083C0450B58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18" name="Line 1698">
          <a:extLst>
            <a:ext uri="{FF2B5EF4-FFF2-40B4-BE49-F238E27FC236}">
              <a16:creationId xmlns:a16="http://schemas.microsoft.com/office/drawing/2014/main" id="{34404652-A671-4F43-AE9C-55461F344D30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19" name="Line 1699">
          <a:extLst>
            <a:ext uri="{FF2B5EF4-FFF2-40B4-BE49-F238E27FC236}">
              <a16:creationId xmlns:a16="http://schemas.microsoft.com/office/drawing/2014/main" id="{E68E62ED-5F12-4579-AD35-0392E2650045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20" name="Line 1700">
          <a:extLst>
            <a:ext uri="{FF2B5EF4-FFF2-40B4-BE49-F238E27FC236}">
              <a16:creationId xmlns:a16="http://schemas.microsoft.com/office/drawing/2014/main" id="{E5E97032-43EC-4658-85D9-6A692AB3CD83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21" name="Line 1701">
          <a:extLst>
            <a:ext uri="{FF2B5EF4-FFF2-40B4-BE49-F238E27FC236}">
              <a16:creationId xmlns:a16="http://schemas.microsoft.com/office/drawing/2014/main" id="{0D9D5885-CE51-41FB-8934-0B91963AA523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22" name="Line 1702">
          <a:extLst>
            <a:ext uri="{FF2B5EF4-FFF2-40B4-BE49-F238E27FC236}">
              <a16:creationId xmlns:a16="http://schemas.microsoft.com/office/drawing/2014/main" id="{923443D5-A5F5-462D-BF93-50B3709154A7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23" name="Line 1703">
          <a:extLst>
            <a:ext uri="{FF2B5EF4-FFF2-40B4-BE49-F238E27FC236}">
              <a16:creationId xmlns:a16="http://schemas.microsoft.com/office/drawing/2014/main" id="{698A891A-F9E5-4BE9-914E-B7D2A3D52931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24" name="Line 1704">
          <a:extLst>
            <a:ext uri="{FF2B5EF4-FFF2-40B4-BE49-F238E27FC236}">
              <a16:creationId xmlns:a16="http://schemas.microsoft.com/office/drawing/2014/main" id="{B068A4DB-611E-4440-98F0-FB30909EA2E9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25" name="Line 1705">
          <a:extLst>
            <a:ext uri="{FF2B5EF4-FFF2-40B4-BE49-F238E27FC236}">
              <a16:creationId xmlns:a16="http://schemas.microsoft.com/office/drawing/2014/main" id="{191A62B8-87E7-4E8A-ADF0-86B93FAF4E37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26" name="Line 1706">
          <a:extLst>
            <a:ext uri="{FF2B5EF4-FFF2-40B4-BE49-F238E27FC236}">
              <a16:creationId xmlns:a16="http://schemas.microsoft.com/office/drawing/2014/main" id="{A71EA76B-7A9F-4AAA-9C3D-F94B53D38A8B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27" name="Line 1707">
          <a:extLst>
            <a:ext uri="{FF2B5EF4-FFF2-40B4-BE49-F238E27FC236}">
              <a16:creationId xmlns:a16="http://schemas.microsoft.com/office/drawing/2014/main" id="{2EB589A4-4065-45D7-BB78-9A2AFDD3F15F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28" name="Line 1694">
          <a:extLst>
            <a:ext uri="{FF2B5EF4-FFF2-40B4-BE49-F238E27FC236}">
              <a16:creationId xmlns:a16="http://schemas.microsoft.com/office/drawing/2014/main" id="{917F2F51-BBBB-473E-8693-9CAC9566B9EB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29" name="Line 1695">
          <a:extLst>
            <a:ext uri="{FF2B5EF4-FFF2-40B4-BE49-F238E27FC236}">
              <a16:creationId xmlns:a16="http://schemas.microsoft.com/office/drawing/2014/main" id="{5684701C-4E88-4D9B-90F2-5BA324B2D25C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30" name="Line 1696">
          <a:extLst>
            <a:ext uri="{FF2B5EF4-FFF2-40B4-BE49-F238E27FC236}">
              <a16:creationId xmlns:a16="http://schemas.microsoft.com/office/drawing/2014/main" id="{E76DC24E-3795-45C5-9343-C06B9793C553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31" name="Line 1697">
          <a:extLst>
            <a:ext uri="{FF2B5EF4-FFF2-40B4-BE49-F238E27FC236}">
              <a16:creationId xmlns:a16="http://schemas.microsoft.com/office/drawing/2014/main" id="{3EB12834-2C6E-4929-8879-1D387B787E0B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32" name="Line 1698">
          <a:extLst>
            <a:ext uri="{FF2B5EF4-FFF2-40B4-BE49-F238E27FC236}">
              <a16:creationId xmlns:a16="http://schemas.microsoft.com/office/drawing/2014/main" id="{D60A1E48-1DC6-4595-B22E-8DA2E5A1FA26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33" name="Line 1699">
          <a:extLst>
            <a:ext uri="{FF2B5EF4-FFF2-40B4-BE49-F238E27FC236}">
              <a16:creationId xmlns:a16="http://schemas.microsoft.com/office/drawing/2014/main" id="{3FD72642-9A62-4403-96D0-F2E488075F0C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34" name="Line 1700">
          <a:extLst>
            <a:ext uri="{FF2B5EF4-FFF2-40B4-BE49-F238E27FC236}">
              <a16:creationId xmlns:a16="http://schemas.microsoft.com/office/drawing/2014/main" id="{9B7C7CF2-5F61-472C-8776-D87CBD446601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35" name="Line 1701">
          <a:extLst>
            <a:ext uri="{FF2B5EF4-FFF2-40B4-BE49-F238E27FC236}">
              <a16:creationId xmlns:a16="http://schemas.microsoft.com/office/drawing/2014/main" id="{96E82D76-DEBE-47F6-8497-6CCF23D7C996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36" name="Line 1702">
          <a:extLst>
            <a:ext uri="{FF2B5EF4-FFF2-40B4-BE49-F238E27FC236}">
              <a16:creationId xmlns:a16="http://schemas.microsoft.com/office/drawing/2014/main" id="{62F2D6A3-80DE-4A33-A018-9B31F17277D9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37" name="Line 1703">
          <a:extLst>
            <a:ext uri="{FF2B5EF4-FFF2-40B4-BE49-F238E27FC236}">
              <a16:creationId xmlns:a16="http://schemas.microsoft.com/office/drawing/2014/main" id="{C9012064-F199-47E0-8AA7-91306FC946C8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38" name="Line 1704">
          <a:extLst>
            <a:ext uri="{FF2B5EF4-FFF2-40B4-BE49-F238E27FC236}">
              <a16:creationId xmlns:a16="http://schemas.microsoft.com/office/drawing/2014/main" id="{4F862A46-647F-4AF3-8E74-DB7A1AF6C86D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39" name="Line 1705">
          <a:extLst>
            <a:ext uri="{FF2B5EF4-FFF2-40B4-BE49-F238E27FC236}">
              <a16:creationId xmlns:a16="http://schemas.microsoft.com/office/drawing/2014/main" id="{27BDE73A-5829-46BB-8048-B7B385392447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40" name="Line 1706">
          <a:extLst>
            <a:ext uri="{FF2B5EF4-FFF2-40B4-BE49-F238E27FC236}">
              <a16:creationId xmlns:a16="http://schemas.microsoft.com/office/drawing/2014/main" id="{C5A042A2-C4AD-4E13-807C-1896EA182E71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41" name="Line 1707">
          <a:extLst>
            <a:ext uri="{FF2B5EF4-FFF2-40B4-BE49-F238E27FC236}">
              <a16:creationId xmlns:a16="http://schemas.microsoft.com/office/drawing/2014/main" id="{CDFD7C4D-1F61-4053-9FE9-0E6BAAD92CB1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509</xdr:row>
      <xdr:rowOff>0</xdr:rowOff>
    </xdr:from>
    <xdr:to>
      <xdr:col>10</xdr:col>
      <xdr:colOff>38100</xdr:colOff>
      <xdr:row>509</xdr:row>
      <xdr:rowOff>0</xdr:rowOff>
    </xdr:to>
    <xdr:sp macro="" textlink="">
      <xdr:nvSpPr>
        <xdr:cNvPr id="142" name="Line 1694">
          <a:extLst>
            <a:ext uri="{FF2B5EF4-FFF2-40B4-BE49-F238E27FC236}">
              <a16:creationId xmlns:a16="http://schemas.microsoft.com/office/drawing/2014/main" id="{D5DF2B85-B095-4019-9E70-C41F76A1D6DA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509</xdr:row>
      <xdr:rowOff>0</xdr:rowOff>
    </xdr:from>
    <xdr:to>
      <xdr:col>10</xdr:col>
      <xdr:colOff>38100</xdr:colOff>
      <xdr:row>509</xdr:row>
      <xdr:rowOff>0</xdr:rowOff>
    </xdr:to>
    <xdr:sp macro="" textlink="">
      <xdr:nvSpPr>
        <xdr:cNvPr id="143" name="Line 1695">
          <a:extLst>
            <a:ext uri="{FF2B5EF4-FFF2-40B4-BE49-F238E27FC236}">
              <a16:creationId xmlns:a16="http://schemas.microsoft.com/office/drawing/2014/main" id="{64882A8E-7726-4E45-8F52-7B463D09D685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509</xdr:row>
      <xdr:rowOff>0</xdr:rowOff>
    </xdr:from>
    <xdr:to>
      <xdr:col>10</xdr:col>
      <xdr:colOff>38100</xdr:colOff>
      <xdr:row>509</xdr:row>
      <xdr:rowOff>0</xdr:rowOff>
    </xdr:to>
    <xdr:sp macro="" textlink="">
      <xdr:nvSpPr>
        <xdr:cNvPr id="144" name="Line 1696">
          <a:extLst>
            <a:ext uri="{FF2B5EF4-FFF2-40B4-BE49-F238E27FC236}">
              <a16:creationId xmlns:a16="http://schemas.microsoft.com/office/drawing/2014/main" id="{4A870860-C594-4EF6-BE6D-11FC4F2D5B62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509</xdr:row>
      <xdr:rowOff>0</xdr:rowOff>
    </xdr:from>
    <xdr:to>
      <xdr:col>10</xdr:col>
      <xdr:colOff>38100</xdr:colOff>
      <xdr:row>509</xdr:row>
      <xdr:rowOff>0</xdr:rowOff>
    </xdr:to>
    <xdr:sp macro="" textlink="">
      <xdr:nvSpPr>
        <xdr:cNvPr id="145" name="Line 1697">
          <a:extLst>
            <a:ext uri="{FF2B5EF4-FFF2-40B4-BE49-F238E27FC236}">
              <a16:creationId xmlns:a16="http://schemas.microsoft.com/office/drawing/2014/main" id="{0E1231CB-886C-412A-A0E9-A41A81324C1C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509</xdr:row>
      <xdr:rowOff>0</xdr:rowOff>
    </xdr:from>
    <xdr:to>
      <xdr:col>10</xdr:col>
      <xdr:colOff>38100</xdr:colOff>
      <xdr:row>509</xdr:row>
      <xdr:rowOff>0</xdr:rowOff>
    </xdr:to>
    <xdr:sp macro="" textlink="">
      <xdr:nvSpPr>
        <xdr:cNvPr id="146" name="Line 1698">
          <a:extLst>
            <a:ext uri="{FF2B5EF4-FFF2-40B4-BE49-F238E27FC236}">
              <a16:creationId xmlns:a16="http://schemas.microsoft.com/office/drawing/2014/main" id="{002605CE-0BE3-42B6-8F03-C03F9948EFF2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509</xdr:row>
      <xdr:rowOff>0</xdr:rowOff>
    </xdr:from>
    <xdr:to>
      <xdr:col>10</xdr:col>
      <xdr:colOff>38100</xdr:colOff>
      <xdr:row>509</xdr:row>
      <xdr:rowOff>0</xdr:rowOff>
    </xdr:to>
    <xdr:sp macro="" textlink="">
      <xdr:nvSpPr>
        <xdr:cNvPr id="147" name="Line 1699">
          <a:extLst>
            <a:ext uri="{FF2B5EF4-FFF2-40B4-BE49-F238E27FC236}">
              <a16:creationId xmlns:a16="http://schemas.microsoft.com/office/drawing/2014/main" id="{CA69BE21-ADB8-4FCD-AF4C-2C5D483C57F3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509</xdr:row>
      <xdr:rowOff>0</xdr:rowOff>
    </xdr:from>
    <xdr:to>
      <xdr:col>10</xdr:col>
      <xdr:colOff>38100</xdr:colOff>
      <xdr:row>509</xdr:row>
      <xdr:rowOff>0</xdr:rowOff>
    </xdr:to>
    <xdr:sp macro="" textlink="">
      <xdr:nvSpPr>
        <xdr:cNvPr id="148" name="Line 1700">
          <a:extLst>
            <a:ext uri="{FF2B5EF4-FFF2-40B4-BE49-F238E27FC236}">
              <a16:creationId xmlns:a16="http://schemas.microsoft.com/office/drawing/2014/main" id="{9704CC63-6866-48EA-8217-B72D733CE39E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509</xdr:row>
      <xdr:rowOff>0</xdr:rowOff>
    </xdr:from>
    <xdr:to>
      <xdr:col>10</xdr:col>
      <xdr:colOff>38100</xdr:colOff>
      <xdr:row>509</xdr:row>
      <xdr:rowOff>0</xdr:rowOff>
    </xdr:to>
    <xdr:sp macro="" textlink="">
      <xdr:nvSpPr>
        <xdr:cNvPr id="149" name="Line 1701">
          <a:extLst>
            <a:ext uri="{FF2B5EF4-FFF2-40B4-BE49-F238E27FC236}">
              <a16:creationId xmlns:a16="http://schemas.microsoft.com/office/drawing/2014/main" id="{C39546E5-9B46-4E4C-9362-FE40F3A53E84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509</xdr:row>
      <xdr:rowOff>0</xdr:rowOff>
    </xdr:from>
    <xdr:to>
      <xdr:col>10</xdr:col>
      <xdr:colOff>38100</xdr:colOff>
      <xdr:row>509</xdr:row>
      <xdr:rowOff>0</xdr:rowOff>
    </xdr:to>
    <xdr:sp macro="" textlink="">
      <xdr:nvSpPr>
        <xdr:cNvPr id="150" name="Line 1702">
          <a:extLst>
            <a:ext uri="{FF2B5EF4-FFF2-40B4-BE49-F238E27FC236}">
              <a16:creationId xmlns:a16="http://schemas.microsoft.com/office/drawing/2014/main" id="{B9C10BF5-314B-47B0-9C47-E068E9A9D4CE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509</xdr:row>
      <xdr:rowOff>0</xdr:rowOff>
    </xdr:from>
    <xdr:to>
      <xdr:col>10</xdr:col>
      <xdr:colOff>38100</xdr:colOff>
      <xdr:row>509</xdr:row>
      <xdr:rowOff>0</xdr:rowOff>
    </xdr:to>
    <xdr:sp macro="" textlink="">
      <xdr:nvSpPr>
        <xdr:cNvPr id="151" name="Line 1703">
          <a:extLst>
            <a:ext uri="{FF2B5EF4-FFF2-40B4-BE49-F238E27FC236}">
              <a16:creationId xmlns:a16="http://schemas.microsoft.com/office/drawing/2014/main" id="{89C96923-C313-487D-AE49-65200EFD52C5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509</xdr:row>
      <xdr:rowOff>0</xdr:rowOff>
    </xdr:from>
    <xdr:to>
      <xdr:col>10</xdr:col>
      <xdr:colOff>38100</xdr:colOff>
      <xdr:row>509</xdr:row>
      <xdr:rowOff>0</xdr:rowOff>
    </xdr:to>
    <xdr:sp macro="" textlink="">
      <xdr:nvSpPr>
        <xdr:cNvPr id="152" name="Line 1704">
          <a:extLst>
            <a:ext uri="{FF2B5EF4-FFF2-40B4-BE49-F238E27FC236}">
              <a16:creationId xmlns:a16="http://schemas.microsoft.com/office/drawing/2014/main" id="{57FB116E-0DCD-424E-9DA4-695FA44B1AAE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509</xdr:row>
      <xdr:rowOff>0</xdr:rowOff>
    </xdr:from>
    <xdr:to>
      <xdr:col>10</xdr:col>
      <xdr:colOff>38100</xdr:colOff>
      <xdr:row>509</xdr:row>
      <xdr:rowOff>0</xdr:rowOff>
    </xdr:to>
    <xdr:sp macro="" textlink="">
      <xdr:nvSpPr>
        <xdr:cNvPr id="153" name="Line 1705">
          <a:extLst>
            <a:ext uri="{FF2B5EF4-FFF2-40B4-BE49-F238E27FC236}">
              <a16:creationId xmlns:a16="http://schemas.microsoft.com/office/drawing/2014/main" id="{D5289B08-E30A-4F5C-A6EF-3BEB1A30B5D1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509</xdr:row>
      <xdr:rowOff>0</xdr:rowOff>
    </xdr:from>
    <xdr:to>
      <xdr:col>10</xdr:col>
      <xdr:colOff>38100</xdr:colOff>
      <xdr:row>509</xdr:row>
      <xdr:rowOff>0</xdr:rowOff>
    </xdr:to>
    <xdr:sp macro="" textlink="">
      <xdr:nvSpPr>
        <xdr:cNvPr id="154" name="Line 1706">
          <a:extLst>
            <a:ext uri="{FF2B5EF4-FFF2-40B4-BE49-F238E27FC236}">
              <a16:creationId xmlns:a16="http://schemas.microsoft.com/office/drawing/2014/main" id="{C2F2F25C-617E-49C9-865C-19962E04AE9A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509</xdr:row>
      <xdr:rowOff>0</xdr:rowOff>
    </xdr:from>
    <xdr:to>
      <xdr:col>10</xdr:col>
      <xdr:colOff>38100</xdr:colOff>
      <xdr:row>509</xdr:row>
      <xdr:rowOff>0</xdr:rowOff>
    </xdr:to>
    <xdr:sp macro="" textlink="">
      <xdr:nvSpPr>
        <xdr:cNvPr id="155" name="Line 1707">
          <a:extLst>
            <a:ext uri="{FF2B5EF4-FFF2-40B4-BE49-F238E27FC236}">
              <a16:creationId xmlns:a16="http://schemas.microsoft.com/office/drawing/2014/main" id="{40C384FE-7A6C-4883-9E3D-5CEE3D8910BC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56" name="Line 1694">
          <a:extLst>
            <a:ext uri="{FF2B5EF4-FFF2-40B4-BE49-F238E27FC236}">
              <a16:creationId xmlns:a16="http://schemas.microsoft.com/office/drawing/2014/main" id="{12BF95ED-1728-46F5-B187-0C15DAF06EC9}"/>
            </a:ext>
          </a:extLst>
        </xdr:cNvPr>
        <xdr:cNvSpPr>
          <a:spLocks noChangeShapeType="1"/>
        </xdr:cNvSpPr>
      </xdr:nvSpPr>
      <xdr:spPr bwMode="auto">
        <a:xfrm>
          <a:off x="5715000" y="8413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57" name="Line 1695">
          <a:extLst>
            <a:ext uri="{FF2B5EF4-FFF2-40B4-BE49-F238E27FC236}">
              <a16:creationId xmlns:a16="http://schemas.microsoft.com/office/drawing/2014/main" id="{202B000D-5DB0-496D-8678-53E65303C6AC}"/>
            </a:ext>
          </a:extLst>
        </xdr:cNvPr>
        <xdr:cNvSpPr>
          <a:spLocks noChangeShapeType="1"/>
        </xdr:cNvSpPr>
      </xdr:nvSpPr>
      <xdr:spPr bwMode="auto">
        <a:xfrm>
          <a:off x="5715000" y="8413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58" name="Line 1696">
          <a:extLst>
            <a:ext uri="{FF2B5EF4-FFF2-40B4-BE49-F238E27FC236}">
              <a16:creationId xmlns:a16="http://schemas.microsoft.com/office/drawing/2014/main" id="{A245C3ED-B8F1-435E-B642-C1DE9CD7F14C}"/>
            </a:ext>
          </a:extLst>
        </xdr:cNvPr>
        <xdr:cNvSpPr>
          <a:spLocks noChangeShapeType="1"/>
        </xdr:cNvSpPr>
      </xdr:nvSpPr>
      <xdr:spPr bwMode="auto">
        <a:xfrm>
          <a:off x="5715000" y="8413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59" name="Line 1697">
          <a:extLst>
            <a:ext uri="{FF2B5EF4-FFF2-40B4-BE49-F238E27FC236}">
              <a16:creationId xmlns:a16="http://schemas.microsoft.com/office/drawing/2014/main" id="{F1C9C7C7-9683-42CB-8388-DF04141E2DA1}"/>
            </a:ext>
          </a:extLst>
        </xdr:cNvPr>
        <xdr:cNvSpPr>
          <a:spLocks noChangeShapeType="1"/>
        </xdr:cNvSpPr>
      </xdr:nvSpPr>
      <xdr:spPr bwMode="auto">
        <a:xfrm>
          <a:off x="5715000" y="8413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60" name="Line 1698">
          <a:extLst>
            <a:ext uri="{FF2B5EF4-FFF2-40B4-BE49-F238E27FC236}">
              <a16:creationId xmlns:a16="http://schemas.microsoft.com/office/drawing/2014/main" id="{45B5037C-3D1C-4461-B925-675573E039BC}"/>
            </a:ext>
          </a:extLst>
        </xdr:cNvPr>
        <xdr:cNvSpPr>
          <a:spLocks noChangeShapeType="1"/>
        </xdr:cNvSpPr>
      </xdr:nvSpPr>
      <xdr:spPr bwMode="auto">
        <a:xfrm>
          <a:off x="5715000" y="8413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61" name="Line 1699">
          <a:extLst>
            <a:ext uri="{FF2B5EF4-FFF2-40B4-BE49-F238E27FC236}">
              <a16:creationId xmlns:a16="http://schemas.microsoft.com/office/drawing/2014/main" id="{501EDF26-A0E6-4A5A-B112-70A51FC32CB3}"/>
            </a:ext>
          </a:extLst>
        </xdr:cNvPr>
        <xdr:cNvSpPr>
          <a:spLocks noChangeShapeType="1"/>
        </xdr:cNvSpPr>
      </xdr:nvSpPr>
      <xdr:spPr bwMode="auto">
        <a:xfrm>
          <a:off x="5715000" y="8413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62" name="Line 1700">
          <a:extLst>
            <a:ext uri="{FF2B5EF4-FFF2-40B4-BE49-F238E27FC236}">
              <a16:creationId xmlns:a16="http://schemas.microsoft.com/office/drawing/2014/main" id="{C8C639DB-A995-43F4-8F3A-26AED106F1E4}"/>
            </a:ext>
          </a:extLst>
        </xdr:cNvPr>
        <xdr:cNvSpPr>
          <a:spLocks noChangeShapeType="1"/>
        </xdr:cNvSpPr>
      </xdr:nvSpPr>
      <xdr:spPr bwMode="auto">
        <a:xfrm>
          <a:off x="5715000" y="8413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63" name="Line 1701">
          <a:extLst>
            <a:ext uri="{FF2B5EF4-FFF2-40B4-BE49-F238E27FC236}">
              <a16:creationId xmlns:a16="http://schemas.microsoft.com/office/drawing/2014/main" id="{03FD6351-77DD-4CD2-94D6-32F2A7E3E0AF}"/>
            </a:ext>
          </a:extLst>
        </xdr:cNvPr>
        <xdr:cNvSpPr>
          <a:spLocks noChangeShapeType="1"/>
        </xdr:cNvSpPr>
      </xdr:nvSpPr>
      <xdr:spPr bwMode="auto">
        <a:xfrm>
          <a:off x="5715000" y="8413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64" name="Line 1702">
          <a:extLst>
            <a:ext uri="{FF2B5EF4-FFF2-40B4-BE49-F238E27FC236}">
              <a16:creationId xmlns:a16="http://schemas.microsoft.com/office/drawing/2014/main" id="{D0FFA968-ADCA-4737-BF9D-EE87845B8681}"/>
            </a:ext>
          </a:extLst>
        </xdr:cNvPr>
        <xdr:cNvSpPr>
          <a:spLocks noChangeShapeType="1"/>
        </xdr:cNvSpPr>
      </xdr:nvSpPr>
      <xdr:spPr bwMode="auto">
        <a:xfrm>
          <a:off x="5715000" y="8413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65" name="Line 1703">
          <a:extLst>
            <a:ext uri="{FF2B5EF4-FFF2-40B4-BE49-F238E27FC236}">
              <a16:creationId xmlns:a16="http://schemas.microsoft.com/office/drawing/2014/main" id="{80E4B1C3-601E-47E3-BD36-FBB87F41004F}"/>
            </a:ext>
          </a:extLst>
        </xdr:cNvPr>
        <xdr:cNvSpPr>
          <a:spLocks noChangeShapeType="1"/>
        </xdr:cNvSpPr>
      </xdr:nvSpPr>
      <xdr:spPr bwMode="auto">
        <a:xfrm>
          <a:off x="5715000" y="8413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66" name="Line 1704">
          <a:extLst>
            <a:ext uri="{FF2B5EF4-FFF2-40B4-BE49-F238E27FC236}">
              <a16:creationId xmlns:a16="http://schemas.microsoft.com/office/drawing/2014/main" id="{824E87BA-E7DE-48E2-9277-A911471F6D30}"/>
            </a:ext>
          </a:extLst>
        </xdr:cNvPr>
        <xdr:cNvSpPr>
          <a:spLocks noChangeShapeType="1"/>
        </xdr:cNvSpPr>
      </xdr:nvSpPr>
      <xdr:spPr bwMode="auto">
        <a:xfrm>
          <a:off x="5715000" y="8413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67" name="Line 1705">
          <a:extLst>
            <a:ext uri="{FF2B5EF4-FFF2-40B4-BE49-F238E27FC236}">
              <a16:creationId xmlns:a16="http://schemas.microsoft.com/office/drawing/2014/main" id="{544ABBEB-2EEA-4AB3-B1BB-6BF25A4AAA35}"/>
            </a:ext>
          </a:extLst>
        </xdr:cNvPr>
        <xdr:cNvSpPr>
          <a:spLocks noChangeShapeType="1"/>
        </xdr:cNvSpPr>
      </xdr:nvSpPr>
      <xdr:spPr bwMode="auto">
        <a:xfrm>
          <a:off x="5715000" y="8413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68" name="Line 1706">
          <a:extLst>
            <a:ext uri="{FF2B5EF4-FFF2-40B4-BE49-F238E27FC236}">
              <a16:creationId xmlns:a16="http://schemas.microsoft.com/office/drawing/2014/main" id="{FFB60AB5-5C97-4DEE-9A9D-A38B7F5CC9A3}"/>
            </a:ext>
          </a:extLst>
        </xdr:cNvPr>
        <xdr:cNvSpPr>
          <a:spLocks noChangeShapeType="1"/>
        </xdr:cNvSpPr>
      </xdr:nvSpPr>
      <xdr:spPr bwMode="auto">
        <a:xfrm>
          <a:off x="5715000" y="8413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69" name="Line 1707">
          <a:extLst>
            <a:ext uri="{FF2B5EF4-FFF2-40B4-BE49-F238E27FC236}">
              <a16:creationId xmlns:a16="http://schemas.microsoft.com/office/drawing/2014/main" id="{9738909B-A622-4294-878A-269029ACD1C2}"/>
            </a:ext>
          </a:extLst>
        </xdr:cNvPr>
        <xdr:cNvSpPr>
          <a:spLocks noChangeShapeType="1"/>
        </xdr:cNvSpPr>
      </xdr:nvSpPr>
      <xdr:spPr bwMode="auto">
        <a:xfrm>
          <a:off x="5715000" y="8413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553</xdr:row>
      <xdr:rowOff>0</xdr:rowOff>
    </xdr:from>
    <xdr:to>
      <xdr:col>10</xdr:col>
      <xdr:colOff>38100</xdr:colOff>
      <xdr:row>553</xdr:row>
      <xdr:rowOff>0</xdr:rowOff>
    </xdr:to>
    <xdr:sp macro="" textlink="">
      <xdr:nvSpPr>
        <xdr:cNvPr id="170" name="Line 1694">
          <a:extLst>
            <a:ext uri="{FF2B5EF4-FFF2-40B4-BE49-F238E27FC236}">
              <a16:creationId xmlns:a16="http://schemas.microsoft.com/office/drawing/2014/main" id="{8A1C88CF-A6E4-4D9D-9E0D-C982D24BCD14}"/>
            </a:ext>
          </a:extLst>
        </xdr:cNvPr>
        <xdr:cNvSpPr>
          <a:spLocks noChangeShapeType="1"/>
        </xdr:cNvSpPr>
      </xdr:nvSpPr>
      <xdr:spPr bwMode="auto">
        <a:xfrm>
          <a:off x="5715000" y="8478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553</xdr:row>
      <xdr:rowOff>0</xdr:rowOff>
    </xdr:from>
    <xdr:to>
      <xdr:col>10</xdr:col>
      <xdr:colOff>38100</xdr:colOff>
      <xdr:row>553</xdr:row>
      <xdr:rowOff>0</xdr:rowOff>
    </xdr:to>
    <xdr:sp macro="" textlink="">
      <xdr:nvSpPr>
        <xdr:cNvPr id="171" name="Line 1695">
          <a:extLst>
            <a:ext uri="{FF2B5EF4-FFF2-40B4-BE49-F238E27FC236}">
              <a16:creationId xmlns:a16="http://schemas.microsoft.com/office/drawing/2014/main" id="{96F0CFCE-11E5-44A4-9A59-E41B20005635}"/>
            </a:ext>
          </a:extLst>
        </xdr:cNvPr>
        <xdr:cNvSpPr>
          <a:spLocks noChangeShapeType="1"/>
        </xdr:cNvSpPr>
      </xdr:nvSpPr>
      <xdr:spPr bwMode="auto">
        <a:xfrm>
          <a:off x="5715000" y="8478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553</xdr:row>
      <xdr:rowOff>0</xdr:rowOff>
    </xdr:from>
    <xdr:to>
      <xdr:col>10</xdr:col>
      <xdr:colOff>38100</xdr:colOff>
      <xdr:row>553</xdr:row>
      <xdr:rowOff>0</xdr:rowOff>
    </xdr:to>
    <xdr:sp macro="" textlink="">
      <xdr:nvSpPr>
        <xdr:cNvPr id="172" name="Line 1696">
          <a:extLst>
            <a:ext uri="{FF2B5EF4-FFF2-40B4-BE49-F238E27FC236}">
              <a16:creationId xmlns:a16="http://schemas.microsoft.com/office/drawing/2014/main" id="{368F56D2-F68B-4BA0-AE6F-558531925A96}"/>
            </a:ext>
          </a:extLst>
        </xdr:cNvPr>
        <xdr:cNvSpPr>
          <a:spLocks noChangeShapeType="1"/>
        </xdr:cNvSpPr>
      </xdr:nvSpPr>
      <xdr:spPr bwMode="auto">
        <a:xfrm>
          <a:off x="5715000" y="8478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553</xdr:row>
      <xdr:rowOff>0</xdr:rowOff>
    </xdr:from>
    <xdr:to>
      <xdr:col>10</xdr:col>
      <xdr:colOff>38100</xdr:colOff>
      <xdr:row>553</xdr:row>
      <xdr:rowOff>0</xdr:rowOff>
    </xdr:to>
    <xdr:sp macro="" textlink="">
      <xdr:nvSpPr>
        <xdr:cNvPr id="173" name="Line 1697">
          <a:extLst>
            <a:ext uri="{FF2B5EF4-FFF2-40B4-BE49-F238E27FC236}">
              <a16:creationId xmlns:a16="http://schemas.microsoft.com/office/drawing/2014/main" id="{13BCB84F-2832-4E02-B6F2-D518F25F5A3E}"/>
            </a:ext>
          </a:extLst>
        </xdr:cNvPr>
        <xdr:cNvSpPr>
          <a:spLocks noChangeShapeType="1"/>
        </xdr:cNvSpPr>
      </xdr:nvSpPr>
      <xdr:spPr bwMode="auto">
        <a:xfrm>
          <a:off x="5715000" y="8478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553</xdr:row>
      <xdr:rowOff>0</xdr:rowOff>
    </xdr:from>
    <xdr:to>
      <xdr:col>10</xdr:col>
      <xdr:colOff>38100</xdr:colOff>
      <xdr:row>553</xdr:row>
      <xdr:rowOff>0</xdr:rowOff>
    </xdr:to>
    <xdr:sp macro="" textlink="">
      <xdr:nvSpPr>
        <xdr:cNvPr id="174" name="Line 1698">
          <a:extLst>
            <a:ext uri="{FF2B5EF4-FFF2-40B4-BE49-F238E27FC236}">
              <a16:creationId xmlns:a16="http://schemas.microsoft.com/office/drawing/2014/main" id="{554B1675-4C94-4889-BA89-9818C563FB06}"/>
            </a:ext>
          </a:extLst>
        </xdr:cNvPr>
        <xdr:cNvSpPr>
          <a:spLocks noChangeShapeType="1"/>
        </xdr:cNvSpPr>
      </xdr:nvSpPr>
      <xdr:spPr bwMode="auto">
        <a:xfrm>
          <a:off x="5715000" y="8478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553</xdr:row>
      <xdr:rowOff>0</xdr:rowOff>
    </xdr:from>
    <xdr:to>
      <xdr:col>10</xdr:col>
      <xdr:colOff>38100</xdr:colOff>
      <xdr:row>553</xdr:row>
      <xdr:rowOff>0</xdr:rowOff>
    </xdr:to>
    <xdr:sp macro="" textlink="">
      <xdr:nvSpPr>
        <xdr:cNvPr id="175" name="Line 1699">
          <a:extLst>
            <a:ext uri="{FF2B5EF4-FFF2-40B4-BE49-F238E27FC236}">
              <a16:creationId xmlns:a16="http://schemas.microsoft.com/office/drawing/2014/main" id="{98551615-5F1D-45AD-952F-37436B4E20F5}"/>
            </a:ext>
          </a:extLst>
        </xdr:cNvPr>
        <xdr:cNvSpPr>
          <a:spLocks noChangeShapeType="1"/>
        </xdr:cNvSpPr>
      </xdr:nvSpPr>
      <xdr:spPr bwMode="auto">
        <a:xfrm>
          <a:off x="5715000" y="8478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553</xdr:row>
      <xdr:rowOff>0</xdr:rowOff>
    </xdr:from>
    <xdr:to>
      <xdr:col>10</xdr:col>
      <xdr:colOff>38100</xdr:colOff>
      <xdr:row>553</xdr:row>
      <xdr:rowOff>0</xdr:rowOff>
    </xdr:to>
    <xdr:sp macro="" textlink="">
      <xdr:nvSpPr>
        <xdr:cNvPr id="176" name="Line 1700">
          <a:extLst>
            <a:ext uri="{FF2B5EF4-FFF2-40B4-BE49-F238E27FC236}">
              <a16:creationId xmlns:a16="http://schemas.microsoft.com/office/drawing/2014/main" id="{B50D9D17-2DA7-4BDC-A76B-FF3932007F22}"/>
            </a:ext>
          </a:extLst>
        </xdr:cNvPr>
        <xdr:cNvSpPr>
          <a:spLocks noChangeShapeType="1"/>
        </xdr:cNvSpPr>
      </xdr:nvSpPr>
      <xdr:spPr bwMode="auto">
        <a:xfrm>
          <a:off x="5715000" y="8478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553</xdr:row>
      <xdr:rowOff>0</xdr:rowOff>
    </xdr:from>
    <xdr:to>
      <xdr:col>10</xdr:col>
      <xdr:colOff>38100</xdr:colOff>
      <xdr:row>553</xdr:row>
      <xdr:rowOff>0</xdr:rowOff>
    </xdr:to>
    <xdr:sp macro="" textlink="">
      <xdr:nvSpPr>
        <xdr:cNvPr id="177" name="Line 1701">
          <a:extLst>
            <a:ext uri="{FF2B5EF4-FFF2-40B4-BE49-F238E27FC236}">
              <a16:creationId xmlns:a16="http://schemas.microsoft.com/office/drawing/2014/main" id="{A67DD6C4-CDB7-44D4-BCA5-7BCAF2E1B7AA}"/>
            </a:ext>
          </a:extLst>
        </xdr:cNvPr>
        <xdr:cNvSpPr>
          <a:spLocks noChangeShapeType="1"/>
        </xdr:cNvSpPr>
      </xdr:nvSpPr>
      <xdr:spPr bwMode="auto">
        <a:xfrm>
          <a:off x="5715000" y="8478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553</xdr:row>
      <xdr:rowOff>0</xdr:rowOff>
    </xdr:from>
    <xdr:to>
      <xdr:col>10</xdr:col>
      <xdr:colOff>38100</xdr:colOff>
      <xdr:row>553</xdr:row>
      <xdr:rowOff>0</xdr:rowOff>
    </xdr:to>
    <xdr:sp macro="" textlink="">
      <xdr:nvSpPr>
        <xdr:cNvPr id="178" name="Line 1702">
          <a:extLst>
            <a:ext uri="{FF2B5EF4-FFF2-40B4-BE49-F238E27FC236}">
              <a16:creationId xmlns:a16="http://schemas.microsoft.com/office/drawing/2014/main" id="{460C2F8A-8C97-4F35-83BA-93D62AC5AC40}"/>
            </a:ext>
          </a:extLst>
        </xdr:cNvPr>
        <xdr:cNvSpPr>
          <a:spLocks noChangeShapeType="1"/>
        </xdr:cNvSpPr>
      </xdr:nvSpPr>
      <xdr:spPr bwMode="auto">
        <a:xfrm>
          <a:off x="5715000" y="8478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553</xdr:row>
      <xdr:rowOff>0</xdr:rowOff>
    </xdr:from>
    <xdr:to>
      <xdr:col>10</xdr:col>
      <xdr:colOff>38100</xdr:colOff>
      <xdr:row>553</xdr:row>
      <xdr:rowOff>0</xdr:rowOff>
    </xdr:to>
    <xdr:sp macro="" textlink="">
      <xdr:nvSpPr>
        <xdr:cNvPr id="179" name="Line 1703">
          <a:extLst>
            <a:ext uri="{FF2B5EF4-FFF2-40B4-BE49-F238E27FC236}">
              <a16:creationId xmlns:a16="http://schemas.microsoft.com/office/drawing/2014/main" id="{265E1D16-CEED-4760-BC5B-94886BEA2CD5}"/>
            </a:ext>
          </a:extLst>
        </xdr:cNvPr>
        <xdr:cNvSpPr>
          <a:spLocks noChangeShapeType="1"/>
        </xdr:cNvSpPr>
      </xdr:nvSpPr>
      <xdr:spPr bwMode="auto">
        <a:xfrm>
          <a:off x="5715000" y="8478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553</xdr:row>
      <xdr:rowOff>0</xdr:rowOff>
    </xdr:from>
    <xdr:to>
      <xdr:col>10</xdr:col>
      <xdr:colOff>38100</xdr:colOff>
      <xdr:row>553</xdr:row>
      <xdr:rowOff>0</xdr:rowOff>
    </xdr:to>
    <xdr:sp macro="" textlink="">
      <xdr:nvSpPr>
        <xdr:cNvPr id="180" name="Line 1704">
          <a:extLst>
            <a:ext uri="{FF2B5EF4-FFF2-40B4-BE49-F238E27FC236}">
              <a16:creationId xmlns:a16="http://schemas.microsoft.com/office/drawing/2014/main" id="{B7AD7A41-1001-4328-A363-CFCF9FA53BF8}"/>
            </a:ext>
          </a:extLst>
        </xdr:cNvPr>
        <xdr:cNvSpPr>
          <a:spLocks noChangeShapeType="1"/>
        </xdr:cNvSpPr>
      </xdr:nvSpPr>
      <xdr:spPr bwMode="auto">
        <a:xfrm>
          <a:off x="5715000" y="8478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553</xdr:row>
      <xdr:rowOff>0</xdr:rowOff>
    </xdr:from>
    <xdr:to>
      <xdr:col>10</xdr:col>
      <xdr:colOff>38100</xdr:colOff>
      <xdr:row>553</xdr:row>
      <xdr:rowOff>0</xdr:rowOff>
    </xdr:to>
    <xdr:sp macro="" textlink="">
      <xdr:nvSpPr>
        <xdr:cNvPr id="181" name="Line 1705">
          <a:extLst>
            <a:ext uri="{FF2B5EF4-FFF2-40B4-BE49-F238E27FC236}">
              <a16:creationId xmlns:a16="http://schemas.microsoft.com/office/drawing/2014/main" id="{1CB97A23-6B96-43A8-9E90-108C541671E3}"/>
            </a:ext>
          </a:extLst>
        </xdr:cNvPr>
        <xdr:cNvSpPr>
          <a:spLocks noChangeShapeType="1"/>
        </xdr:cNvSpPr>
      </xdr:nvSpPr>
      <xdr:spPr bwMode="auto">
        <a:xfrm>
          <a:off x="5715000" y="8478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553</xdr:row>
      <xdr:rowOff>0</xdr:rowOff>
    </xdr:from>
    <xdr:to>
      <xdr:col>10</xdr:col>
      <xdr:colOff>38100</xdr:colOff>
      <xdr:row>553</xdr:row>
      <xdr:rowOff>0</xdr:rowOff>
    </xdr:to>
    <xdr:sp macro="" textlink="">
      <xdr:nvSpPr>
        <xdr:cNvPr id="182" name="Line 1706">
          <a:extLst>
            <a:ext uri="{FF2B5EF4-FFF2-40B4-BE49-F238E27FC236}">
              <a16:creationId xmlns:a16="http://schemas.microsoft.com/office/drawing/2014/main" id="{017C0DC7-C5D5-42AB-BC02-3EE1870E1F2D}"/>
            </a:ext>
          </a:extLst>
        </xdr:cNvPr>
        <xdr:cNvSpPr>
          <a:spLocks noChangeShapeType="1"/>
        </xdr:cNvSpPr>
      </xdr:nvSpPr>
      <xdr:spPr bwMode="auto">
        <a:xfrm>
          <a:off x="5715000" y="8478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553</xdr:row>
      <xdr:rowOff>0</xdr:rowOff>
    </xdr:from>
    <xdr:to>
      <xdr:col>10</xdr:col>
      <xdr:colOff>38100</xdr:colOff>
      <xdr:row>553</xdr:row>
      <xdr:rowOff>0</xdr:rowOff>
    </xdr:to>
    <xdr:sp macro="" textlink="">
      <xdr:nvSpPr>
        <xdr:cNvPr id="183" name="Line 1707">
          <a:extLst>
            <a:ext uri="{FF2B5EF4-FFF2-40B4-BE49-F238E27FC236}">
              <a16:creationId xmlns:a16="http://schemas.microsoft.com/office/drawing/2014/main" id="{DA516454-F259-480F-A5DC-E84D52ABC5D3}"/>
            </a:ext>
          </a:extLst>
        </xdr:cNvPr>
        <xdr:cNvSpPr>
          <a:spLocks noChangeShapeType="1"/>
        </xdr:cNvSpPr>
      </xdr:nvSpPr>
      <xdr:spPr bwMode="auto">
        <a:xfrm>
          <a:off x="5715000" y="8478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184" name="Line 1694">
          <a:extLst>
            <a:ext uri="{FF2B5EF4-FFF2-40B4-BE49-F238E27FC236}">
              <a16:creationId xmlns:a16="http://schemas.microsoft.com/office/drawing/2014/main" id="{1D4D3FD9-5460-41CB-ABCD-9BFF85B0E9CA}"/>
            </a:ext>
          </a:extLst>
        </xdr:cNvPr>
        <xdr:cNvSpPr>
          <a:spLocks noChangeShapeType="1"/>
        </xdr:cNvSpPr>
      </xdr:nvSpPr>
      <xdr:spPr bwMode="auto">
        <a:xfrm>
          <a:off x="5715000" y="8542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185" name="Line 1695">
          <a:extLst>
            <a:ext uri="{FF2B5EF4-FFF2-40B4-BE49-F238E27FC236}">
              <a16:creationId xmlns:a16="http://schemas.microsoft.com/office/drawing/2014/main" id="{4C9E28F4-2EC5-4986-BD47-53F7E057E5B7}"/>
            </a:ext>
          </a:extLst>
        </xdr:cNvPr>
        <xdr:cNvSpPr>
          <a:spLocks noChangeShapeType="1"/>
        </xdr:cNvSpPr>
      </xdr:nvSpPr>
      <xdr:spPr bwMode="auto">
        <a:xfrm>
          <a:off x="5715000" y="8542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186" name="Line 1696">
          <a:extLst>
            <a:ext uri="{FF2B5EF4-FFF2-40B4-BE49-F238E27FC236}">
              <a16:creationId xmlns:a16="http://schemas.microsoft.com/office/drawing/2014/main" id="{A52DADE6-9C93-4DFF-AB9E-CF0A5B79266B}"/>
            </a:ext>
          </a:extLst>
        </xdr:cNvPr>
        <xdr:cNvSpPr>
          <a:spLocks noChangeShapeType="1"/>
        </xdr:cNvSpPr>
      </xdr:nvSpPr>
      <xdr:spPr bwMode="auto">
        <a:xfrm>
          <a:off x="5715000" y="8542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187" name="Line 1697">
          <a:extLst>
            <a:ext uri="{FF2B5EF4-FFF2-40B4-BE49-F238E27FC236}">
              <a16:creationId xmlns:a16="http://schemas.microsoft.com/office/drawing/2014/main" id="{3C112664-484B-4DE5-9BBC-4D38290A0BD0}"/>
            </a:ext>
          </a:extLst>
        </xdr:cNvPr>
        <xdr:cNvSpPr>
          <a:spLocks noChangeShapeType="1"/>
        </xdr:cNvSpPr>
      </xdr:nvSpPr>
      <xdr:spPr bwMode="auto">
        <a:xfrm>
          <a:off x="5715000" y="8542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188" name="Line 1698">
          <a:extLst>
            <a:ext uri="{FF2B5EF4-FFF2-40B4-BE49-F238E27FC236}">
              <a16:creationId xmlns:a16="http://schemas.microsoft.com/office/drawing/2014/main" id="{B71667DA-9997-4FDD-9D27-E5652A3AFCAC}"/>
            </a:ext>
          </a:extLst>
        </xdr:cNvPr>
        <xdr:cNvSpPr>
          <a:spLocks noChangeShapeType="1"/>
        </xdr:cNvSpPr>
      </xdr:nvSpPr>
      <xdr:spPr bwMode="auto">
        <a:xfrm>
          <a:off x="5715000" y="8542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189" name="Line 1699">
          <a:extLst>
            <a:ext uri="{FF2B5EF4-FFF2-40B4-BE49-F238E27FC236}">
              <a16:creationId xmlns:a16="http://schemas.microsoft.com/office/drawing/2014/main" id="{D9AC22CC-2EF2-4EB1-A0AD-8ACB54CC586E}"/>
            </a:ext>
          </a:extLst>
        </xdr:cNvPr>
        <xdr:cNvSpPr>
          <a:spLocks noChangeShapeType="1"/>
        </xdr:cNvSpPr>
      </xdr:nvSpPr>
      <xdr:spPr bwMode="auto">
        <a:xfrm>
          <a:off x="5715000" y="8542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190" name="Line 1700">
          <a:extLst>
            <a:ext uri="{FF2B5EF4-FFF2-40B4-BE49-F238E27FC236}">
              <a16:creationId xmlns:a16="http://schemas.microsoft.com/office/drawing/2014/main" id="{9977AAFA-C354-463C-B78F-81B9798BFB9A}"/>
            </a:ext>
          </a:extLst>
        </xdr:cNvPr>
        <xdr:cNvSpPr>
          <a:spLocks noChangeShapeType="1"/>
        </xdr:cNvSpPr>
      </xdr:nvSpPr>
      <xdr:spPr bwMode="auto">
        <a:xfrm>
          <a:off x="5715000" y="8542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191" name="Line 1701">
          <a:extLst>
            <a:ext uri="{FF2B5EF4-FFF2-40B4-BE49-F238E27FC236}">
              <a16:creationId xmlns:a16="http://schemas.microsoft.com/office/drawing/2014/main" id="{8ACE5976-468D-4DF5-B584-A5ED51E897D6}"/>
            </a:ext>
          </a:extLst>
        </xdr:cNvPr>
        <xdr:cNvSpPr>
          <a:spLocks noChangeShapeType="1"/>
        </xdr:cNvSpPr>
      </xdr:nvSpPr>
      <xdr:spPr bwMode="auto">
        <a:xfrm>
          <a:off x="5715000" y="8542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192" name="Line 1702">
          <a:extLst>
            <a:ext uri="{FF2B5EF4-FFF2-40B4-BE49-F238E27FC236}">
              <a16:creationId xmlns:a16="http://schemas.microsoft.com/office/drawing/2014/main" id="{83FE8E8E-0D53-455E-A76C-8CED7383ADD0}"/>
            </a:ext>
          </a:extLst>
        </xdr:cNvPr>
        <xdr:cNvSpPr>
          <a:spLocks noChangeShapeType="1"/>
        </xdr:cNvSpPr>
      </xdr:nvSpPr>
      <xdr:spPr bwMode="auto">
        <a:xfrm>
          <a:off x="5715000" y="8542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193" name="Line 1703">
          <a:extLst>
            <a:ext uri="{FF2B5EF4-FFF2-40B4-BE49-F238E27FC236}">
              <a16:creationId xmlns:a16="http://schemas.microsoft.com/office/drawing/2014/main" id="{B0619E79-6B2A-4F5E-A15C-F315A10036FF}"/>
            </a:ext>
          </a:extLst>
        </xdr:cNvPr>
        <xdr:cNvSpPr>
          <a:spLocks noChangeShapeType="1"/>
        </xdr:cNvSpPr>
      </xdr:nvSpPr>
      <xdr:spPr bwMode="auto">
        <a:xfrm>
          <a:off x="5715000" y="8542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194" name="Line 1704">
          <a:extLst>
            <a:ext uri="{FF2B5EF4-FFF2-40B4-BE49-F238E27FC236}">
              <a16:creationId xmlns:a16="http://schemas.microsoft.com/office/drawing/2014/main" id="{A2815B60-8366-4BB7-BBA9-6F388AFEFA29}"/>
            </a:ext>
          </a:extLst>
        </xdr:cNvPr>
        <xdr:cNvSpPr>
          <a:spLocks noChangeShapeType="1"/>
        </xdr:cNvSpPr>
      </xdr:nvSpPr>
      <xdr:spPr bwMode="auto">
        <a:xfrm>
          <a:off x="5715000" y="8542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195" name="Line 1705">
          <a:extLst>
            <a:ext uri="{FF2B5EF4-FFF2-40B4-BE49-F238E27FC236}">
              <a16:creationId xmlns:a16="http://schemas.microsoft.com/office/drawing/2014/main" id="{391FE9F9-2BDA-40CF-B527-CAAC7B3325AD}"/>
            </a:ext>
          </a:extLst>
        </xdr:cNvPr>
        <xdr:cNvSpPr>
          <a:spLocks noChangeShapeType="1"/>
        </xdr:cNvSpPr>
      </xdr:nvSpPr>
      <xdr:spPr bwMode="auto">
        <a:xfrm>
          <a:off x="5715000" y="8542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196" name="Line 1706">
          <a:extLst>
            <a:ext uri="{FF2B5EF4-FFF2-40B4-BE49-F238E27FC236}">
              <a16:creationId xmlns:a16="http://schemas.microsoft.com/office/drawing/2014/main" id="{33162156-AE19-4FE7-BBBB-6C9A52865951}"/>
            </a:ext>
          </a:extLst>
        </xdr:cNvPr>
        <xdr:cNvSpPr>
          <a:spLocks noChangeShapeType="1"/>
        </xdr:cNvSpPr>
      </xdr:nvSpPr>
      <xdr:spPr bwMode="auto">
        <a:xfrm>
          <a:off x="5715000" y="8542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197" name="Line 1707">
          <a:extLst>
            <a:ext uri="{FF2B5EF4-FFF2-40B4-BE49-F238E27FC236}">
              <a16:creationId xmlns:a16="http://schemas.microsoft.com/office/drawing/2014/main" id="{1C0106A7-1217-4268-B28A-8DD6BB550B1D}"/>
            </a:ext>
          </a:extLst>
        </xdr:cNvPr>
        <xdr:cNvSpPr>
          <a:spLocks noChangeShapeType="1"/>
        </xdr:cNvSpPr>
      </xdr:nvSpPr>
      <xdr:spPr bwMode="auto">
        <a:xfrm>
          <a:off x="5715000" y="8542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98" name="Line 1694">
          <a:extLst>
            <a:ext uri="{FF2B5EF4-FFF2-40B4-BE49-F238E27FC236}">
              <a16:creationId xmlns:a16="http://schemas.microsoft.com/office/drawing/2014/main" id="{03121022-C023-490D-9403-2B9C0032F763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99" name="Line 1695">
          <a:extLst>
            <a:ext uri="{FF2B5EF4-FFF2-40B4-BE49-F238E27FC236}">
              <a16:creationId xmlns:a16="http://schemas.microsoft.com/office/drawing/2014/main" id="{201B25A0-6ACB-4191-8E57-51DDBED54403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00" name="Line 1696">
          <a:extLst>
            <a:ext uri="{FF2B5EF4-FFF2-40B4-BE49-F238E27FC236}">
              <a16:creationId xmlns:a16="http://schemas.microsoft.com/office/drawing/2014/main" id="{27C6651C-25E7-4D73-99DC-D488F612A9B8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01" name="Line 1697">
          <a:extLst>
            <a:ext uri="{FF2B5EF4-FFF2-40B4-BE49-F238E27FC236}">
              <a16:creationId xmlns:a16="http://schemas.microsoft.com/office/drawing/2014/main" id="{7E5B5C6A-E34B-4488-9E17-E1C9E8624B53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02" name="Line 1698">
          <a:extLst>
            <a:ext uri="{FF2B5EF4-FFF2-40B4-BE49-F238E27FC236}">
              <a16:creationId xmlns:a16="http://schemas.microsoft.com/office/drawing/2014/main" id="{AD052A54-1151-4910-877B-7E93F593FFA7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03" name="Line 1699">
          <a:extLst>
            <a:ext uri="{FF2B5EF4-FFF2-40B4-BE49-F238E27FC236}">
              <a16:creationId xmlns:a16="http://schemas.microsoft.com/office/drawing/2014/main" id="{52DE3CF7-128F-4809-8B5F-17B58F3A5EF3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04" name="Line 1700">
          <a:extLst>
            <a:ext uri="{FF2B5EF4-FFF2-40B4-BE49-F238E27FC236}">
              <a16:creationId xmlns:a16="http://schemas.microsoft.com/office/drawing/2014/main" id="{614BBC31-2D51-427A-8D18-6EA5D1D83226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05" name="Line 1701">
          <a:extLst>
            <a:ext uri="{FF2B5EF4-FFF2-40B4-BE49-F238E27FC236}">
              <a16:creationId xmlns:a16="http://schemas.microsoft.com/office/drawing/2014/main" id="{53C734A2-4C56-4289-AD5F-9D2C25CAAD5A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06" name="Line 1702">
          <a:extLst>
            <a:ext uri="{FF2B5EF4-FFF2-40B4-BE49-F238E27FC236}">
              <a16:creationId xmlns:a16="http://schemas.microsoft.com/office/drawing/2014/main" id="{B08F497A-C277-4101-8CFB-2F5C8A831204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07" name="Line 1703">
          <a:extLst>
            <a:ext uri="{FF2B5EF4-FFF2-40B4-BE49-F238E27FC236}">
              <a16:creationId xmlns:a16="http://schemas.microsoft.com/office/drawing/2014/main" id="{EEFBFEB5-558C-407A-B444-C1FFE7AF826C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08" name="Line 1704">
          <a:extLst>
            <a:ext uri="{FF2B5EF4-FFF2-40B4-BE49-F238E27FC236}">
              <a16:creationId xmlns:a16="http://schemas.microsoft.com/office/drawing/2014/main" id="{A51CACF0-1DE1-4514-AAFF-CC0029F1F836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09" name="Line 1705">
          <a:extLst>
            <a:ext uri="{FF2B5EF4-FFF2-40B4-BE49-F238E27FC236}">
              <a16:creationId xmlns:a16="http://schemas.microsoft.com/office/drawing/2014/main" id="{93CBBF68-4CFF-49FF-B06B-5A299DC0EE76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10" name="Line 1706">
          <a:extLst>
            <a:ext uri="{FF2B5EF4-FFF2-40B4-BE49-F238E27FC236}">
              <a16:creationId xmlns:a16="http://schemas.microsoft.com/office/drawing/2014/main" id="{6C6D062D-D21B-4823-9587-E04FDC8A54BE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11" name="Line 1707">
          <a:extLst>
            <a:ext uri="{FF2B5EF4-FFF2-40B4-BE49-F238E27FC236}">
              <a16:creationId xmlns:a16="http://schemas.microsoft.com/office/drawing/2014/main" id="{DC5F6D57-09E1-4DED-AD73-D51F0F8BCEE0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12" name="Line 1694">
          <a:extLst>
            <a:ext uri="{FF2B5EF4-FFF2-40B4-BE49-F238E27FC236}">
              <a16:creationId xmlns:a16="http://schemas.microsoft.com/office/drawing/2014/main" id="{C64BD087-AC2B-4611-8E87-1AF86696C543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13" name="Line 1695">
          <a:extLst>
            <a:ext uri="{FF2B5EF4-FFF2-40B4-BE49-F238E27FC236}">
              <a16:creationId xmlns:a16="http://schemas.microsoft.com/office/drawing/2014/main" id="{9DF1C761-2082-4E25-B4EA-6D79A8CF1E66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14" name="Line 1696">
          <a:extLst>
            <a:ext uri="{FF2B5EF4-FFF2-40B4-BE49-F238E27FC236}">
              <a16:creationId xmlns:a16="http://schemas.microsoft.com/office/drawing/2014/main" id="{B2EC34FE-8E59-4411-A6B6-146B0E15CBCF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15" name="Line 1697">
          <a:extLst>
            <a:ext uri="{FF2B5EF4-FFF2-40B4-BE49-F238E27FC236}">
              <a16:creationId xmlns:a16="http://schemas.microsoft.com/office/drawing/2014/main" id="{5C8EB6E6-0E50-4EC7-A902-C50F63A89BA0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16" name="Line 1698">
          <a:extLst>
            <a:ext uri="{FF2B5EF4-FFF2-40B4-BE49-F238E27FC236}">
              <a16:creationId xmlns:a16="http://schemas.microsoft.com/office/drawing/2014/main" id="{0E33CB61-8DE3-42CF-AF0F-3F21767070CA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17" name="Line 1699">
          <a:extLst>
            <a:ext uri="{FF2B5EF4-FFF2-40B4-BE49-F238E27FC236}">
              <a16:creationId xmlns:a16="http://schemas.microsoft.com/office/drawing/2014/main" id="{FD403C68-E1A0-441E-B3AF-C7259B29AE65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18" name="Line 1700">
          <a:extLst>
            <a:ext uri="{FF2B5EF4-FFF2-40B4-BE49-F238E27FC236}">
              <a16:creationId xmlns:a16="http://schemas.microsoft.com/office/drawing/2014/main" id="{0E37D378-9ED2-468C-BE8E-E35621EF131E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19" name="Line 1701">
          <a:extLst>
            <a:ext uri="{FF2B5EF4-FFF2-40B4-BE49-F238E27FC236}">
              <a16:creationId xmlns:a16="http://schemas.microsoft.com/office/drawing/2014/main" id="{BC9DF212-902A-4713-BA64-E3BA9026110A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20" name="Line 1702">
          <a:extLst>
            <a:ext uri="{FF2B5EF4-FFF2-40B4-BE49-F238E27FC236}">
              <a16:creationId xmlns:a16="http://schemas.microsoft.com/office/drawing/2014/main" id="{9863B74B-8E7E-4427-BCB1-7E37B5299FE8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21" name="Line 1703">
          <a:extLst>
            <a:ext uri="{FF2B5EF4-FFF2-40B4-BE49-F238E27FC236}">
              <a16:creationId xmlns:a16="http://schemas.microsoft.com/office/drawing/2014/main" id="{CBE2B3FC-D88A-4145-BA5F-3F6247F2351D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22" name="Line 1704">
          <a:extLst>
            <a:ext uri="{FF2B5EF4-FFF2-40B4-BE49-F238E27FC236}">
              <a16:creationId xmlns:a16="http://schemas.microsoft.com/office/drawing/2014/main" id="{E27BDBE3-54F0-4F04-A072-198B6FD8270F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23" name="Line 1705">
          <a:extLst>
            <a:ext uri="{FF2B5EF4-FFF2-40B4-BE49-F238E27FC236}">
              <a16:creationId xmlns:a16="http://schemas.microsoft.com/office/drawing/2014/main" id="{269E7107-32BD-42DF-B2D6-460561E7E8C8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24" name="Line 1706">
          <a:extLst>
            <a:ext uri="{FF2B5EF4-FFF2-40B4-BE49-F238E27FC236}">
              <a16:creationId xmlns:a16="http://schemas.microsoft.com/office/drawing/2014/main" id="{B5D8C1EE-BCD2-4D7F-81F5-85EE600F320A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25" name="Line 1707">
          <a:extLst>
            <a:ext uri="{FF2B5EF4-FFF2-40B4-BE49-F238E27FC236}">
              <a16:creationId xmlns:a16="http://schemas.microsoft.com/office/drawing/2014/main" id="{555B1A58-12D8-4241-B707-BAEB37FB00A7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26" name="Line 1694">
          <a:extLst>
            <a:ext uri="{FF2B5EF4-FFF2-40B4-BE49-F238E27FC236}">
              <a16:creationId xmlns:a16="http://schemas.microsoft.com/office/drawing/2014/main" id="{C35B41EE-2D62-4203-9624-9982716D54EC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27" name="Line 1695">
          <a:extLst>
            <a:ext uri="{FF2B5EF4-FFF2-40B4-BE49-F238E27FC236}">
              <a16:creationId xmlns:a16="http://schemas.microsoft.com/office/drawing/2014/main" id="{5F6C713C-AB9A-493C-AA64-8C75C01FFB3D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28" name="Line 1696">
          <a:extLst>
            <a:ext uri="{FF2B5EF4-FFF2-40B4-BE49-F238E27FC236}">
              <a16:creationId xmlns:a16="http://schemas.microsoft.com/office/drawing/2014/main" id="{6DA97F59-9D68-409B-9BE1-18289D8FE907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29" name="Line 1697">
          <a:extLst>
            <a:ext uri="{FF2B5EF4-FFF2-40B4-BE49-F238E27FC236}">
              <a16:creationId xmlns:a16="http://schemas.microsoft.com/office/drawing/2014/main" id="{CAEE9379-EF44-4352-AB98-72AAE51D7921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30" name="Line 1698">
          <a:extLst>
            <a:ext uri="{FF2B5EF4-FFF2-40B4-BE49-F238E27FC236}">
              <a16:creationId xmlns:a16="http://schemas.microsoft.com/office/drawing/2014/main" id="{D41CC216-9E95-4707-9BB5-E09BF51983E5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31" name="Line 1699">
          <a:extLst>
            <a:ext uri="{FF2B5EF4-FFF2-40B4-BE49-F238E27FC236}">
              <a16:creationId xmlns:a16="http://schemas.microsoft.com/office/drawing/2014/main" id="{14F33B90-B17A-4F56-B2F0-CE7E621348AE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32" name="Line 1700">
          <a:extLst>
            <a:ext uri="{FF2B5EF4-FFF2-40B4-BE49-F238E27FC236}">
              <a16:creationId xmlns:a16="http://schemas.microsoft.com/office/drawing/2014/main" id="{9F802BAD-F93D-4C83-96BE-6D3B22F24420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33" name="Line 1701">
          <a:extLst>
            <a:ext uri="{FF2B5EF4-FFF2-40B4-BE49-F238E27FC236}">
              <a16:creationId xmlns:a16="http://schemas.microsoft.com/office/drawing/2014/main" id="{345E1A76-C3EA-42C9-97C3-58357462E94C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34" name="Line 1702">
          <a:extLst>
            <a:ext uri="{FF2B5EF4-FFF2-40B4-BE49-F238E27FC236}">
              <a16:creationId xmlns:a16="http://schemas.microsoft.com/office/drawing/2014/main" id="{362F501A-4A2C-4065-BB80-EE9C551B1744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35" name="Line 1703">
          <a:extLst>
            <a:ext uri="{FF2B5EF4-FFF2-40B4-BE49-F238E27FC236}">
              <a16:creationId xmlns:a16="http://schemas.microsoft.com/office/drawing/2014/main" id="{E8540FB9-39FD-411C-9CC0-E7AB1780B6A4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36" name="Line 1704">
          <a:extLst>
            <a:ext uri="{FF2B5EF4-FFF2-40B4-BE49-F238E27FC236}">
              <a16:creationId xmlns:a16="http://schemas.microsoft.com/office/drawing/2014/main" id="{8C201143-841B-4B24-8CF9-0AC27B832918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37" name="Line 1705">
          <a:extLst>
            <a:ext uri="{FF2B5EF4-FFF2-40B4-BE49-F238E27FC236}">
              <a16:creationId xmlns:a16="http://schemas.microsoft.com/office/drawing/2014/main" id="{5FE751EF-8BB6-400E-ACC4-5FEA03334EE8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38" name="Line 1706">
          <a:extLst>
            <a:ext uri="{FF2B5EF4-FFF2-40B4-BE49-F238E27FC236}">
              <a16:creationId xmlns:a16="http://schemas.microsoft.com/office/drawing/2014/main" id="{4D2C46B8-B303-4D38-AAAB-1ACEAC309ED9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39" name="Line 1707">
          <a:extLst>
            <a:ext uri="{FF2B5EF4-FFF2-40B4-BE49-F238E27FC236}">
              <a16:creationId xmlns:a16="http://schemas.microsoft.com/office/drawing/2014/main" id="{628023BB-CB10-48FF-BF8B-60808BAF5D38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40" name="Line 1694">
          <a:extLst>
            <a:ext uri="{FF2B5EF4-FFF2-40B4-BE49-F238E27FC236}">
              <a16:creationId xmlns:a16="http://schemas.microsoft.com/office/drawing/2014/main" id="{6DDA9B1B-C6FD-4FA8-B7F6-06124A75F670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41" name="Line 1695">
          <a:extLst>
            <a:ext uri="{FF2B5EF4-FFF2-40B4-BE49-F238E27FC236}">
              <a16:creationId xmlns:a16="http://schemas.microsoft.com/office/drawing/2014/main" id="{B81C955A-8E65-4950-AB92-D91AF7AA3E34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42" name="Line 1696">
          <a:extLst>
            <a:ext uri="{FF2B5EF4-FFF2-40B4-BE49-F238E27FC236}">
              <a16:creationId xmlns:a16="http://schemas.microsoft.com/office/drawing/2014/main" id="{79C3CD69-4216-4995-A41B-177277987766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43" name="Line 1697">
          <a:extLst>
            <a:ext uri="{FF2B5EF4-FFF2-40B4-BE49-F238E27FC236}">
              <a16:creationId xmlns:a16="http://schemas.microsoft.com/office/drawing/2014/main" id="{668FCADC-8FED-460F-B084-EB72058C05FF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44" name="Line 1698">
          <a:extLst>
            <a:ext uri="{FF2B5EF4-FFF2-40B4-BE49-F238E27FC236}">
              <a16:creationId xmlns:a16="http://schemas.microsoft.com/office/drawing/2014/main" id="{81042734-CDDF-4DCC-9C9F-D44E97DEA540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45" name="Line 1699">
          <a:extLst>
            <a:ext uri="{FF2B5EF4-FFF2-40B4-BE49-F238E27FC236}">
              <a16:creationId xmlns:a16="http://schemas.microsoft.com/office/drawing/2014/main" id="{A134F4AB-B21B-445A-8B07-8320D999D644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46" name="Line 1700">
          <a:extLst>
            <a:ext uri="{FF2B5EF4-FFF2-40B4-BE49-F238E27FC236}">
              <a16:creationId xmlns:a16="http://schemas.microsoft.com/office/drawing/2014/main" id="{F67F43FC-DA2A-4A23-A15C-B907A01C19A6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47" name="Line 1701">
          <a:extLst>
            <a:ext uri="{FF2B5EF4-FFF2-40B4-BE49-F238E27FC236}">
              <a16:creationId xmlns:a16="http://schemas.microsoft.com/office/drawing/2014/main" id="{C7185CE9-1115-4A08-8757-7AA40D7C4FCF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48" name="Line 1702">
          <a:extLst>
            <a:ext uri="{FF2B5EF4-FFF2-40B4-BE49-F238E27FC236}">
              <a16:creationId xmlns:a16="http://schemas.microsoft.com/office/drawing/2014/main" id="{A7D8BB8C-5C8D-45F5-984B-7DA40CD6F798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49" name="Line 1703">
          <a:extLst>
            <a:ext uri="{FF2B5EF4-FFF2-40B4-BE49-F238E27FC236}">
              <a16:creationId xmlns:a16="http://schemas.microsoft.com/office/drawing/2014/main" id="{28600B78-ECC9-4B84-B458-6B024BA8AF4F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50" name="Line 1704">
          <a:extLst>
            <a:ext uri="{FF2B5EF4-FFF2-40B4-BE49-F238E27FC236}">
              <a16:creationId xmlns:a16="http://schemas.microsoft.com/office/drawing/2014/main" id="{A6E7BBDC-7401-4064-A553-3126C0AA9313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51" name="Line 1705">
          <a:extLst>
            <a:ext uri="{FF2B5EF4-FFF2-40B4-BE49-F238E27FC236}">
              <a16:creationId xmlns:a16="http://schemas.microsoft.com/office/drawing/2014/main" id="{8834576A-B16D-4EA0-869F-A0E937F70B7E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52" name="Line 1706">
          <a:extLst>
            <a:ext uri="{FF2B5EF4-FFF2-40B4-BE49-F238E27FC236}">
              <a16:creationId xmlns:a16="http://schemas.microsoft.com/office/drawing/2014/main" id="{F98BCED2-409E-404F-A29B-0C811127F260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53" name="Line 1707">
          <a:extLst>
            <a:ext uri="{FF2B5EF4-FFF2-40B4-BE49-F238E27FC236}">
              <a16:creationId xmlns:a16="http://schemas.microsoft.com/office/drawing/2014/main" id="{E521F19E-1ED4-498E-9787-727721239996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54" name="Line 1694">
          <a:extLst>
            <a:ext uri="{FF2B5EF4-FFF2-40B4-BE49-F238E27FC236}">
              <a16:creationId xmlns:a16="http://schemas.microsoft.com/office/drawing/2014/main" id="{05DD8E5A-A127-4753-83EC-95C395AC5A33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55" name="Line 1695">
          <a:extLst>
            <a:ext uri="{FF2B5EF4-FFF2-40B4-BE49-F238E27FC236}">
              <a16:creationId xmlns:a16="http://schemas.microsoft.com/office/drawing/2014/main" id="{06EA158B-58CB-4010-A8FC-9D9BE18EAC14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56" name="Line 1696">
          <a:extLst>
            <a:ext uri="{FF2B5EF4-FFF2-40B4-BE49-F238E27FC236}">
              <a16:creationId xmlns:a16="http://schemas.microsoft.com/office/drawing/2014/main" id="{CFBB6376-A226-4093-8FE0-79EB8F184C1E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57" name="Line 1697">
          <a:extLst>
            <a:ext uri="{FF2B5EF4-FFF2-40B4-BE49-F238E27FC236}">
              <a16:creationId xmlns:a16="http://schemas.microsoft.com/office/drawing/2014/main" id="{FBA09B82-5C61-4EFD-AF78-09D4BF141646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58" name="Line 1698">
          <a:extLst>
            <a:ext uri="{FF2B5EF4-FFF2-40B4-BE49-F238E27FC236}">
              <a16:creationId xmlns:a16="http://schemas.microsoft.com/office/drawing/2014/main" id="{14AD779D-45E0-425B-9875-850BB52E083E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59" name="Line 1699">
          <a:extLst>
            <a:ext uri="{FF2B5EF4-FFF2-40B4-BE49-F238E27FC236}">
              <a16:creationId xmlns:a16="http://schemas.microsoft.com/office/drawing/2014/main" id="{5A82C06C-DAFC-4E67-8242-B914CCA70AED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60" name="Line 1700">
          <a:extLst>
            <a:ext uri="{FF2B5EF4-FFF2-40B4-BE49-F238E27FC236}">
              <a16:creationId xmlns:a16="http://schemas.microsoft.com/office/drawing/2014/main" id="{88755E5B-8FF5-4B0D-AF8F-82E81E106A01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61" name="Line 1701">
          <a:extLst>
            <a:ext uri="{FF2B5EF4-FFF2-40B4-BE49-F238E27FC236}">
              <a16:creationId xmlns:a16="http://schemas.microsoft.com/office/drawing/2014/main" id="{6670E314-0AAF-42A2-B724-600DBD30648B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62" name="Line 1702">
          <a:extLst>
            <a:ext uri="{FF2B5EF4-FFF2-40B4-BE49-F238E27FC236}">
              <a16:creationId xmlns:a16="http://schemas.microsoft.com/office/drawing/2014/main" id="{5DE3546D-3FEC-4EB1-8969-95E69B538659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63" name="Line 1703">
          <a:extLst>
            <a:ext uri="{FF2B5EF4-FFF2-40B4-BE49-F238E27FC236}">
              <a16:creationId xmlns:a16="http://schemas.microsoft.com/office/drawing/2014/main" id="{4DCEDB8D-791E-45EB-A731-F99EA69EABAE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64" name="Line 1704">
          <a:extLst>
            <a:ext uri="{FF2B5EF4-FFF2-40B4-BE49-F238E27FC236}">
              <a16:creationId xmlns:a16="http://schemas.microsoft.com/office/drawing/2014/main" id="{108ABF2A-4AD9-47C0-84E8-D85877CBFFB3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65" name="Line 1705">
          <a:extLst>
            <a:ext uri="{FF2B5EF4-FFF2-40B4-BE49-F238E27FC236}">
              <a16:creationId xmlns:a16="http://schemas.microsoft.com/office/drawing/2014/main" id="{15BFC6A0-9468-450E-B623-E484926E3DBC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66" name="Line 1706">
          <a:extLst>
            <a:ext uri="{FF2B5EF4-FFF2-40B4-BE49-F238E27FC236}">
              <a16:creationId xmlns:a16="http://schemas.microsoft.com/office/drawing/2014/main" id="{2F5E7176-291A-40E8-80D2-48BE58B0756C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67" name="Line 1707">
          <a:extLst>
            <a:ext uri="{FF2B5EF4-FFF2-40B4-BE49-F238E27FC236}">
              <a16:creationId xmlns:a16="http://schemas.microsoft.com/office/drawing/2014/main" id="{BDF7F922-09B1-4620-AEC7-44C3CD2D9648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68" name="Line 1694">
          <a:extLst>
            <a:ext uri="{FF2B5EF4-FFF2-40B4-BE49-F238E27FC236}">
              <a16:creationId xmlns:a16="http://schemas.microsoft.com/office/drawing/2014/main" id="{C7EF8E53-D240-43D6-88CA-44B12F5494B1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69" name="Line 1695">
          <a:extLst>
            <a:ext uri="{FF2B5EF4-FFF2-40B4-BE49-F238E27FC236}">
              <a16:creationId xmlns:a16="http://schemas.microsoft.com/office/drawing/2014/main" id="{6CD88FB2-CBF2-43E5-83CA-A62B5040CFFD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70" name="Line 1696">
          <a:extLst>
            <a:ext uri="{FF2B5EF4-FFF2-40B4-BE49-F238E27FC236}">
              <a16:creationId xmlns:a16="http://schemas.microsoft.com/office/drawing/2014/main" id="{44A5409E-243D-4DBC-BA8D-EAB3C8BC5CCE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71" name="Line 1697">
          <a:extLst>
            <a:ext uri="{FF2B5EF4-FFF2-40B4-BE49-F238E27FC236}">
              <a16:creationId xmlns:a16="http://schemas.microsoft.com/office/drawing/2014/main" id="{3025D520-AB34-4B8E-9F10-5C79D42E4200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72" name="Line 1698">
          <a:extLst>
            <a:ext uri="{FF2B5EF4-FFF2-40B4-BE49-F238E27FC236}">
              <a16:creationId xmlns:a16="http://schemas.microsoft.com/office/drawing/2014/main" id="{C67347C8-2EDD-4CA4-8366-773AE2AE6D6E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73" name="Line 1699">
          <a:extLst>
            <a:ext uri="{FF2B5EF4-FFF2-40B4-BE49-F238E27FC236}">
              <a16:creationId xmlns:a16="http://schemas.microsoft.com/office/drawing/2014/main" id="{22B03165-C5C2-478C-ACAD-A3BC6F64447C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74" name="Line 1700">
          <a:extLst>
            <a:ext uri="{FF2B5EF4-FFF2-40B4-BE49-F238E27FC236}">
              <a16:creationId xmlns:a16="http://schemas.microsoft.com/office/drawing/2014/main" id="{027DC0EB-B3A4-4B5B-BEDF-8C0009967E99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75" name="Line 1701">
          <a:extLst>
            <a:ext uri="{FF2B5EF4-FFF2-40B4-BE49-F238E27FC236}">
              <a16:creationId xmlns:a16="http://schemas.microsoft.com/office/drawing/2014/main" id="{23CDC45E-E2C3-44E0-911E-C38E536E1EE4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76" name="Line 1702">
          <a:extLst>
            <a:ext uri="{FF2B5EF4-FFF2-40B4-BE49-F238E27FC236}">
              <a16:creationId xmlns:a16="http://schemas.microsoft.com/office/drawing/2014/main" id="{86301419-AB81-4413-A720-AC0F7CB2A91D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77" name="Line 1703">
          <a:extLst>
            <a:ext uri="{FF2B5EF4-FFF2-40B4-BE49-F238E27FC236}">
              <a16:creationId xmlns:a16="http://schemas.microsoft.com/office/drawing/2014/main" id="{3B948CF5-3F07-4EF6-BD41-B4E735BD6C7F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78" name="Line 1704">
          <a:extLst>
            <a:ext uri="{FF2B5EF4-FFF2-40B4-BE49-F238E27FC236}">
              <a16:creationId xmlns:a16="http://schemas.microsoft.com/office/drawing/2014/main" id="{0D6193C4-853C-47E5-9113-1317B91925F1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79" name="Line 1705">
          <a:extLst>
            <a:ext uri="{FF2B5EF4-FFF2-40B4-BE49-F238E27FC236}">
              <a16:creationId xmlns:a16="http://schemas.microsoft.com/office/drawing/2014/main" id="{9EE702B0-B5BA-484B-990A-CDEB74EDA244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80" name="Line 1706">
          <a:extLst>
            <a:ext uri="{FF2B5EF4-FFF2-40B4-BE49-F238E27FC236}">
              <a16:creationId xmlns:a16="http://schemas.microsoft.com/office/drawing/2014/main" id="{199FCF18-10BE-44BA-9369-623BACF1D2CF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281" name="Line 1707">
          <a:extLst>
            <a:ext uri="{FF2B5EF4-FFF2-40B4-BE49-F238E27FC236}">
              <a16:creationId xmlns:a16="http://schemas.microsoft.com/office/drawing/2014/main" id="{F5AF274C-1465-420F-8186-8836F2A096F1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513</xdr:row>
      <xdr:rowOff>0</xdr:rowOff>
    </xdr:from>
    <xdr:to>
      <xdr:col>10</xdr:col>
      <xdr:colOff>38100</xdr:colOff>
      <xdr:row>513</xdr:row>
      <xdr:rowOff>0</xdr:rowOff>
    </xdr:to>
    <xdr:sp macro="" textlink="">
      <xdr:nvSpPr>
        <xdr:cNvPr id="282" name="Line 1694">
          <a:extLst>
            <a:ext uri="{FF2B5EF4-FFF2-40B4-BE49-F238E27FC236}">
              <a16:creationId xmlns:a16="http://schemas.microsoft.com/office/drawing/2014/main" id="{D5DF2B85-B095-4019-9E70-C41F76A1D6DA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513</xdr:row>
      <xdr:rowOff>0</xdr:rowOff>
    </xdr:from>
    <xdr:to>
      <xdr:col>10</xdr:col>
      <xdr:colOff>38100</xdr:colOff>
      <xdr:row>513</xdr:row>
      <xdr:rowOff>0</xdr:rowOff>
    </xdr:to>
    <xdr:sp macro="" textlink="">
      <xdr:nvSpPr>
        <xdr:cNvPr id="283" name="Line 1695">
          <a:extLst>
            <a:ext uri="{FF2B5EF4-FFF2-40B4-BE49-F238E27FC236}">
              <a16:creationId xmlns:a16="http://schemas.microsoft.com/office/drawing/2014/main" id="{64882A8E-7726-4E45-8F52-7B463D09D685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513</xdr:row>
      <xdr:rowOff>0</xdr:rowOff>
    </xdr:from>
    <xdr:to>
      <xdr:col>10</xdr:col>
      <xdr:colOff>38100</xdr:colOff>
      <xdr:row>513</xdr:row>
      <xdr:rowOff>0</xdr:rowOff>
    </xdr:to>
    <xdr:sp macro="" textlink="">
      <xdr:nvSpPr>
        <xdr:cNvPr id="284" name="Line 1696">
          <a:extLst>
            <a:ext uri="{FF2B5EF4-FFF2-40B4-BE49-F238E27FC236}">
              <a16:creationId xmlns:a16="http://schemas.microsoft.com/office/drawing/2014/main" id="{4A870860-C594-4EF6-BE6D-11FC4F2D5B62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513</xdr:row>
      <xdr:rowOff>0</xdr:rowOff>
    </xdr:from>
    <xdr:to>
      <xdr:col>10</xdr:col>
      <xdr:colOff>38100</xdr:colOff>
      <xdr:row>513</xdr:row>
      <xdr:rowOff>0</xdr:rowOff>
    </xdr:to>
    <xdr:sp macro="" textlink="">
      <xdr:nvSpPr>
        <xdr:cNvPr id="285" name="Line 1697">
          <a:extLst>
            <a:ext uri="{FF2B5EF4-FFF2-40B4-BE49-F238E27FC236}">
              <a16:creationId xmlns:a16="http://schemas.microsoft.com/office/drawing/2014/main" id="{0E1231CB-886C-412A-A0E9-A41A81324C1C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513</xdr:row>
      <xdr:rowOff>0</xdr:rowOff>
    </xdr:from>
    <xdr:to>
      <xdr:col>10</xdr:col>
      <xdr:colOff>38100</xdr:colOff>
      <xdr:row>513</xdr:row>
      <xdr:rowOff>0</xdr:rowOff>
    </xdr:to>
    <xdr:sp macro="" textlink="">
      <xdr:nvSpPr>
        <xdr:cNvPr id="286" name="Line 1698">
          <a:extLst>
            <a:ext uri="{FF2B5EF4-FFF2-40B4-BE49-F238E27FC236}">
              <a16:creationId xmlns:a16="http://schemas.microsoft.com/office/drawing/2014/main" id="{002605CE-0BE3-42B6-8F03-C03F9948EFF2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513</xdr:row>
      <xdr:rowOff>0</xdr:rowOff>
    </xdr:from>
    <xdr:to>
      <xdr:col>10</xdr:col>
      <xdr:colOff>38100</xdr:colOff>
      <xdr:row>513</xdr:row>
      <xdr:rowOff>0</xdr:rowOff>
    </xdr:to>
    <xdr:sp macro="" textlink="">
      <xdr:nvSpPr>
        <xdr:cNvPr id="287" name="Line 1699">
          <a:extLst>
            <a:ext uri="{FF2B5EF4-FFF2-40B4-BE49-F238E27FC236}">
              <a16:creationId xmlns:a16="http://schemas.microsoft.com/office/drawing/2014/main" id="{CA69BE21-ADB8-4FCD-AF4C-2C5D483C57F3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513</xdr:row>
      <xdr:rowOff>0</xdr:rowOff>
    </xdr:from>
    <xdr:to>
      <xdr:col>10</xdr:col>
      <xdr:colOff>38100</xdr:colOff>
      <xdr:row>513</xdr:row>
      <xdr:rowOff>0</xdr:rowOff>
    </xdr:to>
    <xdr:sp macro="" textlink="">
      <xdr:nvSpPr>
        <xdr:cNvPr id="288" name="Line 1700">
          <a:extLst>
            <a:ext uri="{FF2B5EF4-FFF2-40B4-BE49-F238E27FC236}">
              <a16:creationId xmlns:a16="http://schemas.microsoft.com/office/drawing/2014/main" id="{9704CC63-6866-48EA-8217-B72D733CE39E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513</xdr:row>
      <xdr:rowOff>0</xdr:rowOff>
    </xdr:from>
    <xdr:to>
      <xdr:col>10</xdr:col>
      <xdr:colOff>38100</xdr:colOff>
      <xdr:row>513</xdr:row>
      <xdr:rowOff>0</xdr:rowOff>
    </xdr:to>
    <xdr:sp macro="" textlink="">
      <xdr:nvSpPr>
        <xdr:cNvPr id="289" name="Line 1701">
          <a:extLst>
            <a:ext uri="{FF2B5EF4-FFF2-40B4-BE49-F238E27FC236}">
              <a16:creationId xmlns:a16="http://schemas.microsoft.com/office/drawing/2014/main" id="{C39546E5-9B46-4E4C-9362-FE40F3A53E84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513</xdr:row>
      <xdr:rowOff>0</xdr:rowOff>
    </xdr:from>
    <xdr:to>
      <xdr:col>10</xdr:col>
      <xdr:colOff>38100</xdr:colOff>
      <xdr:row>513</xdr:row>
      <xdr:rowOff>0</xdr:rowOff>
    </xdr:to>
    <xdr:sp macro="" textlink="">
      <xdr:nvSpPr>
        <xdr:cNvPr id="290" name="Line 1702">
          <a:extLst>
            <a:ext uri="{FF2B5EF4-FFF2-40B4-BE49-F238E27FC236}">
              <a16:creationId xmlns:a16="http://schemas.microsoft.com/office/drawing/2014/main" id="{B9C10BF5-314B-47B0-9C47-E068E9A9D4CE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513</xdr:row>
      <xdr:rowOff>0</xdr:rowOff>
    </xdr:from>
    <xdr:to>
      <xdr:col>10</xdr:col>
      <xdr:colOff>38100</xdr:colOff>
      <xdr:row>513</xdr:row>
      <xdr:rowOff>0</xdr:rowOff>
    </xdr:to>
    <xdr:sp macro="" textlink="">
      <xdr:nvSpPr>
        <xdr:cNvPr id="291" name="Line 1703">
          <a:extLst>
            <a:ext uri="{FF2B5EF4-FFF2-40B4-BE49-F238E27FC236}">
              <a16:creationId xmlns:a16="http://schemas.microsoft.com/office/drawing/2014/main" id="{89C96923-C313-487D-AE49-65200EFD52C5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513</xdr:row>
      <xdr:rowOff>0</xdr:rowOff>
    </xdr:from>
    <xdr:to>
      <xdr:col>10</xdr:col>
      <xdr:colOff>38100</xdr:colOff>
      <xdr:row>513</xdr:row>
      <xdr:rowOff>0</xdr:rowOff>
    </xdr:to>
    <xdr:sp macro="" textlink="">
      <xdr:nvSpPr>
        <xdr:cNvPr id="292" name="Line 1704">
          <a:extLst>
            <a:ext uri="{FF2B5EF4-FFF2-40B4-BE49-F238E27FC236}">
              <a16:creationId xmlns:a16="http://schemas.microsoft.com/office/drawing/2014/main" id="{57FB116E-0DCD-424E-9DA4-695FA44B1AAE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513</xdr:row>
      <xdr:rowOff>0</xdr:rowOff>
    </xdr:from>
    <xdr:to>
      <xdr:col>10</xdr:col>
      <xdr:colOff>38100</xdr:colOff>
      <xdr:row>513</xdr:row>
      <xdr:rowOff>0</xdr:rowOff>
    </xdr:to>
    <xdr:sp macro="" textlink="">
      <xdr:nvSpPr>
        <xdr:cNvPr id="293" name="Line 1705">
          <a:extLst>
            <a:ext uri="{FF2B5EF4-FFF2-40B4-BE49-F238E27FC236}">
              <a16:creationId xmlns:a16="http://schemas.microsoft.com/office/drawing/2014/main" id="{D5289B08-E30A-4F5C-A6EF-3BEB1A30B5D1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513</xdr:row>
      <xdr:rowOff>0</xdr:rowOff>
    </xdr:from>
    <xdr:to>
      <xdr:col>10</xdr:col>
      <xdr:colOff>38100</xdr:colOff>
      <xdr:row>513</xdr:row>
      <xdr:rowOff>0</xdr:rowOff>
    </xdr:to>
    <xdr:sp macro="" textlink="">
      <xdr:nvSpPr>
        <xdr:cNvPr id="294" name="Line 1706">
          <a:extLst>
            <a:ext uri="{FF2B5EF4-FFF2-40B4-BE49-F238E27FC236}">
              <a16:creationId xmlns:a16="http://schemas.microsoft.com/office/drawing/2014/main" id="{C2F2F25C-617E-49C9-865C-19962E04AE9A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513</xdr:row>
      <xdr:rowOff>0</xdr:rowOff>
    </xdr:from>
    <xdr:to>
      <xdr:col>10</xdr:col>
      <xdr:colOff>38100</xdr:colOff>
      <xdr:row>513</xdr:row>
      <xdr:rowOff>0</xdr:rowOff>
    </xdr:to>
    <xdr:sp macro="" textlink="">
      <xdr:nvSpPr>
        <xdr:cNvPr id="295" name="Line 1707">
          <a:extLst>
            <a:ext uri="{FF2B5EF4-FFF2-40B4-BE49-F238E27FC236}">
              <a16:creationId xmlns:a16="http://schemas.microsoft.com/office/drawing/2014/main" id="{40C384FE-7A6C-4883-9E3D-5CEE3D8910BC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296" name="Line 1694">
          <a:extLst>
            <a:ext uri="{FF2B5EF4-FFF2-40B4-BE49-F238E27FC236}">
              <a16:creationId xmlns:a16="http://schemas.microsoft.com/office/drawing/2014/main" id="{D5DF2B85-B095-4019-9E70-C41F76A1D6DA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297" name="Line 1695">
          <a:extLst>
            <a:ext uri="{FF2B5EF4-FFF2-40B4-BE49-F238E27FC236}">
              <a16:creationId xmlns:a16="http://schemas.microsoft.com/office/drawing/2014/main" id="{64882A8E-7726-4E45-8F52-7B463D09D685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298" name="Line 1696">
          <a:extLst>
            <a:ext uri="{FF2B5EF4-FFF2-40B4-BE49-F238E27FC236}">
              <a16:creationId xmlns:a16="http://schemas.microsoft.com/office/drawing/2014/main" id="{4A870860-C594-4EF6-BE6D-11FC4F2D5B62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299" name="Line 1697">
          <a:extLst>
            <a:ext uri="{FF2B5EF4-FFF2-40B4-BE49-F238E27FC236}">
              <a16:creationId xmlns:a16="http://schemas.microsoft.com/office/drawing/2014/main" id="{0E1231CB-886C-412A-A0E9-A41A81324C1C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300" name="Line 1698">
          <a:extLst>
            <a:ext uri="{FF2B5EF4-FFF2-40B4-BE49-F238E27FC236}">
              <a16:creationId xmlns:a16="http://schemas.microsoft.com/office/drawing/2014/main" id="{002605CE-0BE3-42B6-8F03-C03F9948EFF2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301" name="Line 1699">
          <a:extLst>
            <a:ext uri="{FF2B5EF4-FFF2-40B4-BE49-F238E27FC236}">
              <a16:creationId xmlns:a16="http://schemas.microsoft.com/office/drawing/2014/main" id="{CA69BE21-ADB8-4FCD-AF4C-2C5D483C57F3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302" name="Line 1700">
          <a:extLst>
            <a:ext uri="{FF2B5EF4-FFF2-40B4-BE49-F238E27FC236}">
              <a16:creationId xmlns:a16="http://schemas.microsoft.com/office/drawing/2014/main" id="{9704CC63-6866-48EA-8217-B72D733CE39E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303" name="Line 1701">
          <a:extLst>
            <a:ext uri="{FF2B5EF4-FFF2-40B4-BE49-F238E27FC236}">
              <a16:creationId xmlns:a16="http://schemas.microsoft.com/office/drawing/2014/main" id="{C39546E5-9B46-4E4C-9362-FE40F3A53E84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304" name="Line 1702">
          <a:extLst>
            <a:ext uri="{FF2B5EF4-FFF2-40B4-BE49-F238E27FC236}">
              <a16:creationId xmlns:a16="http://schemas.microsoft.com/office/drawing/2014/main" id="{B9C10BF5-314B-47B0-9C47-E068E9A9D4CE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305" name="Line 1703">
          <a:extLst>
            <a:ext uri="{FF2B5EF4-FFF2-40B4-BE49-F238E27FC236}">
              <a16:creationId xmlns:a16="http://schemas.microsoft.com/office/drawing/2014/main" id="{89C96923-C313-487D-AE49-65200EFD52C5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306" name="Line 1704">
          <a:extLst>
            <a:ext uri="{FF2B5EF4-FFF2-40B4-BE49-F238E27FC236}">
              <a16:creationId xmlns:a16="http://schemas.microsoft.com/office/drawing/2014/main" id="{57FB116E-0DCD-424E-9DA4-695FA44B1AAE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307" name="Line 1705">
          <a:extLst>
            <a:ext uri="{FF2B5EF4-FFF2-40B4-BE49-F238E27FC236}">
              <a16:creationId xmlns:a16="http://schemas.microsoft.com/office/drawing/2014/main" id="{D5289B08-E30A-4F5C-A6EF-3BEB1A30B5D1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308" name="Line 1706">
          <a:extLst>
            <a:ext uri="{FF2B5EF4-FFF2-40B4-BE49-F238E27FC236}">
              <a16:creationId xmlns:a16="http://schemas.microsoft.com/office/drawing/2014/main" id="{C2F2F25C-617E-49C9-865C-19962E04AE9A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309" name="Line 1707">
          <a:extLst>
            <a:ext uri="{FF2B5EF4-FFF2-40B4-BE49-F238E27FC236}">
              <a16:creationId xmlns:a16="http://schemas.microsoft.com/office/drawing/2014/main" id="{40C384FE-7A6C-4883-9E3D-5CEE3D8910BC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521</xdr:row>
      <xdr:rowOff>0</xdr:rowOff>
    </xdr:from>
    <xdr:to>
      <xdr:col>10</xdr:col>
      <xdr:colOff>38100</xdr:colOff>
      <xdr:row>521</xdr:row>
      <xdr:rowOff>0</xdr:rowOff>
    </xdr:to>
    <xdr:sp macro="" textlink="">
      <xdr:nvSpPr>
        <xdr:cNvPr id="310" name="Line 1694">
          <a:extLst>
            <a:ext uri="{FF2B5EF4-FFF2-40B4-BE49-F238E27FC236}">
              <a16:creationId xmlns:a16="http://schemas.microsoft.com/office/drawing/2014/main" id="{D5DF2B85-B095-4019-9E70-C41F76A1D6DA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521</xdr:row>
      <xdr:rowOff>0</xdr:rowOff>
    </xdr:from>
    <xdr:to>
      <xdr:col>10</xdr:col>
      <xdr:colOff>38100</xdr:colOff>
      <xdr:row>521</xdr:row>
      <xdr:rowOff>0</xdr:rowOff>
    </xdr:to>
    <xdr:sp macro="" textlink="">
      <xdr:nvSpPr>
        <xdr:cNvPr id="311" name="Line 1695">
          <a:extLst>
            <a:ext uri="{FF2B5EF4-FFF2-40B4-BE49-F238E27FC236}">
              <a16:creationId xmlns:a16="http://schemas.microsoft.com/office/drawing/2014/main" id="{64882A8E-7726-4E45-8F52-7B463D09D685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521</xdr:row>
      <xdr:rowOff>0</xdr:rowOff>
    </xdr:from>
    <xdr:to>
      <xdr:col>10</xdr:col>
      <xdr:colOff>38100</xdr:colOff>
      <xdr:row>521</xdr:row>
      <xdr:rowOff>0</xdr:rowOff>
    </xdr:to>
    <xdr:sp macro="" textlink="">
      <xdr:nvSpPr>
        <xdr:cNvPr id="312" name="Line 1696">
          <a:extLst>
            <a:ext uri="{FF2B5EF4-FFF2-40B4-BE49-F238E27FC236}">
              <a16:creationId xmlns:a16="http://schemas.microsoft.com/office/drawing/2014/main" id="{4A870860-C594-4EF6-BE6D-11FC4F2D5B62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521</xdr:row>
      <xdr:rowOff>0</xdr:rowOff>
    </xdr:from>
    <xdr:to>
      <xdr:col>10</xdr:col>
      <xdr:colOff>38100</xdr:colOff>
      <xdr:row>521</xdr:row>
      <xdr:rowOff>0</xdr:rowOff>
    </xdr:to>
    <xdr:sp macro="" textlink="">
      <xdr:nvSpPr>
        <xdr:cNvPr id="313" name="Line 1697">
          <a:extLst>
            <a:ext uri="{FF2B5EF4-FFF2-40B4-BE49-F238E27FC236}">
              <a16:creationId xmlns:a16="http://schemas.microsoft.com/office/drawing/2014/main" id="{0E1231CB-886C-412A-A0E9-A41A81324C1C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521</xdr:row>
      <xdr:rowOff>0</xdr:rowOff>
    </xdr:from>
    <xdr:to>
      <xdr:col>10</xdr:col>
      <xdr:colOff>38100</xdr:colOff>
      <xdr:row>521</xdr:row>
      <xdr:rowOff>0</xdr:rowOff>
    </xdr:to>
    <xdr:sp macro="" textlink="">
      <xdr:nvSpPr>
        <xdr:cNvPr id="314" name="Line 1698">
          <a:extLst>
            <a:ext uri="{FF2B5EF4-FFF2-40B4-BE49-F238E27FC236}">
              <a16:creationId xmlns:a16="http://schemas.microsoft.com/office/drawing/2014/main" id="{002605CE-0BE3-42B6-8F03-C03F9948EFF2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521</xdr:row>
      <xdr:rowOff>0</xdr:rowOff>
    </xdr:from>
    <xdr:to>
      <xdr:col>10</xdr:col>
      <xdr:colOff>38100</xdr:colOff>
      <xdr:row>521</xdr:row>
      <xdr:rowOff>0</xdr:rowOff>
    </xdr:to>
    <xdr:sp macro="" textlink="">
      <xdr:nvSpPr>
        <xdr:cNvPr id="315" name="Line 1699">
          <a:extLst>
            <a:ext uri="{FF2B5EF4-FFF2-40B4-BE49-F238E27FC236}">
              <a16:creationId xmlns:a16="http://schemas.microsoft.com/office/drawing/2014/main" id="{CA69BE21-ADB8-4FCD-AF4C-2C5D483C57F3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521</xdr:row>
      <xdr:rowOff>0</xdr:rowOff>
    </xdr:from>
    <xdr:to>
      <xdr:col>10</xdr:col>
      <xdr:colOff>38100</xdr:colOff>
      <xdr:row>521</xdr:row>
      <xdr:rowOff>0</xdr:rowOff>
    </xdr:to>
    <xdr:sp macro="" textlink="">
      <xdr:nvSpPr>
        <xdr:cNvPr id="316" name="Line 1700">
          <a:extLst>
            <a:ext uri="{FF2B5EF4-FFF2-40B4-BE49-F238E27FC236}">
              <a16:creationId xmlns:a16="http://schemas.microsoft.com/office/drawing/2014/main" id="{9704CC63-6866-48EA-8217-B72D733CE39E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521</xdr:row>
      <xdr:rowOff>0</xdr:rowOff>
    </xdr:from>
    <xdr:to>
      <xdr:col>10</xdr:col>
      <xdr:colOff>38100</xdr:colOff>
      <xdr:row>521</xdr:row>
      <xdr:rowOff>0</xdr:rowOff>
    </xdr:to>
    <xdr:sp macro="" textlink="">
      <xdr:nvSpPr>
        <xdr:cNvPr id="317" name="Line 1701">
          <a:extLst>
            <a:ext uri="{FF2B5EF4-FFF2-40B4-BE49-F238E27FC236}">
              <a16:creationId xmlns:a16="http://schemas.microsoft.com/office/drawing/2014/main" id="{C39546E5-9B46-4E4C-9362-FE40F3A53E84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521</xdr:row>
      <xdr:rowOff>0</xdr:rowOff>
    </xdr:from>
    <xdr:to>
      <xdr:col>10</xdr:col>
      <xdr:colOff>38100</xdr:colOff>
      <xdr:row>521</xdr:row>
      <xdr:rowOff>0</xdr:rowOff>
    </xdr:to>
    <xdr:sp macro="" textlink="">
      <xdr:nvSpPr>
        <xdr:cNvPr id="318" name="Line 1702">
          <a:extLst>
            <a:ext uri="{FF2B5EF4-FFF2-40B4-BE49-F238E27FC236}">
              <a16:creationId xmlns:a16="http://schemas.microsoft.com/office/drawing/2014/main" id="{B9C10BF5-314B-47B0-9C47-E068E9A9D4CE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521</xdr:row>
      <xdr:rowOff>0</xdr:rowOff>
    </xdr:from>
    <xdr:to>
      <xdr:col>10</xdr:col>
      <xdr:colOff>38100</xdr:colOff>
      <xdr:row>521</xdr:row>
      <xdr:rowOff>0</xdr:rowOff>
    </xdr:to>
    <xdr:sp macro="" textlink="">
      <xdr:nvSpPr>
        <xdr:cNvPr id="319" name="Line 1703">
          <a:extLst>
            <a:ext uri="{FF2B5EF4-FFF2-40B4-BE49-F238E27FC236}">
              <a16:creationId xmlns:a16="http://schemas.microsoft.com/office/drawing/2014/main" id="{89C96923-C313-487D-AE49-65200EFD52C5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521</xdr:row>
      <xdr:rowOff>0</xdr:rowOff>
    </xdr:from>
    <xdr:to>
      <xdr:col>10</xdr:col>
      <xdr:colOff>38100</xdr:colOff>
      <xdr:row>521</xdr:row>
      <xdr:rowOff>0</xdr:rowOff>
    </xdr:to>
    <xdr:sp macro="" textlink="">
      <xdr:nvSpPr>
        <xdr:cNvPr id="320" name="Line 1704">
          <a:extLst>
            <a:ext uri="{FF2B5EF4-FFF2-40B4-BE49-F238E27FC236}">
              <a16:creationId xmlns:a16="http://schemas.microsoft.com/office/drawing/2014/main" id="{57FB116E-0DCD-424E-9DA4-695FA44B1AAE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521</xdr:row>
      <xdr:rowOff>0</xdr:rowOff>
    </xdr:from>
    <xdr:to>
      <xdr:col>10</xdr:col>
      <xdr:colOff>38100</xdr:colOff>
      <xdr:row>521</xdr:row>
      <xdr:rowOff>0</xdr:rowOff>
    </xdr:to>
    <xdr:sp macro="" textlink="">
      <xdr:nvSpPr>
        <xdr:cNvPr id="321" name="Line 1705">
          <a:extLst>
            <a:ext uri="{FF2B5EF4-FFF2-40B4-BE49-F238E27FC236}">
              <a16:creationId xmlns:a16="http://schemas.microsoft.com/office/drawing/2014/main" id="{D5289B08-E30A-4F5C-A6EF-3BEB1A30B5D1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521</xdr:row>
      <xdr:rowOff>0</xdr:rowOff>
    </xdr:from>
    <xdr:to>
      <xdr:col>10</xdr:col>
      <xdr:colOff>38100</xdr:colOff>
      <xdr:row>521</xdr:row>
      <xdr:rowOff>0</xdr:rowOff>
    </xdr:to>
    <xdr:sp macro="" textlink="">
      <xdr:nvSpPr>
        <xdr:cNvPr id="322" name="Line 1706">
          <a:extLst>
            <a:ext uri="{FF2B5EF4-FFF2-40B4-BE49-F238E27FC236}">
              <a16:creationId xmlns:a16="http://schemas.microsoft.com/office/drawing/2014/main" id="{C2F2F25C-617E-49C9-865C-19962E04AE9A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521</xdr:row>
      <xdr:rowOff>0</xdr:rowOff>
    </xdr:from>
    <xdr:to>
      <xdr:col>10</xdr:col>
      <xdr:colOff>38100</xdr:colOff>
      <xdr:row>521</xdr:row>
      <xdr:rowOff>0</xdr:rowOff>
    </xdr:to>
    <xdr:sp macro="" textlink="">
      <xdr:nvSpPr>
        <xdr:cNvPr id="323" name="Line 1707">
          <a:extLst>
            <a:ext uri="{FF2B5EF4-FFF2-40B4-BE49-F238E27FC236}">
              <a16:creationId xmlns:a16="http://schemas.microsoft.com/office/drawing/2014/main" id="{40C384FE-7A6C-4883-9E3D-5CEE3D8910BC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525</xdr:row>
      <xdr:rowOff>0</xdr:rowOff>
    </xdr:from>
    <xdr:to>
      <xdr:col>10</xdr:col>
      <xdr:colOff>38100</xdr:colOff>
      <xdr:row>525</xdr:row>
      <xdr:rowOff>0</xdr:rowOff>
    </xdr:to>
    <xdr:sp macro="" textlink="">
      <xdr:nvSpPr>
        <xdr:cNvPr id="324" name="Line 1694">
          <a:extLst>
            <a:ext uri="{FF2B5EF4-FFF2-40B4-BE49-F238E27FC236}">
              <a16:creationId xmlns:a16="http://schemas.microsoft.com/office/drawing/2014/main" id="{D5DF2B85-B095-4019-9E70-C41F76A1D6DA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525</xdr:row>
      <xdr:rowOff>0</xdr:rowOff>
    </xdr:from>
    <xdr:to>
      <xdr:col>10</xdr:col>
      <xdr:colOff>38100</xdr:colOff>
      <xdr:row>525</xdr:row>
      <xdr:rowOff>0</xdr:rowOff>
    </xdr:to>
    <xdr:sp macro="" textlink="">
      <xdr:nvSpPr>
        <xdr:cNvPr id="325" name="Line 1695">
          <a:extLst>
            <a:ext uri="{FF2B5EF4-FFF2-40B4-BE49-F238E27FC236}">
              <a16:creationId xmlns:a16="http://schemas.microsoft.com/office/drawing/2014/main" id="{64882A8E-7726-4E45-8F52-7B463D09D685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525</xdr:row>
      <xdr:rowOff>0</xdr:rowOff>
    </xdr:from>
    <xdr:to>
      <xdr:col>10</xdr:col>
      <xdr:colOff>38100</xdr:colOff>
      <xdr:row>525</xdr:row>
      <xdr:rowOff>0</xdr:rowOff>
    </xdr:to>
    <xdr:sp macro="" textlink="">
      <xdr:nvSpPr>
        <xdr:cNvPr id="326" name="Line 1696">
          <a:extLst>
            <a:ext uri="{FF2B5EF4-FFF2-40B4-BE49-F238E27FC236}">
              <a16:creationId xmlns:a16="http://schemas.microsoft.com/office/drawing/2014/main" id="{4A870860-C594-4EF6-BE6D-11FC4F2D5B62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525</xdr:row>
      <xdr:rowOff>0</xdr:rowOff>
    </xdr:from>
    <xdr:to>
      <xdr:col>10</xdr:col>
      <xdr:colOff>38100</xdr:colOff>
      <xdr:row>525</xdr:row>
      <xdr:rowOff>0</xdr:rowOff>
    </xdr:to>
    <xdr:sp macro="" textlink="">
      <xdr:nvSpPr>
        <xdr:cNvPr id="327" name="Line 1697">
          <a:extLst>
            <a:ext uri="{FF2B5EF4-FFF2-40B4-BE49-F238E27FC236}">
              <a16:creationId xmlns:a16="http://schemas.microsoft.com/office/drawing/2014/main" id="{0E1231CB-886C-412A-A0E9-A41A81324C1C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525</xdr:row>
      <xdr:rowOff>0</xdr:rowOff>
    </xdr:from>
    <xdr:to>
      <xdr:col>10</xdr:col>
      <xdr:colOff>38100</xdr:colOff>
      <xdr:row>525</xdr:row>
      <xdr:rowOff>0</xdr:rowOff>
    </xdr:to>
    <xdr:sp macro="" textlink="">
      <xdr:nvSpPr>
        <xdr:cNvPr id="328" name="Line 1698">
          <a:extLst>
            <a:ext uri="{FF2B5EF4-FFF2-40B4-BE49-F238E27FC236}">
              <a16:creationId xmlns:a16="http://schemas.microsoft.com/office/drawing/2014/main" id="{002605CE-0BE3-42B6-8F03-C03F9948EFF2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525</xdr:row>
      <xdr:rowOff>0</xdr:rowOff>
    </xdr:from>
    <xdr:to>
      <xdr:col>10</xdr:col>
      <xdr:colOff>38100</xdr:colOff>
      <xdr:row>525</xdr:row>
      <xdr:rowOff>0</xdr:rowOff>
    </xdr:to>
    <xdr:sp macro="" textlink="">
      <xdr:nvSpPr>
        <xdr:cNvPr id="329" name="Line 1699">
          <a:extLst>
            <a:ext uri="{FF2B5EF4-FFF2-40B4-BE49-F238E27FC236}">
              <a16:creationId xmlns:a16="http://schemas.microsoft.com/office/drawing/2014/main" id="{CA69BE21-ADB8-4FCD-AF4C-2C5D483C57F3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525</xdr:row>
      <xdr:rowOff>0</xdr:rowOff>
    </xdr:from>
    <xdr:to>
      <xdr:col>10</xdr:col>
      <xdr:colOff>38100</xdr:colOff>
      <xdr:row>525</xdr:row>
      <xdr:rowOff>0</xdr:rowOff>
    </xdr:to>
    <xdr:sp macro="" textlink="">
      <xdr:nvSpPr>
        <xdr:cNvPr id="330" name="Line 1700">
          <a:extLst>
            <a:ext uri="{FF2B5EF4-FFF2-40B4-BE49-F238E27FC236}">
              <a16:creationId xmlns:a16="http://schemas.microsoft.com/office/drawing/2014/main" id="{9704CC63-6866-48EA-8217-B72D733CE39E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525</xdr:row>
      <xdr:rowOff>0</xdr:rowOff>
    </xdr:from>
    <xdr:to>
      <xdr:col>10</xdr:col>
      <xdr:colOff>38100</xdr:colOff>
      <xdr:row>525</xdr:row>
      <xdr:rowOff>0</xdr:rowOff>
    </xdr:to>
    <xdr:sp macro="" textlink="">
      <xdr:nvSpPr>
        <xdr:cNvPr id="331" name="Line 1701">
          <a:extLst>
            <a:ext uri="{FF2B5EF4-FFF2-40B4-BE49-F238E27FC236}">
              <a16:creationId xmlns:a16="http://schemas.microsoft.com/office/drawing/2014/main" id="{C39546E5-9B46-4E4C-9362-FE40F3A53E84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525</xdr:row>
      <xdr:rowOff>0</xdr:rowOff>
    </xdr:from>
    <xdr:to>
      <xdr:col>10</xdr:col>
      <xdr:colOff>38100</xdr:colOff>
      <xdr:row>525</xdr:row>
      <xdr:rowOff>0</xdr:rowOff>
    </xdr:to>
    <xdr:sp macro="" textlink="">
      <xdr:nvSpPr>
        <xdr:cNvPr id="332" name="Line 1702">
          <a:extLst>
            <a:ext uri="{FF2B5EF4-FFF2-40B4-BE49-F238E27FC236}">
              <a16:creationId xmlns:a16="http://schemas.microsoft.com/office/drawing/2014/main" id="{B9C10BF5-314B-47B0-9C47-E068E9A9D4CE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525</xdr:row>
      <xdr:rowOff>0</xdr:rowOff>
    </xdr:from>
    <xdr:to>
      <xdr:col>10</xdr:col>
      <xdr:colOff>38100</xdr:colOff>
      <xdr:row>525</xdr:row>
      <xdr:rowOff>0</xdr:rowOff>
    </xdr:to>
    <xdr:sp macro="" textlink="">
      <xdr:nvSpPr>
        <xdr:cNvPr id="333" name="Line 1703">
          <a:extLst>
            <a:ext uri="{FF2B5EF4-FFF2-40B4-BE49-F238E27FC236}">
              <a16:creationId xmlns:a16="http://schemas.microsoft.com/office/drawing/2014/main" id="{89C96923-C313-487D-AE49-65200EFD52C5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525</xdr:row>
      <xdr:rowOff>0</xdr:rowOff>
    </xdr:from>
    <xdr:to>
      <xdr:col>10</xdr:col>
      <xdr:colOff>38100</xdr:colOff>
      <xdr:row>525</xdr:row>
      <xdr:rowOff>0</xdr:rowOff>
    </xdr:to>
    <xdr:sp macro="" textlink="">
      <xdr:nvSpPr>
        <xdr:cNvPr id="334" name="Line 1704">
          <a:extLst>
            <a:ext uri="{FF2B5EF4-FFF2-40B4-BE49-F238E27FC236}">
              <a16:creationId xmlns:a16="http://schemas.microsoft.com/office/drawing/2014/main" id="{57FB116E-0DCD-424E-9DA4-695FA44B1AAE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525</xdr:row>
      <xdr:rowOff>0</xdr:rowOff>
    </xdr:from>
    <xdr:to>
      <xdr:col>10</xdr:col>
      <xdr:colOff>38100</xdr:colOff>
      <xdr:row>525</xdr:row>
      <xdr:rowOff>0</xdr:rowOff>
    </xdr:to>
    <xdr:sp macro="" textlink="">
      <xdr:nvSpPr>
        <xdr:cNvPr id="335" name="Line 1705">
          <a:extLst>
            <a:ext uri="{FF2B5EF4-FFF2-40B4-BE49-F238E27FC236}">
              <a16:creationId xmlns:a16="http://schemas.microsoft.com/office/drawing/2014/main" id="{D5289B08-E30A-4F5C-A6EF-3BEB1A30B5D1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525</xdr:row>
      <xdr:rowOff>0</xdr:rowOff>
    </xdr:from>
    <xdr:to>
      <xdr:col>10</xdr:col>
      <xdr:colOff>38100</xdr:colOff>
      <xdr:row>525</xdr:row>
      <xdr:rowOff>0</xdr:rowOff>
    </xdr:to>
    <xdr:sp macro="" textlink="">
      <xdr:nvSpPr>
        <xdr:cNvPr id="336" name="Line 1706">
          <a:extLst>
            <a:ext uri="{FF2B5EF4-FFF2-40B4-BE49-F238E27FC236}">
              <a16:creationId xmlns:a16="http://schemas.microsoft.com/office/drawing/2014/main" id="{C2F2F25C-617E-49C9-865C-19962E04AE9A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525</xdr:row>
      <xdr:rowOff>0</xdr:rowOff>
    </xdr:from>
    <xdr:to>
      <xdr:col>10</xdr:col>
      <xdr:colOff>38100</xdr:colOff>
      <xdr:row>525</xdr:row>
      <xdr:rowOff>0</xdr:rowOff>
    </xdr:to>
    <xdr:sp macro="" textlink="">
      <xdr:nvSpPr>
        <xdr:cNvPr id="337" name="Line 1707">
          <a:extLst>
            <a:ext uri="{FF2B5EF4-FFF2-40B4-BE49-F238E27FC236}">
              <a16:creationId xmlns:a16="http://schemas.microsoft.com/office/drawing/2014/main" id="{40C384FE-7A6C-4883-9E3D-5CEE3D8910BC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529</xdr:row>
      <xdr:rowOff>0</xdr:rowOff>
    </xdr:from>
    <xdr:to>
      <xdr:col>10</xdr:col>
      <xdr:colOff>38100</xdr:colOff>
      <xdr:row>529</xdr:row>
      <xdr:rowOff>0</xdr:rowOff>
    </xdr:to>
    <xdr:sp macro="" textlink="">
      <xdr:nvSpPr>
        <xdr:cNvPr id="338" name="Line 1694">
          <a:extLst>
            <a:ext uri="{FF2B5EF4-FFF2-40B4-BE49-F238E27FC236}">
              <a16:creationId xmlns:a16="http://schemas.microsoft.com/office/drawing/2014/main" id="{D5DF2B85-B095-4019-9E70-C41F76A1D6DA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529</xdr:row>
      <xdr:rowOff>0</xdr:rowOff>
    </xdr:from>
    <xdr:to>
      <xdr:col>10</xdr:col>
      <xdr:colOff>38100</xdr:colOff>
      <xdr:row>529</xdr:row>
      <xdr:rowOff>0</xdr:rowOff>
    </xdr:to>
    <xdr:sp macro="" textlink="">
      <xdr:nvSpPr>
        <xdr:cNvPr id="339" name="Line 1695">
          <a:extLst>
            <a:ext uri="{FF2B5EF4-FFF2-40B4-BE49-F238E27FC236}">
              <a16:creationId xmlns:a16="http://schemas.microsoft.com/office/drawing/2014/main" id="{64882A8E-7726-4E45-8F52-7B463D09D685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529</xdr:row>
      <xdr:rowOff>0</xdr:rowOff>
    </xdr:from>
    <xdr:to>
      <xdr:col>10</xdr:col>
      <xdr:colOff>38100</xdr:colOff>
      <xdr:row>529</xdr:row>
      <xdr:rowOff>0</xdr:rowOff>
    </xdr:to>
    <xdr:sp macro="" textlink="">
      <xdr:nvSpPr>
        <xdr:cNvPr id="340" name="Line 1696">
          <a:extLst>
            <a:ext uri="{FF2B5EF4-FFF2-40B4-BE49-F238E27FC236}">
              <a16:creationId xmlns:a16="http://schemas.microsoft.com/office/drawing/2014/main" id="{4A870860-C594-4EF6-BE6D-11FC4F2D5B62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529</xdr:row>
      <xdr:rowOff>0</xdr:rowOff>
    </xdr:from>
    <xdr:to>
      <xdr:col>10</xdr:col>
      <xdr:colOff>38100</xdr:colOff>
      <xdr:row>529</xdr:row>
      <xdr:rowOff>0</xdr:rowOff>
    </xdr:to>
    <xdr:sp macro="" textlink="">
      <xdr:nvSpPr>
        <xdr:cNvPr id="341" name="Line 1697">
          <a:extLst>
            <a:ext uri="{FF2B5EF4-FFF2-40B4-BE49-F238E27FC236}">
              <a16:creationId xmlns:a16="http://schemas.microsoft.com/office/drawing/2014/main" id="{0E1231CB-886C-412A-A0E9-A41A81324C1C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529</xdr:row>
      <xdr:rowOff>0</xdr:rowOff>
    </xdr:from>
    <xdr:to>
      <xdr:col>10</xdr:col>
      <xdr:colOff>38100</xdr:colOff>
      <xdr:row>529</xdr:row>
      <xdr:rowOff>0</xdr:rowOff>
    </xdr:to>
    <xdr:sp macro="" textlink="">
      <xdr:nvSpPr>
        <xdr:cNvPr id="342" name="Line 1698">
          <a:extLst>
            <a:ext uri="{FF2B5EF4-FFF2-40B4-BE49-F238E27FC236}">
              <a16:creationId xmlns:a16="http://schemas.microsoft.com/office/drawing/2014/main" id="{002605CE-0BE3-42B6-8F03-C03F9948EFF2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529</xdr:row>
      <xdr:rowOff>0</xdr:rowOff>
    </xdr:from>
    <xdr:to>
      <xdr:col>10</xdr:col>
      <xdr:colOff>38100</xdr:colOff>
      <xdr:row>529</xdr:row>
      <xdr:rowOff>0</xdr:rowOff>
    </xdr:to>
    <xdr:sp macro="" textlink="">
      <xdr:nvSpPr>
        <xdr:cNvPr id="343" name="Line 1699">
          <a:extLst>
            <a:ext uri="{FF2B5EF4-FFF2-40B4-BE49-F238E27FC236}">
              <a16:creationId xmlns:a16="http://schemas.microsoft.com/office/drawing/2014/main" id="{CA69BE21-ADB8-4FCD-AF4C-2C5D483C57F3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529</xdr:row>
      <xdr:rowOff>0</xdr:rowOff>
    </xdr:from>
    <xdr:to>
      <xdr:col>10</xdr:col>
      <xdr:colOff>38100</xdr:colOff>
      <xdr:row>529</xdr:row>
      <xdr:rowOff>0</xdr:rowOff>
    </xdr:to>
    <xdr:sp macro="" textlink="">
      <xdr:nvSpPr>
        <xdr:cNvPr id="344" name="Line 1700">
          <a:extLst>
            <a:ext uri="{FF2B5EF4-FFF2-40B4-BE49-F238E27FC236}">
              <a16:creationId xmlns:a16="http://schemas.microsoft.com/office/drawing/2014/main" id="{9704CC63-6866-48EA-8217-B72D733CE39E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529</xdr:row>
      <xdr:rowOff>0</xdr:rowOff>
    </xdr:from>
    <xdr:to>
      <xdr:col>10</xdr:col>
      <xdr:colOff>38100</xdr:colOff>
      <xdr:row>529</xdr:row>
      <xdr:rowOff>0</xdr:rowOff>
    </xdr:to>
    <xdr:sp macro="" textlink="">
      <xdr:nvSpPr>
        <xdr:cNvPr id="345" name="Line 1701">
          <a:extLst>
            <a:ext uri="{FF2B5EF4-FFF2-40B4-BE49-F238E27FC236}">
              <a16:creationId xmlns:a16="http://schemas.microsoft.com/office/drawing/2014/main" id="{C39546E5-9B46-4E4C-9362-FE40F3A53E84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529</xdr:row>
      <xdr:rowOff>0</xdr:rowOff>
    </xdr:from>
    <xdr:to>
      <xdr:col>10</xdr:col>
      <xdr:colOff>38100</xdr:colOff>
      <xdr:row>529</xdr:row>
      <xdr:rowOff>0</xdr:rowOff>
    </xdr:to>
    <xdr:sp macro="" textlink="">
      <xdr:nvSpPr>
        <xdr:cNvPr id="346" name="Line 1702">
          <a:extLst>
            <a:ext uri="{FF2B5EF4-FFF2-40B4-BE49-F238E27FC236}">
              <a16:creationId xmlns:a16="http://schemas.microsoft.com/office/drawing/2014/main" id="{B9C10BF5-314B-47B0-9C47-E068E9A9D4CE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529</xdr:row>
      <xdr:rowOff>0</xdr:rowOff>
    </xdr:from>
    <xdr:to>
      <xdr:col>10</xdr:col>
      <xdr:colOff>38100</xdr:colOff>
      <xdr:row>529</xdr:row>
      <xdr:rowOff>0</xdr:rowOff>
    </xdr:to>
    <xdr:sp macro="" textlink="">
      <xdr:nvSpPr>
        <xdr:cNvPr id="347" name="Line 1703">
          <a:extLst>
            <a:ext uri="{FF2B5EF4-FFF2-40B4-BE49-F238E27FC236}">
              <a16:creationId xmlns:a16="http://schemas.microsoft.com/office/drawing/2014/main" id="{89C96923-C313-487D-AE49-65200EFD52C5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529</xdr:row>
      <xdr:rowOff>0</xdr:rowOff>
    </xdr:from>
    <xdr:to>
      <xdr:col>10</xdr:col>
      <xdr:colOff>38100</xdr:colOff>
      <xdr:row>529</xdr:row>
      <xdr:rowOff>0</xdr:rowOff>
    </xdr:to>
    <xdr:sp macro="" textlink="">
      <xdr:nvSpPr>
        <xdr:cNvPr id="348" name="Line 1704">
          <a:extLst>
            <a:ext uri="{FF2B5EF4-FFF2-40B4-BE49-F238E27FC236}">
              <a16:creationId xmlns:a16="http://schemas.microsoft.com/office/drawing/2014/main" id="{57FB116E-0DCD-424E-9DA4-695FA44B1AAE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529</xdr:row>
      <xdr:rowOff>0</xdr:rowOff>
    </xdr:from>
    <xdr:to>
      <xdr:col>10</xdr:col>
      <xdr:colOff>38100</xdr:colOff>
      <xdr:row>529</xdr:row>
      <xdr:rowOff>0</xdr:rowOff>
    </xdr:to>
    <xdr:sp macro="" textlink="">
      <xdr:nvSpPr>
        <xdr:cNvPr id="349" name="Line 1705">
          <a:extLst>
            <a:ext uri="{FF2B5EF4-FFF2-40B4-BE49-F238E27FC236}">
              <a16:creationId xmlns:a16="http://schemas.microsoft.com/office/drawing/2014/main" id="{D5289B08-E30A-4F5C-A6EF-3BEB1A30B5D1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529</xdr:row>
      <xdr:rowOff>0</xdr:rowOff>
    </xdr:from>
    <xdr:to>
      <xdr:col>10</xdr:col>
      <xdr:colOff>38100</xdr:colOff>
      <xdr:row>529</xdr:row>
      <xdr:rowOff>0</xdr:rowOff>
    </xdr:to>
    <xdr:sp macro="" textlink="">
      <xdr:nvSpPr>
        <xdr:cNvPr id="350" name="Line 1706">
          <a:extLst>
            <a:ext uri="{FF2B5EF4-FFF2-40B4-BE49-F238E27FC236}">
              <a16:creationId xmlns:a16="http://schemas.microsoft.com/office/drawing/2014/main" id="{C2F2F25C-617E-49C9-865C-19962E04AE9A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529</xdr:row>
      <xdr:rowOff>0</xdr:rowOff>
    </xdr:from>
    <xdr:to>
      <xdr:col>10</xdr:col>
      <xdr:colOff>38100</xdr:colOff>
      <xdr:row>529</xdr:row>
      <xdr:rowOff>0</xdr:rowOff>
    </xdr:to>
    <xdr:sp macro="" textlink="">
      <xdr:nvSpPr>
        <xdr:cNvPr id="351" name="Line 1707">
          <a:extLst>
            <a:ext uri="{FF2B5EF4-FFF2-40B4-BE49-F238E27FC236}">
              <a16:creationId xmlns:a16="http://schemas.microsoft.com/office/drawing/2014/main" id="{40C384FE-7A6C-4883-9E3D-5CEE3D8910BC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533</xdr:row>
      <xdr:rowOff>0</xdr:rowOff>
    </xdr:from>
    <xdr:to>
      <xdr:col>10</xdr:col>
      <xdr:colOff>38100</xdr:colOff>
      <xdr:row>533</xdr:row>
      <xdr:rowOff>0</xdr:rowOff>
    </xdr:to>
    <xdr:sp macro="" textlink="">
      <xdr:nvSpPr>
        <xdr:cNvPr id="352" name="Line 1694">
          <a:extLst>
            <a:ext uri="{FF2B5EF4-FFF2-40B4-BE49-F238E27FC236}">
              <a16:creationId xmlns:a16="http://schemas.microsoft.com/office/drawing/2014/main" id="{D5DF2B85-B095-4019-9E70-C41F76A1D6DA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533</xdr:row>
      <xdr:rowOff>0</xdr:rowOff>
    </xdr:from>
    <xdr:to>
      <xdr:col>10</xdr:col>
      <xdr:colOff>38100</xdr:colOff>
      <xdr:row>533</xdr:row>
      <xdr:rowOff>0</xdr:rowOff>
    </xdr:to>
    <xdr:sp macro="" textlink="">
      <xdr:nvSpPr>
        <xdr:cNvPr id="353" name="Line 1695">
          <a:extLst>
            <a:ext uri="{FF2B5EF4-FFF2-40B4-BE49-F238E27FC236}">
              <a16:creationId xmlns:a16="http://schemas.microsoft.com/office/drawing/2014/main" id="{64882A8E-7726-4E45-8F52-7B463D09D685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533</xdr:row>
      <xdr:rowOff>0</xdr:rowOff>
    </xdr:from>
    <xdr:to>
      <xdr:col>10</xdr:col>
      <xdr:colOff>38100</xdr:colOff>
      <xdr:row>533</xdr:row>
      <xdr:rowOff>0</xdr:rowOff>
    </xdr:to>
    <xdr:sp macro="" textlink="">
      <xdr:nvSpPr>
        <xdr:cNvPr id="354" name="Line 1696">
          <a:extLst>
            <a:ext uri="{FF2B5EF4-FFF2-40B4-BE49-F238E27FC236}">
              <a16:creationId xmlns:a16="http://schemas.microsoft.com/office/drawing/2014/main" id="{4A870860-C594-4EF6-BE6D-11FC4F2D5B62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533</xdr:row>
      <xdr:rowOff>0</xdr:rowOff>
    </xdr:from>
    <xdr:to>
      <xdr:col>10</xdr:col>
      <xdr:colOff>38100</xdr:colOff>
      <xdr:row>533</xdr:row>
      <xdr:rowOff>0</xdr:rowOff>
    </xdr:to>
    <xdr:sp macro="" textlink="">
      <xdr:nvSpPr>
        <xdr:cNvPr id="355" name="Line 1697">
          <a:extLst>
            <a:ext uri="{FF2B5EF4-FFF2-40B4-BE49-F238E27FC236}">
              <a16:creationId xmlns:a16="http://schemas.microsoft.com/office/drawing/2014/main" id="{0E1231CB-886C-412A-A0E9-A41A81324C1C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533</xdr:row>
      <xdr:rowOff>0</xdr:rowOff>
    </xdr:from>
    <xdr:to>
      <xdr:col>10</xdr:col>
      <xdr:colOff>38100</xdr:colOff>
      <xdr:row>533</xdr:row>
      <xdr:rowOff>0</xdr:rowOff>
    </xdr:to>
    <xdr:sp macro="" textlink="">
      <xdr:nvSpPr>
        <xdr:cNvPr id="356" name="Line 1698">
          <a:extLst>
            <a:ext uri="{FF2B5EF4-FFF2-40B4-BE49-F238E27FC236}">
              <a16:creationId xmlns:a16="http://schemas.microsoft.com/office/drawing/2014/main" id="{002605CE-0BE3-42B6-8F03-C03F9948EFF2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533</xdr:row>
      <xdr:rowOff>0</xdr:rowOff>
    </xdr:from>
    <xdr:to>
      <xdr:col>10</xdr:col>
      <xdr:colOff>38100</xdr:colOff>
      <xdr:row>533</xdr:row>
      <xdr:rowOff>0</xdr:rowOff>
    </xdr:to>
    <xdr:sp macro="" textlink="">
      <xdr:nvSpPr>
        <xdr:cNvPr id="357" name="Line 1699">
          <a:extLst>
            <a:ext uri="{FF2B5EF4-FFF2-40B4-BE49-F238E27FC236}">
              <a16:creationId xmlns:a16="http://schemas.microsoft.com/office/drawing/2014/main" id="{CA69BE21-ADB8-4FCD-AF4C-2C5D483C57F3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533</xdr:row>
      <xdr:rowOff>0</xdr:rowOff>
    </xdr:from>
    <xdr:to>
      <xdr:col>10</xdr:col>
      <xdr:colOff>38100</xdr:colOff>
      <xdr:row>533</xdr:row>
      <xdr:rowOff>0</xdr:rowOff>
    </xdr:to>
    <xdr:sp macro="" textlink="">
      <xdr:nvSpPr>
        <xdr:cNvPr id="358" name="Line 1700">
          <a:extLst>
            <a:ext uri="{FF2B5EF4-FFF2-40B4-BE49-F238E27FC236}">
              <a16:creationId xmlns:a16="http://schemas.microsoft.com/office/drawing/2014/main" id="{9704CC63-6866-48EA-8217-B72D733CE39E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533</xdr:row>
      <xdr:rowOff>0</xdr:rowOff>
    </xdr:from>
    <xdr:to>
      <xdr:col>10</xdr:col>
      <xdr:colOff>38100</xdr:colOff>
      <xdr:row>533</xdr:row>
      <xdr:rowOff>0</xdr:rowOff>
    </xdr:to>
    <xdr:sp macro="" textlink="">
      <xdr:nvSpPr>
        <xdr:cNvPr id="359" name="Line 1701">
          <a:extLst>
            <a:ext uri="{FF2B5EF4-FFF2-40B4-BE49-F238E27FC236}">
              <a16:creationId xmlns:a16="http://schemas.microsoft.com/office/drawing/2014/main" id="{C39546E5-9B46-4E4C-9362-FE40F3A53E84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533</xdr:row>
      <xdr:rowOff>0</xdr:rowOff>
    </xdr:from>
    <xdr:to>
      <xdr:col>10</xdr:col>
      <xdr:colOff>38100</xdr:colOff>
      <xdr:row>533</xdr:row>
      <xdr:rowOff>0</xdr:rowOff>
    </xdr:to>
    <xdr:sp macro="" textlink="">
      <xdr:nvSpPr>
        <xdr:cNvPr id="360" name="Line 1702">
          <a:extLst>
            <a:ext uri="{FF2B5EF4-FFF2-40B4-BE49-F238E27FC236}">
              <a16:creationId xmlns:a16="http://schemas.microsoft.com/office/drawing/2014/main" id="{B9C10BF5-314B-47B0-9C47-E068E9A9D4CE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533</xdr:row>
      <xdr:rowOff>0</xdr:rowOff>
    </xdr:from>
    <xdr:to>
      <xdr:col>10</xdr:col>
      <xdr:colOff>38100</xdr:colOff>
      <xdr:row>533</xdr:row>
      <xdr:rowOff>0</xdr:rowOff>
    </xdr:to>
    <xdr:sp macro="" textlink="">
      <xdr:nvSpPr>
        <xdr:cNvPr id="361" name="Line 1703">
          <a:extLst>
            <a:ext uri="{FF2B5EF4-FFF2-40B4-BE49-F238E27FC236}">
              <a16:creationId xmlns:a16="http://schemas.microsoft.com/office/drawing/2014/main" id="{89C96923-C313-487D-AE49-65200EFD52C5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533</xdr:row>
      <xdr:rowOff>0</xdr:rowOff>
    </xdr:from>
    <xdr:to>
      <xdr:col>10</xdr:col>
      <xdr:colOff>38100</xdr:colOff>
      <xdr:row>533</xdr:row>
      <xdr:rowOff>0</xdr:rowOff>
    </xdr:to>
    <xdr:sp macro="" textlink="">
      <xdr:nvSpPr>
        <xdr:cNvPr id="362" name="Line 1704">
          <a:extLst>
            <a:ext uri="{FF2B5EF4-FFF2-40B4-BE49-F238E27FC236}">
              <a16:creationId xmlns:a16="http://schemas.microsoft.com/office/drawing/2014/main" id="{57FB116E-0DCD-424E-9DA4-695FA44B1AAE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533</xdr:row>
      <xdr:rowOff>0</xdr:rowOff>
    </xdr:from>
    <xdr:to>
      <xdr:col>10</xdr:col>
      <xdr:colOff>38100</xdr:colOff>
      <xdr:row>533</xdr:row>
      <xdr:rowOff>0</xdr:rowOff>
    </xdr:to>
    <xdr:sp macro="" textlink="">
      <xdr:nvSpPr>
        <xdr:cNvPr id="363" name="Line 1705">
          <a:extLst>
            <a:ext uri="{FF2B5EF4-FFF2-40B4-BE49-F238E27FC236}">
              <a16:creationId xmlns:a16="http://schemas.microsoft.com/office/drawing/2014/main" id="{D5289B08-E30A-4F5C-A6EF-3BEB1A30B5D1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533</xdr:row>
      <xdr:rowOff>0</xdr:rowOff>
    </xdr:from>
    <xdr:to>
      <xdr:col>10</xdr:col>
      <xdr:colOff>38100</xdr:colOff>
      <xdr:row>533</xdr:row>
      <xdr:rowOff>0</xdr:rowOff>
    </xdr:to>
    <xdr:sp macro="" textlink="">
      <xdr:nvSpPr>
        <xdr:cNvPr id="364" name="Line 1706">
          <a:extLst>
            <a:ext uri="{FF2B5EF4-FFF2-40B4-BE49-F238E27FC236}">
              <a16:creationId xmlns:a16="http://schemas.microsoft.com/office/drawing/2014/main" id="{C2F2F25C-617E-49C9-865C-19962E04AE9A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533</xdr:row>
      <xdr:rowOff>0</xdr:rowOff>
    </xdr:from>
    <xdr:to>
      <xdr:col>10</xdr:col>
      <xdr:colOff>38100</xdr:colOff>
      <xdr:row>533</xdr:row>
      <xdr:rowOff>0</xdr:rowOff>
    </xdr:to>
    <xdr:sp macro="" textlink="">
      <xdr:nvSpPr>
        <xdr:cNvPr id="365" name="Line 1707">
          <a:extLst>
            <a:ext uri="{FF2B5EF4-FFF2-40B4-BE49-F238E27FC236}">
              <a16:creationId xmlns:a16="http://schemas.microsoft.com/office/drawing/2014/main" id="{40C384FE-7A6C-4883-9E3D-5CEE3D8910BC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537</xdr:row>
      <xdr:rowOff>0</xdr:rowOff>
    </xdr:from>
    <xdr:to>
      <xdr:col>10</xdr:col>
      <xdr:colOff>38100</xdr:colOff>
      <xdr:row>537</xdr:row>
      <xdr:rowOff>0</xdr:rowOff>
    </xdr:to>
    <xdr:sp macro="" textlink="">
      <xdr:nvSpPr>
        <xdr:cNvPr id="366" name="Line 1694">
          <a:extLst>
            <a:ext uri="{FF2B5EF4-FFF2-40B4-BE49-F238E27FC236}">
              <a16:creationId xmlns:a16="http://schemas.microsoft.com/office/drawing/2014/main" id="{D5DF2B85-B095-4019-9E70-C41F76A1D6DA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537</xdr:row>
      <xdr:rowOff>0</xdr:rowOff>
    </xdr:from>
    <xdr:to>
      <xdr:col>10</xdr:col>
      <xdr:colOff>38100</xdr:colOff>
      <xdr:row>537</xdr:row>
      <xdr:rowOff>0</xdr:rowOff>
    </xdr:to>
    <xdr:sp macro="" textlink="">
      <xdr:nvSpPr>
        <xdr:cNvPr id="367" name="Line 1695">
          <a:extLst>
            <a:ext uri="{FF2B5EF4-FFF2-40B4-BE49-F238E27FC236}">
              <a16:creationId xmlns:a16="http://schemas.microsoft.com/office/drawing/2014/main" id="{64882A8E-7726-4E45-8F52-7B463D09D685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537</xdr:row>
      <xdr:rowOff>0</xdr:rowOff>
    </xdr:from>
    <xdr:to>
      <xdr:col>10</xdr:col>
      <xdr:colOff>38100</xdr:colOff>
      <xdr:row>537</xdr:row>
      <xdr:rowOff>0</xdr:rowOff>
    </xdr:to>
    <xdr:sp macro="" textlink="">
      <xdr:nvSpPr>
        <xdr:cNvPr id="368" name="Line 1696">
          <a:extLst>
            <a:ext uri="{FF2B5EF4-FFF2-40B4-BE49-F238E27FC236}">
              <a16:creationId xmlns:a16="http://schemas.microsoft.com/office/drawing/2014/main" id="{4A870860-C594-4EF6-BE6D-11FC4F2D5B62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537</xdr:row>
      <xdr:rowOff>0</xdr:rowOff>
    </xdr:from>
    <xdr:to>
      <xdr:col>10</xdr:col>
      <xdr:colOff>38100</xdr:colOff>
      <xdr:row>537</xdr:row>
      <xdr:rowOff>0</xdr:rowOff>
    </xdr:to>
    <xdr:sp macro="" textlink="">
      <xdr:nvSpPr>
        <xdr:cNvPr id="369" name="Line 1697">
          <a:extLst>
            <a:ext uri="{FF2B5EF4-FFF2-40B4-BE49-F238E27FC236}">
              <a16:creationId xmlns:a16="http://schemas.microsoft.com/office/drawing/2014/main" id="{0E1231CB-886C-412A-A0E9-A41A81324C1C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537</xdr:row>
      <xdr:rowOff>0</xdr:rowOff>
    </xdr:from>
    <xdr:to>
      <xdr:col>10</xdr:col>
      <xdr:colOff>38100</xdr:colOff>
      <xdr:row>537</xdr:row>
      <xdr:rowOff>0</xdr:rowOff>
    </xdr:to>
    <xdr:sp macro="" textlink="">
      <xdr:nvSpPr>
        <xdr:cNvPr id="370" name="Line 1698">
          <a:extLst>
            <a:ext uri="{FF2B5EF4-FFF2-40B4-BE49-F238E27FC236}">
              <a16:creationId xmlns:a16="http://schemas.microsoft.com/office/drawing/2014/main" id="{002605CE-0BE3-42B6-8F03-C03F9948EFF2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537</xdr:row>
      <xdr:rowOff>0</xdr:rowOff>
    </xdr:from>
    <xdr:to>
      <xdr:col>10</xdr:col>
      <xdr:colOff>38100</xdr:colOff>
      <xdr:row>537</xdr:row>
      <xdr:rowOff>0</xdr:rowOff>
    </xdr:to>
    <xdr:sp macro="" textlink="">
      <xdr:nvSpPr>
        <xdr:cNvPr id="371" name="Line 1699">
          <a:extLst>
            <a:ext uri="{FF2B5EF4-FFF2-40B4-BE49-F238E27FC236}">
              <a16:creationId xmlns:a16="http://schemas.microsoft.com/office/drawing/2014/main" id="{CA69BE21-ADB8-4FCD-AF4C-2C5D483C57F3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537</xdr:row>
      <xdr:rowOff>0</xdr:rowOff>
    </xdr:from>
    <xdr:to>
      <xdr:col>10</xdr:col>
      <xdr:colOff>38100</xdr:colOff>
      <xdr:row>537</xdr:row>
      <xdr:rowOff>0</xdr:rowOff>
    </xdr:to>
    <xdr:sp macro="" textlink="">
      <xdr:nvSpPr>
        <xdr:cNvPr id="372" name="Line 1700">
          <a:extLst>
            <a:ext uri="{FF2B5EF4-FFF2-40B4-BE49-F238E27FC236}">
              <a16:creationId xmlns:a16="http://schemas.microsoft.com/office/drawing/2014/main" id="{9704CC63-6866-48EA-8217-B72D733CE39E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537</xdr:row>
      <xdr:rowOff>0</xdr:rowOff>
    </xdr:from>
    <xdr:to>
      <xdr:col>10</xdr:col>
      <xdr:colOff>38100</xdr:colOff>
      <xdr:row>537</xdr:row>
      <xdr:rowOff>0</xdr:rowOff>
    </xdr:to>
    <xdr:sp macro="" textlink="">
      <xdr:nvSpPr>
        <xdr:cNvPr id="373" name="Line 1701">
          <a:extLst>
            <a:ext uri="{FF2B5EF4-FFF2-40B4-BE49-F238E27FC236}">
              <a16:creationId xmlns:a16="http://schemas.microsoft.com/office/drawing/2014/main" id="{C39546E5-9B46-4E4C-9362-FE40F3A53E84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537</xdr:row>
      <xdr:rowOff>0</xdr:rowOff>
    </xdr:from>
    <xdr:to>
      <xdr:col>10</xdr:col>
      <xdr:colOff>38100</xdr:colOff>
      <xdr:row>537</xdr:row>
      <xdr:rowOff>0</xdr:rowOff>
    </xdr:to>
    <xdr:sp macro="" textlink="">
      <xdr:nvSpPr>
        <xdr:cNvPr id="374" name="Line 1702">
          <a:extLst>
            <a:ext uri="{FF2B5EF4-FFF2-40B4-BE49-F238E27FC236}">
              <a16:creationId xmlns:a16="http://schemas.microsoft.com/office/drawing/2014/main" id="{B9C10BF5-314B-47B0-9C47-E068E9A9D4CE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537</xdr:row>
      <xdr:rowOff>0</xdr:rowOff>
    </xdr:from>
    <xdr:to>
      <xdr:col>10</xdr:col>
      <xdr:colOff>38100</xdr:colOff>
      <xdr:row>537</xdr:row>
      <xdr:rowOff>0</xdr:rowOff>
    </xdr:to>
    <xdr:sp macro="" textlink="">
      <xdr:nvSpPr>
        <xdr:cNvPr id="375" name="Line 1703">
          <a:extLst>
            <a:ext uri="{FF2B5EF4-FFF2-40B4-BE49-F238E27FC236}">
              <a16:creationId xmlns:a16="http://schemas.microsoft.com/office/drawing/2014/main" id="{89C96923-C313-487D-AE49-65200EFD52C5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537</xdr:row>
      <xdr:rowOff>0</xdr:rowOff>
    </xdr:from>
    <xdr:to>
      <xdr:col>10</xdr:col>
      <xdr:colOff>38100</xdr:colOff>
      <xdr:row>537</xdr:row>
      <xdr:rowOff>0</xdr:rowOff>
    </xdr:to>
    <xdr:sp macro="" textlink="">
      <xdr:nvSpPr>
        <xdr:cNvPr id="376" name="Line 1704">
          <a:extLst>
            <a:ext uri="{FF2B5EF4-FFF2-40B4-BE49-F238E27FC236}">
              <a16:creationId xmlns:a16="http://schemas.microsoft.com/office/drawing/2014/main" id="{57FB116E-0DCD-424E-9DA4-695FA44B1AAE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537</xdr:row>
      <xdr:rowOff>0</xdr:rowOff>
    </xdr:from>
    <xdr:to>
      <xdr:col>10</xdr:col>
      <xdr:colOff>38100</xdr:colOff>
      <xdr:row>537</xdr:row>
      <xdr:rowOff>0</xdr:rowOff>
    </xdr:to>
    <xdr:sp macro="" textlink="">
      <xdr:nvSpPr>
        <xdr:cNvPr id="377" name="Line 1705">
          <a:extLst>
            <a:ext uri="{FF2B5EF4-FFF2-40B4-BE49-F238E27FC236}">
              <a16:creationId xmlns:a16="http://schemas.microsoft.com/office/drawing/2014/main" id="{D5289B08-E30A-4F5C-A6EF-3BEB1A30B5D1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537</xdr:row>
      <xdr:rowOff>0</xdr:rowOff>
    </xdr:from>
    <xdr:to>
      <xdr:col>10</xdr:col>
      <xdr:colOff>38100</xdr:colOff>
      <xdr:row>537</xdr:row>
      <xdr:rowOff>0</xdr:rowOff>
    </xdr:to>
    <xdr:sp macro="" textlink="">
      <xdr:nvSpPr>
        <xdr:cNvPr id="378" name="Line 1706">
          <a:extLst>
            <a:ext uri="{FF2B5EF4-FFF2-40B4-BE49-F238E27FC236}">
              <a16:creationId xmlns:a16="http://schemas.microsoft.com/office/drawing/2014/main" id="{C2F2F25C-617E-49C9-865C-19962E04AE9A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537</xdr:row>
      <xdr:rowOff>0</xdr:rowOff>
    </xdr:from>
    <xdr:to>
      <xdr:col>10</xdr:col>
      <xdr:colOff>38100</xdr:colOff>
      <xdr:row>537</xdr:row>
      <xdr:rowOff>0</xdr:rowOff>
    </xdr:to>
    <xdr:sp macro="" textlink="">
      <xdr:nvSpPr>
        <xdr:cNvPr id="379" name="Line 1707">
          <a:extLst>
            <a:ext uri="{FF2B5EF4-FFF2-40B4-BE49-F238E27FC236}">
              <a16:creationId xmlns:a16="http://schemas.microsoft.com/office/drawing/2014/main" id="{40C384FE-7A6C-4883-9E3D-5CEE3D8910BC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541</xdr:row>
      <xdr:rowOff>0</xdr:rowOff>
    </xdr:from>
    <xdr:to>
      <xdr:col>10</xdr:col>
      <xdr:colOff>38100</xdr:colOff>
      <xdr:row>541</xdr:row>
      <xdr:rowOff>0</xdr:rowOff>
    </xdr:to>
    <xdr:sp macro="" textlink="">
      <xdr:nvSpPr>
        <xdr:cNvPr id="380" name="Line 1694">
          <a:extLst>
            <a:ext uri="{FF2B5EF4-FFF2-40B4-BE49-F238E27FC236}">
              <a16:creationId xmlns:a16="http://schemas.microsoft.com/office/drawing/2014/main" id="{D5DF2B85-B095-4019-9E70-C41F76A1D6DA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541</xdr:row>
      <xdr:rowOff>0</xdr:rowOff>
    </xdr:from>
    <xdr:to>
      <xdr:col>10</xdr:col>
      <xdr:colOff>38100</xdr:colOff>
      <xdr:row>541</xdr:row>
      <xdr:rowOff>0</xdr:rowOff>
    </xdr:to>
    <xdr:sp macro="" textlink="">
      <xdr:nvSpPr>
        <xdr:cNvPr id="381" name="Line 1695">
          <a:extLst>
            <a:ext uri="{FF2B5EF4-FFF2-40B4-BE49-F238E27FC236}">
              <a16:creationId xmlns:a16="http://schemas.microsoft.com/office/drawing/2014/main" id="{64882A8E-7726-4E45-8F52-7B463D09D685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541</xdr:row>
      <xdr:rowOff>0</xdr:rowOff>
    </xdr:from>
    <xdr:to>
      <xdr:col>10</xdr:col>
      <xdr:colOff>38100</xdr:colOff>
      <xdr:row>541</xdr:row>
      <xdr:rowOff>0</xdr:rowOff>
    </xdr:to>
    <xdr:sp macro="" textlink="">
      <xdr:nvSpPr>
        <xdr:cNvPr id="382" name="Line 1696">
          <a:extLst>
            <a:ext uri="{FF2B5EF4-FFF2-40B4-BE49-F238E27FC236}">
              <a16:creationId xmlns:a16="http://schemas.microsoft.com/office/drawing/2014/main" id="{4A870860-C594-4EF6-BE6D-11FC4F2D5B62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541</xdr:row>
      <xdr:rowOff>0</xdr:rowOff>
    </xdr:from>
    <xdr:to>
      <xdr:col>10</xdr:col>
      <xdr:colOff>38100</xdr:colOff>
      <xdr:row>541</xdr:row>
      <xdr:rowOff>0</xdr:rowOff>
    </xdr:to>
    <xdr:sp macro="" textlink="">
      <xdr:nvSpPr>
        <xdr:cNvPr id="383" name="Line 1697">
          <a:extLst>
            <a:ext uri="{FF2B5EF4-FFF2-40B4-BE49-F238E27FC236}">
              <a16:creationId xmlns:a16="http://schemas.microsoft.com/office/drawing/2014/main" id="{0E1231CB-886C-412A-A0E9-A41A81324C1C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541</xdr:row>
      <xdr:rowOff>0</xdr:rowOff>
    </xdr:from>
    <xdr:to>
      <xdr:col>10</xdr:col>
      <xdr:colOff>38100</xdr:colOff>
      <xdr:row>541</xdr:row>
      <xdr:rowOff>0</xdr:rowOff>
    </xdr:to>
    <xdr:sp macro="" textlink="">
      <xdr:nvSpPr>
        <xdr:cNvPr id="384" name="Line 1698">
          <a:extLst>
            <a:ext uri="{FF2B5EF4-FFF2-40B4-BE49-F238E27FC236}">
              <a16:creationId xmlns:a16="http://schemas.microsoft.com/office/drawing/2014/main" id="{002605CE-0BE3-42B6-8F03-C03F9948EFF2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541</xdr:row>
      <xdr:rowOff>0</xdr:rowOff>
    </xdr:from>
    <xdr:to>
      <xdr:col>10</xdr:col>
      <xdr:colOff>38100</xdr:colOff>
      <xdr:row>541</xdr:row>
      <xdr:rowOff>0</xdr:rowOff>
    </xdr:to>
    <xdr:sp macro="" textlink="">
      <xdr:nvSpPr>
        <xdr:cNvPr id="385" name="Line 1699">
          <a:extLst>
            <a:ext uri="{FF2B5EF4-FFF2-40B4-BE49-F238E27FC236}">
              <a16:creationId xmlns:a16="http://schemas.microsoft.com/office/drawing/2014/main" id="{CA69BE21-ADB8-4FCD-AF4C-2C5D483C57F3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541</xdr:row>
      <xdr:rowOff>0</xdr:rowOff>
    </xdr:from>
    <xdr:to>
      <xdr:col>10</xdr:col>
      <xdr:colOff>38100</xdr:colOff>
      <xdr:row>541</xdr:row>
      <xdr:rowOff>0</xdr:rowOff>
    </xdr:to>
    <xdr:sp macro="" textlink="">
      <xdr:nvSpPr>
        <xdr:cNvPr id="386" name="Line 1700">
          <a:extLst>
            <a:ext uri="{FF2B5EF4-FFF2-40B4-BE49-F238E27FC236}">
              <a16:creationId xmlns:a16="http://schemas.microsoft.com/office/drawing/2014/main" id="{9704CC63-6866-48EA-8217-B72D733CE39E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541</xdr:row>
      <xdr:rowOff>0</xdr:rowOff>
    </xdr:from>
    <xdr:to>
      <xdr:col>10</xdr:col>
      <xdr:colOff>38100</xdr:colOff>
      <xdr:row>541</xdr:row>
      <xdr:rowOff>0</xdr:rowOff>
    </xdr:to>
    <xdr:sp macro="" textlink="">
      <xdr:nvSpPr>
        <xdr:cNvPr id="387" name="Line 1701">
          <a:extLst>
            <a:ext uri="{FF2B5EF4-FFF2-40B4-BE49-F238E27FC236}">
              <a16:creationId xmlns:a16="http://schemas.microsoft.com/office/drawing/2014/main" id="{C39546E5-9B46-4E4C-9362-FE40F3A53E84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541</xdr:row>
      <xdr:rowOff>0</xdr:rowOff>
    </xdr:from>
    <xdr:to>
      <xdr:col>10</xdr:col>
      <xdr:colOff>38100</xdr:colOff>
      <xdr:row>541</xdr:row>
      <xdr:rowOff>0</xdr:rowOff>
    </xdr:to>
    <xdr:sp macro="" textlink="">
      <xdr:nvSpPr>
        <xdr:cNvPr id="388" name="Line 1702">
          <a:extLst>
            <a:ext uri="{FF2B5EF4-FFF2-40B4-BE49-F238E27FC236}">
              <a16:creationId xmlns:a16="http://schemas.microsoft.com/office/drawing/2014/main" id="{B9C10BF5-314B-47B0-9C47-E068E9A9D4CE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541</xdr:row>
      <xdr:rowOff>0</xdr:rowOff>
    </xdr:from>
    <xdr:to>
      <xdr:col>10</xdr:col>
      <xdr:colOff>38100</xdr:colOff>
      <xdr:row>541</xdr:row>
      <xdr:rowOff>0</xdr:rowOff>
    </xdr:to>
    <xdr:sp macro="" textlink="">
      <xdr:nvSpPr>
        <xdr:cNvPr id="389" name="Line 1703">
          <a:extLst>
            <a:ext uri="{FF2B5EF4-FFF2-40B4-BE49-F238E27FC236}">
              <a16:creationId xmlns:a16="http://schemas.microsoft.com/office/drawing/2014/main" id="{89C96923-C313-487D-AE49-65200EFD52C5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541</xdr:row>
      <xdr:rowOff>0</xdr:rowOff>
    </xdr:from>
    <xdr:to>
      <xdr:col>10</xdr:col>
      <xdr:colOff>38100</xdr:colOff>
      <xdr:row>541</xdr:row>
      <xdr:rowOff>0</xdr:rowOff>
    </xdr:to>
    <xdr:sp macro="" textlink="">
      <xdr:nvSpPr>
        <xdr:cNvPr id="390" name="Line 1704">
          <a:extLst>
            <a:ext uri="{FF2B5EF4-FFF2-40B4-BE49-F238E27FC236}">
              <a16:creationId xmlns:a16="http://schemas.microsoft.com/office/drawing/2014/main" id="{57FB116E-0DCD-424E-9DA4-695FA44B1AAE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541</xdr:row>
      <xdr:rowOff>0</xdr:rowOff>
    </xdr:from>
    <xdr:to>
      <xdr:col>10</xdr:col>
      <xdr:colOff>38100</xdr:colOff>
      <xdr:row>541</xdr:row>
      <xdr:rowOff>0</xdr:rowOff>
    </xdr:to>
    <xdr:sp macro="" textlink="">
      <xdr:nvSpPr>
        <xdr:cNvPr id="391" name="Line 1705">
          <a:extLst>
            <a:ext uri="{FF2B5EF4-FFF2-40B4-BE49-F238E27FC236}">
              <a16:creationId xmlns:a16="http://schemas.microsoft.com/office/drawing/2014/main" id="{D5289B08-E30A-4F5C-A6EF-3BEB1A30B5D1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541</xdr:row>
      <xdr:rowOff>0</xdr:rowOff>
    </xdr:from>
    <xdr:to>
      <xdr:col>10</xdr:col>
      <xdr:colOff>38100</xdr:colOff>
      <xdr:row>541</xdr:row>
      <xdr:rowOff>0</xdr:rowOff>
    </xdr:to>
    <xdr:sp macro="" textlink="">
      <xdr:nvSpPr>
        <xdr:cNvPr id="392" name="Line 1706">
          <a:extLst>
            <a:ext uri="{FF2B5EF4-FFF2-40B4-BE49-F238E27FC236}">
              <a16:creationId xmlns:a16="http://schemas.microsoft.com/office/drawing/2014/main" id="{C2F2F25C-617E-49C9-865C-19962E04AE9A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541</xdr:row>
      <xdr:rowOff>0</xdr:rowOff>
    </xdr:from>
    <xdr:to>
      <xdr:col>10</xdr:col>
      <xdr:colOff>38100</xdr:colOff>
      <xdr:row>541</xdr:row>
      <xdr:rowOff>0</xdr:rowOff>
    </xdr:to>
    <xdr:sp macro="" textlink="">
      <xdr:nvSpPr>
        <xdr:cNvPr id="393" name="Line 1707">
          <a:extLst>
            <a:ext uri="{FF2B5EF4-FFF2-40B4-BE49-F238E27FC236}">
              <a16:creationId xmlns:a16="http://schemas.microsoft.com/office/drawing/2014/main" id="{40C384FE-7A6C-4883-9E3D-5CEE3D8910BC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545</xdr:row>
      <xdr:rowOff>0</xdr:rowOff>
    </xdr:from>
    <xdr:to>
      <xdr:col>10</xdr:col>
      <xdr:colOff>38100</xdr:colOff>
      <xdr:row>545</xdr:row>
      <xdr:rowOff>0</xdr:rowOff>
    </xdr:to>
    <xdr:sp macro="" textlink="">
      <xdr:nvSpPr>
        <xdr:cNvPr id="394" name="Line 1694">
          <a:extLst>
            <a:ext uri="{FF2B5EF4-FFF2-40B4-BE49-F238E27FC236}">
              <a16:creationId xmlns:a16="http://schemas.microsoft.com/office/drawing/2014/main" id="{D5DF2B85-B095-4019-9E70-C41F76A1D6DA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545</xdr:row>
      <xdr:rowOff>0</xdr:rowOff>
    </xdr:from>
    <xdr:to>
      <xdr:col>10</xdr:col>
      <xdr:colOff>38100</xdr:colOff>
      <xdr:row>545</xdr:row>
      <xdr:rowOff>0</xdr:rowOff>
    </xdr:to>
    <xdr:sp macro="" textlink="">
      <xdr:nvSpPr>
        <xdr:cNvPr id="395" name="Line 1695">
          <a:extLst>
            <a:ext uri="{FF2B5EF4-FFF2-40B4-BE49-F238E27FC236}">
              <a16:creationId xmlns:a16="http://schemas.microsoft.com/office/drawing/2014/main" id="{64882A8E-7726-4E45-8F52-7B463D09D685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545</xdr:row>
      <xdr:rowOff>0</xdr:rowOff>
    </xdr:from>
    <xdr:to>
      <xdr:col>10</xdr:col>
      <xdr:colOff>38100</xdr:colOff>
      <xdr:row>545</xdr:row>
      <xdr:rowOff>0</xdr:rowOff>
    </xdr:to>
    <xdr:sp macro="" textlink="">
      <xdr:nvSpPr>
        <xdr:cNvPr id="396" name="Line 1696">
          <a:extLst>
            <a:ext uri="{FF2B5EF4-FFF2-40B4-BE49-F238E27FC236}">
              <a16:creationId xmlns:a16="http://schemas.microsoft.com/office/drawing/2014/main" id="{4A870860-C594-4EF6-BE6D-11FC4F2D5B62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545</xdr:row>
      <xdr:rowOff>0</xdr:rowOff>
    </xdr:from>
    <xdr:to>
      <xdr:col>10</xdr:col>
      <xdr:colOff>38100</xdr:colOff>
      <xdr:row>545</xdr:row>
      <xdr:rowOff>0</xdr:rowOff>
    </xdr:to>
    <xdr:sp macro="" textlink="">
      <xdr:nvSpPr>
        <xdr:cNvPr id="397" name="Line 1697">
          <a:extLst>
            <a:ext uri="{FF2B5EF4-FFF2-40B4-BE49-F238E27FC236}">
              <a16:creationId xmlns:a16="http://schemas.microsoft.com/office/drawing/2014/main" id="{0E1231CB-886C-412A-A0E9-A41A81324C1C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545</xdr:row>
      <xdr:rowOff>0</xdr:rowOff>
    </xdr:from>
    <xdr:to>
      <xdr:col>10</xdr:col>
      <xdr:colOff>38100</xdr:colOff>
      <xdr:row>545</xdr:row>
      <xdr:rowOff>0</xdr:rowOff>
    </xdr:to>
    <xdr:sp macro="" textlink="">
      <xdr:nvSpPr>
        <xdr:cNvPr id="398" name="Line 1698">
          <a:extLst>
            <a:ext uri="{FF2B5EF4-FFF2-40B4-BE49-F238E27FC236}">
              <a16:creationId xmlns:a16="http://schemas.microsoft.com/office/drawing/2014/main" id="{002605CE-0BE3-42B6-8F03-C03F9948EFF2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545</xdr:row>
      <xdr:rowOff>0</xdr:rowOff>
    </xdr:from>
    <xdr:to>
      <xdr:col>10</xdr:col>
      <xdr:colOff>38100</xdr:colOff>
      <xdr:row>545</xdr:row>
      <xdr:rowOff>0</xdr:rowOff>
    </xdr:to>
    <xdr:sp macro="" textlink="">
      <xdr:nvSpPr>
        <xdr:cNvPr id="399" name="Line 1699">
          <a:extLst>
            <a:ext uri="{FF2B5EF4-FFF2-40B4-BE49-F238E27FC236}">
              <a16:creationId xmlns:a16="http://schemas.microsoft.com/office/drawing/2014/main" id="{CA69BE21-ADB8-4FCD-AF4C-2C5D483C57F3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545</xdr:row>
      <xdr:rowOff>0</xdr:rowOff>
    </xdr:from>
    <xdr:to>
      <xdr:col>10</xdr:col>
      <xdr:colOff>38100</xdr:colOff>
      <xdr:row>545</xdr:row>
      <xdr:rowOff>0</xdr:rowOff>
    </xdr:to>
    <xdr:sp macro="" textlink="">
      <xdr:nvSpPr>
        <xdr:cNvPr id="400" name="Line 1700">
          <a:extLst>
            <a:ext uri="{FF2B5EF4-FFF2-40B4-BE49-F238E27FC236}">
              <a16:creationId xmlns:a16="http://schemas.microsoft.com/office/drawing/2014/main" id="{9704CC63-6866-48EA-8217-B72D733CE39E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545</xdr:row>
      <xdr:rowOff>0</xdr:rowOff>
    </xdr:from>
    <xdr:to>
      <xdr:col>10</xdr:col>
      <xdr:colOff>38100</xdr:colOff>
      <xdr:row>545</xdr:row>
      <xdr:rowOff>0</xdr:rowOff>
    </xdr:to>
    <xdr:sp macro="" textlink="">
      <xdr:nvSpPr>
        <xdr:cNvPr id="401" name="Line 1701">
          <a:extLst>
            <a:ext uri="{FF2B5EF4-FFF2-40B4-BE49-F238E27FC236}">
              <a16:creationId xmlns:a16="http://schemas.microsoft.com/office/drawing/2014/main" id="{C39546E5-9B46-4E4C-9362-FE40F3A53E84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545</xdr:row>
      <xdr:rowOff>0</xdr:rowOff>
    </xdr:from>
    <xdr:to>
      <xdr:col>10</xdr:col>
      <xdr:colOff>38100</xdr:colOff>
      <xdr:row>545</xdr:row>
      <xdr:rowOff>0</xdr:rowOff>
    </xdr:to>
    <xdr:sp macro="" textlink="">
      <xdr:nvSpPr>
        <xdr:cNvPr id="402" name="Line 1702">
          <a:extLst>
            <a:ext uri="{FF2B5EF4-FFF2-40B4-BE49-F238E27FC236}">
              <a16:creationId xmlns:a16="http://schemas.microsoft.com/office/drawing/2014/main" id="{B9C10BF5-314B-47B0-9C47-E068E9A9D4CE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545</xdr:row>
      <xdr:rowOff>0</xdr:rowOff>
    </xdr:from>
    <xdr:to>
      <xdr:col>10</xdr:col>
      <xdr:colOff>38100</xdr:colOff>
      <xdr:row>545</xdr:row>
      <xdr:rowOff>0</xdr:rowOff>
    </xdr:to>
    <xdr:sp macro="" textlink="">
      <xdr:nvSpPr>
        <xdr:cNvPr id="403" name="Line 1703">
          <a:extLst>
            <a:ext uri="{FF2B5EF4-FFF2-40B4-BE49-F238E27FC236}">
              <a16:creationId xmlns:a16="http://schemas.microsoft.com/office/drawing/2014/main" id="{89C96923-C313-487D-AE49-65200EFD52C5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545</xdr:row>
      <xdr:rowOff>0</xdr:rowOff>
    </xdr:from>
    <xdr:to>
      <xdr:col>10</xdr:col>
      <xdr:colOff>38100</xdr:colOff>
      <xdr:row>545</xdr:row>
      <xdr:rowOff>0</xdr:rowOff>
    </xdr:to>
    <xdr:sp macro="" textlink="">
      <xdr:nvSpPr>
        <xdr:cNvPr id="404" name="Line 1704">
          <a:extLst>
            <a:ext uri="{FF2B5EF4-FFF2-40B4-BE49-F238E27FC236}">
              <a16:creationId xmlns:a16="http://schemas.microsoft.com/office/drawing/2014/main" id="{57FB116E-0DCD-424E-9DA4-695FA44B1AAE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545</xdr:row>
      <xdr:rowOff>0</xdr:rowOff>
    </xdr:from>
    <xdr:to>
      <xdr:col>10</xdr:col>
      <xdr:colOff>38100</xdr:colOff>
      <xdr:row>545</xdr:row>
      <xdr:rowOff>0</xdr:rowOff>
    </xdr:to>
    <xdr:sp macro="" textlink="">
      <xdr:nvSpPr>
        <xdr:cNvPr id="405" name="Line 1705">
          <a:extLst>
            <a:ext uri="{FF2B5EF4-FFF2-40B4-BE49-F238E27FC236}">
              <a16:creationId xmlns:a16="http://schemas.microsoft.com/office/drawing/2014/main" id="{D5289B08-E30A-4F5C-A6EF-3BEB1A30B5D1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545</xdr:row>
      <xdr:rowOff>0</xdr:rowOff>
    </xdr:from>
    <xdr:to>
      <xdr:col>10</xdr:col>
      <xdr:colOff>38100</xdr:colOff>
      <xdr:row>545</xdr:row>
      <xdr:rowOff>0</xdr:rowOff>
    </xdr:to>
    <xdr:sp macro="" textlink="">
      <xdr:nvSpPr>
        <xdr:cNvPr id="406" name="Line 1706">
          <a:extLst>
            <a:ext uri="{FF2B5EF4-FFF2-40B4-BE49-F238E27FC236}">
              <a16:creationId xmlns:a16="http://schemas.microsoft.com/office/drawing/2014/main" id="{C2F2F25C-617E-49C9-865C-19962E04AE9A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545</xdr:row>
      <xdr:rowOff>0</xdr:rowOff>
    </xdr:from>
    <xdr:to>
      <xdr:col>10</xdr:col>
      <xdr:colOff>38100</xdr:colOff>
      <xdr:row>545</xdr:row>
      <xdr:rowOff>0</xdr:rowOff>
    </xdr:to>
    <xdr:sp macro="" textlink="">
      <xdr:nvSpPr>
        <xdr:cNvPr id="407" name="Line 1707">
          <a:extLst>
            <a:ext uri="{FF2B5EF4-FFF2-40B4-BE49-F238E27FC236}">
              <a16:creationId xmlns:a16="http://schemas.microsoft.com/office/drawing/2014/main" id="{40C384FE-7A6C-4883-9E3D-5CEE3D8910BC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537</xdr:row>
      <xdr:rowOff>0</xdr:rowOff>
    </xdr:from>
    <xdr:to>
      <xdr:col>10</xdr:col>
      <xdr:colOff>38100</xdr:colOff>
      <xdr:row>537</xdr:row>
      <xdr:rowOff>0</xdr:rowOff>
    </xdr:to>
    <xdr:sp macro="" textlink="">
      <xdr:nvSpPr>
        <xdr:cNvPr id="408" name="Line 1694">
          <a:extLst>
            <a:ext uri="{FF2B5EF4-FFF2-40B4-BE49-F238E27FC236}">
              <a16:creationId xmlns:a16="http://schemas.microsoft.com/office/drawing/2014/main" id="{7F8826DC-4FB2-4651-BE44-A586143D2914}"/>
            </a:ext>
          </a:extLst>
        </xdr:cNvPr>
        <xdr:cNvSpPr>
          <a:spLocks noChangeShapeType="1"/>
        </xdr:cNvSpPr>
      </xdr:nvSpPr>
      <xdr:spPr bwMode="auto">
        <a:xfrm>
          <a:off x="5715000" y="8812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537</xdr:row>
      <xdr:rowOff>0</xdr:rowOff>
    </xdr:from>
    <xdr:to>
      <xdr:col>10</xdr:col>
      <xdr:colOff>38100</xdr:colOff>
      <xdr:row>537</xdr:row>
      <xdr:rowOff>0</xdr:rowOff>
    </xdr:to>
    <xdr:sp macro="" textlink="">
      <xdr:nvSpPr>
        <xdr:cNvPr id="409" name="Line 1695">
          <a:extLst>
            <a:ext uri="{FF2B5EF4-FFF2-40B4-BE49-F238E27FC236}">
              <a16:creationId xmlns:a16="http://schemas.microsoft.com/office/drawing/2014/main" id="{A4CAA5CC-12D9-47FE-BDA7-6ED7DDF09949}"/>
            </a:ext>
          </a:extLst>
        </xdr:cNvPr>
        <xdr:cNvSpPr>
          <a:spLocks noChangeShapeType="1"/>
        </xdr:cNvSpPr>
      </xdr:nvSpPr>
      <xdr:spPr bwMode="auto">
        <a:xfrm>
          <a:off x="5715000" y="8812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537</xdr:row>
      <xdr:rowOff>0</xdr:rowOff>
    </xdr:from>
    <xdr:to>
      <xdr:col>10</xdr:col>
      <xdr:colOff>38100</xdr:colOff>
      <xdr:row>537</xdr:row>
      <xdr:rowOff>0</xdr:rowOff>
    </xdr:to>
    <xdr:sp macro="" textlink="">
      <xdr:nvSpPr>
        <xdr:cNvPr id="410" name="Line 1696">
          <a:extLst>
            <a:ext uri="{FF2B5EF4-FFF2-40B4-BE49-F238E27FC236}">
              <a16:creationId xmlns:a16="http://schemas.microsoft.com/office/drawing/2014/main" id="{CAA6F87C-F88E-4825-8E17-7704DC424F99}"/>
            </a:ext>
          </a:extLst>
        </xdr:cNvPr>
        <xdr:cNvSpPr>
          <a:spLocks noChangeShapeType="1"/>
        </xdr:cNvSpPr>
      </xdr:nvSpPr>
      <xdr:spPr bwMode="auto">
        <a:xfrm>
          <a:off x="5715000" y="8812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537</xdr:row>
      <xdr:rowOff>0</xdr:rowOff>
    </xdr:from>
    <xdr:to>
      <xdr:col>10</xdr:col>
      <xdr:colOff>38100</xdr:colOff>
      <xdr:row>537</xdr:row>
      <xdr:rowOff>0</xdr:rowOff>
    </xdr:to>
    <xdr:sp macro="" textlink="">
      <xdr:nvSpPr>
        <xdr:cNvPr id="411" name="Line 1697">
          <a:extLst>
            <a:ext uri="{FF2B5EF4-FFF2-40B4-BE49-F238E27FC236}">
              <a16:creationId xmlns:a16="http://schemas.microsoft.com/office/drawing/2014/main" id="{A42924E1-E2C1-4233-BE22-F969BDC273E2}"/>
            </a:ext>
          </a:extLst>
        </xdr:cNvPr>
        <xdr:cNvSpPr>
          <a:spLocks noChangeShapeType="1"/>
        </xdr:cNvSpPr>
      </xdr:nvSpPr>
      <xdr:spPr bwMode="auto">
        <a:xfrm>
          <a:off x="5715000" y="8812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537</xdr:row>
      <xdr:rowOff>0</xdr:rowOff>
    </xdr:from>
    <xdr:to>
      <xdr:col>10</xdr:col>
      <xdr:colOff>38100</xdr:colOff>
      <xdr:row>537</xdr:row>
      <xdr:rowOff>0</xdr:rowOff>
    </xdr:to>
    <xdr:sp macro="" textlink="">
      <xdr:nvSpPr>
        <xdr:cNvPr id="412" name="Line 1698">
          <a:extLst>
            <a:ext uri="{FF2B5EF4-FFF2-40B4-BE49-F238E27FC236}">
              <a16:creationId xmlns:a16="http://schemas.microsoft.com/office/drawing/2014/main" id="{EE27F5F5-F35E-4B44-977D-DC74C87489B3}"/>
            </a:ext>
          </a:extLst>
        </xdr:cNvPr>
        <xdr:cNvSpPr>
          <a:spLocks noChangeShapeType="1"/>
        </xdr:cNvSpPr>
      </xdr:nvSpPr>
      <xdr:spPr bwMode="auto">
        <a:xfrm>
          <a:off x="5715000" y="8812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537</xdr:row>
      <xdr:rowOff>0</xdr:rowOff>
    </xdr:from>
    <xdr:to>
      <xdr:col>10</xdr:col>
      <xdr:colOff>38100</xdr:colOff>
      <xdr:row>537</xdr:row>
      <xdr:rowOff>0</xdr:rowOff>
    </xdr:to>
    <xdr:sp macro="" textlink="">
      <xdr:nvSpPr>
        <xdr:cNvPr id="413" name="Line 1699">
          <a:extLst>
            <a:ext uri="{FF2B5EF4-FFF2-40B4-BE49-F238E27FC236}">
              <a16:creationId xmlns:a16="http://schemas.microsoft.com/office/drawing/2014/main" id="{EBE8C2D7-1FD9-4A52-A956-7E510810911F}"/>
            </a:ext>
          </a:extLst>
        </xdr:cNvPr>
        <xdr:cNvSpPr>
          <a:spLocks noChangeShapeType="1"/>
        </xdr:cNvSpPr>
      </xdr:nvSpPr>
      <xdr:spPr bwMode="auto">
        <a:xfrm>
          <a:off x="5715000" y="8812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537</xdr:row>
      <xdr:rowOff>0</xdr:rowOff>
    </xdr:from>
    <xdr:to>
      <xdr:col>10</xdr:col>
      <xdr:colOff>38100</xdr:colOff>
      <xdr:row>537</xdr:row>
      <xdr:rowOff>0</xdr:rowOff>
    </xdr:to>
    <xdr:sp macro="" textlink="">
      <xdr:nvSpPr>
        <xdr:cNvPr id="414" name="Line 1700">
          <a:extLst>
            <a:ext uri="{FF2B5EF4-FFF2-40B4-BE49-F238E27FC236}">
              <a16:creationId xmlns:a16="http://schemas.microsoft.com/office/drawing/2014/main" id="{6230B48A-BCD2-48F0-A5CC-A1BFC9CFEAE8}"/>
            </a:ext>
          </a:extLst>
        </xdr:cNvPr>
        <xdr:cNvSpPr>
          <a:spLocks noChangeShapeType="1"/>
        </xdr:cNvSpPr>
      </xdr:nvSpPr>
      <xdr:spPr bwMode="auto">
        <a:xfrm>
          <a:off x="5715000" y="8812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537</xdr:row>
      <xdr:rowOff>0</xdr:rowOff>
    </xdr:from>
    <xdr:to>
      <xdr:col>10</xdr:col>
      <xdr:colOff>38100</xdr:colOff>
      <xdr:row>537</xdr:row>
      <xdr:rowOff>0</xdr:rowOff>
    </xdr:to>
    <xdr:sp macro="" textlink="">
      <xdr:nvSpPr>
        <xdr:cNvPr id="415" name="Line 1701">
          <a:extLst>
            <a:ext uri="{FF2B5EF4-FFF2-40B4-BE49-F238E27FC236}">
              <a16:creationId xmlns:a16="http://schemas.microsoft.com/office/drawing/2014/main" id="{E92BDB6C-96F1-45BB-AFFA-68C6939F9859}"/>
            </a:ext>
          </a:extLst>
        </xdr:cNvPr>
        <xdr:cNvSpPr>
          <a:spLocks noChangeShapeType="1"/>
        </xdr:cNvSpPr>
      </xdr:nvSpPr>
      <xdr:spPr bwMode="auto">
        <a:xfrm>
          <a:off x="5715000" y="8812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537</xdr:row>
      <xdr:rowOff>0</xdr:rowOff>
    </xdr:from>
    <xdr:to>
      <xdr:col>10</xdr:col>
      <xdr:colOff>38100</xdr:colOff>
      <xdr:row>537</xdr:row>
      <xdr:rowOff>0</xdr:rowOff>
    </xdr:to>
    <xdr:sp macro="" textlink="">
      <xdr:nvSpPr>
        <xdr:cNvPr id="416" name="Line 1702">
          <a:extLst>
            <a:ext uri="{FF2B5EF4-FFF2-40B4-BE49-F238E27FC236}">
              <a16:creationId xmlns:a16="http://schemas.microsoft.com/office/drawing/2014/main" id="{0C98402B-8C6F-4ADB-895C-004191DE1379}"/>
            </a:ext>
          </a:extLst>
        </xdr:cNvPr>
        <xdr:cNvSpPr>
          <a:spLocks noChangeShapeType="1"/>
        </xdr:cNvSpPr>
      </xdr:nvSpPr>
      <xdr:spPr bwMode="auto">
        <a:xfrm>
          <a:off x="5715000" y="8812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537</xdr:row>
      <xdr:rowOff>0</xdr:rowOff>
    </xdr:from>
    <xdr:to>
      <xdr:col>10</xdr:col>
      <xdr:colOff>38100</xdr:colOff>
      <xdr:row>537</xdr:row>
      <xdr:rowOff>0</xdr:rowOff>
    </xdr:to>
    <xdr:sp macro="" textlink="">
      <xdr:nvSpPr>
        <xdr:cNvPr id="417" name="Line 1703">
          <a:extLst>
            <a:ext uri="{FF2B5EF4-FFF2-40B4-BE49-F238E27FC236}">
              <a16:creationId xmlns:a16="http://schemas.microsoft.com/office/drawing/2014/main" id="{6E0792BE-5357-4B70-93ED-8AAE6249905D}"/>
            </a:ext>
          </a:extLst>
        </xdr:cNvPr>
        <xdr:cNvSpPr>
          <a:spLocks noChangeShapeType="1"/>
        </xdr:cNvSpPr>
      </xdr:nvSpPr>
      <xdr:spPr bwMode="auto">
        <a:xfrm>
          <a:off x="5715000" y="8812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537</xdr:row>
      <xdr:rowOff>0</xdr:rowOff>
    </xdr:from>
    <xdr:to>
      <xdr:col>10</xdr:col>
      <xdr:colOff>38100</xdr:colOff>
      <xdr:row>537</xdr:row>
      <xdr:rowOff>0</xdr:rowOff>
    </xdr:to>
    <xdr:sp macro="" textlink="">
      <xdr:nvSpPr>
        <xdr:cNvPr id="418" name="Line 1704">
          <a:extLst>
            <a:ext uri="{FF2B5EF4-FFF2-40B4-BE49-F238E27FC236}">
              <a16:creationId xmlns:a16="http://schemas.microsoft.com/office/drawing/2014/main" id="{B1016898-5ABB-461C-8EDA-04888F0942E9}"/>
            </a:ext>
          </a:extLst>
        </xdr:cNvPr>
        <xdr:cNvSpPr>
          <a:spLocks noChangeShapeType="1"/>
        </xdr:cNvSpPr>
      </xdr:nvSpPr>
      <xdr:spPr bwMode="auto">
        <a:xfrm>
          <a:off x="5715000" y="8812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537</xdr:row>
      <xdr:rowOff>0</xdr:rowOff>
    </xdr:from>
    <xdr:to>
      <xdr:col>10</xdr:col>
      <xdr:colOff>38100</xdr:colOff>
      <xdr:row>537</xdr:row>
      <xdr:rowOff>0</xdr:rowOff>
    </xdr:to>
    <xdr:sp macro="" textlink="">
      <xdr:nvSpPr>
        <xdr:cNvPr id="419" name="Line 1705">
          <a:extLst>
            <a:ext uri="{FF2B5EF4-FFF2-40B4-BE49-F238E27FC236}">
              <a16:creationId xmlns:a16="http://schemas.microsoft.com/office/drawing/2014/main" id="{89CAA75B-4C1B-46F8-88FC-85C37E7A56DF}"/>
            </a:ext>
          </a:extLst>
        </xdr:cNvPr>
        <xdr:cNvSpPr>
          <a:spLocks noChangeShapeType="1"/>
        </xdr:cNvSpPr>
      </xdr:nvSpPr>
      <xdr:spPr bwMode="auto">
        <a:xfrm>
          <a:off x="5715000" y="8812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537</xdr:row>
      <xdr:rowOff>0</xdr:rowOff>
    </xdr:from>
    <xdr:to>
      <xdr:col>10</xdr:col>
      <xdr:colOff>38100</xdr:colOff>
      <xdr:row>537</xdr:row>
      <xdr:rowOff>0</xdr:rowOff>
    </xdr:to>
    <xdr:sp macro="" textlink="">
      <xdr:nvSpPr>
        <xdr:cNvPr id="420" name="Line 1706">
          <a:extLst>
            <a:ext uri="{FF2B5EF4-FFF2-40B4-BE49-F238E27FC236}">
              <a16:creationId xmlns:a16="http://schemas.microsoft.com/office/drawing/2014/main" id="{9398769A-A5F4-4574-9863-ADA2AC74BE18}"/>
            </a:ext>
          </a:extLst>
        </xdr:cNvPr>
        <xdr:cNvSpPr>
          <a:spLocks noChangeShapeType="1"/>
        </xdr:cNvSpPr>
      </xdr:nvSpPr>
      <xdr:spPr bwMode="auto">
        <a:xfrm>
          <a:off x="5715000" y="8812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537</xdr:row>
      <xdr:rowOff>0</xdr:rowOff>
    </xdr:from>
    <xdr:to>
      <xdr:col>10</xdr:col>
      <xdr:colOff>38100</xdr:colOff>
      <xdr:row>537</xdr:row>
      <xdr:rowOff>0</xdr:rowOff>
    </xdr:to>
    <xdr:sp macro="" textlink="">
      <xdr:nvSpPr>
        <xdr:cNvPr id="421" name="Line 1707">
          <a:extLst>
            <a:ext uri="{FF2B5EF4-FFF2-40B4-BE49-F238E27FC236}">
              <a16:creationId xmlns:a16="http://schemas.microsoft.com/office/drawing/2014/main" id="{0B2B33C9-788B-4449-A6C7-D5DDBE0F11A9}"/>
            </a:ext>
          </a:extLst>
        </xdr:cNvPr>
        <xdr:cNvSpPr>
          <a:spLocks noChangeShapeType="1"/>
        </xdr:cNvSpPr>
      </xdr:nvSpPr>
      <xdr:spPr bwMode="auto">
        <a:xfrm>
          <a:off x="5715000" y="8812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541</xdr:row>
      <xdr:rowOff>0</xdr:rowOff>
    </xdr:from>
    <xdr:to>
      <xdr:col>10</xdr:col>
      <xdr:colOff>38100</xdr:colOff>
      <xdr:row>541</xdr:row>
      <xdr:rowOff>0</xdr:rowOff>
    </xdr:to>
    <xdr:sp macro="" textlink="">
      <xdr:nvSpPr>
        <xdr:cNvPr id="422" name="Line 1694">
          <a:extLst>
            <a:ext uri="{FF2B5EF4-FFF2-40B4-BE49-F238E27FC236}">
              <a16:creationId xmlns:a16="http://schemas.microsoft.com/office/drawing/2014/main" id="{99B1F4C1-D09C-4E5B-80D5-536E2D6BF1BA}"/>
            </a:ext>
          </a:extLst>
        </xdr:cNvPr>
        <xdr:cNvSpPr>
          <a:spLocks noChangeShapeType="1"/>
        </xdr:cNvSpPr>
      </xdr:nvSpPr>
      <xdr:spPr bwMode="auto">
        <a:xfrm>
          <a:off x="5715000" y="8877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541</xdr:row>
      <xdr:rowOff>0</xdr:rowOff>
    </xdr:from>
    <xdr:to>
      <xdr:col>10</xdr:col>
      <xdr:colOff>38100</xdr:colOff>
      <xdr:row>541</xdr:row>
      <xdr:rowOff>0</xdr:rowOff>
    </xdr:to>
    <xdr:sp macro="" textlink="">
      <xdr:nvSpPr>
        <xdr:cNvPr id="423" name="Line 1695">
          <a:extLst>
            <a:ext uri="{FF2B5EF4-FFF2-40B4-BE49-F238E27FC236}">
              <a16:creationId xmlns:a16="http://schemas.microsoft.com/office/drawing/2014/main" id="{39B04091-8239-4043-AACD-A5E758FF75D2}"/>
            </a:ext>
          </a:extLst>
        </xdr:cNvPr>
        <xdr:cNvSpPr>
          <a:spLocks noChangeShapeType="1"/>
        </xdr:cNvSpPr>
      </xdr:nvSpPr>
      <xdr:spPr bwMode="auto">
        <a:xfrm>
          <a:off x="5715000" y="8877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541</xdr:row>
      <xdr:rowOff>0</xdr:rowOff>
    </xdr:from>
    <xdr:to>
      <xdr:col>10</xdr:col>
      <xdr:colOff>38100</xdr:colOff>
      <xdr:row>541</xdr:row>
      <xdr:rowOff>0</xdr:rowOff>
    </xdr:to>
    <xdr:sp macro="" textlink="">
      <xdr:nvSpPr>
        <xdr:cNvPr id="424" name="Line 1696">
          <a:extLst>
            <a:ext uri="{FF2B5EF4-FFF2-40B4-BE49-F238E27FC236}">
              <a16:creationId xmlns:a16="http://schemas.microsoft.com/office/drawing/2014/main" id="{BAAE8DDD-6903-400E-A143-C3B7DB0448C0}"/>
            </a:ext>
          </a:extLst>
        </xdr:cNvPr>
        <xdr:cNvSpPr>
          <a:spLocks noChangeShapeType="1"/>
        </xdr:cNvSpPr>
      </xdr:nvSpPr>
      <xdr:spPr bwMode="auto">
        <a:xfrm>
          <a:off x="5715000" y="8877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541</xdr:row>
      <xdr:rowOff>0</xdr:rowOff>
    </xdr:from>
    <xdr:to>
      <xdr:col>10</xdr:col>
      <xdr:colOff>38100</xdr:colOff>
      <xdr:row>541</xdr:row>
      <xdr:rowOff>0</xdr:rowOff>
    </xdr:to>
    <xdr:sp macro="" textlink="">
      <xdr:nvSpPr>
        <xdr:cNvPr id="425" name="Line 1697">
          <a:extLst>
            <a:ext uri="{FF2B5EF4-FFF2-40B4-BE49-F238E27FC236}">
              <a16:creationId xmlns:a16="http://schemas.microsoft.com/office/drawing/2014/main" id="{5E7F3C48-0149-4385-A68C-B1A5F53A9782}"/>
            </a:ext>
          </a:extLst>
        </xdr:cNvPr>
        <xdr:cNvSpPr>
          <a:spLocks noChangeShapeType="1"/>
        </xdr:cNvSpPr>
      </xdr:nvSpPr>
      <xdr:spPr bwMode="auto">
        <a:xfrm>
          <a:off x="5715000" y="8877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541</xdr:row>
      <xdr:rowOff>0</xdr:rowOff>
    </xdr:from>
    <xdr:to>
      <xdr:col>10</xdr:col>
      <xdr:colOff>38100</xdr:colOff>
      <xdr:row>541</xdr:row>
      <xdr:rowOff>0</xdr:rowOff>
    </xdr:to>
    <xdr:sp macro="" textlink="">
      <xdr:nvSpPr>
        <xdr:cNvPr id="426" name="Line 1698">
          <a:extLst>
            <a:ext uri="{FF2B5EF4-FFF2-40B4-BE49-F238E27FC236}">
              <a16:creationId xmlns:a16="http://schemas.microsoft.com/office/drawing/2014/main" id="{65EA7448-1464-4C47-925A-FC750B49DB1D}"/>
            </a:ext>
          </a:extLst>
        </xdr:cNvPr>
        <xdr:cNvSpPr>
          <a:spLocks noChangeShapeType="1"/>
        </xdr:cNvSpPr>
      </xdr:nvSpPr>
      <xdr:spPr bwMode="auto">
        <a:xfrm>
          <a:off x="5715000" y="8877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541</xdr:row>
      <xdr:rowOff>0</xdr:rowOff>
    </xdr:from>
    <xdr:to>
      <xdr:col>10</xdr:col>
      <xdr:colOff>38100</xdr:colOff>
      <xdr:row>541</xdr:row>
      <xdr:rowOff>0</xdr:rowOff>
    </xdr:to>
    <xdr:sp macro="" textlink="">
      <xdr:nvSpPr>
        <xdr:cNvPr id="427" name="Line 1699">
          <a:extLst>
            <a:ext uri="{FF2B5EF4-FFF2-40B4-BE49-F238E27FC236}">
              <a16:creationId xmlns:a16="http://schemas.microsoft.com/office/drawing/2014/main" id="{9C70D36A-9784-49E5-AAB3-800DADFBC0AF}"/>
            </a:ext>
          </a:extLst>
        </xdr:cNvPr>
        <xdr:cNvSpPr>
          <a:spLocks noChangeShapeType="1"/>
        </xdr:cNvSpPr>
      </xdr:nvSpPr>
      <xdr:spPr bwMode="auto">
        <a:xfrm>
          <a:off x="5715000" y="8877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541</xdr:row>
      <xdr:rowOff>0</xdr:rowOff>
    </xdr:from>
    <xdr:to>
      <xdr:col>10</xdr:col>
      <xdr:colOff>38100</xdr:colOff>
      <xdr:row>541</xdr:row>
      <xdr:rowOff>0</xdr:rowOff>
    </xdr:to>
    <xdr:sp macro="" textlink="">
      <xdr:nvSpPr>
        <xdr:cNvPr id="428" name="Line 1700">
          <a:extLst>
            <a:ext uri="{FF2B5EF4-FFF2-40B4-BE49-F238E27FC236}">
              <a16:creationId xmlns:a16="http://schemas.microsoft.com/office/drawing/2014/main" id="{B7D5A193-926D-4919-93CB-0AE842D1FE2A}"/>
            </a:ext>
          </a:extLst>
        </xdr:cNvPr>
        <xdr:cNvSpPr>
          <a:spLocks noChangeShapeType="1"/>
        </xdr:cNvSpPr>
      </xdr:nvSpPr>
      <xdr:spPr bwMode="auto">
        <a:xfrm>
          <a:off x="5715000" y="8877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541</xdr:row>
      <xdr:rowOff>0</xdr:rowOff>
    </xdr:from>
    <xdr:to>
      <xdr:col>10</xdr:col>
      <xdr:colOff>38100</xdr:colOff>
      <xdr:row>541</xdr:row>
      <xdr:rowOff>0</xdr:rowOff>
    </xdr:to>
    <xdr:sp macro="" textlink="">
      <xdr:nvSpPr>
        <xdr:cNvPr id="429" name="Line 1701">
          <a:extLst>
            <a:ext uri="{FF2B5EF4-FFF2-40B4-BE49-F238E27FC236}">
              <a16:creationId xmlns:a16="http://schemas.microsoft.com/office/drawing/2014/main" id="{530DBFF8-D41C-4A21-8012-016E219BF8DC}"/>
            </a:ext>
          </a:extLst>
        </xdr:cNvPr>
        <xdr:cNvSpPr>
          <a:spLocks noChangeShapeType="1"/>
        </xdr:cNvSpPr>
      </xdr:nvSpPr>
      <xdr:spPr bwMode="auto">
        <a:xfrm>
          <a:off x="5715000" y="8877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541</xdr:row>
      <xdr:rowOff>0</xdr:rowOff>
    </xdr:from>
    <xdr:to>
      <xdr:col>10</xdr:col>
      <xdr:colOff>38100</xdr:colOff>
      <xdr:row>541</xdr:row>
      <xdr:rowOff>0</xdr:rowOff>
    </xdr:to>
    <xdr:sp macro="" textlink="">
      <xdr:nvSpPr>
        <xdr:cNvPr id="430" name="Line 1702">
          <a:extLst>
            <a:ext uri="{FF2B5EF4-FFF2-40B4-BE49-F238E27FC236}">
              <a16:creationId xmlns:a16="http://schemas.microsoft.com/office/drawing/2014/main" id="{18C7FD11-C134-484F-AD85-4BBC6DD8B905}"/>
            </a:ext>
          </a:extLst>
        </xdr:cNvPr>
        <xdr:cNvSpPr>
          <a:spLocks noChangeShapeType="1"/>
        </xdr:cNvSpPr>
      </xdr:nvSpPr>
      <xdr:spPr bwMode="auto">
        <a:xfrm>
          <a:off x="5715000" y="8877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541</xdr:row>
      <xdr:rowOff>0</xdr:rowOff>
    </xdr:from>
    <xdr:to>
      <xdr:col>10</xdr:col>
      <xdr:colOff>38100</xdr:colOff>
      <xdr:row>541</xdr:row>
      <xdr:rowOff>0</xdr:rowOff>
    </xdr:to>
    <xdr:sp macro="" textlink="">
      <xdr:nvSpPr>
        <xdr:cNvPr id="431" name="Line 1703">
          <a:extLst>
            <a:ext uri="{FF2B5EF4-FFF2-40B4-BE49-F238E27FC236}">
              <a16:creationId xmlns:a16="http://schemas.microsoft.com/office/drawing/2014/main" id="{AC7E1D60-3853-45E2-927A-E57256FB0074}"/>
            </a:ext>
          </a:extLst>
        </xdr:cNvPr>
        <xdr:cNvSpPr>
          <a:spLocks noChangeShapeType="1"/>
        </xdr:cNvSpPr>
      </xdr:nvSpPr>
      <xdr:spPr bwMode="auto">
        <a:xfrm>
          <a:off x="5715000" y="8877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541</xdr:row>
      <xdr:rowOff>0</xdr:rowOff>
    </xdr:from>
    <xdr:to>
      <xdr:col>10</xdr:col>
      <xdr:colOff>38100</xdr:colOff>
      <xdr:row>541</xdr:row>
      <xdr:rowOff>0</xdr:rowOff>
    </xdr:to>
    <xdr:sp macro="" textlink="">
      <xdr:nvSpPr>
        <xdr:cNvPr id="432" name="Line 1704">
          <a:extLst>
            <a:ext uri="{FF2B5EF4-FFF2-40B4-BE49-F238E27FC236}">
              <a16:creationId xmlns:a16="http://schemas.microsoft.com/office/drawing/2014/main" id="{2E249829-DE0E-47A4-B8B7-F3430BD298CA}"/>
            </a:ext>
          </a:extLst>
        </xdr:cNvPr>
        <xdr:cNvSpPr>
          <a:spLocks noChangeShapeType="1"/>
        </xdr:cNvSpPr>
      </xdr:nvSpPr>
      <xdr:spPr bwMode="auto">
        <a:xfrm>
          <a:off x="5715000" y="8877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541</xdr:row>
      <xdr:rowOff>0</xdr:rowOff>
    </xdr:from>
    <xdr:to>
      <xdr:col>10</xdr:col>
      <xdr:colOff>38100</xdr:colOff>
      <xdr:row>541</xdr:row>
      <xdr:rowOff>0</xdr:rowOff>
    </xdr:to>
    <xdr:sp macro="" textlink="">
      <xdr:nvSpPr>
        <xdr:cNvPr id="433" name="Line 1705">
          <a:extLst>
            <a:ext uri="{FF2B5EF4-FFF2-40B4-BE49-F238E27FC236}">
              <a16:creationId xmlns:a16="http://schemas.microsoft.com/office/drawing/2014/main" id="{C134C095-26FD-466A-90C4-B9EC78B5CF95}"/>
            </a:ext>
          </a:extLst>
        </xdr:cNvPr>
        <xdr:cNvSpPr>
          <a:spLocks noChangeShapeType="1"/>
        </xdr:cNvSpPr>
      </xdr:nvSpPr>
      <xdr:spPr bwMode="auto">
        <a:xfrm>
          <a:off x="5715000" y="8877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541</xdr:row>
      <xdr:rowOff>0</xdr:rowOff>
    </xdr:from>
    <xdr:to>
      <xdr:col>10</xdr:col>
      <xdr:colOff>38100</xdr:colOff>
      <xdr:row>541</xdr:row>
      <xdr:rowOff>0</xdr:rowOff>
    </xdr:to>
    <xdr:sp macro="" textlink="">
      <xdr:nvSpPr>
        <xdr:cNvPr id="434" name="Line 1706">
          <a:extLst>
            <a:ext uri="{FF2B5EF4-FFF2-40B4-BE49-F238E27FC236}">
              <a16:creationId xmlns:a16="http://schemas.microsoft.com/office/drawing/2014/main" id="{466B74FA-E9DB-4EB1-B63E-5278AFA7C282}"/>
            </a:ext>
          </a:extLst>
        </xdr:cNvPr>
        <xdr:cNvSpPr>
          <a:spLocks noChangeShapeType="1"/>
        </xdr:cNvSpPr>
      </xdr:nvSpPr>
      <xdr:spPr bwMode="auto">
        <a:xfrm>
          <a:off x="5715000" y="8877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541</xdr:row>
      <xdr:rowOff>0</xdr:rowOff>
    </xdr:from>
    <xdr:to>
      <xdr:col>10</xdr:col>
      <xdr:colOff>38100</xdr:colOff>
      <xdr:row>541</xdr:row>
      <xdr:rowOff>0</xdr:rowOff>
    </xdr:to>
    <xdr:sp macro="" textlink="">
      <xdr:nvSpPr>
        <xdr:cNvPr id="435" name="Line 1707">
          <a:extLst>
            <a:ext uri="{FF2B5EF4-FFF2-40B4-BE49-F238E27FC236}">
              <a16:creationId xmlns:a16="http://schemas.microsoft.com/office/drawing/2014/main" id="{22BFC35F-DA9B-40A5-82FB-D64EA1D8E966}"/>
            </a:ext>
          </a:extLst>
        </xdr:cNvPr>
        <xdr:cNvSpPr>
          <a:spLocks noChangeShapeType="1"/>
        </xdr:cNvSpPr>
      </xdr:nvSpPr>
      <xdr:spPr bwMode="auto">
        <a:xfrm>
          <a:off x="5715000" y="8877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545</xdr:row>
      <xdr:rowOff>0</xdr:rowOff>
    </xdr:from>
    <xdr:to>
      <xdr:col>10</xdr:col>
      <xdr:colOff>38100</xdr:colOff>
      <xdr:row>545</xdr:row>
      <xdr:rowOff>0</xdr:rowOff>
    </xdr:to>
    <xdr:sp macro="" textlink="">
      <xdr:nvSpPr>
        <xdr:cNvPr id="436" name="Line 1694">
          <a:extLst>
            <a:ext uri="{FF2B5EF4-FFF2-40B4-BE49-F238E27FC236}">
              <a16:creationId xmlns:a16="http://schemas.microsoft.com/office/drawing/2014/main" id="{EAE92889-4F52-449E-BA75-FE299EDE40AE}"/>
            </a:ext>
          </a:extLst>
        </xdr:cNvPr>
        <xdr:cNvSpPr>
          <a:spLocks noChangeShapeType="1"/>
        </xdr:cNvSpPr>
      </xdr:nvSpPr>
      <xdr:spPr bwMode="auto">
        <a:xfrm>
          <a:off x="5715000" y="8942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545</xdr:row>
      <xdr:rowOff>0</xdr:rowOff>
    </xdr:from>
    <xdr:to>
      <xdr:col>10</xdr:col>
      <xdr:colOff>38100</xdr:colOff>
      <xdr:row>545</xdr:row>
      <xdr:rowOff>0</xdr:rowOff>
    </xdr:to>
    <xdr:sp macro="" textlink="">
      <xdr:nvSpPr>
        <xdr:cNvPr id="437" name="Line 1695">
          <a:extLst>
            <a:ext uri="{FF2B5EF4-FFF2-40B4-BE49-F238E27FC236}">
              <a16:creationId xmlns:a16="http://schemas.microsoft.com/office/drawing/2014/main" id="{01F01035-EA2B-4124-9CCD-BE6191FF2337}"/>
            </a:ext>
          </a:extLst>
        </xdr:cNvPr>
        <xdr:cNvSpPr>
          <a:spLocks noChangeShapeType="1"/>
        </xdr:cNvSpPr>
      </xdr:nvSpPr>
      <xdr:spPr bwMode="auto">
        <a:xfrm>
          <a:off x="5715000" y="8942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545</xdr:row>
      <xdr:rowOff>0</xdr:rowOff>
    </xdr:from>
    <xdr:to>
      <xdr:col>10</xdr:col>
      <xdr:colOff>38100</xdr:colOff>
      <xdr:row>545</xdr:row>
      <xdr:rowOff>0</xdr:rowOff>
    </xdr:to>
    <xdr:sp macro="" textlink="">
      <xdr:nvSpPr>
        <xdr:cNvPr id="438" name="Line 1696">
          <a:extLst>
            <a:ext uri="{FF2B5EF4-FFF2-40B4-BE49-F238E27FC236}">
              <a16:creationId xmlns:a16="http://schemas.microsoft.com/office/drawing/2014/main" id="{9E6BF6AC-BEAD-4111-A64D-507BC035BBC9}"/>
            </a:ext>
          </a:extLst>
        </xdr:cNvPr>
        <xdr:cNvSpPr>
          <a:spLocks noChangeShapeType="1"/>
        </xdr:cNvSpPr>
      </xdr:nvSpPr>
      <xdr:spPr bwMode="auto">
        <a:xfrm>
          <a:off x="5715000" y="8942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545</xdr:row>
      <xdr:rowOff>0</xdr:rowOff>
    </xdr:from>
    <xdr:to>
      <xdr:col>10</xdr:col>
      <xdr:colOff>38100</xdr:colOff>
      <xdr:row>545</xdr:row>
      <xdr:rowOff>0</xdr:rowOff>
    </xdr:to>
    <xdr:sp macro="" textlink="">
      <xdr:nvSpPr>
        <xdr:cNvPr id="439" name="Line 1697">
          <a:extLst>
            <a:ext uri="{FF2B5EF4-FFF2-40B4-BE49-F238E27FC236}">
              <a16:creationId xmlns:a16="http://schemas.microsoft.com/office/drawing/2014/main" id="{C774E446-AFAE-47F4-99BD-E0F24A6B3391}"/>
            </a:ext>
          </a:extLst>
        </xdr:cNvPr>
        <xdr:cNvSpPr>
          <a:spLocks noChangeShapeType="1"/>
        </xdr:cNvSpPr>
      </xdr:nvSpPr>
      <xdr:spPr bwMode="auto">
        <a:xfrm>
          <a:off x="5715000" y="8942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545</xdr:row>
      <xdr:rowOff>0</xdr:rowOff>
    </xdr:from>
    <xdr:to>
      <xdr:col>10</xdr:col>
      <xdr:colOff>38100</xdr:colOff>
      <xdr:row>545</xdr:row>
      <xdr:rowOff>0</xdr:rowOff>
    </xdr:to>
    <xdr:sp macro="" textlink="">
      <xdr:nvSpPr>
        <xdr:cNvPr id="440" name="Line 1698">
          <a:extLst>
            <a:ext uri="{FF2B5EF4-FFF2-40B4-BE49-F238E27FC236}">
              <a16:creationId xmlns:a16="http://schemas.microsoft.com/office/drawing/2014/main" id="{B9BA53C0-20EF-4F74-A8DC-BAF4FBF54836}"/>
            </a:ext>
          </a:extLst>
        </xdr:cNvPr>
        <xdr:cNvSpPr>
          <a:spLocks noChangeShapeType="1"/>
        </xdr:cNvSpPr>
      </xdr:nvSpPr>
      <xdr:spPr bwMode="auto">
        <a:xfrm>
          <a:off x="5715000" y="8942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545</xdr:row>
      <xdr:rowOff>0</xdr:rowOff>
    </xdr:from>
    <xdr:to>
      <xdr:col>10</xdr:col>
      <xdr:colOff>38100</xdr:colOff>
      <xdr:row>545</xdr:row>
      <xdr:rowOff>0</xdr:rowOff>
    </xdr:to>
    <xdr:sp macro="" textlink="">
      <xdr:nvSpPr>
        <xdr:cNvPr id="441" name="Line 1699">
          <a:extLst>
            <a:ext uri="{FF2B5EF4-FFF2-40B4-BE49-F238E27FC236}">
              <a16:creationId xmlns:a16="http://schemas.microsoft.com/office/drawing/2014/main" id="{603AA93E-3624-4142-BB6C-95FA7BD7A89C}"/>
            </a:ext>
          </a:extLst>
        </xdr:cNvPr>
        <xdr:cNvSpPr>
          <a:spLocks noChangeShapeType="1"/>
        </xdr:cNvSpPr>
      </xdr:nvSpPr>
      <xdr:spPr bwMode="auto">
        <a:xfrm>
          <a:off x="5715000" y="8942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545</xdr:row>
      <xdr:rowOff>0</xdr:rowOff>
    </xdr:from>
    <xdr:to>
      <xdr:col>10</xdr:col>
      <xdr:colOff>38100</xdr:colOff>
      <xdr:row>545</xdr:row>
      <xdr:rowOff>0</xdr:rowOff>
    </xdr:to>
    <xdr:sp macro="" textlink="">
      <xdr:nvSpPr>
        <xdr:cNvPr id="442" name="Line 1700">
          <a:extLst>
            <a:ext uri="{FF2B5EF4-FFF2-40B4-BE49-F238E27FC236}">
              <a16:creationId xmlns:a16="http://schemas.microsoft.com/office/drawing/2014/main" id="{30E50AF7-2498-49D6-8EAD-63C7287339A9}"/>
            </a:ext>
          </a:extLst>
        </xdr:cNvPr>
        <xdr:cNvSpPr>
          <a:spLocks noChangeShapeType="1"/>
        </xdr:cNvSpPr>
      </xdr:nvSpPr>
      <xdr:spPr bwMode="auto">
        <a:xfrm>
          <a:off x="5715000" y="8942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545</xdr:row>
      <xdr:rowOff>0</xdr:rowOff>
    </xdr:from>
    <xdr:to>
      <xdr:col>10</xdr:col>
      <xdr:colOff>38100</xdr:colOff>
      <xdr:row>545</xdr:row>
      <xdr:rowOff>0</xdr:rowOff>
    </xdr:to>
    <xdr:sp macro="" textlink="">
      <xdr:nvSpPr>
        <xdr:cNvPr id="443" name="Line 1701">
          <a:extLst>
            <a:ext uri="{FF2B5EF4-FFF2-40B4-BE49-F238E27FC236}">
              <a16:creationId xmlns:a16="http://schemas.microsoft.com/office/drawing/2014/main" id="{FD583A8E-780E-4B4E-93CC-FFF953D4C1FB}"/>
            </a:ext>
          </a:extLst>
        </xdr:cNvPr>
        <xdr:cNvSpPr>
          <a:spLocks noChangeShapeType="1"/>
        </xdr:cNvSpPr>
      </xdr:nvSpPr>
      <xdr:spPr bwMode="auto">
        <a:xfrm>
          <a:off x="5715000" y="8942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545</xdr:row>
      <xdr:rowOff>0</xdr:rowOff>
    </xdr:from>
    <xdr:to>
      <xdr:col>10</xdr:col>
      <xdr:colOff>38100</xdr:colOff>
      <xdr:row>545</xdr:row>
      <xdr:rowOff>0</xdr:rowOff>
    </xdr:to>
    <xdr:sp macro="" textlink="">
      <xdr:nvSpPr>
        <xdr:cNvPr id="444" name="Line 1702">
          <a:extLst>
            <a:ext uri="{FF2B5EF4-FFF2-40B4-BE49-F238E27FC236}">
              <a16:creationId xmlns:a16="http://schemas.microsoft.com/office/drawing/2014/main" id="{E999AA88-DC2E-48D4-A049-A823BFF43240}"/>
            </a:ext>
          </a:extLst>
        </xdr:cNvPr>
        <xdr:cNvSpPr>
          <a:spLocks noChangeShapeType="1"/>
        </xdr:cNvSpPr>
      </xdr:nvSpPr>
      <xdr:spPr bwMode="auto">
        <a:xfrm>
          <a:off x="5715000" y="8942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545</xdr:row>
      <xdr:rowOff>0</xdr:rowOff>
    </xdr:from>
    <xdr:to>
      <xdr:col>10</xdr:col>
      <xdr:colOff>38100</xdr:colOff>
      <xdr:row>545</xdr:row>
      <xdr:rowOff>0</xdr:rowOff>
    </xdr:to>
    <xdr:sp macro="" textlink="">
      <xdr:nvSpPr>
        <xdr:cNvPr id="445" name="Line 1703">
          <a:extLst>
            <a:ext uri="{FF2B5EF4-FFF2-40B4-BE49-F238E27FC236}">
              <a16:creationId xmlns:a16="http://schemas.microsoft.com/office/drawing/2014/main" id="{26380EF2-44D6-4905-AEA2-1851F7A83CD7}"/>
            </a:ext>
          </a:extLst>
        </xdr:cNvPr>
        <xdr:cNvSpPr>
          <a:spLocks noChangeShapeType="1"/>
        </xdr:cNvSpPr>
      </xdr:nvSpPr>
      <xdr:spPr bwMode="auto">
        <a:xfrm>
          <a:off x="5715000" y="8942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545</xdr:row>
      <xdr:rowOff>0</xdr:rowOff>
    </xdr:from>
    <xdr:to>
      <xdr:col>10</xdr:col>
      <xdr:colOff>38100</xdr:colOff>
      <xdr:row>545</xdr:row>
      <xdr:rowOff>0</xdr:rowOff>
    </xdr:to>
    <xdr:sp macro="" textlink="">
      <xdr:nvSpPr>
        <xdr:cNvPr id="446" name="Line 1704">
          <a:extLst>
            <a:ext uri="{FF2B5EF4-FFF2-40B4-BE49-F238E27FC236}">
              <a16:creationId xmlns:a16="http://schemas.microsoft.com/office/drawing/2014/main" id="{364DFF14-3A6F-4A9F-B24C-2DA2803E19F8}"/>
            </a:ext>
          </a:extLst>
        </xdr:cNvPr>
        <xdr:cNvSpPr>
          <a:spLocks noChangeShapeType="1"/>
        </xdr:cNvSpPr>
      </xdr:nvSpPr>
      <xdr:spPr bwMode="auto">
        <a:xfrm>
          <a:off x="5715000" y="8942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545</xdr:row>
      <xdr:rowOff>0</xdr:rowOff>
    </xdr:from>
    <xdr:to>
      <xdr:col>10</xdr:col>
      <xdr:colOff>38100</xdr:colOff>
      <xdr:row>545</xdr:row>
      <xdr:rowOff>0</xdr:rowOff>
    </xdr:to>
    <xdr:sp macro="" textlink="">
      <xdr:nvSpPr>
        <xdr:cNvPr id="447" name="Line 1705">
          <a:extLst>
            <a:ext uri="{FF2B5EF4-FFF2-40B4-BE49-F238E27FC236}">
              <a16:creationId xmlns:a16="http://schemas.microsoft.com/office/drawing/2014/main" id="{685BE879-E84E-48DD-9EC0-59F6590658B7}"/>
            </a:ext>
          </a:extLst>
        </xdr:cNvPr>
        <xdr:cNvSpPr>
          <a:spLocks noChangeShapeType="1"/>
        </xdr:cNvSpPr>
      </xdr:nvSpPr>
      <xdr:spPr bwMode="auto">
        <a:xfrm>
          <a:off x="5715000" y="8942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545</xdr:row>
      <xdr:rowOff>0</xdr:rowOff>
    </xdr:from>
    <xdr:to>
      <xdr:col>10</xdr:col>
      <xdr:colOff>38100</xdr:colOff>
      <xdr:row>545</xdr:row>
      <xdr:rowOff>0</xdr:rowOff>
    </xdr:to>
    <xdr:sp macro="" textlink="">
      <xdr:nvSpPr>
        <xdr:cNvPr id="448" name="Line 1706">
          <a:extLst>
            <a:ext uri="{FF2B5EF4-FFF2-40B4-BE49-F238E27FC236}">
              <a16:creationId xmlns:a16="http://schemas.microsoft.com/office/drawing/2014/main" id="{E794CFF4-0A94-49EF-AE35-762629544178}"/>
            </a:ext>
          </a:extLst>
        </xdr:cNvPr>
        <xdr:cNvSpPr>
          <a:spLocks noChangeShapeType="1"/>
        </xdr:cNvSpPr>
      </xdr:nvSpPr>
      <xdr:spPr bwMode="auto">
        <a:xfrm>
          <a:off x="5715000" y="8942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545</xdr:row>
      <xdr:rowOff>0</xdr:rowOff>
    </xdr:from>
    <xdr:to>
      <xdr:col>10</xdr:col>
      <xdr:colOff>38100</xdr:colOff>
      <xdr:row>545</xdr:row>
      <xdr:rowOff>0</xdr:rowOff>
    </xdr:to>
    <xdr:sp macro="" textlink="">
      <xdr:nvSpPr>
        <xdr:cNvPr id="449" name="Line 1707">
          <a:extLst>
            <a:ext uri="{FF2B5EF4-FFF2-40B4-BE49-F238E27FC236}">
              <a16:creationId xmlns:a16="http://schemas.microsoft.com/office/drawing/2014/main" id="{AA6D10D4-EBCC-4819-9FF6-399B955FC214}"/>
            </a:ext>
          </a:extLst>
        </xdr:cNvPr>
        <xdr:cNvSpPr>
          <a:spLocks noChangeShapeType="1"/>
        </xdr:cNvSpPr>
      </xdr:nvSpPr>
      <xdr:spPr bwMode="auto">
        <a:xfrm>
          <a:off x="5715000" y="8942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450" name="Line 1694">
          <a:extLst>
            <a:ext uri="{FF2B5EF4-FFF2-40B4-BE49-F238E27FC236}">
              <a16:creationId xmlns:a16="http://schemas.microsoft.com/office/drawing/2014/main" id="{66856C41-A3C4-4665-93B0-49601DD3A5CB}"/>
            </a:ext>
          </a:extLst>
        </xdr:cNvPr>
        <xdr:cNvSpPr>
          <a:spLocks noChangeShapeType="1"/>
        </xdr:cNvSpPr>
      </xdr:nvSpPr>
      <xdr:spPr bwMode="auto">
        <a:xfrm>
          <a:off x="5715000" y="9006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451" name="Line 1695">
          <a:extLst>
            <a:ext uri="{FF2B5EF4-FFF2-40B4-BE49-F238E27FC236}">
              <a16:creationId xmlns:a16="http://schemas.microsoft.com/office/drawing/2014/main" id="{7E61377B-80E7-4907-9639-E4E1CA8E1805}"/>
            </a:ext>
          </a:extLst>
        </xdr:cNvPr>
        <xdr:cNvSpPr>
          <a:spLocks noChangeShapeType="1"/>
        </xdr:cNvSpPr>
      </xdr:nvSpPr>
      <xdr:spPr bwMode="auto">
        <a:xfrm>
          <a:off x="5715000" y="9006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452" name="Line 1696">
          <a:extLst>
            <a:ext uri="{FF2B5EF4-FFF2-40B4-BE49-F238E27FC236}">
              <a16:creationId xmlns:a16="http://schemas.microsoft.com/office/drawing/2014/main" id="{94A1DBDA-A199-4018-A85C-B36C515D810D}"/>
            </a:ext>
          </a:extLst>
        </xdr:cNvPr>
        <xdr:cNvSpPr>
          <a:spLocks noChangeShapeType="1"/>
        </xdr:cNvSpPr>
      </xdr:nvSpPr>
      <xdr:spPr bwMode="auto">
        <a:xfrm>
          <a:off x="5715000" y="9006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453" name="Line 1697">
          <a:extLst>
            <a:ext uri="{FF2B5EF4-FFF2-40B4-BE49-F238E27FC236}">
              <a16:creationId xmlns:a16="http://schemas.microsoft.com/office/drawing/2014/main" id="{BB2D1A18-8070-45EA-8118-C2470ACDDD51}"/>
            </a:ext>
          </a:extLst>
        </xdr:cNvPr>
        <xdr:cNvSpPr>
          <a:spLocks noChangeShapeType="1"/>
        </xdr:cNvSpPr>
      </xdr:nvSpPr>
      <xdr:spPr bwMode="auto">
        <a:xfrm>
          <a:off x="5715000" y="9006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454" name="Line 1698">
          <a:extLst>
            <a:ext uri="{FF2B5EF4-FFF2-40B4-BE49-F238E27FC236}">
              <a16:creationId xmlns:a16="http://schemas.microsoft.com/office/drawing/2014/main" id="{22DF755F-7045-41BC-8631-DABF58CC40D8}"/>
            </a:ext>
          </a:extLst>
        </xdr:cNvPr>
        <xdr:cNvSpPr>
          <a:spLocks noChangeShapeType="1"/>
        </xdr:cNvSpPr>
      </xdr:nvSpPr>
      <xdr:spPr bwMode="auto">
        <a:xfrm>
          <a:off x="5715000" y="9006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455" name="Line 1699">
          <a:extLst>
            <a:ext uri="{FF2B5EF4-FFF2-40B4-BE49-F238E27FC236}">
              <a16:creationId xmlns:a16="http://schemas.microsoft.com/office/drawing/2014/main" id="{2E713F5D-A852-493B-A4FA-4B48AB9E1584}"/>
            </a:ext>
          </a:extLst>
        </xdr:cNvPr>
        <xdr:cNvSpPr>
          <a:spLocks noChangeShapeType="1"/>
        </xdr:cNvSpPr>
      </xdr:nvSpPr>
      <xdr:spPr bwMode="auto">
        <a:xfrm>
          <a:off x="5715000" y="9006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456" name="Line 1700">
          <a:extLst>
            <a:ext uri="{FF2B5EF4-FFF2-40B4-BE49-F238E27FC236}">
              <a16:creationId xmlns:a16="http://schemas.microsoft.com/office/drawing/2014/main" id="{997DC2EC-5BD5-440C-A2A8-2821403A6EE2}"/>
            </a:ext>
          </a:extLst>
        </xdr:cNvPr>
        <xdr:cNvSpPr>
          <a:spLocks noChangeShapeType="1"/>
        </xdr:cNvSpPr>
      </xdr:nvSpPr>
      <xdr:spPr bwMode="auto">
        <a:xfrm>
          <a:off x="5715000" y="9006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457" name="Line 1701">
          <a:extLst>
            <a:ext uri="{FF2B5EF4-FFF2-40B4-BE49-F238E27FC236}">
              <a16:creationId xmlns:a16="http://schemas.microsoft.com/office/drawing/2014/main" id="{CD3DE378-21A6-4E47-8303-8572DADB5785}"/>
            </a:ext>
          </a:extLst>
        </xdr:cNvPr>
        <xdr:cNvSpPr>
          <a:spLocks noChangeShapeType="1"/>
        </xdr:cNvSpPr>
      </xdr:nvSpPr>
      <xdr:spPr bwMode="auto">
        <a:xfrm>
          <a:off x="5715000" y="9006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458" name="Line 1702">
          <a:extLst>
            <a:ext uri="{FF2B5EF4-FFF2-40B4-BE49-F238E27FC236}">
              <a16:creationId xmlns:a16="http://schemas.microsoft.com/office/drawing/2014/main" id="{EF1487CA-0F6C-4B22-BE58-8CAED6316F1D}"/>
            </a:ext>
          </a:extLst>
        </xdr:cNvPr>
        <xdr:cNvSpPr>
          <a:spLocks noChangeShapeType="1"/>
        </xdr:cNvSpPr>
      </xdr:nvSpPr>
      <xdr:spPr bwMode="auto">
        <a:xfrm>
          <a:off x="5715000" y="9006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459" name="Line 1703">
          <a:extLst>
            <a:ext uri="{FF2B5EF4-FFF2-40B4-BE49-F238E27FC236}">
              <a16:creationId xmlns:a16="http://schemas.microsoft.com/office/drawing/2014/main" id="{66085CA7-D0ED-40F6-8724-5C51CF87E487}"/>
            </a:ext>
          </a:extLst>
        </xdr:cNvPr>
        <xdr:cNvSpPr>
          <a:spLocks noChangeShapeType="1"/>
        </xdr:cNvSpPr>
      </xdr:nvSpPr>
      <xdr:spPr bwMode="auto">
        <a:xfrm>
          <a:off x="5715000" y="9006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460" name="Line 1704">
          <a:extLst>
            <a:ext uri="{FF2B5EF4-FFF2-40B4-BE49-F238E27FC236}">
              <a16:creationId xmlns:a16="http://schemas.microsoft.com/office/drawing/2014/main" id="{451A5066-4F2D-41A9-8904-E7ED3D49AE99}"/>
            </a:ext>
          </a:extLst>
        </xdr:cNvPr>
        <xdr:cNvSpPr>
          <a:spLocks noChangeShapeType="1"/>
        </xdr:cNvSpPr>
      </xdr:nvSpPr>
      <xdr:spPr bwMode="auto">
        <a:xfrm>
          <a:off x="5715000" y="9006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461" name="Line 1705">
          <a:extLst>
            <a:ext uri="{FF2B5EF4-FFF2-40B4-BE49-F238E27FC236}">
              <a16:creationId xmlns:a16="http://schemas.microsoft.com/office/drawing/2014/main" id="{80F3A0DA-BE62-45D2-8F8E-BD5BCAFD2537}"/>
            </a:ext>
          </a:extLst>
        </xdr:cNvPr>
        <xdr:cNvSpPr>
          <a:spLocks noChangeShapeType="1"/>
        </xdr:cNvSpPr>
      </xdr:nvSpPr>
      <xdr:spPr bwMode="auto">
        <a:xfrm>
          <a:off x="5715000" y="9006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462" name="Line 1706">
          <a:extLst>
            <a:ext uri="{FF2B5EF4-FFF2-40B4-BE49-F238E27FC236}">
              <a16:creationId xmlns:a16="http://schemas.microsoft.com/office/drawing/2014/main" id="{21D9D9C0-F1DF-46D3-8116-46D3E97C8CAD}"/>
            </a:ext>
          </a:extLst>
        </xdr:cNvPr>
        <xdr:cNvSpPr>
          <a:spLocks noChangeShapeType="1"/>
        </xdr:cNvSpPr>
      </xdr:nvSpPr>
      <xdr:spPr bwMode="auto">
        <a:xfrm>
          <a:off x="5715000" y="9006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463" name="Line 1707">
          <a:extLst>
            <a:ext uri="{FF2B5EF4-FFF2-40B4-BE49-F238E27FC236}">
              <a16:creationId xmlns:a16="http://schemas.microsoft.com/office/drawing/2014/main" id="{553C5DBE-41BD-473C-8D69-A7AF25E559C2}"/>
            </a:ext>
          </a:extLst>
        </xdr:cNvPr>
        <xdr:cNvSpPr>
          <a:spLocks noChangeShapeType="1"/>
        </xdr:cNvSpPr>
      </xdr:nvSpPr>
      <xdr:spPr bwMode="auto">
        <a:xfrm>
          <a:off x="5715000" y="9006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509</xdr:row>
      <xdr:rowOff>0</xdr:rowOff>
    </xdr:from>
    <xdr:to>
      <xdr:col>10</xdr:col>
      <xdr:colOff>38100</xdr:colOff>
      <xdr:row>509</xdr:row>
      <xdr:rowOff>0</xdr:rowOff>
    </xdr:to>
    <xdr:sp macro="" textlink="">
      <xdr:nvSpPr>
        <xdr:cNvPr id="464" name="Line 1694">
          <a:extLst>
            <a:ext uri="{FF2B5EF4-FFF2-40B4-BE49-F238E27FC236}">
              <a16:creationId xmlns:a16="http://schemas.microsoft.com/office/drawing/2014/main" id="{00000000-0008-0000-0300-00004E020000}"/>
            </a:ext>
          </a:extLst>
        </xdr:cNvPr>
        <xdr:cNvSpPr>
          <a:spLocks noChangeShapeType="1"/>
        </xdr:cNvSpPr>
      </xdr:nvSpPr>
      <xdr:spPr bwMode="auto">
        <a:xfrm>
          <a:off x="5715000" y="8359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509</xdr:row>
      <xdr:rowOff>0</xdr:rowOff>
    </xdr:from>
    <xdr:to>
      <xdr:col>10</xdr:col>
      <xdr:colOff>38100</xdr:colOff>
      <xdr:row>509</xdr:row>
      <xdr:rowOff>0</xdr:rowOff>
    </xdr:to>
    <xdr:sp macro="" textlink="">
      <xdr:nvSpPr>
        <xdr:cNvPr id="465" name="Line 1695">
          <a:extLst>
            <a:ext uri="{FF2B5EF4-FFF2-40B4-BE49-F238E27FC236}">
              <a16:creationId xmlns:a16="http://schemas.microsoft.com/office/drawing/2014/main" id="{00000000-0008-0000-0300-00004F020000}"/>
            </a:ext>
          </a:extLst>
        </xdr:cNvPr>
        <xdr:cNvSpPr>
          <a:spLocks noChangeShapeType="1"/>
        </xdr:cNvSpPr>
      </xdr:nvSpPr>
      <xdr:spPr bwMode="auto">
        <a:xfrm>
          <a:off x="5715000" y="8359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509</xdr:row>
      <xdr:rowOff>0</xdr:rowOff>
    </xdr:from>
    <xdr:to>
      <xdr:col>10</xdr:col>
      <xdr:colOff>38100</xdr:colOff>
      <xdr:row>509</xdr:row>
      <xdr:rowOff>0</xdr:rowOff>
    </xdr:to>
    <xdr:sp macro="" textlink="">
      <xdr:nvSpPr>
        <xdr:cNvPr id="466" name="Line 1696">
          <a:extLst>
            <a:ext uri="{FF2B5EF4-FFF2-40B4-BE49-F238E27FC236}">
              <a16:creationId xmlns:a16="http://schemas.microsoft.com/office/drawing/2014/main" id="{00000000-0008-0000-0300-000050020000}"/>
            </a:ext>
          </a:extLst>
        </xdr:cNvPr>
        <xdr:cNvSpPr>
          <a:spLocks noChangeShapeType="1"/>
        </xdr:cNvSpPr>
      </xdr:nvSpPr>
      <xdr:spPr bwMode="auto">
        <a:xfrm>
          <a:off x="5715000" y="8359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509</xdr:row>
      <xdr:rowOff>0</xdr:rowOff>
    </xdr:from>
    <xdr:to>
      <xdr:col>10</xdr:col>
      <xdr:colOff>38100</xdr:colOff>
      <xdr:row>509</xdr:row>
      <xdr:rowOff>0</xdr:rowOff>
    </xdr:to>
    <xdr:sp macro="" textlink="">
      <xdr:nvSpPr>
        <xdr:cNvPr id="467" name="Line 1697">
          <a:extLst>
            <a:ext uri="{FF2B5EF4-FFF2-40B4-BE49-F238E27FC236}">
              <a16:creationId xmlns:a16="http://schemas.microsoft.com/office/drawing/2014/main" id="{00000000-0008-0000-0300-000051020000}"/>
            </a:ext>
          </a:extLst>
        </xdr:cNvPr>
        <xdr:cNvSpPr>
          <a:spLocks noChangeShapeType="1"/>
        </xdr:cNvSpPr>
      </xdr:nvSpPr>
      <xdr:spPr bwMode="auto">
        <a:xfrm>
          <a:off x="5715000" y="8359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509</xdr:row>
      <xdr:rowOff>0</xdr:rowOff>
    </xdr:from>
    <xdr:to>
      <xdr:col>10</xdr:col>
      <xdr:colOff>38100</xdr:colOff>
      <xdr:row>509</xdr:row>
      <xdr:rowOff>0</xdr:rowOff>
    </xdr:to>
    <xdr:sp macro="" textlink="">
      <xdr:nvSpPr>
        <xdr:cNvPr id="468" name="Line 1698">
          <a:extLst>
            <a:ext uri="{FF2B5EF4-FFF2-40B4-BE49-F238E27FC236}">
              <a16:creationId xmlns:a16="http://schemas.microsoft.com/office/drawing/2014/main" id="{00000000-0008-0000-0300-000052020000}"/>
            </a:ext>
          </a:extLst>
        </xdr:cNvPr>
        <xdr:cNvSpPr>
          <a:spLocks noChangeShapeType="1"/>
        </xdr:cNvSpPr>
      </xdr:nvSpPr>
      <xdr:spPr bwMode="auto">
        <a:xfrm>
          <a:off x="5715000" y="8359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509</xdr:row>
      <xdr:rowOff>0</xdr:rowOff>
    </xdr:from>
    <xdr:to>
      <xdr:col>10</xdr:col>
      <xdr:colOff>38100</xdr:colOff>
      <xdr:row>509</xdr:row>
      <xdr:rowOff>0</xdr:rowOff>
    </xdr:to>
    <xdr:sp macro="" textlink="">
      <xdr:nvSpPr>
        <xdr:cNvPr id="469" name="Line 1699">
          <a:extLst>
            <a:ext uri="{FF2B5EF4-FFF2-40B4-BE49-F238E27FC236}">
              <a16:creationId xmlns:a16="http://schemas.microsoft.com/office/drawing/2014/main" id="{00000000-0008-0000-0300-000053020000}"/>
            </a:ext>
          </a:extLst>
        </xdr:cNvPr>
        <xdr:cNvSpPr>
          <a:spLocks noChangeShapeType="1"/>
        </xdr:cNvSpPr>
      </xdr:nvSpPr>
      <xdr:spPr bwMode="auto">
        <a:xfrm>
          <a:off x="5715000" y="8359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509</xdr:row>
      <xdr:rowOff>0</xdr:rowOff>
    </xdr:from>
    <xdr:to>
      <xdr:col>10</xdr:col>
      <xdr:colOff>38100</xdr:colOff>
      <xdr:row>509</xdr:row>
      <xdr:rowOff>0</xdr:rowOff>
    </xdr:to>
    <xdr:sp macro="" textlink="">
      <xdr:nvSpPr>
        <xdr:cNvPr id="470" name="Line 1700">
          <a:extLst>
            <a:ext uri="{FF2B5EF4-FFF2-40B4-BE49-F238E27FC236}">
              <a16:creationId xmlns:a16="http://schemas.microsoft.com/office/drawing/2014/main" id="{00000000-0008-0000-0300-000054020000}"/>
            </a:ext>
          </a:extLst>
        </xdr:cNvPr>
        <xdr:cNvSpPr>
          <a:spLocks noChangeShapeType="1"/>
        </xdr:cNvSpPr>
      </xdr:nvSpPr>
      <xdr:spPr bwMode="auto">
        <a:xfrm>
          <a:off x="5715000" y="8359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509</xdr:row>
      <xdr:rowOff>0</xdr:rowOff>
    </xdr:from>
    <xdr:to>
      <xdr:col>10</xdr:col>
      <xdr:colOff>38100</xdr:colOff>
      <xdr:row>509</xdr:row>
      <xdr:rowOff>0</xdr:rowOff>
    </xdr:to>
    <xdr:sp macro="" textlink="">
      <xdr:nvSpPr>
        <xdr:cNvPr id="471" name="Line 1701">
          <a:extLst>
            <a:ext uri="{FF2B5EF4-FFF2-40B4-BE49-F238E27FC236}">
              <a16:creationId xmlns:a16="http://schemas.microsoft.com/office/drawing/2014/main" id="{00000000-0008-0000-0300-000055020000}"/>
            </a:ext>
          </a:extLst>
        </xdr:cNvPr>
        <xdr:cNvSpPr>
          <a:spLocks noChangeShapeType="1"/>
        </xdr:cNvSpPr>
      </xdr:nvSpPr>
      <xdr:spPr bwMode="auto">
        <a:xfrm>
          <a:off x="5715000" y="8359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509</xdr:row>
      <xdr:rowOff>0</xdr:rowOff>
    </xdr:from>
    <xdr:to>
      <xdr:col>10</xdr:col>
      <xdr:colOff>38100</xdr:colOff>
      <xdr:row>509</xdr:row>
      <xdr:rowOff>0</xdr:rowOff>
    </xdr:to>
    <xdr:sp macro="" textlink="">
      <xdr:nvSpPr>
        <xdr:cNvPr id="472" name="Line 1702">
          <a:extLst>
            <a:ext uri="{FF2B5EF4-FFF2-40B4-BE49-F238E27FC236}">
              <a16:creationId xmlns:a16="http://schemas.microsoft.com/office/drawing/2014/main" id="{00000000-0008-0000-0300-000056020000}"/>
            </a:ext>
          </a:extLst>
        </xdr:cNvPr>
        <xdr:cNvSpPr>
          <a:spLocks noChangeShapeType="1"/>
        </xdr:cNvSpPr>
      </xdr:nvSpPr>
      <xdr:spPr bwMode="auto">
        <a:xfrm>
          <a:off x="5715000" y="8359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509</xdr:row>
      <xdr:rowOff>0</xdr:rowOff>
    </xdr:from>
    <xdr:to>
      <xdr:col>10</xdr:col>
      <xdr:colOff>38100</xdr:colOff>
      <xdr:row>509</xdr:row>
      <xdr:rowOff>0</xdr:rowOff>
    </xdr:to>
    <xdr:sp macro="" textlink="">
      <xdr:nvSpPr>
        <xdr:cNvPr id="473" name="Line 1703">
          <a:extLst>
            <a:ext uri="{FF2B5EF4-FFF2-40B4-BE49-F238E27FC236}">
              <a16:creationId xmlns:a16="http://schemas.microsoft.com/office/drawing/2014/main" id="{00000000-0008-0000-0300-000057020000}"/>
            </a:ext>
          </a:extLst>
        </xdr:cNvPr>
        <xdr:cNvSpPr>
          <a:spLocks noChangeShapeType="1"/>
        </xdr:cNvSpPr>
      </xdr:nvSpPr>
      <xdr:spPr bwMode="auto">
        <a:xfrm>
          <a:off x="5715000" y="8359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509</xdr:row>
      <xdr:rowOff>0</xdr:rowOff>
    </xdr:from>
    <xdr:to>
      <xdr:col>10</xdr:col>
      <xdr:colOff>38100</xdr:colOff>
      <xdr:row>509</xdr:row>
      <xdr:rowOff>0</xdr:rowOff>
    </xdr:to>
    <xdr:sp macro="" textlink="">
      <xdr:nvSpPr>
        <xdr:cNvPr id="474" name="Line 1704">
          <a:extLst>
            <a:ext uri="{FF2B5EF4-FFF2-40B4-BE49-F238E27FC236}">
              <a16:creationId xmlns:a16="http://schemas.microsoft.com/office/drawing/2014/main" id="{00000000-0008-0000-0300-000058020000}"/>
            </a:ext>
          </a:extLst>
        </xdr:cNvPr>
        <xdr:cNvSpPr>
          <a:spLocks noChangeShapeType="1"/>
        </xdr:cNvSpPr>
      </xdr:nvSpPr>
      <xdr:spPr bwMode="auto">
        <a:xfrm>
          <a:off x="5715000" y="8359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509</xdr:row>
      <xdr:rowOff>0</xdr:rowOff>
    </xdr:from>
    <xdr:to>
      <xdr:col>10</xdr:col>
      <xdr:colOff>38100</xdr:colOff>
      <xdr:row>509</xdr:row>
      <xdr:rowOff>0</xdr:rowOff>
    </xdr:to>
    <xdr:sp macro="" textlink="">
      <xdr:nvSpPr>
        <xdr:cNvPr id="475" name="Line 1705">
          <a:extLst>
            <a:ext uri="{FF2B5EF4-FFF2-40B4-BE49-F238E27FC236}">
              <a16:creationId xmlns:a16="http://schemas.microsoft.com/office/drawing/2014/main" id="{00000000-0008-0000-0300-000059020000}"/>
            </a:ext>
          </a:extLst>
        </xdr:cNvPr>
        <xdr:cNvSpPr>
          <a:spLocks noChangeShapeType="1"/>
        </xdr:cNvSpPr>
      </xdr:nvSpPr>
      <xdr:spPr bwMode="auto">
        <a:xfrm>
          <a:off x="5715000" y="8359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509</xdr:row>
      <xdr:rowOff>0</xdr:rowOff>
    </xdr:from>
    <xdr:to>
      <xdr:col>10</xdr:col>
      <xdr:colOff>38100</xdr:colOff>
      <xdr:row>509</xdr:row>
      <xdr:rowOff>0</xdr:rowOff>
    </xdr:to>
    <xdr:sp macro="" textlink="">
      <xdr:nvSpPr>
        <xdr:cNvPr id="476" name="Line 1706">
          <a:extLst>
            <a:ext uri="{FF2B5EF4-FFF2-40B4-BE49-F238E27FC236}">
              <a16:creationId xmlns:a16="http://schemas.microsoft.com/office/drawing/2014/main" id="{00000000-0008-0000-0300-00005A020000}"/>
            </a:ext>
          </a:extLst>
        </xdr:cNvPr>
        <xdr:cNvSpPr>
          <a:spLocks noChangeShapeType="1"/>
        </xdr:cNvSpPr>
      </xdr:nvSpPr>
      <xdr:spPr bwMode="auto">
        <a:xfrm>
          <a:off x="5715000" y="8359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509</xdr:row>
      <xdr:rowOff>0</xdr:rowOff>
    </xdr:from>
    <xdr:to>
      <xdr:col>10</xdr:col>
      <xdr:colOff>38100</xdr:colOff>
      <xdr:row>509</xdr:row>
      <xdr:rowOff>0</xdr:rowOff>
    </xdr:to>
    <xdr:sp macro="" textlink="">
      <xdr:nvSpPr>
        <xdr:cNvPr id="477" name="Line 1707">
          <a:extLst>
            <a:ext uri="{FF2B5EF4-FFF2-40B4-BE49-F238E27FC236}">
              <a16:creationId xmlns:a16="http://schemas.microsoft.com/office/drawing/2014/main" id="{00000000-0008-0000-0300-00005B020000}"/>
            </a:ext>
          </a:extLst>
        </xdr:cNvPr>
        <xdr:cNvSpPr>
          <a:spLocks noChangeShapeType="1"/>
        </xdr:cNvSpPr>
      </xdr:nvSpPr>
      <xdr:spPr bwMode="auto">
        <a:xfrm>
          <a:off x="5715000" y="8359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513</xdr:row>
      <xdr:rowOff>0</xdr:rowOff>
    </xdr:from>
    <xdr:to>
      <xdr:col>10</xdr:col>
      <xdr:colOff>38100</xdr:colOff>
      <xdr:row>513</xdr:row>
      <xdr:rowOff>0</xdr:rowOff>
    </xdr:to>
    <xdr:sp macro="" textlink="">
      <xdr:nvSpPr>
        <xdr:cNvPr id="478" name="Line 1694">
          <a:extLst>
            <a:ext uri="{FF2B5EF4-FFF2-40B4-BE49-F238E27FC236}">
              <a16:creationId xmlns:a16="http://schemas.microsoft.com/office/drawing/2014/main" id="{00000000-0008-0000-0300-00005C020000}"/>
            </a:ext>
          </a:extLst>
        </xdr:cNvPr>
        <xdr:cNvSpPr>
          <a:spLocks noChangeShapeType="1"/>
        </xdr:cNvSpPr>
      </xdr:nvSpPr>
      <xdr:spPr bwMode="auto">
        <a:xfrm>
          <a:off x="5715000" y="8423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513</xdr:row>
      <xdr:rowOff>0</xdr:rowOff>
    </xdr:from>
    <xdr:to>
      <xdr:col>10</xdr:col>
      <xdr:colOff>38100</xdr:colOff>
      <xdr:row>513</xdr:row>
      <xdr:rowOff>0</xdr:rowOff>
    </xdr:to>
    <xdr:sp macro="" textlink="">
      <xdr:nvSpPr>
        <xdr:cNvPr id="479" name="Line 1695">
          <a:extLst>
            <a:ext uri="{FF2B5EF4-FFF2-40B4-BE49-F238E27FC236}">
              <a16:creationId xmlns:a16="http://schemas.microsoft.com/office/drawing/2014/main" id="{00000000-0008-0000-0300-00005D020000}"/>
            </a:ext>
          </a:extLst>
        </xdr:cNvPr>
        <xdr:cNvSpPr>
          <a:spLocks noChangeShapeType="1"/>
        </xdr:cNvSpPr>
      </xdr:nvSpPr>
      <xdr:spPr bwMode="auto">
        <a:xfrm>
          <a:off x="5715000" y="8423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513</xdr:row>
      <xdr:rowOff>0</xdr:rowOff>
    </xdr:from>
    <xdr:to>
      <xdr:col>10</xdr:col>
      <xdr:colOff>38100</xdr:colOff>
      <xdr:row>513</xdr:row>
      <xdr:rowOff>0</xdr:rowOff>
    </xdr:to>
    <xdr:sp macro="" textlink="">
      <xdr:nvSpPr>
        <xdr:cNvPr id="480" name="Line 1696">
          <a:extLst>
            <a:ext uri="{FF2B5EF4-FFF2-40B4-BE49-F238E27FC236}">
              <a16:creationId xmlns:a16="http://schemas.microsoft.com/office/drawing/2014/main" id="{00000000-0008-0000-0300-00005E020000}"/>
            </a:ext>
          </a:extLst>
        </xdr:cNvPr>
        <xdr:cNvSpPr>
          <a:spLocks noChangeShapeType="1"/>
        </xdr:cNvSpPr>
      </xdr:nvSpPr>
      <xdr:spPr bwMode="auto">
        <a:xfrm>
          <a:off x="5715000" y="8423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513</xdr:row>
      <xdr:rowOff>0</xdr:rowOff>
    </xdr:from>
    <xdr:to>
      <xdr:col>10</xdr:col>
      <xdr:colOff>38100</xdr:colOff>
      <xdr:row>513</xdr:row>
      <xdr:rowOff>0</xdr:rowOff>
    </xdr:to>
    <xdr:sp macro="" textlink="">
      <xdr:nvSpPr>
        <xdr:cNvPr id="481" name="Line 1697">
          <a:extLst>
            <a:ext uri="{FF2B5EF4-FFF2-40B4-BE49-F238E27FC236}">
              <a16:creationId xmlns:a16="http://schemas.microsoft.com/office/drawing/2014/main" id="{00000000-0008-0000-0300-00005F020000}"/>
            </a:ext>
          </a:extLst>
        </xdr:cNvPr>
        <xdr:cNvSpPr>
          <a:spLocks noChangeShapeType="1"/>
        </xdr:cNvSpPr>
      </xdr:nvSpPr>
      <xdr:spPr bwMode="auto">
        <a:xfrm>
          <a:off x="5715000" y="8423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513</xdr:row>
      <xdr:rowOff>0</xdr:rowOff>
    </xdr:from>
    <xdr:to>
      <xdr:col>10</xdr:col>
      <xdr:colOff>38100</xdr:colOff>
      <xdr:row>513</xdr:row>
      <xdr:rowOff>0</xdr:rowOff>
    </xdr:to>
    <xdr:sp macro="" textlink="">
      <xdr:nvSpPr>
        <xdr:cNvPr id="482" name="Line 1698">
          <a:extLst>
            <a:ext uri="{FF2B5EF4-FFF2-40B4-BE49-F238E27FC236}">
              <a16:creationId xmlns:a16="http://schemas.microsoft.com/office/drawing/2014/main" id="{00000000-0008-0000-0300-000060020000}"/>
            </a:ext>
          </a:extLst>
        </xdr:cNvPr>
        <xdr:cNvSpPr>
          <a:spLocks noChangeShapeType="1"/>
        </xdr:cNvSpPr>
      </xdr:nvSpPr>
      <xdr:spPr bwMode="auto">
        <a:xfrm>
          <a:off x="5715000" y="8423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513</xdr:row>
      <xdr:rowOff>0</xdr:rowOff>
    </xdr:from>
    <xdr:to>
      <xdr:col>10</xdr:col>
      <xdr:colOff>38100</xdr:colOff>
      <xdr:row>513</xdr:row>
      <xdr:rowOff>0</xdr:rowOff>
    </xdr:to>
    <xdr:sp macro="" textlink="">
      <xdr:nvSpPr>
        <xdr:cNvPr id="483" name="Line 1699">
          <a:extLst>
            <a:ext uri="{FF2B5EF4-FFF2-40B4-BE49-F238E27FC236}">
              <a16:creationId xmlns:a16="http://schemas.microsoft.com/office/drawing/2014/main" id="{00000000-0008-0000-0300-000061020000}"/>
            </a:ext>
          </a:extLst>
        </xdr:cNvPr>
        <xdr:cNvSpPr>
          <a:spLocks noChangeShapeType="1"/>
        </xdr:cNvSpPr>
      </xdr:nvSpPr>
      <xdr:spPr bwMode="auto">
        <a:xfrm>
          <a:off x="5715000" y="8423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513</xdr:row>
      <xdr:rowOff>0</xdr:rowOff>
    </xdr:from>
    <xdr:to>
      <xdr:col>10</xdr:col>
      <xdr:colOff>38100</xdr:colOff>
      <xdr:row>513</xdr:row>
      <xdr:rowOff>0</xdr:rowOff>
    </xdr:to>
    <xdr:sp macro="" textlink="">
      <xdr:nvSpPr>
        <xdr:cNvPr id="484" name="Line 1700">
          <a:extLst>
            <a:ext uri="{FF2B5EF4-FFF2-40B4-BE49-F238E27FC236}">
              <a16:creationId xmlns:a16="http://schemas.microsoft.com/office/drawing/2014/main" id="{00000000-0008-0000-0300-000062020000}"/>
            </a:ext>
          </a:extLst>
        </xdr:cNvPr>
        <xdr:cNvSpPr>
          <a:spLocks noChangeShapeType="1"/>
        </xdr:cNvSpPr>
      </xdr:nvSpPr>
      <xdr:spPr bwMode="auto">
        <a:xfrm>
          <a:off x="5715000" y="8423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513</xdr:row>
      <xdr:rowOff>0</xdr:rowOff>
    </xdr:from>
    <xdr:to>
      <xdr:col>10</xdr:col>
      <xdr:colOff>38100</xdr:colOff>
      <xdr:row>513</xdr:row>
      <xdr:rowOff>0</xdr:rowOff>
    </xdr:to>
    <xdr:sp macro="" textlink="">
      <xdr:nvSpPr>
        <xdr:cNvPr id="485" name="Line 1701">
          <a:extLst>
            <a:ext uri="{FF2B5EF4-FFF2-40B4-BE49-F238E27FC236}">
              <a16:creationId xmlns:a16="http://schemas.microsoft.com/office/drawing/2014/main" id="{00000000-0008-0000-0300-000063020000}"/>
            </a:ext>
          </a:extLst>
        </xdr:cNvPr>
        <xdr:cNvSpPr>
          <a:spLocks noChangeShapeType="1"/>
        </xdr:cNvSpPr>
      </xdr:nvSpPr>
      <xdr:spPr bwMode="auto">
        <a:xfrm>
          <a:off x="5715000" y="8423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513</xdr:row>
      <xdr:rowOff>0</xdr:rowOff>
    </xdr:from>
    <xdr:to>
      <xdr:col>10</xdr:col>
      <xdr:colOff>38100</xdr:colOff>
      <xdr:row>513</xdr:row>
      <xdr:rowOff>0</xdr:rowOff>
    </xdr:to>
    <xdr:sp macro="" textlink="">
      <xdr:nvSpPr>
        <xdr:cNvPr id="486" name="Line 1702">
          <a:extLst>
            <a:ext uri="{FF2B5EF4-FFF2-40B4-BE49-F238E27FC236}">
              <a16:creationId xmlns:a16="http://schemas.microsoft.com/office/drawing/2014/main" id="{00000000-0008-0000-0300-000064020000}"/>
            </a:ext>
          </a:extLst>
        </xdr:cNvPr>
        <xdr:cNvSpPr>
          <a:spLocks noChangeShapeType="1"/>
        </xdr:cNvSpPr>
      </xdr:nvSpPr>
      <xdr:spPr bwMode="auto">
        <a:xfrm>
          <a:off x="5715000" y="8423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513</xdr:row>
      <xdr:rowOff>0</xdr:rowOff>
    </xdr:from>
    <xdr:to>
      <xdr:col>10</xdr:col>
      <xdr:colOff>38100</xdr:colOff>
      <xdr:row>513</xdr:row>
      <xdr:rowOff>0</xdr:rowOff>
    </xdr:to>
    <xdr:sp macro="" textlink="">
      <xdr:nvSpPr>
        <xdr:cNvPr id="487" name="Line 1703">
          <a:extLst>
            <a:ext uri="{FF2B5EF4-FFF2-40B4-BE49-F238E27FC236}">
              <a16:creationId xmlns:a16="http://schemas.microsoft.com/office/drawing/2014/main" id="{00000000-0008-0000-0300-000065020000}"/>
            </a:ext>
          </a:extLst>
        </xdr:cNvPr>
        <xdr:cNvSpPr>
          <a:spLocks noChangeShapeType="1"/>
        </xdr:cNvSpPr>
      </xdr:nvSpPr>
      <xdr:spPr bwMode="auto">
        <a:xfrm>
          <a:off x="5715000" y="8423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513</xdr:row>
      <xdr:rowOff>0</xdr:rowOff>
    </xdr:from>
    <xdr:to>
      <xdr:col>10</xdr:col>
      <xdr:colOff>38100</xdr:colOff>
      <xdr:row>513</xdr:row>
      <xdr:rowOff>0</xdr:rowOff>
    </xdr:to>
    <xdr:sp macro="" textlink="">
      <xdr:nvSpPr>
        <xdr:cNvPr id="488" name="Line 1704">
          <a:extLst>
            <a:ext uri="{FF2B5EF4-FFF2-40B4-BE49-F238E27FC236}">
              <a16:creationId xmlns:a16="http://schemas.microsoft.com/office/drawing/2014/main" id="{00000000-0008-0000-0300-000066020000}"/>
            </a:ext>
          </a:extLst>
        </xdr:cNvPr>
        <xdr:cNvSpPr>
          <a:spLocks noChangeShapeType="1"/>
        </xdr:cNvSpPr>
      </xdr:nvSpPr>
      <xdr:spPr bwMode="auto">
        <a:xfrm>
          <a:off x="5715000" y="8423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513</xdr:row>
      <xdr:rowOff>0</xdr:rowOff>
    </xdr:from>
    <xdr:to>
      <xdr:col>10</xdr:col>
      <xdr:colOff>38100</xdr:colOff>
      <xdr:row>513</xdr:row>
      <xdr:rowOff>0</xdr:rowOff>
    </xdr:to>
    <xdr:sp macro="" textlink="">
      <xdr:nvSpPr>
        <xdr:cNvPr id="489" name="Line 1705">
          <a:extLst>
            <a:ext uri="{FF2B5EF4-FFF2-40B4-BE49-F238E27FC236}">
              <a16:creationId xmlns:a16="http://schemas.microsoft.com/office/drawing/2014/main" id="{00000000-0008-0000-0300-000067020000}"/>
            </a:ext>
          </a:extLst>
        </xdr:cNvPr>
        <xdr:cNvSpPr>
          <a:spLocks noChangeShapeType="1"/>
        </xdr:cNvSpPr>
      </xdr:nvSpPr>
      <xdr:spPr bwMode="auto">
        <a:xfrm>
          <a:off x="5715000" y="8423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513</xdr:row>
      <xdr:rowOff>0</xdr:rowOff>
    </xdr:from>
    <xdr:to>
      <xdr:col>10</xdr:col>
      <xdr:colOff>38100</xdr:colOff>
      <xdr:row>513</xdr:row>
      <xdr:rowOff>0</xdr:rowOff>
    </xdr:to>
    <xdr:sp macro="" textlink="">
      <xdr:nvSpPr>
        <xdr:cNvPr id="490" name="Line 1706">
          <a:extLst>
            <a:ext uri="{FF2B5EF4-FFF2-40B4-BE49-F238E27FC236}">
              <a16:creationId xmlns:a16="http://schemas.microsoft.com/office/drawing/2014/main" id="{00000000-0008-0000-0300-000068020000}"/>
            </a:ext>
          </a:extLst>
        </xdr:cNvPr>
        <xdr:cNvSpPr>
          <a:spLocks noChangeShapeType="1"/>
        </xdr:cNvSpPr>
      </xdr:nvSpPr>
      <xdr:spPr bwMode="auto">
        <a:xfrm>
          <a:off x="5715000" y="8423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513</xdr:row>
      <xdr:rowOff>0</xdr:rowOff>
    </xdr:from>
    <xdr:to>
      <xdr:col>10</xdr:col>
      <xdr:colOff>38100</xdr:colOff>
      <xdr:row>513</xdr:row>
      <xdr:rowOff>0</xdr:rowOff>
    </xdr:to>
    <xdr:sp macro="" textlink="">
      <xdr:nvSpPr>
        <xdr:cNvPr id="491" name="Line 1707">
          <a:extLst>
            <a:ext uri="{FF2B5EF4-FFF2-40B4-BE49-F238E27FC236}">
              <a16:creationId xmlns:a16="http://schemas.microsoft.com/office/drawing/2014/main" id="{00000000-0008-0000-0300-000069020000}"/>
            </a:ext>
          </a:extLst>
        </xdr:cNvPr>
        <xdr:cNvSpPr>
          <a:spLocks noChangeShapeType="1"/>
        </xdr:cNvSpPr>
      </xdr:nvSpPr>
      <xdr:spPr bwMode="auto">
        <a:xfrm>
          <a:off x="5715000" y="8423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492" name="Line 1694">
          <a:extLst>
            <a:ext uri="{FF2B5EF4-FFF2-40B4-BE49-F238E27FC236}">
              <a16:creationId xmlns:a16="http://schemas.microsoft.com/office/drawing/2014/main" id="{00000000-0008-0000-0300-00006A020000}"/>
            </a:ext>
          </a:extLst>
        </xdr:cNvPr>
        <xdr:cNvSpPr>
          <a:spLocks noChangeShapeType="1"/>
        </xdr:cNvSpPr>
      </xdr:nvSpPr>
      <xdr:spPr bwMode="auto">
        <a:xfrm>
          <a:off x="5715000" y="8488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493" name="Line 1695">
          <a:extLst>
            <a:ext uri="{FF2B5EF4-FFF2-40B4-BE49-F238E27FC236}">
              <a16:creationId xmlns:a16="http://schemas.microsoft.com/office/drawing/2014/main" id="{00000000-0008-0000-0300-00006B020000}"/>
            </a:ext>
          </a:extLst>
        </xdr:cNvPr>
        <xdr:cNvSpPr>
          <a:spLocks noChangeShapeType="1"/>
        </xdr:cNvSpPr>
      </xdr:nvSpPr>
      <xdr:spPr bwMode="auto">
        <a:xfrm>
          <a:off x="5715000" y="8488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494" name="Line 1696">
          <a:extLst>
            <a:ext uri="{FF2B5EF4-FFF2-40B4-BE49-F238E27FC236}">
              <a16:creationId xmlns:a16="http://schemas.microsoft.com/office/drawing/2014/main" id="{00000000-0008-0000-0300-00006C020000}"/>
            </a:ext>
          </a:extLst>
        </xdr:cNvPr>
        <xdr:cNvSpPr>
          <a:spLocks noChangeShapeType="1"/>
        </xdr:cNvSpPr>
      </xdr:nvSpPr>
      <xdr:spPr bwMode="auto">
        <a:xfrm>
          <a:off x="5715000" y="8488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495" name="Line 1697">
          <a:extLst>
            <a:ext uri="{FF2B5EF4-FFF2-40B4-BE49-F238E27FC236}">
              <a16:creationId xmlns:a16="http://schemas.microsoft.com/office/drawing/2014/main" id="{00000000-0008-0000-0300-00006D020000}"/>
            </a:ext>
          </a:extLst>
        </xdr:cNvPr>
        <xdr:cNvSpPr>
          <a:spLocks noChangeShapeType="1"/>
        </xdr:cNvSpPr>
      </xdr:nvSpPr>
      <xdr:spPr bwMode="auto">
        <a:xfrm>
          <a:off x="5715000" y="8488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496" name="Line 1698">
          <a:extLst>
            <a:ext uri="{FF2B5EF4-FFF2-40B4-BE49-F238E27FC236}">
              <a16:creationId xmlns:a16="http://schemas.microsoft.com/office/drawing/2014/main" id="{00000000-0008-0000-0300-00006E020000}"/>
            </a:ext>
          </a:extLst>
        </xdr:cNvPr>
        <xdr:cNvSpPr>
          <a:spLocks noChangeShapeType="1"/>
        </xdr:cNvSpPr>
      </xdr:nvSpPr>
      <xdr:spPr bwMode="auto">
        <a:xfrm>
          <a:off x="5715000" y="8488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497" name="Line 1699">
          <a:extLst>
            <a:ext uri="{FF2B5EF4-FFF2-40B4-BE49-F238E27FC236}">
              <a16:creationId xmlns:a16="http://schemas.microsoft.com/office/drawing/2014/main" id="{00000000-0008-0000-0300-00006F020000}"/>
            </a:ext>
          </a:extLst>
        </xdr:cNvPr>
        <xdr:cNvSpPr>
          <a:spLocks noChangeShapeType="1"/>
        </xdr:cNvSpPr>
      </xdr:nvSpPr>
      <xdr:spPr bwMode="auto">
        <a:xfrm>
          <a:off x="5715000" y="8488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498" name="Line 1700">
          <a:extLst>
            <a:ext uri="{FF2B5EF4-FFF2-40B4-BE49-F238E27FC236}">
              <a16:creationId xmlns:a16="http://schemas.microsoft.com/office/drawing/2014/main" id="{00000000-0008-0000-0300-000070020000}"/>
            </a:ext>
          </a:extLst>
        </xdr:cNvPr>
        <xdr:cNvSpPr>
          <a:spLocks noChangeShapeType="1"/>
        </xdr:cNvSpPr>
      </xdr:nvSpPr>
      <xdr:spPr bwMode="auto">
        <a:xfrm>
          <a:off x="5715000" y="8488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499" name="Line 1701">
          <a:extLst>
            <a:ext uri="{FF2B5EF4-FFF2-40B4-BE49-F238E27FC236}">
              <a16:creationId xmlns:a16="http://schemas.microsoft.com/office/drawing/2014/main" id="{00000000-0008-0000-0300-000071020000}"/>
            </a:ext>
          </a:extLst>
        </xdr:cNvPr>
        <xdr:cNvSpPr>
          <a:spLocks noChangeShapeType="1"/>
        </xdr:cNvSpPr>
      </xdr:nvSpPr>
      <xdr:spPr bwMode="auto">
        <a:xfrm>
          <a:off x="5715000" y="8488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500" name="Line 1702">
          <a:extLst>
            <a:ext uri="{FF2B5EF4-FFF2-40B4-BE49-F238E27FC236}">
              <a16:creationId xmlns:a16="http://schemas.microsoft.com/office/drawing/2014/main" id="{00000000-0008-0000-0300-000072020000}"/>
            </a:ext>
          </a:extLst>
        </xdr:cNvPr>
        <xdr:cNvSpPr>
          <a:spLocks noChangeShapeType="1"/>
        </xdr:cNvSpPr>
      </xdr:nvSpPr>
      <xdr:spPr bwMode="auto">
        <a:xfrm>
          <a:off x="5715000" y="8488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501" name="Line 1703">
          <a:extLst>
            <a:ext uri="{FF2B5EF4-FFF2-40B4-BE49-F238E27FC236}">
              <a16:creationId xmlns:a16="http://schemas.microsoft.com/office/drawing/2014/main" id="{00000000-0008-0000-0300-000073020000}"/>
            </a:ext>
          </a:extLst>
        </xdr:cNvPr>
        <xdr:cNvSpPr>
          <a:spLocks noChangeShapeType="1"/>
        </xdr:cNvSpPr>
      </xdr:nvSpPr>
      <xdr:spPr bwMode="auto">
        <a:xfrm>
          <a:off x="5715000" y="8488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502" name="Line 1704">
          <a:extLst>
            <a:ext uri="{FF2B5EF4-FFF2-40B4-BE49-F238E27FC236}">
              <a16:creationId xmlns:a16="http://schemas.microsoft.com/office/drawing/2014/main" id="{00000000-0008-0000-0300-000074020000}"/>
            </a:ext>
          </a:extLst>
        </xdr:cNvPr>
        <xdr:cNvSpPr>
          <a:spLocks noChangeShapeType="1"/>
        </xdr:cNvSpPr>
      </xdr:nvSpPr>
      <xdr:spPr bwMode="auto">
        <a:xfrm>
          <a:off x="5715000" y="8488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503" name="Line 1705">
          <a:extLst>
            <a:ext uri="{FF2B5EF4-FFF2-40B4-BE49-F238E27FC236}">
              <a16:creationId xmlns:a16="http://schemas.microsoft.com/office/drawing/2014/main" id="{00000000-0008-0000-0300-000075020000}"/>
            </a:ext>
          </a:extLst>
        </xdr:cNvPr>
        <xdr:cNvSpPr>
          <a:spLocks noChangeShapeType="1"/>
        </xdr:cNvSpPr>
      </xdr:nvSpPr>
      <xdr:spPr bwMode="auto">
        <a:xfrm>
          <a:off x="5715000" y="8488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504" name="Line 1706">
          <a:extLst>
            <a:ext uri="{FF2B5EF4-FFF2-40B4-BE49-F238E27FC236}">
              <a16:creationId xmlns:a16="http://schemas.microsoft.com/office/drawing/2014/main" id="{00000000-0008-0000-0300-000076020000}"/>
            </a:ext>
          </a:extLst>
        </xdr:cNvPr>
        <xdr:cNvSpPr>
          <a:spLocks noChangeShapeType="1"/>
        </xdr:cNvSpPr>
      </xdr:nvSpPr>
      <xdr:spPr bwMode="auto">
        <a:xfrm>
          <a:off x="5715000" y="8488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505" name="Line 1707">
          <a:extLst>
            <a:ext uri="{FF2B5EF4-FFF2-40B4-BE49-F238E27FC236}">
              <a16:creationId xmlns:a16="http://schemas.microsoft.com/office/drawing/2014/main" id="{00000000-0008-0000-0300-000077020000}"/>
            </a:ext>
          </a:extLst>
        </xdr:cNvPr>
        <xdr:cNvSpPr>
          <a:spLocks noChangeShapeType="1"/>
        </xdr:cNvSpPr>
      </xdr:nvSpPr>
      <xdr:spPr bwMode="auto">
        <a:xfrm>
          <a:off x="5715000" y="8488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521</xdr:row>
      <xdr:rowOff>0</xdr:rowOff>
    </xdr:from>
    <xdr:to>
      <xdr:col>10</xdr:col>
      <xdr:colOff>38100</xdr:colOff>
      <xdr:row>521</xdr:row>
      <xdr:rowOff>0</xdr:rowOff>
    </xdr:to>
    <xdr:sp macro="" textlink="">
      <xdr:nvSpPr>
        <xdr:cNvPr id="506" name="Line 1694">
          <a:extLst>
            <a:ext uri="{FF2B5EF4-FFF2-40B4-BE49-F238E27FC236}">
              <a16:creationId xmlns:a16="http://schemas.microsoft.com/office/drawing/2014/main" id="{00000000-0008-0000-0300-000078020000}"/>
            </a:ext>
          </a:extLst>
        </xdr:cNvPr>
        <xdr:cNvSpPr>
          <a:spLocks noChangeShapeType="1"/>
        </xdr:cNvSpPr>
      </xdr:nvSpPr>
      <xdr:spPr bwMode="auto">
        <a:xfrm>
          <a:off x="5715000" y="8553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521</xdr:row>
      <xdr:rowOff>0</xdr:rowOff>
    </xdr:from>
    <xdr:to>
      <xdr:col>10</xdr:col>
      <xdr:colOff>38100</xdr:colOff>
      <xdr:row>521</xdr:row>
      <xdr:rowOff>0</xdr:rowOff>
    </xdr:to>
    <xdr:sp macro="" textlink="">
      <xdr:nvSpPr>
        <xdr:cNvPr id="507" name="Line 1695">
          <a:extLst>
            <a:ext uri="{FF2B5EF4-FFF2-40B4-BE49-F238E27FC236}">
              <a16:creationId xmlns:a16="http://schemas.microsoft.com/office/drawing/2014/main" id="{00000000-0008-0000-0300-000079020000}"/>
            </a:ext>
          </a:extLst>
        </xdr:cNvPr>
        <xdr:cNvSpPr>
          <a:spLocks noChangeShapeType="1"/>
        </xdr:cNvSpPr>
      </xdr:nvSpPr>
      <xdr:spPr bwMode="auto">
        <a:xfrm>
          <a:off x="5715000" y="8553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521</xdr:row>
      <xdr:rowOff>0</xdr:rowOff>
    </xdr:from>
    <xdr:to>
      <xdr:col>10</xdr:col>
      <xdr:colOff>38100</xdr:colOff>
      <xdr:row>521</xdr:row>
      <xdr:rowOff>0</xdr:rowOff>
    </xdr:to>
    <xdr:sp macro="" textlink="">
      <xdr:nvSpPr>
        <xdr:cNvPr id="508" name="Line 1696">
          <a:extLst>
            <a:ext uri="{FF2B5EF4-FFF2-40B4-BE49-F238E27FC236}">
              <a16:creationId xmlns:a16="http://schemas.microsoft.com/office/drawing/2014/main" id="{00000000-0008-0000-0300-00007A020000}"/>
            </a:ext>
          </a:extLst>
        </xdr:cNvPr>
        <xdr:cNvSpPr>
          <a:spLocks noChangeShapeType="1"/>
        </xdr:cNvSpPr>
      </xdr:nvSpPr>
      <xdr:spPr bwMode="auto">
        <a:xfrm>
          <a:off x="5715000" y="8553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521</xdr:row>
      <xdr:rowOff>0</xdr:rowOff>
    </xdr:from>
    <xdr:to>
      <xdr:col>10</xdr:col>
      <xdr:colOff>38100</xdr:colOff>
      <xdr:row>521</xdr:row>
      <xdr:rowOff>0</xdr:rowOff>
    </xdr:to>
    <xdr:sp macro="" textlink="">
      <xdr:nvSpPr>
        <xdr:cNvPr id="509" name="Line 1697">
          <a:extLst>
            <a:ext uri="{FF2B5EF4-FFF2-40B4-BE49-F238E27FC236}">
              <a16:creationId xmlns:a16="http://schemas.microsoft.com/office/drawing/2014/main" id="{00000000-0008-0000-0300-00007B020000}"/>
            </a:ext>
          </a:extLst>
        </xdr:cNvPr>
        <xdr:cNvSpPr>
          <a:spLocks noChangeShapeType="1"/>
        </xdr:cNvSpPr>
      </xdr:nvSpPr>
      <xdr:spPr bwMode="auto">
        <a:xfrm>
          <a:off x="5715000" y="8553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521</xdr:row>
      <xdr:rowOff>0</xdr:rowOff>
    </xdr:from>
    <xdr:to>
      <xdr:col>10</xdr:col>
      <xdr:colOff>38100</xdr:colOff>
      <xdr:row>521</xdr:row>
      <xdr:rowOff>0</xdr:rowOff>
    </xdr:to>
    <xdr:sp macro="" textlink="">
      <xdr:nvSpPr>
        <xdr:cNvPr id="510" name="Line 1698">
          <a:extLst>
            <a:ext uri="{FF2B5EF4-FFF2-40B4-BE49-F238E27FC236}">
              <a16:creationId xmlns:a16="http://schemas.microsoft.com/office/drawing/2014/main" id="{00000000-0008-0000-0300-00007C020000}"/>
            </a:ext>
          </a:extLst>
        </xdr:cNvPr>
        <xdr:cNvSpPr>
          <a:spLocks noChangeShapeType="1"/>
        </xdr:cNvSpPr>
      </xdr:nvSpPr>
      <xdr:spPr bwMode="auto">
        <a:xfrm>
          <a:off x="5715000" y="8553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521</xdr:row>
      <xdr:rowOff>0</xdr:rowOff>
    </xdr:from>
    <xdr:to>
      <xdr:col>10</xdr:col>
      <xdr:colOff>38100</xdr:colOff>
      <xdr:row>521</xdr:row>
      <xdr:rowOff>0</xdr:rowOff>
    </xdr:to>
    <xdr:sp macro="" textlink="">
      <xdr:nvSpPr>
        <xdr:cNvPr id="511" name="Line 1699">
          <a:extLst>
            <a:ext uri="{FF2B5EF4-FFF2-40B4-BE49-F238E27FC236}">
              <a16:creationId xmlns:a16="http://schemas.microsoft.com/office/drawing/2014/main" id="{00000000-0008-0000-0300-00007D020000}"/>
            </a:ext>
          </a:extLst>
        </xdr:cNvPr>
        <xdr:cNvSpPr>
          <a:spLocks noChangeShapeType="1"/>
        </xdr:cNvSpPr>
      </xdr:nvSpPr>
      <xdr:spPr bwMode="auto">
        <a:xfrm>
          <a:off x="5715000" y="8553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521</xdr:row>
      <xdr:rowOff>0</xdr:rowOff>
    </xdr:from>
    <xdr:to>
      <xdr:col>10</xdr:col>
      <xdr:colOff>38100</xdr:colOff>
      <xdr:row>521</xdr:row>
      <xdr:rowOff>0</xdr:rowOff>
    </xdr:to>
    <xdr:sp macro="" textlink="">
      <xdr:nvSpPr>
        <xdr:cNvPr id="512" name="Line 1700">
          <a:extLst>
            <a:ext uri="{FF2B5EF4-FFF2-40B4-BE49-F238E27FC236}">
              <a16:creationId xmlns:a16="http://schemas.microsoft.com/office/drawing/2014/main" id="{00000000-0008-0000-0300-00007E020000}"/>
            </a:ext>
          </a:extLst>
        </xdr:cNvPr>
        <xdr:cNvSpPr>
          <a:spLocks noChangeShapeType="1"/>
        </xdr:cNvSpPr>
      </xdr:nvSpPr>
      <xdr:spPr bwMode="auto">
        <a:xfrm>
          <a:off x="5715000" y="8553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521</xdr:row>
      <xdr:rowOff>0</xdr:rowOff>
    </xdr:from>
    <xdr:to>
      <xdr:col>10</xdr:col>
      <xdr:colOff>38100</xdr:colOff>
      <xdr:row>521</xdr:row>
      <xdr:rowOff>0</xdr:rowOff>
    </xdr:to>
    <xdr:sp macro="" textlink="">
      <xdr:nvSpPr>
        <xdr:cNvPr id="513" name="Line 1701">
          <a:extLst>
            <a:ext uri="{FF2B5EF4-FFF2-40B4-BE49-F238E27FC236}">
              <a16:creationId xmlns:a16="http://schemas.microsoft.com/office/drawing/2014/main" id="{00000000-0008-0000-0300-00007F020000}"/>
            </a:ext>
          </a:extLst>
        </xdr:cNvPr>
        <xdr:cNvSpPr>
          <a:spLocks noChangeShapeType="1"/>
        </xdr:cNvSpPr>
      </xdr:nvSpPr>
      <xdr:spPr bwMode="auto">
        <a:xfrm>
          <a:off x="5715000" y="8553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521</xdr:row>
      <xdr:rowOff>0</xdr:rowOff>
    </xdr:from>
    <xdr:to>
      <xdr:col>10</xdr:col>
      <xdr:colOff>38100</xdr:colOff>
      <xdr:row>521</xdr:row>
      <xdr:rowOff>0</xdr:rowOff>
    </xdr:to>
    <xdr:sp macro="" textlink="">
      <xdr:nvSpPr>
        <xdr:cNvPr id="514" name="Line 1702">
          <a:extLst>
            <a:ext uri="{FF2B5EF4-FFF2-40B4-BE49-F238E27FC236}">
              <a16:creationId xmlns:a16="http://schemas.microsoft.com/office/drawing/2014/main" id="{00000000-0008-0000-0300-000080020000}"/>
            </a:ext>
          </a:extLst>
        </xdr:cNvPr>
        <xdr:cNvSpPr>
          <a:spLocks noChangeShapeType="1"/>
        </xdr:cNvSpPr>
      </xdr:nvSpPr>
      <xdr:spPr bwMode="auto">
        <a:xfrm>
          <a:off x="5715000" y="8553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521</xdr:row>
      <xdr:rowOff>0</xdr:rowOff>
    </xdr:from>
    <xdr:to>
      <xdr:col>10</xdr:col>
      <xdr:colOff>38100</xdr:colOff>
      <xdr:row>521</xdr:row>
      <xdr:rowOff>0</xdr:rowOff>
    </xdr:to>
    <xdr:sp macro="" textlink="">
      <xdr:nvSpPr>
        <xdr:cNvPr id="515" name="Line 1703">
          <a:extLst>
            <a:ext uri="{FF2B5EF4-FFF2-40B4-BE49-F238E27FC236}">
              <a16:creationId xmlns:a16="http://schemas.microsoft.com/office/drawing/2014/main" id="{00000000-0008-0000-0300-000081020000}"/>
            </a:ext>
          </a:extLst>
        </xdr:cNvPr>
        <xdr:cNvSpPr>
          <a:spLocks noChangeShapeType="1"/>
        </xdr:cNvSpPr>
      </xdr:nvSpPr>
      <xdr:spPr bwMode="auto">
        <a:xfrm>
          <a:off x="5715000" y="8553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521</xdr:row>
      <xdr:rowOff>0</xdr:rowOff>
    </xdr:from>
    <xdr:to>
      <xdr:col>10</xdr:col>
      <xdr:colOff>38100</xdr:colOff>
      <xdr:row>521</xdr:row>
      <xdr:rowOff>0</xdr:rowOff>
    </xdr:to>
    <xdr:sp macro="" textlink="">
      <xdr:nvSpPr>
        <xdr:cNvPr id="516" name="Line 1704">
          <a:extLst>
            <a:ext uri="{FF2B5EF4-FFF2-40B4-BE49-F238E27FC236}">
              <a16:creationId xmlns:a16="http://schemas.microsoft.com/office/drawing/2014/main" id="{00000000-0008-0000-0300-000082020000}"/>
            </a:ext>
          </a:extLst>
        </xdr:cNvPr>
        <xdr:cNvSpPr>
          <a:spLocks noChangeShapeType="1"/>
        </xdr:cNvSpPr>
      </xdr:nvSpPr>
      <xdr:spPr bwMode="auto">
        <a:xfrm>
          <a:off x="5715000" y="8553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521</xdr:row>
      <xdr:rowOff>0</xdr:rowOff>
    </xdr:from>
    <xdr:to>
      <xdr:col>10</xdr:col>
      <xdr:colOff>38100</xdr:colOff>
      <xdr:row>521</xdr:row>
      <xdr:rowOff>0</xdr:rowOff>
    </xdr:to>
    <xdr:sp macro="" textlink="">
      <xdr:nvSpPr>
        <xdr:cNvPr id="517" name="Line 1705">
          <a:extLst>
            <a:ext uri="{FF2B5EF4-FFF2-40B4-BE49-F238E27FC236}">
              <a16:creationId xmlns:a16="http://schemas.microsoft.com/office/drawing/2014/main" id="{00000000-0008-0000-0300-000083020000}"/>
            </a:ext>
          </a:extLst>
        </xdr:cNvPr>
        <xdr:cNvSpPr>
          <a:spLocks noChangeShapeType="1"/>
        </xdr:cNvSpPr>
      </xdr:nvSpPr>
      <xdr:spPr bwMode="auto">
        <a:xfrm>
          <a:off x="5715000" y="8553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521</xdr:row>
      <xdr:rowOff>0</xdr:rowOff>
    </xdr:from>
    <xdr:to>
      <xdr:col>10</xdr:col>
      <xdr:colOff>38100</xdr:colOff>
      <xdr:row>521</xdr:row>
      <xdr:rowOff>0</xdr:rowOff>
    </xdr:to>
    <xdr:sp macro="" textlink="">
      <xdr:nvSpPr>
        <xdr:cNvPr id="518" name="Line 1706">
          <a:extLst>
            <a:ext uri="{FF2B5EF4-FFF2-40B4-BE49-F238E27FC236}">
              <a16:creationId xmlns:a16="http://schemas.microsoft.com/office/drawing/2014/main" id="{00000000-0008-0000-0300-000084020000}"/>
            </a:ext>
          </a:extLst>
        </xdr:cNvPr>
        <xdr:cNvSpPr>
          <a:spLocks noChangeShapeType="1"/>
        </xdr:cNvSpPr>
      </xdr:nvSpPr>
      <xdr:spPr bwMode="auto">
        <a:xfrm>
          <a:off x="5715000" y="8553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521</xdr:row>
      <xdr:rowOff>0</xdr:rowOff>
    </xdr:from>
    <xdr:to>
      <xdr:col>10</xdr:col>
      <xdr:colOff>38100</xdr:colOff>
      <xdr:row>521</xdr:row>
      <xdr:rowOff>0</xdr:rowOff>
    </xdr:to>
    <xdr:sp macro="" textlink="">
      <xdr:nvSpPr>
        <xdr:cNvPr id="519" name="Line 1707">
          <a:extLst>
            <a:ext uri="{FF2B5EF4-FFF2-40B4-BE49-F238E27FC236}">
              <a16:creationId xmlns:a16="http://schemas.microsoft.com/office/drawing/2014/main" id="{00000000-0008-0000-0300-000085020000}"/>
            </a:ext>
          </a:extLst>
        </xdr:cNvPr>
        <xdr:cNvSpPr>
          <a:spLocks noChangeShapeType="1"/>
        </xdr:cNvSpPr>
      </xdr:nvSpPr>
      <xdr:spPr bwMode="auto">
        <a:xfrm>
          <a:off x="5715000" y="8553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417</xdr:row>
      <xdr:rowOff>0</xdr:rowOff>
    </xdr:from>
    <xdr:to>
      <xdr:col>10</xdr:col>
      <xdr:colOff>38100</xdr:colOff>
      <xdr:row>417</xdr:row>
      <xdr:rowOff>0</xdr:rowOff>
    </xdr:to>
    <xdr:sp macro="" textlink="">
      <xdr:nvSpPr>
        <xdr:cNvPr id="2" name="Line 1694">
          <a:extLst>
            <a:ext uri="{FF2B5EF4-FFF2-40B4-BE49-F238E27FC236}">
              <a16:creationId xmlns:a16="http://schemas.microsoft.com/office/drawing/2014/main" id="{36DB5969-E725-4658-9729-522A3C366F54}"/>
            </a:ext>
          </a:extLst>
        </xdr:cNvPr>
        <xdr:cNvSpPr>
          <a:spLocks noChangeShapeType="1"/>
        </xdr:cNvSpPr>
      </xdr:nvSpPr>
      <xdr:spPr bwMode="auto">
        <a:xfrm>
          <a:off x="5715000" y="5676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417</xdr:row>
      <xdr:rowOff>0</xdr:rowOff>
    </xdr:from>
    <xdr:to>
      <xdr:col>10</xdr:col>
      <xdr:colOff>38100</xdr:colOff>
      <xdr:row>417</xdr:row>
      <xdr:rowOff>0</xdr:rowOff>
    </xdr:to>
    <xdr:sp macro="" textlink="">
      <xdr:nvSpPr>
        <xdr:cNvPr id="3" name="Line 1695">
          <a:extLst>
            <a:ext uri="{FF2B5EF4-FFF2-40B4-BE49-F238E27FC236}">
              <a16:creationId xmlns:a16="http://schemas.microsoft.com/office/drawing/2014/main" id="{F923A854-C042-4278-ADCF-D02158D954DB}"/>
            </a:ext>
          </a:extLst>
        </xdr:cNvPr>
        <xdr:cNvSpPr>
          <a:spLocks noChangeShapeType="1"/>
        </xdr:cNvSpPr>
      </xdr:nvSpPr>
      <xdr:spPr bwMode="auto">
        <a:xfrm>
          <a:off x="5715000" y="5676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417</xdr:row>
      <xdr:rowOff>0</xdr:rowOff>
    </xdr:from>
    <xdr:to>
      <xdr:col>10</xdr:col>
      <xdr:colOff>38100</xdr:colOff>
      <xdr:row>417</xdr:row>
      <xdr:rowOff>0</xdr:rowOff>
    </xdr:to>
    <xdr:sp macro="" textlink="">
      <xdr:nvSpPr>
        <xdr:cNvPr id="4" name="Line 1696">
          <a:extLst>
            <a:ext uri="{FF2B5EF4-FFF2-40B4-BE49-F238E27FC236}">
              <a16:creationId xmlns:a16="http://schemas.microsoft.com/office/drawing/2014/main" id="{BC413D61-C339-4FDE-BFC3-5EADB4C0531D}"/>
            </a:ext>
          </a:extLst>
        </xdr:cNvPr>
        <xdr:cNvSpPr>
          <a:spLocks noChangeShapeType="1"/>
        </xdr:cNvSpPr>
      </xdr:nvSpPr>
      <xdr:spPr bwMode="auto">
        <a:xfrm>
          <a:off x="5715000" y="5676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417</xdr:row>
      <xdr:rowOff>0</xdr:rowOff>
    </xdr:from>
    <xdr:to>
      <xdr:col>10</xdr:col>
      <xdr:colOff>38100</xdr:colOff>
      <xdr:row>417</xdr:row>
      <xdr:rowOff>0</xdr:rowOff>
    </xdr:to>
    <xdr:sp macro="" textlink="">
      <xdr:nvSpPr>
        <xdr:cNvPr id="5" name="Line 1697">
          <a:extLst>
            <a:ext uri="{FF2B5EF4-FFF2-40B4-BE49-F238E27FC236}">
              <a16:creationId xmlns:a16="http://schemas.microsoft.com/office/drawing/2014/main" id="{F5DD79C1-986D-43B0-93B6-111DD5EFD7AF}"/>
            </a:ext>
          </a:extLst>
        </xdr:cNvPr>
        <xdr:cNvSpPr>
          <a:spLocks noChangeShapeType="1"/>
        </xdr:cNvSpPr>
      </xdr:nvSpPr>
      <xdr:spPr bwMode="auto">
        <a:xfrm>
          <a:off x="5715000" y="5676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417</xdr:row>
      <xdr:rowOff>0</xdr:rowOff>
    </xdr:from>
    <xdr:to>
      <xdr:col>10</xdr:col>
      <xdr:colOff>38100</xdr:colOff>
      <xdr:row>417</xdr:row>
      <xdr:rowOff>0</xdr:rowOff>
    </xdr:to>
    <xdr:sp macro="" textlink="">
      <xdr:nvSpPr>
        <xdr:cNvPr id="6" name="Line 1698">
          <a:extLst>
            <a:ext uri="{FF2B5EF4-FFF2-40B4-BE49-F238E27FC236}">
              <a16:creationId xmlns:a16="http://schemas.microsoft.com/office/drawing/2014/main" id="{1B3F55F6-9BC9-4610-887D-1C0A88051235}"/>
            </a:ext>
          </a:extLst>
        </xdr:cNvPr>
        <xdr:cNvSpPr>
          <a:spLocks noChangeShapeType="1"/>
        </xdr:cNvSpPr>
      </xdr:nvSpPr>
      <xdr:spPr bwMode="auto">
        <a:xfrm>
          <a:off x="5715000" y="5676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417</xdr:row>
      <xdr:rowOff>0</xdr:rowOff>
    </xdr:from>
    <xdr:to>
      <xdr:col>10</xdr:col>
      <xdr:colOff>38100</xdr:colOff>
      <xdr:row>417</xdr:row>
      <xdr:rowOff>0</xdr:rowOff>
    </xdr:to>
    <xdr:sp macro="" textlink="">
      <xdr:nvSpPr>
        <xdr:cNvPr id="7" name="Line 1699">
          <a:extLst>
            <a:ext uri="{FF2B5EF4-FFF2-40B4-BE49-F238E27FC236}">
              <a16:creationId xmlns:a16="http://schemas.microsoft.com/office/drawing/2014/main" id="{241B1ADD-0EC5-47C5-9F54-A73B3224A6BB}"/>
            </a:ext>
          </a:extLst>
        </xdr:cNvPr>
        <xdr:cNvSpPr>
          <a:spLocks noChangeShapeType="1"/>
        </xdr:cNvSpPr>
      </xdr:nvSpPr>
      <xdr:spPr bwMode="auto">
        <a:xfrm>
          <a:off x="5715000" y="5676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417</xdr:row>
      <xdr:rowOff>0</xdr:rowOff>
    </xdr:from>
    <xdr:to>
      <xdr:col>10</xdr:col>
      <xdr:colOff>38100</xdr:colOff>
      <xdr:row>417</xdr:row>
      <xdr:rowOff>0</xdr:rowOff>
    </xdr:to>
    <xdr:sp macro="" textlink="">
      <xdr:nvSpPr>
        <xdr:cNvPr id="8" name="Line 1700">
          <a:extLst>
            <a:ext uri="{FF2B5EF4-FFF2-40B4-BE49-F238E27FC236}">
              <a16:creationId xmlns:a16="http://schemas.microsoft.com/office/drawing/2014/main" id="{30EB451F-6D02-469F-AE66-F8A8E609BD8C}"/>
            </a:ext>
          </a:extLst>
        </xdr:cNvPr>
        <xdr:cNvSpPr>
          <a:spLocks noChangeShapeType="1"/>
        </xdr:cNvSpPr>
      </xdr:nvSpPr>
      <xdr:spPr bwMode="auto">
        <a:xfrm>
          <a:off x="5715000" y="5676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417</xdr:row>
      <xdr:rowOff>0</xdr:rowOff>
    </xdr:from>
    <xdr:to>
      <xdr:col>10</xdr:col>
      <xdr:colOff>38100</xdr:colOff>
      <xdr:row>417</xdr:row>
      <xdr:rowOff>0</xdr:rowOff>
    </xdr:to>
    <xdr:sp macro="" textlink="">
      <xdr:nvSpPr>
        <xdr:cNvPr id="9" name="Line 1701">
          <a:extLst>
            <a:ext uri="{FF2B5EF4-FFF2-40B4-BE49-F238E27FC236}">
              <a16:creationId xmlns:a16="http://schemas.microsoft.com/office/drawing/2014/main" id="{FCBA33CB-1D93-4F50-8ABF-980CE7AB5744}"/>
            </a:ext>
          </a:extLst>
        </xdr:cNvPr>
        <xdr:cNvSpPr>
          <a:spLocks noChangeShapeType="1"/>
        </xdr:cNvSpPr>
      </xdr:nvSpPr>
      <xdr:spPr bwMode="auto">
        <a:xfrm>
          <a:off x="5715000" y="5676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417</xdr:row>
      <xdr:rowOff>0</xdr:rowOff>
    </xdr:from>
    <xdr:to>
      <xdr:col>10</xdr:col>
      <xdr:colOff>38100</xdr:colOff>
      <xdr:row>417</xdr:row>
      <xdr:rowOff>0</xdr:rowOff>
    </xdr:to>
    <xdr:sp macro="" textlink="">
      <xdr:nvSpPr>
        <xdr:cNvPr id="10" name="Line 1702">
          <a:extLst>
            <a:ext uri="{FF2B5EF4-FFF2-40B4-BE49-F238E27FC236}">
              <a16:creationId xmlns:a16="http://schemas.microsoft.com/office/drawing/2014/main" id="{674779B1-D673-453D-B923-21DAE58DDF63}"/>
            </a:ext>
          </a:extLst>
        </xdr:cNvPr>
        <xdr:cNvSpPr>
          <a:spLocks noChangeShapeType="1"/>
        </xdr:cNvSpPr>
      </xdr:nvSpPr>
      <xdr:spPr bwMode="auto">
        <a:xfrm>
          <a:off x="5715000" y="5676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417</xdr:row>
      <xdr:rowOff>0</xdr:rowOff>
    </xdr:from>
    <xdr:to>
      <xdr:col>10</xdr:col>
      <xdr:colOff>38100</xdr:colOff>
      <xdr:row>417</xdr:row>
      <xdr:rowOff>0</xdr:rowOff>
    </xdr:to>
    <xdr:sp macro="" textlink="">
      <xdr:nvSpPr>
        <xdr:cNvPr id="11" name="Line 1703">
          <a:extLst>
            <a:ext uri="{FF2B5EF4-FFF2-40B4-BE49-F238E27FC236}">
              <a16:creationId xmlns:a16="http://schemas.microsoft.com/office/drawing/2014/main" id="{C6A209CB-1934-457B-90A5-25C7EC66D2FF}"/>
            </a:ext>
          </a:extLst>
        </xdr:cNvPr>
        <xdr:cNvSpPr>
          <a:spLocks noChangeShapeType="1"/>
        </xdr:cNvSpPr>
      </xdr:nvSpPr>
      <xdr:spPr bwMode="auto">
        <a:xfrm>
          <a:off x="5715000" y="5676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417</xdr:row>
      <xdr:rowOff>0</xdr:rowOff>
    </xdr:from>
    <xdr:to>
      <xdr:col>10</xdr:col>
      <xdr:colOff>38100</xdr:colOff>
      <xdr:row>417</xdr:row>
      <xdr:rowOff>0</xdr:rowOff>
    </xdr:to>
    <xdr:sp macro="" textlink="">
      <xdr:nvSpPr>
        <xdr:cNvPr id="12" name="Line 1704">
          <a:extLst>
            <a:ext uri="{FF2B5EF4-FFF2-40B4-BE49-F238E27FC236}">
              <a16:creationId xmlns:a16="http://schemas.microsoft.com/office/drawing/2014/main" id="{8DCCFE2D-F132-4C0A-9D04-3C9EBF9911A4}"/>
            </a:ext>
          </a:extLst>
        </xdr:cNvPr>
        <xdr:cNvSpPr>
          <a:spLocks noChangeShapeType="1"/>
        </xdr:cNvSpPr>
      </xdr:nvSpPr>
      <xdr:spPr bwMode="auto">
        <a:xfrm>
          <a:off x="5715000" y="5676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417</xdr:row>
      <xdr:rowOff>0</xdr:rowOff>
    </xdr:from>
    <xdr:to>
      <xdr:col>10</xdr:col>
      <xdr:colOff>38100</xdr:colOff>
      <xdr:row>417</xdr:row>
      <xdr:rowOff>0</xdr:rowOff>
    </xdr:to>
    <xdr:sp macro="" textlink="">
      <xdr:nvSpPr>
        <xdr:cNvPr id="13" name="Line 1705">
          <a:extLst>
            <a:ext uri="{FF2B5EF4-FFF2-40B4-BE49-F238E27FC236}">
              <a16:creationId xmlns:a16="http://schemas.microsoft.com/office/drawing/2014/main" id="{684D0C7E-D880-43FC-A241-E586942A2E29}"/>
            </a:ext>
          </a:extLst>
        </xdr:cNvPr>
        <xdr:cNvSpPr>
          <a:spLocks noChangeShapeType="1"/>
        </xdr:cNvSpPr>
      </xdr:nvSpPr>
      <xdr:spPr bwMode="auto">
        <a:xfrm>
          <a:off x="5715000" y="5676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417</xdr:row>
      <xdr:rowOff>0</xdr:rowOff>
    </xdr:from>
    <xdr:to>
      <xdr:col>10</xdr:col>
      <xdr:colOff>38100</xdr:colOff>
      <xdr:row>417</xdr:row>
      <xdr:rowOff>0</xdr:rowOff>
    </xdr:to>
    <xdr:sp macro="" textlink="">
      <xdr:nvSpPr>
        <xdr:cNvPr id="14" name="Line 1706">
          <a:extLst>
            <a:ext uri="{FF2B5EF4-FFF2-40B4-BE49-F238E27FC236}">
              <a16:creationId xmlns:a16="http://schemas.microsoft.com/office/drawing/2014/main" id="{AD1A27C6-3A50-4632-87A5-0F64F41C01AF}"/>
            </a:ext>
          </a:extLst>
        </xdr:cNvPr>
        <xdr:cNvSpPr>
          <a:spLocks noChangeShapeType="1"/>
        </xdr:cNvSpPr>
      </xdr:nvSpPr>
      <xdr:spPr bwMode="auto">
        <a:xfrm>
          <a:off x="5715000" y="5676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417</xdr:row>
      <xdr:rowOff>0</xdr:rowOff>
    </xdr:from>
    <xdr:to>
      <xdr:col>10</xdr:col>
      <xdr:colOff>38100</xdr:colOff>
      <xdr:row>417</xdr:row>
      <xdr:rowOff>0</xdr:rowOff>
    </xdr:to>
    <xdr:sp macro="" textlink="">
      <xdr:nvSpPr>
        <xdr:cNvPr id="15" name="Line 1707">
          <a:extLst>
            <a:ext uri="{FF2B5EF4-FFF2-40B4-BE49-F238E27FC236}">
              <a16:creationId xmlns:a16="http://schemas.microsoft.com/office/drawing/2014/main" id="{8CB45BC1-C504-439E-8808-936C7ABD47C5}"/>
            </a:ext>
          </a:extLst>
        </xdr:cNvPr>
        <xdr:cNvSpPr>
          <a:spLocks noChangeShapeType="1"/>
        </xdr:cNvSpPr>
      </xdr:nvSpPr>
      <xdr:spPr bwMode="auto">
        <a:xfrm>
          <a:off x="5715000" y="5676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421</xdr:row>
      <xdr:rowOff>0</xdr:rowOff>
    </xdr:from>
    <xdr:to>
      <xdr:col>10</xdr:col>
      <xdr:colOff>38100</xdr:colOff>
      <xdr:row>421</xdr:row>
      <xdr:rowOff>0</xdr:rowOff>
    </xdr:to>
    <xdr:sp macro="" textlink="">
      <xdr:nvSpPr>
        <xdr:cNvPr id="16" name="Line 1694">
          <a:extLst>
            <a:ext uri="{FF2B5EF4-FFF2-40B4-BE49-F238E27FC236}">
              <a16:creationId xmlns:a16="http://schemas.microsoft.com/office/drawing/2014/main" id="{76C62FEE-7CE9-4905-A1ED-E83C39728B7A}"/>
            </a:ext>
          </a:extLst>
        </xdr:cNvPr>
        <xdr:cNvSpPr>
          <a:spLocks noChangeShapeType="1"/>
        </xdr:cNvSpPr>
      </xdr:nvSpPr>
      <xdr:spPr bwMode="auto">
        <a:xfrm>
          <a:off x="5715000" y="5741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421</xdr:row>
      <xdr:rowOff>0</xdr:rowOff>
    </xdr:from>
    <xdr:to>
      <xdr:col>10</xdr:col>
      <xdr:colOff>38100</xdr:colOff>
      <xdr:row>421</xdr:row>
      <xdr:rowOff>0</xdr:rowOff>
    </xdr:to>
    <xdr:sp macro="" textlink="">
      <xdr:nvSpPr>
        <xdr:cNvPr id="17" name="Line 1695">
          <a:extLst>
            <a:ext uri="{FF2B5EF4-FFF2-40B4-BE49-F238E27FC236}">
              <a16:creationId xmlns:a16="http://schemas.microsoft.com/office/drawing/2014/main" id="{CDEADC4B-FA43-46AE-BF99-E71F54C76D72}"/>
            </a:ext>
          </a:extLst>
        </xdr:cNvPr>
        <xdr:cNvSpPr>
          <a:spLocks noChangeShapeType="1"/>
        </xdr:cNvSpPr>
      </xdr:nvSpPr>
      <xdr:spPr bwMode="auto">
        <a:xfrm>
          <a:off x="5715000" y="5741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421</xdr:row>
      <xdr:rowOff>0</xdr:rowOff>
    </xdr:from>
    <xdr:to>
      <xdr:col>10</xdr:col>
      <xdr:colOff>38100</xdr:colOff>
      <xdr:row>421</xdr:row>
      <xdr:rowOff>0</xdr:rowOff>
    </xdr:to>
    <xdr:sp macro="" textlink="">
      <xdr:nvSpPr>
        <xdr:cNvPr id="18" name="Line 1696">
          <a:extLst>
            <a:ext uri="{FF2B5EF4-FFF2-40B4-BE49-F238E27FC236}">
              <a16:creationId xmlns:a16="http://schemas.microsoft.com/office/drawing/2014/main" id="{8D31D92E-5BF7-44B9-8AF5-C73CDAD29DD2}"/>
            </a:ext>
          </a:extLst>
        </xdr:cNvPr>
        <xdr:cNvSpPr>
          <a:spLocks noChangeShapeType="1"/>
        </xdr:cNvSpPr>
      </xdr:nvSpPr>
      <xdr:spPr bwMode="auto">
        <a:xfrm>
          <a:off x="5715000" y="5741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421</xdr:row>
      <xdr:rowOff>0</xdr:rowOff>
    </xdr:from>
    <xdr:to>
      <xdr:col>10</xdr:col>
      <xdr:colOff>38100</xdr:colOff>
      <xdr:row>421</xdr:row>
      <xdr:rowOff>0</xdr:rowOff>
    </xdr:to>
    <xdr:sp macro="" textlink="">
      <xdr:nvSpPr>
        <xdr:cNvPr id="19" name="Line 1697">
          <a:extLst>
            <a:ext uri="{FF2B5EF4-FFF2-40B4-BE49-F238E27FC236}">
              <a16:creationId xmlns:a16="http://schemas.microsoft.com/office/drawing/2014/main" id="{EB5662F1-AFDA-4370-B4DD-EEEA288CC54E}"/>
            </a:ext>
          </a:extLst>
        </xdr:cNvPr>
        <xdr:cNvSpPr>
          <a:spLocks noChangeShapeType="1"/>
        </xdr:cNvSpPr>
      </xdr:nvSpPr>
      <xdr:spPr bwMode="auto">
        <a:xfrm>
          <a:off x="5715000" y="5741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421</xdr:row>
      <xdr:rowOff>0</xdr:rowOff>
    </xdr:from>
    <xdr:to>
      <xdr:col>10</xdr:col>
      <xdr:colOff>38100</xdr:colOff>
      <xdr:row>421</xdr:row>
      <xdr:rowOff>0</xdr:rowOff>
    </xdr:to>
    <xdr:sp macro="" textlink="">
      <xdr:nvSpPr>
        <xdr:cNvPr id="20" name="Line 1698">
          <a:extLst>
            <a:ext uri="{FF2B5EF4-FFF2-40B4-BE49-F238E27FC236}">
              <a16:creationId xmlns:a16="http://schemas.microsoft.com/office/drawing/2014/main" id="{383D240B-8466-4A01-9C9B-EF1663B695F3}"/>
            </a:ext>
          </a:extLst>
        </xdr:cNvPr>
        <xdr:cNvSpPr>
          <a:spLocks noChangeShapeType="1"/>
        </xdr:cNvSpPr>
      </xdr:nvSpPr>
      <xdr:spPr bwMode="auto">
        <a:xfrm>
          <a:off x="5715000" y="5741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421</xdr:row>
      <xdr:rowOff>0</xdr:rowOff>
    </xdr:from>
    <xdr:to>
      <xdr:col>10</xdr:col>
      <xdr:colOff>38100</xdr:colOff>
      <xdr:row>421</xdr:row>
      <xdr:rowOff>0</xdr:rowOff>
    </xdr:to>
    <xdr:sp macro="" textlink="">
      <xdr:nvSpPr>
        <xdr:cNvPr id="21" name="Line 1699">
          <a:extLst>
            <a:ext uri="{FF2B5EF4-FFF2-40B4-BE49-F238E27FC236}">
              <a16:creationId xmlns:a16="http://schemas.microsoft.com/office/drawing/2014/main" id="{48963A6B-84D7-42F0-92C9-17511431A603}"/>
            </a:ext>
          </a:extLst>
        </xdr:cNvPr>
        <xdr:cNvSpPr>
          <a:spLocks noChangeShapeType="1"/>
        </xdr:cNvSpPr>
      </xdr:nvSpPr>
      <xdr:spPr bwMode="auto">
        <a:xfrm>
          <a:off x="5715000" y="5741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421</xdr:row>
      <xdr:rowOff>0</xdr:rowOff>
    </xdr:from>
    <xdr:to>
      <xdr:col>10</xdr:col>
      <xdr:colOff>38100</xdr:colOff>
      <xdr:row>421</xdr:row>
      <xdr:rowOff>0</xdr:rowOff>
    </xdr:to>
    <xdr:sp macro="" textlink="">
      <xdr:nvSpPr>
        <xdr:cNvPr id="22" name="Line 1700">
          <a:extLst>
            <a:ext uri="{FF2B5EF4-FFF2-40B4-BE49-F238E27FC236}">
              <a16:creationId xmlns:a16="http://schemas.microsoft.com/office/drawing/2014/main" id="{C381ED68-4633-4B44-99F2-5238148A1FE8}"/>
            </a:ext>
          </a:extLst>
        </xdr:cNvPr>
        <xdr:cNvSpPr>
          <a:spLocks noChangeShapeType="1"/>
        </xdr:cNvSpPr>
      </xdr:nvSpPr>
      <xdr:spPr bwMode="auto">
        <a:xfrm>
          <a:off x="5715000" y="5741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421</xdr:row>
      <xdr:rowOff>0</xdr:rowOff>
    </xdr:from>
    <xdr:to>
      <xdr:col>10</xdr:col>
      <xdr:colOff>38100</xdr:colOff>
      <xdr:row>421</xdr:row>
      <xdr:rowOff>0</xdr:rowOff>
    </xdr:to>
    <xdr:sp macro="" textlink="">
      <xdr:nvSpPr>
        <xdr:cNvPr id="23" name="Line 1701">
          <a:extLst>
            <a:ext uri="{FF2B5EF4-FFF2-40B4-BE49-F238E27FC236}">
              <a16:creationId xmlns:a16="http://schemas.microsoft.com/office/drawing/2014/main" id="{2393CBBC-15A9-4754-8AD5-54EC341FA74E}"/>
            </a:ext>
          </a:extLst>
        </xdr:cNvPr>
        <xdr:cNvSpPr>
          <a:spLocks noChangeShapeType="1"/>
        </xdr:cNvSpPr>
      </xdr:nvSpPr>
      <xdr:spPr bwMode="auto">
        <a:xfrm>
          <a:off x="5715000" y="5741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421</xdr:row>
      <xdr:rowOff>0</xdr:rowOff>
    </xdr:from>
    <xdr:to>
      <xdr:col>10</xdr:col>
      <xdr:colOff>38100</xdr:colOff>
      <xdr:row>421</xdr:row>
      <xdr:rowOff>0</xdr:rowOff>
    </xdr:to>
    <xdr:sp macro="" textlink="">
      <xdr:nvSpPr>
        <xdr:cNvPr id="24" name="Line 1702">
          <a:extLst>
            <a:ext uri="{FF2B5EF4-FFF2-40B4-BE49-F238E27FC236}">
              <a16:creationId xmlns:a16="http://schemas.microsoft.com/office/drawing/2014/main" id="{FD650ED5-553F-4DF8-9229-A4D8AAD8437B}"/>
            </a:ext>
          </a:extLst>
        </xdr:cNvPr>
        <xdr:cNvSpPr>
          <a:spLocks noChangeShapeType="1"/>
        </xdr:cNvSpPr>
      </xdr:nvSpPr>
      <xdr:spPr bwMode="auto">
        <a:xfrm>
          <a:off x="5715000" y="5741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421</xdr:row>
      <xdr:rowOff>0</xdr:rowOff>
    </xdr:from>
    <xdr:to>
      <xdr:col>10</xdr:col>
      <xdr:colOff>38100</xdr:colOff>
      <xdr:row>421</xdr:row>
      <xdr:rowOff>0</xdr:rowOff>
    </xdr:to>
    <xdr:sp macro="" textlink="">
      <xdr:nvSpPr>
        <xdr:cNvPr id="25" name="Line 1703">
          <a:extLst>
            <a:ext uri="{FF2B5EF4-FFF2-40B4-BE49-F238E27FC236}">
              <a16:creationId xmlns:a16="http://schemas.microsoft.com/office/drawing/2014/main" id="{DA59B921-AF44-426E-B27E-202202E375A6}"/>
            </a:ext>
          </a:extLst>
        </xdr:cNvPr>
        <xdr:cNvSpPr>
          <a:spLocks noChangeShapeType="1"/>
        </xdr:cNvSpPr>
      </xdr:nvSpPr>
      <xdr:spPr bwMode="auto">
        <a:xfrm>
          <a:off x="5715000" y="5741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421</xdr:row>
      <xdr:rowOff>0</xdr:rowOff>
    </xdr:from>
    <xdr:to>
      <xdr:col>10</xdr:col>
      <xdr:colOff>38100</xdr:colOff>
      <xdr:row>421</xdr:row>
      <xdr:rowOff>0</xdr:rowOff>
    </xdr:to>
    <xdr:sp macro="" textlink="">
      <xdr:nvSpPr>
        <xdr:cNvPr id="26" name="Line 1704">
          <a:extLst>
            <a:ext uri="{FF2B5EF4-FFF2-40B4-BE49-F238E27FC236}">
              <a16:creationId xmlns:a16="http://schemas.microsoft.com/office/drawing/2014/main" id="{C1859B9A-AD6C-458E-B13A-33034C0C199E}"/>
            </a:ext>
          </a:extLst>
        </xdr:cNvPr>
        <xdr:cNvSpPr>
          <a:spLocks noChangeShapeType="1"/>
        </xdr:cNvSpPr>
      </xdr:nvSpPr>
      <xdr:spPr bwMode="auto">
        <a:xfrm>
          <a:off x="5715000" y="5741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421</xdr:row>
      <xdr:rowOff>0</xdr:rowOff>
    </xdr:from>
    <xdr:to>
      <xdr:col>10</xdr:col>
      <xdr:colOff>38100</xdr:colOff>
      <xdr:row>421</xdr:row>
      <xdr:rowOff>0</xdr:rowOff>
    </xdr:to>
    <xdr:sp macro="" textlink="">
      <xdr:nvSpPr>
        <xdr:cNvPr id="27" name="Line 1705">
          <a:extLst>
            <a:ext uri="{FF2B5EF4-FFF2-40B4-BE49-F238E27FC236}">
              <a16:creationId xmlns:a16="http://schemas.microsoft.com/office/drawing/2014/main" id="{E17969F3-A921-42FB-9298-DB0E7CA832E4}"/>
            </a:ext>
          </a:extLst>
        </xdr:cNvPr>
        <xdr:cNvSpPr>
          <a:spLocks noChangeShapeType="1"/>
        </xdr:cNvSpPr>
      </xdr:nvSpPr>
      <xdr:spPr bwMode="auto">
        <a:xfrm>
          <a:off x="5715000" y="5741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421</xdr:row>
      <xdr:rowOff>0</xdr:rowOff>
    </xdr:from>
    <xdr:to>
      <xdr:col>10</xdr:col>
      <xdr:colOff>38100</xdr:colOff>
      <xdr:row>421</xdr:row>
      <xdr:rowOff>0</xdr:rowOff>
    </xdr:to>
    <xdr:sp macro="" textlink="">
      <xdr:nvSpPr>
        <xdr:cNvPr id="28" name="Line 1706">
          <a:extLst>
            <a:ext uri="{FF2B5EF4-FFF2-40B4-BE49-F238E27FC236}">
              <a16:creationId xmlns:a16="http://schemas.microsoft.com/office/drawing/2014/main" id="{6DB9DF6E-95B5-43DB-8E01-C7E772914797}"/>
            </a:ext>
          </a:extLst>
        </xdr:cNvPr>
        <xdr:cNvSpPr>
          <a:spLocks noChangeShapeType="1"/>
        </xdr:cNvSpPr>
      </xdr:nvSpPr>
      <xdr:spPr bwMode="auto">
        <a:xfrm>
          <a:off x="5715000" y="5741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421</xdr:row>
      <xdr:rowOff>0</xdr:rowOff>
    </xdr:from>
    <xdr:to>
      <xdr:col>10</xdr:col>
      <xdr:colOff>38100</xdr:colOff>
      <xdr:row>421</xdr:row>
      <xdr:rowOff>0</xdr:rowOff>
    </xdr:to>
    <xdr:sp macro="" textlink="">
      <xdr:nvSpPr>
        <xdr:cNvPr id="29" name="Line 1707">
          <a:extLst>
            <a:ext uri="{FF2B5EF4-FFF2-40B4-BE49-F238E27FC236}">
              <a16:creationId xmlns:a16="http://schemas.microsoft.com/office/drawing/2014/main" id="{BC789B44-C891-4716-8CF8-2DA26D7A6BCC}"/>
            </a:ext>
          </a:extLst>
        </xdr:cNvPr>
        <xdr:cNvSpPr>
          <a:spLocks noChangeShapeType="1"/>
        </xdr:cNvSpPr>
      </xdr:nvSpPr>
      <xdr:spPr bwMode="auto">
        <a:xfrm>
          <a:off x="5715000" y="5741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425</xdr:row>
      <xdr:rowOff>0</xdr:rowOff>
    </xdr:from>
    <xdr:to>
      <xdr:col>10</xdr:col>
      <xdr:colOff>38100</xdr:colOff>
      <xdr:row>425</xdr:row>
      <xdr:rowOff>0</xdr:rowOff>
    </xdr:to>
    <xdr:sp macro="" textlink="">
      <xdr:nvSpPr>
        <xdr:cNvPr id="30" name="Line 1694">
          <a:extLst>
            <a:ext uri="{FF2B5EF4-FFF2-40B4-BE49-F238E27FC236}">
              <a16:creationId xmlns:a16="http://schemas.microsoft.com/office/drawing/2014/main" id="{E20A2D17-7AC6-453D-A410-74FD9E04D624}"/>
            </a:ext>
          </a:extLst>
        </xdr:cNvPr>
        <xdr:cNvSpPr>
          <a:spLocks noChangeShapeType="1"/>
        </xdr:cNvSpPr>
      </xdr:nvSpPr>
      <xdr:spPr bwMode="auto">
        <a:xfrm>
          <a:off x="5715000" y="5806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425</xdr:row>
      <xdr:rowOff>0</xdr:rowOff>
    </xdr:from>
    <xdr:to>
      <xdr:col>10</xdr:col>
      <xdr:colOff>38100</xdr:colOff>
      <xdr:row>425</xdr:row>
      <xdr:rowOff>0</xdr:rowOff>
    </xdr:to>
    <xdr:sp macro="" textlink="">
      <xdr:nvSpPr>
        <xdr:cNvPr id="31" name="Line 1695">
          <a:extLst>
            <a:ext uri="{FF2B5EF4-FFF2-40B4-BE49-F238E27FC236}">
              <a16:creationId xmlns:a16="http://schemas.microsoft.com/office/drawing/2014/main" id="{49DBE531-6B10-4B92-88CB-C971306E8D46}"/>
            </a:ext>
          </a:extLst>
        </xdr:cNvPr>
        <xdr:cNvSpPr>
          <a:spLocks noChangeShapeType="1"/>
        </xdr:cNvSpPr>
      </xdr:nvSpPr>
      <xdr:spPr bwMode="auto">
        <a:xfrm>
          <a:off x="5715000" y="5806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425</xdr:row>
      <xdr:rowOff>0</xdr:rowOff>
    </xdr:from>
    <xdr:to>
      <xdr:col>10</xdr:col>
      <xdr:colOff>38100</xdr:colOff>
      <xdr:row>425</xdr:row>
      <xdr:rowOff>0</xdr:rowOff>
    </xdr:to>
    <xdr:sp macro="" textlink="">
      <xdr:nvSpPr>
        <xdr:cNvPr id="32" name="Line 1696">
          <a:extLst>
            <a:ext uri="{FF2B5EF4-FFF2-40B4-BE49-F238E27FC236}">
              <a16:creationId xmlns:a16="http://schemas.microsoft.com/office/drawing/2014/main" id="{E94B1F2B-E853-4AD6-AE23-E649FD9CCC1C}"/>
            </a:ext>
          </a:extLst>
        </xdr:cNvPr>
        <xdr:cNvSpPr>
          <a:spLocks noChangeShapeType="1"/>
        </xdr:cNvSpPr>
      </xdr:nvSpPr>
      <xdr:spPr bwMode="auto">
        <a:xfrm>
          <a:off x="5715000" y="5806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425</xdr:row>
      <xdr:rowOff>0</xdr:rowOff>
    </xdr:from>
    <xdr:to>
      <xdr:col>10</xdr:col>
      <xdr:colOff>38100</xdr:colOff>
      <xdr:row>425</xdr:row>
      <xdr:rowOff>0</xdr:rowOff>
    </xdr:to>
    <xdr:sp macro="" textlink="">
      <xdr:nvSpPr>
        <xdr:cNvPr id="33" name="Line 1697">
          <a:extLst>
            <a:ext uri="{FF2B5EF4-FFF2-40B4-BE49-F238E27FC236}">
              <a16:creationId xmlns:a16="http://schemas.microsoft.com/office/drawing/2014/main" id="{AF818C50-CDC4-4D88-BB13-62BF37CB5196}"/>
            </a:ext>
          </a:extLst>
        </xdr:cNvPr>
        <xdr:cNvSpPr>
          <a:spLocks noChangeShapeType="1"/>
        </xdr:cNvSpPr>
      </xdr:nvSpPr>
      <xdr:spPr bwMode="auto">
        <a:xfrm>
          <a:off x="5715000" y="5806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425</xdr:row>
      <xdr:rowOff>0</xdr:rowOff>
    </xdr:from>
    <xdr:to>
      <xdr:col>10</xdr:col>
      <xdr:colOff>38100</xdr:colOff>
      <xdr:row>425</xdr:row>
      <xdr:rowOff>0</xdr:rowOff>
    </xdr:to>
    <xdr:sp macro="" textlink="">
      <xdr:nvSpPr>
        <xdr:cNvPr id="34" name="Line 1698">
          <a:extLst>
            <a:ext uri="{FF2B5EF4-FFF2-40B4-BE49-F238E27FC236}">
              <a16:creationId xmlns:a16="http://schemas.microsoft.com/office/drawing/2014/main" id="{B3156E3E-F014-49EE-9015-9F43E2D2AE9C}"/>
            </a:ext>
          </a:extLst>
        </xdr:cNvPr>
        <xdr:cNvSpPr>
          <a:spLocks noChangeShapeType="1"/>
        </xdr:cNvSpPr>
      </xdr:nvSpPr>
      <xdr:spPr bwMode="auto">
        <a:xfrm>
          <a:off x="5715000" y="5806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425</xdr:row>
      <xdr:rowOff>0</xdr:rowOff>
    </xdr:from>
    <xdr:to>
      <xdr:col>10</xdr:col>
      <xdr:colOff>38100</xdr:colOff>
      <xdr:row>425</xdr:row>
      <xdr:rowOff>0</xdr:rowOff>
    </xdr:to>
    <xdr:sp macro="" textlink="">
      <xdr:nvSpPr>
        <xdr:cNvPr id="35" name="Line 1699">
          <a:extLst>
            <a:ext uri="{FF2B5EF4-FFF2-40B4-BE49-F238E27FC236}">
              <a16:creationId xmlns:a16="http://schemas.microsoft.com/office/drawing/2014/main" id="{7D677531-CEE3-4FB4-9D5F-2D32ACC83377}"/>
            </a:ext>
          </a:extLst>
        </xdr:cNvPr>
        <xdr:cNvSpPr>
          <a:spLocks noChangeShapeType="1"/>
        </xdr:cNvSpPr>
      </xdr:nvSpPr>
      <xdr:spPr bwMode="auto">
        <a:xfrm>
          <a:off x="5715000" y="5806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425</xdr:row>
      <xdr:rowOff>0</xdr:rowOff>
    </xdr:from>
    <xdr:to>
      <xdr:col>10</xdr:col>
      <xdr:colOff>38100</xdr:colOff>
      <xdr:row>425</xdr:row>
      <xdr:rowOff>0</xdr:rowOff>
    </xdr:to>
    <xdr:sp macro="" textlink="">
      <xdr:nvSpPr>
        <xdr:cNvPr id="36" name="Line 1700">
          <a:extLst>
            <a:ext uri="{FF2B5EF4-FFF2-40B4-BE49-F238E27FC236}">
              <a16:creationId xmlns:a16="http://schemas.microsoft.com/office/drawing/2014/main" id="{C0259B26-90AF-45DC-B9C3-9B422CE7B5F1}"/>
            </a:ext>
          </a:extLst>
        </xdr:cNvPr>
        <xdr:cNvSpPr>
          <a:spLocks noChangeShapeType="1"/>
        </xdr:cNvSpPr>
      </xdr:nvSpPr>
      <xdr:spPr bwMode="auto">
        <a:xfrm>
          <a:off x="5715000" y="5806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425</xdr:row>
      <xdr:rowOff>0</xdr:rowOff>
    </xdr:from>
    <xdr:to>
      <xdr:col>10</xdr:col>
      <xdr:colOff>38100</xdr:colOff>
      <xdr:row>425</xdr:row>
      <xdr:rowOff>0</xdr:rowOff>
    </xdr:to>
    <xdr:sp macro="" textlink="">
      <xdr:nvSpPr>
        <xdr:cNvPr id="37" name="Line 1701">
          <a:extLst>
            <a:ext uri="{FF2B5EF4-FFF2-40B4-BE49-F238E27FC236}">
              <a16:creationId xmlns:a16="http://schemas.microsoft.com/office/drawing/2014/main" id="{3E52EEA5-5677-4C18-B497-C794B1F6AA55}"/>
            </a:ext>
          </a:extLst>
        </xdr:cNvPr>
        <xdr:cNvSpPr>
          <a:spLocks noChangeShapeType="1"/>
        </xdr:cNvSpPr>
      </xdr:nvSpPr>
      <xdr:spPr bwMode="auto">
        <a:xfrm>
          <a:off x="5715000" y="5806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425</xdr:row>
      <xdr:rowOff>0</xdr:rowOff>
    </xdr:from>
    <xdr:to>
      <xdr:col>10</xdr:col>
      <xdr:colOff>38100</xdr:colOff>
      <xdr:row>425</xdr:row>
      <xdr:rowOff>0</xdr:rowOff>
    </xdr:to>
    <xdr:sp macro="" textlink="">
      <xdr:nvSpPr>
        <xdr:cNvPr id="38" name="Line 1702">
          <a:extLst>
            <a:ext uri="{FF2B5EF4-FFF2-40B4-BE49-F238E27FC236}">
              <a16:creationId xmlns:a16="http://schemas.microsoft.com/office/drawing/2014/main" id="{FD1A5E2D-6BAE-462B-A687-7CE368EEAE49}"/>
            </a:ext>
          </a:extLst>
        </xdr:cNvPr>
        <xdr:cNvSpPr>
          <a:spLocks noChangeShapeType="1"/>
        </xdr:cNvSpPr>
      </xdr:nvSpPr>
      <xdr:spPr bwMode="auto">
        <a:xfrm>
          <a:off x="5715000" y="5806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425</xdr:row>
      <xdr:rowOff>0</xdr:rowOff>
    </xdr:from>
    <xdr:to>
      <xdr:col>10</xdr:col>
      <xdr:colOff>38100</xdr:colOff>
      <xdr:row>425</xdr:row>
      <xdr:rowOff>0</xdr:rowOff>
    </xdr:to>
    <xdr:sp macro="" textlink="">
      <xdr:nvSpPr>
        <xdr:cNvPr id="39" name="Line 1703">
          <a:extLst>
            <a:ext uri="{FF2B5EF4-FFF2-40B4-BE49-F238E27FC236}">
              <a16:creationId xmlns:a16="http://schemas.microsoft.com/office/drawing/2014/main" id="{1D0419DD-5CA8-4909-A2E4-E65A00CE09C6}"/>
            </a:ext>
          </a:extLst>
        </xdr:cNvPr>
        <xdr:cNvSpPr>
          <a:spLocks noChangeShapeType="1"/>
        </xdr:cNvSpPr>
      </xdr:nvSpPr>
      <xdr:spPr bwMode="auto">
        <a:xfrm>
          <a:off x="5715000" y="5806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425</xdr:row>
      <xdr:rowOff>0</xdr:rowOff>
    </xdr:from>
    <xdr:to>
      <xdr:col>10</xdr:col>
      <xdr:colOff>38100</xdr:colOff>
      <xdr:row>425</xdr:row>
      <xdr:rowOff>0</xdr:rowOff>
    </xdr:to>
    <xdr:sp macro="" textlink="">
      <xdr:nvSpPr>
        <xdr:cNvPr id="40" name="Line 1704">
          <a:extLst>
            <a:ext uri="{FF2B5EF4-FFF2-40B4-BE49-F238E27FC236}">
              <a16:creationId xmlns:a16="http://schemas.microsoft.com/office/drawing/2014/main" id="{AF39A53E-B4E2-4137-A2C7-2C137CE7E147}"/>
            </a:ext>
          </a:extLst>
        </xdr:cNvPr>
        <xdr:cNvSpPr>
          <a:spLocks noChangeShapeType="1"/>
        </xdr:cNvSpPr>
      </xdr:nvSpPr>
      <xdr:spPr bwMode="auto">
        <a:xfrm>
          <a:off x="5715000" y="5806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425</xdr:row>
      <xdr:rowOff>0</xdr:rowOff>
    </xdr:from>
    <xdr:to>
      <xdr:col>10</xdr:col>
      <xdr:colOff>38100</xdr:colOff>
      <xdr:row>425</xdr:row>
      <xdr:rowOff>0</xdr:rowOff>
    </xdr:to>
    <xdr:sp macro="" textlink="">
      <xdr:nvSpPr>
        <xdr:cNvPr id="41" name="Line 1705">
          <a:extLst>
            <a:ext uri="{FF2B5EF4-FFF2-40B4-BE49-F238E27FC236}">
              <a16:creationId xmlns:a16="http://schemas.microsoft.com/office/drawing/2014/main" id="{7F6083BC-87B8-4037-8CD3-9219AEBC7688}"/>
            </a:ext>
          </a:extLst>
        </xdr:cNvPr>
        <xdr:cNvSpPr>
          <a:spLocks noChangeShapeType="1"/>
        </xdr:cNvSpPr>
      </xdr:nvSpPr>
      <xdr:spPr bwMode="auto">
        <a:xfrm>
          <a:off x="5715000" y="5806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425</xdr:row>
      <xdr:rowOff>0</xdr:rowOff>
    </xdr:from>
    <xdr:to>
      <xdr:col>10</xdr:col>
      <xdr:colOff>38100</xdr:colOff>
      <xdr:row>425</xdr:row>
      <xdr:rowOff>0</xdr:rowOff>
    </xdr:to>
    <xdr:sp macro="" textlink="">
      <xdr:nvSpPr>
        <xdr:cNvPr id="42" name="Line 1706">
          <a:extLst>
            <a:ext uri="{FF2B5EF4-FFF2-40B4-BE49-F238E27FC236}">
              <a16:creationId xmlns:a16="http://schemas.microsoft.com/office/drawing/2014/main" id="{7A4B8C88-0BAB-4DE8-9F5F-C7904792E0B3}"/>
            </a:ext>
          </a:extLst>
        </xdr:cNvPr>
        <xdr:cNvSpPr>
          <a:spLocks noChangeShapeType="1"/>
        </xdr:cNvSpPr>
      </xdr:nvSpPr>
      <xdr:spPr bwMode="auto">
        <a:xfrm>
          <a:off x="5715000" y="5806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425</xdr:row>
      <xdr:rowOff>0</xdr:rowOff>
    </xdr:from>
    <xdr:to>
      <xdr:col>10</xdr:col>
      <xdr:colOff>38100</xdr:colOff>
      <xdr:row>425</xdr:row>
      <xdr:rowOff>0</xdr:rowOff>
    </xdr:to>
    <xdr:sp macro="" textlink="">
      <xdr:nvSpPr>
        <xdr:cNvPr id="43" name="Line 1707">
          <a:extLst>
            <a:ext uri="{FF2B5EF4-FFF2-40B4-BE49-F238E27FC236}">
              <a16:creationId xmlns:a16="http://schemas.microsoft.com/office/drawing/2014/main" id="{365D5D1B-6FF5-4BA8-BE4A-F990CCFF3140}"/>
            </a:ext>
          </a:extLst>
        </xdr:cNvPr>
        <xdr:cNvSpPr>
          <a:spLocks noChangeShapeType="1"/>
        </xdr:cNvSpPr>
      </xdr:nvSpPr>
      <xdr:spPr bwMode="auto">
        <a:xfrm>
          <a:off x="5715000" y="5806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429</xdr:row>
      <xdr:rowOff>0</xdr:rowOff>
    </xdr:from>
    <xdr:to>
      <xdr:col>10</xdr:col>
      <xdr:colOff>38100</xdr:colOff>
      <xdr:row>429</xdr:row>
      <xdr:rowOff>0</xdr:rowOff>
    </xdr:to>
    <xdr:sp macro="" textlink="">
      <xdr:nvSpPr>
        <xdr:cNvPr id="44" name="Line 1694">
          <a:extLst>
            <a:ext uri="{FF2B5EF4-FFF2-40B4-BE49-F238E27FC236}">
              <a16:creationId xmlns:a16="http://schemas.microsoft.com/office/drawing/2014/main" id="{5A0EBB3A-6394-4FEA-867F-C506DDA749ED}"/>
            </a:ext>
          </a:extLst>
        </xdr:cNvPr>
        <xdr:cNvSpPr>
          <a:spLocks noChangeShapeType="1"/>
        </xdr:cNvSpPr>
      </xdr:nvSpPr>
      <xdr:spPr bwMode="auto">
        <a:xfrm>
          <a:off x="5715000" y="5871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429</xdr:row>
      <xdr:rowOff>0</xdr:rowOff>
    </xdr:from>
    <xdr:to>
      <xdr:col>10</xdr:col>
      <xdr:colOff>38100</xdr:colOff>
      <xdr:row>429</xdr:row>
      <xdr:rowOff>0</xdr:rowOff>
    </xdr:to>
    <xdr:sp macro="" textlink="">
      <xdr:nvSpPr>
        <xdr:cNvPr id="45" name="Line 1695">
          <a:extLst>
            <a:ext uri="{FF2B5EF4-FFF2-40B4-BE49-F238E27FC236}">
              <a16:creationId xmlns:a16="http://schemas.microsoft.com/office/drawing/2014/main" id="{01A89ED7-9E97-435B-AD7D-D412D9D6A52C}"/>
            </a:ext>
          </a:extLst>
        </xdr:cNvPr>
        <xdr:cNvSpPr>
          <a:spLocks noChangeShapeType="1"/>
        </xdr:cNvSpPr>
      </xdr:nvSpPr>
      <xdr:spPr bwMode="auto">
        <a:xfrm>
          <a:off x="5715000" y="5871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429</xdr:row>
      <xdr:rowOff>0</xdr:rowOff>
    </xdr:from>
    <xdr:to>
      <xdr:col>10</xdr:col>
      <xdr:colOff>38100</xdr:colOff>
      <xdr:row>429</xdr:row>
      <xdr:rowOff>0</xdr:rowOff>
    </xdr:to>
    <xdr:sp macro="" textlink="">
      <xdr:nvSpPr>
        <xdr:cNvPr id="46" name="Line 1696">
          <a:extLst>
            <a:ext uri="{FF2B5EF4-FFF2-40B4-BE49-F238E27FC236}">
              <a16:creationId xmlns:a16="http://schemas.microsoft.com/office/drawing/2014/main" id="{304DF36B-2884-4278-A810-84C489A7FAAA}"/>
            </a:ext>
          </a:extLst>
        </xdr:cNvPr>
        <xdr:cNvSpPr>
          <a:spLocks noChangeShapeType="1"/>
        </xdr:cNvSpPr>
      </xdr:nvSpPr>
      <xdr:spPr bwMode="auto">
        <a:xfrm>
          <a:off x="5715000" y="5871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429</xdr:row>
      <xdr:rowOff>0</xdr:rowOff>
    </xdr:from>
    <xdr:to>
      <xdr:col>10</xdr:col>
      <xdr:colOff>38100</xdr:colOff>
      <xdr:row>429</xdr:row>
      <xdr:rowOff>0</xdr:rowOff>
    </xdr:to>
    <xdr:sp macro="" textlink="">
      <xdr:nvSpPr>
        <xdr:cNvPr id="47" name="Line 1697">
          <a:extLst>
            <a:ext uri="{FF2B5EF4-FFF2-40B4-BE49-F238E27FC236}">
              <a16:creationId xmlns:a16="http://schemas.microsoft.com/office/drawing/2014/main" id="{40D0AFB5-7AAF-4CCE-8EC5-BF92304AE534}"/>
            </a:ext>
          </a:extLst>
        </xdr:cNvPr>
        <xdr:cNvSpPr>
          <a:spLocks noChangeShapeType="1"/>
        </xdr:cNvSpPr>
      </xdr:nvSpPr>
      <xdr:spPr bwMode="auto">
        <a:xfrm>
          <a:off x="5715000" y="5871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429</xdr:row>
      <xdr:rowOff>0</xdr:rowOff>
    </xdr:from>
    <xdr:to>
      <xdr:col>10</xdr:col>
      <xdr:colOff>38100</xdr:colOff>
      <xdr:row>429</xdr:row>
      <xdr:rowOff>0</xdr:rowOff>
    </xdr:to>
    <xdr:sp macro="" textlink="">
      <xdr:nvSpPr>
        <xdr:cNvPr id="48" name="Line 1698">
          <a:extLst>
            <a:ext uri="{FF2B5EF4-FFF2-40B4-BE49-F238E27FC236}">
              <a16:creationId xmlns:a16="http://schemas.microsoft.com/office/drawing/2014/main" id="{D577C14E-B05B-452B-B2AF-A901F637E88A}"/>
            </a:ext>
          </a:extLst>
        </xdr:cNvPr>
        <xdr:cNvSpPr>
          <a:spLocks noChangeShapeType="1"/>
        </xdr:cNvSpPr>
      </xdr:nvSpPr>
      <xdr:spPr bwMode="auto">
        <a:xfrm>
          <a:off x="5715000" y="5871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429</xdr:row>
      <xdr:rowOff>0</xdr:rowOff>
    </xdr:from>
    <xdr:to>
      <xdr:col>10</xdr:col>
      <xdr:colOff>38100</xdr:colOff>
      <xdr:row>429</xdr:row>
      <xdr:rowOff>0</xdr:rowOff>
    </xdr:to>
    <xdr:sp macro="" textlink="">
      <xdr:nvSpPr>
        <xdr:cNvPr id="49" name="Line 1699">
          <a:extLst>
            <a:ext uri="{FF2B5EF4-FFF2-40B4-BE49-F238E27FC236}">
              <a16:creationId xmlns:a16="http://schemas.microsoft.com/office/drawing/2014/main" id="{69D3FAEB-7A77-4B0F-B16E-0FE8C8E57AB0}"/>
            </a:ext>
          </a:extLst>
        </xdr:cNvPr>
        <xdr:cNvSpPr>
          <a:spLocks noChangeShapeType="1"/>
        </xdr:cNvSpPr>
      </xdr:nvSpPr>
      <xdr:spPr bwMode="auto">
        <a:xfrm>
          <a:off x="5715000" y="5871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429</xdr:row>
      <xdr:rowOff>0</xdr:rowOff>
    </xdr:from>
    <xdr:to>
      <xdr:col>10</xdr:col>
      <xdr:colOff>38100</xdr:colOff>
      <xdr:row>429</xdr:row>
      <xdr:rowOff>0</xdr:rowOff>
    </xdr:to>
    <xdr:sp macro="" textlink="">
      <xdr:nvSpPr>
        <xdr:cNvPr id="50" name="Line 1700">
          <a:extLst>
            <a:ext uri="{FF2B5EF4-FFF2-40B4-BE49-F238E27FC236}">
              <a16:creationId xmlns:a16="http://schemas.microsoft.com/office/drawing/2014/main" id="{9428C132-930A-43AF-892A-401F97395DCA}"/>
            </a:ext>
          </a:extLst>
        </xdr:cNvPr>
        <xdr:cNvSpPr>
          <a:spLocks noChangeShapeType="1"/>
        </xdr:cNvSpPr>
      </xdr:nvSpPr>
      <xdr:spPr bwMode="auto">
        <a:xfrm>
          <a:off x="5715000" y="5871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429</xdr:row>
      <xdr:rowOff>0</xdr:rowOff>
    </xdr:from>
    <xdr:to>
      <xdr:col>10</xdr:col>
      <xdr:colOff>38100</xdr:colOff>
      <xdr:row>429</xdr:row>
      <xdr:rowOff>0</xdr:rowOff>
    </xdr:to>
    <xdr:sp macro="" textlink="">
      <xdr:nvSpPr>
        <xdr:cNvPr id="51" name="Line 1701">
          <a:extLst>
            <a:ext uri="{FF2B5EF4-FFF2-40B4-BE49-F238E27FC236}">
              <a16:creationId xmlns:a16="http://schemas.microsoft.com/office/drawing/2014/main" id="{69410C1A-2E03-45A8-9E7F-FB3F4463F4B5}"/>
            </a:ext>
          </a:extLst>
        </xdr:cNvPr>
        <xdr:cNvSpPr>
          <a:spLocks noChangeShapeType="1"/>
        </xdr:cNvSpPr>
      </xdr:nvSpPr>
      <xdr:spPr bwMode="auto">
        <a:xfrm>
          <a:off x="5715000" y="5871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429</xdr:row>
      <xdr:rowOff>0</xdr:rowOff>
    </xdr:from>
    <xdr:to>
      <xdr:col>10</xdr:col>
      <xdr:colOff>38100</xdr:colOff>
      <xdr:row>429</xdr:row>
      <xdr:rowOff>0</xdr:rowOff>
    </xdr:to>
    <xdr:sp macro="" textlink="">
      <xdr:nvSpPr>
        <xdr:cNvPr id="52" name="Line 1702">
          <a:extLst>
            <a:ext uri="{FF2B5EF4-FFF2-40B4-BE49-F238E27FC236}">
              <a16:creationId xmlns:a16="http://schemas.microsoft.com/office/drawing/2014/main" id="{2C49F084-6953-457A-97F3-116B1905FF79}"/>
            </a:ext>
          </a:extLst>
        </xdr:cNvPr>
        <xdr:cNvSpPr>
          <a:spLocks noChangeShapeType="1"/>
        </xdr:cNvSpPr>
      </xdr:nvSpPr>
      <xdr:spPr bwMode="auto">
        <a:xfrm>
          <a:off x="5715000" y="5871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429</xdr:row>
      <xdr:rowOff>0</xdr:rowOff>
    </xdr:from>
    <xdr:to>
      <xdr:col>10</xdr:col>
      <xdr:colOff>38100</xdr:colOff>
      <xdr:row>429</xdr:row>
      <xdr:rowOff>0</xdr:rowOff>
    </xdr:to>
    <xdr:sp macro="" textlink="">
      <xdr:nvSpPr>
        <xdr:cNvPr id="53" name="Line 1703">
          <a:extLst>
            <a:ext uri="{FF2B5EF4-FFF2-40B4-BE49-F238E27FC236}">
              <a16:creationId xmlns:a16="http://schemas.microsoft.com/office/drawing/2014/main" id="{8454D8CB-DC20-44EC-8EE6-113D35D55FB3}"/>
            </a:ext>
          </a:extLst>
        </xdr:cNvPr>
        <xdr:cNvSpPr>
          <a:spLocks noChangeShapeType="1"/>
        </xdr:cNvSpPr>
      </xdr:nvSpPr>
      <xdr:spPr bwMode="auto">
        <a:xfrm>
          <a:off x="5715000" y="5871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429</xdr:row>
      <xdr:rowOff>0</xdr:rowOff>
    </xdr:from>
    <xdr:to>
      <xdr:col>10</xdr:col>
      <xdr:colOff>38100</xdr:colOff>
      <xdr:row>429</xdr:row>
      <xdr:rowOff>0</xdr:rowOff>
    </xdr:to>
    <xdr:sp macro="" textlink="">
      <xdr:nvSpPr>
        <xdr:cNvPr id="54" name="Line 1704">
          <a:extLst>
            <a:ext uri="{FF2B5EF4-FFF2-40B4-BE49-F238E27FC236}">
              <a16:creationId xmlns:a16="http://schemas.microsoft.com/office/drawing/2014/main" id="{13A3421B-DAED-4E39-804E-7D69270881B9}"/>
            </a:ext>
          </a:extLst>
        </xdr:cNvPr>
        <xdr:cNvSpPr>
          <a:spLocks noChangeShapeType="1"/>
        </xdr:cNvSpPr>
      </xdr:nvSpPr>
      <xdr:spPr bwMode="auto">
        <a:xfrm>
          <a:off x="5715000" y="5871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429</xdr:row>
      <xdr:rowOff>0</xdr:rowOff>
    </xdr:from>
    <xdr:to>
      <xdr:col>10</xdr:col>
      <xdr:colOff>38100</xdr:colOff>
      <xdr:row>429</xdr:row>
      <xdr:rowOff>0</xdr:rowOff>
    </xdr:to>
    <xdr:sp macro="" textlink="">
      <xdr:nvSpPr>
        <xdr:cNvPr id="55" name="Line 1705">
          <a:extLst>
            <a:ext uri="{FF2B5EF4-FFF2-40B4-BE49-F238E27FC236}">
              <a16:creationId xmlns:a16="http://schemas.microsoft.com/office/drawing/2014/main" id="{24450260-514C-48D2-93C5-0AF0AC3CC1C8}"/>
            </a:ext>
          </a:extLst>
        </xdr:cNvPr>
        <xdr:cNvSpPr>
          <a:spLocks noChangeShapeType="1"/>
        </xdr:cNvSpPr>
      </xdr:nvSpPr>
      <xdr:spPr bwMode="auto">
        <a:xfrm>
          <a:off x="5715000" y="5871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429</xdr:row>
      <xdr:rowOff>0</xdr:rowOff>
    </xdr:from>
    <xdr:to>
      <xdr:col>10</xdr:col>
      <xdr:colOff>38100</xdr:colOff>
      <xdr:row>429</xdr:row>
      <xdr:rowOff>0</xdr:rowOff>
    </xdr:to>
    <xdr:sp macro="" textlink="">
      <xdr:nvSpPr>
        <xdr:cNvPr id="56" name="Line 1706">
          <a:extLst>
            <a:ext uri="{FF2B5EF4-FFF2-40B4-BE49-F238E27FC236}">
              <a16:creationId xmlns:a16="http://schemas.microsoft.com/office/drawing/2014/main" id="{71A45F69-2208-4918-97D1-2F4445D63B54}"/>
            </a:ext>
          </a:extLst>
        </xdr:cNvPr>
        <xdr:cNvSpPr>
          <a:spLocks noChangeShapeType="1"/>
        </xdr:cNvSpPr>
      </xdr:nvSpPr>
      <xdr:spPr bwMode="auto">
        <a:xfrm>
          <a:off x="5715000" y="5871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429</xdr:row>
      <xdr:rowOff>0</xdr:rowOff>
    </xdr:from>
    <xdr:to>
      <xdr:col>10</xdr:col>
      <xdr:colOff>38100</xdr:colOff>
      <xdr:row>429</xdr:row>
      <xdr:rowOff>0</xdr:rowOff>
    </xdr:to>
    <xdr:sp macro="" textlink="">
      <xdr:nvSpPr>
        <xdr:cNvPr id="57" name="Line 1707">
          <a:extLst>
            <a:ext uri="{FF2B5EF4-FFF2-40B4-BE49-F238E27FC236}">
              <a16:creationId xmlns:a16="http://schemas.microsoft.com/office/drawing/2014/main" id="{8A3720D9-2743-490B-9DAD-8BD5E06ECE1A}"/>
            </a:ext>
          </a:extLst>
        </xdr:cNvPr>
        <xdr:cNvSpPr>
          <a:spLocks noChangeShapeType="1"/>
        </xdr:cNvSpPr>
      </xdr:nvSpPr>
      <xdr:spPr bwMode="auto">
        <a:xfrm>
          <a:off x="5715000" y="5871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58" name="Line 1694">
          <a:extLst>
            <a:ext uri="{FF2B5EF4-FFF2-40B4-BE49-F238E27FC236}">
              <a16:creationId xmlns:a16="http://schemas.microsoft.com/office/drawing/2014/main" id="{0BA3F097-E125-49F6-A86E-459331F8C354}"/>
            </a:ext>
          </a:extLst>
        </xdr:cNvPr>
        <xdr:cNvSpPr>
          <a:spLocks noChangeShapeType="1"/>
        </xdr:cNvSpPr>
      </xdr:nvSpPr>
      <xdr:spPr bwMode="auto">
        <a:xfrm>
          <a:off x="5715000" y="2875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59" name="Line 1695">
          <a:extLst>
            <a:ext uri="{FF2B5EF4-FFF2-40B4-BE49-F238E27FC236}">
              <a16:creationId xmlns:a16="http://schemas.microsoft.com/office/drawing/2014/main" id="{565B4523-BDEB-4A60-BCE3-0BEF5A55127F}"/>
            </a:ext>
          </a:extLst>
        </xdr:cNvPr>
        <xdr:cNvSpPr>
          <a:spLocks noChangeShapeType="1"/>
        </xdr:cNvSpPr>
      </xdr:nvSpPr>
      <xdr:spPr bwMode="auto">
        <a:xfrm>
          <a:off x="5715000" y="2875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60" name="Line 1696">
          <a:extLst>
            <a:ext uri="{FF2B5EF4-FFF2-40B4-BE49-F238E27FC236}">
              <a16:creationId xmlns:a16="http://schemas.microsoft.com/office/drawing/2014/main" id="{EE25E1F9-AB1C-44AB-91BA-FE639DE4C5E8}"/>
            </a:ext>
          </a:extLst>
        </xdr:cNvPr>
        <xdr:cNvSpPr>
          <a:spLocks noChangeShapeType="1"/>
        </xdr:cNvSpPr>
      </xdr:nvSpPr>
      <xdr:spPr bwMode="auto">
        <a:xfrm>
          <a:off x="5715000" y="2875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61" name="Line 1697">
          <a:extLst>
            <a:ext uri="{FF2B5EF4-FFF2-40B4-BE49-F238E27FC236}">
              <a16:creationId xmlns:a16="http://schemas.microsoft.com/office/drawing/2014/main" id="{A309F2C2-3DAF-42DA-BC45-B6926B2594FF}"/>
            </a:ext>
          </a:extLst>
        </xdr:cNvPr>
        <xdr:cNvSpPr>
          <a:spLocks noChangeShapeType="1"/>
        </xdr:cNvSpPr>
      </xdr:nvSpPr>
      <xdr:spPr bwMode="auto">
        <a:xfrm>
          <a:off x="5715000" y="2875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62" name="Line 1698">
          <a:extLst>
            <a:ext uri="{FF2B5EF4-FFF2-40B4-BE49-F238E27FC236}">
              <a16:creationId xmlns:a16="http://schemas.microsoft.com/office/drawing/2014/main" id="{3274BEE2-7207-4E39-8383-4178117D5743}"/>
            </a:ext>
          </a:extLst>
        </xdr:cNvPr>
        <xdr:cNvSpPr>
          <a:spLocks noChangeShapeType="1"/>
        </xdr:cNvSpPr>
      </xdr:nvSpPr>
      <xdr:spPr bwMode="auto">
        <a:xfrm>
          <a:off x="5715000" y="2875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63" name="Line 1699">
          <a:extLst>
            <a:ext uri="{FF2B5EF4-FFF2-40B4-BE49-F238E27FC236}">
              <a16:creationId xmlns:a16="http://schemas.microsoft.com/office/drawing/2014/main" id="{7833B00D-381F-4204-BCEE-62431D5DE7BB}"/>
            </a:ext>
          </a:extLst>
        </xdr:cNvPr>
        <xdr:cNvSpPr>
          <a:spLocks noChangeShapeType="1"/>
        </xdr:cNvSpPr>
      </xdr:nvSpPr>
      <xdr:spPr bwMode="auto">
        <a:xfrm>
          <a:off x="5715000" y="2875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64" name="Line 1700">
          <a:extLst>
            <a:ext uri="{FF2B5EF4-FFF2-40B4-BE49-F238E27FC236}">
              <a16:creationId xmlns:a16="http://schemas.microsoft.com/office/drawing/2014/main" id="{5F4DC57E-BA30-4DF8-9B1C-3D4FD8BBB316}"/>
            </a:ext>
          </a:extLst>
        </xdr:cNvPr>
        <xdr:cNvSpPr>
          <a:spLocks noChangeShapeType="1"/>
        </xdr:cNvSpPr>
      </xdr:nvSpPr>
      <xdr:spPr bwMode="auto">
        <a:xfrm>
          <a:off x="5715000" y="2875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65" name="Line 1701">
          <a:extLst>
            <a:ext uri="{FF2B5EF4-FFF2-40B4-BE49-F238E27FC236}">
              <a16:creationId xmlns:a16="http://schemas.microsoft.com/office/drawing/2014/main" id="{4AB8B3DF-ABD1-4149-BBEB-5BE70D9A3174}"/>
            </a:ext>
          </a:extLst>
        </xdr:cNvPr>
        <xdr:cNvSpPr>
          <a:spLocks noChangeShapeType="1"/>
        </xdr:cNvSpPr>
      </xdr:nvSpPr>
      <xdr:spPr bwMode="auto">
        <a:xfrm>
          <a:off x="5715000" y="2875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66" name="Line 1702">
          <a:extLst>
            <a:ext uri="{FF2B5EF4-FFF2-40B4-BE49-F238E27FC236}">
              <a16:creationId xmlns:a16="http://schemas.microsoft.com/office/drawing/2014/main" id="{5A00A029-3C56-4289-B09B-3FDA97DABE5E}"/>
            </a:ext>
          </a:extLst>
        </xdr:cNvPr>
        <xdr:cNvSpPr>
          <a:spLocks noChangeShapeType="1"/>
        </xdr:cNvSpPr>
      </xdr:nvSpPr>
      <xdr:spPr bwMode="auto">
        <a:xfrm>
          <a:off x="5715000" y="2875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67" name="Line 1703">
          <a:extLst>
            <a:ext uri="{FF2B5EF4-FFF2-40B4-BE49-F238E27FC236}">
              <a16:creationId xmlns:a16="http://schemas.microsoft.com/office/drawing/2014/main" id="{455CEF6A-DB46-46D6-AFD4-2FF9B0D1D3D0}"/>
            </a:ext>
          </a:extLst>
        </xdr:cNvPr>
        <xdr:cNvSpPr>
          <a:spLocks noChangeShapeType="1"/>
        </xdr:cNvSpPr>
      </xdr:nvSpPr>
      <xdr:spPr bwMode="auto">
        <a:xfrm>
          <a:off x="5715000" y="2875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68" name="Line 1704">
          <a:extLst>
            <a:ext uri="{FF2B5EF4-FFF2-40B4-BE49-F238E27FC236}">
              <a16:creationId xmlns:a16="http://schemas.microsoft.com/office/drawing/2014/main" id="{A5A4FC05-C2D6-4A7A-A0B7-17029DFD098A}"/>
            </a:ext>
          </a:extLst>
        </xdr:cNvPr>
        <xdr:cNvSpPr>
          <a:spLocks noChangeShapeType="1"/>
        </xdr:cNvSpPr>
      </xdr:nvSpPr>
      <xdr:spPr bwMode="auto">
        <a:xfrm>
          <a:off x="5715000" y="2875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69" name="Line 1705">
          <a:extLst>
            <a:ext uri="{FF2B5EF4-FFF2-40B4-BE49-F238E27FC236}">
              <a16:creationId xmlns:a16="http://schemas.microsoft.com/office/drawing/2014/main" id="{2B2E9619-6AF3-4209-B1FE-E9164C5BF1DA}"/>
            </a:ext>
          </a:extLst>
        </xdr:cNvPr>
        <xdr:cNvSpPr>
          <a:spLocks noChangeShapeType="1"/>
        </xdr:cNvSpPr>
      </xdr:nvSpPr>
      <xdr:spPr bwMode="auto">
        <a:xfrm>
          <a:off x="5715000" y="2875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70" name="Line 1706">
          <a:extLst>
            <a:ext uri="{FF2B5EF4-FFF2-40B4-BE49-F238E27FC236}">
              <a16:creationId xmlns:a16="http://schemas.microsoft.com/office/drawing/2014/main" id="{981B266F-9DCE-4DF4-AB9C-F59CB70F16CE}"/>
            </a:ext>
          </a:extLst>
        </xdr:cNvPr>
        <xdr:cNvSpPr>
          <a:spLocks noChangeShapeType="1"/>
        </xdr:cNvSpPr>
      </xdr:nvSpPr>
      <xdr:spPr bwMode="auto">
        <a:xfrm>
          <a:off x="5715000" y="2875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71" name="Line 1707">
          <a:extLst>
            <a:ext uri="{FF2B5EF4-FFF2-40B4-BE49-F238E27FC236}">
              <a16:creationId xmlns:a16="http://schemas.microsoft.com/office/drawing/2014/main" id="{704EACBD-36B3-466F-8538-F6FD637ED707}"/>
            </a:ext>
          </a:extLst>
        </xdr:cNvPr>
        <xdr:cNvSpPr>
          <a:spLocks noChangeShapeType="1"/>
        </xdr:cNvSpPr>
      </xdr:nvSpPr>
      <xdr:spPr bwMode="auto">
        <a:xfrm>
          <a:off x="5715000" y="2875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72" name="Line 1694">
          <a:extLst>
            <a:ext uri="{FF2B5EF4-FFF2-40B4-BE49-F238E27FC236}">
              <a16:creationId xmlns:a16="http://schemas.microsoft.com/office/drawing/2014/main" id="{1E723701-A3FD-4D16-8609-D82565B9A28B}"/>
            </a:ext>
          </a:extLst>
        </xdr:cNvPr>
        <xdr:cNvSpPr>
          <a:spLocks noChangeShapeType="1"/>
        </xdr:cNvSpPr>
      </xdr:nvSpPr>
      <xdr:spPr bwMode="auto">
        <a:xfrm>
          <a:off x="5715000" y="2875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73" name="Line 1695">
          <a:extLst>
            <a:ext uri="{FF2B5EF4-FFF2-40B4-BE49-F238E27FC236}">
              <a16:creationId xmlns:a16="http://schemas.microsoft.com/office/drawing/2014/main" id="{110B67A6-3C7C-4E59-9A2E-64A24D38A3BE}"/>
            </a:ext>
          </a:extLst>
        </xdr:cNvPr>
        <xdr:cNvSpPr>
          <a:spLocks noChangeShapeType="1"/>
        </xdr:cNvSpPr>
      </xdr:nvSpPr>
      <xdr:spPr bwMode="auto">
        <a:xfrm>
          <a:off x="5715000" y="2875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74" name="Line 1696">
          <a:extLst>
            <a:ext uri="{FF2B5EF4-FFF2-40B4-BE49-F238E27FC236}">
              <a16:creationId xmlns:a16="http://schemas.microsoft.com/office/drawing/2014/main" id="{B9BE6AED-1653-4D55-9E49-9FB743A5014E}"/>
            </a:ext>
          </a:extLst>
        </xdr:cNvPr>
        <xdr:cNvSpPr>
          <a:spLocks noChangeShapeType="1"/>
        </xdr:cNvSpPr>
      </xdr:nvSpPr>
      <xdr:spPr bwMode="auto">
        <a:xfrm>
          <a:off x="5715000" y="2875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75" name="Line 1697">
          <a:extLst>
            <a:ext uri="{FF2B5EF4-FFF2-40B4-BE49-F238E27FC236}">
              <a16:creationId xmlns:a16="http://schemas.microsoft.com/office/drawing/2014/main" id="{EC62604D-6EF0-41E4-A3E1-127608C91D3A}"/>
            </a:ext>
          </a:extLst>
        </xdr:cNvPr>
        <xdr:cNvSpPr>
          <a:spLocks noChangeShapeType="1"/>
        </xdr:cNvSpPr>
      </xdr:nvSpPr>
      <xdr:spPr bwMode="auto">
        <a:xfrm>
          <a:off x="5715000" y="2875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76" name="Line 1698">
          <a:extLst>
            <a:ext uri="{FF2B5EF4-FFF2-40B4-BE49-F238E27FC236}">
              <a16:creationId xmlns:a16="http://schemas.microsoft.com/office/drawing/2014/main" id="{1E33E795-418C-4A9D-B9EA-16F61EA7BE21}"/>
            </a:ext>
          </a:extLst>
        </xdr:cNvPr>
        <xdr:cNvSpPr>
          <a:spLocks noChangeShapeType="1"/>
        </xdr:cNvSpPr>
      </xdr:nvSpPr>
      <xdr:spPr bwMode="auto">
        <a:xfrm>
          <a:off x="5715000" y="2875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77" name="Line 1699">
          <a:extLst>
            <a:ext uri="{FF2B5EF4-FFF2-40B4-BE49-F238E27FC236}">
              <a16:creationId xmlns:a16="http://schemas.microsoft.com/office/drawing/2014/main" id="{E0E532B8-EA43-42C2-B0CE-35DDF4511C32}"/>
            </a:ext>
          </a:extLst>
        </xdr:cNvPr>
        <xdr:cNvSpPr>
          <a:spLocks noChangeShapeType="1"/>
        </xdr:cNvSpPr>
      </xdr:nvSpPr>
      <xdr:spPr bwMode="auto">
        <a:xfrm>
          <a:off x="5715000" y="2875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78" name="Line 1700">
          <a:extLst>
            <a:ext uri="{FF2B5EF4-FFF2-40B4-BE49-F238E27FC236}">
              <a16:creationId xmlns:a16="http://schemas.microsoft.com/office/drawing/2014/main" id="{F21C04E4-7219-435E-BD1D-ED389F3758D2}"/>
            </a:ext>
          </a:extLst>
        </xdr:cNvPr>
        <xdr:cNvSpPr>
          <a:spLocks noChangeShapeType="1"/>
        </xdr:cNvSpPr>
      </xdr:nvSpPr>
      <xdr:spPr bwMode="auto">
        <a:xfrm>
          <a:off x="5715000" y="2875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79" name="Line 1701">
          <a:extLst>
            <a:ext uri="{FF2B5EF4-FFF2-40B4-BE49-F238E27FC236}">
              <a16:creationId xmlns:a16="http://schemas.microsoft.com/office/drawing/2014/main" id="{D2E9B48E-71D0-4E9C-ACB7-488A2751089D}"/>
            </a:ext>
          </a:extLst>
        </xdr:cNvPr>
        <xdr:cNvSpPr>
          <a:spLocks noChangeShapeType="1"/>
        </xdr:cNvSpPr>
      </xdr:nvSpPr>
      <xdr:spPr bwMode="auto">
        <a:xfrm>
          <a:off x="5715000" y="2875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80" name="Line 1702">
          <a:extLst>
            <a:ext uri="{FF2B5EF4-FFF2-40B4-BE49-F238E27FC236}">
              <a16:creationId xmlns:a16="http://schemas.microsoft.com/office/drawing/2014/main" id="{2776E3E0-B317-42C5-A407-058B65AB04B7}"/>
            </a:ext>
          </a:extLst>
        </xdr:cNvPr>
        <xdr:cNvSpPr>
          <a:spLocks noChangeShapeType="1"/>
        </xdr:cNvSpPr>
      </xdr:nvSpPr>
      <xdr:spPr bwMode="auto">
        <a:xfrm>
          <a:off x="5715000" y="2875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81" name="Line 1703">
          <a:extLst>
            <a:ext uri="{FF2B5EF4-FFF2-40B4-BE49-F238E27FC236}">
              <a16:creationId xmlns:a16="http://schemas.microsoft.com/office/drawing/2014/main" id="{3774A206-3D45-4856-8ADF-BBE2DCE16473}"/>
            </a:ext>
          </a:extLst>
        </xdr:cNvPr>
        <xdr:cNvSpPr>
          <a:spLocks noChangeShapeType="1"/>
        </xdr:cNvSpPr>
      </xdr:nvSpPr>
      <xdr:spPr bwMode="auto">
        <a:xfrm>
          <a:off x="5715000" y="2875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82" name="Line 1704">
          <a:extLst>
            <a:ext uri="{FF2B5EF4-FFF2-40B4-BE49-F238E27FC236}">
              <a16:creationId xmlns:a16="http://schemas.microsoft.com/office/drawing/2014/main" id="{548105D1-8BE9-49FD-91C4-92DF0765D68D}"/>
            </a:ext>
          </a:extLst>
        </xdr:cNvPr>
        <xdr:cNvSpPr>
          <a:spLocks noChangeShapeType="1"/>
        </xdr:cNvSpPr>
      </xdr:nvSpPr>
      <xdr:spPr bwMode="auto">
        <a:xfrm>
          <a:off x="5715000" y="2875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83" name="Line 1705">
          <a:extLst>
            <a:ext uri="{FF2B5EF4-FFF2-40B4-BE49-F238E27FC236}">
              <a16:creationId xmlns:a16="http://schemas.microsoft.com/office/drawing/2014/main" id="{ABEFE369-CEDE-404B-91EB-98B095294EB5}"/>
            </a:ext>
          </a:extLst>
        </xdr:cNvPr>
        <xdr:cNvSpPr>
          <a:spLocks noChangeShapeType="1"/>
        </xdr:cNvSpPr>
      </xdr:nvSpPr>
      <xdr:spPr bwMode="auto">
        <a:xfrm>
          <a:off x="5715000" y="2875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84" name="Line 1706">
          <a:extLst>
            <a:ext uri="{FF2B5EF4-FFF2-40B4-BE49-F238E27FC236}">
              <a16:creationId xmlns:a16="http://schemas.microsoft.com/office/drawing/2014/main" id="{064FE697-26D7-44AA-B714-1C597EABF071}"/>
            </a:ext>
          </a:extLst>
        </xdr:cNvPr>
        <xdr:cNvSpPr>
          <a:spLocks noChangeShapeType="1"/>
        </xdr:cNvSpPr>
      </xdr:nvSpPr>
      <xdr:spPr bwMode="auto">
        <a:xfrm>
          <a:off x="5715000" y="2875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85" name="Line 1707">
          <a:extLst>
            <a:ext uri="{FF2B5EF4-FFF2-40B4-BE49-F238E27FC236}">
              <a16:creationId xmlns:a16="http://schemas.microsoft.com/office/drawing/2014/main" id="{62DCED0A-6766-4F01-90BC-B8CA0F0BF67D}"/>
            </a:ext>
          </a:extLst>
        </xdr:cNvPr>
        <xdr:cNvSpPr>
          <a:spLocks noChangeShapeType="1"/>
        </xdr:cNvSpPr>
      </xdr:nvSpPr>
      <xdr:spPr bwMode="auto">
        <a:xfrm>
          <a:off x="5715000" y="2875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86" name="Line 1694">
          <a:extLst>
            <a:ext uri="{FF2B5EF4-FFF2-40B4-BE49-F238E27FC236}">
              <a16:creationId xmlns:a16="http://schemas.microsoft.com/office/drawing/2014/main" id="{F532970B-3A84-4F82-87AD-672C2F057704}"/>
            </a:ext>
          </a:extLst>
        </xdr:cNvPr>
        <xdr:cNvSpPr>
          <a:spLocks noChangeShapeType="1"/>
        </xdr:cNvSpPr>
      </xdr:nvSpPr>
      <xdr:spPr bwMode="auto">
        <a:xfrm>
          <a:off x="5715000" y="2875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87" name="Line 1695">
          <a:extLst>
            <a:ext uri="{FF2B5EF4-FFF2-40B4-BE49-F238E27FC236}">
              <a16:creationId xmlns:a16="http://schemas.microsoft.com/office/drawing/2014/main" id="{263740C3-E284-49E4-9F0B-78D597A7DBC1}"/>
            </a:ext>
          </a:extLst>
        </xdr:cNvPr>
        <xdr:cNvSpPr>
          <a:spLocks noChangeShapeType="1"/>
        </xdr:cNvSpPr>
      </xdr:nvSpPr>
      <xdr:spPr bwMode="auto">
        <a:xfrm>
          <a:off x="5715000" y="2875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88" name="Line 1696">
          <a:extLst>
            <a:ext uri="{FF2B5EF4-FFF2-40B4-BE49-F238E27FC236}">
              <a16:creationId xmlns:a16="http://schemas.microsoft.com/office/drawing/2014/main" id="{4E993635-2FDE-4CB5-8109-89F2AC899CDA}"/>
            </a:ext>
          </a:extLst>
        </xdr:cNvPr>
        <xdr:cNvSpPr>
          <a:spLocks noChangeShapeType="1"/>
        </xdr:cNvSpPr>
      </xdr:nvSpPr>
      <xdr:spPr bwMode="auto">
        <a:xfrm>
          <a:off x="5715000" y="2875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89" name="Line 1697">
          <a:extLst>
            <a:ext uri="{FF2B5EF4-FFF2-40B4-BE49-F238E27FC236}">
              <a16:creationId xmlns:a16="http://schemas.microsoft.com/office/drawing/2014/main" id="{802EB65A-2C5E-4127-9A0A-6FEFBAC57192}"/>
            </a:ext>
          </a:extLst>
        </xdr:cNvPr>
        <xdr:cNvSpPr>
          <a:spLocks noChangeShapeType="1"/>
        </xdr:cNvSpPr>
      </xdr:nvSpPr>
      <xdr:spPr bwMode="auto">
        <a:xfrm>
          <a:off x="5715000" y="2875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90" name="Line 1698">
          <a:extLst>
            <a:ext uri="{FF2B5EF4-FFF2-40B4-BE49-F238E27FC236}">
              <a16:creationId xmlns:a16="http://schemas.microsoft.com/office/drawing/2014/main" id="{123AAA4A-7D97-4158-A986-58C1C0E4A630}"/>
            </a:ext>
          </a:extLst>
        </xdr:cNvPr>
        <xdr:cNvSpPr>
          <a:spLocks noChangeShapeType="1"/>
        </xdr:cNvSpPr>
      </xdr:nvSpPr>
      <xdr:spPr bwMode="auto">
        <a:xfrm>
          <a:off x="5715000" y="2875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91" name="Line 1699">
          <a:extLst>
            <a:ext uri="{FF2B5EF4-FFF2-40B4-BE49-F238E27FC236}">
              <a16:creationId xmlns:a16="http://schemas.microsoft.com/office/drawing/2014/main" id="{5CF34259-3B3B-47C7-BED7-F96CD9F95F4C}"/>
            </a:ext>
          </a:extLst>
        </xdr:cNvPr>
        <xdr:cNvSpPr>
          <a:spLocks noChangeShapeType="1"/>
        </xdr:cNvSpPr>
      </xdr:nvSpPr>
      <xdr:spPr bwMode="auto">
        <a:xfrm>
          <a:off x="5715000" y="2875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92" name="Line 1700">
          <a:extLst>
            <a:ext uri="{FF2B5EF4-FFF2-40B4-BE49-F238E27FC236}">
              <a16:creationId xmlns:a16="http://schemas.microsoft.com/office/drawing/2014/main" id="{3F28EFC9-81F2-49E4-8946-CB8AD98F2F84}"/>
            </a:ext>
          </a:extLst>
        </xdr:cNvPr>
        <xdr:cNvSpPr>
          <a:spLocks noChangeShapeType="1"/>
        </xdr:cNvSpPr>
      </xdr:nvSpPr>
      <xdr:spPr bwMode="auto">
        <a:xfrm>
          <a:off x="5715000" y="2875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93" name="Line 1701">
          <a:extLst>
            <a:ext uri="{FF2B5EF4-FFF2-40B4-BE49-F238E27FC236}">
              <a16:creationId xmlns:a16="http://schemas.microsoft.com/office/drawing/2014/main" id="{36C70589-BAC6-408C-8A65-5F2CF5714A3B}"/>
            </a:ext>
          </a:extLst>
        </xdr:cNvPr>
        <xdr:cNvSpPr>
          <a:spLocks noChangeShapeType="1"/>
        </xdr:cNvSpPr>
      </xdr:nvSpPr>
      <xdr:spPr bwMode="auto">
        <a:xfrm>
          <a:off x="5715000" y="2875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94" name="Line 1702">
          <a:extLst>
            <a:ext uri="{FF2B5EF4-FFF2-40B4-BE49-F238E27FC236}">
              <a16:creationId xmlns:a16="http://schemas.microsoft.com/office/drawing/2014/main" id="{29CF89CC-0442-49F1-B4B4-72CB9C3AD5A9}"/>
            </a:ext>
          </a:extLst>
        </xdr:cNvPr>
        <xdr:cNvSpPr>
          <a:spLocks noChangeShapeType="1"/>
        </xdr:cNvSpPr>
      </xdr:nvSpPr>
      <xdr:spPr bwMode="auto">
        <a:xfrm>
          <a:off x="5715000" y="2875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95" name="Line 1703">
          <a:extLst>
            <a:ext uri="{FF2B5EF4-FFF2-40B4-BE49-F238E27FC236}">
              <a16:creationId xmlns:a16="http://schemas.microsoft.com/office/drawing/2014/main" id="{8D0678A8-A873-43D2-9CB5-7C3970B2549A}"/>
            </a:ext>
          </a:extLst>
        </xdr:cNvPr>
        <xdr:cNvSpPr>
          <a:spLocks noChangeShapeType="1"/>
        </xdr:cNvSpPr>
      </xdr:nvSpPr>
      <xdr:spPr bwMode="auto">
        <a:xfrm>
          <a:off x="5715000" y="2875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96" name="Line 1704">
          <a:extLst>
            <a:ext uri="{FF2B5EF4-FFF2-40B4-BE49-F238E27FC236}">
              <a16:creationId xmlns:a16="http://schemas.microsoft.com/office/drawing/2014/main" id="{1354EF52-C50A-4D7F-B60F-EB75EA92CF2C}"/>
            </a:ext>
          </a:extLst>
        </xdr:cNvPr>
        <xdr:cNvSpPr>
          <a:spLocks noChangeShapeType="1"/>
        </xdr:cNvSpPr>
      </xdr:nvSpPr>
      <xdr:spPr bwMode="auto">
        <a:xfrm>
          <a:off x="5715000" y="2875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97" name="Line 1705">
          <a:extLst>
            <a:ext uri="{FF2B5EF4-FFF2-40B4-BE49-F238E27FC236}">
              <a16:creationId xmlns:a16="http://schemas.microsoft.com/office/drawing/2014/main" id="{DFD992EE-3971-468B-B140-535092EE6D20}"/>
            </a:ext>
          </a:extLst>
        </xdr:cNvPr>
        <xdr:cNvSpPr>
          <a:spLocks noChangeShapeType="1"/>
        </xdr:cNvSpPr>
      </xdr:nvSpPr>
      <xdr:spPr bwMode="auto">
        <a:xfrm>
          <a:off x="5715000" y="2875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98" name="Line 1706">
          <a:extLst>
            <a:ext uri="{FF2B5EF4-FFF2-40B4-BE49-F238E27FC236}">
              <a16:creationId xmlns:a16="http://schemas.microsoft.com/office/drawing/2014/main" id="{49825CEA-E76C-4FDC-856A-C9A219467D7D}"/>
            </a:ext>
          </a:extLst>
        </xdr:cNvPr>
        <xdr:cNvSpPr>
          <a:spLocks noChangeShapeType="1"/>
        </xdr:cNvSpPr>
      </xdr:nvSpPr>
      <xdr:spPr bwMode="auto">
        <a:xfrm>
          <a:off x="5715000" y="2875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99" name="Line 1707">
          <a:extLst>
            <a:ext uri="{FF2B5EF4-FFF2-40B4-BE49-F238E27FC236}">
              <a16:creationId xmlns:a16="http://schemas.microsoft.com/office/drawing/2014/main" id="{A49A1255-CAB7-43A0-93B4-683A1B0B779C}"/>
            </a:ext>
          </a:extLst>
        </xdr:cNvPr>
        <xdr:cNvSpPr>
          <a:spLocks noChangeShapeType="1"/>
        </xdr:cNvSpPr>
      </xdr:nvSpPr>
      <xdr:spPr bwMode="auto">
        <a:xfrm>
          <a:off x="5715000" y="2875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00" name="Line 1694">
          <a:extLst>
            <a:ext uri="{FF2B5EF4-FFF2-40B4-BE49-F238E27FC236}">
              <a16:creationId xmlns:a16="http://schemas.microsoft.com/office/drawing/2014/main" id="{1B7B7480-88D3-471B-BE37-A050BA948C79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01" name="Line 1695">
          <a:extLst>
            <a:ext uri="{FF2B5EF4-FFF2-40B4-BE49-F238E27FC236}">
              <a16:creationId xmlns:a16="http://schemas.microsoft.com/office/drawing/2014/main" id="{29143554-D12E-4354-8010-188408813615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02" name="Line 1696">
          <a:extLst>
            <a:ext uri="{FF2B5EF4-FFF2-40B4-BE49-F238E27FC236}">
              <a16:creationId xmlns:a16="http://schemas.microsoft.com/office/drawing/2014/main" id="{225D88D0-55AE-46DA-8FEC-24E8BC10599B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03" name="Line 1697">
          <a:extLst>
            <a:ext uri="{FF2B5EF4-FFF2-40B4-BE49-F238E27FC236}">
              <a16:creationId xmlns:a16="http://schemas.microsoft.com/office/drawing/2014/main" id="{4C607600-A48D-44C8-8ADF-21BDF37E3299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04" name="Line 1698">
          <a:extLst>
            <a:ext uri="{FF2B5EF4-FFF2-40B4-BE49-F238E27FC236}">
              <a16:creationId xmlns:a16="http://schemas.microsoft.com/office/drawing/2014/main" id="{FD1E03AC-E8E2-4B61-83B3-6F40F6938AF8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05" name="Line 1699">
          <a:extLst>
            <a:ext uri="{FF2B5EF4-FFF2-40B4-BE49-F238E27FC236}">
              <a16:creationId xmlns:a16="http://schemas.microsoft.com/office/drawing/2014/main" id="{E3BA9D4B-A48A-44BE-AC0B-6753D2D55624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06" name="Line 1700">
          <a:extLst>
            <a:ext uri="{FF2B5EF4-FFF2-40B4-BE49-F238E27FC236}">
              <a16:creationId xmlns:a16="http://schemas.microsoft.com/office/drawing/2014/main" id="{02C13325-194B-485F-A277-54267C94AD32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07" name="Line 1701">
          <a:extLst>
            <a:ext uri="{FF2B5EF4-FFF2-40B4-BE49-F238E27FC236}">
              <a16:creationId xmlns:a16="http://schemas.microsoft.com/office/drawing/2014/main" id="{7C056749-6FD2-4B4E-B0D9-FEBE62C783FD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08" name="Line 1702">
          <a:extLst>
            <a:ext uri="{FF2B5EF4-FFF2-40B4-BE49-F238E27FC236}">
              <a16:creationId xmlns:a16="http://schemas.microsoft.com/office/drawing/2014/main" id="{1A687D84-3D31-42EC-8DD0-48B56C4D73F9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09" name="Line 1703">
          <a:extLst>
            <a:ext uri="{FF2B5EF4-FFF2-40B4-BE49-F238E27FC236}">
              <a16:creationId xmlns:a16="http://schemas.microsoft.com/office/drawing/2014/main" id="{9939E381-352E-4CA3-A568-B185FE01A4CA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10" name="Line 1704">
          <a:extLst>
            <a:ext uri="{FF2B5EF4-FFF2-40B4-BE49-F238E27FC236}">
              <a16:creationId xmlns:a16="http://schemas.microsoft.com/office/drawing/2014/main" id="{B5AE22E7-C2DE-40E4-90EF-CFDEAAB2BB45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11" name="Line 1705">
          <a:extLst>
            <a:ext uri="{FF2B5EF4-FFF2-40B4-BE49-F238E27FC236}">
              <a16:creationId xmlns:a16="http://schemas.microsoft.com/office/drawing/2014/main" id="{1F302283-8F3C-439C-ACEF-141CB4A44F06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12" name="Line 1706">
          <a:extLst>
            <a:ext uri="{FF2B5EF4-FFF2-40B4-BE49-F238E27FC236}">
              <a16:creationId xmlns:a16="http://schemas.microsoft.com/office/drawing/2014/main" id="{087455AE-724F-4753-9C50-265B05A72D81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13" name="Line 1707">
          <a:extLst>
            <a:ext uri="{FF2B5EF4-FFF2-40B4-BE49-F238E27FC236}">
              <a16:creationId xmlns:a16="http://schemas.microsoft.com/office/drawing/2014/main" id="{6DFF26D9-2604-4AE0-9B1E-C3FF36BA0BB3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14" name="Line 1694">
          <a:extLst>
            <a:ext uri="{FF2B5EF4-FFF2-40B4-BE49-F238E27FC236}">
              <a16:creationId xmlns:a16="http://schemas.microsoft.com/office/drawing/2014/main" id="{C697014C-15BA-4027-BA51-45CF4AF6CAF8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15" name="Line 1695">
          <a:extLst>
            <a:ext uri="{FF2B5EF4-FFF2-40B4-BE49-F238E27FC236}">
              <a16:creationId xmlns:a16="http://schemas.microsoft.com/office/drawing/2014/main" id="{54C37DAF-3FCF-4298-B7BF-043774D23159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16" name="Line 1696">
          <a:extLst>
            <a:ext uri="{FF2B5EF4-FFF2-40B4-BE49-F238E27FC236}">
              <a16:creationId xmlns:a16="http://schemas.microsoft.com/office/drawing/2014/main" id="{EB85673D-89BC-4888-81D5-8B1688D37B8C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17" name="Line 1697">
          <a:extLst>
            <a:ext uri="{FF2B5EF4-FFF2-40B4-BE49-F238E27FC236}">
              <a16:creationId xmlns:a16="http://schemas.microsoft.com/office/drawing/2014/main" id="{B0930948-9CF5-492D-8168-CE968F69CA1D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18" name="Line 1698">
          <a:extLst>
            <a:ext uri="{FF2B5EF4-FFF2-40B4-BE49-F238E27FC236}">
              <a16:creationId xmlns:a16="http://schemas.microsoft.com/office/drawing/2014/main" id="{CD28A363-4DA9-41E8-B929-020257D6240A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19" name="Line 1699">
          <a:extLst>
            <a:ext uri="{FF2B5EF4-FFF2-40B4-BE49-F238E27FC236}">
              <a16:creationId xmlns:a16="http://schemas.microsoft.com/office/drawing/2014/main" id="{0E49A5AD-EC90-4C65-920B-D88104110872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20" name="Line 1700">
          <a:extLst>
            <a:ext uri="{FF2B5EF4-FFF2-40B4-BE49-F238E27FC236}">
              <a16:creationId xmlns:a16="http://schemas.microsoft.com/office/drawing/2014/main" id="{2046C598-59AB-432B-B901-D2B8A9A2B1C5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21" name="Line 1701">
          <a:extLst>
            <a:ext uri="{FF2B5EF4-FFF2-40B4-BE49-F238E27FC236}">
              <a16:creationId xmlns:a16="http://schemas.microsoft.com/office/drawing/2014/main" id="{F09FAA17-0E0E-4CDB-A693-0E10099412AE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22" name="Line 1702">
          <a:extLst>
            <a:ext uri="{FF2B5EF4-FFF2-40B4-BE49-F238E27FC236}">
              <a16:creationId xmlns:a16="http://schemas.microsoft.com/office/drawing/2014/main" id="{8EE910E2-DE6B-445E-988A-C8F4AAAEF3DD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23" name="Line 1703">
          <a:extLst>
            <a:ext uri="{FF2B5EF4-FFF2-40B4-BE49-F238E27FC236}">
              <a16:creationId xmlns:a16="http://schemas.microsoft.com/office/drawing/2014/main" id="{4600F75F-9134-4F25-BB97-701B2CB6184C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24" name="Line 1704">
          <a:extLst>
            <a:ext uri="{FF2B5EF4-FFF2-40B4-BE49-F238E27FC236}">
              <a16:creationId xmlns:a16="http://schemas.microsoft.com/office/drawing/2014/main" id="{B6840345-0E48-4DAA-B674-0F4330D6DD2E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25" name="Line 1705">
          <a:extLst>
            <a:ext uri="{FF2B5EF4-FFF2-40B4-BE49-F238E27FC236}">
              <a16:creationId xmlns:a16="http://schemas.microsoft.com/office/drawing/2014/main" id="{7641354F-0262-4391-AC53-F9E1F5B57016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26" name="Line 1706">
          <a:extLst>
            <a:ext uri="{FF2B5EF4-FFF2-40B4-BE49-F238E27FC236}">
              <a16:creationId xmlns:a16="http://schemas.microsoft.com/office/drawing/2014/main" id="{7F646A7E-6D80-4F52-B5CF-F1A5D115E479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27" name="Line 1707">
          <a:extLst>
            <a:ext uri="{FF2B5EF4-FFF2-40B4-BE49-F238E27FC236}">
              <a16:creationId xmlns:a16="http://schemas.microsoft.com/office/drawing/2014/main" id="{C0702424-1563-464D-8C12-A94CEE2D4411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28" name="Line 1694">
          <a:extLst>
            <a:ext uri="{FF2B5EF4-FFF2-40B4-BE49-F238E27FC236}">
              <a16:creationId xmlns:a16="http://schemas.microsoft.com/office/drawing/2014/main" id="{A66D808E-5B8A-4365-A8F5-5F9EC6F571E4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29" name="Line 1695">
          <a:extLst>
            <a:ext uri="{FF2B5EF4-FFF2-40B4-BE49-F238E27FC236}">
              <a16:creationId xmlns:a16="http://schemas.microsoft.com/office/drawing/2014/main" id="{5B2869B4-3C47-4C04-9D62-E735D91E4E4E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30" name="Line 1696">
          <a:extLst>
            <a:ext uri="{FF2B5EF4-FFF2-40B4-BE49-F238E27FC236}">
              <a16:creationId xmlns:a16="http://schemas.microsoft.com/office/drawing/2014/main" id="{D3454587-8145-484D-90EE-4C9F3F4718D3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31" name="Line 1697">
          <a:extLst>
            <a:ext uri="{FF2B5EF4-FFF2-40B4-BE49-F238E27FC236}">
              <a16:creationId xmlns:a16="http://schemas.microsoft.com/office/drawing/2014/main" id="{28073AD2-435C-4115-8855-9982010639B8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32" name="Line 1698">
          <a:extLst>
            <a:ext uri="{FF2B5EF4-FFF2-40B4-BE49-F238E27FC236}">
              <a16:creationId xmlns:a16="http://schemas.microsoft.com/office/drawing/2014/main" id="{8240BAB6-F5F0-416A-A003-07346CFB6E45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33" name="Line 1699">
          <a:extLst>
            <a:ext uri="{FF2B5EF4-FFF2-40B4-BE49-F238E27FC236}">
              <a16:creationId xmlns:a16="http://schemas.microsoft.com/office/drawing/2014/main" id="{2A67DA8D-428A-4E97-9864-B79C82F72517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34" name="Line 1700">
          <a:extLst>
            <a:ext uri="{FF2B5EF4-FFF2-40B4-BE49-F238E27FC236}">
              <a16:creationId xmlns:a16="http://schemas.microsoft.com/office/drawing/2014/main" id="{BFBF8C96-E39C-49E7-A031-C1FE37658DFB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35" name="Line 1701">
          <a:extLst>
            <a:ext uri="{FF2B5EF4-FFF2-40B4-BE49-F238E27FC236}">
              <a16:creationId xmlns:a16="http://schemas.microsoft.com/office/drawing/2014/main" id="{AB23DC90-5986-4F38-843F-F8FDE0B5645E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36" name="Line 1702">
          <a:extLst>
            <a:ext uri="{FF2B5EF4-FFF2-40B4-BE49-F238E27FC236}">
              <a16:creationId xmlns:a16="http://schemas.microsoft.com/office/drawing/2014/main" id="{84FBE1D6-611E-4BD0-AC20-1269F076676D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37" name="Line 1703">
          <a:extLst>
            <a:ext uri="{FF2B5EF4-FFF2-40B4-BE49-F238E27FC236}">
              <a16:creationId xmlns:a16="http://schemas.microsoft.com/office/drawing/2014/main" id="{C394FE78-0949-41DB-9BD4-ECCD29367BD2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38" name="Line 1704">
          <a:extLst>
            <a:ext uri="{FF2B5EF4-FFF2-40B4-BE49-F238E27FC236}">
              <a16:creationId xmlns:a16="http://schemas.microsoft.com/office/drawing/2014/main" id="{1124161A-EE79-46AC-9D01-A8EF539D7509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39" name="Line 1705">
          <a:extLst>
            <a:ext uri="{FF2B5EF4-FFF2-40B4-BE49-F238E27FC236}">
              <a16:creationId xmlns:a16="http://schemas.microsoft.com/office/drawing/2014/main" id="{3806DF3C-02FD-44C5-8C51-992A0DB0D6B5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40" name="Line 1706">
          <a:extLst>
            <a:ext uri="{FF2B5EF4-FFF2-40B4-BE49-F238E27FC236}">
              <a16:creationId xmlns:a16="http://schemas.microsoft.com/office/drawing/2014/main" id="{FE64D5A4-53A7-4873-9317-53FD13E6B40E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41" name="Line 1707">
          <a:extLst>
            <a:ext uri="{FF2B5EF4-FFF2-40B4-BE49-F238E27FC236}">
              <a16:creationId xmlns:a16="http://schemas.microsoft.com/office/drawing/2014/main" id="{7B0C207C-B793-41D3-9CF1-FF488889EE4C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142" name="Line 1694">
          <a:extLst>
            <a:ext uri="{FF2B5EF4-FFF2-40B4-BE49-F238E27FC236}">
              <a16:creationId xmlns:a16="http://schemas.microsoft.com/office/drawing/2014/main" id="{94D7ED37-95A3-45F0-92CC-181629A95C4C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143" name="Line 1695">
          <a:extLst>
            <a:ext uri="{FF2B5EF4-FFF2-40B4-BE49-F238E27FC236}">
              <a16:creationId xmlns:a16="http://schemas.microsoft.com/office/drawing/2014/main" id="{16AF0042-552C-41CA-8BBE-B3F07C79D820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144" name="Line 1696">
          <a:extLst>
            <a:ext uri="{FF2B5EF4-FFF2-40B4-BE49-F238E27FC236}">
              <a16:creationId xmlns:a16="http://schemas.microsoft.com/office/drawing/2014/main" id="{CE80813B-7CCA-44F5-98EC-EEB7E67FA451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145" name="Line 1697">
          <a:extLst>
            <a:ext uri="{FF2B5EF4-FFF2-40B4-BE49-F238E27FC236}">
              <a16:creationId xmlns:a16="http://schemas.microsoft.com/office/drawing/2014/main" id="{1BD28209-9160-4718-87DC-122D4455433D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146" name="Line 1698">
          <a:extLst>
            <a:ext uri="{FF2B5EF4-FFF2-40B4-BE49-F238E27FC236}">
              <a16:creationId xmlns:a16="http://schemas.microsoft.com/office/drawing/2014/main" id="{31CC381E-FDBC-42D7-9B4E-03159697AA34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147" name="Line 1699">
          <a:extLst>
            <a:ext uri="{FF2B5EF4-FFF2-40B4-BE49-F238E27FC236}">
              <a16:creationId xmlns:a16="http://schemas.microsoft.com/office/drawing/2014/main" id="{5334ACB5-D1DF-44C9-BA0E-783FC93F9E82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148" name="Line 1700">
          <a:extLst>
            <a:ext uri="{FF2B5EF4-FFF2-40B4-BE49-F238E27FC236}">
              <a16:creationId xmlns:a16="http://schemas.microsoft.com/office/drawing/2014/main" id="{B9191076-86D3-4799-A68D-2EF5075626F2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149" name="Line 1701">
          <a:extLst>
            <a:ext uri="{FF2B5EF4-FFF2-40B4-BE49-F238E27FC236}">
              <a16:creationId xmlns:a16="http://schemas.microsoft.com/office/drawing/2014/main" id="{F324BE9E-0A9C-4EAB-B2CF-7AE0869CBAA9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150" name="Line 1702">
          <a:extLst>
            <a:ext uri="{FF2B5EF4-FFF2-40B4-BE49-F238E27FC236}">
              <a16:creationId xmlns:a16="http://schemas.microsoft.com/office/drawing/2014/main" id="{1AF10D91-635E-45BF-B894-AEC663BDFE64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151" name="Line 1703">
          <a:extLst>
            <a:ext uri="{FF2B5EF4-FFF2-40B4-BE49-F238E27FC236}">
              <a16:creationId xmlns:a16="http://schemas.microsoft.com/office/drawing/2014/main" id="{634699A8-99FE-4320-BF9B-B47E832C2F84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152" name="Line 1704">
          <a:extLst>
            <a:ext uri="{FF2B5EF4-FFF2-40B4-BE49-F238E27FC236}">
              <a16:creationId xmlns:a16="http://schemas.microsoft.com/office/drawing/2014/main" id="{D2CCC257-B36A-49AF-9E92-D72283D38D0E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153" name="Line 1705">
          <a:extLst>
            <a:ext uri="{FF2B5EF4-FFF2-40B4-BE49-F238E27FC236}">
              <a16:creationId xmlns:a16="http://schemas.microsoft.com/office/drawing/2014/main" id="{E259EF3E-2F0D-4512-8335-C841339CB33B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154" name="Line 1706">
          <a:extLst>
            <a:ext uri="{FF2B5EF4-FFF2-40B4-BE49-F238E27FC236}">
              <a16:creationId xmlns:a16="http://schemas.microsoft.com/office/drawing/2014/main" id="{703A26EE-A053-428F-84BC-8CFB7BEC54D3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155" name="Line 1707">
          <a:extLst>
            <a:ext uri="{FF2B5EF4-FFF2-40B4-BE49-F238E27FC236}">
              <a16:creationId xmlns:a16="http://schemas.microsoft.com/office/drawing/2014/main" id="{10E9C2B3-BC89-42B4-A58B-F574D65BFFC3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156" name="Line 1694">
          <a:extLst>
            <a:ext uri="{FF2B5EF4-FFF2-40B4-BE49-F238E27FC236}">
              <a16:creationId xmlns:a16="http://schemas.microsoft.com/office/drawing/2014/main" id="{D55DE142-F31E-4408-BBE3-EDDCDBDAF303}"/>
            </a:ext>
          </a:extLst>
        </xdr:cNvPr>
        <xdr:cNvSpPr>
          <a:spLocks noChangeShapeType="1"/>
        </xdr:cNvSpPr>
      </xdr:nvSpPr>
      <xdr:spPr bwMode="auto">
        <a:xfrm>
          <a:off x="5715000" y="8413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157" name="Line 1695">
          <a:extLst>
            <a:ext uri="{FF2B5EF4-FFF2-40B4-BE49-F238E27FC236}">
              <a16:creationId xmlns:a16="http://schemas.microsoft.com/office/drawing/2014/main" id="{71CE251F-26CB-44C6-A414-00A0BAEA1B80}"/>
            </a:ext>
          </a:extLst>
        </xdr:cNvPr>
        <xdr:cNvSpPr>
          <a:spLocks noChangeShapeType="1"/>
        </xdr:cNvSpPr>
      </xdr:nvSpPr>
      <xdr:spPr bwMode="auto">
        <a:xfrm>
          <a:off x="5715000" y="8413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158" name="Line 1696">
          <a:extLst>
            <a:ext uri="{FF2B5EF4-FFF2-40B4-BE49-F238E27FC236}">
              <a16:creationId xmlns:a16="http://schemas.microsoft.com/office/drawing/2014/main" id="{A86E9FF2-8678-4522-8F94-6B2333CBED0A}"/>
            </a:ext>
          </a:extLst>
        </xdr:cNvPr>
        <xdr:cNvSpPr>
          <a:spLocks noChangeShapeType="1"/>
        </xdr:cNvSpPr>
      </xdr:nvSpPr>
      <xdr:spPr bwMode="auto">
        <a:xfrm>
          <a:off x="5715000" y="8413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159" name="Line 1697">
          <a:extLst>
            <a:ext uri="{FF2B5EF4-FFF2-40B4-BE49-F238E27FC236}">
              <a16:creationId xmlns:a16="http://schemas.microsoft.com/office/drawing/2014/main" id="{29779A2B-8E00-4F5F-BCD3-101EFA50F789}"/>
            </a:ext>
          </a:extLst>
        </xdr:cNvPr>
        <xdr:cNvSpPr>
          <a:spLocks noChangeShapeType="1"/>
        </xdr:cNvSpPr>
      </xdr:nvSpPr>
      <xdr:spPr bwMode="auto">
        <a:xfrm>
          <a:off x="5715000" y="8413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160" name="Line 1698">
          <a:extLst>
            <a:ext uri="{FF2B5EF4-FFF2-40B4-BE49-F238E27FC236}">
              <a16:creationId xmlns:a16="http://schemas.microsoft.com/office/drawing/2014/main" id="{865C9598-C194-4637-B55C-BD9B4EFBE0BF}"/>
            </a:ext>
          </a:extLst>
        </xdr:cNvPr>
        <xdr:cNvSpPr>
          <a:spLocks noChangeShapeType="1"/>
        </xdr:cNvSpPr>
      </xdr:nvSpPr>
      <xdr:spPr bwMode="auto">
        <a:xfrm>
          <a:off x="5715000" y="8413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161" name="Line 1699">
          <a:extLst>
            <a:ext uri="{FF2B5EF4-FFF2-40B4-BE49-F238E27FC236}">
              <a16:creationId xmlns:a16="http://schemas.microsoft.com/office/drawing/2014/main" id="{EE80AE46-D274-4DCB-8E6A-91FEBE11F0CB}"/>
            </a:ext>
          </a:extLst>
        </xdr:cNvPr>
        <xdr:cNvSpPr>
          <a:spLocks noChangeShapeType="1"/>
        </xdr:cNvSpPr>
      </xdr:nvSpPr>
      <xdr:spPr bwMode="auto">
        <a:xfrm>
          <a:off x="5715000" y="8413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162" name="Line 1700">
          <a:extLst>
            <a:ext uri="{FF2B5EF4-FFF2-40B4-BE49-F238E27FC236}">
              <a16:creationId xmlns:a16="http://schemas.microsoft.com/office/drawing/2014/main" id="{AD2FD4DB-1AC4-4817-ABFF-C953BB32504C}"/>
            </a:ext>
          </a:extLst>
        </xdr:cNvPr>
        <xdr:cNvSpPr>
          <a:spLocks noChangeShapeType="1"/>
        </xdr:cNvSpPr>
      </xdr:nvSpPr>
      <xdr:spPr bwMode="auto">
        <a:xfrm>
          <a:off x="5715000" y="8413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163" name="Line 1701">
          <a:extLst>
            <a:ext uri="{FF2B5EF4-FFF2-40B4-BE49-F238E27FC236}">
              <a16:creationId xmlns:a16="http://schemas.microsoft.com/office/drawing/2014/main" id="{C8BF31B7-899C-4FC6-9CB8-A8B1D72D2A01}"/>
            </a:ext>
          </a:extLst>
        </xdr:cNvPr>
        <xdr:cNvSpPr>
          <a:spLocks noChangeShapeType="1"/>
        </xdr:cNvSpPr>
      </xdr:nvSpPr>
      <xdr:spPr bwMode="auto">
        <a:xfrm>
          <a:off x="5715000" y="8413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164" name="Line 1702">
          <a:extLst>
            <a:ext uri="{FF2B5EF4-FFF2-40B4-BE49-F238E27FC236}">
              <a16:creationId xmlns:a16="http://schemas.microsoft.com/office/drawing/2014/main" id="{E1F8529C-AF2B-4091-8A27-60E77CAF08D1}"/>
            </a:ext>
          </a:extLst>
        </xdr:cNvPr>
        <xdr:cNvSpPr>
          <a:spLocks noChangeShapeType="1"/>
        </xdr:cNvSpPr>
      </xdr:nvSpPr>
      <xdr:spPr bwMode="auto">
        <a:xfrm>
          <a:off x="5715000" y="8413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165" name="Line 1703">
          <a:extLst>
            <a:ext uri="{FF2B5EF4-FFF2-40B4-BE49-F238E27FC236}">
              <a16:creationId xmlns:a16="http://schemas.microsoft.com/office/drawing/2014/main" id="{368663F5-5AE1-4043-8C0C-2AD70163367C}"/>
            </a:ext>
          </a:extLst>
        </xdr:cNvPr>
        <xdr:cNvSpPr>
          <a:spLocks noChangeShapeType="1"/>
        </xdr:cNvSpPr>
      </xdr:nvSpPr>
      <xdr:spPr bwMode="auto">
        <a:xfrm>
          <a:off x="5715000" y="8413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166" name="Line 1704">
          <a:extLst>
            <a:ext uri="{FF2B5EF4-FFF2-40B4-BE49-F238E27FC236}">
              <a16:creationId xmlns:a16="http://schemas.microsoft.com/office/drawing/2014/main" id="{116C2263-039C-49F3-9843-22CC735B10F0}"/>
            </a:ext>
          </a:extLst>
        </xdr:cNvPr>
        <xdr:cNvSpPr>
          <a:spLocks noChangeShapeType="1"/>
        </xdr:cNvSpPr>
      </xdr:nvSpPr>
      <xdr:spPr bwMode="auto">
        <a:xfrm>
          <a:off x="5715000" y="8413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167" name="Line 1705">
          <a:extLst>
            <a:ext uri="{FF2B5EF4-FFF2-40B4-BE49-F238E27FC236}">
              <a16:creationId xmlns:a16="http://schemas.microsoft.com/office/drawing/2014/main" id="{6BA0574C-3537-49AF-9615-ED239103689C}"/>
            </a:ext>
          </a:extLst>
        </xdr:cNvPr>
        <xdr:cNvSpPr>
          <a:spLocks noChangeShapeType="1"/>
        </xdr:cNvSpPr>
      </xdr:nvSpPr>
      <xdr:spPr bwMode="auto">
        <a:xfrm>
          <a:off x="5715000" y="8413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168" name="Line 1706">
          <a:extLst>
            <a:ext uri="{FF2B5EF4-FFF2-40B4-BE49-F238E27FC236}">
              <a16:creationId xmlns:a16="http://schemas.microsoft.com/office/drawing/2014/main" id="{8BCE7D9A-B488-42C2-B563-8292F83EE05C}"/>
            </a:ext>
          </a:extLst>
        </xdr:cNvPr>
        <xdr:cNvSpPr>
          <a:spLocks noChangeShapeType="1"/>
        </xdr:cNvSpPr>
      </xdr:nvSpPr>
      <xdr:spPr bwMode="auto">
        <a:xfrm>
          <a:off x="5715000" y="8413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169" name="Line 1707">
          <a:extLst>
            <a:ext uri="{FF2B5EF4-FFF2-40B4-BE49-F238E27FC236}">
              <a16:creationId xmlns:a16="http://schemas.microsoft.com/office/drawing/2014/main" id="{3658ED7A-A3EC-4415-8001-A06E33612E01}"/>
            </a:ext>
          </a:extLst>
        </xdr:cNvPr>
        <xdr:cNvSpPr>
          <a:spLocks noChangeShapeType="1"/>
        </xdr:cNvSpPr>
      </xdr:nvSpPr>
      <xdr:spPr bwMode="auto">
        <a:xfrm>
          <a:off x="5715000" y="8413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170" name="Line 1694">
          <a:extLst>
            <a:ext uri="{FF2B5EF4-FFF2-40B4-BE49-F238E27FC236}">
              <a16:creationId xmlns:a16="http://schemas.microsoft.com/office/drawing/2014/main" id="{CFC62904-960C-4839-B4E1-32E956DDEBB0}"/>
            </a:ext>
          </a:extLst>
        </xdr:cNvPr>
        <xdr:cNvSpPr>
          <a:spLocks noChangeShapeType="1"/>
        </xdr:cNvSpPr>
      </xdr:nvSpPr>
      <xdr:spPr bwMode="auto">
        <a:xfrm>
          <a:off x="5715000" y="8478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171" name="Line 1695">
          <a:extLst>
            <a:ext uri="{FF2B5EF4-FFF2-40B4-BE49-F238E27FC236}">
              <a16:creationId xmlns:a16="http://schemas.microsoft.com/office/drawing/2014/main" id="{6A1059BA-C31D-4EAE-9085-B433D0A95AB3}"/>
            </a:ext>
          </a:extLst>
        </xdr:cNvPr>
        <xdr:cNvSpPr>
          <a:spLocks noChangeShapeType="1"/>
        </xdr:cNvSpPr>
      </xdr:nvSpPr>
      <xdr:spPr bwMode="auto">
        <a:xfrm>
          <a:off x="5715000" y="8478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172" name="Line 1696">
          <a:extLst>
            <a:ext uri="{FF2B5EF4-FFF2-40B4-BE49-F238E27FC236}">
              <a16:creationId xmlns:a16="http://schemas.microsoft.com/office/drawing/2014/main" id="{F3E66EBA-5059-4063-9778-AD2B33EB4B52}"/>
            </a:ext>
          </a:extLst>
        </xdr:cNvPr>
        <xdr:cNvSpPr>
          <a:spLocks noChangeShapeType="1"/>
        </xdr:cNvSpPr>
      </xdr:nvSpPr>
      <xdr:spPr bwMode="auto">
        <a:xfrm>
          <a:off x="5715000" y="8478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173" name="Line 1697">
          <a:extLst>
            <a:ext uri="{FF2B5EF4-FFF2-40B4-BE49-F238E27FC236}">
              <a16:creationId xmlns:a16="http://schemas.microsoft.com/office/drawing/2014/main" id="{B65210FD-5CD4-442A-8E6A-AA7E89595E02}"/>
            </a:ext>
          </a:extLst>
        </xdr:cNvPr>
        <xdr:cNvSpPr>
          <a:spLocks noChangeShapeType="1"/>
        </xdr:cNvSpPr>
      </xdr:nvSpPr>
      <xdr:spPr bwMode="auto">
        <a:xfrm>
          <a:off x="5715000" y="8478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174" name="Line 1698">
          <a:extLst>
            <a:ext uri="{FF2B5EF4-FFF2-40B4-BE49-F238E27FC236}">
              <a16:creationId xmlns:a16="http://schemas.microsoft.com/office/drawing/2014/main" id="{1F47840A-EDF9-4313-AB60-490FDB5124C8}"/>
            </a:ext>
          </a:extLst>
        </xdr:cNvPr>
        <xdr:cNvSpPr>
          <a:spLocks noChangeShapeType="1"/>
        </xdr:cNvSpPr>
      </xdr:nvSpPr>
      <xdr:spPr bwMode="auto">
        <a:xfrm>
          <a:off x="5715000" y="8478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175" name="Line 1699">
          <a:extLst>
            <a:ext uri="{FF2B5EF4-FFF2-40B4-BE49-F238E27FC236}">
              <a16:creationId xmlns:a16="http://schemas.microsoft.com/office/drawing/2014/main" id="{37D910E1-70D8-453C-BE7B-64112E26BC6C}"/>
            </a:ext>
          </a:extLst>
        </xdr:cNvPr>
        <xdr:cNvSpPr>
          <a:spLocks noChangeShapeType="1"/>
        </xdr:cNvSpPr>
      </xdr:nvSpPr>
      <xdr:spPr bwMode="auto">
        <a:xfrm>
          <a:off x="5715000" y="8478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176" name="Line 1700">
          <a:extLst>
            <a:ext uri="{FF2B5EF4-FFF2-40B4-BE49-F238E27FC236}">
              <a16:creationId xmlns:a16="http://schemas.microsoft.com/office/drawing/2014/main" id="{4D12B998-5C9B-4B45-99BB-EB6DE9A4A56C}"/>
            </a:ext>
          </a:extLst>
        </xdr:cNvPr>
        <xdr:cNvSpPr>
          <a:spLocks noChangeShapeType="1"/>
        </xdr:cNvSpPr>
      </xdr:nvSpPr>
      <xdr:spPr bwMode="auto">
        <a:xfrm>
          <a:off x="5715000" y="8478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177" name="Line 1701">
          <a:extLst>
            <a:ext uri="{FF2B5EF4-FFF2-40B4-BE49-F238E27FC236}">
              <a16:creationId xmlns:a16="http://schemas.microsoft.com/office/drawing/2014/main" id="{72CF40F4-E5D0-4748-A2AA-AFF62A258AE1}"/>
            </a:ext>
          </a:extLst>
        </xdr:cNvPr>
        <xdr:cNvSpPr>
          <a:spLocks noChangeShapeType="1"/>
        </xdr:cNvSpPr>
      </xdr:nvSpPr>
      <xdr:spPr bwMode="auto">
        <a:xfrm>
          <a:off x="5715000" y="8478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178" name="Line 1702">
          <a:extLst>
            <a:ext uri="{FF2B5EF4-FFF2-40B4-BE49-F238E27FC236}">
              <a16:creationId xmlns:a16="http://schemas.microsoft.com/office/drawing/2014/main" id="{80890924-BD28-4DA8-8A48-7D5D74BF443C}"/>
            </a:ext>
          </a:extLst>
        </xdr:cNvPr>
        <xdr:cNvSpPr>
          <a:spLocks noChangeShapeType="1"/>
        </xdr:cNvSpPr>
      </xdr:nvSpPr>
      <xdr:spPr bwMode="auto">
        <a:xfrm>
          <a:off x="5715000" y="8478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179" name="Line 1703">
          <a:extLst>
            <a:ext uri="{FF2B5EF4-FFF2-40B4-BE49-F238E27FC236}">
              <a16:creationId xmlns:a16="http://schemas.microsoft.com/office/drawing/2014/main" id="{C6D412AD-325B-4C64-A58D-E39E89B41C35}"/>
            </a:ext>
          </a:extLst>
        </xdr:cNvPr>
        <xdr:cNvSpPr>
          <a:spLocks noChangeShapeType="1"/>
        </xdr:cNvSpPr>
      </xdr:nvSpPr>
      <xdr:spPr bwMode="auto">
        <a:xfrm>
          <a:off x="5715000" y="8478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180" name="Line 1704">
          <a:extLst>
            <a:ext uri="{FF2B5EF4-FFF2-40B4-BE49-F238E27FC236}">
              <a16:creationId xmlns:a16="http://schemas.microsoft.com/office/drawing/2014/main" id="{545D0C26-9801-4A98-8F6F-8CE1D7D1BC52}"/>
            </a:ext>
          </a:extLst>
        </xdr:cNvPr>
        <xdr:cNvSpPr>
          <a:spLocks noChangeShapeType="1"/>
        </xdr:cNvSpPr>
      </xdr:nvSpPr>
      <xdr:spPr bwMode="auto">
        <a:xfrm>
          <a:off x="5715000" y="8478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181" name="Line 1705">
          <a:extLst>
            <a:ext uri="{FF2B5EF4-FFF2-40B4-BE49-F238E27FC236}">
              <a16:creationId xmlns:a16="http://schemas.microsoft.com/office/drawing/2014/main" id="{555DF3C0-432B-4635-9965-574137F7B6DA}"/>
            </a:ext>
          </a:extLst>
        </xdr:cNvPr>
        <xdr:cNvSpPr>
          <a:spLocks noChangeShapeType="1"/>
        </xdr:cNvSpPr>
      </xdr:nvSpPr>
      <xdr:spPr bwMode="auto">
        <a:xfrm>
          <a:off x="5715000" y="8478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182" name="Line 1706">
          <a:extLst>
            <a:ext uri="{FF2B5EF4-FFF2-40B4-BE49-F238E27FC236}">
              <a16:creationId xmlns:a16="http://schemas.microsoft.com/office/drawing/2014/main" id="{76F8520A-0525-4B3E-9D78-4AC096559D65}"/>
            </a:ext>
          </a:extLst>
        </xdr:cNvPr>
        <xdr:cNvSpPr>
          <a:spLocks noChangeShapeType="1"/>
        </xdr:cNvSpPr>
      </xdr:nvSpPr>
      <xdr:spPr bwMode="auto">
        <a:xfrm>
          <a:off x="5715000" y="8478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183" name="Line 1707">
          <a:extLst>
            <a:ext uri="{FF2B5EF4-FFF2-40B4-BE49-F238E27FC236}">
              <a16:creationId xmlns:a16="http://schemas.microsoft.com/office/drawing/2014/main" id="{0DB62120-AB58-41DD-9BE7-A3546F5C2B1D}"/>
            </a:ext>
          </a:extLst>
        </xdr:cNvPr>
        <xdr:cNvSpPr>
          <a:spLocks noChangeShapeType="1"/>
        </xdr:cNvSpPr>
      </xdr:nvSpPr>
      <xdr:spPr bwMode="auto">
        <a:xfrm>
          <a:off x="5715000" y="8478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654</xdr:row>
      <xdr:rowOff>0</xdr:rowOff>
    </xdr:from>
    <xdr:to>
      <xdr:col>10</xdr:col>
      <xdr:colOff>38100</xdr:colOff>
      <xdr:row>654</xdr:row>
      <xdr:rowOff>0</xdr:rowOff>
    </xdr:to>
    <xdr:sp macro="" textlink="">
      <xdr:nvSpPr>
        <xdr:cNvPr id="184" name="Line 1694">
          <a:extLst>
            <a:ext uri="{FF2B5EF4-FFF2-40B4-BE49-F238E27FC236}">
              <a16:creationId xmlns:a16="http://schemas.microsoft.com/office/drawing/2014/main" id="{E7C28255-DE80-4A0F-AE59-18EF81243F94}"/>
            </a:ext>
          </a:extLst>
        </xdr:cNvPr>
        <xdr:cNvSpPr>
          <a:spLocks noChangeShapeType="1"/>
        </xdr:cNvSpPr>
      </xdr:nvSpPr>
      <xdr:spPr bwMode="auto">
        <a:xfrm>
          <a:off x="5715000" y="8542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654</xdr:row>
      <xdr:rowOff>0</xdr:rowOff>
    </xdr:from>
    <xdr:to>
      <xdr:col>10</xdr:col>
      <xdr:colOff>38100</xdr:colOff>
      <xdr:row>654</xdr:row>
      <xdr:rowOff>0</xdr:rowOff>
    </xdr:to>
    <xdr:sp macro="" textlink="">
      <xdr:nvSpPr>
        <xdr:cNvPr id="185" name="Line 1695">
          <a:extLst>
            <a:ext uri="{FF2B5EF4-FFF2-40B4-BE49-F238E27FC236}">
              <a16:creationId xmlns:a16="http://schemas.microsoft.com/office/drawing/2014/main" id="{D81FF9E6-C681-4873-BCD0-D3B7D0D40066}"/>
            </a:ext>
          </a:extLst>
        </xdr:cNvPr>
        <xdr:cNvSpPr>
          <a:spLocks noChangeShapeType="1"/>
        </xdr:cNvSpPr>
      </xdr:nvSpPr>
      <xdr:spPr bwMode="auto">
        <a:xfrm>
          <a:off x="5715000" y="8542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654</xdr:row>
      <xdr:rowOff>0</xdr:rowOff>
    </xdr:from>
    <xdr:to>
      <xdr:col>10</xdr:col>
      <xdr:colOff>38100</xdr:colOff>
      <xdr:row>654</xdr:row>
      <xdr:rowOff>0</xdr:rowOff>
    </xdr:to>
    <xdr:sp macro="" textlink="">
      <xdr:nvSpPr>
        <xdr:cNvPr id="186" name="Line 1696">
          <a:extLst>
            <a:ext uri="{FF2B5EF4-FFF2-40B4-BE49-F238E27FC236}">
              <a16:creationId xmlns:a16="http://schemas.microsoft.com/office/drawing/2014/main" id="{A19D6AFF-349D-4B9D-8EE5-3D4FA166E1E8}"/>
            </a:ext>
          </a:extLst>
        </xdr:cNvPr>
        <xdr:cNvSpPr>
          <a:spLocks noChangeShapeType="1"/>
        </xdr:cNvSpPr>
      </xdr:nvSpPr>
      <xdr:spPr bwMode="auto">
        <a:xfrm>
          <a:off x="5715000" y="8542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654</xdr:row>
      <xdr:rowOff>0</xdr:rowOff>
    </xdr:from>
    <xdr:to>
      <xdr:col>10</xdr:col>
      <xdr:colOff>38100</xdr:colOff>
      <xdr:row>654</xdr:row>
      <xdr:rowOff>0</xdr:rowOff>
    </xdr:to>
    <xdr:sp macro="" textlink="">
      <xdr:nvSpPr>
        <xdr:cNvPr id="187" name="Line 1697">
          <a:extLst>
            <a:ext uri="{FF2B5EF4-FFF2-40B4-BE49-F238E27FC236}">
              <a16:creationId xmlns:a16="http://schemas.microsoft.com/office/drawing/2014/main" id="{B10C38EE-1E8A-48B2-A88D-6EADF69D9FBF}"/>
            </a:ext>
          </a:extLst>
        </xdr:cNvPr>
        <xdr:cNvSpPr>
          <a:spLocks noChangeShapeType="1"/>
        </xdr:cNvSpPr>
      </xdr:nvSpPr>
      <xdr:spPr bwMode="auto">
        <a:xfrm>
          <a:off x="5715000" y="8542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654</xdr:row>
      <xdr:rowOff>0</xdr:rowOff>
    </xdr:from>
    <xdr:to>
      <xdr:col>10</xdr:col>
      <xdr:colOff>38100</xdr:colOff>
      <xdr:row>654</xdr:row>
      <xdr:rowOff>0</xdr:rowOff>
    </xdr:to>
    <xdr:sp macro="" textlink="">
      <xdr:nvSpPr>
        <xdr:cNvPr id="188" name="Line 1698">
          <a:extLst>
            <a:ext uri="{FF2B5EF4-FFF2-40B4-BE49-F238E27FC236}">
              <a16:creationId xmlns:a16="http://schemas.microsoft.com/office/drawing/2014/main" id="{E87B6C68-83FB-4BF6-8E22-6A241A8156CB}"/>
            </a:ext>
          </a:extLst>
        </xdr:cNvPr>
        <xdr:cNvSpPr>
          <a:spLocks noChangeShapeType="1"/>
        </xdr:cNvSpPr>
      </xdr:nvSpPr>
      <xdr:spPr bwMode="auto">
        <a:xfrm>
          <a:off x="5715000" y="8542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654</xdr:row>
      <xdr:rowOff>0</xdr:rowOff>
    </xdr:from>
    <xdr:to>
      <xdr:col>10</xdr:col>
      <xdr:colOff>38100</xdr:colOff>
      <xdr:row>654</xdr:row>
      <xdr:rowOff>0</xdr:rowOff>
    </xdr:to>
    <xdr:sp macro="" textlink="">
      <xdr:nvSpPr>
        <xdr:cNvPr id="189" name="Line 1699">
          <a:extLst>
            <a:ext uri="{FF2B5EF4-FFF2-40B4-BE49-F238E27FC236}">
              <a16:creationId xmlns:a16="http://schemas.microsoft.com/office/drawing/2014/main" id="{D1F1F77A-7688-4409-8816-65EB3CF8F920}"/>
            </a:ext>
          </a:extLst>
        </xdr:cNvPr>
        <xdr:cNvSpPr>
          <a:spLocks noChangeShapeType="1"/>
        </xdr:cNvSpPr>
      </xdr:nvSpPr>
      <xdr:spPr bwMode="auto">
        <a:xfrm>
          <a:off x="5715000" y="8542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654</xdr:row>
      <xdr:rowOff>0</xdr:rowOff>
    </xdr:from>
    <xdr:to>
      <xdr:col>10</xdr:col>
      <xdr:colOff>38100</xdr:colOff>
      <xdr:row>654</xdr:row>
      <xdr:rowOff>0</xdr:rowOff>
    </xdr:to>
    <xdr:sp macro="" textlink="">
      <xdr:nvSpPr>
        <xdr:cNvPr id="190" name="Line 1700">
          <a:extLst>
            <a:ext uri="{FF2B5EF4-FFF2-40B4-BE49-F238E27FC236}">
              <a16:creationId xmlns:a16="http://schemas.microsoft.com/office/drawing/2014/main" id="{A9A3B778-A751-4B2A-90AC-290C7B5C1350}"/>
            </a:ext>
          </a:extLst>
        </xdr:cNvPr>
        <xdr:cNvSpPr>
          <a:spLocks noChangeShapeType="1"/>
        </xdr:cNvSpPr>
      </xdr:nvSpPr>
      <xdr:spPr bwMode="auto">
        <a:xfrm>
          <a:off x="5715000" y="8542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654</xdr:row>
      <xdr:rowOff>0</xdr:rowOff>
    </xdr:from>
    <xdr:to>
      <xdr:col>10</xdr:col>
      <xdr:colOff>38100</xdr:colOff>
      <xdr:row>654</xdr:row>
      <xdr:rowOff>0</xdr:rowOff>
    </xdr:to>
    <xdr:sp macro="" textlink="">
      <xdr:nvSpPr>
        <xdr:cNvPr id="191" name="Line 1701">
          <a:extLst>
            <a:ext uri="{FF2B5EF4-FFF2-40B4-BE49-F238E27FC236}">
              <a16:creationId xmlns:a16="http://schemas.microsoft.com/office/drawing/2014/main" id="{2E53446A-8274-4CDA-8580-FCED2B356E24}"/>
            </a:ext>
          </a:extLst>
        </xdr:cNvPr>
        <xdr:cNvSpPr>
          <a:spLocks noChangeShapeType="1"/>
        </xdr:cNvSpPr>
      </xdr:nvSpPr>
      <xdr:spPr bwMode="auto">
        <a:xfrm>
          <a:off x="5715000" y="8542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654</xdr:row>
      <xdr:rowOff>0</xdr:rowOff>
    </xdr:from>
    <xdr:to>
      <xdr:col>10</xdr:col>
      <xdr:colOff>38100</xdr:colOff>
      <xdr:row>654</xdr:row>
      <xdr:rowOff>0</xdr:rowOff>
    </xdr:to>
    <xdr:sp macro="" textlink="">
      <xdr:nvSpPr>
        <xdr:cNvPr id="192" name="Line 1702">
          <a:extLst>
            <a:ext uri="{FF2B5EF4-FFF2-40B4-BE49-F238E27FC236}">
              <a16:creationId xmlns:a16="http://schemas.microsoft.com/office/drawing/2014/main" id="{830BBEF6-96DF-46A4-BAC0-C60921B02B46}"/>
            </a:ext>
          </a:extLst>
        </xdr:cNvPr>
        <xdr:cNvSpPr>
          <a:spLocks noChangeShapeType="1"/>
        </xdr:cNvSpPr>
      </xdr:nvSpPr>
      <xdr:spPr bwMode="auto">
        <a:xfrm>
          <a:off x="5715000" y="8542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654</xdr:row>
      <xdr:rowOff>0</xdr:rowOff>
    </xdr:from>
    <xdr:to>
      <xdr:col>10</xdr:col>
      <xdr:colOff>38100</xdr:colOff>
      <xdr:row>654</xdr:row>
      <xdr:rowOff>0</xdr:rowOff>
    </xdr:to>
    <xdr:sp macro="" textlink="">
      <xdr:nvSpPr>
        <xdr:cNvPr id="193" name="Line 1703">
          <a:extLst>
            <a:ext uri="{FF2B5EF4-FFF2-40B4-BE49-F238E27FC236}">
              <a16:creationId xmlns:a16="http://schemas.microsoft.com/office/drawing/2014/main" id="{A0584271-C25C-4046-A4E2-A523DA0D6719}"/>
            </a:ext>
          </a:extLst>
        </xdr:cNvPr>
        <xdr:cNvSpPr>
          <a:spLocks noChangeShapeType="1"/>
        </xdr:cNvSpPr>
      </xdr:nvSpPr>
      <xdr:spPr bwMode="auto">
        <a:xfrm>
          <a:off x="5715000" y="8542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654</xdr:row>
      <xdr:rowOff>0</xdr:rowOff>
    </xdr:from>
    <xdr:to>
      <xdr:col>10</xdr:col>
      <xdr:colOff>38100</xdr:colOff>
      <xdr:row>654</xdr:row>
      <xdr:rowOff>0</xdr:rowOff>
    </xdr:to>
    <xdr:sp macro="" textlink="">
      <xdr:nvSpPr>
        <xdr:cNvPr id="194" name="Line 1704">
          <a:extLst>
            <a:ext uri="{FF2B5EF4-FFF2-40B4-BE49-F238E27FC236}">
              <a16:creationId xmlns:a16="http://schemas.microsoft.com/office/drawing/2014/main" id="{A8931982-DDFC-4B08-B280-13F6610E9A47}"/>
            </a:ext>
          </a:extLst>
        </xdr:cNvPr>
        <xdr:cNvSpPr>
          <a:spLocks noChangeShapeType="1"/>
        </xdr:cNvSpPr>
      </xdr:nvSpPr>
      <xdr:spPr bwMode="auto">
        <a:xfrm>
          <a:off x="5715000" y="8542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654</xdr:row>
      <xdr:rowOff>0</xdr:rowOff>
    </xdr:from>
    <xdr:to>
      <xdr:col>10</xdr:col>
      <xdr:colOff>38100</xdr:colOff>
      <xdr:row>654</xdr:row>
      <xdr:rowOff>0</xdr:rowOff>
    </xdr:to>
    <xdr:sp macro="" textlink="">
      <xdr:nvSpPr>
        <xdr:cNvPr id="195" name="Line 1705">
          <a:extLst>
            <a:ext uri="{FF2B5EF4-FFF2-40B4-BE49-F238E27FC236}">
              <a16:creationId xmlns:a16="http://schemas.microsoft.com/office/drawing/2014/main" id="{A320D44C-CF7E-4F63-AF23-69FF0C4D145D}"/>
            </a:ext>
          </a:extLst>
        </xdr:cNvPr>
        <xdr:cNvSpPr>
          <a:spLocks noChangeShapeType="1"/>
        </xdr:cNvSpPr>
      </xdr:nvSpPr>
      <xdr:spPr bwMode="auto">
        <a:xfrm>
          <a:off x="5715000" y="8542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654</xdr:row>
      <xdr:rowOff>0</xdr:rowOff>
    </xdr:from>
    <xdr:to>
      <xdr:col>10</xdr:col>
      <xdr:colOff>38100</xdr:colOff>
      <xdr:row>654</xdr:row>
      <xdr:rowOff>0</xdr:rowOff>
    </xdr:to>
    <xdr:sp macro="" textlink="">
      <xdr:nvSpPr>
        <xdr:cNvPr id="196" name="Line 1706">
          <a:extLst>
            <a:ext uri="{FF2B5EF4-FFF2-40B4-BE49-F238E27FC236}">
              <a16:creationId xmlns:a16="http://schemas.microsoft.com/office/drawing/2014/main" id="{7F00255D-3BCB-40F3-8974-72F7180E8CF8}"/>
            </a:ext>
          </a:extLst>
        </xdr:cNvPr>
        <xdr:cNvSpPr>
          <a:spLocks noChangeShapeType="1"/>
        </xdr:cNvSpPr>
      </xdr:nvSpPr>
      <xdr:spPr bwMode="auto">
        <a:xfrm>
          <a:off x="5715000" y="8542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654</xdr:row>
      <xdr:rowOff>0</xdr:rowOff>
    </xdr:from>
    <xdr:to>
      <xdr:col>10</xdr:col>
      <xdr:colOff>38100</xdr:colOff>
      <xdr:row>654</xdr:row>
      <xdr:rowOff>0</xdr:rowOff>
    </xdr:to>
    <xdr:sp macro="" textlink="">
      <xdr:nvSpPr>
        <xdr:cNvPr id="197" name="Line 1707">
          <a:extLst>
            <a:ext uri="{FF2B5EF4-FFF2-40B4-BE49-F238E27FC236}">
              <a16:creationId xmlns:a16="http://schemas.microsoft.com/office/drawing/2014/main" id="{CB562CA6-53D5-4853-8A7D-EF3310B12303}"/>
            </a:ext>
          </a:extLst>
        </xdr:cNvPr>
        <xdr:cNvSpPr>
          <a:spLocks noChangeShapeType="1"/>
        </xdr:cNvSpPr>
      </xdr:nvSpPr>
      <xdr:spPr bwMode="auto">
        <a:xfrm>
          <a:off x="5715000" y="8542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98" name="Line 1694">
          <a:extLst>
            <a:ext uri="{FF2B5EF4-FFF2-40B4-BE49-F238E27FC236}">
              <a16:creationId xmlns:a16="http://schemas.microsoft.com/office/drawing/2014/main" id="{ADEFD654-D302-4E86-8EFF-4031FF0F3C4E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99" name="Line 1695">
          <a:extLst>
            <a:ext uri="{FF2B5EF4-FFF2-40B4-BE49-F238E27FC236}">
              <a16:creationId xmlns:a16="http://schemas.microsoft.com/office/drawing/2014/main" id="{6E055AD9-CABF-4B19-87F9-BE442678C6A1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200" name="Line 1696">
          <a:extLst>
            <a:ext uri="{FF2B5EF4-FFF2-40B4-BE49-F238E27FC236}">
              <a16:creationId xmlns:a16="http://schemas.microsoft.com/office/drawing/2014/main" id="{B79A8675-5DE9-46A7-9232-E2A2F2F06465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201" name="Line 1697">
          <a:extLst>
            <a:ext uri="{FF2B5EF4-FFF2-40B4-BE49-F238E27FC236}">
              <a16:creationId xmlns:a16="http://schemas.microsoft.com/office/drawing/2014/main" id="{0AF0D02C-686D-4422-B8CD-D2567529E0C8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202" name="Line 1698">
          <a:extLst>
            <a:ext uri="{FF2B5EF4-FFF2-40B4-BE49-F238E27FC236}">
              <a16:creationId xmlns:a16="http://schemas.microsoft.com/office/drawing/2014/main" id="{DE68D3D3-B408-44A8-8D21-2AE681A3C27B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203" name="Line 1699">
          <a:extLst>
            <a:ext uri="{FF2B5EF4-FFF2-40B4-BE49-F238E27FC236}">
              <a16:creationId xmlns:a16="http://schemas.microsoft.com/office/drawing/2014/main" id="{76AE3704-3A3D-4691-8A84-5B27818E4E9E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204" name="Line 1700">
          <a:extLst>
            <a:ext uri="{FF2B5EF4-FFF2-40B4-BE49-F238E27FC236}">
              <a16:creationId xmlns:a16="http://schemas.microsoft.com/office/drawing/2014/main" id="{160AA4A3-87D2-48CE-8B5A-8AE4DED002DF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205" name="Line 1701">
          <a:extLst>
            <a:ext uri="{FF2B5EF4-FFF2-40B4-BE49-F238E27FC236}">
              <a16:creationId xmlns:a16="http://schemas.microsoft.com/office/drawing/2014/main" id="{6231D24B-4495-4673-A204-2A09E2697011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206" name="Line 1702">
          <a:extLst>
            <a:ext uri="{FF2B5EF4-FFF2-40B4-BE49-F238E27FC236}">
              <a16:creationId xmlns:a16="http://schemas.microsoft.com/office/drawing/2014/main" id="{B421DA3F-912C-40DE-80C0-EDD18E8823A1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207" name="Line 1703">
          <a:extLst>
            <a:ext uri="{FF2B5EF4-FFF2-40B4-BE49-F238E27FC236}">
              <a16:creationId xmlns:a16="http://schemas.microsoft.com/office/drawing/2014/main" id="{D1A2E339-CEB7-417A-8F40-5D674158799F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208" name="Line 1704">
          <a:extLst>
            <a:ext uri="{FF2B5EF4-FFF2-40B4-BE49-F238E27FC236}">
              <a16:creationId xmlns:a16="http://schemas.microsoft.com/office/drawing/2014/main" id="{87CA7AB7-50EB-43BA-9CEB-38A381054C3E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209" name="Line 1705">
          <a:extLst>
            <a:ext uri="{FF2B5EF4-FFF2-40B4-BE49-F238E27FC236}">
              <a16:creationId xmlns:a16="http://schemas.microsoft.com/office/drawing/2014/main" id="{3E47C9B4-F2C0-4C86-94C0-03F24FD1A29A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210" name="Line 1706">
          <a:extLst>
            <a:ext uri="{FF2B5EF4-FFF2-40B4-BE49-F238E27FC236}">
              <a16:creationId xmlns:a16="http://schemas.microsoft.com/office/drawing/2014/main" id="{7F61BDBB-F58C-4422-BE6C-DC0444395D3C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211" name="Line 1707">
          <a:extLst>
            <a:ext uri="{FF2B5EF4-FFF2-40B4-BE49-F238E27FC236}">
              <a16:creationId xmlns:a16="http://schemas.microsoft.com/office/drawing/2014/main" id="{F18C194B-68AB-4146-86BE-68FFA08C3C2B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212" name="Line 1694">
          <a:extLst>
            <a:ext uri="{FF2B5EF4-FFF2-40B4-BE49-F238E27FC236}">
              <a16:creationId xmlns:a16="http://schemas.microsoft.com/office/drawing/2014/main" id="{3936E8B2-6134-42F8-B7AE-165B25E6B2F0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213" name="Line 1695">
          <a:extLst>
            <a:ext uri="{FF2B5EF4-FFF2-40B4-BE49-F238E27FC236}">
              <a16:creationId xmlns:a16="http://schemas.microsoft.com/office/drawing/2014/main" id="{EE97F34D-CE67-45A1-9846-BB2D708B3B98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214" name="Line 1696">
          <a:extLst>
            <a:ext uri="{FF2B5EF4-FFF2-40B4-BE49-F238E27FC236}">
              <a16:creationId xmlns:a16="http://schemas.microsoft.com/office/drawing/2014/main" id="{21345EB4-72AE-48FA-A345-E4BF9F47EFFC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215" name="Line 1697">
          <a:extLst>
            <a:ext uri="{FF2B5EF4-FFF2-40B4-BE49-F238E27FC236}">
              <a16:creationId xmlns:a16="http://schemas.microsoft.com/office/drawing/2014/main" id="{393F8D95-BA3D-4762-BA97-8E8DAB914061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216" name="Line 1698">
          <a:extLst>
            <a:ext uri="{FF2B5EF4-FFF2-40B4-BE49-F238E27FC236}">
              <a16:creationId xmlns:a16="http://schemas.microsoft.com/office/drawing/2014/main" id="{34896B00-1FAC-4C65-901D-9B267E3317E9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217" name="Line 1699">
          <a:extLst>
            <a:ext uri="{FF2B5EF4-FFF2-40B4-BE49-F238E27FC236}">
              <a16:creationId xmlns:a16="http://schemas.microsoft.com/office/drawing/2014/main" id="{FAC6C134-4D62-40D8-81D1-8418FA5CD27D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218" name="Line 1700">
          <a:extLst>
            <a:ext uri="{FF2B5EF4-FFF2-40B4-BE49-F238E27FC236}">
              <a16:creationId xmlns:a16="http://schemas.microsoft.com/office/drawing/2014/main" id="{A45FED66-9B83-4301-B870-ED64EDFFF6EE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219" name="Line 1701">
          <a:extLst>
            <a:ext uri="{FF2B5EF4-FFF2-40B4-BE49-F238E27FC236}">
              <a16:creationId xmlns:a16="http://schemas.microsoft.com/office/drawing/2014/main" id="{C2618BF8-A9E4-4ACF-B4A4-C6C42EACD4E3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220" name="Line 1702">
          <a:extLst>
            <a:ext uri="{FF2B5EF4-FFF2-40B4-BE49-F238E27FC236}">
              <a16:creationId xmlns:a16="http://schemas.microsoft.com/office/drawing/2014/main" id="{53F38D96-7570-4806-BAF0-AB3FF66027B8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221" name="Line 1703">
          <a:extLst>
            <a:ext uri="{FF2B5EF4-FFF2-40B4-BE49-F238E27FC236}">
              <a16:creationId xmlns:a16="http://schemas.microsoft.com/office/drawing/2014/main" id="{572BA361-35E9-4F28-B0AA-55626075FC2E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222" name="Line 1704">
          <a:extLst>
            <a:ext uri="{FF2B5EF4-FFF2-40B4-BE49-F238E27FC236}">
              <a16:creationId xmlns:a16="http://schemas.microsoft.com/office/drawing/2014/main" id="{390F30F3-3147-41C9-B4D2-ECA06FCAE32E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223" name="Line 1705">
          <a:extLst>
            <a:ext uri="{FF2B5EF4-FFF2-40B4-BE49-F238E27FC236}">
              <a16:creationId xmlns:a16="http://schemas.microsoft.com/office/drawing/2014/main" id="{73E59D56-7FEE-4146-9693-91C73ACF329D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224" name="Line 1706">
          <a:extLst>
            <a:ext uri="{FF2B5EF4-FFF2-40B4-BE49-F238E27FC236}">
              <a16:creationId xmlns:a16="http://schemas.microsoft.com/office/drawing/2014/main" id="{504F82EA-D9CB-4532-B0F8-061F9E65DA11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225" name="Line 1707">
          <a:extLst>
            <a:ext uri="{FF2B5EF4-FFF2-40B4-BE49-F238E27FC236}">
              <a16:creationId xmlns:a16="http://schemas.microsoft.com/office/drawing/2014/main" id="{2F59B1ED-E72A-4CEC-BC1E-A4997E1E7DF7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226" name="Line 1694">
          <a:extLst>
            <a:ext uri="{FF2B5EF4-FFF2-40B4-BE49-F238E27FC236}">
              <a16:creationId xmlns:a16="http://schemas.microsoft.com/office/drawing/2014/main" id="{C70ADDA8-EAE6-43D2-9556-2EE222742960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227" name="Line 1695">
          <a:extLst>
            <a:ext uri="{FF2B5EF4-FFF2-40B4-BE49-F238E27FC236}">
              <a16:creationId xmlns:a16="http://schemas.microsoft.com/office/drawing/2014/main" id="{E775A51C-9CDB-4939-8FE9-F33BB56B58D3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228" name="Line 1696">
          <a:extLst>
            <a:ext uri="{FF2B5EF4-FFF2-40B4-BE49-F238E27FC236}">
              <a16:creationId xmlns:a16="http://schemas.microsoft.com/office/drawing/2014/main" id="{9256AD19-1245-4568-82C5-CA68CE0D1B54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229" name="Line 1697">
          <a:extLst>
            <a:ext uri="{FF2B5EF4-FFF2-40B4-BE49-F238E27FC236}">
              <a16:creationId xmlns:a16="http://schemas.microsoft.com/office/drawing/2014/main" id="{807B27C9-126F-42B3-9112-B1D227E08FF1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230" name="Line 1698">
          <a:extLst>
            <a:ext uri="{FF2B5EF4-FFF2-40B4-BE49-F238E27FC236}">
              <a16:creationId xmlns:a16="http://schemas.microsoft.com/office/drawing/2014/main" id="{1615D77F-1F5E-486B-A6FC-7EAAE28C7224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231" name="Line 1699">
          <a:extLst>
            <a:ext uri="{FF2B5EF4-FFF2-40B4-BE49-F238E27FC236}">
              <a16:creationId xmlns:a16="http://schemas.microsoft.com/office/drawing/2014/main" id="{B5CF15B4-F4D1-4C05-8696-C75B1BC425F5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232" name="Line 1700">
          <a:extLst>
            <a:ext uri="{FF2B5EF4-FFF2-40B4-BE49-F238E27FC236}">
              <a16:creationId xmlns:a16="http://schemas.microsoft.com/office/drawing/2014/main" id="{2EE8DD07-BB41-4CA4-A141-32FBE3278748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233" name="Line 1701">
          <a:extLst>
            <a:ext uri="{FF2B5EF4-FFF2-40B4-BE49-F238E27FC236}">
              <a16:creationId xmlns:a16="http://schemas.microsoft.com/office/drawing/2014/main" id="{69C22E71-62F0-4D6A-A820-1E0E3EA01636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234" name="Line 1702">
          <a:extLst>
            <a:ext uri="{FF2B5EF4-FFF2-40B4-BE49-F238E27FC236}">
              <a16:creationId xmlns:a16="http://schemas.microsoft.com/office/drawing/2014/main" id="{FE8D2644-E222-4116-8A72-E0762B72D294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235" name="Line 1703">
          <a:extLst>
            <a:ext uri="{FF2B5EF4-FFF2-40B4-BE49-F238E27FC236}">
              <a16:creationId xmlns:a16="http://schemas.microsoft.com/office/drawing/2014/main" id="{E48B5E76-A03C-4DB0-9451-363C1E780BC3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236" name="Line 1704">
          <a:extLst>
            <a:ext uri="{FF2B5EF4-FFF2-40B4-BE49-F238E27FC236}">
              <a16:creationId xmlns:a16="http://schemas.microsoft.com/office/drawing/2014/main" id="{8C3A5D3F-3200-4A5A-B19C-906D2109A50E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237" name="Line 1705">
          <a:extLst>
            <a:ext uri="{FF2B5EF4-FFF2-40B4-BE49-F238E27FC236}">
              <a16:creationId xmlns:a16="http://schemas.microsoft.com/office/drawing/2014/main" id="{4181DC4D-35D4-4A48-AEC1-C3CC51A6CBE9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238" name="Line 1706">
          <a:extLst>
            <a:ext uri="{FF2B5EF4-FFF2-40B4-BE49-F238E27FC236}">
              <a16:creationId xmlns:a16="http://schemas.microsoft.com/office/drawing/2014/main" id="{137A0595-B2F3-429B-9E66-3EE733058AF0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239" name="Line 1707">
          <a:extLst>
            <a:ext uri="{FF2B5EF4-FFF2-40B4-BE49-F238E27FC236}">
              <a16:creationId xmlns:a16="http://schemas.microsoft.com/office/drawing/2014/main" id="{01120CD0-5A48-4298-B23D-0C018114FF1F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240" name="Line 1694">
          <a:extLst>
            <a:ext uri="{FF2B5EF4-FFF2-40B4-BE49-F238E27FC236}">
              <a16:creationId xmlns:a16="http://schemas.microsoft.com/office/drawing/2014/main" id="{5A2D25F1-A0E9-4EA6-B28A-C4D4672A178C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241" name="Line 1695">
          <a:extLst>
            <a:ext uri="{FF2B5EF4-FFF2-40B4-BE49-F238E27FC236}">
              <a16:creationId xmlns:a16="http://schemas.microsoft.com/office/drawing/2014/main" id="{663A884C-828C-4630-9258-94F2C9D43330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242" name="Line 1696">
          <a:extLst>
            <a:ext uri="{FF2B5EF4-FFF2-40B4-BE49-F238E27FC236}">
              <a16:creationId xmlns:a16="http://schemas.microsoft.com/office/drawing/2014/main" id="{58B242DB-B387-4A68-98AA-11B19035945C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243" name="Line 1697">
          <a:extLst>
            <a:ext uri="{FF2B5EF4-FFF2-40B4-BE49-F238E27FC236}">
              <a16:creationId xmlns:a16="http://schemas.microsoft.com/office/drawing/2014/main" id="{768D73CC-4366-4027-BB35-47CD101873EC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244" name="Line 1698">
          <a:extLst>
            <a:ext uri="{FF2B5EF4-FFF2-40B4-BE49-F238E27FC236}">
              <a16:creationId xmlns:a16="http://schemas.microsoft.com/office/drawing/2014/main" id="{FE0D034D-C939-4DCC-9D3C-F9EAD2CA19DA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245" name="Line 1699">
          <a:extLst>
            <a:ext uri="{FF2B5EF4-FFF2-40B4-BE49-F238E27FC236}">
              <a16:creationId xmlns:a16="http://schemas.microsoft.com/office/drawing/2014/main" id="{16DAD594-37BA-435B-88FF-3A12EA01576D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246" name="Line 1700">
          <a:extLst>
            <a:ext uri="{FF2B5EF4-FFF2-40B4-BE49-F238E27FC236}">
              <a16:creationId xmlns:a16="http://schemas.microsoft.com/office/drawing/2014/main" id="{AD9797ED-410F-4202-BBBC-3A439B74C5D7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247" name="Line 1701">
          <a:extLst>
            <a:ext uri="{FF2B5EF4-FFF2-40B4-BE49-F238E27FC236}">
              <a16:creationId xmlns:a16="http://schemas.microsoft.com/office/drawing/2014/main" id="{EC86008F-9658-4FDF-970D-BD02DBE573D6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248" name="Line 1702">
          <a:extLst>
            <a:ext uri="{FF2B5EF4-FFF2-40B4-BE49-F238E27FC236}">
              <a16:creationId xmlns:a16="http://schemas.microsoft.com/office/drawing/2014/main" id="{DD9C6754-DFF4-4B20-B55A-A6EF1514DB63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249" name="Line 1703">
          <a:extLst>
            <a:ext uri="{FF2B5EF4-FFF2-40B4-BE49-F238E27FC236}">
              <a16:creationId xmlns:a16="http://schemas.microsoft.com/office/drawing/2014/main" id="{DB5A5F9C-5DBC-4E2F-B450-88AA42D474B5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250" name="Line 1704">
          <a:extLst>
            <a:ext uri="{FF2B5EF4-FFF2-40B4-BE49-F238E27FC236}">
              <a16:creationId xmlns:a16="http://schemas.microsoft.com/office/drawing/2014/main" id="{E8247B2B-D239-42C5-9E6A-6E5A742CF17E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251" name="Line 1705">
          <a:extLst>
            <a:ext uri="{FF2B5EF4-FFF2-40B4-BE49-F238E27FC236}">
              <a16:creationId xmlns:a16="http://schemas.microsoft.com/office/drawing/2014/main" id="{9A1E00C0-44CF-493A-B8B8-9E7804F2DA22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252" name="Line 1706">
          <a:extLst>
            <a:ext uri="{FF2B5EF4-FFF2-40B4-BE49-F238E27FC236}">
              <a16:creationId xmlns:a16="http://schemas.microsoft.com/office/drawing/2014/main" id="{E38BC495-F747-4938-80F2-3ABA60FB1EED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253" name="Line 1707">
          <a:extLst>
            <a:ext uri="{FF2B5EF4-FFF2-40B4-BE49-F238E27FC236}">
              <a16:creationId xmlns:a16="http://schemas.microsoft.com/office/drawing/2014/main" id="{905FF67E-092A-4DA5-99DB-227B08FB1C09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254" name="Line 1694">
          <a:extLst>
            <a:ext uri="{FF2B5EF4-FFF2-40B4-BE49-F238E27FC236}">
              <a16:creationId xmlns:a16="http://schemas.microsoft.com/office/drawing/2014/main" id="{2C98BB8B-3607-4ECF-8BB3-0541E16285F3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255" name="Line 1695">
          <a:extLst>
            <a:ext uri="{FF2B5EF4-FFF2-40B4-BE49-F238E27FC236}">
              <a16:creationId xmlns:a16="http://schemas.microsoft.com/office/drawing/2014/main" id="{1813AC67-7FFD-4C06-9C57-FCFD42B2242F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256" name="Line 1696">
          <a:extLst>
            <a:ext uri="{FF2B5EF4-FFF2-40B4-BE49-F238E27FC236}">
              <a16:creationId xmlns:a16="http://schemas.microsoft.com/office/drawing/2014/main" id="{A712E3B0-F2D0-4034-AFD5-31AC88862DD4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257" name="Line 1697">
          <a:extLst>
            <a:ext uri="{FF2B5EF4-FFF2-40B4-BE49-F238E27FC236}">
              <a16:creationId xmlns:a16="http://schemas.microsoft.com/office/drawing/2014/main" id="{A33031AE-4D3D-47ED-9C2A-428BC3752FDF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258" name="Line 1698">
          <a:extLst>
            <a:ext uri="{FF2B5EF4-FFF2-40B4-BE49-F238E27FC236}">
              <a16:creationId xmlns:a16="http://schemas.microsoft.com/office/drawing/2014/main" id="{91A07207-E0C3-4B01-83FB-8D610A6208B5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259" name="Line 1699">
          <a:extLst>
            <a:ext uri="{FF2B5EF4-FFF2-40B4-BE49-F238E27FC236}">
              <a16:creationId xmlns:a16="http://schemas.microsoft.com/office/drawing/2014/main" id="{EB4CF79E-C745-4E56-8831-556853F850F8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260" name="Line 1700">
          <a:extLst>
            <a:ext uri="{FF2B5EF4-FFF2-40B4-BE49-F238E27FC236}">
              <a16:creationId xmlns:a16="http://schemas.microsoft.com/office/drawing/2014/main" id="{BCBA8E97-2F6A-4E94-8A0E-EAC1FF0E02A2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261" name="Line 1701">
          <a:extLst>
            <a:ext uri="{FF2B5EF4-FFF2-40B4-BE49-F238E27FC236}">
              <a16:creationId xmlns:a16="http://schemas.microsoft.com/office/drawing/2014/main" id="{B5CFD6A6-C1B8-451E-998F-3B41A26AFC1D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262" name="Line 1702">
          <a:extLst>
            <a:ext uri="{FF2B5EF4-FFF2-40B4-BE49-F238E27FC236}">
              <a16:creationId xmlns:a16="http://schemas.microsoft.com/office/drawing/2014/main" id="{3ACE00E7-41F8-448C-8321-FA3650CE83E3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263" name="Line 1703">
          <a:extLst>
            <a:ext uri="{FF2B5EF4-FFF2-40B4-BE49-F238E27FC236}">
              <a16:creationId xmlns:a16="http://schemas.microsoft.com/office/drawing/2014/main" id="{8F59BF39-F316-439F-89A8-BAE6C6EA5EB2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264" name="Line 1704">
          <a:extLst>
            <a:ext uri="{FF2B5EF4-FFF2-40B4-BE49-F238E27FC236}">
              <a16:creationId xmlns:a16="http://schemas.microsoft.com/office/drawing/2014/main" id="{E31FEE05-4DB1-4E62-8E23-845038FD7D65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265" name="Line 1705">
          <a:extLst>
            <a:ext uri="{FF2B5EF4-FFF2-40B4-BE49-F238E27FC236}">
              <a16:creationId xmlns:a16="http://schemas.microsoft.com/office/drawing/2014/main" id="{0E6D4C23-F32C-4F13-9D34-4C469DCE87EC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266" name="Line 1706">
          <a:extLst>
            <a:ext uri="{FF2B5EF4-FFF2-40B4-BE49-F238E27FC236}">
              <a16:creationId xmlns:a16="http://schemas.microsoft.com/office/drawing/2014/main" id="{136CE0EA-3B7B-448A-9E26-67B1A913DBE6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267" name="Line 1707">
          <a:extLst>
            <a:ext uri="{FF2B5EF4-FFF2-40B4-BE49-F238E27FC236}">
              <a16:creationId xmlns:a16="http://schemas.microsoft.com/office/drawing/2014/main" id="{06C236CA-AC79-4581-B158-F09CB2D8FB35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268" name="Line 1694">
          <a:extLst>
            <a:ext uri="{FF2B5EF4-FFF2-40B4-BE49-F238E27FC236}">
              <a16:creationId xmlns:a16="http://schemas.microsoft.com/office/drawing/2014/main" id="{4CC2A4E0-342C-4EC1-9BF9-6ED0BB9275B5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269" name="Line 1695">
          <a:extLst>
            <a:ext uri="{FF2B5EF4-FFF2-40B4-BE49-F238E27FC236}">
              <a16:creationId xmlns:a16="http://schemas.microsoft.com/office/drawing/2014/main" id="{0C48A0EE-12F7-41E1-9383-3A10EF1EB683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270" name="Line 1696">
          <a:extLst>
            <a:ext uri="{FF2B5EF4-FFF2-40B4-BE49-F238E27FC236}">
              <a16:creationId xmlns:a16="http://schemas.microsoft.com/office/drawing/2014/main" id="{E988719B-2DF7-4F96-B429-A6ADB4EF3F4B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271" name="Line 1697">
          <a:extLst>
            <a:ext uri="{FF2B5EF4-FFF2-40B4-BE49-F238E27FC236}">
              <a16:creationId xmlns:a16="http://schemas.microsoft.com/office/drawing/2014/main" id="{FE47EA55-CFB3-4C94-AC83-9010D1D59679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272" name="Line 1698">
          <a:extLst>
            <a:ext uri="{FF2B5EF4-FFF2-40B4-BE49-F238E27FC236}">
              <a16:creationId xmlns:a16="http://schemas.microsoft.com/office/drawing/2014/main" id="{8E0393C9-CD74-4863-B2E3-BCE5544EAFE9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273" name="Line 1699">
          <a:extLst>
            <a:ext uri="{FF2B5EF4-FFF2-40B4-BE49-F238E27FC236}">
              <a16:creationId xmlns:a16="http://schemas.microsoft.com/office/drawing/2014/main" id="{CF1DF5AC-AA8B-47E5-8C72-789991EA743D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274" name="Line 1700">
          <a:extLst>
            <a:ext uri="{FF2B5EF4-FFF2-40B4-BE49-F238E27FC236}">
              <a16:creationId xmlns:a16="http://schemas.microsoft.com/office/drawing/2014/main" id="{0A8DA859-EE85-452E-8ED5-B2F941898902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275" name="Line 1701">
          <a:extLst>
            <a:ext uri="{FF2B5EF4-FFF2-40B4-BE49-F238E27FC236}">
              <a16:creationId xmlns:a16="http://schemas.microsoft.com/office/drawing/2014/main" id="{C396ACFE-60E7-4069-A343-78654755600A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276" name="Line 1702">
          <a:extLst>
            <a:ext uri="{FF2B5EF4-FFF2-40B4-BE49-F238E27FC236}">
              <a16:creationId xmlns:a16="http://schemas.microsoft.com/office/drawing/2014/main" id="{C72C7B12-8688-4564-A3F8-4CF10DAB2CE8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277" name="Line 1703">
          <a:extLst>
            <a:ext uri="{FF2B5EF4-FFF2-40B4-BE49-F238E27FC236}">
              <a16:creationId xmlns:a16="http://schemas.microsoft.com/office/drawing/2014/main" id="{ED0B643E-2463-4296-925D-FF9BE62CE141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278" name="Line 1704">
          <a:extLst>
            <a:ext uri="{FF2B5EF4-FFF2-40B4-BE49-F238E27FC236}">
              <a16:creationId xmlns:a16="http://schemas.microsoft.com/office/drawing/2014/main" id="{620CF5CF-2FC5-4E0F-926E-4FF87C96EBC3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279" name="Line 1705">
          <a:extLst>
            <a:ext uri="{FF2B5EF4-FFF2-40B4-BE49-F238E27FC236}">
              <a16:creationId xmlns:a16="http://schemas.microsoft.com/office/drawing/2014/main" id="{9C74B9B5-61B5-459F-93FD-4110E87DA789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280" name="Line 1706">
          <a:extLst>
            <a:ext uri="{FF2B5EF4-FFF2-40B4-BE49-F238E27FC236}">
              <a16:creationId xmlns:a16="http://schemas.microsoft.com/office/drawing/2014/main" id="{AAF868FE-2261-4A0B-9D0B-967D8BEAA517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281" name="Line 1707">
          <a:extLst>
            <a:ext uri="{FF2B5EF4-FFF2-40B4-BE49-F238E27FC236}">
              <a16:creationId xmlns:a16="http://schemas.microsoft.com/office/drawing/2014/main" id="{8D64CB00-4232-4F7B-8CBE-D7B699CA5C76}"/>
            </a:ext>
          </a:extLst>
        </xdr:cNvPr>
        <xdr:cNvSpPr>
          <a:spLocks noChangeShapeType="1"/>
        </xdr:cNvSpPr>
      </xdr:nvSpPr>
      <xdr:spPr bwMode="auto">
        <a:xfrm>
          <a:off x="5715000" y="38471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2</xdr:col>
      <xdr:colOff>1657350</xdr:colOff>
      <xdr:row>916</xdr:row>
      <xdr:rowOff>152400</xdr:rowOff>
    </xdr:from>
    <xdr:to>
      <xdr:col>3</xdr:col>
      <xdr:colOff>320675</xdr:colOff>
      <xdr:row>917</xdr:row>
      <xdr:rowOff>376464</xdr:rowOff>
    </xdr:to>
    <xdr:pic>
      <xdr:nvPicPr>
        <xdr:cNvPr id="282" name="Picture 5286">
          <a:extLst>
            <a:ext uri="{FF2B5EF4-FFF2-40B4-BE49-F238E27FC236}">
              <a16:creationId xmlns:a16="http://schemas.microsoft.com/office/drawing/2014/main" id="{FC1F6318-3121-4161-989E-484EC187AA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0300" y="146065875"/>
          <a:ext cx="596900" cy="3859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38100</xdr:colOff>
      <xdr:row>606</xdr:row>
      <xdr:rowOff>0</xdr:rowOff>
    </xdr:from>
    <xdr:to>
      <xdr:col>10</xdr:col>
      <xdr:colOff>38100</xdr:colOff>
      <xdr:row>606</xdr:row>
      <xdr:rowOff>0</xdr:rowOff>
    </xdr:to>
    <xdr:sp macro="" textlink="">
      <xdr:nvSpPr>
        <xdr:cNvPr id="283" name="Line 1694">
          <a:extLst>
            <a:ext uri="{FF2B5EF4-FFF2-40B4-BE49-F238E27FC236}">
              <a16:creationId xmlns:a16="http://schemas.microsoft.com/office/drawing/2014/main" id="{D5DF2B85-B095-4019-9E70-C41F76A1D6DA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606</xdr:row>
      <xdr:rowOff>0</xdr:rowOff>
    </xdr:from>
    <xdr:to>
      <xdr:col>10</xdr:col>
      <xdr:colOff>38100</xdr:colOff>
      <xdr:row>606</xdr:row>
      <xdr:rowOff>0</xdr:rowOff>
    </xdr:to>
    <xdr:sp macro="" textlink="">
      <xdr:nvSpPr>
        <xdr:cNvPr id="284" name="Line 1695">
          <a:extLst>
            <a:ext uri="{FF2B5EF4-FFF2-40B4-BE49-F238E27FC236}">
              <a16:creationId xmlns:a16="http://schemas.microsoft.com/office/drawing/2014/main" id="{64882A8E-7726-4E45-8F52-7B463D09D685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606</xdr:row>
      <xdr:rowOff>0</xdr:rowOff>
    </xdr:from>
    <xdr:to>
      <xdr:col>10</xdr:col>
      <xdr:colOff>38100</xdr:colOff>
      <xdr:row>606</xdr:row>
      <xdr:rowOff>0</xdr:rowOff>
    </xdr:to>
    <xdr:sp macro="" textlink="">
      <xdr:nvSpPr>
        <xdr:cNvPr id="285" name="Line 1696">
          <a:extLst>
            <a:ext uri="{FF2B5EF4-FFF2-40B4-BE49-F238E27FC236}">
              <a16:creationId xmlns:a16="http://schemas.microsoft.com/office/drawing/2014/main" id="{4A870860-C594-4EF6-BE6D-11FC4F2D5B62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606</xdr:row>
      <xdr:rowOff>0</xdr:rowOff>
    </xdr:from>
    <xdr:to>
      <xdr:col>10</xdr:col>
      <xdr:colOff>38100</xdr:colOff>
      <xdr:row>606</xdr:row>
      <xdr:rowOff>0</xdr:rowOff>
    </xdr:to>
    <xdr:sp macro="" textlink="">
      <xdr:nvSpPr>
        <xdr:cNvPr id="286" name="Line 1697">
          <a:extLst>
            <a:ext uri="{FF2B5EF4-FFF2-40B4-BE49-F238E27FC236}">
              <a16:creationId xmlns:a16="http://schemas.microsoft.com/office/drawing/2014/main" id="{0E1231CB-886C-412A-A0E9-A41A81324C1C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606</xdr:row>
      <xdr:rowOff>0</xdr:rowOff>
    </xdr:from>
    <xdr:to>
      <xdr:col>10</xdr:col>
      <xdr:colOff>38100</xdr:colOff>
      <xdr:row>606</xdr:row>
      <xdr:rowOff>0</xdr:rowOff>
    </xdr:to>
    <xdr:sp macro="" textlink="">
      <xdr:nvSpPr>
        <xdr:cNvPr id="287" name="Line 1698">
          <a:extLst>
            <a:ext uri="{FF2B5EF4-FFF2-40B4-BE49-F238E27FC236}">
              <a16:creationId xmlns:a16="http://schemas.microsoft.com/office/drawing/2014/main" id="{002605CE-0BE3-42B6-8F03-C03F9948EFF2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606</xdr:row>
      <xdr:rowOff>0</xdr:rowOff>
    </xdr:from>
    <xdr:to>
      <xdr:col>10</xdr:col>
      <xdr:colOff>38100</xdr:colOff>
      <xdr:row>606</xdr:row>
      <xdr:rowOff>0</xdr:rowOff>
    </xdr:to>
    <xdr:sp macro="" textlink="">
      <xdr:nvSpPr>
        <xdr:cNvPr id="288" name="Line 1699">
          <a:extLst>
            <a:ext uri="{FF2B5EF4-FFF2-40B4-BE49-F238E27FC236}">
              <a16:creationId xmlns:a16="http://schemas.microsoft.com/office/drawing/2014/main" id="{CA69BE21-ADB8-4FCD-AF4C-2C5D483C57F3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606</xdr:row>
      <xdr:rowOff>0</xdr:rowOff>
    </xdr:from>
    <xdr:to>
      <xdr:col>10</xdr:col>
      <xdr:colOff>38100</xdr:colOff>
      <xdr:row>606</xdr:row>
      <xdr:rowOff>0</xdr:rowOff>
    </xdr:to>
    <xdr:sp macro="" textlink="">
      <xdr:nvSpPr>
        <xdr:cNvPr id="289" name="Line 1700">
          <a:extLst>
            <a:ext uri="{FF2B5EF4-FFF2-40B4-BE49-F238E27FC236}">
              <a16:creationId xmlns:a16="http://schemas.microsoft.com/office/drawing/2014/main" id="{9704CC63-6866-48EA-8217-B72D733CE39E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606</xdr:row>
      <xdr:rowOff>0</xdr:rowOff>
    </xdr:from>
    <xdr:to>
      <xdr:col>10</xdr:col>
      <xdr:colOff>38100</xdr:colOff>
      <xdr:row>606</xdr:row>
      <xdr:rowOff>0</xdr:rowOff>
    </xdr:to>
    <xdr:sp macro="" textlink="">
      <xdr:nvSpPr>
        <xdr:cNvPr id="290" name="Line 1701">
          <a:extLst>
            <a:ext uri="{FF2B5EF4-FFF2-40B4-BE49-F238E27FC236}">
              <a16:creationId xmlns:a16="http://schemas.microsoft.com/office/drawing/2014/main" id="{C39546E5-9B46-4E4C-9362-FE40F3A53E84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606</xdr:row>
      <xdr:rowOff>0</xdr:rowOff>
    </xdr:from>
    <xdr:to>
      <xdr:col>10</xdr:col>
      <xdr:colOff>38100</xdr:colOff>
      <xdr:row>606</xdr:row>
      <xdr:rowOff>0</xdr:rowOff>
    </xdr:to>
    <xdr:sp macro="" textlink="">
      <xdr:nvSpPr>
        <xdr:cNvPr id="291" name="Line 1702">
          <a:extLst>
            <a:ext uri="{FF2B5EF4-FFF2-40B4-BE49-F238E27FC236}">
              <a16:creationId xmlns:a16="http://schemas.microsoft.com/office/drawing/2014/main" id="{B9C10BF5-314B-47B0-9C47-E068E9A9D4CE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606</xdr:row>
      <xdr:rowOff>0</xdr:rowOff>
    </xdr:from>
    <xdr:to>
      <xdr:col>10</xdr:col>
      <xdr:colOff>38100</xdr:colOff>
      <xdr:row>606</xdr:row>
      <xdr:rowOff>0</xdr:rowOff>
    </xdr:to>
    <xdr:sp macro="" textlink="">
      <xdr:nvSpPr>
        <xdr:cNvPr id="292" name="Line 1703">
          <a:extLst>
            <a:ext uri="{FF2B5EF4-FFF2-40B4-BE49-F238E27FC236}">
              <a16:creationId xmlns:a16="http://schemas.microsoft.com/office/drawing/2014/main" id="{89C96923-C313-487D-AE49-65200EFD52C5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606</xdr:row>
      <xdr:rowOff>0</xdr:rowOff>
    </xdr:from>
    <xdr:to>
      <xdr:col>10</xdr:col>
      <xdr:colOff>38100</xdr:colOff>
      <xdr:row>606</xdr:row>
      <xdr:rowOff>0</xdr:rowOff>
    </xdr:to>
    <xdr:sp macro="" textlink="">
      <xdr:nvSpPr>
        <xdr:cNvPr id="293" name="Line 1704">
          <a:extLst>
            <a:ext uri="{FF2B5EF4-FFF2-40B4-BE49-F238E27FC236}">
              <a16:creationId xmlns:a16="http://schemas.microsoft.com/office/drawing/2014/main" id="{57FB116E-0DCD-424E-9DA4-695FA44B1AAE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606</xdr:row>
      <xdr:rowOff>0</xdr:rowOff>
    </xdr:from>
    <xdr:to>
      <xdr:col>10</xdr:col>
      <xdr:colOff>38100</xdr:colOff>
      <xdr:row>606</xdr:row>
      <xdr:rowOff>0</xdr:rowOff>
    </xdr:to>
    <xdr:sp macro="" textlink="">
      <xdr:nvSpPr>
        <xdr:cNvPr id="294" name="Line 1705">
          <a:extLst>
            <a:ext uri="{FF2B5EF4-FFF2-40B4-BE49-F238E27FC236}">
              <a16:creationId xmlns:a16="http://schemas.microsoft.com/office/drawing/2014/main" id="{D5289B08-E30A-4F5C-A6EF-3BEB1A30B5D1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606</xdr:row>
      <xdr:rowOff>0</xdr:rowOff>
    </xdr:from>
    <xdr:to>
      <xdr:col>10</xdr:col>
      <xdr:colOff>38100</xdr:colOff>
      <xdr:row>606</xdr:row>
      <xdr:rowOff>0</xdr:rowOff>
    </xdr:to>
    <xdr:sp macro="" textlink="">
      <xdr:nvSpPr>
        <xdr:cNvPr id="295" name="Line 1706">
          <a:extLst>
            <a:ext uri="{FF2B5EF4-FFF2-40B4-BE49-F238E27FC236}">
              <a16:creationId xmlns:a16="http://schemas.microsoft.com/office/drawing/2014/main" id="{C2F2F25C-617E-49C9-865C-19962E04AE9A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606</xdr:row>
      <xdr:rowOff>0</xdr:rowOff>
    </xdr:from>
    <xdr:to>
      <xdr:col>10</xdr:col>
      <xdr:colOff>38100</xdr:colOff>
      <xdr:row>606</xdr:row>
      <xdr:rowOff>0</xdr:rowOff>
    </xdr:to>
    <xdr:sp macro="" textlink="">
      <xdr:nvSpPr>
        <xdr:cNvPr id="296" name="Line 1707">
          <a:extLst>
            <a:ext uri="{FF2B5EF4-FFF2-40B4-BE49-F238E27FC236}">
              <a16:creationId xmlns:a16="http://schemas.microsoft.com/office/drawing/2014/main" id="{40C384FE-7A6C-4883-9E3D-5CEE3D8910BC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297" name="Line 1694">
          <a:extLst>
            <a:ext uri="{FF2B5EF4-FFF2-40B4-BE49-F238E27FC236}">
              <a16:creationId xmlns:a16="http://schemas.microsoft.com/office/drawing/2014/main" id="{12BF95ED-1728-46F5-B187-0C15DAF06EC9}"/>
            </a:ext>
          </a:extLst>
        </xdr:cNvPr>
        <xdr:cNvSpPr>
          <a:spLocks noChangeShapeType="1"/>
        </xdr:cNvSpPr>
      </xdr:nvSpPr>
      <xdr:spPr bwMode="auto">
        <a:xfrm>
          <a:off x="5715000" y="8996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298" name="Line 1695">
          <a:extLst>
            <a:ext uri="{FF2B5EF4-FFF2-40B4-BE49-F238E27FC236}">
              <a16:creationId xmlns:a16="http://schemas.microsoft.com/office/drawing/2014/main" id="{202B000D-5DB0-496D-8678-53E65303C6AC}"/>
            </a:ext>
          </a:extLst>
        </xdr:cNvPr>
        <xdr:cNvSpPr>
          <a:spLocks noChangeShapeType="1"/>
        </xdr:cNvSpPr>
      </xdr:nvSpPr>
      <xdr:spPr bwMode="auto">
        <a:xfrm>
          <a:off x="5715000" y="8996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299" name="Line 1696">
          <a:extLst>
            <a:ext uri="{FF2B5EF4-FFF2-40B4-BE49-F238E27FC236}">
              <a16:creationId xmlns:a16="http://schemas.microsoft.com/office/drawing/2014/main" id="{A245C3ED-B8F1-435E-B642-C1DE9CD7F14C}"/>
            </a:ext>
          </a:extLst>
        </xdr:cNvPr>
        <xdr:cNvSpPr>
          <a:spLocks noChangeShapeType="1"/>
        </xdr:cNvSpPr>
      </xdr:nvSpPr>
      <xdr:spPr bwMode="auto">
        <a:xfrm>
          <a:off x="5715000" y="8996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300" name="Line 1697">
          <a:extLst>
            <a:ext uri="{FF2B5EF4-FFF2-40B4-BE49-F238E27FC236}">
              <a16:creationId xmlns:a16="http://schemas.microsoft.com/office/drawing/2014/main" id="{F1C9C7C7-9683-42CB-8388-DF04141E2DA1}"/>
            </a:ext>
          </a:extLst>
        </xdr:cNvPr>
        <xdr:cNvSpPr>
          <a:spLocks noChangeShapeType="1"/>
        </xdr:cNvSpPr>
      </xdr:nvSpPr>
      <xdr:spPr bwMode="auto">
        <a:xfrm>
          <a:off x="5715000" y="8996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301" name="Line 1698">
          <a:extLst>
            <a:ext uri="{FF2B5EF4-FFF2-40B4-BE49-F238E27FC236}">
              <a16:creationId xmlns:a16="http://schemas.microsoft.com/office/drawing/2014/main" id="{45B5037C-3D1C-4461-B925-675573E039BC}"/>
            </a:ext>
          </a:extLst>
        </xdr:cNvPr>
        <xdr:cNvSpPr>
          <a:spLocks noChangeShapeType="1"/>
        </xdr:cNvSpPr>
      </xdr:nvSpPr>
      <xdr:spPr bwMode="auto">
        <a:xfrm>
          <a:off x="5715000" y="8996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302" name="Line 1699">
          <a:extLst>
            <a:ext uri="{FF2B5EF4-FFF2-40B4-BE49-F238E27FC236}">
              <a16:creationId xmlns:a16="http://schemas.microsoft.com/office/drawing/2014/main" id="{501EDF26-A0E6-4A5A-B112-70A51FC32CB3}"/>
            </a:ext>
          </a:extLst>
        </xdr:cNvPr>
        <xdr:cNvSpPr>
          <a:spLocks noChangeShapeType="1"/>
        </xdr:cNvSpPr>
      </xdr:nvSpPr>
      <xdr:spPr bwMode="auto">
        <a:xfrm>
          <a:off x="5715000" y="8996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303" name="Line 1700">
          <a:extLst>
            <a:ext uri="{FF2B5EF4-FFF2-40B4-BE49-F238E27FC236}">
              <a16:creationId xmlns:a16="http://schemas.microsoft.com/office/drawing/2014/main" id="{C8C639DB-A995-43F4-8F3A-26AED106F1E4}"/>
            </a:ext>
          </a:extLst>
        </xdr:cNvPr>
        <xdr:cNvSpPr>
          <a:spLocks noChangeShapeType="1"/>
        </xdr:cNvSpPr>
      </xdr:nvSpPr>
      <xdr:spPr bwMode="auto">
        <a:xfrm>
          <a:off x="5715000" y="8996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304" name="Line 1701">
          <a:extLst>
            <a:ext uri="{FF2B5EF4-FFF2-40B4-BE49-F238E27FC236}">
              <a16:creationId xmlns:a16="http://schemas.microsoft.com/office/drawing/2014/main" id="{03FD6351-77DD-4CD2-94D6-32F2A7E3E0AF}"/>
            </a:ext>
          </a:extLst>
        </xdr:cNvPr>
        <xdr:cNvSpPr>
          <a:spLocks noChangeShapeType="1"/>
        </xdr:cNvSpPr>
      </xdr:nvSpPr>
      <xdr:spPr bwMode="auto">
        <a:xfrm>
          <a:off x="5715000" y="8996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305" name="Line 1702">
          <a:extLst>
            <a:ext uri="{FF2B5EF4-FFF2-40B4-BE49-F238E27FC236}">
              <a16:creationId xmlns:a16="http://schemas.microsoft.com/office/drawing/2014/main" id="{D0FFA968-ADCA-4737-BF9D-EE87845B8681}"/>
            </a:ext>
          </a:extLst>
        </xdr:cNvPr>
        <xdr:cNvSpPr>
          <a:spLocks noChangeShapeType="1"/>
        </xdr:cNvSpPr>
      </xdr:nvSpPr>
      <xdr:spPr bwMode="auto">
        <a:xfrm>
          <a:off x="5715000" y="8996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306" name="Line 1703">
          <a:extLst>
            <a:ext uri="{FF2B5EF4-FFF2-40B4-BE49-F238E27FC236}">
              <a16:creationId xmlns:a16="http://schemas.microsoft.com/office/drawing/2014/main" id="{80E4B1C3-601E-47E3-BD36-FBB87F41004F}"/>
            </a:ext>
          </a:extLst>
        </xdr:cNvPr>
        <xdr:cNvSpPr>
          <a:spLocks noChangeShapeType="1"/>
        </xdr:cNvSpPr>
      </xdr:nvSpPr>
      <xdr:spPr bwMode="auto">
        <a:xfrm>
          <a:off x="5715000" y="8996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307" name="Line 1704">
          <a:extLst>
            <a:ext uri="{FF2B5EF4-FFF2-40B4-BE49-F238E27FC236}">
              <a16:creationId xmlns:a16="http://schemas.microsoft.com/office/drawing/2014/main" id="{824E87BA-E7DE-48E2-9277-A911471F6D30}"/>
            </a:ext>
          </a:extLst>
        </xdr:cNvPr>
        <xdr:cNvSpPr>
          <a:spLocks noChangeShapeType="1"/>
        </xdr:cNvSpPr>
      </xdr:nvSpPr>
      <xdr:spPr bwMode="auto">
        <a:xfrm>
          <a:off x="5715000" y="8996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308" name="Line 1705">
          <a:extLst>
            <a:ext uri="{FF2B5EF4-FFF2-40B4-BE49-F238E27FC236}">
              <a16:creationId xmlns:a16="http://schemas.microsoft.com/office/drawing/2014/main" id="{544ABBEB-2EEA-4AB3-B1BB-6BF25A4AAA35}"/>
            </a:ext>
          </a:extLst>
        </xdr:cNvPr>
        <xdr:cNvSpPr>
          <a:spLocks noChangeShapeType="1"/>
        </xdr:cNvSpPr>
      </xdr:nvSpPr>
      <xdr:spPr bwMode="auto">
        <a:xfrm>
          <a:off x="5715000" y="8996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309" name="Line 1706">
          <a:extLst>
            <a:ext uri="{FF2B5EF4-FFF2-40B4-BE49-F238E27FC236}">
              <a16:creationId xmlns:a16="http://schemas.microsoft.com/office/drawing/2014/main" id="{FFB60AB5-5C97-4DEE-9A9D-A38B7F5CC9A3}"/>
            </a:ext>
          </a:extLst>
        </xdr:cNvPr>
        <xdr:cNvSpPr>
          <a:spLocks noChangeShapeType="1"/>
        </xdr:cNvSpPr>
      </xdr:nvSpPr>
      <xdr:spPr bwMode="auto">
        <a:xfrm>
          <a:off x="5715000" y="8996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310" name="Line 1707">
          <a:extLst>
            <a:ext uri="{FF2B5EF4-FFF2-40B4-BE49-F238E27FC236}">
              <a16:creationId xmlns:a16="http://schemas.microsoft.com/office/drawing/2014/main" id="{9738909B-A622-4294-878A-269029ACD1C2}"/>
            </a:ext>
          </a:extLst>
        </xdr:cNvPr>
        <xdr:cNvSpPr>
          <a:spLocks noChangeShapeType="1"/>
        </xdr:cNvSpPr>
      </xdr:nvSpPr>
      <xdr:spPr bwMode="auto">
        <a:xfrm>
          <a:off x="5715000" y="8996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311" name="Line 1694">
          <a:extLst>
            <a:ext uri="{FF2B5EF4-FFF2-40B4-BE49-F238E27FC236}">
              <a16:creationId xmlns:a16="http://schemas.microsoft.com/office/drawing/2014/main" id="{8A1C88CF-A6E4-4D9D-9E0D-C982D24BCD14}"/>
            </a:ext>
          </a:extLst>
        </xdr:cNvPr>
        <xdr:cNvSpPr>
          <a:spLocks noChangeShapeType="1"/>
        </xdr:cNvSpPr>
      </xdr:nvSpPr>
      <xdr:spPr bwMode="auto">
        <a:xfrm>
          <a:off x="5715000" y="9061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312" name="Line 1695">
          <a:extLst>
            <a:ext uri="{FF2B5EF4-FFF2-40B4-BE49-F238E27FC236}">
              <a16:creationId xmlns:a16="http://schemas.microsoft.com/office/drawing/2014/main" id="{96F0CFCE-11E5-44A4-9A59-E41B20005635}"/>
            </a:ext>
          </a:extLst>
        </xdr:cNvPr>
        <xdr:cNvSpPr>
          <a:spLocks noChangeShapeType="1"/>
        </xdr:cNvSpPr>
      </xdr:nvSpPr>
      <xdr:spPr bwMode="auto">
        <a:xfrm>
          <a:off x="5715000" y="9061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313" name="Line 1696">
          <a:extLst>
            <a:ext uri="{FF2B5EF4-FFF2-40B4-BE49-F238E27FC236}">
              <a16:creationId xmlns:a16="http://schemas.microsoft.com/office/drawing/2014/main" id="{368F56D2-F68B-4BA0-AE6F-558531925A96}"/>
            </a:ext>
          </a:extLst>
        </xdr:cNvPr>
        <xdr:cNvSpPr>
          <a:spLocks noChangeShapeType="1"/>
        </xdr:cNvSpPr>
      </xdr:nvSpPr>
      <xdr:spPr bwMode="auto">
        <a:xfrm>
          <a:off x="5715000" y="9061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314" name="Line 1697">
          <a:extLst>
            <a:ext uri="{FF2B5EF4-FFF2-40B4-BE49-F238E27FC236}">
              <a16:creationId xmlns:a16="http://schemas.microsoft.com/office/drawing/2014/main" id="{13BCB84F-2832-4E02-B6F2-D518F25F5A3E}"/>
            </a:ext>
          </a:extLst>
        </xdr:cNvPr>
        <xdr:cNvSpPr>
          <a:spLocks noChangeShapeType="1"/>
        </xdr:cNvSpPr>
      </xdr:nvSpPr>
      <xdr:spPr bwMode="auto">
        <a:xfrm>
          <a:off x="5715000" y="9061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315" name="Line 1698">
          <a:extLst>
            <a:ext uri="{FF2B5EF4-FFF2-40B4-BE49-F238E27FC236}">
              <a16:creationId xmlns:a16="http://schemas.microsoft.com/office/drawing/2014/main" id="{554B1675-4C94-4889-BA89-9818C563FB06}"/>
            </a:ext>
          </a:extLst>
        </xdr:cNvPr>
        <xdr:cNvSpPr>
          <a:spLocks noChangeShapeType="1"/>
        </xdr:cNvSpPr>
      </xdr:nvSpPr>
      <xdr:spPr bwMode="auto">
        <a:xfrm>
          <a:off x="5715000" y="9061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316" name="Line 1699">
          <a:extLst>
            <a:ext uri="{FF2B5EF4-FFF2-40B4-BE49-F238E27FC236}">
              <a16:creationId xmlns:a16="http://schemas.microsoft.com/office/drawing/2014/main" id="{98551615-5F1D-45AD-952F-37436B4E20F5}"/>
            </a:ext>
          </a:extLst>
        </xdr:cNvPr>
        <xdr:cNvSpPr>
          <a:spLocks noChangeShapeType="1"/>
        </xdr:cNvSpPr>
      </xdr:nvSpPr>
      <xdr:spPr bwMode="auto">
        <a:xfrm>
          <a:off x="5715000" y="9061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317" name="Line 1700">
          <a:extLst>
            <a:ext uri="{FF2B5EF4-FFF2-40B4-BE49-F238E27FC236}">
              <a16:creationId xmlns:a16="http://schemas.microsoft.com/office/drawing/2014/main" id="{B50D9D17-2DA7-4BDC-A76B-FF3932007F22}"/>
            </a:ext>
          </a:extLst>
        </xdr:cNvPr>
        <xdr:cNvSpPr>
          <a:spLocks noChangeShapeType="1"/>
        </xdr:cNvSpPr>
      </xdr:nvSpPr>
      <xdr:spPr bwMode="auto">
        <a:xfrm>
          <a:off x="5715000" y="9061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318" name="Line 1701">
          <a:extLst>
            <a:ext uri="{FF2B5EF4-FFF2-40B4-BE49-F238E27FC236}">
              <a16:creationId xmlns:a16="http://schemas.microsoft.com/office/drawing/2014/main" id="{A67DD6C4-CDB7-44D4-BCA5-7BCAF2E1B7AA}"/>
            </a:ext>
          </a:extLst>
        </xdr:cNvPr>
        <xdr:cNvSpPr>
          <a:spLocks noChangeShapeType="1"/>
        </xdr:cNvSpPr>
      </xdr:nvSpPr>
      <xdr:spPr bwMode="auto">
        <a:xfrm>
          <a:off x="5715000" y="9061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319" name="Line 1702">
          <a:extLst>
            <a:ext uri="{FF2B5EF4-FFF2-40B4-BE49-F238E27FC236}">
              <a16:creationId xmlns:a16="http://schemas.microsoft.com/office/drawing/2014/main" id="{460C2F8A-8C97-4F35-83BA-93D62AC5AC40}"/>
            </a:ext>
          </a:extLst>
        </xdr:cNvPr>
        <xdr:cNvSpPr>
          <a:spLocks noChangeShapeType="1"/>
        </xdr:cNvSpPr>
      </xdr:nvSpPr>
      <xdr:spPr bwMode="auto">
        <a:xfrm>
          <a:off x="5715000" y="9061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320" name="Line 1703">
          <a:extLst>
            <a:ext uri="{FF2B5EF4-FFF2-40B4-BE49-F238E27FC236}">
              <a16:creationId xmlns:a16="http://schemas.microsoft.com/office/drawing/2014/main" id="{265E1D16-CEED-4760-BC5B-94886BEA2CD5}"/>
            </a:ext>
          </a:extLst>
        </xdr:cNvPr>
        <xdr:cNvSpPr>
          <a:spLocks noChangeShapeType="1"/>
        </xdr:cNvSpPr>
      </xdr:nvSpPr>
      <xdr:spPr bwMode="auto">
        <a:xfrm>
          <a:off x="5715000" y="9061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321" name="Line 1704">
          <a:extLst>
            <a:ext uri="{FF2B5EF4-FFF2-40B4-BE49-F238E27FC236}">
              <a16:creationId xmlns:a16="http://schemas.microsoft.com/office/drawing/2014/main" id="{B7AD7A41-1001-4328-A363-CFCF9FA53BF8}"/>
            </a:ext>
          </a:extLst>
        </xdr:cNvPr>
        <xdr:cNvSpPr>
          <a:spLocks noChangeShapeType="1"/>
        </xdr:cNvSpPr>
      </xdr:nvSpPr>
      <xdr:spPr bwMode="auto">
        <a:xfrm>
          <a:off x="5715000" y="9061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322" name="Line 1705">
          <a:extLst>
            <a:ext uri="{FF2B5EF4-FFF2-40B4-BE49-F238E27FC236}">
              <a16:creationId xmlns:a16="http://schemas.microsoft.com/office/drawing/2014/main" id="{1CB97A23-6B96-43A8-9E90-108C541671E3}"/>
            </a:ext>
          </a:extLst>
        </xdr:cNvPr>
        <xdr:cNvSpPr>
          <a:spLocks noChangeShapeType="1"/>
        </xdr:cNvSpPr>
      </xdr:nvSpPr>
      <xdr:spPr bwMode="auto">
        <a:xfrm>
          <a:off x="5715000" y="9061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323" name="Line 1706">
          <a:extLst>
            <a:ext uri="{FF2B5EF4-FFF2-40B4-BE49-F238E27FC236}">
              <a16:creationId xmlns:a16="http://schemas.microsoft.com/office/drawing/2014/main" id="{017C0DC7-C5D5-42AB-BC02-3EE1870E1F2D}"/>
            </a:ext>
          </a:extLst>
        </xdr:cNvPr>
        <xdr:cNvSpPr>
          <a:spLocks noChangeShapeType="1"/>
        </xdr:cNvSpPr>
      </xdr:nvSpPr>
      <xdr:spPr bwMode="auto">
        <a:xfrm>
          <a:off x="5715000" y="9061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324" name="Line 1707">
          <a:extLst>
            <a:ext uri="{FF2B5EF4-FFF2-40B4-BE49-F238E27FC236}">
              <a16:creationId xmlns:a16="http://schemas.microsoft.com/office/drawing/2014/main" id="{DA516454-F259-480F-A5DC-E84D52ABC5D3}"/>
            </a:ext>
          </a:extLst>
        </xdr:cNvPr>
        <xdr:cNvSpPr>
          <a:spLocks noChangeShapeType="1"/>
        </xdr:cNvSpPr>
      </xdr:nvSpPr>
      <xdr:spPr bwMode="auto">
        <a:xfrm>
          <a:off x="5715000" y="9061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654</xdr:row>
      <xdr:rowOff>0</xdr:rowOff>
    </xdr:from>
    <xdr:to>
      <xdr:col>10</xdr:col>
      <xdr:colOff>38100</xdr:colOff>
      <xdr:row>654</xdr:row>
      <xdr:rowOff>0</xdr:rowOff>
    </xdr:to>
    <xdr:sp macro="" textlink="">
      <xdr:nvSpPr>
        <xdr:cNvPr id="325" name="Line 1694">
          <a:extLst>
            <a:ext uri="{FF2B5EF4-FFF2-40B4-BE49-F238E27FC236}">
              <a16:creationId xmlns:a16="http://schemas.microsoft.com/office/drawing/2014/main" id="{1D4D3FD9-5460-41CB-ABCD-9BFF85B0E9CA}"/>
            </a:ext>
          </a:extLst>
        </xdr:cNvPr>
        <xdr:cNvSpPr>
          <a:spLocks noChangeShapeType="1"/>
        </xdr:cNvSpPr>
      </xdr:nvSpPr>
      <xdr:spPr bwMode="auto">
        <a:xfrm>
          <a:off x="5715000" y="9125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654</xdr:row>
      <xdr:rowOff>0</xdr:rowOff>
    </xdr:from>
    <xdr:to>
      <xdr:col>10</xdr:col>
      <xdr:colOff>38100</xdr:colOff>
      <xdr:row>654</xdr:row>
      <xdr:rowOff>0</xdr:rowOff>
    </xdr:to>
    <xdr:sp macro="" textlink="">
      <xdr:nvSpPr>
        <xdr:cNvPr id="326" name="Line 1695">
          <a:extLst>
            <a:ext uri="{FF2B5EF4-FFF2-40B4-BE49-F238E27FC236}">
              <a16:creationId xmlns:a16="http://schemas.microsoft.com/office/drawing/2014/main" id="{4C9E28F4-2EC5-4986-BD47-53F7E057E5B7}"/>
            </a:ext>
          </a:extLst>
        </xdr:cNvPr>
        <xdr:cNvSpPr>
          <a:spLocks noChangeShapeType="1"/>
        </xdr:cNvSpPr>
      </xdr:nvSpPr>
      <xdr:spPr bwMode="auto">
        <a:xfrm>
          <a:off x="5715000" y="9125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654</xdr:row>
      <xdr:rowOff>0</xdr:rowOff>
    </xdr:from>
    <xdr:to>
      <xdr:col>10</xdr:col>
      <xdr:colOff>38100</xdr:colOff>
      <xdr:row>654</xdr:row>
      <xdr:rowOff>0</xdr:rowOff>
    </xdr:to>
    <xdr:sp macro="" textlink="">
      <xdr:nvSpPr>
        <xdr:cNvPr id="327" name="Line 1696">
          <a:extLst>
            <a:ext uri="{FF2B5EF4-FFF2-40B4-BE49-F238E27FC236}">
              <a16:creationId xmlns:a16="http://schemas.microsoft.com/office/drawing/2014/main" id="{A52DADE6-9C93-4DFF-AB9E-CF0A5B79266B}"/>
            </a:ext>
          </a:extLst>
        </xdr:cNvPr>
        <xdr:cNvSpPr>
          <a:spLocks noChangeShapeType="1"/>
        </xdr:cNvSpPr>
      </xdr:nvSpPr>
      <xdr:spPr bwMode="auto">
        <a:xfrm>
          <a:off x="5715000" y="9125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654</xdr:row>
      <xdr:rowOff>0</xdr:rowOff>
    </xdr:from>
    <xdr:to>
      <xdr:col>10</xdr:col>
      <xdr:colOff>38100</xdr:colOff>
      <xdr:row>654</xdr:row>
      <xdr:rowOff>0</xdr:rowOff>
    </xdr:to>
    <xdr:sp macro="" textlink="">
      <xdr:nvSpPr>
        <xdr:cNvPr id="328" name="Line 1697">
          <a:extLst>
            <a:ext uri="{FF2B5EF4-FFF2-40B4-BE49-F238E27FC236}">
              <a16:creationId xmlns:a16="http://schemas.microsoft.com/office/drawing/2014/main" id="{3C112664-484B-4DE5-9BBC-4D38290A0BD0}"/>
            </a:ext>
          </a:extLst>
        </xdr:cNvPr>
        <xdr:cNvSpPr>
          <a:spLocks noChangeShapeType="1"/>
        </xdr:cNvSpPr>
      </xdr:nvSpPr>
      <xdr:spPr bwMode="auto">
        <a:xfrm>
          <a:off x="5715000" y="9125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654</xdr:row>
      <xdr:rowOff>0</xdr:rowOff>
    </xdr:from>
    <xdr:to>
      <xdr:col>10</xdr:col>
      <xdr:colOff>38100</xdr:colOff>
      <xdr:row>654</xdr:row>
      <xdr:rowOff>0</xdr:rowOff>
    </xdr:to>
    <xdr:sp macro="" textlink="">
      <xdr:nvSpPr>
        <xdr:cNvPr id="329" name="Line 1698">
          <a:extLst>
            <a:ext uri="{FF2B5EF4-FFF2-40B4-BE49-F238E27FC236}">
              <a16:creationId xmlns:a16="http://schemas.microsoft.com/office/drawing/2014/main" id="{B71667DA-9997-4FDD-9D27-E5652A3AFCAC}"/>
            </a:ext>
          </a:extLst>
        </xdr:cNvPr>
        <xdr:cNvSpPr>
          <a:spLocks noChangeShapeType="1"/>
        </xdr:cNvSpPr>
      </xdr:nvSpPr>
      <xdr:spPr bwMode="auto">
        <a:xfrm>
          <a:off x="5715000" y="9125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654</xdr:row>
      <xdr:rowOff>0</xdr:rowOff>
    </xdr:from>
    <xdr:to>
      <xdr:col>10</xdr:col>
      <xdr:colOff>38100</xdr:colOff>
      <xdr:row>654</xdr:row>
      <xdr:rowOff>0</xdr:rowOff>
    </xdr:to>
    <xdr:sp macro="" textlink="">
      <xdr:nvSpPr>
        <xdr:cNvPr id="330" name="Line 1699">
          <a:extLst>
            <a:ext uri="{FF2B5EF4-FFF2-40B4-BE49-F238E27FC236}">
              <a16:creationId xmlns:a16="http://schemas.microsoft.com/office/drawing/2014/main" id="{D9AC22CC-2EF2-4EB1-A0AD-8ACB54CC586E}"/>
            </a:ext>
          </a:extLst>
        </xdr:cNvPr>
        <xdr:cNvSpPr>
          <a:spLocks noChangeShapeType="1"/>
        </xdr:cNvSpPr>
      </xdr:nvSpPr>
      <xdr:spPr bwMode="auto">
        <a:xfrm>
          <a:off x="5715000" y="9125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654</xdr:row>
      <xdr:rowOff>0</xdr:rowOff>
    </xdr:from>
    <xdr:to>
      <xdr:col>10</xdr:col>
      <xdr:colOff>38100</xdr:colOff>
      <xdr:row>654</xdr:row>
      <xdr:rowOff>0</xdr:rowOff>
    </xdr:to>
    <xdr:sp macro="" textlink="">
      <xdr:nvSpPr>
        <xdr:cNvPr id="331" name="Line 1700">
          <a:extLst>
            <a:ext uri="{FF2B5EF4-FFF2-40B4-BE49-F238E27FC236}">
              <a16:creationId xmlns:a16="http://schemas.microsoft.com/office/drawing/2014/main" id="{9977AAFA-C354-463C-B78F-81B9798BFB9A}"/>
            </a:ext>
          </a:extLst>
        </xdr:cNvPr>
        <xdr:cNvSpPr>
          <a:spLocks noChangeShapeType="1"/>
        </xdr:cNvSpPr>
      </xdr:nvSpPr>
      <xdr:spPr bwMode="auto">
        <a:xfrm>
          <a:off x="5715000" y="9125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654</xdr:row>
      <xdr:rowOff>0</xdr:rowOff>
    </xdr:from>
    <xdr:to>
      <xdr:col>10</xdr:col>
      <xdr:colOff>38100</xdr:colOff>
      <xdr:row>654</xdr:row>
      <xdr:rowOff>0</xdr:rowOff>
    </xdr:to>
    <xdr:sp macro="" textlink="">
      <xdr:nvSpPr>
        <xdr:cNvPr id="332" name="Line 1701">
          <a:extLst>
            <a:ext uri="{FF2B5EF4-FFF2-40B4-BE49-F238E27FC236}">
              <a16:creationId xmlns:a16="http://schemas.microsoft.com/office/drawing/2014/main" id="{8ACE5976-468D-4DF5-B584-A5ED51E897D6}"/>
            </a:ext>
          </a:extLst>
        </xdr:cNvPr>
        <xdr:cNvSpPr>
          <a:spLocks noChangeShapeType="1"/>
        </xdr:cNvSpPr>
      </xdr:nvSpPr>
      <xdr:spPr bwMode="auto">
        <a:xfrm>
          <a:off x="5715000" y="9125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654</xdr:row>
      <xdr:rowOff>0</xdr:rowOff>
    </xdr:from>
    <xdr:to>
      <xdr:col>10</xdr:col>
      <xdr:colOff>38100</xdr:colOff>
      <xdr:row>654</xdr:row>
      <xdr:rowOff>0</xdr:rowOff>
    </xdr:to>
    <xdr:sp macro="" textlink="">
      <xdr:nvSpPr>
        <xdr:cNvPr id="333" name="Line 1702">
          <a:extLst>
            <a:ext uri="{FF2B5EF4-FFF2-40B4-BE49-F238E27FC236}">
              <a16:creationId xmlns:a16="http://schemas.microsoft.com/office/drawing/2014/main" id="{83FE8E8E-0D53-455E-A76C-8CED7383ADD0}"/>
            </a:ext>
          </a:extLst>
        </xdr:cNvPr>
        <xdr:cNvSpPr>
          <a:spLocks noChangeShapeType="1"/>
        </xdr:cNvSpPr>
      </xdr:nvSpPr>
      <xdr:spPr bwMode="auto">
        <a:xfrm>
          <a:off x="5715000" y="9125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654</xdr:row>
      <xdr:rowOff>0</xdr:rowOff>
    </xdr:from>
    <xdr:to>
      <xdr:col>10</xdr:col>
      <xdr:colOff>38100</xdr:colOff>
      <xdr:row>654</xdr:row>
      <xdr:rowOff>0</xdr:rowOff>
    </xdr:to>
    <xdr:sp macro="" textlink="">
      <xdr:nvSpPr>
        <xdr:cNvPr id="334" name="Line 1703">
          <a:extLst>
            <a:ext uri="{FF2B5EF4-FFF2-40B4-BE49-F238E27FC236}">
              <a16:creationId xmlns:a16="http://schemas.microsoft.com/office/drawing/2014/main" id="{B0619E79-6B2A-4F5E-A15C-F315A10036FF}"/>
            </a:ext>
          </a:extLst>
        </xdr:cNvPr>
        <xdr:cNvSpPr>
          <a:spLocks noChangeShapeType="1"/>
        </xdr:cNvSpPr>
      </xdr:nvSpPr>
      <xdr:spPr bwMode="auto">
        <a:xfrm>
          <a:off x="5715000" y="9125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654</xdr:row>
      <xdr:rowOff>0</xdr:rowOff>
    </xdr:from>
    <xdr:to>
      <xdr:col>10</xdr:col>
      <xdr:colOff>38100</xdr:colOff>
      <xdr:row>654</xdr:row>
      <xdr:rowOff>0</xdr:rowOff>
    </xdr:to>
    <xdr:sp macro="" textlink="">
      <xdr:nvSpPr>
        <xdr:cNvPr id="335" name="Line 1704">
          <a:extLst>
            <a:ext uri="{FF2B5EF4-FFF2-40B4-BE49-F238E27FC236}">
              <a16:creationId xmlns:a16="http://schemas.microsoft.com/office/drawing/2014/main" id="{A2815B60-8366-4BB7-BBA9-6F388AFEFA29}"/>
            </a:ext>
          </a:extLst>
        </xdr:cNvPr>
        <xdr:cNvSpPr>
          <a:spLocks noChangeShapeType="1"/>
        </xdr:cNvSpPr>
      </xdr:nvSpPr>
      <xdr:spPr bwMode="auto">
        <a:xfrm>
          <a:off x="5715000" y="9125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654</xdr:row>
      <xdr:rowOff>0</xdr:rowOff>
    </xdr:from>
    <xdr:to>
      <xdr:col>10</xdr:col>
      <xdr:colOff>38100</xdr:colOff>
      <xdr:row>654</xdr:row>
      <xdr:rowOff>0</xdr:rowOff>
    </xdr:to>
    <xdr:sp macro="" textlink="">
      <xdr:nvSpPr>
        <xdr:cNvPr id="336" name="Line 1705">
          <a:extLst>
            <a:ext uri="{FF2B5EF4-FFF2-40B4-BE49-F238E27FC236}">
              <a16:creationId xmlns:a16="http://schemas.microsoft.com/office/drawing/2014/main" id="{391FE9F9-2BDA-40CF-B527-CAAC7B3325AD}"/>
            </a:ext>
          </a:extLst>
        </xdr:cNvPr>
        <xdr:cNvSpPr>
          <a:spLocks noChangeShapeType="1"/>
        </xdr:cNvSpPr>
      </xdr:nvSpPr>
      <xdr:spPr bwMode="auto">
        <a:xfrm>
          <a:off x="5715000" y="9125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654</xdr:row>
      <xdr:rowOff>0</xdr:rowOff>
    </xdr:from>
    <xdr:to>
      <xdr:col>10</xdr:col>
      <xdr:colOff>38100</xdr:colOff>
      <xdr:row>654</xdr:row>
      <xdr:rowOff>0</xdr:rowOff>
    </xdr:to>
    <xdr:sp macro="" textlink="">
      <xdr:nvSpPr>
        <xdr:cNvPr id="337" name="Line 1706">
          <a:extLst>
            <a:ext uri="{FF2B5EF4-FFF2-40B4-BE49-F238E27FC236}">
              <a16:creationId xmlns:a16="http://schemas.microsoft.com/office/drawing/2014/main" id="{33162156-AE19-4FE7-BBBB-6C9A52865951}"/>
            </a:ext>
          </a:extLst>
        </xdr:cNvPr>
        <xdr:cNvSpPr>
          <a:spLocks noChangeShapeType="1"/>
        </xdr:cNvSpPr>
      </xdr:nvSpPr>
      <xdr:spPr bwMode="auto">
        <a:xfrm>
          <a:off x="5715000" y="9125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654</xdr:row>
      <xdr:rowOff>0</xdr:rowOff>
    </xdr:from>
    <xdr:to>
      <xdr:col>10</xdr:col>
      <xdr:colOff>38100</xdr:colOff>
      <xdr:row>654</xdr:row>
      <xdr:rowOff>0</xdr:rowOff>
    </xdr:to>
    <xdr:sp macro="" textlink="">
      <xdr:nvSpPr>
        <xdr:cNvPr id="338" name="Line 1707">
          <a:extLst>
            <a:ext uri="{FF2B5EF4-FFF2-40B4-BE49-F238E27FC236}">
              <a16:creationId xmlns:a16="http://schemas.microsoft.com/office/drawing/2014/main" id="{1C0106A7-1217-4268-B28A-8DD6BB550B1D}"/>
            </a:ext>
          </a:extLst>
        </xdr:cNvPr>
        <xdr:cNvSpPr>
          <a:spLocks noChangeShapeType="1"/>
        </xdr:cNvSpPr>
      </xdr:nvSpPr>
      <xdr:spPr bwMode="auto">
        <a:xfrm>
          <a:off x="5715000" y="9125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610</xdr:row>
      <xdr:rowOff>0</xdr:rowOff>
    </xdr:from>
    <xdr:to>
      <xdr:col>10</xdr:col>
      <xdr:colOff>38100</xdr:colOff>
      <xdr:row>610</xdr:row>
      <xdr:rowOff>0</xdr:rowOff>
    </xdr:to>
    <xdr:sp macro="" textlink="">
      <xdr:nvSpPr>
        <xdr:cNvPr id="339" name="Line 1694">
          <a:extLst>
            <a:ext uri="{FF2B5EF4-FFF2-40B4-BE49-F238E27FC236}">
              <a16:creationId xmlns:a16="http://schemas.microsoft.com/office/drawing/2014/main" id="{D5DF2B85-B095-4019-9E70-C41F76A1D6DA}"/>
            </a:ext>
          </a:extLst>
        </xdr:cNvPr>
        <xdr:cNvSpPr>
          <a:spLocks noChangeShapeType="1"/>
        </xdr:cNvSpPr>
      </xdr:nvSpPr>
      <xdr:spPr bwMode="auto">
        <a:xfrm>
          <a:off x="5715000" y="8413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610</xdr:row>
      <xdr:rowOff>0</xdr:rowOff>
    </xdr:from>
    <xdr:to>
      <xdr:col>10</xdr:col>
      <xdr:colOff>38100</xdr:colOff>
      <xdr:row>610</xdr:row>
      <xdr:rowOff>0</xdr:rowOff>
    </xdr:to>
    <xdr:sp macro="" textlink="">
      <xdr:nvSpPr>
        <xdr:cNvPr id="340" name="Line 1695">
          <a:extLst>
            <a:ext uri="{FF2B5EF4-FFF2-40B4-BE49-F238E27FC236}">
              <a16:creationId xmlns:a16="http://schemas.microsoft.com/office/drawing/2014/main" id="{64882A8E-7726-4E45-8F52-7B463D09D685}"/>
            </a:ext>
          </a:extLst>
        </xdr:cNvPr>
        <xdr:cNvSpPr>
          <a:spLocks noChangeShapeType="1"/>
        </xdr:cNvSpPr>
      </xdr:nvSpPr>
      <xdr:spPr bwMode="auto">
        <a:xfrm>
          <a:off x="5715000" y="8413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610</xdr:row>
      <xdr:rowOff>0</xdr:rowOff>
    </xdr:from>
    <xdr:to>
      <xdr:col>10</xdr:col>
      <xdr:colOff>38100</xdr:colOff>
      <xdr:row>610</xdr:row>
      <xdr:rowOff>0</xdr:rowOff>
    </xdr:to>
    <xdr:sp macro="" textlink="">
      <xdr:nvSpPr>
        <xdr:cNvPr id="341" name="Line 1696">
          <a:extLst>
            <a:ext uri="{FF2B5EF4-FFF2-40B4-BE49-F238E27FC236}">
              <a16:creationId xmlns:a16="http://schemas.microsoft.com/office/drawing/2014/main" id="{4A870860-C594-4EF6-BE6D-11FC4F2D5B62}"/>
            </a:ext>
          </a:extLst>
        </xdr:cNvPr>
        <xdr:cNvSpPr>
          <a:spLocks noChangeShapeType="1"/>
        </xdr:cNvSpPr>
      </xdr:nvSpPr>
      <xdr:spPr bwMode="auto">
        <a:xfrm>
          <a:off x="5715000" y="8413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610</xdr:row>
      <xdr:rowOff>0</xdr:rowOff>
    </xdr:from>
    <xdr:to>
      <xdr:col>10</xdr:col>
      <xdr:colOff>38100</xdr:colOff>
      <xdr:row>610</xdr:row>
      <xdr:rowOff>0</xdr:rowOff>
    </xdr:to>
    <xdr:sp macro="" textlink="">
      <xdr:nvSpPr>
        <xdr:cNvPr id="342" name="Line 1697">
          <a:extLst>
            <a:ext uri="{FF2B5EF4-FFF2-40B4-BE49-F238E27FC236}">
              <a16:creationId xmlns:a16="http://schemas.microsoft.com/office/drawing/2014/main" id="{0E1231CB-886C-412A-A0E9-A41A81324C1C}"/>
            </a:ext>
          </a:extLst>
        </xdr:cNvPr>
        <xdr:cNvSpPr>
          <a:spLocks noChangeShapeType="1"/>
        </xdr:cNvSpPr>
      </xdr:nvSpPr>
      <xdr:spPr bwMode="auto">
        <a:xfrm>
          <a:off x="5715000" y="8413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610</xdr:row>
      <xdr:rowOff>0</xdr:rowOff>
    </xdr:from>
    <xdr:to>
      <xdr:col>10</xdr:col>
      <xdr:colOff>38100</xdr:colOff>
      <xdr:row>610</xdr:row>
      <xdr:rowOff>0</xdr:rowOff>
    </xdr:to>
    <xdr:sp macro="" textlink="">
      <xdr:nvSpPr>
        <xdr:cNvPr id="343" name="Line 1698">
          <a:extLst>
            <a:ext uri="{FF2B5EF4-FFF2-40B4-BE49-F238E27FC236}">
              <a16:creationId xmlns:a16="http://schemas.microsoft.com/office/drawing/2014/main" id="{002605CE-0BE3-42B6-8F03-C03F9948EFF2}"/>
            </a:ext>
          </a:extLst>
        </xdr:cNvPr>
        <xdr:cNvSpPr>
          <a:spLocks noChangeShapeType="1"/>
        </xdr:cNvSpPr>
      </xdr:nvSpPr>
      <xdr:spPr bwMode="auto">
        <a:xfrm>
          <a:off x="5715000" y="8413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610</xdr:row>
      <xdr:rowOff>0</xdr:rowOff>
    </xdr:from>
    <xdr:to>
      <xdr:col>10</xdr:col>
      <xdr:colOff>38100</xdr:colOff>
      <xdr:row>610</xdr:row>
      <xdr:rowOff>0</xdr:rowOff>
    </xdr:to>
    <xdr:sp macro="" textlink="">
      <xdr:nvSpPr>
        <xdr:cNvPr id="344" name="Line 1699">
          <a:extLst>
            <a:ext uri="{FF2B5EF4-FFF2-40B4-BE49-F238E27FC236}">
              <a16:creationId xmlns:a16="http://schemas.microsoft.com/office/drawing/2014/main" id="{CA69BE21-ADB8-4FCD-AF4C-2C5D483C57F3}"/>
            </a:ext>
          </a:extLst>
        </xdr:cNvPr>
        <xdr:cNvSpPr>
          <a:spLocks noChangeShapeType="1"/>
        </xdr:cNvSpPr>
      </xdr:nvSpPr>
      <xdr:spPr bwMode="auto">
        <a:xfrm>
          <a:off x="5715000" y="8413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610</xdr:row>
      <xdr:rowOff>0</xdr:rowOff>
    </xdr:from>
    <xdr:to>
      <xdr:col>10</xdr:col>
      <xdr:colOff>38100</xdr:colOff>
      <xdr:row>610</xdr:row>
      <xdr:rowOff>0</xdr:rowOff>
    </xdr:to>
    <xdr:sp macro="" textlink="">
      <xdr:nvSpPr>
        <xdr:cNvPr id="345" name="Line 1700">
          <a:extLst>
            <a:ext uri="{FF2B5EF4-FFF2-40B4-BE49-F238E27FC236}">
              <a16:creationId xmlns:a16="http://schemas.microsoft.com/office/drawing/2014/main" id="{9704CC63-6866-48EA-8217-B72D733CE39E}"/>
            </a:ext>
          </a:extLst>
        </xdr:cNvPr>
        <xdr:cNvSpPr>
          <a:spLocks noChangeShapeType="1"/>
        </xdr:cNvSpPr>
      </xdr:nvSpPr>
      <xdr:spPr bwMode="auto">
        <a:xfrm>
          <a:off x="5715000" y="8413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610</xdr:row>
      <xdr:rowOff>0</xdr:rowOff>
    </xdr:from>
    <xdr:to>
      <xdr:col>10</xdr:col>
      <xdr:colOff>38100</xdr:colOff>
      <xdr:row>610</xdr:row>
      <xdr:rowOff>0</xdr:rowOff>
    </xdr:to>
    <xdr:sp macro="" textlink="">
      <xdr:nvSpPr>
        <xdr:cNvPr id="346" name="Line 1701">
          <a:extLst>
            <a:ext uri="{FF2B5EF4-FFF2-40B4-BE49-F238E27FC236}">
              <a16:creationId xmlns:a16="http://schemas.microsoft.com/office/drawing/2014/main" id="{C39546E5-9B46-4E4C-9362-FE40F3A53E84}"/>
            </a:ext>
          </a:extLst>
        </xdr:cNvPr>
        <xdr:cNvSpPr>
          <a:spLocks noChangeShapeType="1"/>
        </xdr:cNvSpPr>
      </xdr:nvSpPr>
      <xdr:spPr bwMode="auto">
        <a:xfrm>
          <a:off x="5715000" y="8413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610</xdr:row>
      <xdr:rowOff>0</xdr:rowOff>
    </xdr:from>
    <xdr:to>
      <xdr:col>10</xdr:col>
      <xdr:colOff>38100</xdr:colOff>
      <xdr:row>610</xdr:row>
      <xdr:rowOff>0</xdr:rowOff>
    </xdr:to>
    <xdr:sp macro="" textlink="">
      <xdr:nvSpPr>
        <xdr:cNvPr id="347" name="Line 1702">
          <a:extLst>
            <a:ext uri="{FF2B5EF4-FFF2-40B4-BE49-F238E27FC236}">
              <a16:creationId xmlns:a16="http://schemas.microsoft.com/office/drawing/2014/main" id="{B9C10BF5-314B-47B0-9C47-E068E9A9D4CE}"/>
            </a:ext>
          </a:extLst>
        </xdr:cNvPr>
        <xdr:cNvSpPr>
          <a:spLocks noChangeShapeType="1"/>
        </xdr:cNvSpPr>
      </xdr:nvSpPr>
      <xdr:spPr bwMode="auto">
        <a:xfrm>
          <a:off x="5715000" y="8413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610</xdr:row>
      <xdr:rowOff>0</xdr:rowOff>
    </xdr:from>
    <xdr:to>
      <xdr:col>10</xdr:col>
      <xdr:colOff>38100</xdr:colOff>
      <xdr:row>610</xdr:row>
      <xdr:rowOff>0</xdr:rowOff>
    </xdr:to>
    <xdr:sp macro="" textlink="">
      <xdr:nvSpPr>
        <xdr:cNvPr id="348" name="Line 1703">
          <a:extLst>
            <a:ext uri="{FF2B5EF4-FFF2-40B4-BE49-F238E27FC236}">
              <a16:creationId xmlns:a16="http://schemas.microsoft.com/office/drawing/2014/main" id="{89C96923-C313-487D-AE49-65200EFD52C5}"/>
            </a:ext>
          </a:extLst>
        </xdr:cNvPr>
        <xdr:cNvSpPr>
          <a:spLocks noChangeShapeType="1"/>
        </xdr:cNvSpPr>
      </xdr:nvSpPr>
      <xdr:spPr bwMode="auto">
        <a:xfrm>
          <a:off x="5715000" y="8413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610</xdr:row>
      <xdr:rowOff>0</xdr:rowOff>
    </xdr:from>
    <xdr:to>
      <xdr:col>10</xdr:col>
      <xdr:colOff>38100</xdr:colOff>
      <xdr:row>610</xdr:row>
      <xdr:rowOff>0</xdr:rowOff>
    </xdr:to>
    <xdr:sp macro="" textlink="">
      <xdr:nvSpPr>
        <xdr:cNvPr id="349" name="Line 1704">
          <a:extLst>
            <a:ext uri="{FF2B5EF4-FFF2-40B4-BE49-F238E27FC236}">
              <a16:creationId xmlns:a16="http://schemas.microsoft.com/office/drawing/2014/main" id="{57FB116E-0DCD-424E-9DA4-695FA44B1AAE}"/>
            </a:ext>
          </a:extLst>
        </xdr:cNvPr>
        <xdr:cNvSpPr>
          <a:spLocks noChangeShapeType="1"/>
        </xdr:cNvSpPr>
      </xdr:nvSpPr>
      <xdr:spPr bwMode="auto">
        <a:xfrm>
          <a:off x="5715000" y="8413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610</xdr:row>
      <xdr:rowOff>0</xdr:rowOff>
    </xdr:from>
    <xdr:to>
      <xdr:col>10</xdr:col>
      <xdr:colOff>38100</xdr:colOff>
      <xdr:row>610</xdr:row>
      <xdr:rowOff>0</xdr:rowOff>
    </xdr:to>
    <xdr:sp macro="" textlink="">
      <xdr:nvSpPr>
        <xdr:cNvPr id="350" name="Line 1705">
          <a:extLst>
            <a:ext uri="{FF2B5EF4-FFF2-40B4-BE49-F238E27FC236}">
              <a16:creationId xmlns:a16="http://schemas.microsoft.com/office/drawing/2014/main" id="{D5289B08-E30A-4F5C-A6EF-3BEB1A30B5D1}"/>
            </a:ext>
          </a:extLst>
        </xdr:cNvPr>
        <xdr:cNvSpPr>
          <a:spLocks noChangeShapeType="1"/>
        </xdr:cNvSpPr>
      </xdr:nvSpPr>
      <xdr:spPr bwMode="auto">
        <a:xfrm>
          <a:off x="5715000" y="8413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610</xdr:row>
      <xdr:rowOff>0</xdr:rowOff>
    </xdr:from>
    <xdr:to>
      <xdr:col>10</xdr:col>
      <xdr:colOff>38100</xdr:colOff>
      <xdr:row>610</xdr:row>
      <xdr:rowOff>0</xdr:rowOff>
    </xdr:to>
    <xdr:sp macro="" textlink="">
      <xdr:nvSpPr>
        <xdr:cNvPr id="351" name="Line 1706">
          <a:extLst>
            <a:ext uri="{FF2B5EF4-FFF2-40B4-BE49-F238E27FC236}">
              <a16:creationId xmlns:a16="http://schemas.microsoft.com/office/drawing/2014/main" id="{C2F2F25C-617E-49C9-865C-19962E04AE9A}"/>
            </a:ext>
          </a:extLst>
        </xdr:cNvPr>
        <xdr:cNvSpPr>
          <a:spLocks noChangeShapeType="1"/>
        </xdr:cNvSpPr>
      </xdr:nvSpPr>
      <xdr:spPr bwMode="auto">
        <a:xfrm>
          <a:off x="5715000" y="8413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610</xdr:row>
      <xdr:rowOff>0</xdr:rowOff>
    </xdr:from>
    <xdr:to>
      <xdr:col>10</xdr:col>
      <xdr:colOff>38100</xdr:colOff>
      <xdr:row>610</xdr:row>
      <xdr:rowOff>0</xdr:rowOff>
    </xdr:to>
    <xdr:sp macro="" textlink="">
      <xdr:nvSpPr>
        <xdr:cNvPr id="352" name="Line 1707">
          <a:extLst>
            <a:ext uri="{FF2B5EF4-FFF2-40B4-BE49-F238E27FC236}">
              <a16:creationId xmlns:a16="http://schemas.microsoft.com/office/drawing/2014/main" id="{40C384FE-7A6C-4883-9E3D-5CEE3D8910BC}"/>
            </a:ext>
          </a:extLst>
        </xdr:cNvPr>
        <xdr:cNvSpPr>
          <a:spLocks noChangeShapeType="1"/>
        </xdr:cNvSpPr>
      </xdr:nvSpPr>
      <xdr:spPr bwMode="auto">
        <a:xfrm>
          <a:off x="5715000" y="8413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614</xdr:row>
      <xdr:rowOff>0</xdr:rowOff>
    </xdr:from>
    <xdr:to>
      <xdr:col>10</xdr:col>
      <xdr:colOff>38100</xdr:colOff>
      <xdr:row>614</xdr:row>
      <xdr:rowOff>0</xdr:rowOff>
    </xdr:to>
    <xdr:sp macro="" textlink="">
      <xdr:nvSpPr>
        <xdr:cNvPr id="353" name="Line 1694">
          <a:extLst>
            <a:ext uri="{FF2B5EF4-FFF2-40B4-BE49-F238E27FC236}">
              <a16:creationId xmlns:a16="http://schemas.microsoft.com/office/drawing/2014/main" id="{D5DF2B85-B095-4019-9E70-C41F76A1D6DA}"/>
            </a:ext>
          </a:extLst>
        </xdr:cNvPr>
        <xdr:cNvSpPr>
          <a:spLocks noChangeShapeType="1"/>
        </xdr:cNvSpPr>
      </xdr:nvSpPr>
      <xdr:spPr bwMode="auto">
        <a:xfrm>
          <a:off x="5715000" y="8478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614</xdr:row>
      <xdr:rowOff>0</xdr:rowOff>
    </xdr:from>
    <xdr:to>
      <xdr:col>10</xdr:col>
      <xdr:colOff>38100</xdr:colOff>
      <xdr:row>614</xdr:row>
      <xdr:rowOff>0</xdr:rowOff>
    </xdr:to>
    <xdr:sp macro="" textlink="">
      <xdr:nvSpPr>
        <xdr:cNvPr id="354" name="Line 1695">
          <a:extLst>
            <a:ext uri="{FF2B5EF4-FFF2-40B4-BE49-F238E27FC236}">
              <a16:creationId xmlns:a16="http://schemas.microsoft.com/office/drawing/2014/main" id="{64882A8E-7726-4E45-8F52-7B463D09D685}"/>
            </a:ext>
          </a:extLst>
        </xdr:cNvPr>
        <xdr:cNvSpPr>
          <a:spLocks noChangeShapeType="1"/>
        </xdr:cNvSpPr>
      </xdr:nvSpPr>
      <xdr:spPr bwMode="auto">
        <a:xfrm>
          <a:off x="5715000" y="8478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614</xdr:row>
      <xdr:rowOff>0</xdr:rowOff>
    </xdr:from>
    <xdr:to>
      <xdr:col>10</xdr:col>
      <xdr:colOff>38100</xdr:colOff>
      <xdr:row>614</xdr:row>
      <xdr:rowOff>0</xdr:rowOff>
    </xdr:to>
    <xdr:sp macro="" textlink="">
      <xdr:nvSpPr>
        <xdr:cNvPr id="355" name="Line 1696">
          <a:extLst>
            <a:ext uri="{FF2B5EF4-FFF2-40B4-BE49-F238E27FC236}">
              <a16:creationId xmlns:a16="http://schemas.microsoft.com/office/drawing/2014/main" id="{4A870860-C594-4EF6-BE6D-11FC4F2D5B62}"/>
            </a:ext>
          </a:extLst>
        </xdr:cNvPr>
        <xdr:cNvSpPr>
          <a:spLocks noChangeShapeType="1"/>
        </xdr:cNvSpPr>
      </xdr:nvSpPr>
      <xdr:spPr bwMode="auto">
        <a:xfrm>
          <a:off x="5715000" y="8478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614</xdr:row>
      <xdr:rowOff>0</xdr:rowOff>
    </xdr:from>
    <xdr:to>
      <xdr:col>10</xdr:col>
      <xdr:colOff>38100</xdr:colOff>
      <xdr:row>614</xdr:row>
      <xdr:rowOff>0</xdr:rowOff>
    </xdr:to>
    <xdr:sp macro="" textlink="">
      <xdr:nvSpPr>
        <xdr:cNvPr id="356" name="Line 1697">
          <a:extLst>
            <a:ext uri="{FF2B5EF4-FFF2-40B4-BE49-F238E27FC236}">
              <a16:creationId xmlns:a16="http://schemas.microsoft.com/office/drawing/2014/main" id="{0E1231CB-886C-412A-A0E9-A41A81324C1C}"/>
            </a:ext>
          </a:extLst>
        </xdr:cNvPr>
        <xdr:cNvSpPr>
          <a:spLocks noChangeShapeType="1"/>
        </xdr:cNvSpPr>
      </xdr:nvSpPr>
      <xdr:spPr bwMode="auto">
        <a:xfrm>
          <a:off x="5715000" y="8478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614</xdr:row>
      <xdr:rowOff>0</xdr:rowOff>
    </xdr:from>
    <xdr:to>
      <xdr:col>10</xdr:col>
      <xdr:colOff>38100</xdr:colOff>
      <xdr:row>614</xdr:row>
      <xdr:rowOff>0</xdr:rowOff>
    </xdr:to>
    <xdr:sp macro="" textlink="">
      <xdr:nvSpPr>
        <xdr:cNvPr id="357" name="Line 1698">
          <a:extLst>
            <a:ext uri="{FF2B5EF4-FFF2-40B4-BE49-F238E27FC236}">
              <a16:creationId xmlns:a16="http://schemas.microsoft.com/office/drawing/2014/main" id="{002605CE-0BE3-42B6-8F03-C03F9948EFF2}"/>
            </a:ext>
          </a:extLst>
        </xdr:cNvPr>
        <xdr:cNvSpPr>
          <a:spLocks noChangeShapeType="1"/>
        </xdr:cNvSpPr>
      </xdr:nvSpPr>
      <xdr:spPr bwMode="auto">
        <a:xfrm>
          <a:off x="5715000" y="8478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614</xdr:row>
      <xdr:rowOff>0</xdr:rowOff>
    </xdr:from>
    <xdr:to>
      <xdr:col>10</xdr:col>
      <xdr:colOff>38100</xdr:colOff>
      <xdr:row>614</xdr:row>
      <xdr:rowOff>0</xdr:rowOff>
    </xdr:to>
    <xdr:sp macro="" textlink="">
      <xdr:nvSpPr>
        <xdr:cNvPr id="358" name="Line 1699">
          <a:extLst>
            <a:ext uri="{FF2B5EF4-FFF2-40B4-BE49-F238E27FC236}">
              <a16:creationId xmlns:a16="http://schemas.microsoft.com/office/drawing/2014/main" id="{CA69BE21-ADB8-4FCD-AF4C-2C5D483C57F3}"/>
            </a:ext>
          </a:extLst>
        </xdr:cNvPr>
        <xdr:cNvSpPr>
          <a:spLocks noChangeShapeType="1"/>
        </xdr:cNvSpPr>
      </xdr:nvSpPr>
      <xdr:spPr bwMode="auto">
        <a:xfrm>
          <a:off x="5715000" y="8478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614</xdr:row>
      <xdr:rowOff>0</xdr:rowOff>
    </xdr:from>
    <xdr:to>
      <xdr:col>10</xdr:col>
      <xdr:colOff>38100</xdr:colOff>
      <xdr:row>614</xdr:row>
      <xdr:rowOff>0</xdr:rowOff>
    </xdr:to>
    <xdr:sp macro="" textlink="">
      <xdr:nvSpPr>
        <xdr:cNvPr id="359" name="Line 1700">
          <a:extLst>
            <a:ext uri="{FF2B5EF4-FFF2-40B4-BE49-F238E27FC236}">
              <a16:creationId xmlns:a16="http://schemas.microsoft.com/office/drawing/2014/main" id="{9704CC63-6866-48EA-8217-B72D733CE39E}"/>
            </a:ext>
          </a:extLst>
        </xdr:cNvPr>
        <xdr:cNvSpPr>
          <a:spLocks noChangeShapeType="1"/>
        </xdr:cNvSpPr>
      </xdr:nvSpPr>
      <xdr:spPr bwMode="auto">
        <a:xfrm>
          <a:off x="5715000" y="8478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614</xdr:row>
      <xdr:rowOff>0</xdr:rowOff>
    </xdr:from>
    <xdr:to>
      <xdr:col>10</xdr:col>
      <xdr:colOff>38100</xdr:colOff>
      <xdr:row>614</xdr:row>
      <xdr:rowOff>0</xdr:rowOff>
    </xdr:to>
    <xdr:sp macro="" textlink="">
      <xdr:nvSpPr>
        <xdr:cNvPr id="360" name="Line 1701">
          <a:extLst>
            <a:ext uri="{FF2B5EF4-FFF2-40B4-BE49-F238E27FC236}">
              <a16:creationId xmlns:a16="http://schemas.microsoft.com/office/drawing/2014/main" id="{C39546E5-9B46-4E4C-9362-FE40F3A53E84}"/>
            </a:ext>
          </a:extLst>
        </xdr:cNvPr>
        <xdr:cNvSpPr>
          <a:spLocks noChangeShapeType="1"/>
        </xdr:cNvSpPr>
      </xdr:nvSpPr>
      <xdr:spPr bwMode="auto">
        <a:xfrm>
          <a:off x="5715000" y="8478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614</xdr:row>
      <xdr:rowOff>0</xdr:rowOff>
    </xdr:from>
    <xdr:to>
      <xdr:col>10</xdr:col>
      <xdr:colOff>38100</xdr:colOff>
      <xdr:row>614</xdr:row>
      <xdr:rowOff>0</xdr:rowOff>
    </xdr:to>
    <xdr:sp macro="" textlink="">
      <xdr:nvSpPr>
        <xdr:cNvPr id="361" name="Line 1702">
          <a:extLst>
            <a:ext uri="{FF2B5EF4-FFF2-40B4-BE49-F238E27FC236}">
              <a16:creationId xmlns:a16="http://schemas.microsoft.com/office/drawing/2014/main" id="{B9C10BF5-314B-47B0-9C47-E068E9A9D4CE}"/>
            </a:ext>
          </a:extLst>
        </xdr:cNvPr>
        <xdr:cNvSpPr>
          <a:spLocks noChangeShapeType="1"/>
        </xdr:cNvSpPr>
      </xdr:nvSpPr>
      <xdr:spPr bwMode="auto">
        <a:xfrm>
          <a:off x="5715000" y="8478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614</xdr:row>
      <xdr:rowOff>0</xdr:rowOff>
    </xdr:from>
    <xdr:to>
      <xdr:col>10</xdr:col>
      <xdr:colOff>38100</xdr:colOff>
      <xdr:row>614</xdr:row>
      <xdr:rowOff>0</xdr:rowOff>
    </xdr:to>
    <xdr:sp macro="" textlink="">
      <xdr:nvSpPr>
        <xdr:cNvPr id="362" name="Line 1703">
          <a:extLst>
            <a:ext uri="{FF2B5EF4-FFF2-40B4-BE49-F238E27FC236}">
              <a16:creationId xmlns:a16="http://schemas.microsoft.com/office/drawing/2014/main" id="{89C96923-C313-487D-AE49-65200EFD52C5}"/>
            </a:ext>
          </a:extLst>
        </xdr:cNvPr>
        <xdr:cNvSpPr>
          <a:spLocks noChangeShapeType="1"/>
        </xdr:cNvSpPr>
      </xdr:nvSpPr>
      <xdr:spPr bwMode="auto">
        <a:xfrm>
          <a:off x="5715000" y="8478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614</xdr:row>
      <xdr:rowOff>0</xdr:rowOff>
    </xdr:from>
    <xdr:to>
      <xdr:col>10</xdr:col>
      <xdr:colOff>38100</xdr:colOff>
      <xdr:row>614</xdr:row>
      <xdr:rowOff>0</xdr:rowOff>
    </xdr:to>
    <xdr:sp macro="" textlink="">
      <xdr:nvSpPr>
        <xdr:cNvPr id="363" name="Line 1704">
          <a:extLst>
            <a:ext uri="{FF2B5EF4-FFF2-40B4-BE49-F238E27FC236}">
              <a16:creationId xmlns:a16="http://schemas.microsoft.com/office/drawing/2014/main" id="{57FB116E-0DCD-424E-9DA4-695FA44B1AAE}"/>
            </a:ext>
          </a:extLst>
        </xdr:cNvPr>
        <xdr:cNvSpPr>
          <a:spLocks noChangeShapeType="1"/>
        </xdr:cNvSpPr>
      </xdr:nvSpPr>
      <xdr:spPr bwMode="auto">
        <a:xfrm>
          <a:off x="5715000" y="8478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614</xdr:row>
      <xdr:rowOff>0</xdr:rowOff>
    </xdr:from>
    <xdr:to>
      <xdr:col>10</xdr:col>
      <xdr:colOff>38100</xdr:colOff>
      <xdr:row>614</xdr:row>
      <xdr:rowOff>0</xdr:rowOff>
    </xdr:to>
    <xdr:sp macro="" textlink="">
      <xdr:nvSpPr>
        <xdr:cNvPr id="364" name="Line 1705">
          <a:extLst>
            <a:ext uri="{FF2B5EF4-FFF2-40B4-BE49-F238E27FC236}">
              <a16:creationId xmlns:a16="http://schemas.microsoft.com/office/drawing/2014/main" id="{D5289B08-E30A-4F5C-A6EF-3BEB1A30B5D1}"/>
            </a:ext>
          </a:extLst>
        </xdr:cNvPr>
        <xdr:cNvSpPr>
          <a:spLocks noChangeShapeType="1"/>
        </xdr:cNvSpPr>
      </xdr:nvSpPr>
      <xdr:spPr bwMode="auto">
        <a:xfrm>
          <a:off x="5715000" y="8478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614</xdr:row>
      <xdr:rowOff>0</xdr:rowOff>
    </xdr:from>
    <xdr:to>
      <xdr:col>10</xdr:col>
      <xdr:colOff>38100</xdr:colOff>
      <xdr:row>614</xdr:row>
      <xdr:rowOff>0</xdr:rowOff>
    </xdr:to>
    <xdr:sp macro="" textlink="">
      <xdr:nvSpPr>
        <xdr:cNvPr id="365" name="Line 1706">
          <a:extLst>
            <a:ext uri="{FF2B5EF4-FFF2-40B4-BE49-F238E27FC236}">
              <a16:creationId xmlns:a16="http://schemas.microsoft.com/office/drawing/2014/main" id="{C2F2F25C-617E-49C9-865C-19962E04AE9A}"/>
            </a:ext>
          </a:extLst>
        </xdr:cNvPr>
        <xdr:cNvSpPr>
          <a:spLocks noChangeShapeType="1"/>
        </xdr:cNvSpPr>
      </xdr:nvSpPr>
      <xdr:spPr bwMode="auto">
        <a:xfrm>
          <a:off x="5715000" y="8478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614</xdr:row>
      <xdr:rowOff>0</xdr:rowOff>
    </xdr:from>
    <xdr:to>
      <xdr:col>10</xdr:col>
      <xdr:colOff>38100</xdr:colOff>
      <xdr:row>614</xdr:row>
      <xdr:rowOff>0</xdr:rowOff>
    </xdr:to>
    <xdr:sp macro="" textlink="">
      <xdr:nvSpPr>
        <xdr:cNvPr id="366" name="Line 1707">
          <a:extLst>
            <a:ext uri="{FF2B5EF4-FFF2-40B4-BE49-F238E27FC236}">
              <a16:creationId xmlns:a16="http://schemas.microsoft.com/office/drawing/2014/main" id="{40C384FE-7A6C-4883-9E3D-5CEE3D8910BC}"/>
            </a:ext>
          </a:extLst>
        </xdr:cNvPr>
        <xdr:cNvSpPr>
          <a:spLocks noChangeShapeType="1"/>
        </xdr:cNvSpPr>
      </xdr:nvSpPr>
      <xdr:spPr bwMode="auto">
        <a:xfrm>
          <a:off x="5715000" y="8478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618</xdr:row>
      <xdr:rowOff>0</xdr:rowOff>
    </xdr:from>
    <xdr:to>
      <xdr:col>10</xdr:col>
      <xdr:colOff>38100</xdr:colOff>
      <xdr:row>618</xdr:row>
      <xdr:rowOff>0</xdr:rowOff>
    </xdr:to>
    <xdr:sp macro="" textlink="">
      <xdr:nvSpPr>
        <xdr:cNvPr id="367" name="Line 1694">
          <a:extLst>
            <a:ext uri="{FF2B5EF4-FFF2-40B4-BE49-F238E27FC236}">
              <a16:creationId xmlns:a16="http://schemas.microsoft.com/office/drawing/2014/main" id="{D5DF2B85-B095-4019-9E70-C41F76A1D6DA}"/>
            </a:ext>
          </a:extLst>
        </xdr:cNvPr>
        <xdr:cNvSpPr>
          <a:spLocks noChangeShapeType="1"/>
        </xdr:cNvSpPr>
      </xdr:nvSpPr>
      <xdr:spPr bwMode="auto">
        <a:xfrm>
          <a:off x="5715000" y="8542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618</xdr:row>
      <xdr:rowOff>0</xdr:rowOff>
    </xdr:from>
    <xdr:to>
      <xdr:col>10</xdr:col>
      <xdr:colOff>38100</xdr:colOff>
      <xdr:row>618</xdr:row>
      <xdr:rowOff>0</xdr:rowOff>
    </xdr:to>
    <xdr:sp macro="" textlink="">
      <xdr:nvSpPr>
        <xdr:cNvPr id="368" name="Line 1695">
          <a:extLst>
            <a:ext uri="{FF2B5EF4-FFF2-40B4-BE49-F238E27FC236}">
              <a16:creationId xmlns:a16="http://schemas.microsoft.com/office/drawing/2014/main" id="{64882A8E-7726-4E45-8F52-7B463D09D685}"/>
            </a:ext>
          </a:extLst>
        </xdr:cNvPr>
        <xdr:cNvSpPr>
          <a:spLocks noChangeShapeType="1"/>
        </xdr:cNvSpPr>
      </xdr:nvSpPr>
      <xdr:spPr bwMode="auto">
        <a:xfrm>
          <a:off x="5715000" y="8542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618</xdr:row>
      <xdr:rowOff>0</xdr:rowOff>
    </xdr:from>
    <xdr:to>
      <xdr:col>10</xdr:col>
      <xdr:colOff>38100</xdr:colOff>
      <xdr:row>618</xdr:row>
      <xdr:rowOff>0</xdr:rowOff>
    </xdr:to>
    <xdr:sp macro="" textlink="">
      <xdr:nvSpPr>
        <xdr:cNvPr id="369" name="Line 1696">
          <a:extLst>
            <a:ext uri="{FF2B5EF4-FFF2-40B4-BE49-F238E27FC236}">
              <a16:creationId xmlns:a16="http://schemas.microsoft.com/office/drawing/2014/main" id="{4A870860-C594-4EF6-BE6D-11FC4F2D5B62}"/>
            </a:ext>
          </a:extLst>
        </xdr:cNvPr>
        <xdr:cNvSpPr>
          <a:spLocks noChangeShapeType="1"/>
        </xdr:cNvSpPr>
      </xdr:nvSpPr>
      <xdr:spPr bwMode="auto">
        <a:xfrm>
          <a:off x="5715000" y="8542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618</xdr:row>
      <xdr:rowOff>0</xdr:rowOff>
    </xdr:from>
    <xdr:to>
      <xdr:col>10</xdr:col>
      <xdr:colOff>38100</xdr:colOff>
      <xdr:row>618</xdr:row>
      <xdr:rowOff>0</xdr:rowOff>
    </xdr:to>
    <xdr:sp macro="" textlink="">
      <xdr:nvSpPr>
        <xdr:cNvPr id="370" name="Line 1697">
          <a:extLst>
            <a:ext uri="{FF2B5EF4-FFF2-40B4-BE49-F238E27FC236}">
              <a16:creationId xmlns:a16="http://schemas.microsoft.com/office/drawing/2014/main" id="{0E1231CB-886C-412A-A0E9-A41A81324C1C}"/>
            </a:ext>
          </a:extLst>
        </xdr:cNvPr>
        <xdr:cNvSpPr>
          <a:spLocks noChangeShapeType="1"/>
        </xdr:cNvSpPr>
      </xdr:nvSpPr>
      <xdr:spPr bwMode="auto">
        <a:xfrm>
          <a:off x="5715000" y="8542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618</xdr:row>
      <xdr:rowOff>0</xdr:rowOff>
    </xdr:from>
    <xdr:to>
      <xdr:col>10</xdr:col>
      <xdr:colOff>38100</xdr:colOff>
      <xdr:row>618</xdr:row>
      <xdr:rowOff>0</xdr:rowOff>
    </xdr:to>
    <xdr:sp macro="" textlink="">
      <xdr:nvSpPr>
        <xdr:cNvPr id="371" name="Line 1698">
          <a:extLst>
            <a:ext uri="{FF2B5EF4-FFF2-40B4-BE49-F238E27FC236}">
              <a16:creationId xmlns:a16="http://schemas.microsoft.com/office/drawing/2014/main" id="{002605CE-0BE3-42B6-8F03-C03F9948EFF2}"/>
            </a:ext>
          </a:extLst>
        </xdr:cNvPr>
        <xdr:cNvSpPr>
          <a:spLocks noChangeShapeType="1"/>
        </xdr:cNvSpPr>
      </xdr:nvSpPr>
      <xdr:spPr bwMode="auto">
        <a:xfrm>
          <a:off x="5715000" y="8542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618</xdr:row>
      <xdr:rowOff>0</xdr:rowOff>
    </xdr:from>
    <xdr:to>
      <xdr:col>10</xdr:col>
      <xdr:colOff>38100</xdr:colOff>
      <xdr:row>618</xdr:row>
      <xdr:rowOff>0</xdr:rowOff>
    </xdr:to>
    <xdr:sp macro="" textlink="">
      <xdr:nvSpPr>
        <xdr:cNvPr id="372" name="Line 1699">
          <a:extLst>
            <a:ext uri="{FF2B5EF4-FFF2-40B4-BE49-F238E27FC236}">
              <a16:creationId xmlns:a16="http://schemas.microsoft.com/office/drawing/2014/main" id="{CA69BE21-ADB8-4FCD-AF4C-2C5D483C57F3}"/>
            </a:ext>
          </a:extLst>
        </xdr:cNvPr>
        <xdr:cNvSpPr>
          <a:spLocks noChangeShapeType="1"/>
        </xdr:cNvSpPr>
      </xdr:nvSpPr>
      <xdr:spPr bwMode="auto">
        <a:xfrm>
          <a:off x="5715000" y="8542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618</xdr:row>
      <xdr:rowOff>0</xdr:rowOff>
    </xdr:from>
    <xdr:to>
      <xdr:col>10</xdr:col>
      <xdr:colOff>38100</xdr:colOff>
      <xdr:row>618</xdr:row>
      <xdr:rowOff>0</xdr:rowOff>
    </xdr:to>
    <xdr:sp macro="" textlink="">
      <xdr:nvSpPr>
        <xdr:cNvPr id="373" name="Line 1700">
          <a:extLst>
            <a:ext uri="{FF2B5EF4-FFF2-40B4-BE49-F238E27FC236}">
              <a16:creationId xmlns:a16="http://schemas.microsoft.com/office/drawing/2014/main" id="{9704CC63-6866-48EA-8217-B72D733CE39E}"/>
            </a:ext>
          </a:extLst>
        </xdr:cNvPr>
        <xdr:cNvSpPr>
          <a:spLocks noChangeShapeType="1"/>
        </xdr:cNvSpPr>
      </xdr:nvSpPr>
      <xdr:spPr bwMode="auto">
        <a:xfrm>
          <a:off x="5715000" y="8542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618</xdr:row>
      <xdr:rowOff>0</xdr:rowOff>
    </xdr:from>
    <xdr:to>
      <xdr:col>10</xdr:col>
      <xdr:colOff>38100</xdr:colOff>
      <xdr:row>618</xdr:row>
      <xdr:rowOff>0</xdr:rowOff>
    </xdr:to>
    <xdr:sp macro="" textlink="">
      <xdr:nvSpPr>
        <xdr:cNvPr id="374" name="Line 1701">
          <a:extLst>
            <a:ext uri="{FF2B5EF4-FFF2-40B4-BE49-F238E27FC236}">
              <a16:creationId xmlns:a16="http://schemas.microsoft.com/office/drawing/2014/main" id="{C39546E5-9B46-4E4C-9362-FE40F3A53E84}"/>
            </a:ext>
          </a:extLst>
        </xdr:cNvPr>
        <xdr:cNvSpPr>
          <a:spLocks noChangeShapeType="1"/>
        </xdr:cNvSpPr>
      </xdr:nvSpPr>
      <xdr:spPr bwMode="auto">
        <a:xfrm>
          <a:off x="5715000" y="8542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618</xdr:row>
      <xdr:rowOff>0</xdr:rowOff>
    </xdr:from>
    <xdr:to>
      <xdr:col>10</xdr:col>
      <xdr:colOff>38100</xdr:colOff>
      <xdr:row>618</xdr:row>
      <xdr:rowOff>0</xdr:rowOff>
    </xdr:to>
    <xdr:sp macro="" textlink="">
      <xdr:nvSpPr>
        <xdr:cNvPr id="375" name="Line 1702">
          <a:extLst>
            <a:ext uri="{FF2B5EF4-FFF2-40B4-BE49-F238E27FC236}">
              <a16:creationId xmlns:a16="http://schemas.microsoft.com/office/drawing/2014/main" id="{B9C10BF5-314B-47B0-9C47-E068E9A9D4CE}"/>
            </a:ext>
          </a:extLst>
        </xdr:cNvPr>
        <xdr:cNvSpPr>
          <a:spLocks noChangeShapeType="1"/>
        </xdr:cNvSpPr>
      </xdr:nvSpPr>
      <xdr:spPr bwMode="auto">
        <a:xfrm>
          <a:off x="5715000" y="8542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618</xdr:row>
      <xdr:rowOff>0</xdr:rowOff>
    </xdr:from>
    <xdr:to>
      <xdr:col>10</xdr:col>
      <xdr:colOff>38100</xdr:colOff>
      <xdr:row>618</xdr:row>
      <xdr:rowOff>0</xdr:rowOff>
    </xdr:to>
    <xdr:sp macro="" textlink="">
      <xdr:nvSpPr>
        <xdr:cNvPr id="376" name="Line 1703">
          <a:extLst>
            <a:ext uri="{FF2B5EF4-FFF2-40B4-BE49-F238E27FC236}">
              <a16:creationId xmlns:a16="http://schemas.microsoft.com/office/drawing/2014/main" id="{89C96923-C313-487D-AE49-65200EFD52C5}"/>
            </a:ext>
          </a:extLst>
        </xdr:cNvPr>
        <xdr:cNvSpPr>
          <a:spLocks noChangeShapeType="1"/>
        </xdr:cNvSpPr>
      </xdr:nvSpPr>
      <xdr:spPr bwMode="auto">
        <a:xfrm>
          <a:off x="5715000" y="8542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618</xdr:row>
      <xdr:rowOff>0</xdr:rowOff>
    </xdr:from>
    <xdr:to>
      <xdr:col>10</xdr:col>
      <xdr:colOff>38100</xdr:colOff>
      <xdr:row>618</xdr:row>
      <xdr:rowOff>0</xdr:rowOff>
    </xdr:to>
    <xdr:sp macro="" textlink="">
      <xdr:nvSpPr>
        <xdr:cNvPr id="377" name="Line 1704">
          <a:extLst>
            <a:ext uri="{FF2B5EF4-FFF2-40B4-BE49-F238E27FC236}">
              <a16:creationId xmlns:a16="http://schemas.microsoft.com/office/drawing/2014/main" id="{57FB116E-0DCD-424E-9DA4-695FA44B1AAE}"/>
            </a:ext>
          </a:extLst>
        </xdr:cNvPr>
        <xdr:cNvSpPr>
          <a:spLocks noChangeShapeType="1"/>
        </xdr:cNvSpPr>
      </xdr:nvSpPr>
      <xdr:spPr bwMode="auto">
        <a:xfrm>
          <a:off x="5715000" y="8542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618</xdr:row>
      <xdr:rowOff>0</xdr:rowOff>
    </xdr:from>
    <xdr:to>
      <xdr:col>10</xdr:col>
      <xdr:colOff>38100</xdr:colOff>
      <xdr:row>618</xdr:row>
      <xdr:rowOff>0</xdr:rowOff>
    </xdr:to>
    <xdr:sp macro="" textlink="">
      <xdr:nvSpPr>
        <xdr:cNvPr id="378" name="Line 1705">
          <a:extLst>
            <a:ext uri="{FF2B5EF4-FFF2-40B4-BE49-F238E27FC236}">
              <a16:creationId xmlns:a16="http://schemas.microsoft.com/office/drawing/2014/main" id="{D5289B08-E30A-4F5C-A6EF-3BEB1A30B5D1}"/>
            </a:ext>
          </a:extLst>
        </xdr:cNvPr>
        <xdr:cNvSpPr>
          <a:spLocks noChangeShapeType="1"/>
        </xdr:cNvSpPr>
      </xdr:nvSpPr>
      <xdr:spPr bwMode="auto">
        <a:xfrm>
          <a:off x="5715000" y="8542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618</xdr:row>
      <xdr:rowOff>0</xdr:rowOff>
    </xdr:from>
    <xdr:to>
      <xdr:col>10</xdr:col>
      <xdr:colOff>38100</xdr:colOff>
      <xdr:row>618</xdr:row>
      <xdr:rowOff>0</xdr:rowOff>
    </xdr:to>
    <xdr:sp macro="" textlink="">
      <xdr:nvSpPr>
        <xdr:cNvPr id="379" name="Line 1706">
          <a:extLst>
            <a:ext uri="{FF2B5EF4-FFF2-40B4-BE49-F238E27FC236}">
              <a16:creationId xmlns:a16="http://schemas.microsoft.com/office/drawing/2014/main" id="{C2F2F25C-617E-49C9-865C-19962E04AE9A}"/>
            </a:ext>
          </a:extLst>
        </xdr:cNvPr>
        <xdr:cNvSpPr>
          <a:spLocks noChangeShapeType="1"/>
        </xdr:cNvSpPr>
      </xdr:nvSpPr>
      <xdr:spPr bwMode="auto">
        <a:xfrm>
          <a:off x="5715000" y="8542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618</xdr:row>
      <xdr:rowOff>0</xdr:rowOff>
    </xdr:from>
    <xdr:to>
      <xdr:col>10</xdr:col>
      <xdr:colOff>38100</xdr:colOff>
      <xdr:row>618</xdr:row>
      <xdr:rowOff>0</xdr:rowOff>
    </xdr:to>
    <xdr:sp macro="" textlink="">
      <xdr:nvSpPr>
        <xdr:cNvPr id="380" name="Line 1707">
          <a:extLst>
            <a:ext uri="{FF2B5EF4-FFF2-40B4-BE49-F238E27FC236}">
              <a16:creationId xmlns:a16="http://schemas.microsoft.com/office/drawing/2014/main" id="{40C384FE-7A6C-4883-9E3D-5CEE3D8910BC}"/>
            </a:ext>
          </a:extLst>
        </xdr:cNvPr>
        <xdr:cNvSpPr>
          <a:spLocks noChangeShapeType="1"/>
        </xdr:cNvSpPr>
      </xdr:nvSpPr>
      <xdr:spPr bwMode="auto">
        <a:xfrm>
          <a:off x="5715000" y="8542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622</xdr:row>
      <xdr:rowOff>0</xdr:rowOff>
    </xdr:from>
    <xdr:to>
      <xdr:col>10</xdr:col>
      <xdr:colOff>38100</xdr:colOff>
      <xdr:row>622</xdr:row>
      <xdr:rowOff>0</xdr:rowOff>
    </xdr:to>
    <xdr:sp macro="" textlink="">
      <xdr:nvSpPr>
        <xdr:cNvPr id="381" name="Line 1694">
          <a:extLst>
            <a:ext uri="{FF2B5EF4-FFF2-40B4-BE49-F238E27FC236}">
              <a16:creationId xmlns:a16="http://schemas.microsoft.com/office/drawing/2014/main" id="{D5DF2B85-B095-4019-9E70-C41F76A1D6DA}"/>
            </a:ext>
          </a:extLst>
        </xdr:cNvPr>
        <xdr:cNvSpPr>
          <a:spLocks noChangeShapeType="1"/>
        </xdr:cNvSpPr>
      </xdr:nvSpPr>
      <xdr:spPr bwMode="auto">
        <a:xfrm>
          <a:off x="5715000" y="8607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622</xdr:row>
      <xdr:rowOff>0</xdr:rowOff>
    </xdr:from>
    <xdr:to>
      <xdr:col>10</xdr:col>
      <xdr:colOff>38100</xdr:colOff>
      <xdr:row>622</xdr:row>
      <xdr:rowOff>0</xdr:rowOff>
    </xdr:to>
    <xdr:sp macro="" textlink="">
      <xdr:nvSpPr>
        <xdr:cNvPr id="382" name="Line 1695">
          <a:extLst>
            <a:ext uri="{FF2B5EF4-FFF2-40B4-BE49-F238E27FC236}">
              <a16:creationId xmlns:a16="http://schemas.microsoft.com/office/drawing/2014/main" id="{64882A8E-7726-4E45-8F52-7B463D09D685}"/>
            </a:ext>
          </a:extLst>
        </xdr:cNvPr>
        <xdr:cNvSpPr>
          <a:spLocks noChangeShapeType="1"/>
        </xdr:cNvSpPr>
      </xdr:nvSpPr>
      <xdr:spPr bwMode="auto">
        <a:xfrm>
          <a:off x="5715000" y="8607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622</xdr:row>
      <xdr:rowOff>0</xdr:rowOff>
    </xdr:from>
    <xdr:to>
      <xdr:col>10</xdr:col>
      <xdr:colOff>38100</xdr:colOff>
      <xdr:row>622</xdr:row>
      <xdr:rowOff>0</xdr:rowOff>
    </xdr:to>
    <xdr:sp macro="" textlink="">
      <xdr:nvSpPr>
        <xdr:cNvPr id="383" name="Line 1696">
          <a:extLst>
            <a:ext uri="{FF2B5EF4-FFF2-40B4-BE49-F238E27FC236}">
              <a16:creationId xmlns:a16="http://schemas.microsoft.com/office/drawing/2014/main" id="{4A870860-C594-4EF6-BE6D-11FC4F2D5B62}"/>
            </a:ext>
          </a:extLst>
        </xdr:cNvPr>
        <xdr:cNvSpPr>
          <a:spLocks noChangeShapeType="1"/>
        </xdr:cNvSpPr>
      </xdr:nvSpPr>
      <xdr:spPr bwMode="auto">
        <a:xfrm>
          <a:off x="5715000" y="8607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622</xdr:row>
      <xdr:rowOff>0</xdr:rowOff>
    </xdr:from>
    <xdr:to>
      <xdr:col>10</xdr:col>
      <xdr:colOff>38100</xdr:colOff>
      <xdr:row>622</xdr:row>
      <xdr:rowOff>0</xdr:rowOff>
    </xdr:to>
    <xdr:sp macro="" textlink="">
      <xdr:nvSpPr>
        <xdr:cNvPr id="384" name="Line 1697">
          <a:extLst>
            <a:ext uri="{FF2B5EF4-FFF2-40B4-BE49-F238E27FC236}">
              <a16:creationId xmlns:a16="http://schemas.microsoft.com/office/drawing/2014/main" id="{0E1231CB-886C-412A-A0E9-A41A81324C1C}"/>
            </a:ext>
          </a:extLst>
        </xdr:cNvPr>
        <xdr:cNvSpPr>
          <a:spLocks noChangeShapeType="1"/>
        </xdr:cNvSpPr>
      </xdr:nvSpPr>
      <xdr:spPr bwMode="auto">
        <a:xfrm>
          <a:off x="5715000" y="8607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622</xdr:row>
      <xdr:rowOff>0</xdr:rowOff>
    </xdr:from>
    <xdr:to>
      <xdr:col>10</xdr:col>
      <xdr:colOff>38100</xdr:colOff>
      <xdr:row>622</xdr:row>
      <xdr:rowOff>0</xdr:rowOff>
    </xdr:to>
    <xdr:sp macro="" textlink="">
      <xdr:nvSpPr>
        <xdr:cNvPr id="385" name="Line 1698">
          <a:extLst>
            <a:ext uri="{FF2B5EF4-FFF2-40B4-BE49-F238E27FC236}">
              <a16:creationId xmlns:a16="http://schemas.microsoft.com/office/drawing/2014/main" id="{002605CE-0BE3-42B6-8F03-C03F9948EFF2}"/>
            </a:ext>
          </a:extLst>
        </xdr:cNvPr>
        <xdr:cNvSpPr>
          <a:spLocks noChangeShapeType="1"/>
        </xdr:cNvSpPr>
      </xdr:nvSpPr>
      <xdr:spPr bwMode="auto">
        <a:xfrm>
          <a:off x="5715000" y="8607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622</xdr:row>
      <xdr:rowOff>0</xdr:rowOff>
    </xdr:from>
    <xdr:to>
      <xdr:col>10</xdr:col>
      <xdr:colOff>38100</xdr:colOff>
      <xdr:row>622</xdr:row>
      <xdr:rowOff>0</xdr:rowOff>
    </xdr:to>
    <xdr:sp macro="" textlink="">
      <xdr:nvSpPr>
        <xdr:cNvPr id="386" name="Line 1699">
          <a:extLst>
            <a:ext uri="{FF2B5EF4-FFF2-40B4-BE49-F238E27FC236}">
              <a16:creationId xmlns:a16="http://schemas.microsoft.com/office/drawing/2014/main" id="{CA69BE21-ADB8-4FCD-AF4C-2C5D483C57F3}"/>
            </a:ext>
          </a:extLst>
        </xdr:cNvPr>
        <xdr:cNvSpPr>
          <a:spLocks noChangeShapeType="1"/>
        </xdr:cNvSpPr>
      </xdr:nvSpPr>
      <xdr:spPr bwMode="auto">
        <a:xfrm>
          <a:off x="5715000" y="8607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622</xdr:row>
      <xdr:rowOff>0</xdr:rowOff>
    </xdr:from>
    <xdr:to>
      <xdr:col>10</xdr:col>
      <xdr:colOff>38100</xdr:colOff>
      <xdr:row>622</xdr:row>
      <xdr:rowOff>0</xdr:rowOff>
    </xdr:to>
    <xdr:sp macro="" textlink="">
      <xdr:nvSpPr>
        <xdr:cNvPr id="387" name="Line 1700">
          <a:extLst>
            <a:ext uri="{FF2B5EF4-FFF2-40B4-BE49-F238E27FC236}">
              <a16:creationId xmlns:a16="http://schemas.microsoft.com/office/drawing/2014/main" id="{9704CC63-6866-48EA-8217-B72D733CE39E}"/>
            </a:ext>
          </a:extLst>
        </xdr:cNvPr>
        <xdr:cNvSpPr>
          <a:spLocks noChangeShapeType="1"/>
        </xdr:cNvSpPr>
      </xdr:nvSpPr>
      <xdr:spPr bwMode="auto">
        <a:xfrm>
          <a:off x="5715000" y="8607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622</xdr:row>
      <xdr:rowOff>0</xdr:rowOff>
    </xdr:from>
    <xdr:to>
      <xdr:col>10</xdr:col>
      <xdr:colOff>38100</xdr:colOff>
      <xdr:row>622</xdr:row>
      <xdr:rowOff>0</xdr:rowOff>
    </xdr:to>
    <xdr:sp macro="" textlink="">
      <xdr:nvSpPr>
        <xdr:cNvPr id="388" name="Line 1701">
          <a:extLst>
            <a:ext uri="{FF2B5EF4-FFF2-40B4-BE49-F238E27FC236}">
              <a16:creationId xmlns:a16="http://schemas.microsoft.com/office/drawing/2014/main" id="{C39546E5-9B46-4E4C-9362-FE40F3A53E84}"/>
            </a:ext>
          </a:extLst>
        </xdr:cNvPr>
        <xdr:cNvSpPr>
          <a:spLocks noChangeShapeType="1"/>
        </xdr:cNvSpPr>
      </xdr:nvSpPr>
      <xdr:spPr bwMode="auto">
        <a:xfrm>
          <a:off x="5715000" y="8607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622</xdr:row>
      <xdr:rowOff>0</xdr:rowOff>
    </xdr:from>
    <xdr:to>
      <xdr:col>10</xdr:col>
      <xdr:colOff>38100</xdr:colOff>
      <xdr:row>622</xdr:row>
      <xdr:rowOff>0</xdr:rowOff>
    </xdr:to>
    <xdr:sp macro="" textlink="">
      <xdr:nvSpPr>
        <xdr:cNvPr id="389" name="Line 1702">
          <a:extLst>
            <a:ext uri="{FF2B5EF4-FFF2-40B4-BE49-F238E27FC236}">
              <a16:creationId xmlns:a16="http://schemas.microsoft.com/office/drawing/2014/main" id="{B9C10BF5-314B-47B0-9C47-E068E9A9D4CE}"/>
            </a:ext>
          </a:extLst>
        </xdr:cNvPr>
        <xdr:cNvSpPr>
          <a:spLocks noChangeShapeType="1"/>
        </xdr:cNvSpPr>
      </xdr:nvSpPr>
      <xdr:spPr bwMode="auto">
        <a:xfrm>
          <a:off x="5715000" y="8607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622</xdr:row>
      <xdr:rowOff>0</xdr:rowOff>
    </xdr:from>
    <xdr:to>
      <xdr:col>10</xdr:col>
      <xdr:colOff>38100</xdr:colOff>
      <xdr:row>622</xdr:row>
      <xdr:rowOff>0</xdr:rowOff>
    </xdr:to>
    <xdr:sp macro="" textlink="">
      <xdr:nvSpPr>
        <xdr:cNvPr id="390" name="Line 1703">
          <a:extLst>
            <a:ext uri="{FF2B5EF4-FFF2-40B4-BE49-F238E27FC236}">
              <a16:creationId xmlns:a16="http://schemas.microsoft.com/office/drawing/2014/main" id="{89C96923-C313-487D-AE49-65200EFD52C5}"/>
            </a:ext>
          </a:extLst>
        </xdr:cNvPr>
        <xdr:cNvSpPr>
          <a:spLocks noChangeShapeType="1"/>
        </xdr:cNvSpPr>
      </xdr:nvSpPr>
      <xdr:spPr bwMode="auto">
        <a:xfrm>
          <a:off x="5715000" y="8607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622</xdr:row>
      <xdr:rowOff>0</xdr:rowOff>
    </xdr:from>
    <xdr:to>
      <xdr:col>10</xdr:col>
      <xdr:colOff>38100</xdr:colOff>
      <xdr:row>622</xdr:row>
      <xdr:rowOff>0</xdr:rowOff>
    </xdr:to>
    <xdr:sp macro="" textlink="">
      <xdr:nvSpPr>
        <xdr:cNvPr id="391" name="Line 1704">
          <a:extLst>
            <a:ext uri="{FF2B5EF4-FFF2-40B4-BE49-F238E27FC236}">
              <a16:creationId xmlns:a16="http://schemas.microsoft.com/office/drawing/2014/main" id="{57FB116E-0DCD-424E-9DA4-695FA44B1AAE}"/>
            </a:ext>
          </a:extLst>
        </xdr:cNvPr>
        <xdr:cNvSpPr>
          <a:spLocks noChangeShapeType="1"/>
        </xdr:cNvSpPr>
      </xdr:nvSpPr>
      <xdr:spPr bwMode="auto">
        <a:xfrm>
          <a:off x="5715000" y="8607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622</xdr:row>
      <xdr:rowOff>0</xdr:rowOff>
    </xdr:from>
    <xdr:to>
      <xdr:col>10</xdr:col>
      <xdr:colOff>38100</xdr:colOff>
      <xdr:row>622</xdr:row>
      <xdr:rowOff>0</xdr:rowOff>
    </xdr:to>
    <xdr:sp macro="" textlink="">
      <xdr:nvSpPr>
        <xdr:cNvPr id="392" name="Line 1705">
          <a:extLst>
            <a:ext uri="{FF2B5EF4-FFF2-40B4-BE49-F238E27FC236}">
              <a16:creationId xmlns:a16="http://schemas.microsoft.com/office/drawing/2014/main" id="{D5289B08-E30A-4F5C-A6EF-3BEB1A30B5D1}"/>
            </a:ext>
          </a:extLst>
        </xdr:cNvPr>
        <xdr:cNvSpPr>
          <a:spLocks noChangeShapeType="1"/>
        </xdr:cNvSpPr>
      </xdr:nvSpPr>
      <xdr:spPr bwMode="auto">
        <a:xfrm>
          <a:off x="5715000" y="8607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622</xdr:row>
      <xdr:rowOff>0</xdr:rowOff>
    </xdr:from>
    <xdr:to>
      <xdr:col>10</xdr:col>
      <xdr:colOff>38100</xdr:colOff>
      <xdr:row>622</xdr:row>
      <xdr:rowOff>0</xdr:rowOff>
    </xdr:to>
    <xdr:sp macro="" textlink="">
      <xdr:nvSpPr>
        <xdr:cNvPr id="393" name="Line 1706">
          <a:extLst>
            <a:ext uri="{FF2B5EF4-FFF2-40B4-BE49-F238E27FC236}">
              <a16:creationId xmlns:a16="http://schemas.microsoft.com/office/drawing/2014/main" id="{C2F2F25C-617E-49C9-865C-19962E04AE9A}"/>
            </a:ext>
          </a:extLst>
        </xdr:cNvPr>
        <xdr:cNvSpPr>
          <a:spLocks noChangeShapeType="1"/>
        </xdr:cNvSpPr>
      </xdr:nvSpPr>
      <xdr:spPr bwMode="auto">
        <a:xfrm>
          <a:off x="5715000" y="8607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622</xdr:row>
      <xdr:rowOff>0</xdr:rowOff>
    </xdr:from>
    <xdr:to>
      <xdr:col>10</xdr:col>
      <xdr:colOff>38100</xdr:colOff>
      <xdr:row>622</xdr:row>
      <xdr:rowOff>0</xdr:rowOff>
    </xdr:to>
    <xdr:sp macro="" textlink="">
      <xdr:nvSpPr>
        <xdr:cNvPr id="394" name="Line 1707">
          <a:extLst>
            <a:ext uri="{FF2B5EF4-FFF2-40B4-BE49-F238E27FC236}">
              <a16:creationId xmlns:a16="http://schemas.microsoft.com/office/drawing/2014/main" id="{40C384FE-7A6C-4883-9E3D-5CEE3D8910BC}"/>
            </a:ext>
          </a:extLst>
        </xdr:cNvPr>
        <xdr:cNvSpPr>
          <a:spLocks noChangeShapeType="1"/>
        </xdr:cNvSpPr>
      </xdr:nvSpPr>
      <xdr:spPr bwMode="auto">
        <a:xfrm>
          <a:off x="5715000" y="8607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626</xdr:row>
      <xdr:rowOff>0</xdr:rowOff>
    </xdr:from>
    <xdr:to>
      <xdr:col>10</xdr:col>
      <xdr:colOff>38100</xdr:colOff>
      <xdr:row>626</xdr:row>
      <xdr:rowOff>0</xdr:rowOff>
    </xdr:to>
    <xdr:sp macro="" textlink="">
      <xdr:nvSpPr>
        <xdr:cNvPr id="395" name="Line 1694">
          <a:extLst>
            <a:ext uri="{FF2B5EF4-FFF2-40B4-BE49-F238E27FC236}">
              <a16:creationId xmlns:a16="http://schemas.microsoft.com/office/drawing/2014/main" id="{D5DF2B85-B095-4019-9E70-C41F76A1D6DA}"/>
            </a:ext>
          </a:extLst>
        </xdr:cNvPr>
        <xdr:cNvSpPr>
          <a:spLocks noChangeShapeType="1"/>
        </xdr:cNvSpPr>
      </xdr:nvSpPr>
      <xdr:spPr bwMode="auto">
        <a:xfrm>
          <a:off x="5715000" y="8672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626</xdr:row>
      <xdr:rowOff>0</xdr:rowOff>
    </xdr:from>
    <xdr:to>
      <xdr:col>10</xdr:col>
      <xdr:colOff>38100</xdr:colOff>
      <xdr:row>626</xdr:row>
      <xdr:rowOff>0</xdr:rowOff>
    </xdr:to>
    <xdr:sp macro="" textlink="">
      <xdr:nvSpPr>
        <xdr:cNvPr id="396" name="Line 1695">
          <a:extLst>
            <a:ext uri="{FF2B5EF4-FFF2-40B4-BE49-F238E27FC236}">
              <a16:creationId xmlns:a16="http://schemas.microsoft.com/office/drawing/2014/main" id="{64882A8E-7726-4E45-8F52-7B463D09D685}"/>
            </a:ext>
          </a:extLst>
        </xdr:cNvPr>
        <xdr:cNvSpPr>
          <a:spLocks noChangeShapeType="1"/>
        </xdr:cNvSpPr>
      </xdr:nvSpPr>
      <xdr:spPr bwMode="auto">
        <a:xfrm>
          <a:off x="5715000" y="8672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626</xdr:row>
      <xdr:rowOff>0</xdr:rowOff>
    </xdr:from>
    <xdr:to>
      <xdr:col>10</xdr:col>
      <xdr:colOff>38100</xdr:colOff>
      <xdr:row>626</xdr:row>
      <xdr:rowOff>0</xdr:rowOff>
    </xdr:to>
    <xdr:sp macro="" textlink="">
      <xdr:nvSpPr>
        <xdr:cNvPr id="397" name="Line 1696">
          <a:extLst>
            <a:ext uri="{FF2B5EF4-FFF2-40B4-BE49-F238E27FC236}">
              <a16:creationId xmlns:a16="http://schemas.microsoft.com/office/drawing/2014/main" id="{4A870860-C594-4EF6-BE6D-11FC4F2D5B62}"/>
            </a:ext>
          </a:extLst>
        </xdr:cNvPr>
        <xdr:cNvSpPr>
          <a:spLocks noChangeShapeType="1"/>
        </xdr:cNvSpPr>
      </xdr:nvSpPr>
      <xdr:spPr bwMode="auto">
        <a:xfrm>
          <a:off x="5715000" y="8672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626</xdr:row>
      <xdr:rowOff>0</xdr:rowOff>
    </xdr:from>
    <xdr:to>
      <xdr:col>10</xdr:col>
      <xdr:colOff>38100</xdr:colOff>
      <xdr:row>626</xdr:row>
      <xdr:rowOff>0</xdr:rowOff>
    </xdr:to>
    <xdr:sp macro="" textlink="">
      <xdr:nvSpPr>
        <xdr:cNvPr id="398" name="Line 1697">
          <a:extLst>
            <a:ext uri="{FF2B5EF4-FFF2-40B4-BE49-F238E27FC236}">
              <a16:creationId xmlns:a16="http://schemas.microsoft.com/office/drawing/2014/main" id="{0E1231CB-886C-412A-A0E9-A41A81324C1C}"/>
            </a:ext>
          </a:extLst>
        </xdr:cNvPr>
        <xdr:cNvSpPr>
          <a:spLocks noChangeShapeType="1"/>
        </xdr:cNvSpPr>
      </xdr:nvSpPr>
      <xdr:spPr bwMode="auto">
        <a:xfrm>
          <a:off x="5715000" y="8672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626</xdr:row>
      <xdr:rowOff>0</xdr:rowOff>
    </xdr:from>
    <xdr:to>
      <xdr:col>10</xdr:col>
      <xdr:colOff>38100</xdr:colOff>
      <xdr:row>626</xdr:row>
      <xdr:rowOff>0</xdr:rowOff>
    </xdr:to>
    <xdr:sp macro="" textlink="">
      <xdr:nvSpPr>
        <xdr:cNvPr id="399" name="Line 1698">
          <a:extLst>
            <a:ext uri="{FF2B5EF4-FFF2-40B4-BE49-F238E27FC236}">
              <a16:creationId xmlns:a16="http://schemas.microsoft.com/office/drawing/2014/main" id="{002605CE-0BE3-42B6-8F03-C03F9948EFF2}"/>
            </a:ext>
          </a:extLst>
        </xdr:cNvPr>
        <xdr:cNvSpPr>
          <a:spLocks noChangeShapeType="1"/>
        </xdr:cNvSpPr>
      </xdr:nvSpPr>
      <xdr:spPr bwMode="auto">
        <a:xfrm>
          <a:off x="5715000" y="8672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626</xdr:row>
      <xdr:rowOff>0</xdr:rowOff>
    </xdr:from>
    <xdr:to>
      <xdr:col>10</xdr:col>
      <xdr:colOff>38100</xdr:colOff>
      <xdr:row>626</xdr:row>
      <xdr:rowOff>0</xdr:rowOff>
    </xdr:to>
    <xdr:sp macro="" textlink="">
      <xdr:nvSpPr>
        <xdr:cNvPr id="400" name="Line 1699">
          <a:extLst>
            <a:ext uri="{FF2B5EF4-FFF2-40B4-BE49-F238E27FC236}">
              <a16:creationId xmlns:a16="http://schemas.microsoft.com/office/drawing/2014/main" id="{CA69BE21-ADB8-4FCD-AF4C-2C5D483C57F3}"/>
            </a:ext>
          </a:extLst>
        </xdr:cNvPr>
        <xdr:cNvSpPr>
          <a:spLocks noChangeShapeType="1"/>
        </xdr:cNvSpPr>
      </xdr:nvSpPr>
      <xdr:spPr bwMode="auto">
        <a:xfrm>
          <a:off x="5715000" y="8672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626</xdr:row>
      <xdr:rowOff>0</xdr:rowOff>
    </xdr:from>
    <xdr:to>
      <xdr:col>10</xdr:col>
      <xdr:colOff>38100</xdr:colOff>
      <xdr:row>626</xdr:row>
      <xdr:rowOff>0</xdr:rowOff>
    </xdr:to>
    <xdr:sp macro="" textlink="">
      <xdr:nvSpPr>
        <xdr:cNvPr id="401" name="Line 1700">
          <a:extLst>
            <a:ext uri="{FF2B5EF4-FFF2-40B4-BE49-F238E27FC236}">
              <a16:creationId xmlns:a16="http://schemas.microsoft.com/office/drawing/2014/main" id="{9704CC63-6866-48EA-8217-B72D733CE39E}"/>
            </a:ext>
          </a:extLst>
        </xdr:cNvPr>
        <xdr:cNvSpPr>
          <a:spLocks noChangeShapeType="1"/>
        </xdr:cNvSpPr>
      </xdr:nvSpPr>
      <xdr:spPr bwMode="auto">
        <a:xfrm>
          <a:off x="5715000" y="8672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626</xdr:row>
      <xdr:rowOff>0</xdr:rowOff>
    </xdr:from>
    <xdr:to>
      <xdr:col>10</xdr:col>
      <xdr:colOff>38100</xdr:colOff>
      <xdr:row>626</xdr:row>
      <xdr:rowOff>0</xdr:rowOff>
    </xdr:to>
    <xdr:sp macro="" textlink="">
      <xdr:nvSpPr>
        <xdr:cNvPr id="402" name="Line 1701">
          <a:extLst>
            <a:ext uri="{FF2B5EF4-FFF2-40B4-BE49-F238E27FC236}">
              <a16:creationId xmlns:a16="http://schemas.microsoft.com/office/drawing/2014/main" id="{C39546E5-9B46-4E4C-9362-FE40F3A53E84}"/>
            </a:ext>
          </a:extLst>
        </xdr:cNvPr>
        <xdr:cNvSpPr>
          <a:spLocks noChangeShapeType="1"/>
        </xdr:cNvSpPr>
      </xdr:nvSpPr>
      <xdr:spPr bwMode="auto">
        <a:xfrm>
          <a:off x="5715000" y="8672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626</xdr:row>
      <xdr:rowOff>0</xdr:rowOff>
    </xdr:from>
    <xdr:to>
      <xdr:col>10</xdr:col>
      <xdr:colOff>38100</xdr:colOff>
      <xdr:row>626</xdr:row>
      <xdr:rowOff>0</xdr:rowOff>
    </xdr:to>
    <xdr:sp macro="" textlink="">
      <xdr:nvSpPr>
        <xdr:cNvPr id="403" name="Line 1702">
          <a:extLst>
            <a:ext uri="{FF2B5EF4-FFF2-40B4-BE49-F238E27FC236}">
              <a16:creationId xmlns:a16="http://schemas.microsoft.com/office/drawing/2014/main" id="{B9C10BF5-314B-47B0-9C47-E068E9A9D4CE}"/>
            </a:ext>
          </a:extLst>
        </xdr:cNvPr>
        <xdr:cNvSpPr>
          <a:spLocks noChangeShapeType="1"/>
        </xdr:cNvSpPr>
      </xdr:nvSpPr>
      <xdr:spPr bwMode="auto">
        <a:xfrm>
          <a:off x="5715000" y="8672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626</xdr:row>
      <xdr:rowOff>0</xdr:rowOff>
    </xdr:from>
    <xdr:to>
      <xdr:col>10</xdr:col>
      <xdr:colOff>38100</xdr:colOff>
      <xdr:row>626</xdr:row>
      <xdr:rowOff>0</xdr:rowOff>
    </xdr:to>
    <xdr:sp macro="" textlink="">
      <xdr:nvSpPr>
        <xdr:cNvPr id="404" name="Line 1703">
          <a:extLst>
            <a:ext uri="{FF2B5EF4-FFF2-40B4-BE49-F238E27FC236}">
              <a16:creationId xmlns:a16="http://schemas.microsoft.com/office/drawing/2014/main" id="{89C96923-C313-487D-AE49-65200EFD52C5}"/>
            </a:ext>
          </a:extLst>
        </xdr:cNvPr>
        <xdr:cNvSpPr>
          <a:spLocks noChangeShapeType="1"/>
        </xdr:cNvSpPr>
      </xdr:nvSpPr>
      <xdr:spPr bwMode="auto">
        <a:xfrm>
          <a:off x="5715000" y="8672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626</xdr:row>
      <xdr:rowOff>0</xdr:rowOff>
    </xdr:from>
    <xdr:to>
      <xdr:col>10</xdr:col>
      <xdr:colOff>38100</xdr:colOff>
      <xdr:row>626</xdr:row>
      <xdr:rowOff>0</xdr:rowOff>
    </xdr:to>
    <xdr:sp macro="" textlink="">
      <xdr:nvSpPr>
        <xdr:cNvPr id="405" name="Line 1704">
          <a:extLst>
            <a:ext uri="{FF2B5EF4-FFF2-40B4-BE49-F238E27FC236}">
              <a16:creationId xmlns:a16="http://schemas.microsoft.com/office/drawing/2014/main" id="{57FB116E-0DCD-424E-9DA4-695FA44B1AAE}"/>
            </a:ext>
          </a:extLst>
        </xdr:cNvPr>
        <xdr:cNvSpPr>
          <a:spLocks noChangeShapeType="1"/>
        </xdr:cNvSpPr>
      </xdr:nvSpPr>
      <xdr:spPr bwMode="auto">
        <a:xfrm>
          <a:off x="5715000" y="8672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626</xdr:row>
      <xdr:rowOff>0</xdr:rowOff>
    </xdr:from>
    <xdr:to>
      <xdr:col>10</xdr:col>
      <xdr:colOff>38100</xdr:colOff>
      <xdr:row>626</xdr:row>
      <xdr:rowOff>0</xdr:rowOff>
    </xdr:to>
    <xdr:sp macro="" textlink="">
      <xdr:nvSpPr>
        <xdr:cNvPr id="406" name="Line 1705">
          <a:extLst>
            <a:ext uri="{FF2B5EF4-FFF2-40B4-BE49-F238E27FC236}">
              <a16:creationId xmlns:a16="http://schemas.microsoft.com/office/drawing/2014/main" id="{D5289B08-E30A-4F5C-A6EF-3BEB1A30B5D1}"/>
            </a:ext>
          </a:extLst>
        </xdr:cNvPr>
        <xdr:cNvSpPr>
          <a:spLocks noChangeShapeType="1"/>
        </xdr:cNvSpPr>
      </xdr:nvSpPr>
      <xdr:spPr bwMode="auto">
        <a:xfrm>
          <a:off x="5715000" y="8672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626</xdr:row>
      <xdr:rowOff>0</xdr:rowOff>
    </xdr:from>
    <xdr:to>
      <xdr:col>10</xdr:col>
      <xdr:colOff>38100</xdr:colOff>
      <xdr:row>626</xdr:row>
      <xdr:rowOff>0</xdr:rowOff>
    </xdr:to>
    <xdr:sp macro="" textlink="">
      <xdr:nvSpPr>
        <xdr:cNvPr id="407" name="Line 1706">
          <a:extLst>
            <a:ext uri="{FF2B5EF4-FFF2-40B4-BE49-F238E27FC236}">
              <a16:creationId xmlns:a16="http://schemas.microsoft.com/office/drawing/2014/main" id="{C2F2F25C-617E-49C9-865C-19962E04AE9A}"/>
            </a:ext>
          </a:extLst>
        </xdr:cNvPr>
        <xdr:cNvSpPr>
          <a:spLocks noChangeShapeType="1"/>
        </xdr:cNvSpPr>
      </xdr:nvSpPr>
      <xdr:spPr bwMode="auto">
        <a:xfrm>
          <a:off x="5715000" y="8672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626</xdr:row>
      <xdr:rowOff>0</xdr:rowOff>
    </xdr:from>
    <xdr:to>
      <xdr:col>10</xdr:col>
      <xdr:colOff>38100</xdr:colOff>
      <xdr:row>626</xdr:row>
      <xdr:rowOff>0</xdr:rowOff>
    </xdr:to>
    <xdr:sp macro="" textlink="">
      <xdr:nvSpPr>
        <xdr:cNvPr id="408" name="Line 1707">
          <a:extLst>
            <a:ext uri="{FF2B5EF4-FFF2-40B4-BE49-F238E27FC236}">
              <a16:creationId xmlns:a16="http://schemas.microsoft.com/office/drawing/2014/main" id="{40C384FE-7A6C-4883-9E3D-5CEE3D8910BC}"/>
            </a:ext>
          </a:extLst>
        </xdr:cNvPr>
        <xdr:cNvSpPr>
          <a:spLocks noChangeShapeType="1"/>
        </xdr:cNvSpPr>
      </xdr:nvSpPr>
      <xdr:spPr bwMode="auto">
        <a:xfrm>
          <a:off x="5715000" y="8672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409" name="Line 1694">
          <a:extLst>
            <a:ext uri="{FF2B5EF4-FFF2-40B4-BE49-F238E27FC236}">
              <a16:creationId xmlns:a16="http://schemas.microsoft.com/office/drawing/2014/main" id="{D5DF2B85-B095-4019-9E70-C41F76A1D6DA}"/>
            </a:ext>
          </a:extLst>
        </xdr:cNvPr>
        <xdr:cNvSpPr>
          <a:spLocks noChangeShapeType="1"/>
        </xdr:cNvSpPr>
      </xdr:nvSpPr>
      <xdr:spPr bwMode="auto">
        <a:xfrm>
          <a:off x="5715000" y="8737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410" name="Line 1695">
          <a:extLst>
            <a:ext uri="{FF2B5EF4-FFF2-40B4-BE49-F238E27FC236}">
              <a16:creationId xmlns:a16="http://schemas.microsoft.com/office/drawing/2014/main" id="{64882A8E-7726-4E45-8F52-7B463D09D685}"/>
            </a:ext>
          </a:extLst>
        </xdr:cNvPr>
        <xdr:cNvSpPr>
          <a:spLocks noChangeShapeType="1"/>
        </xdr:cNvSpPr>
      </xdr:nvSpPr>
      <xdr:spPr bwMode="auto">
        <a:xfrm>
          <a:off x="5715000" y="8737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411" name="Line 1696">
          <a:extLst>
            <a:ext uri="{FF2B5EF4-FFF2-40B4-BE49-F238E27FC236}">
              <a16:creationId xmlns:a16="http://schemas.microsoft.com/office/drawing/2014/main" id="{4A870860-C594-4EF6-BE6D-11FC4F2D5B62}"/>
            </a:ext>
          </a:extLst>
        </xdr:cNvPr>
        <xdr:cNvSpPr>
          <a:spLocks noChangeShapeType="1"/>
        </xdr:cNvSpPr>
      </xdr:nvSpPr>
      <xdr:spPr bwMode="auto">
        <a:xfrm>
          <a:off x="5715000" y="8737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412" name="Line 1697">
          <a:extLst>
            <a:ext uri="{FF2B5EF4-FFF2-40B4-BE49-F238E27FC236}">
              <a16:creationId xmlns:a16="http://schemas.microsoft.com/office/drawing/2014/main" id="{0E1231CB-886C-412A-A0E9-A41A81324C1C}"/>
            </a:ext>
          </a:extLst>
        </xdr:cNvPr>
        <xdr:cNvSpPr>
          <a:spLocks noChangeShapeType="1"/>
        </xdr:cNvSpPr>
      </xdr:nvSpPr>
      <xdr:spPr bwMode="auto">
        <a:xfrm>
          <a:off x="5715000" y="8737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413" name="Line 1698">
          <a:extLst>
            <a:ext uri="{FF2B5EF4-FFF2-40B4-BE49-F238E27FC236}">
              <a16:creationId xmlns:a16="http://schemas.microsoft.com/office/drawing/2014/main" id="{002605CE-0BE3-42B6-8F03-C03F9948EFF2}"/>
            </a:ext>
          </a:extLst>
        </xdr:cNvPr>
        <xdr:cNvSpPr>
          <a:spLocks noChangeShapeType="1"/>
        </xdr:cNvSpPr>
      </xdr:nvSpPr>
      <xdr:spPr bwMode="auto">
        <a:xfrm>
          <a:off x="5715000" y="8737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414" name="Line 1699">
          <a:extLst>
            <a:ext uri="{FF2B5EF4-FFF2-40B4-BE49-F238E27FC236}">
              <a16:creationId xmlns:a16="http://schemas.microsoft.com/office/drawing/2014/main" id="{CA69BE21-ADB8-4FCD-AF4C-2C5D483C57F3}"/>
            </a:ext>
          </a:extLst>
        </xdr:cNvPr>
        <xdr:cNvSpPr>
          <a:spLocks noChangeShapeType="1"/>
        </xdr:cNvSpPr>
      </xdr:nvSpPr>
      <xdr:spPr bwMode="auto">
        <a:xfrm>
          <a:off x="5715000" y="8737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415" name="Line 1700">
          <a:extLst>
            <a:ext uri="{FF2B5EF4-FFF2-40B4-BE49-F238E27FC236}">
              <a16:creationId xmlns:a16="http://schemas.microsoft.com/office/drawing/2014/main" id="{9704CC63-6866-48EA-8217-B72D733CE39E}"/>
            </a:ext>
          </a:extLst>
        </xdr:cNvPr>
        <xdr:cNvSpPr>
          <a:spLocks noChangeShapeType="1"/>
        </xdr:cNvSpPr>
      </xdr:nvSpPr>
      <xdr:spPr bwMode="auto">
        <a:xfrm>
          <a:off x="5715000" y="8737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416" name="Line 1701">
          <a:extLst>
            <a:ext uri="{FF2B5EF4-FFF2-40B4-BE49-F238E27FC236}">
              <a16:creationId xmlns:a16="http://schemas.microsoft.com/office/drawing/2014/main" id="{C39546E5-9B46-4E4C-9362-FE40F3A53E84}"/>
            </a:ext>
          </a:extLst>
        </xdr:cNvPr>
        <xdr:cNvSpPr>
          <a:spLocks noChangeShapeType="1"/>
        </xdr:cNvSpPr>
      </xdr:nvSpPr>
      <xdr:spPr bwMode="auto">
        <a:xfrm>
          <a:off x="5715000" y="8737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417" name="Line 1702">
          <a:extLst>
            <a:ext uri="{FF2B5EF4-FFF2-40B4-BE49-F238E27FC236}">
              <a16:creationId xmlns:a16="http://schemas.microsoft.com/office/drawing/2014/main" id="{B9C10BF5-314B-47B0-9C47-E068E9A9D4CE}"/>
            </a:ext>
          </a:extLst>
        </xdr:cNvPr>
        <xdr:cNvSpPr>
          <a:spLocks noChangeShapeType="1"/>
        </xdr:cNvSpPr>
      </xdr:nvSpPr>
      <xdr:spPr bwMode="auto">
        <a:xfrm>
          <a:off x="5715000" y="8737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418" name="Line 1703">
          <a:extLst>
            <a:ext uri="{FF2B5EF4-FFF2-40B4-BE49-F238E27FC236}">
              <a16:creationId xmlns:a16="http://schemas.microsoft.com/office/drawing/2014/main" id="{89C96923-C313-487D-AE49-65200EFD52C5}"/>
            </a:ext>
          </a:extLst>
        </xdr:cNvPr>
        <xdr:cNvSpPr>
          <a:spLocks noChangeShapeType="1"/>
        </xdr:cNvSpPr>
      </xdr:nvSpPr>
      <xdr:spPr bwMode="auto">
        <a:xfrm>
          <a:off x="5715000" y="8737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419" name="Line 1704">
          <a:extLst>
            <a:ext uri="{FF2B5EF4-FFF2-40B4-BE49-F238E27FC236}">
              <a16:creationId xmlns:a16="http://schemas.microsoft.com/office/drawing/2014/main" id="{57FB116E-0DCD-424E-9DA4-695FA44B1AAE}"/>
            </a:ext>
          </a:extLst>
        </xdr:cNvPr>
        <xdr:cNvSpPr>
          <a:spLocks noChangeShapeType="1"/>
        </xdr:cNvSpPr>
      </xdr:nvSpPr>
      <xdr:spPr bwMode="auto">
        <a:xfrm>
          <a:off x="5715000" y="8737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420" name="Line 1705">
          <a:extLst>
            <a:ext uri="{FF2B5EF4-FFF2-40B4-BE49-F238E27FC236}">
              <a16:creationId xmlns:a16="http://schemas.microsoft.com/office/drawing/2014/main" id="{D5289B08-E30A-4F5C-A6EF-3BEB1A30B5D1}"/>
            </a:ext>
          </a:extLst>
        </xdr:cNvPr>
        <xdr:cNvSpPr>
          <a:spLocks noChangeShapeType="1"/>
        </xdr:cNvSpPr>
      </xdr:nvSpPr>
      <xdr:spPr bwMode="auto">
        <a:xfrm>
          <a:off x="5715000" y="8737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421" name="Line 1706">
          <a:extLst>
            <a:ext uri="{FF2B5EF4-FFF2-40B4-BE49-F238E27FC236}">
              <a16:creationId xmlns:a16="http://schemas.microsoft.com/office/drawing/2014/main" id="{C2F2F25C-617E-49C9-865C-19962E04AE9A}"/>
            </a:ext>
          </a:extLst>
        </xdr:cNvPr>
        <xdr:cNvSpPr>
          <a:spLocks noChangeShapeType="1"/>
        </xdr:cNvSpPr>
      </xdr:nvSpPr>
      <xdr:spPr bwMode="auto">
        <a:xfrm>
          <a:off x="5715000" y="8737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422" name="Line 1707">
          <a:extLst>
            <a:ext uri="{FF2B5EF4-FFF2-40B4-BE49-F238E27FC236}">
              <a16:creationId xmlns:a16="http://schemas.microsoft.com/office/drawing/2014/main" id="{40C384FE-7A6C-4883-9E3D-5CEE3D8910BC}"/>
            </a:ext>
          </a:extLst>
        </xdr:cNvPr>
        <xdr:cNvSpPr>
          <a:spLocks noChangeShapeType="1"/>
        </xdr:cNvSpPr>
      </xdr:nvSpPr>
      <xdr:spPr bwMode="auto">
        <a:xfrm>
          <a:off x="5715000" y="8737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634</xdr:row>
      <xdr:rowOff>0</xdr:rowOff>
    </xdr:from>
    <xdr:to>
      <xdr:col>10</xdr:col>
      <xdr:colOff>38100</xdr:colOff>
      <xdr:row>634</xdr:row>
      <xdr:rowOff>0</xdr:rowOff>
    </xdr:to>
    <xdr:sp macro="" textlink="">
      <xdr:nvSpPr>
        <xdr:cNvPr id="423" name="Line 1694">
          <a:extLst>
            <a:ext uri="{FF2B5EF4-FFF2-40B4-BE49-F238E27FC236}">
              <a16:creationId xmlns:a16="http://schemas.microsoft.com/office/drawing/2014/main" id="{D5DF2B85-B095-4019-9E70-C41F76A1D6DA}"/>
            </a:ext>
          </a:extLst>
        </xdr:cNvPr>
        <xdr:cNvSpPr>
          <a:spLocks noChangeShapeType="1"/>
        </xdr:cNvSpPr>
      </xdr:nvSpPr>
      <xdr:spPr bwMode="auto">
        <a:xfrm>
          <a:off x="5715000" y="8802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634</xdr:row>
      <xdr:rowOff>0</xdr:rowOff>
    </xdr:from>
    <xdr:to>
      <xdr:col>10</xdr:col>
      <xdr:colOff>38100</xdr:colOff>
      <xdr:row>634</xdr:row>
      <xdr:rowOff>0</xdr:rowOff>
    </xdr:to>
    <xdr:sp macro="" textlink="">
      <xdr:nvSpPr>
        <xdr:cNvPr id="424" name="Line 1695">
          <a:extLst>
            <a:ext uri="{FF2B5EF4-FFF2-40B4-BE49-F238E27FC236}">
              <a16:creationId xmlns:a16="http://schemas.microsoft.com/office/drawing/2014/main" id="{64882A8E-7726-4E45-8F52-7B463D09D685}"/>
            </a:ext>
          </a:extLst>
        </xdr:cNvPr>
        <xdr:cNvSpPr>
          <a:spLocks noChangeShapeType="1"/>
        </xdr:cNvSpPr>
      </xdr:nvSpPr>
      <xdr:spPr bwMode="auto">
        <a:xfrm>
          <a:off x="5715000" y="8802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634</xdr:row>
      <xdr:rowOff>0</xdr:rowOff>
    </xdr:from>
    <xdr:to>
      <xdr:col>10</xdr:col>
      <xdr:colOff>38100</xdr:colOff>
      <xdr:row>634</xdr:row>
      <xdr:rowOff>0</xdr:rowOff>
    </xdr:to>
    <xdr:sp macro="" textlink="">
      <xdr:nvSpPr>
        <xdr:cNvPr id="425" name="Line 1696">
          <a:extLst>
            <a:ext uri="{FF2B5EF4-FFF2-40B4-BE49-F238E27FC236}">
              <a16:creationId xmlns:a16="http://schemas.microsoft.com/office/drawing/2014/main" id="{4A870860-C594-4EF6-BE6D-11FC4F2D5B62}"/>
            </a:ext>
          </a:extLst>
        </xdr:cNvPr>
        <xdr:cNvSpPr>
          <a:spLocks noChangeShapeType="1"/>
        </xdr:cNvSpPr>
      </xdr:nvSpPr>
      <xdr:spPr bwMode="auto">
        <a:xfrm>
          <a:off x="5715000" y="8802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634</xdr:row>
      <xdr:rowOff>0</xdr:rowOff>
    </xdr:from>
    <xdr:to>
      <xdr:col>10</xdr:col>
      <xdr:colOff>38100</xdr:colOff>
      <xdr:row>634</xdr:row>
      <xdr:rowOff>0</xdr:rowOff>
    </xdr:to>
    <xdr:sp macro="" textlink="">
      <xdr:nvSpPr>
        <xdr:cNvPr id="426" name="Line 1697">
          <a:extLst>
            <a:ext uri="{FF2B5EF4-FFF2-40B4-BE49-F238E27FC236}">
              <a16:creationId xmlns:a16="http://schemas.microsoft.com/office/drawing/2014/main" id="{0E1231CB-886C-412A-A0E9-A41A81324C1C}"/>
            </a:ext>
          </a:extLst>
        </xdr:cNvPr>
        <xdr:cNvSpPr>
          <a:spLocks noChangeShapeType="1"/>
        </xdr:cNvSpPr>
      </xdr:nvSpPr>
      <xdr:spPr bwMode="auto">
        <a:xfrm>
          <a:off x="5715000" y="8802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634</xdr:row>
      <xdr:rowOff>0</xdr:rowOff>
    </xdr:from>
    <xdr:to>
      <xdr:col>10</xdr:col>
      <xdr:colOff>38100</xdr:colOff>
      <xdr:row>634</xdr:row>
      <xdr:rowOff>0</xdr:rowOff>
    </xdr:to>
    <xdr:sp macro="" textlink="">
      <xdr:nvSpPr>
        <xdr:cNvPr id="427" name="Line 1698">
          <a:extLst>
            <a:ext uri="{FF2B5EF4-FFF2-40B4-BE49-F238E27FC236}">
              <a16:creationId xmlns:a16="http://schemas.microsoft.com/office/drawing/2014/main" id="{002605CE-0BE3-42B6-8F03-C03F9948EFF2}"/>
            </a:ext>
          </a:extLst>
        </xdr:cNvPr>
        <xdr:cNvSpPr>
          <a:spLocks noChangeShapeType="1"/>
        </xdr:cNvSpPr>
      </xdr:nvSpPr>
      <xdr:spPr bwMode="auto">
        <a:xfrm>
          <a:off x="5715000" y="8802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634</xdr:row>
      <xdr:rowOff>0</xdr:rowOff>
    </xdr:from>
    <xdr:to>
      <xdr:col>10</xdr:col>
      <xdr:colOff>38100</xdr:colOff>
      <xdr:row>634</xdr:row>
      <xdr:rowOff>0</xdr:rowOff>
    </xdr:to>
    <xdr:sp macro="" textlink="">
      <xdr:nvSpPr>
        <xdr:cNvPr id="428" name="Line 1699">
          <a:extLst>
            <a:ext uri="{FF2B5EF4-FFF2-40B4-BE49-F238E27FC236}">
              <a16:creationId xmlns:a16="http://schemas.microsoft.com/office/drawing/2014/main" id="{CA69BE21-ADB8-4FCD-AF4C-2C5D483C57F3}"/>
            </a:ext>
          </a:extLst>
        </xdr:cNvPr>
        <xdr:cNvSpPr>
          <a:spLocks noChangeShapeType="1"/>
        </xdr:cNvSpPr>
      </xdr:nvSpPr>
      <xdr:spPr bwMode="auto">
        <a:xfrm>
          <a:off x="5715000" y="8802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634</xdr:row>
      <xdr:rowOff>0</xdr:rowOff>
    </xdr:from>
    <xdr:to>
      <xdr:col>10</xdr:col>
      <xdr:colOff>38100</xdr:colOff>
      <xdr:row>634</xdr:row>
      <xdr:rowOff>0</xdr:rowOff>
    </xdr:to>
    <xdr:sp macro="" textlink="">
      <xdr:nvSpPr>
        <xdr:cNvPr id="429" name="Line 1700">
          <a:extLst>
            <a:ext uri="{FF2B5EF4-FFF2-40B4-BE49-F238E27FC236}">
              <a16:creationId xmlns:a16="http://schemas.microsoft.com/office/drawing/2014/main" id="{9704CC63-6866-48EA-8217-B72D733CE39E}"/>
            </a:ext>
          </a:extLst>
        </xdr:cNvPr>
        <xdr:cNvSpPr>
          <a:spLocks noChangeShapeType="1"/>
        </xdr:cNvSpPr>
      </xdr:nvSpPr>
      <xdr:spPr bwMode="auto">
        <a:xfrm>
          <a:off x="5715000" y="8802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634</xdr:row>
      <xdr:rowOff>0</xdr:rowOff>
    </xdr:from>
    <xdr:to>
      <xdr:col>10</xdr:col>
      <xdr:colOff>38100</xdr:colOff>
      <xdr:row>634</xdr:row>
      <xdr:rowOff>0</xdr:rowOff>
    </xdr:to>
    <xdr:sp macro="" textlink="">
      <xdr:nvSpPr>
        <xdr:cNvPr id="430" name="Line 1701">
          <a:extLst>
            <a:ext uri="{FF2B5EF4-FFF2-40B4-BE49-F238E27FC236}">
              <a16:creationId xmlns:a16="http://schemas.microsoft.com/office/drawing/2014/main" id="{C39546E5-9B46-4E4C-9362-FE40F3A53E84}"/>
            </a:ext>
          </a:extLst>
        </xdr:cNvPr>
        <xdr:cNvSpPr>
          <a:spLocks noChangeShapeType="1"/>
        </xdr:cNvSpPr>
      </xdr:nvSpPr>
      <xdr:spPr bwMode="auto">
        <a:xfrm>
          <a:off x="5715000" y="8802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634</xdr:row>
      <xdr:rowOff>0</xdr:rowOff>
    </xdr:from>
    <xdr:to>
      <xdr:col>10</xdr:col>
      <xdr:colOff>38100</xdr:colOff>
      <xdr:row>634</xdr:row>
      <xdr:rowOff>0</xdr:rowOff>
    </xdr:to>
    <xdr:sp macro="" textlink="">
      <xdr:nvSpPr>
        <xdr:cNvPr id="431" name="Line 1702">
          <a:extLst>
            <a:ext uri="{FF2B5EF4-FFF2-40B4-BE49-F238E27FC236}">
              <a16:creationId xmlns:a16="http://schemas.microsoft.com/office/drawing/2014/main" id="{B9C10BF5-314B-47B0-9C47-E068E9A9D4CE}"/>
            </a:ext>
          </a:extLst>
        </xdr:cNvPr>
        <xdr:cNvSpPr>
          <a:spLocks noChangeShapeType="1"/>
        </xdr:cNvSpPr>
      </xdr:nvSpPr>
      <xdr:spPr bwMode="auto">
        <a:xfrm>
          <a:off x="5715000" y="8802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634</xdr:row>
      <xdr:rowOff>0</xdr:rowOff>
    </xdr:from>
    <xdr:to>
      <xdr:col>10</xdr:col>
      <xdr:colOff>38100</xdr:colOff>
      <xdr:row>634</xdr:row>
      <xdr:rowOff>0</xdr:rowOff>
    </xdr:to>
    <xdr:sp macro="" textlink="">
      <xdr:nvSpPr>
        <xdr:cNvPr id="432" name="Line 1703">
          <a:extLst>
            <a:ext uri="{FF2B5EF4-FFF2-40B4-BE49-F238E27FC236}">
              <a16:creationId xmlns:a16="http://schemas.microsoft.com/office/drawing/2014/main" id="{89C96923-C313-487D-AE49-65200EFD52C5}"/>
            </a:ext>
          </a:extLst>
        </xdr:cNvPr>
        <xdr:cNvSpPr>
          <a:spLocks noChangeShapeType="1"/>
        </xdr:cNvSpPr>
      </xdr:nvSpPr>
      <xdr:spPr bwMode="auto">
        <a:xfrm>
          <a:off x="5715000" y="8802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634</xdr:row>
      <xdr:rowOff>0</xdr:rowOff>
    </xdr:from>
    <xdr:to>
      <xdr:col>10</xdr:col>
      <xdr:colOff>38100</xdr:colOff>
      <xdr:row>634</xdr:row>
      <xdr:rowOff>0</xdr:rowOff>
    </xdr:to>
    <xdr:sp macro="" textlink="">
      <xdr:nvSpPr>
        <xdr:cNvPr id="433" name="Line 1704">
          <a:extLst>
            <a:ext uri="{FF2B5EF4-FFF2-40B4-BE49-F238E27FC236}">
              <a16:creationId xmlns:a16="http://schemas.microsoft.com/office/drawing/2014/main" id="{57FB116E-0DCD-424E-9DA4-695FA44B1AAE}"/>
            </a:ext>
          </a:extLst>
        </xdr:cNvPr>
        <xdr:cNvSpPr>
          <a:spLocks noChangeShapeType="1"/>
        </xdr:cNvSpPr>
      </xdr:nvSpPr>
      <xdr:spPr bwMode="auto">
        <a:xfrm>
          <a:off x="5715000" y="8802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634</xdr:row>
      <xdr:rowOff>0</xdr:rowOff>
    </xdr:from>
    <xdr:to>
      <xdr:col>10</xdr:col>
      <xdr:colOff>38100</xdr:colOff>
      <xdr:row>634</xdr:row>
      <xdr:rowOff>0</xdr:rowOff>
    </xdr:to>
    <xdr:sp macro="" textlink="">
      <xdr:nvSpPr>
        <xdr:cNvPr id="434" name="Line 1705">
          <a:extLst>
            <a:ext uri="{FF2B5EF4-FFF2-40B4-BE49-F238E27FC236}">
              <a16:creationId xmlns:a16="http://schemas.microsoft.com/office/drawing/2014/main" id="{D5289B08-E30A-4F5C-A6EF-3BEB1A30B5D1}"/>
            </a:ext>
          </a:extLst>
        </xdr:cNvPr>
        <xdr:cNvSpPr>
          <a:spLocks noChangeShapeType="1"/>
        </xdr:cNvSpPr>
      </xdr:nvSpPr>
      <xdr:spPr bwMode="auto">
        <a:xfrm>
          <a:off x="5715000" y="8802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634</xdr:row>
      <xdr:rowOff>0</xdr:rowOff>
    </xdr:from>
    <xdr:to>
      <xdr:col>10</xdr:col>
      <xdr:colOff>38100</xdr:colOff>
      <xdr:row>634</xdr:row>
      <xdr:rowOff>0</xdr:rowOff>
    </xdr:to>
    <xdr:sp macro="" textlink="">
      <xdr:nvSpPr>
        <xdr:cNvPr id="435" name="Line 1706">
          <a:extLst>
            <a:ext uri="{FF2B5EF4-FFF2-40B4-BE49-F238E27FC236}">
              <a16:creationId xmlns:a16="http://schemas.microsoft.com/office/drawing/2014/main" id="{C2F2F25C-617E-49C9-865C-19962E04AE9A}"/>
            </a:ext>
          </a:extLst>
        </xdr:cNvPr>
        <xdr:cNvSpPr>
          <a:spLocks noChangeShapeType="1"/>
        </xdr:cNvSpPr>
      </xdr:nvSpPr>
      <xdr:spPr bwMode="auto">
        <a:xfrm>
          <a:off x="5715000" y="8802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634</xdr:row>
      <xdr:rowOff>0</xdr:rowOff>
    </xdr:from>
    <xdr:to>
      <xdr:col>10</xdr:col>
      <xdr:colOff>38100</xdr:colOff>
      <xdr:row>634</xdr:row>
      <xdr:rowOff>0</xdr:rowOff>
    </xdr:to>
    <xdr:sp macro="" textlink="">
      <xdr:nvSpPr>
        <xdr:cNvPr id="436" name="Line 1707">
          <a:extLst>
            <a:ext uri="{FF2B5EF4-FFF2-40B4-BE49-F238E27FC236}">
              <a16:creationId xmlns:a16="http://schemas.microsoft.com/office/drawing/2014/main" id="{40C384FE-7A6C-4883-9E3D-5CEE3D8910BC}"/>
            </a:ext>
          </a:extLst>
        </xdr:cNvPr>
        <xdr:cNvSpPr>
          <a:spLocks noChangeShapeType="1"/>
        </xdr:cNvSpPr>
      </xdr:nvSpPr>
      <xdr:spPr bwMode="auto">
        <a:xfrm>
          <a:off x="5715000" y="8802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37" name="Line 1694">
          <a:extLst>
            <a:ext uri="{FF2B5EF4-FFF2-40B4-BE49-F238E27FC236}">
              <a16:creationId xmlns:a16="http://schemas.microsoft.com/office/drawing/2014/main" id="{D5DF2B85-B095-4019-9E70-C41F76A1D6DA}"/>
            </a:ext>
          </a:extLst>
        </xdr:cNvPr>
        <xdr:cNvSpPr>
          <a:spLocks noChangeShapeType="1"/>
        </xdr:cNvSpPr>
      </xdr:nvSpPr>
      <xdr:spPr bwMode="auto">
        <a:xfrm>
          <a:off x="5715000" y="8866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38" name="Line 1695">
          <a:extLst>
            <a:ext uri="{FF2B5EF4-FFF2-40B4-BE49-F238E27FC236}">
              <a16:creationId xmlns:a16="http://schemas.microsoft.com/office/drawing/2014/main" id="{64882A8E-7726-4E45-8F52-7B463D09D685}"/>
            </a:ext>
          </a:extLst>
        </xdr:cNvPr>
        <xdr:cNvSpPr>
          <a:spLocks noChangeShapeType="1"/>
        </xdr:cNvSpPr>
      </xdr:nvSpPr>
      <xdr:spPr bwMode="auto">
        <a:xfrm>
          <a:off x="5715000" y="8866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39" name="Line 1696">
          <a:extLst>
            <a:ext uri="{FF2B5EF4-FFF2-40B4-BE49-F238E27FC236}">
              <a16:creationId xmlns:a16="http://schemas.microsoft.com/office/drawing/2014/main" id="{4A870860-C594-4EF6-BE6D-11FC4F2D5B62}"/>
            </a:ext>
          </a:extLst>
        </xdr:cNvPr>
        <xdr:cNvSpPr>
          <a:spLocks noChangeShapeType="1"/>
        </xdr:cNvSpPr>
      </xdr:nvSpPr>
      <xdr:spPr bwMode="auto">
        <a:xfrm>
          <a:off x="5715000" y="8866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40" name="Line 1697">
          <a:extLst>
            <a:ext uri="{FF2B5EF4-FFF2-40B4-BE49-F238E27FC236}">
              <a16:creationId xmlns:a16="http://schemas.microsoft.com/office/drawing/2014/main" id="{0E1231CB-886C-412A-A0E9-A41A81324C1C}"/>
            </a:ext>
          </a:extLst>
        </xdr:cNvPr>
        <xdr:cNvSpPr>
          <a:spLocks noChangeShapeType="1"/>
        </xdr:cNvSpPr>
      </xdr:nvSpPr>
      <xdr:spPr bwMode="auto">
        <a:xfrm>
          <a:off x="5715000" y="8866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41" name="Line 1698">
          <a:extLst>
            <a:ext uri="{FF2B5EF4-FFF2-40B4-BE49-F238E27FC236}">
              <a16:creationId xmlns:a16="http://schemas.microsoft.com/office/drawing/2014/main" id="{002605CE-0BE3-42B6-8F03-C03F9948EFF2}"/>
            </a:ext>
          </a:extLst>
        </xdr:cNvPr>
        <xdr:cNvSpPr>
          <a:spLocks noChangeShapeType="1"/>
        </xdr:cNvSpPr>
      </xdr:nvSpPr>
      <xdr:spPr bwMode="auto">
        <a:xfrm>
          <a:off x="5715000" y="8866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42" name="Line 1699">
          <a:extLst>
            <a:ext uri="{FF2B5EF4-FFF2-40B4-BE49-F238E27FC236}">
              <a16:creationId xmlns:a16="http://schemas.microsoft.com/office/drawing/2014/main" id="{CA69BE21-ADB8-4FCD-AF4C-2C5D483C57F3}"/>
            </a:ext>
          </a:extLst>
        </xdr:cNvPr>
        <xdr:cNvSpPr>
          <a:spLocks noChangeShapeType="1"/>
        </xdr:cNvSpPr>
      </xdr:nvSpPr>
      <xdr:spPr bwMode="auto">
        <a:xfrm>
          <a:off x="5715000" y="8866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43" name="Line 1700">
          <a:extLst>
            <a:ext uri="{FF2B5EF4-FFF2-40B4-BE49-F238E27FC236}">
              <a16:creationId xmlns:a16="http://schemas.microsoft.com/office/drawing/2014/main" id="{9704CC63-6866-48EA-8217-B72D733CE39E}"/>
            </a:ext>
          </a:extLst>
        </xdr:cNvPr>
        <xdr:cNvSpPr>
          <a:spLocks noChangeShapeType="1"/>
        </xdr:cNvSpPr>
      </xdr:nvSpPr>
      <xdr:spPr bwMode="auto">
        <a:xfrm>
          <a:off x="5715000" y="8866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44" name="Line 1701">
          <a:extLst>
            <a:ext uri="{FF2B5EF4-FFF2-40B4-BE49-F238E27FC236}">
              <a16:creationId xmlns:a16="http://schemas.microsoft.com/office/drawing/2014/main" id="{C39546E5-9B46-4E4C-9362-FE40F3A53E84}"/>
            </a:ext>
          </a:extLst>
        </xdr:cNvPr>
        <xdr:cNvSpPr>
          <a:spLocks noChangeShapeType="1"/>
        </xdr:cNvSpPr>
      </xdr:nvSpPr>
      <xdr:spPr bwMode="auto">
        <a:xfrm>
          <a:off x="5715000" y="8866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45" name="Line 1702">
          <a:extLst>
            <a:ext uri="{FF2B5EF4-FFF2-40B4-BE49-F238E27FC236}">
              <a16:creationId xmlns:a16="http://schemas.microsoft.com/office/drawing/2014/main" id="{B9C10BF5-314B-47B0-9C47-E068E9A9D4CE}"/>
            </a:ext>
          </a:extLst>
        </xdr:cNvPr>
        <xdr:cNvSpPr>
          <a:spLocks noChangeShapeType="1"/>
        </xdr:cNvSpPr>
      </xdr:nvSpPr>
      <xdr:spPr bwMode="auto">
        <a:xfrm>
          <a:off x="5715000" y="8866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46" name="Line 1703">
          <a:extLst>
            <a:ext uri="{FF2B5EF4-FFF2-40B4-BE49-F238E27FC236}">
              <a16:creationId xmlns:a16="http://schemas.microsoft.com/office/drawing/2014/main" id="{89C96923-C313-487D-AE49-65200EFD52C5}"/>
            </a:ext>
          </a:extLst>
        </xdr:cNvPr>
        <xdr:cNvSpPr>
          <a:spLocks noChangeShapeType="1"/>
        </xdr:cNvSpPr>
      </xdr:nvSpPr>
      <xdr:spPr bwMode="auto">
        <a:xfrm>
          <a:off x="5715000" y="8866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47" name="Line 1704">
          <a:extLst>
            <a:ext uri="{FF2B5EF4-FFF2-40B4-BE49-F238E27FC236}">
              <a16:creationId xmlns:a16="http://schemas.microsoft.com/office/drawing/2014/main" id="{57FB116E-0DCD-424E-9DA4-695FA44B1AAE}"/>
            </a:ext>
          </a:extLst>
        </xdr:cNvPr>
        <xdr:cNvSpPr>
          <a:spLocks noChangeShapeType="1"/>
        </xdr:cNvSpPr>
      </xdr:nvSpPr>
      <xdr:spPr bwMode="auto">
        <a:xfrm>
          <a:off x="5715000" y="8866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48" name="Line 1705">
          <a:extLst>
            <a:ext uri="{FF2B5EF4-FFF2-40B4-BE49-F238E27FC236}">
              <a16:creationId xmlns:a16="http://schemas.microsoft.com/office/drawing/2014/main" id="{D5289B08-E30A-4F5C-A6EF-3BEB1A30B5D1}"/>
            </a:ext>
          </a:extLst>
        </xdr:cNvPr>
        <xdr:cNvSpPr>
          <a:spLocks noChangeShapeType="1"/>
        </xdr:cNvSpPr>
      </xdr:nvSpPr>
      <xdr:spPr bwMode="auto">
        <a:xfrm>
          <a:off x="5715000" y="8866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49" name="Line 1706">
          <a:extLst>
            <a:ext uri="{FF2B5EF4-FFF2-40B4-BE49-F238E27FC236}">
              <a16:creationId xmlns:a16="http://schemas.microsoft.com/office/drawing/2014/main" id="{C2F2F25C-617E-49C9-865C-19962E04AE9A}"/>
            </a:ext>
          </a:extLst>
        </xdr:cNvPr>
        <xdr:cNvSpPr>
          <a:spLocks noChangeShapeType="1"/>
        </xdr:cNvSpPr>
      </xdr:nvSpPr>
      <xdr:spPr bwMode="auto">
        <a:xfrm>
          <a:off x="5715000" y="8866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50" name="Line 1707">
          <a:extLst>
            <a:ext uri="{FF2B5EF4-FFF2-40B4-BE49-F238E27FC236}">
              <a16:creationId xmlns:a16="http://schemas.microsoft.com/office/drawing/2014/main" id="{40C384FE-7A6C-4883-9E3D-5CEE3D8910BC}"/>
            </a:ext>
          </a:extLst>
        </xdr:cNvPr>
        <xdr:cNvSpPr>
          <a:spLocks noChangeShapeType="1"/>
        </xdr:cNvSpPr>
      </xdr:nvSpPr>
      <xdr:spPr bwMode="auto">
        <a:xfrm>
          <a:off x="5715000" y="8866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451" name="Line 1694">
          <a:extLst>
            <a:ext uri="{FF2B5EF4-FFF2-40B4-BE49-F238E27FC236}">
              <a16:creationId xmlns:a16="http://schemas.microsoft.com/office/drawing/2014/main" id="{D5DF2B85-B095-4019-9E70-C41F76A1D6DA}"/>
            </a:ext>
          </a:extLst>
        </xdr:cNvPr>
        <xdr:cNvSpPr>
          <a:spLocks noChangeShapeType="1"/>
        </xdr:cNvSpPr>
      </xdr:nvSpPr>
      <xdr:spPr bwMode="auto">
        <a:xfrm>
          <a:off x="5715000" y="8931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452" name="Line 1695">
          <a:extLst>
            <a:ext uri="{FF2B5EF4-FFF2-40B4-BE49-F238E27FC236}">
              <a16:creationId xmlns:a16="http://schemas.microsoft.com/office/drawing/2014/main" id="{64882A8E-7726-4E45-8F52-7B463D09D685}"/>
            </a:ext>
          </a:extLst>
        </xdr:cNvPr>
        <xdr:cNvSpPr>
          <a:spLocks noChangeShapeType="1"/>
        </xdr:cNvSpPr>
      </xdr:nvSpPr>
      <xdr:spPr bwMode="auto">
        <a:xfrm>
          <a:off x="5715000" y="8931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453" name="Line 1696">
          <a:extLst>
            <a:ext uri="{FF2B5EF4-FFF2-40B4-BE49-F238E27FC236}">
              <a16:creationId xmlns:a16="http://schemas.microsoft.com/office/drawing/2014/main" id="{4A870860-C594-4EF6-BE6D-11FC4F2D5B62}"/>
            </a:ext>
          </a:extLst>
        </xdr:cNvPr>
        <xdr:cNvSpPr>
          <a:spLocks noChangeShapeType="1"/>
        </xdr:cNvSpPr>
      </xdr:nvSpPr>
      <xdr:spPr bwMode="auto">
        <a:xfrm>
          <a:off x="5715000" y="8931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454" name="Line 1697">
          <a:extLst>
            <a:ext uri="{FF2B5EF4-FFF2-40B4-BE49-F238E27FC236}">
              <a16:creationId xmlns:a16="http://schemas.microsoft.com/office/drawing/2014/main" id="{0E1231CB-886C-412A-A0E9-A41A81324C1C}"/>
            </a:ext>
          </a:extLst>
        </xdr:cNvPr>
        <xdr:cNvSpPr>
          <a:spLocks noChangeShapeType="1"/>
        </xdr:cNvSpPr>
      </xdr:nvSpPr>
      <xdr:spPr bwMode="auto">
        <a:xfrm>
          <a:off x="5715000" y="8931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455" name="Line 1698">
          <a:extLst>
            <a:ext uri="{FF2B5EF4-FFF2-40B4-BE49-F238E27FC236}">
              <a16:creationId xmlns:a16="http://schemas.microsoft.com/office/drawing/2014/main" id="{002605CE-0BE3-42B6-8F03-C03F9948EFF2}"/>
            </a:ext>
          </a:extLst>
        </xdr:cNvPr>
        <xdr:cNvSpPr>
          <a:spLocks noChangeShapeType="1"/>
        </xdr:cNvSpPr>
      </xdr:nvSpPr>
      <xdr:spPr bwMode="auto">
        <a:xfrm>
          <a:off x="5715000" y="8931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456" name="Line 1699">
          <a:extLst>
            <a:ext uri="{FF2B5EF4-FFF2-40B4-BE49-F238E27FC236}">
              <a16:creationId xmlns:a16="http://schemas.microsoft.com/office/drawing/2014/main" id="{CA69BE21-ADB8-4FCD-AF4C-2C5D483C57F3}"/>
            </a:ext>
          </a:extLst>
        </xdr:cNvPr>
        <xdr:cNvSpPr>
          <a:spLocks noChangeShapeType="1"/>
        </xdr:cNvSpPr>
      </xdr:nvSpPr>
      <xdr:spPr bwMode="auto">
        <a:xfrm>
          <a:off x="5715000" y="8931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457" name="Line 1700">
          <a:extLst>
            <a:ext uri="{FF2B5EF4-FFF2-40B4-BE49-F238E27FC236}">
              <a16:creationId xmlns:a16="http://schemas.microsoft.com/office/drawing/2014/main" id="{9704CC63-6866-48EA-8217-B72D733CE39E}"/>
            </a:ext>
          </a:extLst>
        </xdr:cNvPr>
        <xdr:cNvSpPr>
          <a:spLocks noChangeShapeType="1"/>
        </xdr:cNvSpPr>
      </xdr:nvSpPr>
      <xdr:spPr bwMode="auto">
        <a:xfrm>
          <a:off x="5715000" y="8931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458" name="Line 1701">
          <a:extLst>
            <a:ext uri="{FF2B5EF4-FFF2-40B4-BE49-F238E27FC236}">
              <a16:creationId xmlns:a16="http://schemas.microsoft.com/office/drawing/2014/main" id="{C39546E5-9B46-4E4C-9362-FE40F3A53E84}"/>
            </a:ext>
          </a:extLst>
        </xdr:cNvPr>
        <xdr:cNvSpPr>
          <a:spLocks noChangeShapeType="1"/>
        </xdr:cNvSpPr>
      </xdr:nvSpPr>
      <xdr:spPr bwMode="auto">
        <a:xfrm>
          <a:off x="5715000" y="8931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459" name="Line 1702">
          <a:extLst>
            <a:ext uri="{FF2B5EF4-FFF2-40B4-BE49-F238E27FC236}">
              <a16:creationId xmlns:a16="http://schemas.microsoft.com/office/drawing/2014/main" id="{B9C10BF5-314B-47B0-9C47-E068E9A9D4CE}"/>
            </a:ext>
          </a:extLst>
        </xdr:cNvPr>
        <xdr:cNvSpPr>
          <a:spLocks noChangeShapeType="1"/>
        </xdr:cNvSpPr>
      </xdr:nvSpPr>
      <xdr:spPr bwMode="auto">
        <a:xfrm>
          <a:off x="5715000" y="8931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460" name="Line 1703">
          <a:extLst>
            <a:ext uri="{FF2B5EF4-FFF2-40B4-BE49-F238E27FC236}">
              <a16:creationId xmlns:a16="http://schemas.microsoft.com/office/drawing/2014/main" id="{89C96923-C313-487D-AE49-65200EFD52C5}"/>
            </a:ext>
          </a:extLst>
        </xdr:cNvPr>
        <xdr:cNvSpPr>
          <a:spLocks noChangeShapeType="1"/>
        </xdr:cNvSpPr>
      </xdr:nvSpPr>
      <xdr:spPr bwMode="auto">
        <a:xfrm>
          <a:off x="5715000" y="8931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461" name="Line 1704">
          <a:extLst>
            <a:ext uri="{FF2B5EF4-FFF2-40B4-BE49-F238E27FC236}">
              <a16:creationId xmlns:a16="http://schemas.microsoft.com/office/drawing/2014/main" id="{57FB116E-0DCD-424E-9DA4-695FA44B1AAE}"/>
            </a:ext>
          </a:extLst>
        </xdr:cNvPr>
        <xdr:cNvSpPr>
          <a:spLocks noChangeShapeType="1"/>
        </xdr:cNvSpPr>
      </xdr:nvSpPr>
      <xdr:spPr bwMode="auto">
        <a:xfrm>
          <a:off x="5715000" y="8931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462" name="Line 1705">
          <a:extLst>
            <a:ext uri="{FF2B5EF4-FFF2-40B4-BE49-F238E27FC236}">
              <a16:creationId xmlns:a16="http://schemas.microsoft.com/office/drawing/2014/main" id="{D5289B08-E30A-4F5C-A6EF-3BEB1A30B5D1}"/>
            </a:ext>
          </a:extLst>
        </xdr:cNvPr>
        <xdr:cNvSpPr>
          <a:spLocks noChangeShapeType="1"/>
        </xdr:cNvSpPr>
      </xdr:nvSpPr>
      <xdr:spPr bwMode="auto">
        <a:xfrm>
          <a:off x="5715000" y="8931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463" name="Line 1706">
          <a:extLst>
            <a:ext uri="{FF2B5EF4-FFF2-40B4-BE49-F238E27FC236}">
              <a16:creationId xmlns:a16="http://schemas.microsoft.com/office/drawing/2014/main" id="{C2F2F25C-617E-49C9-865C-19962E04AE9A}"/>
            </a:ext>
          </a:extLst>
        </xdr:cNvPr>
        <xdr:cNvSpPr>
          <a:spLocks noChangeShapeType="1"/>
        </xdr:cNvSpPr>
      </xdr:nvSpPr>
      <xdr:spPr bwMode="auto">
        <a:xfrm>
          <a:off x="5715000" y="8931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464" name="Line 1707">
          <a:extLst>
            <a:ext uri="{FF2B5EF4-FFF2-40B4-BE49-F238E27FC236}">
              <a16:creationId xmlns:a16="http://schemas.microsoft.com/office/drawing/2014/main" id="{40C384FE-7A6C-4883-9E3D-5CEE3D8910BC}"/>
            </a:ext>
          </a:extLst>
        </xdr:cNvPr>
        <xdr:cNvSpPr>
          <a:spLocks noChangeShapeType="1"/>
        </xdr:cNvSpPr>
      </xdr:nvSpPr>
      <xdr:spPr bwMode="auto">
        <a:xfrm>
          <a:off x="5715000" y="8931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634</xdr:row>
      <xdr:rowOff>0</xdr:rowOff>
    </xdr:from>
    <xdr:to>
      <xdr:col>10</xdr:col>
      <xdr:colOff>38100</xdr:colOff>
      <xdr:row>634</xdr:row>
      <xdr:rowOff>0</xdr:rowOff>
    </xdr:to>
    <xdr:sp macro="" textlink="">
      <xdr:nvSpPr>
        <xdr:cNvPr id="465" name="Line 1694">
          <a:extLst>
            <a:ext uri="{FF2B5EF4-FFF2-40B4-BE49-F238E27FC236}">
              <a16:creationId xmlns:a16="http://schemas.microsoft.com/office/drawing/2014/main" id="{7F8826DC-4FB2-4651-BE44-A586143D2914}"/>
            </a:ext>
          </a:extLst>
        </xdr:cNvPr>
        <xdr:cNvSpPr>
          <a:spLocks noChangeShapeType="1"/>
        </xdr:cNvSpPr>
      </xdr:nvSpPr>
      <xdr:spPr bwMode="auto">
        <a:xfrm>
          <a:off x="5715000" y="8802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634</xdr:row>
      <xdr:rowOff>0</xdr:rowOff>
    </xdr:from>
    <xdr:to>
      <xdr:col>10</xdr:col>
      <xdr:colOff>38100</xdr:colOff>
      <xdr:row>634</xdr:row>
      <xdr:rowOff>0</xdr:rowOff>
    </xdr:to>
    <xdr:sp macro="" textlink="">
      <xdr:nvSpPr>
        <xdr:cNvPr id="466" name="Line 1695">
          <a:extLst>
            <a:ext uri="{FF2B5EF4-FFF2-40B4-BE49-F238E27FC236}">
              <a16:creationId xmlns:a16="http://schemas.microsoft.com/office/drawing/2014/main" id="{A4CAA5CC-12D9-47FE-BDA7-6ED7DDF09949}"/>
            </a:ext>
          </a:extLst>
        </xdr:cNvPr>
        <xdr:cNvSpPr>
          <a:spLocks noChangeShapeType="1"/>
        </xdr:cNvSpPr>
      </xdr:nvSpPr>
      <xdr:spPr bwMode="auto">
        <a:xfrm>
          <a:off x="5715000" y="8802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634</xdr:row>
      <xdr:rowOff>0</xdr:rowOff>
    </xdr:from>
    <xdr:to>
      <xdr:col>10</xdr:col>
      <xdr:colOff>38100</xdr:colOff>
      <xdr:row>634</xdr:row>
      <xdr:rowOff>0</xdr:rowOff>
    </xdr:to>
    <xdr:sp macro="" textlink="">
      <xdr:nvSpPr>
        <xdr:cNvPr id="467" name="Line 1696">
          <a:extLst>
            <a:ext uri="{FF2B5EF4-FFF2-40B4-BE49-F238E27FC236}">
              <a16:creationId xmlns:a16="http://schemas.microsoft.com/office/drawing/2014/main" id="{CAA6F87C-F88E-4825-8E17-7704DC424F99}"/>
            </a:ext>
          </a:extLst>
        </xdr:cNvPr>
        <xdr:cNvSpPr>
          <a:spLocks noChangeShapeType="1"/>
        </xdr:cNvSpPr>
      </xdr:nvSpPr>
      <xdr:spPr bwMode="auto">
        <a:xfrm>
          <a:off x="5715000" y="8802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634</xdr:row>
      <xdr:rowOff>0</xdr:rowOff>
    </xdr:from>
    <xdr:to>
      <xdr:col>10</xdr:col>
      <xdr:colOff>38100</xdr:colOff>
      <xdr:row>634</xdr:row>
      <xdr:rowOff>0</xdr:rowOff>
    </xdr:to>
    <xdr:sp macro="" textlink="">
      <xdr:nvSpPr>
        <xdr:cNvPr id="468" name="Line 1697">
          <a:extLst>
            <a:ext uri="{FF2B5EF4-FFF2-40B4-BE49-F238E27FC236}">
              <a16:creationId xmlns:a16="http://schemas.microsoft.com/office/drawing/2014/main" id="{A42924E1-E2C1-4233-BE22-F969BDC273E2}"/>
            </a:ext>
          </a:extLst>
        </xdr:cNvPr>
        <xdr:cNvSpPr>
          <a:spLocks noChangeShapeType="1"/>
        </xdr:cNvSpPr>
      </xdr:nvSpPr>
      <xdr:spPr bwMode="auto">
        <a:xfrm>
          <a:off x="5715000" y="8802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634</xdr:row>
      <xdr:rowOff>0</xdr:rowOff>
    </xdr:from>
    <xdr:to>
      <xdr:col>10</xdr:col>
      <xdr:colOff>38100</xdr:colOff>
      <xdr:row>634</xdr:row>
      <xdr:rowOff>0</xdr:rowOff>
    </xdr:to>
    <xdr:sp macro="" textlink="">
      <xdr:nvSpPr>
        <xdr:cNvPr id="469" name="Line 1698">
          <a:extLst>
            <a:ext uri="{FF2B5EF4-FFF2-40B4-BE49-F238E27FC236}">
              <a16:creationId xmlns:a16="http://schemas.microsoft.com/office/drawing/2014/main" id="{EE27F5F5-F35E-4B44-977D-DC74C87489B3}"/>
            </a:ext>
          </a:extLst>
        </xdr:cNvPr>
        <xdr:cNvSpPr>
          <a:spLocks noChangeShapeType="1"/>
        </xdr:cNvSpPr>
      </xdr:nvSpPr>
      <xdr:spPr bwMode="auto">
        <a:xfrm>
          <a:off x="5715000" y="8802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634</xdr:row>
      <xdr:rowOff>0</xdr:rowOff>
    </xdr:from>
    <xdr:to>
      <xdr:col>10</xdr:col>
      <xdr:colOff>38100</xdr:colOff>
      <xdr:row>634</xdr:row>
      <xdr:rowOff>0</xdr:rowOff>
    </xdr:to>
    <xdr:sp macro="" textlink="">
      <xdr:nvSpPr>
        <xdr:cNvPr id="470" name="Line 1699">
          <a:extLst>
            <a:ext uri="{FF2B5EF4-FFF2-40B4-BE49-F238E27FC236}">
              <a16:creationId xmlns:a16="http://schemas.microsoft.com/office/drawing/2014/main" id="{EBE8C2D7-1FD9-4A52-A956-7E510810911F}"/>
            </a:ext>
          </a:extLst>
        </xdr:cNvPr>
        <xdr:cNvSpPr>
          <a:spLocks noChangeShapeType="1"/>
        </xdr:cNvSpPr>
      </xdr:nvSpPr>
      <xdr:spPr bwMode="auto">
        <a:xfrm>
          <a:off x="5715000" y="8802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634</xdr:row>
      <xdr:rowOff>0</xdr:rowOff>
    </xdr:from>
    <xdr:to>
      <xdr:col>10</xdr:col>
      <xdr:colOff>38100</xdr:colOff>
      <xdr:row>634</xdr:row>
      <xdr:rowOff>0</xdr:rowOff>
    </xdr:to>
    <xdr:sp macro="" textlink="">
      <xdr:nvSpPr>
        <xdr:cNvPr id="471" name="Line 1700">
          <a:extLst>
            <a:ext uri="{FF2B5EF4-FFF2-40B4-BE49-F238E27FC236}">
              <a16:creationId xmlns:a16="http://schemas.microsoft.com/office/drawing/2014/main" id="{6230B48A-BCD2-48F0-A5CC-A1BFC9CFEAE8}"/>
            </a:ext>
          </a:extLst>
        </xdr:cNvPr>
        <xdr:cNvSpPr>
          <a:spLocks noChangeShapeType="1"/>
        </xdr:cNvSpPr>
      </xdr:nvSpPr>
      <xdr:spPr bwMode="auto">
        <a:xfrm>
          <a:off x="5715000" y="8802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634</xdr:row>
      <xdr:rowOff>0</xdr:rowOff>
    </xdr:from>
    <xdr:to>
      <xdr:col>10</xdr:col>
      <xdr:colOff>38100</xdr:colOff>
      <xdr:row>634</xdr:row>
      <xdr:rowOff>0</xdr:rowOff>
    </xdr:to>
    <xdr:sp macro="" textlink="">
      <xdr:nvSpPr>
        <xdr:cNvPr id="472" name="Line 1701">
          <a:extLst>
            <a:ext uri="{FF2B5EF4-FFF2-40B4-BE49-F238E27FC236}">
              <a16:creationId xmlns:a16="http://schemas.microsoft.com/office/drawing/2014/main" id="{E92BDB6C-96F1-45BB-AFFA-68C6939F9859}"/>
            </a:ext>
          </a:extLst>
        </xdr:cNvPr>
        <xdr:cNvSpPr>
          <a:spLocks noChangeShapeType="1"/>
        </xdr:cNvSpPr>
      </xdr:nvSpPr>
      <xdr:spPr bwMode="auto">
        <a:xfrm>
          <a:off x="5715000" y="8802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634</xdr:row>
      <xdr:rowOff>0</xdr:rowOff>
    </xdr:from>
    <xdr:to>
      <xdr:col>10</xdr:col>
      <xdr:colOff>38100</xdr:colOff>
      <xdr:row>634</xdr:row>
      <xdr:rowOff>0</xdr:rowOff>
    </xdr:to>
    <xdr:sp macro="" textlink="">
      <xdr:nvSpPr>
        <xdr:cNvPr id="473" name="Line 1702">
          <a:extLst>
            <a:ext uri="{FF2B5EF4-FFF2-40B4-BE49-F238E27FC236}">
              <a16:creationId xmlns:a16="http://schemas.microsoft.com/office/drawing/2014/main" id="{0C98402B-8C6F-4ADB-895C-004191DE1379}"/>
            </a:ext>
          </a:extLst>
        </xdr:cNvPr>
        <xdr:cNvSpPr>
          <a:spLocks noChangeShapeType="1"/>
        </xdr:cNvSpPr>
      </xdr:nvSpPr>
      <xdr:spPr bwMode="auto">
        <a:xfrm>
          <a:off x="5715000" y="8802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634</xdr:row>
      <xdr:rowOff>0</xdr:rowOff>
    </xdr:from>
    <xdr:to>
      <xdr:col>10</xdr:col>
      <xdr:colOff>38100</xdr:colOff>
      <xdr:row>634</xdr:row>
      <xdr:rowOff>0</xdr:rowOff>
    </xdr:to>
    <xdr:sp macro="" textlink="">
      <xdr:nvSpPr>
        <xdr:cNvPr id="474" name="Line 1703">
          <a:extLst>
            <a:ext uri="{FF2B5EF4-FFF2-40B4-BE49-F238E27FC236}">
              <a16:creationId xmlns:a16="http://schemas.microsoft.com/office/drawing/2014/main" id="{6E0792BE-5357-4B70-93ED-8AAE6249905D}"/>
            </a:ext>
          </a:extLst>
        </xdr:cNvPr>
        <xdr:cNvSpPr>
          <a:spLocks noChangeShapeType="1"/>
        </xdr:cNvSpPr>
      </xdr:nvSpPr>
      <xdr:spPr bwMode="auto">
        <a:xfrm>
          <a:off x="5715000" y="8802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634</xdr:row>
      <xdr:rowOff>0</xdr:rowOff>
    </xdr:from>
    <xdr:to>
      <xdr:col>10</xdr:col>
      <xdr:colOff>38100</xdr:colOff>
      <xdr:row>634</xdr:row>
      <xdr:rowOff>0</xdr:rowOff>
    </xdr:to>
    <xdr:sp macro="" textlink="">
      <xdr:nvSpPr>
        <xdr:cNvPr id="475" name="Line 1704">
          <a:extLst>
            <a:ext uri="{FF2B5EF4-FFF2-40B4-BE49-F238E27FC236}">
              <a16:creationId xmlns:a16="http://schemas.microsoft.com/office/drawing/2014/main" id="{B1016898-5ABB-461C-8EDA-04888F0942E9}"/>
            </a:ext>
          </a:extLst>
        </xdr:cNvPr>
        <xdr:cNvSpPr>
          <a:spLocks noChangeShapeType="1"/>
        </xdr:cNvSpPr>
      </xdr:nvSpPr>
      <xdr:spPr bwMode="auto">
        <a:xfrm>
          <a:off x="5715000" y="8802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634</xdr:row>
      <xdr:rowOff>0</xdr:rowOff>
    </xdr:from>
    <xdr:to>
      <xdr:col>10</xdr:col>
      <xdr:colOff>38100</xdr:colOff>
      <xdr:row>634</xdr:row>
      <xdr:rowOff>0</xdr:rowOff>
    </xdr:to>
    <xdr:sp macro="" textlink="">
      <xdr:nvSpPr>
        <xdr:cNvPr id="476" name="Line 1705">
          <a:extLst>
            <a:ext uri="{FF2B5EF4-FFF2-40B4-BE49-F238E27FC236}">
              <a16:creationId xmlns:a16="http://schemas.microsoft.com/office/drawing/2014/main" id="{89CAA75B-4C1B-46F8-88FC-85C37E7A56DF}"/>
            </a:ext>
          </a:extLst>
        </xdr:cNvPr>
        <xdr:cNvSpPr>
          <a:spLocks noChangeShapeType="1"/>
        </xdr:cNvSpPr>
      </xdr:nvSpPr>
      <xdr:spPr bwMode="auto">
        <a:xfrm>
          <a:off x="5715000" y="8802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634</xdr:row>
      <xdr:rowOff>0</xdr:rowOff>
    </xdr:from>
    <xdr:to>
      <xdr:col>10</xdr:col>
      <xdr:colOff>38100</xdr:colOff>
      <xdr:row>634</xdr:row>
      <xdr:rowOff>0</xdr:rowOff>
    </xdr:to>
    <xdr:sp macro="" textlink="">
      <xdr:nvSpPr>
        <xdr:cNvPr id="477" name="Line 1706">
          <a:extLst>
            <a:ext uri="{FF2B5EF4-FFF2-40B4-BE49-F238E27FC236}">
              <a16:creationId xmlns:a16="http://schemas.microsoft.com/office/drawing/2014/main" id="{9398769A-A5F4-4574-9863-ADA2AC74BE18}"/>
            </a:ext>
          </a:extLst>
        </xdr:cNvPr>
        <xdr:cNvSpPr>
          <a:spLocks noChangeShapeType="1"/>
        </xdr:cNvSpPr>
      </xdr:nvSpPr>
      <xdr:spPr bwMode="auto">
        <a:xfrm>
          <a:off x="5715000" y="8802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634</xdr:row>
      <xdr:rowOff>0</xdr:rowOff>
    </xdr:from>
    <xdr:to>
      <xdr:col>10</xdr:col>
      <xdr:colOff>38100</xdr:colOff>
      <xdr:row>634</xdr:row>
      <xdr:rowOff>0</xdr:rowOff>
    </xdr:to>
    <xdr:sp macro="" textlink="">
      <xdr:nvSpPr>
        <xdr:cNvPr id="478" name="Line 1707">
          <a:extLst>
            <a:ext uri="{FF2B5EF4-FFF2-40B4-BE49-F238E27FC236}">
              <a16:creationId xmlns:a16="http://schemas.microsoft.com/office/drawing/2014/main" id="{0B2B33C9-788B-4449-A6C7-D5DDBE0F11A9}"/>
            </a:ext>
          </a:extLst>
        </xdr:cNvPr>
        <xdr:cNvSpPr>
          <a:spLocks noChangeShapeType="1"/>
        </xdr:cNvSpPr>
      </xdr:nvSpPr>
      <xdr:spPr bwMode="auto">
        <a:xfrm>
          <a:off x="5715000" y="8802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79" name="Line 1694">
          <a:extLst>
            <a:ext uri="{FF2B5EF4-FFF2-40B4-BE49-F238E27FC236}">
              <a16:creationId xmlns:a16="http://schemas.microsoft.com/office/drawing/2014/main" id="{99B1F4C1-D09C-4E5B-80D5-536E2D6BF1BA}"/>
            </a:ext>
          </a:extLst>
        </xdr:cNvPr>
        <xdr:cNvSpPr>
          <a:spLocks noChangeShapeType="1"/>
        </xdr:cNvSpPr>
      </xdr:nvSpPr>
      <xdr:spPr bwMode="auto">
        <a:xfrm>
          <a:off x="5715000" y="8866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80" name="Line 1695">
          <a:extLst>
            <a:ext uri="{FF2B5EF4-FFF2-40B4-BE49-F238E27FC236}">
              <a16:creationId xmlns:a16="http://schemas.microsoft.com/office/drawing/2014/main" id="{39B04091-8239-4043-AACD-A5E758FF75D2}"/>
            </a:ext>
          </a:extLst>
        </xdr:cNvPr>
        <xdr:cNvSpPr>
          <a:spLocks noChangeShapeType="1"/>
        </xdr:cNvSpPr>
      </xdr:nvSpPr>
      <xdr:spPr bwMode="auto">
        <a:xfrm>
          <a:off x="5715000" y="8866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81" name="Line 1696">
          <a:extLst>
            <a:ext uri="{FF2B5EF4-FFF2-40B4-BE49-F238E27FC236}">
              <a16:creationId xmlns:a16="http://schemas.microsoft.com/office/drawing/2014/main" id="{BAAE8DDD-6903-400E-A143-C3B7DB0448C0}"/>
            </a:ext>
          </a:extLst>
        </xdr:cNvPr>
        <xdr:cNvSpPr>
          <a:spLocks noChangeShapeType="1"/>
        </xdr:cNvSpPr>
      </xdr:nvSpPr>
      <xdr:spPr bwMode="auto">
        <a:xfrm>
          <a:off x="5715000" y="8866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82" name="Line 1697">
          <a:extLst>
            <a:ext uri="{FF2B5EF4-FFF2-40B4-BE49-F238E27FC236}">
              <a16:creationId xmlns:a16="http://schemas.microsoft.com/office/drawing/2014/main" id="{5E7F3C48-0149-4385-A68C-B1A5F53A9782}"/>
            </a:ext>
          </a:extLst>
        </xdr:cNvPr>
        <xdr:cNvSpPr>
          <a:spLocks noChangeShapeType="1"/>
        </xdr:cNvSpPr>
      </xdr:nvSpPr>
      <xdr:spPr bwMode="auto">
        <a:xfrm>
          <a:off x="5715000" y="8866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83" name="Line 1698">
          <a:extLst>
            <a:ext uri="{FF2B5EF4-FFF2-40B4-BE49-F238E27FC236}">
              <a16:creationId xmlns:a16="http://schemas.microsoft.com/office/drawing/2014/main" id="{65EA7448-1464-4C47-925A-FC750B49DB1D}"/>
            </a:ext>
          </a:extLst>
        </xdr:cNvPr>
        <xdr:cNvSpPr>
          <a:spLocks noChangeShapeType="1"/>
        </xdr:cNvSpPr>
      </xdr:nvSpPr>
      <xdr:spPr bwMode="auto">
        <a:xfrm>
          <a:off x="5715000" y="8866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84" name="Line 1699">
          <a:extLst>
            <a:ext uri="{FF2B5EF4-FFF2-40B4-BE49-F238E27FC236}">
              <a16:creationId xmlns:a16="http://schemas.microsoft.com/office/drawing/2014/main" id="{9C70D36A-9784-49E5-AAB3-800DADFBC0AF}"/>
            </a:ext>
          </a:extLst>
        </xdr:cNvPr>
        <xdr:cNvSpPr>
          <a:spLocks noChangeShapeType="1"/>
        </xdr:cNvSpPr>
      </xdr:nvSpPr>
      <xdr:spPr bwMode="auto">
        <a:xfrm>
          <a:off x="5715000" y="8866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85" name="Line 1700">
          <a:extLst>
            <a:ext uri="{FF2B5EF4-FFF2-40B4-BE49-F238E27FC236}">
              <a16:creationId xmlns:a16="http://schemas.microsoft.com/office/drawing/2014/main" id="{B7D5A193-926D-4919-93CB-0AE842D1FE2A}"/>
            </a:ext>
          </a:extLst>
        </xdr:cNvPr>
        <xdr:cNvSpPr>
          <a:spLocks noChangeShapeType="1"/>
        </xdr:cNvSpPr>
      </xdr:nvSpPr>
      <xdr:spPr bwMode="auto">
        <a:xfrm>
          <a:off x="5715000" y="8866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86" name="Line 1701">
          <a:extLst>
            <a:ext uri="{FF2B5EF4-FFF2-40B4-BE49-F238E27FC236}">
              <a16:creationId xmlns:a16="http://schemas.microsoft.com/office/drawing/2014/main" id="{530DBFF8-D41C-4A21-8012-016E219BF8DC}"/>
            </a:ext>
          </a:extLst>
        </xdr:cNvPr>
        <xdr:cNvSpPr>
          <a:spLocks noChangeShapeType="1"/>
        </xdr:cNvSpPr>
      </xdr:nvSpPr>
      <xdr:spPr bwMode="auto">
        <a:xfrm>
          <a:off x="5715000" y="8866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87" name="Line 1702">
          <a:extLst>
            <a:ext uri="{FF2B5EF4-FFF2-40B4-BE49-F238E27FC236}">
              <a16:creationId xmlns:a16="http://schemas.microsoft.com/office/drawing/2014/main" id="{18C7FD11-C134-484F-AD85-4BBC6DD8B905}"/>
            </a:ext>
          </a:extLst>
        </xdr:cNvPr>
        <xdr:cNvSpPr>
          <a:spLocks noChangeShapeType="1"/>
        </xdr:cNvSpPr>
      </xdr:nvSpPr>
      <xdr:spPr bwMode="auto">
        <a:xfrm>
          <a:off x="5715000" y="8866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88" name="Line 1703">
          <a:extLst>
            <a:ext uri="{FF2B5EF4-FFF2-40B4-BE49-F238E27FC236}">
              <a16:creationId xmlns:a16="http://schemas.microsoft.com/office/drawing/2014/main" id="{AC7E1D60-3853-45E2-927A-E57256FB0074}"/>
            </a:ext>
          </a:extLst>
        </xdr:cNvPr>
        <xdr:cNvSpPr>
          <a:spLocks noChangeShapeType="1"/>
        </xdr:cNvSpPr>
      </xdr:nvSpPr>
      <xdr:spPr bwMode="auto">
        <a:xfrm>
          <a:off x="5715000" y="8866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89" name="Line 1704">
          <a:extLst>
            <a:ext uri="{FF2B5EF4-FFF2-40B4-BE49-F238E27FC236}">
              <a16:creationId xmlns:a16="http://schemas.microsoft.com/office/drawing/2014/main" id="{2E249829-DE0E-47A4-B8B7-F3430BD298CA}"/>
            </a:ext>
          </a:extLst>
        </xdr:cNvPr>
        <xdr:cNvSpPr>
          <a:spLocks noChangeShapeType="1"/>
        </xdr:cNvSpPr>
      </xdr:nvSpPr>
      <xdr:spPr bwMode="auto">
        <a:xfrm>
          <a:off x="5715000" y="8866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90" name="Line 1705">
          <a:extLst>
            <a:ext uri="{FF2B5EF4-FFF2-40B4-BE49-F238E27FC236}">
              <a16:creationId xmlns:a16="http://schemas.microsoft.com/office/drawing/2014/main" id="{C134C095-26FD-466A-90C4-B9EC78B5CF95}"/>
            </a:ext>
          </a:extLst>
        </xdr:cNvPr>
        <xdr:cNvSpPr>
          <a:spLocks noChangeShapeType="1"/>
        </xdr:cNvSpPr>
      </xdr:nvSpPr>
      <xdr:spPr bwMode="auto">
        <a:xfrm>
          <a:off x="5715000" y="8866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91" name="Line 1706">
          <a:extLst>
            <a:ext uri="{FF2B5EF4-FFF2-40B4-BE49-F238E27FC236}">
              <a16:creationId xmlns:a16="http://schemas.microsoft.com/office/drawing/2014/main" id="{466B74FA-E9DB-4EB1-B63E-5278AFA7C282}"/>
            </a:ext>
          </a:extLst>
        </xdr:cNvPr>
        <xdr:cNvSpPr>
          <a:spLocks noChangeShapeType="1"/>
        </xdr:cNvSpPr>
      </xdr:nvSpPr>
      <xdr:spPr bwMode="auto">
        <a:xfrm>
          <a:off x="5715000" y="8866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92" name="Line 1707">
          <a:extLst>
            <a:ext uri="{FF2B5EF4-FFF2-40B4-BE49-F238E27FC236}">
              <a16:creationId xmlns:a16="http://schemas.microsoft.com/office/drawing/2014/main" id="{22BFC35F-DA9B-40A5-82FB-D64EA1D8E966}"/>
            </a:ext>
          </a:extLst>
        </xdr:cNvPr>
        <xdr:cNvSpPr>
          <a:spLocks noChangeShapeType="1"/>
        </xdr:cNvSpPr>
      </xdr:nvSpPr>
      <xdr:spPr bwMode="auto">
        <a:xfrm>
          <a:off x="5715000" y="8866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493" name="Line 1694">
          <a:extLst>
            <a:ext uri="{FF2B5EF4-FFF2-40B4-BE49-F238E27FC236}">
              <a16:creationId xmlns:a16="http://schemas.microsoft.com/office/drawing/2014/main" id="{EAE92889-4F52-449E-BA75-FE299EDE40AE}"/>
            </a:ext>
          </a:extLst>
        </xdr:cNvPr>
        <xdr:cNvSpPr>
          <a:spLocks noChangeShapeType="1"/>
        </xdr:cNvSpPr>
      </xdr:nvSpPr>
      <xdr:spPr bwMode="auto">
        <a:xfrm>
          <a:off x="5715000" y="8931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494" name="Line 1695">
          <a:extLst>
            <a:ext uri="{FF2B5EF4-FFF2-40B4-BE49-F238E27FC236}">
              <a16:creationId xmlns:a16="http://schemas.microsoft.com/office/drawing/2014/main" id="{01F01035-EA2B-4124-9CCD-BE6191FF2337}"/>
            </a:ext>
          </a:extLst>
        </xdr:cNvPr>
        <xdr:cNvSpPr>
          <a:spLocks noChangeShapeType="1"/>
        </xdr:cNvSpPr>
      </xdr:nvSpPr>
      <xdr:spPr bwMode="auto">
        <a:xfrm>
          <a:off x="5715000" y="8931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495" name="Line 1696">
          <a:extLst>
            <a:ext uri="{FF2B5EF4-FFF2-40B4-BE49-F238E27FC236}">
              <a16:creationId xmlns:a16="http://schemas.microsoft.com/office/drawing/2014/main" id="{9E6BF6AC-BEAD-4111-A64D-507BC035BBC9}"/>
            </a:ext>
          </a:extLst>
        </xdr:cNvPr>
        <xdr:cNvSpPr>
          <a:spLocks noChangeShapeType="1"/>
        </xdr:cNvSpPr>
      </xdr:nvSpPr>
      <xdr:spPr bwMode="auto">
        <a:xfrm>
          <a:off x="5715000" y="8931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496" name="Line 1697">
          <a:extLst>
            <a:ext uri="{FF2B5EF4-FFF2-40B4-BE49-F238E27FC236}">
              <a16:creationId xmlns:a16="http://schemas.microsoft.com/office/drawing/2014/main" id="{C774E446-AFAE-47F4-99BD-E0F24A6B3391}"/>
            </a:ext>
          </a:extLst>
        </xdr:cNvPr>
        <xdr:cNvSpPr>
          <a:spLocks noChangeShapeType="1"/>
        </xdr:cNvSpPr>
      </xdr:nvSpPr>
      <xdr:spPr bwMode="auto">
        <a:xfrm>
          <a:off x="5715000" y="8931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497" name="Line 1698">
          <a:extLst>
            <a:ext uri="{FF2B5EF4-FFF2-40B4-BE49-F238E27FC236}">
              <a16:creationId xmlns:a16="http://schemas.microsoft.com/office/drawing/2014/main" id="{B9BA53C0-20EF-4F74-A8DC-BAF4FBF54836}"/>
            </a:ext>
          </a:extLst>
        </xdr:cNvPr>
        <xdr:cNvSpPr>
          <a:spLocks noChangeShapeType="1"/>
        </xdr:cNvSpPr>
      </xdr:nvSpPr>
      <xdr:spPr bwMode="auto">
        <a:xfrm>
          <a:off x="5715000" y="8931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498" name="Line 1699">
          <a:extLst>
            <a:ext uri="{FF2B5EF4-FFF2-40B4-BE49-F238E27FC236}">
              <a16:creationId xmlns:a16="http://schemas.microsoft.com/office/drawing/2014/main" id="{603AA93E-3624-4142-BB6C-95FA7BD7A89C}"/>
            </a:ext>
          </a:extLst>
        </xdr:cNvPr>
        <xdr:cNvSpPr>
          <a:spLocks noChangeShapeType="1"/>
        </xdr:cNvSpPr>
      </xdr:nvSpPr>
      <xdr:spPr bwMode="auto">
        <a:xfrm>
          <a:off x="5715000" y="8931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499" name="Line 1700">
          <a:extLst>
            <a:ext uri="{FF2B5EF4-FFF2-40B4-BE49-F238E27FC236}">
              <a16:creationId xmlns:a16="http://schemas.microsoft.com/office/drawing/2014/main" id="{30E50AF7-2498-49D6-8EAD-63C7287339A9}"/>
            </a:ext>
          </a:extLst>
        </xdr:cNvPr>
        <xdr:cNvSpPr>
          <a:spLocks noChangeShapeType="1"/>
        </xdr:cNvSpPr>
      </xdr:nvSpPr>
      <xdr:spPr bwMode="auto">
        <a:xfrm>
          <a:off x="5715000" y="8931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00" name="Line 1701">
          <a:extLst>
            <a:ext uri="{FF2B5EF4-FFF2-40B4-BE49-F238E27FC236}">
              <a16:creationId xmlns:a16="http://schemas.microsoft.com/office/drawing/2014/main" id="{FD583A8E-780E-4B4E-93CC-FFF953D4C1FB}"/>
            </a:ext>
          </a:extLst>
        </xdr:cNvPr>
        <xdr:cNvSpPr>
          <a:spLocks noChangeShapeType="1"/>
        </xdr:cNvSpPr>
      </xdr:nvSpPr>
      <xdr:spPr bwMode="auto">
        <a:xfrm>
          <a:off x="5715000" y="8931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01" name="Line 1702">
          <a:extLst>
            <a:ext uri="{FF2B5EF4-FFF2-40B4-BE49-F238E27FC236}">
              <a16:creationId xmlns:a16="http://schemas.microsoft.com/office/drawing/2014/main" id="{E999AA88-DC2E-48D4-A049-A823BFF43240}"/>
            </a:ext>
          </a:extLst>
        </xdr:cNvPr>
        <xdr:cNvSpPr>
          <a:spLocks noChangeShapeType="1"/>
        </xdr:cNvSpPr>
      </xdr:nvSpPr>
      <xdr:spPr bwMode="auto">
        <a:xfrm>
          <a:off x="5715000" y="8931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02" name="Line 1703">
          <a:extLst>
            <a:ext uri="{FF2B5EF4-FFF2-40B4-BE49-F238E27FC236}">
              <a16:creationId xmlns:a16="http://schemas.microsoft.com/office/drawing/2014/main" id="{26380EF2-44D6-4905-AEA2-1851F7A83CD7}"/>
            </a:ext>
          </a:extLst>
        </xdr:cNvPr>
        <xdr:cNvSpPr>
          <a:spLocks noChangeShapeType="1"/>
        </xdr:cNvSpPr>
      </xdr:nvSpPr>
      <xdr:spPr bwMode="auto">
        <a:xfrm>
          <a:off x="5715000" y="8931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03" name="Line 1704">
          <a:extLst>
            <a:ext uri="{FF2B5EF4-FFF2-40B4-BE49-F238E27FC236}">
              <a16:creationId xmlns:a16="http://schemas.microsoft.com/office/drawing/2014/main" id="{364DFF14-3A6F-4A9F-B24C-2DA2803E19F8}"/>
            </a:ext>
          </a:extLst>
        </xdr:cNvPr>
        <xdr:cNvSpPr>
          <a:spLocks noChangeShapeType="1"/>
        </xdr:cNvSpPr>
      </xdr:nvSpPr>
      <xdr:spPr bwMode="auto">
        <a:xfrm>
          <a:off x="5715000" y="8931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04" name="Line 1705">
          <a:extLst>
            <a:ext uri="{FF2B5EF4-FFF2-40B4-BE49-F238E27FC236}">
              <a16:creationId xmlns:a16="http://schemas.microsoft.com/office/drawing/2014/main" id="{685BE879-E84E-48DD-9EC0-59F6590658B7}"/>
            </a:ext>
          </a:extLst>
        </xdr:cNvPr>
        <xdr:cNvSpPr>
          <a:spLocks noChangeShapeType="1"/>
        </xdr:cNvSpPr>
      </xdr:nvSpPr>
      <xdr:spPr bwMode="auto">
        <a:xfrm>
          <a:off x="5715000" y="8931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05" name="Line 1706">
          <a:extLst>
            <a:ext uri="{FF2B5EF4-FFF2-40B4-BE49-F238E27FC236}">
              <a16:creationId xmlns:a16="http://schemas.microsoft.com/office/drawing/2014/main" id="{E794CFF4-0A94-49EF-AE35-762629544178}"/>
            </a:ext>
          </a:extLst>
        </xdr:cNvPr>
        <xdr:cNvSpPr>
          <a:spLocks noChangeShapeType="1"/>
        </xdr:cNvSpPr>
      </xdr:nvSpPr>
      <xdr:spPr bwMode="auto">
        <a:xfrm>
          <a:off x="5715000" y="8931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06" name="Line 1707">
          <a:extLst>
            <a:ext uri="{FF2B5EF4-FFF2-40B4-BE49-F238E27FC236}">
              <a16:creationId xmlns:a16="http://schemas.microsoft.com/office/drawing/2014/main" id="{AA6D10D4-EBCC-4819-9FF6-399B955FC214}"/>
            </a:ext>
          </a:extLst>
        </xdr:cNvPr>
        <xdr:cNvSpPr>
          <a:spLocks noChangeShapeType="1"/>
        </xdr:cNvSpPr>
      </xdr:nvSpPr>
      <xdr:spPr bwMode="auto">
        <a:xfrm>
          <a:off x="5715000" y="8931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507" name="Line 1694">
          <a:extLst>
            <a:ext uri="{FF2B5EF4-FFF2-40B4-BE49-F238E27FC236}">
              <a16:creationId xmlns:a16="http://schemas.microsoft.com/office/drawing/2014/main" id="{66856C41-A3C4-4665-93B0-49601DD3A5CB}"/>
            </a:ext>
          </a:extLst>
        </xdr:cNvPr>
        <xdr:cNvSpPr>
          <a:spLocks noChangeShapeType="1"/>
        </xdr:cNvSpPr>
      </xdr:nvSpPr>
      <xdr:spPr bwMode="auto">
        <a:xfrm>
          <a:off x="5715000" y="8996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508" name="Line 1695">
          <a:extLst>
            <a:ext uri="{FF2B5EF4-FFF2-40B4-BE49-F238E27FC236}">
              <a16:creationId xmlns:a16="http://schemas.microsoft.com/office/drawing/2014/main" id="{7E61377B-80E7-4907-9639-E4E1CA8E1805}"/>
            </a:ext>
          </a:extLst>
        </xdr:cNvPr>
        <xdr:cNvSpPr>
          <a:spLocks noChangeShapeType="1"/>
        </xdr:cNvSpPr>
      </xdr:nvSpPr>
      <xdr:spPr bwMode="auto">
        <a:xfrm>
          <a:off x="5715000" y="8996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509" name="Line 1696">
          <a:extLst>
            <a:ext uri="{FF2B5EF4-FFF2-40B4-BE49-F238E27FC236}">
              <a16:creationId xmlns:a16="http://schemas.microsoft.com/office/drawing/2014/main" id="{94A1DBDA-A199-4018-A85C-B36C515D810D}"/>
            </a:ext>
          </a:extLst>
        </xdr:cNvPr>
        <xdr:cNvSpPr>
          <a:spLocks noChangeShapeType="1"/>
        </xdr:cNvSpPr>
      </xdr:nvSpPr>
      <xdr:spPr bwMode="auto">
        <a:xfrm>
          <a:off x="5715000" y="8996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510" name="Line 1697">
          <a:extLst>
            <a:ext uri="{FF2B5EF4-FFF2-40B4-BE49-F238E27FC236}">
              <a16:creationId xmlns:a16="http://schemas.microsoft.com/office/drawing/2014/main" id="{BB2D1A18-8070-45EA-8118-C2470ACDDD51}"/>
            </a:ext>
          </a:extLst>
        </xdr:cNvPr>
        <xdr:cNvSpPr>
          <a:spLocks noChangeShapeType="1"/>
        </xdr:cNvSpPr>
      </xdr:nvSpPr>
      <xdr:spPr bwMode="auto">
        <a:xfrm>
          <a:off x="5715000" y="8996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511" name="Line 1698">
          <a:extLst>
            <a:ext uri="{FF2B5EF4-FFF2-40B4-BE49-F238E27FC236}">
              <a16:creationId xmlns:a16="http://schemas.microsoft.com/office/drawing/2014/main" id="{22DF755F-7045-41BC-8631-DABF58CC40D8}"/>
            </a:ext>
          </a:extLst>
        </xdr:cNvPr>
        <xdr:cNvSpPr>
          <a:spLocks noChangeShapeType="1"/>
        </xdr:cNvSpPr>
      </xdr:nvSpPr>
      <xdr:spPr bwMode="auto">
        <a:xfrm>
          <a:off x="5715000" y="8996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512" name="Line 1699">
          <a:extLst>
            <a:ext uri="{FF2B5EF4-FFF2-40B4-BE49-F238E27FC236}">
              <a16:creationId xmlns:a16="http://schemas.microsoft.com/office/drawing/2014/main" id="{2E713F5D-A852-493B-A4FA-4B48AB9E1584}"/>
            </a:ext>
          </a:extLst>
        </xdr:cNvPr>
        <xdr:cNvSpPr>
          <a:spLocks noChangeShapeType="1"/>
        </xdr:cNvSpPr>
      </xdr:nvSpPr>
      <xdr:spPr bwMode="auto">
        <a:xfrm>
          <a:off x="5715000" y="8996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513" name="Line 1700">
          <a:extLst>
            <a:ext uri="{FF2B5EF4-FFF2-40B4-BE49-F238E27FC236}">
              <a16:creationId xmlns:a16="http://schemas.microsoft.com/office/drawing/2014/main" id="{997DC2EC-5BD5-440C-A2A8-2821403A6EE2}"/>
            </a:ext>
          </a:extLst>
        </xdr:cNvPr>
        <xdr:cNvSpPr>
          <a:spLocks noChangeShapeType="1"/>
        </xdr:cNvSpPr>
      </xdr:nvSpPr>
      <xdr:spPr bwMode="auto">
        <a:xfrm>
          <a:off x="5715000" y="8996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514" name="Line 1701">
          <a:extLst>
            <a:ext uri="{FF2B5EF4-FFF2-40B4-BE49-F238E27FC236}">
              <a16:creationId xmlns:a16="http://schemas.microsoft.com/office/drawing/2014/main" id="{CD3DE378-21A6-4E47-8303-8572DADB5785}"/>
            </a:ext>
          </a:extLst>
        </xdr:cNvPr>
        <xdr:cNvSpPr>
          <a:spLocks noChangeShapeType="1"/>
        </xdr:cNvSpPr>
      </xdr:nvSpPr>
      <xdr:spPr bwMode="auto">
        <a:xfrm>
          <a:off x="5715000" y="8996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515" name="Line 1702">
          <a:extLst>
            <a:ext uri="{FF2B5EF4-FFF2-40B4-BE49-F238E27FC236}">
              <a16:creationId xmlns:a16="http://schemas.microsoft.com/office/drawing/2014/main" id="{EF1487CA-0F6C-4B22-BE58-8CAED6316F1D}"/>
            </a:ext>
          </a:extLst>
        </xdr:cNvPr>
        <xdr:cNvSpPr>
          <a:spLocks noChangeShapeType="1"/>
        </xdr:cNvSpPr>
      </xdr:nvSpPr>
      <xdr:spPr bwMode="auto">
        <a:xfrm>
          <a:off x="5715000" y="8996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516" name="Line 1703">
          <a:extLst>
            <a:ext uri="{FF2B5EF4-FFF2-40B4-BE49-F238E27FC236}">
              <a16:creationId xmlns:a16="http://schemas.microsoft.com/office/drawing/2014/main" id="{66085CA7-D0ED-40F6-8724-5C51CF87E487}"/>
            </a:ext>
          </a:extLst>
        </xdr:cNvPr>
        <xdr:cNvSpPr>
          <a:spLocks noChangeShapeType="1"/>
        </xdr:cNvSpPr>
      </xdr:nvSpPr>
      <xdr:spPr bwMode="auto">
        <a:xfrm>
          <a:off x="5715000" y="8996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517" name="Line 1704">
          <a:extLst>
            <a:ext uri="{FF2B5EF4-FFF2-40B4-BE49-F238E27FC236}">
              <a16:creationId xmlns:a16="http://schemas.microsoft.com/office/drawing/2014/main" id="{451A5066-4F2D-41A9-8904-E7ED3D49AE99}"/>
            </a:ext>
          </a:extLst>
        </xdr:cNvPr>
        <xdr:cNvSpPr>
          <a:spLocks noChangeShapeType="1"/>
        </xdr:cNvSpPr>
      </xdr:nvSpPr>
      <xdr:spPr bwMode="auto">
        <a:xfrm>
          <a:off x="5715000" y="8996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518" name="Line 1705">
          <a:extLst>
            <a:ext uri="{FF2B5EF4-FFF2-40B4-BE49-F238E27FC236}">
              <a16:creationId xmlns:a16="http://schemas.microsoft.com/office/drawing/2014/main" id="{80F3A0DA-BE62-45D2-8F8E-BD5BCAFD2537}"/>
            </a:ext>
          </a:extLst>
        </xdr:cNvPr>
        <xdr:cNvSpPr>
          <a:spLocks noChangeShapeType="1"/>
        </xdr:cNvSpPr>
      </xdr:nvSpPr>
      <xdr:spPr bwMode="auto">
        <a:xfrm>
          <a:off x="5715000" y="8996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519" name="Line 1706">
          <a:extLst>
            <a:ext uri="{FF2B5EF4-FFF2-40B4-BE49-F238E27FC236}">
              <a16:creationId xmlns:a16="http://schemas.microsoft.com/office/drawing/2014/main" id="{21D9D9C0-F1DF-46D3-8116-46D3E97C8CAD}"/>
            </a:ext>
          </a:extLst>
        </xdr:cNvPr>
        <xdr:cNvSpPr>
          <a:spLocks noChangeShapeType="1"/>
        </xdr:cNvSpPr>
      </xdr:nvSpPr>
      <xdr:spPr bwMode="auto">
        <a:xfrm>
          <a:off x="5715000" y="8996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520" name="Line 1707">
          <a:extLst>
            <a:ext uri="{FF2B5EF4-FFF2-40B4-BE49-F238E27FC236}">
              <a16:creationId xmlns:a16="http://schemas.microsoft.com/office/drawing/2014/main" id="{553C5DBE-41BD-473C-8D69-A7AF25E559C2}"/>
            </a:ext>
          </a:extLst>
        </xdr:cNvPr>
        <xdr:cNvSpPr>
          <a:spLocks noChangeShapeType="1"/>
        </xdr:cNvSpPr>
      </xdr:nvSpPr>
      <xdr:spPr bwMode="auto">
        <a:xfrm>
          <a:off x="5715000" y="8996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606</xdr:row>
      <xdr:rowOff>0</xdr:rowOff>
    </xdr:from>
    <xdr:to>
      <xdr:col>10</xdr:col>
      <xdr:colOff>38100</xdr:colOff>
      <xdr:row>606</xdr:row>
      <xdr:rowOff>0</xdr:rowOff>
    </xdr:to>
    <xdr:sp macro="" textlink="">
      <xdr:nvSpPr>
        <xdr:cNvPr id="521" name="Line 1694">
          <a:extLst>
            <a:ext uri="{FF2B5EF4-FFF2-40B4-BE49-F238E27FC236}">
              <a16:creationId xmlns:a16="http://schemas.microsoft.com/office/drawing/2014/main" id="{00000000-0008-0000-0300-00004E020000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606</xdr:row>
      <xdr:rowOff>0</xdr:rowOff>
    </xdr:from>
    <xdr:to>
      <xdr:col>10</xdr:col>
      <xdr:colOff>38100</xdr:colOff>
      <xdr:row>606</xdr:row>
      <xdr:rowOff>0</xdr:rowOff>
    </xdr:to>
    <xdr:sp macro="" textlink="">
      <xdr:nvSpPr>
        <xdr:cNvPr id="522" name="Line 1695">
          <a:extLst>
            <a:ext uri="{FF2B5EF4-FFF2-40B4-BE49-F238E27FC236}">
              <a16:creationId xmlns:a16="http://schemas.microsoft.com/office/drawing/2014/main" id="{00000000-0008-0000-0300-00004F020000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606</xdr:row>
      <xdr:rowOff>0</xdr:rowOff>
    </xdr:from>
    <xdr:to>
      <xdr:col>10</xdr:col>
      <xdr:colOff>38100</xdr:colOff>
      <xdr:row>606</xdr:row>
      <xdr:rowOff>0</xdr:rowOff>
    </xdr:to>
    <xdr:sp macro="" textlink="">
      <xdr:nvSpPr>
        <xdr:cNvPr id="523" name="Line 1696">
          <a:extLst>
            <a:ext uri="{FF2B5EF4-FFF2-40B4-BE49-F238E27FC236}">
              <a16:creationId xmlns:a16="http://schemas.microsoft.com/office/drawing/2014/main" id="{00000000-0008-0000-0300-000050020000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606</xdr:row>
      <xdr:rowOff>0</xdr:rowOff>
    </xdr:from>
    <xdr:to>
      <xdr:col>10</xdr:col>
      <xdr:colOff>38100</xdr:colOff>
      <xdr:row>606</xdr:row>
      <xdr:rowOff>0</xdr:rowOff>
    </xdr:to>
    <xdr:sp macro="" textlink="">
      <xdr:nvSpPr>
        <xdr:cNvPr id="524" name="Line 1697">
          <a:extLst>
            <a:ext uri="{FF2B5EF4-FFF2-40B4-BE49-F238E27FC236}">
              <a16:creationId xmlns:a16="http://schemas.microsoft.com/office/drawing/2014/main" id="{00000000-0008-0000-0300-000051020000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606</xdr:row>
      <xdr:rowOff>0</xdr:rowOff>
    </xdr:from>
    <xdr:to>
      <xdr:col>10</xdr:col>
      <xdr:colOff>38100</xdr:colOff>
      <xdr:row>606</xdr:row>
      <xdr:rowOff>0</xdr:rowOff>
    </xdr:to>
    <xdr:sp macro="" textlink="">
      <xdr:nvSpPr>
        <xdr:cNvPr id="525" name="Line 1698">
          <a:extLst>
            <a:ext uri="{FF2B5EF4-FFF2-40B4-BE49-F238E27FC236}">
              <a16:creationId xmlns:a16="http://schemas.microsoft.com/office/drawing/2014/main" id="{00000000-0008-0000-0300-000052020000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606</xdr:row>
      <xdr:rowOff>0</xdr:rowOff>
    </xdr:from>
    <xdr:to>
      <xdr:col>10</xdr:col>
      <xdr:colOff>38100</xdr:colOff>
      <xdr:row>606</xdr:row>
      <xdr:rowOff>0</xdr:rowOff>
    </xdr:to>
    <xdr:sp macro="" textlink="">
      <xdr:nvSpPr>
        <xdr:cNvPr id="526" name="Line 1699">
          <a:extLst>
            <a:ext uri="{FF2B5EF4-FFF2-40B4-BE49-F238E27FC236}">
              <a16:creationId xmlns:a16="http://schemas.microsoft.com/office/drawing/2014/main" id="{00000000-0008-0000-0300-000053020000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606</xdr:row>
      <xdr:rowOff>0</xdr:rowOff>
    </xdr:from>
    <xdr:to>
      <xdr:col>10</xdr:col>
      <xdr:colOff>38100</xdr:colOff>
      <xdr:row>606</xdr:row>
      <xdr:rowOff>0</xdr:rowOff>
    </xdr:to>
    <xdr:sp macro="" textlink="">
      <xdr:nvSpPr>
        <xdr:cNvPr id="527" name="Line 1700">
          <a:extLst>
            <a:ext uri="{FF2B5EF4-FFF2-40B4-BE49-F238E27FC236}">
              <a16:creationId xmlns:a16="http://schemas.microsoft.com/office/drawing/2014/main" id="{00000000-0008-0000-0300-000054020000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606</xdr:row>
      <xdr:rowOff>0</xdr:rowOff>
    </xdr:from>
    <xdr:to>
      <xdr:col>10</xdr:col>
      <xdr:colOff>38100</xdr:colOff>
      <xdr:row>606</xdr:row>
      <xdr:rowOff>0</xdr:rowOff>
    </xdr:to>
    <xdr:sp macro="" textlink="">
      <xdr:nvSpPr>
        <xdr:cNvPr id="528" name="Line 1701">
          <a:extLst>
            <a:ext uri="{FF2B5EF4-FFF2-40B4-BE49-F238E27FC236}">
              <a16:creationId xmlns:a16="http://schemas.microsoft.com/office/drawing/2014/main" id="{00000000-0008-0000-0300-000055020000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606</xdr:row>
      <xdr:rowOff>0</xdr:rowOff>
    </xdr:from>
    <xdr:to>
      <xdr:col>10</xdr:col>
      <xdr:colOff>38100</xdr:colOff>
      <xdr:row>606</xdr:row>
      <xdr:rowOff>0</xdr:rowOff>
    </xdr:to>
    <xdr:sp macro="" textlink="">
      <xdr:nvSpPr>
        <xdr:cNvPr id="529" name="Line 1702">
          <a:extLst>
            <a:ext uri="{FF2B5EF4-FFF2-40B4-BE49-F238E27FC236}">
              <a16:creationId xmlns:a16="http://schemas.microsoft.com/office/drawing/2014/main" id="{00000000-0008-0000-0300-000056020000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606</xdr:row>
      <xdr:rowOff>0</xdr:rowOff>
    </xdr:from>
    <xdr:to>
      <xdr:col>10</xdr:col>
      <xdr:colOff>38100</xdr:colOff>
      <xdr:row>606</xdr:row>
      <xdr:rowOff>0</xdr:rowOff>
    </xdr:to>
    <xdr:sp macro="" textlink="">
      <xdr:nvSpPr>
        <xdr:cNvPr id="530" name="Line 1703">
          <a:extLst>
            <a:ext uri="{FF2B5EF4-FFF2-40B4-BE49-F238E27FC236}">
              <a16:creationId xmlns:a16="http://schemas.microsoft.com/office/drawing/2014/main" id="{00000000-0008-0000-0300-000057020000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606</xdr:row>
      <xdr:rowOff>0</xdr:rowOff>
    </xdr:from>
    <xdr:to>
      <xdr:col>10</xdr:col>
      <xdr:colOff>38100</xdr:colOff>
      <xdr:row>606</xdr:row>
      <xdr:rowOff>0</xdr:rowOff>
    </xdr:to>
    <xdr:sp macro="" textlink="">
      <xdr:nvSpPr>
        <xdr:cNvPr id="531" name="Line 1704">
          <a:extLst>
            <a:ext uri="{FF2B5EF4-FFF2-40B4-BE49-F238E27FC236}">
              <a16:creationId xmlns:a16="http://schemas.microsoft.com/office/drawing/2014/main" id="{00000000-0008-0000-0300-000058020000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606</xdr:row>
      <xdr:rowOff>0</xdr:rowOff>
    </xdr:from>
    <xdr:to>
      <xdr:col>10</xdr:col>
      <xdr:colOff>38100</xdr:colOff>
      <xdr:row>606</xdr:row>
      <xdr:rowOff>0</xdr:rowOff>
    </xdr:to>
    <xdr:sp macro="" textlink="">
      <xdr:nvSpPr>
        <xdr:cNvPr id="532" name="Line 1705">
          <a:extLst>
            <a:ext uri="{FF2B5EF4-FFF2-40B4-BE49-F238E27FC236}">
              <a16:creationId xmlns:a16="http://schemas.microsoft.com/office/drawing/2014/main" id="{00000000-0008-0000-0300-000059020000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606</xdr:row>
      <xdr:rowOff>0</xdr:rowOff>
    </xdr:from>
    <xdr:to>
      <xdr:col>10</xdr:col>
      <xdr:colOff>38100</xdr:colOff>
      <xdr:row>606</xdr:row>
      <xdr:rowOff>0</xdr:rowOff>
    </xdr:to>
    <xdr:sp macro="" textlink="">
      <xdr:nvSpPr>
        <xdr:cNvPr id="533" name="Line 1706">
          <a:extLst>
            <a:ext uri="{FF2B5EF4-FFF2-40B4-BE49-F238E27FC236}">
              <a16:creationId xmlns:a16="http://schemas.microsoft.com/office/drawing/2014/main" id="{00000000-0008-0000-0300-00005A020000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606</xdr:row>
      <xdr:rowOff>0</xdr:rowOff>
    </xdr:from>
    <xdr:to>
      <xdr:col>10</xdr:col>
      <xdr:colOff>38100</xdr:colOff>
      <xdr:row>606</xdr:row>
      <xdr:rowOff>0</xdr:rowOff>
    </xdr:to>
    <xdr:sp macro="" textlink="">
      <xdr:nvSpPr>
        <xdr:cNvPr id="534" name="Line 1707">
          <a:extLst>
            <a:ext uri="{FF2B5EF4-FFF2-40B4-BE49-F238E27FC236}">
              <a16:creationId xmlns:a16="http://schemas.microsoft.com/office/drawing/2014/main" id="{00000000-0008-0000-0300-00005B020000}"/>
            </a:ext>
          </a:extLst>
        </xdr:cNvPr>
        <xdr:cNvSpPr>
          <a:spLocks noChangeShapeType="1"/>
        </xdr:cNvSpPr>
      </xdr:nvSpPr>
      <xdr:spPr bwMode="auto">
        <a:xfrm>
          <a:off x="5715000" y="83486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610</xdr:row>
      <xdr:rowOff>0</xdr:rowOff>
    </xdr:from>
    <xdr:to>
      <xdr:col>10</xdr:col>
      <xdr:colOff>38100</xdr:colOff>
      <xdr:row>610</xdr:row>
      <xdr:rowOff>0</xdr:rowOff>
    </xdr:to>
    <xdr:sp macro="" textlink="">
      <xdr:nvSpPr>
        <xdr:cNvPr id="535" name="Line 1694">
          <a:extLst>
            <a:ext uri="{FF2B5EF4-FFF2-40B4-BE49-F238E27FC236}">
              <a16:creationId xmlns:a16="http://schemas.microsoft.com/office/drawing/2014/main" id="{00000000-0008-0000-0300-00005C020000}"/>
            </a:ext>
          </a:extLst>
        </xdr:cNvPr>
        <xdr:cNvSpPr>
          <a:spLocks noChangeShapeType="1"/>
        </xdr:cNvSpPr>
      </xdr:nvSpPr>
      <xdr:spPr bwMode="auto">
        <a:xfrm>
          <a:off x="5715000" y="8413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610</xdr:row>
      <xdr:rowOff>0</xdr:rowOff>
    </xdr:from>
    <xdr:to>
      <xdr:col>10</xdr:col>
      <xdr:colOff>38100</xdr:colOff>
      <xdr:row>610</xdr:row>
      <xdr:rowOff>0</xdr:rowOff>
    </xdr:to>
    <xdr:sp macro="" textlink="">
      <xdr:nvSpPr>
        <xdr:cNvPr id="536" name="Line 1695">
          <a:extLst>
            <a:ext uri="{FF2B5EF4-FFF2-40B4-BE49-F238E27FC236}">
              <a16:creationId xmlns:a16="http://schemas.microsoft.com/office/drawing/2014/main" id="{00000000-0008-0000-0300-00005D020000}"/>
            </a:ext>
          </a:extLst>
        </xdr:cNvPr>
        <xdr:cNvSpPr>
          <a:spLocks noChangeShapeType="1"/>
        </xdr:cNvSpPr>
      </xdr:nvSpPr>
      <xdr:spPr bwMode="auto">
        <a:xfrm>
          <a:off x="5715000" y="8413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610</xdr:row>
      <xdr:rowOff>0</xdr:rowOff>
    </xdr:from>
    <xdr:to>
      <xdr:col>10</xdr:col>
      <xdr:colOff>38100</xdr:colOff>
      <xdr:row>610</xdr:row>
      <xdr:rowOff>0</xdr:rowOff>
    </xdr:to>
    <xdr:sp macro="" textlink="">
      <xdr:nvSpPr>
        <xdr:cNvPr id="537" name="Line 1696">
          <a:extLst>
            <a:ext uri="{FF2B5EF4-FFF2-40B4-BE49-F238E27FC236}">
              <a16:creationId xmlns:a16="http://schemas.microsoft.com/office/drawing/2014/main" id="{00000000-0008-0000-0300-00005E020000}"/>
            </a:ext>
          </a:extLst>
        </xdr:cNvPr>
        <xdr:cNvSpPr>
          <a:spLocks noChangeShapeType="1"/>
        </xdr:cNvSpPr>
      </xdr:nvSpPr>
      <xdr:spPr bwMode="auto">
        <a:xfrm>
          <a:off x="5715000" y="8413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610</xdr:row>
      <xdr:rowOff>0</xdr:rowOff>
    </xdr:from>
    <xdr:to>
      <xdr:col>10</xdr:col>
      <xdr:colOff>38100</xdr:colOff>
      <xdr:row>610</xdr:row>
      <xdr:rowOff>0</xdr:rowOff>
    </xdr:to>
    <xdr:sp macro="" textlink="">
      <xdr:nvSpPr>
        <xdr:cNvPr id="538" name="Line 1697">
          <a:extLst>
            <a:ext uri="{FF2B5EF4-FFF2-40B4-BE49-F238E27FC236}">
              <a16:creationId xmlns:a16="http://schemas.microsoft.com/office/drawing/2014/main" id="{00000000-0008-0000-0300-00005F020000}"/>
            </a:ext>
          </a:extLst>
        </xdr:cNvPr>
        <xdr:cNvSpPr>
          <a:spLocks noChangeShapeType="1"/>
        </xdr:cNvSpPr>
      </xdr:nvSpPr>
      <xdr:spPr bwMode="auto">
        <a:xfrm>
          <a:off x="5715000" y="8413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610</xdr:row>
      <xdr:rowOff>0</xdr:rowOff>
    </xdr:from>
    <xdr:to>
      <xdr:col>10</xdr:col>
      <xdr:colOff>38100</xdr:colOff>
      <xdr:row>610</xdr:row>
      <xdr:rowOff>0</xdr:rowOff>
    </xdr:to>
    <xdr:sp macro="" textlink="">
      <xdr:nvSpPr>
        <xdr:cNvPr id="539" name="Line 1698">
          <a:extLst>
            <a:ext uri="{FF2B5EF4-FFF2-40B4-BE49-F238E27FC236}">
              <a16:creationId xmlns:a16="http://schemas.microsoft.com/office/drawing/2014/main" id="{00000000-0008-0000-0300-000060020000}"/>
            </a:ext>
          </a:extLst>
        </xdr:cNvPr>
        <xdr:cNvSpPr>
          <a:spLocks noChangeShapeType="1"/>
        </xdr:cNvSpPr>
      </xdr:nvSpPr>
      <xdr:spPr bwMode="auto">
        <a:xfrm>
          <a:off x="5715000" y="8413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610</xdr:row>
      <xdr:rowOff>0</xdr:rowOff>
    </xdr:from>
    <xdr:to>
      <xdr:col>10</xdr:col>
      <xdr:colOff>38100</xdr:colOff>
      <xdr:row>610</xdr:row>
      <xdr:rowOff>0</xdr:rowOff>
    </xdr:to>
    <xdr:sp macro="" textlink="">
      <xdr:nvSpPr>
        <xdr:cNvPr id="540" name="Line 1699">
          <a:extLst>
            <a:ext uri="{FF2B5EF4-FFF2-40B4-BE49-F238E27FC236}">
              <a16:creationId xmlns:a16="http://schemas.microsoft.com/office/drawing/2014/main" id="{00000000-0008-0000-0300-000061020000}"/>
            </a:ext>
          </a:extLst>
        </xdr:cNvPr>
        <xdr:cNvSpPr>
          <a:spLocks noChangeShapeType="1"/>
        </xdr:cNvSpPr>
      </xdr:nvSpPr>
      <xdr:spPr bwMode="auto">
        <a:xfrm>
          <a:off x="5715000" y="8413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610</xdr:row>
      <xdr:rowOff>0</xdr:rowOff>
    </xdr:from>
    <xdr:to>
      <xdr:col>10</xdr:col>
      <xdr:colOff>38100</xdr:colOff>
      <xdr:row>610</xdr:row>
      <xdr:rowOff>0</xdr:rowOff>
    </xdr:to>
    <xdr:sp macro="" textlink="">
      <xdr:nvSpPr>
        <xdr:cNvPr id="541" name="Line 1700">
          <a:extLst>
            <a:ext uri="{FF2B5EF4-FFF2-40B4-BE49-F238E27FC236}">
              <a16:creationId xmlns:a16="http://schemas.microsoft.com/office/drawing/2014/main" id="{00000000-0008-0000-0300-000062020000}"/>
            </a:ext>
          </a:extLst>
        </xdr:cNvPr>
        <xdr:cNvSpPr>
          <a:spLocks noChangeShapeType="1"/>
        </xdr:cNvSpPr>
      </xdr:nvSpPr>
      <xdr:spPr bwMode="auto">
        <a:xfrm>
          <a:off x="5715000" y="8413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610</xdr:row>
      <xdr:rowOff>0</xdr:rowOff>
    </xdr:from>
    <xdr:to>
      <xdr:col>10</xdr:col>
      <xdr:colOff>38100</xdr:colOff>
      <xdr:row>610</xdr:row>
      <xdr:rowOff>0</xdr:rowOff>
    </xdr:to>
    <xdr:sp macro="" textlink="">
      <xdr:nvSpPr>
        <xdr:cNvPr id="542" name="Line 1701">
          <a:extLst>
            <a:ext uri="{FF2B5EF4-FFF2-40B4-BE49-F238E27FC236}">
              <a16:creationId xmlns:a16="http://schemas.microsoft.com/office/drawing/2014/main" id="{00000000-0008-0000-0300-000063020000}"/>
            </a:ext>
          </a:extLst>
        </xdr:cNvPr>
        <xdr:cNvSpPr>
          <a:spLocks noChangeShapeType="1"/>
        </xdr:cNvSpPr>
      </xdr:nvSpPr>
      <xdr:spPr bwMode="auto">
        <a:xfrm>
          <a:off x="5715000" y="8413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610</xdr:row>
      <xdr:rowOff>0</xdr:rowOff>
    </xdr:from>
    <xdr:to>
      <xdr:col>10</xdr:col>
      <xdr:colOff>38100</xdr:colOff>
      <xdr:row>610</xdr:row>
      <xdr:rowOff>0</xdr:rowOff>
    </xdr:to>
    <xdr:sp macro="" textlink="">
      <xdr:nvSpPr>
        <xdr:cNvPr id="543" name="Line 1702">
          <a:extLst>
            <a:ext uri="{FF2B5EF4-FFF2-40B4-BE49-F238E27FC236}">
              <a16:creationId xmlns:a16="http://schemas.microsoft.com/office/drawing/2014/main" id="{00000000-0008-0000-0300-000064020000}"/>
            </a:ext>
          </a:extLst>
        </xdr:cNvPr>
        <xdr:cNvSpPr>
          <a:spLocks noChangeShapeType="1"/>
        </xdr:cNvSpPr>
      </xdr:nvSpPr>
      <xdr:spPr bwMode="auto">
        <a:xfrm>
          <a:off x="5715000" y="8413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610</xdr:row>
      <xdr:rowOff>0</xdr:rowOff>
    </xdr:from>
    <xdr:to>
      <xdr:col>10</xdr:col>
      <xdr:colOff>38100</xdr:colOff>
      <xdr:row>610</xdr:row>
      <xdr:rowOff>0</xdr:rowOff>
    </xdr:to>
    <xdr:sp macro="" textlink="">
      <xdr:nvSpPr>
        <xdr:cNvPr id="544" name="Line 1703">
          <a:extLst>
            <a:ext uri="{FF2B5EF4-FFF2-40B4-BE49-F238E27FC236}">
              <a16:creationId xmlns:a16="http://schemas.microsoft.com/office/drawing/2014/main" id="{00000000-0008-0000-0300-000065020000}"/>
            </a:ext>
          </a:extLst>
        </xdr:cNvPr>
        <xdr:cNvSpPr>
          <a:spLocks noChangeShapeType="1"/>
        </xdr:cNvSpPr>
      </xdr:nvSpPr>
      <xdr:spPr bwMode="auto">
        <a:xfrm>
          <a:off x="5715000" y="8413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610</xdr:row>
      <xdr:rowOff>0</xdr:rowOff>
    </xdr:from>
    <xdr:to>
      <xdr:col>10</xdr:col>
      <xdr:colOff>38100</xdr:colOff>
      <xdr:row>610</xdr:row>
      <xdr:rowOff>0</xdr:rowOff>
    </xdr:to>
    <xdr:sp macro="" textlink="">
      <xdr:nvSpPr>
        <xdr:cNvPr id="545" name="Line 1704">
          <a:extLst>
            <a:ext uri="{FF2B5EF4-FFF2-40B4-BE49-F238E27FC236}">
              <a16:creationId xmlns:a16="http://schemas.microsoft.com/office/drawing/2014/main" id="{00000000-0008-0000-0300-000066020000}"/>
            </a:ext>
          </a:extLst>
        </xdr:cNvPr>
        <xdr:cNvSpPr>
          <a:spLocks noChangeShapeType="1"/>
        </xdr:cNvSpPr>
      </xdr:nvSpPr>
      <xdr:spPr bwMode="auto">
        <a:xfrm>
          <a:off x="5715000" y="8413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610</xdr:row>
      <xdr:rowOff>0</xdr:rowOff>
    </xdr:from>
    <xdr:to>
      <xdr:col>10</xdr:col>
      <xdr:colOff>38100</xdr:colOff>
      <xdr:row>610</xdr:row>
      <xdr:rowOff>0</xdr:rowOff>
    </xdr:to>
    <xdr:sp macro="" textlink="">
      <xdr:nvSpPr>
        <xdr:cNvPr id="546" name="Line 1705">
          <a:extLst>
            <a:ext uri="{FF2B5EF4-FFF2-40B4-BE49-F238E27FC236}">
              <a16:creationId xmlns:a16="http://schemas.microsoft.com/office/drawing/2014/main" id="{00000000-0008-0000-0300-000067020000}"/>
            </a:ext>
          </a:extLst>
        </xdr:cNvPr>
        <xdr:cNvSpPr>
          <a:spLocks noChangeShapeType="1"/>
        </xdr:cNvSpPr>
      </xdr:nvSpPr>
      <xdr:spPr bwMode="auto">
        <a:xfrm>
          <a:off x="5715000" y="8413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610</xdr:row>
      <xdr:rowOff>0</xdr:rowOff>
    </xdr:from>
    <xdr:to>
      <xdr:col>10</xdr:col>
      <xdr:colOff>38100</xdr:colOff>
      <xdr:row>610</xdr:row>
      <xdr:rowOff>0</xdr:rowOff>
    </xdr:to>
    <xdr:sp macro="" textlink="">
      <xdr:nvSpPr>
        <xdr:cNvPr id="547" name="Line 1706">
          <a:extLst>
            <a:ext uri="{FF2B5EF4-FFF2-40B4-BE49-F238E27FC236}">
              <a16:creationId xmlns:a16="http://schemas.microsoft.com/office/drawing/2014/main" id="{00000000-0008-0000-0300-000068020000}"/>
            </a:ext>
          </a:extLst>
        </xdr:cNvPr>
        <xdr:cNvSpPr>
          <a:spLocks noChangeShapeType="1"/>
        </xdr:cNvSpPr>
      </xdr:nvSpPr>
      <xdr:spPr bwMode="auto">
        <a:xfrm>
          <a:off x="5715000" y="8413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610</xdr:row>
      <xdr:rowOff>0</xdr:rowOff>
    </xdr:from>
    <xdr:to>
      <xdr:col>10</xdr:col>
      <xdr:colOff>38100</xdr:colOff>
      <xdr:row>610</xdr:row>
      <xdr:rowOff>0</xdr:rowOff>
    </xdr:to>
    <xdr:sp macro="" textlink="">
      <xdr:nvSpPr>
        <xdr:cNvPr id="548" name="Line 1707">
          <a:extLst>
            <a:ext uri="{FF2B5EF4-FFF2-40B4-BE49-F238E27FC236}">
              <a16:creationId xmlns:a16="http://schemas.microsoft.com/office/drawing/2014/main" id="{00000000-0008-0000-0300-000069020000}"/>
            </a:ext>
          </a:extLst>
        </xdr:cNvPr>
        <xdr:cNvSpPr>
          <a:spLocks noChangeShapeType="1"/>
        </xdr:cNvSpPr>
      </xdr:nvSpPr>
      <xdr:spPr bwMode="auto">
        <a:xfrm>
          <a:off x="5715000" y="8413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614</xdr:row>
      <xdr:rowOff>0</xdr:rowOff>
    </xdr:from>
    <xdr:to>
      <xdr:col>10</xdr:col>
      <xdr:colOff>38100</xdr:colOff>
      <xdr:row>614</xdr:row>
      <xdr:rowOff>0</xdr:rowOff>
    </xdr:to>
    <xdr:sp macro="" textlink="">
      <xdr:nvSpPr>
        <xdr:cNvPr id="549" name="Line 1694">
          <a:extLst>
            <a:ext uri="{FF2B5EF4-FFF2-40B4-BE49-F238E27FC236}">
              <a16:creationId xmlns:a16="http://schemas.microsoft.com/office/drawing/2014/main" id="{00000000-0008-0000-0300-00006A020000}"/>
            </a:ext>
          </a:extLst>
        </xdr:cNvPr>
        <xdr:cNvSpPr>
          <a:spLocks noChangeShapeType="1"/>
        </xdr:cNvSpPr>
      </xdr:nvSpPr>
      <xdr:spPr bwMode="auto">
        <a:xfrm>
          <a:off x="5715000" y="8478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614</xdr:row>
      <xdr:rowOff>0</xdr:rowOff>
    </xdr:from>
    <xdr:to>
      <xdr:col>10</xdr:col>
      <xdr:colOff>38100</xdr:colOff>
      <xdr:row>614</xdr:row>
      <xdr:rowOff>0</xdr:rowOff>
    </xdr:to>
    <xdr:sp macro="" textlink="">
      <xdr:nvSpPr>
        <xdr:cNvPr id="550" name="Line 1695">
          <a:extLst>
            <a:ext uri="{FF2B5EF4-FFF2-40B4-BE49-F238E27FC236}">
              <a16:creationId xmlns:a16="http://schemas.microsoft.com/office/drawing/2014/main" id="{00000000-0008-0000-0300-00006B020000}"/>
            </a:ext>
          </a:extLst>
        </xdr:cNvPr>
        <xdr:cNvSpPr>
          <a:spLocks noChangeShapeType="1"/>
        </xdr:cNvSpPr>
      </xdr:nvSpPr>
      <xdr:spPr bwMode="auto">
        <a:xfrm>
          <a:off x="5715000" y="8478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614</xdr:row>
      <xdr:rowOff>0</xdr:rowOff>
    </xdr:from>
    <xdr:to>
      <xdr:col>10</xdr:col>
      <xdr:colOff>38100</xdr:colOff>
      <xdr:row>614</xdr:row>
      <xdr:rowOff>0</xdr:rowOff>
    </xdr:to>
    <xdr:sp macro="" textlink="">
      <xdr:nvSpPr>
        <xdr:cNvPr id="551" name="Line 1696">
          <a:extLst>
            <a:ext uri="{FF2B5EF4-FFF2-40B4-BE49-F238E27FC236}">
              <a16:creationId xmlns:a16="http://schemas.microsoft.com/office/drawing/2014/main" id="{00000000-0008-0000-0300-00006C020000}"/>
            </a:ext>
          </a:extLst>
        </xdr:cNvPr>
        <xdr:cNvSpPr>
          <a:spLocks noChangeShapeType="1"/>
        </xdr:cNvSpPr>
      </xdr:nvSpPr>
      <xdr:spPr bwMode="auto">
        <a:xfrm>
          <a:off x="5715000" y="8478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614</xdr:row>
      <xdr:rowOff>0</xdr:rowOff>
    </xdr:from>
    <xdr:to>
      <xdr:col>10</xdr:col>
      <xdr:colOff>38100</xdr:colOff>
      <xdr:row>614</xdr:row>
      <xdr:rowOff>0</xdr:rowOff>
    </xdr:to>
    <xdr:sp macro="" textlink="">
      <xdr:nvSpPr>
        <xdr:cNvPr id="552" name="Line 1697">
          <a:extLst>
            <a:ext uri="{FF2B5EF4-FFF2-40B4-BE49-F238E27FC236}">
              <a16:creationId xmlns:a16="http://schemas.microsoft.com/office/drawing/2014/main" id="{00000000-0008-0000-0300-00006D020000}"/>
            </a:ext>
          </a:extLst>
        </xdr:cNvPr>
        <xdr:cNvSpPr>
          <a:spLocks noChangeShapeType="1"/>
        </xdr:cNvSpPr>
      </xdr:nvSpPr>
      <xdr:spPr bwMode="auto">
        <a:xfrm>
          <a:off x="5715000" y="8478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614</xdr:row>
      <xdr:rowOff>0</xdr:rowOff>
    </xdr:from>
    <xdr:to>
      <xdr:col>10</xdr:col>
      <xdr:colOff>38100</xdr:colOff>
      <xdr:row>614</xdr:row>
      <xdr:rowOff>0</xdr:rowOff>
    </xdr:to>
    <xdr:sp macro="" textlink="">
      <xdr:nvSpPr>
        <xdr:cNvPr id="553" name="Line 1698">
          <a:extLst>
            <a:ext uri="{FF2B5EF4-FFF2-40B4-BE49-F238E27FC236}">
              <a16:creationId xmlns:a16="http://schemas.microsoft.com/office/drawing/2014/main" id="{00000000-0008-0000-0300-00006E020000}"/>
            </a:ext>
          </a:extLst>
        </xdr:cNvPr>
        <xdr:cNvSpPr>
          <a:spLocks noChangeShapeType="1"/>
        </xdr:cNvSpPr>
      </xdr:nvSpPr>
      <xdr:spPr bwMode="auto">
        <a:xfrm>
          <a:off x="5715000" y="8478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614</xdr:row>
      <xdr:rowOff>0</xdr:rowOff>
    </xdr:from>
    <xdr:to>
      <xdr:col>10</xdr:col>
      <xdr:colOff>38100</xdr:colOff>
      <xdr:row>614</xdr:row>
      <xdr:rowOff>0</xdr:rowOff>
    </xdr:to>
    <xdr:sp macro="" textlink="">
      <xdr:nvSpPr>
        <xdr:cNvPr id="554" name="Line 1699">
          <a:extLst>
            <a:ext uri="{FF2B5EF4-FFF2-40B4-BE49-F238E27FC236}">
              <a16:creationId xmlns:a16="http://schemas.microsoft.com/office/drawing/2014/main" id="{00000000-0008-0000-0300-00006F020000}"/>
            </a:ext>
          </a:extLst>
        </xdr:cNvPr>
        <xdr:cNvSpPr>
          <a:spLocks noChangeShapeType="1"/>
        </xdr:cNvSpPr>
      </xdr:nvSpPr>
      <xdr:spPr bwMode="auto">
        <a:xfrm>
          <a:off x="5715000" y="8478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614</xdr:row>
      <xdr:rowOff>0</xdr:rowOff>
    </xdr:from>
    <xdr:to>
      <xdr:col>10</xdr:col>
      <xdr:colOff>38100</xdr:colOff>
      <xdr:row>614</xdr:row>
      <xdr:rowOff>0</xdr:rowOff>
    </xdr:to>
    <xdr:sp macro="" textlink="">
      <xdr:nvSpPr>
        <xdr:cNvPr id="555" name="Line 1700">
          <a:extLst>
            <a:ext uri="{FF2B5EF4-FFF2-40B4-BE49-F238E27FC236}">
              <a16:creationId xmlns:a16="http://schemas.microsoft.com/office/drawing/2014/main" id="{00000000-0008-0000-0300-000070020000}"/>
            </a:ext>
          </a:extLst>
        </xdr:cNvPr>
        <xdr:cNvSpPr>
          <a:spLocks noChangeShapeType="1"/>
        </xdr:cNvSpPr>
      </xdr:nvSpPr>
      <xdr:spPr bwMode="auto">
        <a:xfrm>
          <a:off x="5715000" y="8478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614</xdr:row>
      <xdr:rowOff>0</xdr:rowOff>
    </xdr:from>
    <xdr:to>
      <xdr:col>10</xdr:col>
      <xdr:colOff>38100</xdr:colOff>
      <xdr:row>614</xdr:row>
      <xdr:rowOff>0</xdr:rowOff>
    </xdr:to>
    <xdr:sp macro="" textlink="">
      <xdr:nvSpPr>
        <xdr:cNvPr id="556" name="Line 1701">
          <a:extLst>
            <a:ext uri="{FF2B5EF4-FFF2-40B4-BE49-F238E27FC236}">
              <a16:creationId xmlns:a16="http://schemas.microsoft.com/office/drawing/2014/main" id="{00000000-0008-0000-0300-000071020000}"/>
            </a:ext>
          </a:extLst>
        </xdr:cNvPr>
        <xdr:cNvSpPr>
          <a:spLocks noChangeShapeType="1"/>
        </xdr:cNvSpPr>
      </xdr:nvSpPr>
      <xdr:spPr bwMode="auto">
        <a:xfrm>
          <a:off x="5715000" y="8478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614</xdr:row>
      <xdr:rowOff>0</xdr:rowOff>
    </xdr:from>
    <xdr:to>
      <xdr:col>10</xdr:col>
      <xdr:colOff>38100</xdr:colOff>
      <xdr:row>614</xdr:row>
      <xdr:rowOff>0</xdr:rowOff>
    </xdr:to>
    <xdr:sp macro="" textlink="">
      <xdr:nvSpPr>
        <xdr:cNvPr id="557" name="Line 1702">
          <a:extLst>
            <a:ext uri="{FF2B5EF4-FFF2-40B4-BE49-F238E27FC236}">
              <a16:creationId xmlns:a16="http://schemas.microsoft.com/office/drawing/2014/main" id="{00000000-0008-0000-0300-000072020000}"/>
            </a:ext>
          </a:extLst>
        </xdr:cNvPr>
        <xdr:cNvSpPr>
          <a:spLocks noChangeShapeType="1"/>
        </xdr:cNvSpPr>
      </xdr:nvSpPr>
      <xdr:spPr bwMode="auto">
        <a:xfrm>
          <a:off x="5715000" y="8478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614</xdr:row>
      <xdr:rowOff>0</xdr:rowOff>
    </xdr:from>
    <xdr:to>
      <xdr:col>10</xdr:col>
      <xdr:colOff>38100</xdr:colOff>
      <xdr:row>614</xdr:row>
      <xdr:rowOff>0</xdr:rowOff>
    </xdr:to>
    <xdr:sp macro="" textlink="">
      <xdr:nvSpPr>
        <xdr:cNvPr id="558" name="Line 1703">
          <a:extLst>
            <a:ext uri="{FF2B5EF4-FFF2-40B4-BE49-F238E27FC236}">
              <a16:creationId xmlns:a16="http://schemas.microsoft.com/office/drawing/2014/main" id="{00000000-0008-0000-0300-000073020000}"/>
            </a:ext>
          </a:extLst>
        </xdr:cNvPr>
        <xdr:cNvSpPr>
          <a:spLocks noChangeShapeType="1"/>
        </xdr:cNvSpPr>
      </xdr:nvSpPr>
      <xdr:spPr bwMode="auto">
        <a:xfrm>
          <a:off x="5715000" y="8478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614</xdr:row>
      <xdr:rowOff>0</xdr:rowOff>
    </xdr:from>
    <xdr:to>
      <xdr:col>10</xdr:col>
      <xdr:colOff>38100</xdr:colOff>
      <xdr:row>614</xdr:row>
      <xdr:rowOff>0</xdr:rowOff>
    </xdr:to>
    <xdr:sp macro="" textlink="">
      <xdr:nvSpPr>
        <xdr:cNvPr id="559" name="Line 1704">
          <a:extLst>
            <a:ext uri="{FF2B5EF4-FFF2-40B4-BE49-F238E27FC236}">
              <a16:creationId xmlns:a16="http://schemas.microsoft.com/office/drawing/2014/main" id="{00000000-0008-0000-0300-000074020000}"/>
            </a:ext>
          </a:extLst>
        </xdr:cNvPr>
        <xdr:cNvSpPr>
          <a:spLocks noChangeShapeType="1"/>
        </xdr:cNvSpPr>
      </xdr:nvSpPr>
      <xdr:spPr bwMode="auto">
        <a:xfrm>
          <a:off x="5715000" y="8478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614</xdr:row>
      <xdr:rowOff>0</xdr:rowOff>
    </xdr:from>
    <xdr:to>
      <xdr:col>10</xdr:col>
      <xdr:colOff>38100</xdr:colOff>
      <xdr:row>614</xdr:row>
      <xdr:rowOff>0</xdr:rowOff>
    </xdr:to>
    <xdr:sp macro="" textlink="">
      <xdr:nvSpPr>
        <xdr:cNvPr id="560" name="Line 1705">
          <a:extLst>
            <a:ext uri="{FF2B5EF4-FFF2-40B4-BE49-F238E27FC236}">
              <a16:creationId xmlns:a16="http://schemas.microsoft.com/office/drawing/2014/main" id="{00000000-0008-0000-0300-000075020000}"/>
            </a:ext>
          </a:extLst>
        </xdr:cNvPr>
        <xdr:cNvSpPr>
          <a:spLocks noChangeShapeType="1"/>
        </xdr:cNvSpPr>
      </xdr:nvSpPr>
      <xdr:spPr bwMode="auto">
        <a:xfrm>
          <a:off x="5715000" y="8478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614</xdr:row>
      <xdr:rowOff>0</xdr:rowOff>
    </xdr:from>
    <xdr:to>
      <xdr:col>10</xdr:col>
      <xdr:colOff>38100</xdr:colOff>
      <xdr:row>614</xdr:row>
      <xdr:rowOff>0</xdr:rowOff>
    </xdr:to>
    <xdr:sp macro="" textlink="">
      <xdr:nvSpPr>
        <xdr:cNvPr id="561" name="Line 1706">
          <a:extLst>
            <a:ext uri="{FF2B5EF4-FFF2-40B4-BE49-F238E27FC236}">
              <a16:creationId xmlns:a16="http://schemas.microsoft.com/office/drawing/2014/main" id="{00000000-0008-0000-0300-000076020000}"/>
            </a:ext>
          </a:extLst>
        </xdr:cNvPr>
        <xdr:cNvSpPr>
          <a:spLocks noChangeShapeType="1"/>
        </xdr:cNvSpPr>
      </xdr:nvSpPr>
      <xdr:spPr bwMode="auto">
        <a:xfrm>
          <a:off x="5715000" y="8478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614</xdr:row>
      <xdr:rowOff>0</xdr:rowOff>
    </xdr:from>
    <xdr:to>
      <xdr:col>10</xdr:col>
      <xdr:colOff>38100</xdr:colOff>
      <xdr:row>614</xdr:row>
      <xdr:rowOff>0</xdr:rowOff>
    </xdr:to>
    <xdr:sp macro="" textlink="">
      <xdr:nvSpPr>
        <xdr:cNvPr id="562" name="Line 1707">
          <a:extLst>
            <a:ext uri="{FF2B5EF4-FFF2-40B4-BE49-F238E27FC236}">
              <a16:creationId xmlns:a16="http://schemas.microsoft.com/office/drawing/2014/main" id="{00000000-0008-0000-0300-000077020000}"/>
            </a:ext>
          </a:extLst>
        </xdr:cNvPr>
        <xdr:cNvSpPr>
          <a:spLocks noChangeShapeType="1"/>
        </xdr:cNvSpPr>
      </xdr:nvSpPr>
      <xdr:spPr bwMode="auto">
        <a:xfrm>
          <a:off x="5715000" y="8478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618</xdr:row>
      <xdr:rowOff>0</xdr:rowOff>
    </xdr:from>
    <xdr:to>
      <xdr:col>10</xdr:col>
      <xdr:colOff>38100</xdr:colOff>
      <xdr:row>618</xdr:row>
      <xdr:rowOff>0</xdr:rowOff>
    </xdr:to>
    <xdr:sp macro="" textlink="">
      <xdr:nvSpPr>
        <xdr:cNvPr id="563" name="Line 1694">
          <a:extLst>
            <a:ext uri="{FF2B5EF4-FFF2-40B4-BE49-F238E27FC236}">
              <a16:creationId xmlns:a16="http://schemas.microsoft.com/office/drawing/2014/main" id="{00000000-0008-0000-0300-000078020000}"/>
            </a:ext>
          </a:extLst>
        </xdr:cNvPr>
        <xdr:cNvSpPr>
          <a:spLocks noChangeShapeType="1"/>
        </xdr:cNvSpPr>
      </xdr:nvSpPr>
      <xdr:spPr bwMode="auto">
        <a:xfrm>
          <a:off x="5715000" y="8542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618</xdr:row>
      <xdr:rowOff>0</xdr:rowOff>
    </xdr:from>
    <xdr:to>
      <xdr:col>10</xdr:col>
      <xdr:colOff>38100</xdr:colOff>
      <xdr:row>618</xdr:row>
      <xdr:rowOff>0</xdr:rowOff>
    </xdr:to>
    <xdr:sp macro="" textlink="">
      <xdr:nvSpPr>
        <xdr:cNvPr id="564" name="Line 1695">
          <a:extLst>
            <a:ext uri="{FF2B5EF4-FFF2-40B4-BE49-F238E27FC236}">
              <a16:creationId xmlns:a16="http://schemas.microsoft.com/office/drawing/2014/main" id="{00000000-0008-0000-0300-000079020000}"/>
            </a:ext>
          </a:extLst>
        </xdr:cNvPr>
        <xdr:cNvSpPr>
          <a:spLocks noChangeShapeType="1"/>
        </xdr:cNvSpPr>
      </xdr:nvSpPr>
      <xdr:spPr bwMode="auto">
        <a:xfrm>
          <a:off x="5715000" y="8542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618</xdr:row>
      <xdr:rowOff>0</xdr:rowOff>
    </xdr:from>
    <xdr:to>
      <xdr:col>10</xdr:col>
      <xdr:colOff>38100</xdr:colOff>
      <xdr:row>618</xdr:row>
      <xdr:rowOff>0</xdr:rowOff>
    </xdr:to>
    <xdr:sp macro="" textlink="">
      <xdr:nvSpPr>
        <xdr:cNvPr id="565" name="Line 1696">
          <a:extLst>
            <a:ext uri="{FF2B5EF4-FFF2-40B4-BE49-F238E27FC236}">
              <a16:creationId xmlns:a16="http://schemas.microsoft.com/office/drawing/2014/main" id="{00000000-0008-0000-0300-00007A020000}"/>
            </a:ext>
          </a:extLst>
        </xdr:cNvPr>
        <xdr:cNvSpPr>
          <a:spLocks noChangeShapeType="1"/>
        </xdr:cNvSpPr>
      </xdr:nvSpPr>
      <xdr:spPr bwMode="auto">
        <a:xfrm>
          <a:off x="5715000" y="8542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618</xdr:row>
      <xdr:rowOff>0</xdr:rowOff>
    </xdr:from>
    <xdr:to>
      <xdr:col>10</xdr:col>
      <xdr:colOff>38100</xdr:colOff>
      <xdr:row>618</xdr:row>
      <xdr:rowOff>0</xdr:rowOff>
    </xdr:to>
    <xdr:sp macro="" textlink="">
      <xdr:nvSpPr>
        <xdr:cNvPr id="566" name="Line 1697">
          <a:extLst>
            <a:ext uri="{FF2B5EF4-FFF2-40B4-BE49-F238E27FC236}">
              <a16:creationId xmlns:a16="http://schemas.microsoft.com/office/drawing/2014/main" id="{00000000-0008-0000-0300-00007B020000}"/>
            </a:ext>
          </a:extLst>
        </xdr:cNvPr>
        <xdr:cNvSpPr>
          <a:spLocks noChangeShapeType="1"/>
        </xdr:cNvSpPr>
      </xdr:nvSpPr>
      <xdr:spPr bwMode="auto">
        <a:xfrm>
          <a:off x="5715000" y="8542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618</xdr:row>
      <xdr:rowOff>0</xdr:rowOff>
    </xdr:from>
    <xdr:to>
      <xdr:col>10</xdr:col>
      <xdr:colOff>38100</xdr:colOff>
      <xdr:row>618</xdr:row>
      <xdr:rowOff>0</xdr:rowOff>
    </xdr:to>
    <xdr:sp macro="" textlink="">
      <xdr:nvSpPr>
        <xdr:cNvPr id="567" name="Line 1698">
          <a:extLst>
            <a:ext uri="{FF2B5EF4-FFF2-40B4-BE49-F238E27FC236}">
              <a16:creationId xmlns:a16="http://schemas.microsoft.com/office/drawing/2014/main" id="{00000000-0008-0000-0300-00007C020000}"/>
            </a:ext>
          </a:extLst>
        </xdr:cNvPr>
        <xdr:cNvSpPr>
          <a:spLocks noChangeShapeType="1"/>
        </xdr:cNvSpPr>
      </xdr:nvSpPr>
      <xdr:spPr bwMode="auto">
        <a:xfrm>
          <a:off x="5715000" y="8542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618</xdr:row>
      <xdr:rowOff>0</xdr:rowOff>
    </xdr:from>
    <xdr:to>
      <xdr:col>10</xdr:col>
      <xdr:colOff>38100</xdr:colOff>
      <xdr:row>618</xdr:row>
      <xdr:rowOff>0</xdr:rowOff>
    </xdr:to>
    <xdr:sp macro="" textlink="">
      <xdr:nvSpPr>
        <xdr:cNvPr id="568" name="Line 1699">
          <a:extLst>
            <a:ext uri="{FF2B5EF4-FFF2-40B4-BE49-F238E27FC236}">
              <a16:creationId xmlns:a16="http://schemas.microsoft.com/office/drawing/2014/main" id="{00000000-0008-0000-0300-00007D020000}"/>
            </a:ext>
          </a:extLst>
        </xdr:cNvPr>
        <xdr:cNvSpPr>
          <a:spLocks noChangeShapeType="1"/>
        </xdr:cNvSpPr>
      </xdr:nvSpPr>
      <xdr:spPr bwMode="auto">
        <a:xfrm>
          <a:off x="5715000" y="8542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618</xdr:row>
      <xdr:rowOff>0</xdr:rowOff>
    </xdr:from>
    <xdr:to>
      <xdr:col>10</xdr:col>
      <xdr:colOff>38100</xdr:colOff>
      <xdr:row>618</xdr:row>
      <xdr:rowOff>0</xdr:rowOff>
    </xdr:to>
    <xdr:sp macro="" textlink="">
      <xdr:nvSpPr>
        <xdr:cNvPr id="569" name="Line 1700">
          <a:extLst>
            <a:ext uri="{FF2B5EF4-FFF2-40B4-BE49-F238E27FC236}">
              <a16:creationId xmlns:a16="http://schemas.microsoft.com/office/drawing/2014/main" id="{00000000-0008-0000-0300-00007E020000}"/>
            </a:ext>
          </a:extLst>
        </xdr:cNvPr>
        <xdr:cNvSpPr>
          <a:spLocks noChangeShapeType="1"/>
        </xdr:cNvSpPr>
      </xdr:nvSpPr>
      <xdr:spPr bwMode="auto">
        <a:xfrm>
          <a:off x="5715000" y="8542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618</xdr:row>
      <xdr:rowOff>0</xdr:rowOff>
    </xdr:from>
    <xdr:to>
      <xdr:col>10</xdr:col>
      <xdr:colOff>38100</xdr:colOff>
      <xdr:row>618</xdr:row>
      <xdr:rowOff>0</xdr:rowOff>
    </xdr:to>
    <xdr:sp macro="" textlink="">
      <xdr:nvSpPr>
        <xdr:cNvPr id="570" name="Line 1701">
          <a:extLst>
            <a:ext uri="{FF2B5EF4-FFF2-40B4-BE49-F238E27FC236}">
              <a16:creationId xmlns:a16="http://schemas.microsoft.com/office/drawing/2014/main" id="{00000000-0008-0000-0300-00007F020000}"/>
            </a:ext>
          </a:extLst>
        </xdr:cNvPr>
        <xdr:cNvSpPr>
          <a:spLocks noChangeShapeType="1"/>
        </xdr:cNvSpPr>
      </xdr:nvSpPr>
      <xdr:spPr bwMode="auto">
        <a:xfrm>
          <a:off x="5715000" y="8542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618</xdr:row>
      <xdr:rowOff>0</xdr:rowOff>
    </xdr:from>
    <xdr:to>
      <xdr:col>10</xdr:col>
      <xdr:colOff>38100</xdr:colOff>
      <xdr:row>618</xdr:row>
      <xdr:rowOff>0</xdr:rowOff>
    </xdr:to>
    <xdr:sp macro="" textlink="">
      <xdr:nvSpPr>
        <xdr:cNvPr id="571" name="Line 1702">
          <a:extLst>
            <a:ext uri="{FF2B5EF4-FFF2-40B4-BE49-F238E27FC236}">
              <a16:creationId xmlns:a16="http://schemas.microsoft.com/office/drawing/2014/main" id="{00000000-0008-0000-0300-000080020000}"/>
            </a:ext>
          </a:extLst>
        </xdr:cNvPr>
        <xdr:cNvSpPr>
          <a:spLocks noChangeShapeType="1"/>
        </xdr:cNvSpPr>
      </xdr:nvSpPr>
      <xdr:spPr bwMode="auto">
        <a:xfrm>
          <a:off x="5715000" y="8542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618</xdr:row>
      <xdr:rowOff>0</xdr:rowOff>
    </xdr:from>
    <xdr:to>
      <xdr:col>10</xdr:col>
      <xdr:colOff>38100</xdr:colOff>
      <xdr:row>618</xdr:row>
      <xdr:rowOff>0</xdr:rowOff>
    </xdr:to>
    <xdr:sp macro="" textlink="">
      <xdr:nvSpPr>
        <xdr:cNvPr id="572" name="Line 1703">
          <a:extLst>
            <a:ext uri="{FF2B5EF4-FFF2-40B4-BE49-F238E27FC236}">
              <a16:creationId xmlns:a16="http://schemas.microsoft.com/office/drawing/2014/main" id="{00000000-0008-0000-0300-000081020000}"/>
            </a:ext>
          </a:extLst>
        </xdr:cNvPr>
        <xdr:cNvSpPr>
          <a:spLocks noChangeShapeType="1"/>
        </xdr:cNvSpPr>
      </xdr:nvSpPr>
      <xdr:spPr bwMode="auto">
        <a:xfrm>
          <a:off x="5715000" y="8542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618</xdr:row>
      <xdr:rowOff>0</xdr:rowOff>
    </xdr:from>
    <xdr:to>
      <xdr:col>10</xdr:col>
      <xdr:colOff>38100</xdr:colOff>
      <xdr:row>618</xdr:row>
      <xdr:rowOff>0</xdr:rowOff>
    </xdr:to>
    <xdr:sp macro="" textlink="">
      <xdr:nvSpPr>
        <xdr:cNvPr id="573" name="Line 1704">
          <a:extLst>
            <a:ext uri="{FF2B5EF4-FFF2-40B4-BE49-F238E27FC236}">
              <a16:creationId xmlns:a16="http://schemas.microsoft.com/office/drawing/2014/main" id="{00000000-0008-0000-0300-000082020000}"/>
            </a:ext>
          </a:extLst>
        </xdr:cNvPr>
        <xdr:cNvSpPr>
          <a:spLocks noChangeShapeType="1"/>
        </xdr:cNvSpPr>
      </xdr:nvSpPr>
      <xdr:spPr bwMode="auto">
        <a:xfrm>
          <a:off x="5715000" y="8542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618</xdr:row>
      <xdr:rowOff>0</xdr:rowOff>
    </xdr:from>
    <xdr:to>
      <xdr:col>10</xdr:col>
      <xdr:colOff>38100</xdr:colOff>
      <xdr:row>618</xdr:row>
      <xdr:rowOff>0</xdr:rowOff>
    </xdr:to>
    <xdr:sp macro="" textlink="">
      <xdr:nvSpPr>
        <xdr:cNvPr id="574" name="Line 1705">
          <a:extLst>
            <a:ext uri="{FF2B5EF4-FFF2-40B4-BE49-F238E27FC236}">
              <a16:creationId xmlns:a16="http://schemas.microsoft.com/office/drawing/2014/main" id="{00000000-0008-0000-0300-000083020000}"/>
            </a:ext>
          </a:extLst>
        </xdr:cNvPr>
        <xdr:cNvSpPr>
          <a:spLocks noChangeShapeType="1"/>
        </xdr:cNvSpPr>
      </xdr:nvSpPr>
      <xdr:spPr bwMode="auto">
        <a:xfrm>
          <a:off x="5715000" y="8542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618</xdr:row>
      <xdr:rowOff>0</xdr:rowOff>
    </xdr:from>
    <xdr:to>
      <xdr:col>10</xdr:col>
      <xdr:colOff>38100</xdr:colOff>
      <xdr:row>618</xdr:row>
      <xdr:rowOff>0</xdr:rowOff>
    </xdr:to>
    <xdr:sp macro="" textlink="">
      <xdr:nvSpPr>
        <xdr:cNvPr id="575" name="Line 1706">
          <a:extLst>
            <a:ext uri="{FF2B5EF4-FFF2-40B4-BE49-F238E27FC236}">
              <a16:creationId xmlns:a16="http://schemas.microsoft.com/office/drawing/2014/main" id="{00000000-0008-0000-0300-000084020000}"/>
            </a:ext>
          </a:extLst>
        </xdr:cNvPr>
        <xdr:cNvSpPr>
          <a:spLocks noChangeShapeType="1"/>
        </xdr:cNvSpPr>
      </xdr:nvSpPr>
      <xdr:spPr bwMode="auto">
        <a:xfrm>
          <a:off x="5715000" y="8542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618</xdr:row>
      <xdr:rowOff>0</xdr:rowOff>
    </xdr:from>
    <xdr:to>
      <xdr:col>10</xdr:col>
      <xdr:colOff>38100</xdr:colOff>
      <xdr:row>618</xdr:row>
      <xdr:rowOff>0</xdr:rowOff>
    </xdr:to>
    <xdr:sp macro="" textlink="">
      <xdr:nvSpPr>
        <xdr:cNvPr id="576" name="Line 1707">
          <a:extLst>
            <a:ext uri="{FF2B5EF4-FFF2-40B4-BE49-F238E27FC236}">
              <a16:creationId xmlns:a16="http://schemas.microsoft.com/office/drawing/2014/main" id="{00000000-0008-0000-0300-000085020000}"/>
            </a:ext>
          </a:extLst>
        </xdr:cNvPr>
        <xdr:cNvSpPr>
          <a:spLocks noChangeShapeType="1"/>
        </xdr:cNvSpPr>
      </xdr:nvSpPr>
      <xdr:spPr bwMode="auto">
        <a:xfrm>
          <a:off x="5715000" y="85429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658</xdr:row>
      <xdr:rowOff>0</xdr:rowOff>
    </xdr:from>
    <xdr:to>
      <xdr:col>10</xdr:col>
      <xdr:colOff>38100</xdr:colOff>
      <xdr:row>658</xdr:row>
      <xdr:rowOff>0</xdr:rowOff>
    </xdr:to>
    <xdr:sp macro="" textlink="">
      <xdr:nvSpPr>
        <xdr:cNvPr id="577" name="Line 1694">
          <a:extLst>
            <a:ext uri="{FF2B5EF4-FFF2-40B4-BE49-F238E27FC236}">
              <a16:creationId xmlns:a16="http://schemas.microsoft.com/office/drawing/2014/main" id="{E7C28255-DE80-4A0F-AE59-18EF81243F94}"/>
            </a:ext>
          </a:extLst>
        </xdr:cNvPr>
        <xdr:cNvSpPr>
          <a:spLocks noChangeShapeType="1"/>
        </xdr:cNvSpPr>
      </xdr:nvSpPr>
      <xdr:spPr bwMode="auto">
        <a:xfrm>
          <a:off x="5715000" y="10629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658</xdr:row>
      <xdr:rowOff>0</xdr:rowOff>
    </xdr:from>
    <xdr:to>
      <xdr:col>10</xdr:col>
      <xdr:colOff>38100</xdr:colOff>
      <xdr:row>658</xdr:row>
      <xdr:rowOff>0</xdr:rowOff>
    </xdr:to>
    <xdr:sp macro="" textlink="">
      <xdr:nvSpPr>
        <xdr:cNvPr id="578" name="Line 1695">
          <a:extLst>
            <a:ext uri="{FF2B5EF4-FFF2-40B4-BE49-F238E27FC236}">
              <a16:creationId xmlns:a16="http://schemas.microsoft.com/office/drawing/2014/main" id="{D81FF9E6-C681-4873-BCD0-D3B7D0D40066}"/>
            </a:ext>
          </a:extLst>
        </xdr:cNvPr>
        <xdr:cNvSpPr>
          <a:spLocks noChangeShapeType="1"/>
        </xdr:cNvSpPr>
      </xdr:nvSpPr>
      <xdr:spPr bwMode="auto">
        <a:xfrm>
          <a:off x="5715000" y="10629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658</xdr:row>
      <xdr:rowOff>0</xdr:rowOff>
    </xdr:from>
    <xdr:to>
      <xdr:col>10</xdr:col>
      <xdr:colOff>38100</xdr:colOff>
      <xdr:row>658</xdr:row>
      <xdr:rowOff>0</xdr:rowOff>
    </xdr:to>
    <xdr:sp macro="" textlink="">
      <xdr:nvSpPr>
        <xdr:cNvPr id="579" name="Line 1696">
          <a:extLst>
            <a:ext uri="{FF2B5EF4-FFF2-40B4-BE49-F238E27FC236}">
              <a16:creationId xmlns:a16="http://schemas.microsoft.com/office/drawing/2014/main" id="{A19D6AFF-349D-4B9D-8EE5-3D4FA166E1E8}"/>
            </a:ext>
          </a:extLst>
        </xdr:cNvPr>
        <xdr:cNvSpPr>
          <a:spLocks noChangeShapeType="1"/>
        </xdr:cNvSpPr>
      </xdr:nvSpPr>
      <xdr:spPr bwMode="auto">
        <a:xfrm>
          <a:off x="5715000" y="10629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658</xdr:row>
      <xdr:rowOff>0</xdr:rowOff>
    </xdr:from>
    <xdr:to>
      <xdr:col>10</xdr:col>
      <xdr:colOff>38100</xdr:colOff>
      <xdr:row>658</xdr:row>
      <xdr:rowOff>0</xdr:rowOff>
    </xdr:to>
    <xdr:sp macro="" textlink="">
      <xdr:nvSpPr>
        <xdr:cNvPr id="580" name="Line 1697">
          <a:extLst>
            <a:ext uri="{FF2B5EF4-FFF2-40B4-BE49-F238E27FC236}">
              <a16:creationId xmlns:a16="http://schemas.microsoft.com/office/drawing/2014/main" id="{B10C38EE-1E8A-48B2-A88D-6EADF69D9FBF}"/>
            </a:ext>
          </a:extLst>
        </xdr:cNvPr>
        <xdr:cNvSpPr>
          <a:spLocks noChangeShapeType="1"/>
        </xdr:cNvSpPr>
      </xdr:nvSpPr>
      <xdr:spPr bwMode="auto">
        <a:xfrm>
          <a:off x="5715000" y="10629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658</xdr:row>
      <xdr:rowOff>0</xdr:rowOff>
    </xdr:from>
    <xdr:to>
      <xdr:col>10</xdr:col>
      <xdr:colOff>38100</xdr:colOff>
      <xdr:row>658</xdr:row>
      <xdr:rowOff>0</xdr:rowOff>
    </xdr:to>
    <xdr:sp macro="" textlink="">
      <xdr:nvSpPr>
        <xdr:cNvPr id="581" name="Line 1698">
          <a:extLst>
            <a:ext uri="{FF2B5EF4-FFF2-40B4-BE49-F238E27FC236}">
              <a16:creationId xmlns:a16="http://schemas.microsoft.com/office/drawing/2014/main" id="{E87B6C68-83FB-4BF6-8E22-6A241A8156CB}"/>
            </a:ext>
          </a:extLst>
        </xdr:cNvPr>
        <xdr:cNvSpPr>
          <a:spLocks noChangeShapeType="1"/>
        </xdr:cNvSpPr>
      </xdr:nvSpPr>
      <xdr:spPr bwMode="auto">
        <a:xfrm>
          <a:off x="5715000" y="10629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658</xdr:row>
      <xdr:rowOff>0</xdr:rowOff>
    </xdr:from>
    <xdr:to>
      <xdr:col>10</xdr:col>
      <xdr:colOff>38100</xdr:colOff>
      <xdr:row>658</xdr:row>
      <xdr:rowOff>0</xdr:rowOff>
    </xdr:to>
    <xdr:sp macro="" textlink="">
      <xdr:nvSpPr>
        <xdr:cNvPr id="582" name="Line 1699">
          <a:extLst>
            <a:ext uri="{FF2B5EF4-FFF2-40B4-BE49-F238E27FC236}">
              <a16:creationId xmlns:a16="http://schemas.microsoft.com/office/drawing/2014/main" id="{D1F1F77A-7688-4409-8816-65EB3CF8F920}"/>
            </a:ext>
          </a:extLst>
        </xdr:cNvPr>
        <xdr:cNvSpPr>
          <a:spLocks noChangeShapeType="1"/>
        </xdr:cNvSpPr>
      </xdr:nvSpPr>
      <xdr:spPr bwMode="auto">
        <a:xfrm>
          <a:off x="5715000" y="10629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658</xdr:row>
      <xdr:rowOff>0</xdr:rowOff>
    </xdr:from>
    <xdr:to>
      <xdr:col>10</xdr:col>
      <xdr:colOff>38100</xdr:colOff>
      <xdr:row>658</xdr:row>
      <xdr:rowOff>0</xdr:rowOff>
    </xdr:to>
    <xdr:sp macro="" textlink="">
      <xdr:nvSpPr>
        <xdr:cNvPr id="583" name="Line 1700">
          <a:extLst>
            <a:ext uri="{FF2B5EF4-FFF2-40B4-BE49-F238E27FC236}">
              <a16:creationId xmlns:a16="http://schemas.microsoft.com/office/drawing/2014/main" id="{A9A3B778-A751-4B2A-90AC-290C7B5C1350}"/>
            </a:ext>
          </a:extLst>
        </xdr:cNvPr>
        <xdr:cNvSpPr>
          <a:spLocks noChangeShapeType="1"/>
        </xdr:cNvSpPr>
      </xdr:nvSpPr>
      <xdr:spPr bwMode="auto">
        <a:xfrm>
          <a:off x="5715000" y="10629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658</xdr:row>
      <xdr:rowOff>0</xdr:rowOff>
    </xdr:from>
    <xdr:to>
      <xdr:col>10</xdr:col>
      <xdr:colOff>38100</xdr:colOff>
      <xdr:row>658</xdr:row>
      <xdr:rowOff>0</xdr:rowOff>
    </xdr:to>
    <xdr:sp macro="" textlink="">
      <xdr:nvSpPr>
        <xdr:cNvPr id="584" name="Line 1701">
          <a:extLst>
            <a:ext uri="{FF2B5EF4-FFF2-40B4-BE49-F238E27FC236}">
              <a16:creationId xmlns:a16="http://schemas.microsoft.com/office/drawing/2014/main" id="{2E53446A-8274-4CDA-8580-FCED2B356E24}"/>
            </a:ext>
          </a:extLst>
        </xdr:cNvPr>
        <xdr:cNvSpPr>
          <a:spLocks noChangeShapeType="1"/>
        </xdr:cNvSpPr>
      </xdr:nvSpPr>
      <xdr:spPr bwMode="auto">
        <a:xfrm>
          <a:off x="5715000" y="10629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658</xdr:row>
      <xdr:rowOff>0</xdr:rowOff>
    </xdr:from>
    <xdr:to>
      <xdr:col>10</xdr:col>
      <xdr:colOff>38100</xdr:colOff>
      <xdr:row>658</xdr:row>
      <xdr:rowOff>0</xdr:rowOff>
    </xdr:to>
    <xdr:sp macro="" textlink="">
      <xdr:nvSpPr>
        <xdr:cNvPr id="585" name="Line 1702">
          <a:extLst>
            <a:ext uri="{FF2B5EF4-FFF2-40B4-BE49-F238E27FC236}">
              <a16:creationId xmlns:a16="http://schemas.microsoft.com/office/drawing/2014/main" id="{830BBEF6-96DF-46A4-BAC0-C60921B02B46}"/>
            </a:ext>
          </a:extLst>
        </xdr:cNvPr>
        <xdr:cNvSpPr>
          <a:spLocks noChangeShapeType="1"/>
        </xdr:cNvSpPr>
      </xdr:nvSpPr>
      <xdr:spPr bwMode="auto">
        <a:xfrm>
          <a:off x="5715000" y="10629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658</xdr:row>
      <xdr:rowOff>0</xdr:rowOff>
    </xdr:from>
    <xdr:to>
      <xdr:col>10</xdr:col>
      <xdr:colOff>38100</xdr:colOff>
      <xdr:row>658</xdr:row>
      <xdr:rowOff>0</xdr:rowOff>
    </xdr:to>
    <xdr:sp macro="" textlink="">
      <xdr:nvSpPr>
        <xdr:cNvPr id="586" name="Line 1703">
          <a:extLst>
            <a:ext uri="{FF2B5EF4-FFF2-40B4-BE49-F238E27FC236}">
              <a16:creationId xmlns:a16="http://schemas.microsoft.com/office/drawing/2014/main" id="{A0584271-C25C-4046-A4E2-A523DA0D6719}"/>
            </a:ext>
          </a:extLst>
        </xdr:cNvPr>
        <xdr:cNvSpPr>
          <a:spLocks noChangeShapeType="1"/>
        </xdr:cNvSpPr>
      </xdr:nvSpPr>
      <xdr:spPr bwMode="auto">
        <a:xfrm>
          <a:off x="5715000" y="10629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658</xdr:row>
      <xdr:rowOff>0</xdr:rowOff>
    </xdr:from>
    <xdr:to>
      <xdr:col>10</xdr:col>
      <xdr:colOff>38100</xdr:colOff>
      <xdr:row>658</xdr:row>
      <xdr:rowOff>0</xdr:rowOff>
    </xdr:to>
    <xdr:sp macro="" textlink="">
      <xdr:nvSpPr>
        <xdr:cNvPr id="587" name="Line 1704">
          <a:extLst>
            <a:ext uri="{FF2B5EF4-FFF2-40B4-BE49-F238E27FC236}">
              <a16:creationId xmlns:a16="http://schemas.microsoft.com/office/drawing/2014/main" id="{A8931982-DDFC-4B08-B280-13F6610E9A47}"/>
            </a:ext>
          </a:extLst>
        </xdr:cNvPr>
        <xdr:cNvSpPr>
          <a:spLocks noChangeShapeType="1"/>
        </xdr:cNvSpPr>
      </xdr:nvSpPr>
      <xdr:spPr bwMode="auto">
        <a:xfrm>
          <a:off x="5715000" y="10629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658</xdr:row>
      <xdr:rowOff>0</xdr:rowOff>
    </xdr:from>
    <xdr:to>
      <xdr:col>10</xdr:col>
      <xdr:colOff>38100</xdr:colOff>
      <xdr:row>658</xdr:row>
      <xdr:rowOff>0</xdr:rowOff>
    </xdr:to>
    <xdr:sp macro="" textlink="">
      <xdr:nvSpPr>
        <xdr:cNvPr id="588" name="Line 1705">
          <a:extLst>
            <a:ext uri="{FF2B5EF4-FFF2-40B4-BE49-F238E27FC236}">
              <a16:creationId xmlns:a16="http://schemas.microsoft.com/office/drawing/2014/main" id="{A320D44C-CF7E-4F63-AF23-69FF0C4D145D}"/>
            </a:ext>
          </a:extLst>
        </xdr:cNvPr>
        <xdr:cNvSpPr>
          <a:spLocks noChangeShapeType="1"/>
        </xdr:cNvSpPr>
      </xdr:nvSpPr>
      <xdr:spPr bwMode="auto">
        <a:xfrm>
          <a:off x="5715000" y="10629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658</xdr:row>
      <xdr:rowOff>0</xdr:rowOff>
    </xdr:from>
    <xdr:to>
      <xdr:col>10</xdr:col>
      <xdr:colOff>38100</xdr:colOff>
      <xdr:row>658</xdr:row>
      <xdr:rowOff>0</xdr:rowOff>
    </xdr:to>
    <xdr:sp macro="" textlink="">
      <xdr:nvSpPr>
        <xdr:cNvPr id="589" name="Line 1706">
          <a:extLst>
            <a:ext uri="{FF2B5EF4-FFF2-40B4-BE49-F238E27FC236}">
              <a16:creationId xmlns:a16="http://schemas.microsoft.com/office/drawing/2014/main" id="{7F00255D-3BCB-40F3-8974-72F7180E8CF8}"/>
            </a:ext>
          </a:extLst>
        </xdr:cNvPr>
        <xdr:cNvSpPr>
          <a:spLocks noChangeShapeType="1"/>
        </xdr:cNvSpPr>
      </xdr:nvSpPr>
      <xdr:spPr bwMode="auto">
        <a:xfrm>
          <a:off x="5715000" y="10629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658</xdr:row>
      <xdr:rowOff>0</xdr:rowOff>
    </xdr:from>
    <xdr:to>
      <xdr:col>10</xdr:col>
      <xdr:colOff>38100</xdr:colOff>
      <xdr:row>658</xdr:row>
      <xdr:rowOff>0</xdr:rowOff>
    </xdr:to>
    <xdr:sp macro="" textlink="">
      <xdr:nvSpPr>
        <xdr:cNvPr id="590" name="Line 1707">
          <a:extLst>
            <a:ext uri="{FF2B5EF4-FFF2-40B4-BE49-F238E27FC236}">
              <a16:creationId xmlns:a16="http://schemas.microsoft.com/office/drawing/2014/main" id="{CB562CA6-53D5-4853-8A7D-EF3310B12303}"/>
            </a:ext>
          </a:extLst>
        </xdr:cNvPr>
        <xdr:cNvSpPr>
          <a:spLocks noChangeShapeType="1"/>
        </xdr:cNvSpPr>
      </xdr:nvSpPr>
      <xdr:spPr bwMode="auto">
        <a:xfrm>
          <a:off x="5715000" y="10629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658</xdr:row>
      <xdr:rowOff>0</xdr:rowOff>
    </xdr:from>
    <xdr:to>
      <xdr:col>10</xdr:col>
      <xdr:colOff>38100</xdr:colOff>
      <xdr:row>658</xdr:row>
      <xdr:rowOff>0</xdr:rowOff>
    </xdr:to>
    <xdr:sp macro="" textlink="">
      <xdr:nvSpPr>
        <xdr:cNvPr id="591" name="Line 1694">
          <a:extLst>
            <a:ext uri="{FF2B5EF4-FFF2-40B4-BE49-F238E27FC236}">
              <a16:creationId xmlns:a16="http://schemas.microsoft.com/office/drawing/2014/main" id="{1D4D3FD9-5460-41CB-ABCD-9BFF85B0E9CA}"/>
            </a:ext>
          </a:extLst>
        </xdr:cNvPr>
        <xdr:cNvSpPr>
          <a:spLocks noChangeShapeType="1"/>
        </xdr:cNvSpPr>
      </xdr:nvSpPr>
      <xdr:spPr bwMode="auto">
        <a:xfrm>
          <a:off x="5715000" y="10629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658</xdr:row>
      <xdr:rowOff>0</xdr:rowOff>
    </xdr:from>
    <xdr:to>
      <xdr:col>10</xdr:col>
      <xdr:colOff>38100</xdr:colOff>
      <xdr:row>658</xdr:row>
      <xdr:rowOff>0</xdr:rowOff>
    </xdr:to>
    <xdr:sp macro="" textlink="">
      <xdr:nvSpPr>
        <xdr:cNvPr id="592" name="Line 1695">
          <a:extLst>
            <a:ext uri="{FF2B5EF4-FFF2-40B4-BE49-F238E27FC236}">
              <a16:creationId xmlns:a16="http://schemas.microsoft.com/office/drawing/2014/main" id="{4C9E28F4-2EC5-4986-BD47-53F7E057E5B7}"/>
            </a:ext>
          </a:extLst>
        </xdr:cNvPr>
        <xdr:cNvSpPr>
          <a:spLocks noChangeShapeType="1"/>
        </xdr:cNvSpPr>
      </xdr:nvSpPr>
      <xdr:spPr bwMode="auto">
        <a:xfrm>
          <a:off x="5715000" y="10629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658</xdr:row>
      <xdr:rowOff>0</xdr:rowOff>
    </xdr:from>
    <xdr:to>
      <xdr:col>10</xdr:col>
      <xdr:colOff>38100</xdr:colOff>
      <xdr:row>658</xdr:row>
      <xdr:rowOff>0</xdr:rowOff>
    </xdr:to>
    <xdr:sp macro="" textlink="">
      <xdr:nvSpPr>
        <xdr:cNvPr id="593" name="Line 1696">
          <a:extLst>
            <a:ext uri="{FF2B5EF4-FFF2-40B4-BE49-F238E27FC236}">
              <a16:creationId xmlns:a16="http://schemas.microsoft.com/office/drawing/2014/main" id="{A52DADE6-9C93-4DFF-AB9E-CF0A5B79266B}"/>
            </a:ext>
          </a:extLst>
        </xdr:cNvPr>
        <xdr:cNvSpPr>
          <a:spLocks noChangeShapeType="1"/>
        </xdr:cNvSpPr>
      </xdr:nvSpPr>
      <xdr:spPr bwMode="auto">
        <a:xfrm>
          <a:off x="5715000" y="10629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658</xdr:row>
      <xdr:rowOff>0</xdr:rowOff>
    </xdr:from>
    <xdr:to>
      <xdr:col>10</xdr:col>
      <xdr:colOff>38100</xdr:colOff>
      <xdr:row>658</xdr:row>
      <xdr:rowOff>0</xdr:rowOff>
    </xdr:to>
    <xdr:sp macro="" textlink="">
      <xdr:nvSpPr>
        <xdr:cNvPr id="594" name="Line 1697">
          <a:extLst>
            <a:ext uri="{FF2B5EF4-FFF2-40B4-BE49-F238E27FC236}">
              <a16:creationId xmlns:a16="http://schemas.microsoft.com/office/drawing/2014/main" id="{3C112664-484B-4DE5-9BBC-4D38290A0BD0}"/>
            </a:ext>
          </a:extLst>
        </xdr:cNvPr>
        <xdr:cNvSpPr>
          <a:spLocks noChangeShapeType="1"/>
        </xdr:cNvSpPr>
      </xdr:nvSpPr>
      <xdr:spPr bwMode="auto">
        <a:xfrm>
          <a:off x="5715000" y="10629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658</xdr:row>
      <xdr:rowOff>0</xdr:rowOff>
    </xdr:from>
    <xdr:to>
      <xdr:col>10</xdr:col>
      <xdr:colOff>38100</xdr:colOff>
      <xdr:row>658</xdr:row>
      <xdr:rowOff>0</xdr:rowOff>
    </xdr:to>
    <xdr:sp macro="" textlink="">
      <xdr:nvSpPr>
        <xdr:cNvPr id="595" name="Line 1698">
          <a:extLst>
            <a:ext uri="{FF2B5EF4-FFF2-40B4-BE49-F238E27FC236}">
              <a16:creationId xmlns:a16="http://schemas.microsoft.com/office/drawing/2014/main" id="{B71667DA-9997-4FDD-9D27-E5652A3AFCAC}"/>
            </a:ext>
          </a:extLst>
        </xdr:cNvPr>
        <xdr:cNvSpPr>
          <a:spLocks noChangeShapeType="1"/>
        </xdr:cNvSpPr>
      </xdr:nvSpPr>
      <xdr:spPr bwMode="auto">
        <a:xfrm>
          <a:off x="5715000" y="10629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658</xdr:row>
      <xdr:rowOff>0</xdr:rowOff>
    </xdr:from>
    <xdr:to>
      <xdr:col>10</xdr:col>
      <xdr:colOff>38100</xdr:colOff>
      <xdr:row>658</xdr:row>
      <xdr:rowOff>0</xdr:rowOff>
    </xdr:to>
    <xdr:sp macro="" textlink="">
      <xdr:nvSpPr>
        <xdr:cNvPr id="596" name="Line 1699">
          <a:extLst>
            <a:ext uri="{FF2B5EF4-FFF2-40B4-BE49-F238E27FC236}">
              <a16:creationId xmlns:a16="http://schemas.microsoft.com/office/drawing/2014/main" id="{D9AC22CC-2EF2-4EB1-A0AD-8ACB54CC586E}"/>
            </a:ext>
          </a:extLst>
        </xdr:cNvPr>
        <xdr:cNvSpPr>
          <a:spLocks noChangeShapeType="1"/>
        </xdr:cNvSpPr>
      </xdr:nvSpPr>
      <xdr:spPr bwMode="auto">
        <a:xfrm>
          <a:off x="5715000" y="10629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658</xdr:row>
      <xdr:rowOff>0</xdr:rowOff>
    </xdr:from>
    <xdr:to>
      <xdr:col>10</xdr:col>
      <xdr:colOff>38100</xdr:colOff>
      <xdr:row>658</xdr:row>
      <xdr:rowOff>0</xdr:rowOff>
    </xdr:to>
    <xdr:sp macro="" textlink="">
      <xdr:nvSpPr>
        <xdr:cNvPr id="597" name="Line 1700">
          <a:extLst>
            <a:ext uri="{FF2B5EF4-FFF2-40B4-BE49-F238E27FC236}">
              <a16:creationId xmlns:a16="http://schemas.microsoft.com/office/drawing/2014/main" id="{9977AAFA-C354-463C-B78F-81B9798BFB9A}"/>
            </a:ext>
          </a:extLst>
        </xdr:cNvPr>
        <xdr:cNvSpPr>
          <a:spLocks noChangeShapeType="1"/>
        </xdr:cNvSpPr>
      </xdr:nvSpPr>
      <xdr:spPr bwMode="auto">
        <a:xfrm>
          <a:off x="5715000" y="10629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658</xdr:row>
      <xdr:rowOff>0</xdr:rowOff>
    </xdr:from>
    <xdr:to>
      <xdr:col>10</xdr:col>
      <xdr:colOff>38100</xdr:colOff>
      <xdr:row>658</xdr:row>
      <xdr:rowOff>0</xdr:rowOff>
    </xdr:to>
    <xdr:sp macro="" textlink="">
      <xdr:nvSpPr>
        <xdr:cNvPr id="598" name="Line 1701">
          <a:extLst>
            <a:ext uri="{FF2B5EF4-FFF2-40B4-BE49-F238E27FC236}">
              <a16:creationId xmlns:a16="http://schemas.microsoft.com/office/drawing/2014/main" id="{8ACE5976-468D-4DF5-B584-A5ED51E897D6}"/>
            </a:ext>
          </a:extLst>
        </xdr:cNvPr>
        <xdr:cNvSpPr>
          <a:spLocks noChangeShapeType="1"/>
        </xdr:cNvSpPr>
      </xdr:nvSpPr>
      <xdr:spPr bwMode="auto">
        <a:xfrm>
          <a:off x="5715000" y="10629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658</xdr:row>
      <xdr:rowOff>0</xdr:rowOff>
    </xdr:from>
    <xdr:to>
      <xdr:col>10</xdr:col>
      <xdr:colOff>38100</xdr:colOff>
      <xdr:row>658</xdr:row>
      <xdr:rowOff>0</xdr:rowOff>
    </xdr:to>
    <xdr:sp macro="" textlink="">
      <xdr:nvSpPr>
        <xdr:cNvPr id="599" name="Line 1702">
          <a:extLst>
            <a:ext uri="{FF2B5EF4-FFF2-40B4-BE49-F238E27FC236}">
              <a16:creationId xmlns:a16="http://schemas.microsoft.com/office/drawing/2014/main" id="{83FE8E8E-0D53-455E-A76C-8CED7383ADD0}"/>
            </a:ext>
          </a:extLst>
        </xdr:cNvPr>
        <xdr:cNvSpPr>
          <a:spLocks noChangeShapeType="1"/>
        </xdr:cNvSpPr>
      </xdr:nvSpPr>
      <xdr:spPr bwMode="auto">
        <a:xfrm>
          <a:off x="5715000" y="10629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658</xdr:row>
      <xdr:rowOff>0</xdr:rowOff>
    </xdr:from>
    <xdr:to>
      <xdr:col>10</xdr:col>
      <xdr:colOff>38100</xdr:colOff>
      <xdr:row>658</xdr:row>
      <xdr:rowOff>0</xdr:rowOff>
    </xdr:to>
    <xdr:sp macro="" textlink="">
      <xdr:nvSpPr>
        <xdr:cNvPr id="600" name="Line 1703">
          <a:extLst>
            <a:ext uri="{FF2B5EF4-FFF2-40B4-BE49-F238E27FC236}">
              <a16:creationId xmlns:a16="http://schemas.microsoft.com/office/drawing/2014/main" id="{B0619E79-6B2A-4F5E-A15C-F315A10036FF}"/>
            </a:ext>
          </a:extLst>
        </xdr:cNvPr>
        <xdr:cNvSpPr>
          <a:spLocks noChangeShapeType="1"/>
        </xdr:cNvSpPr>
      </xdr:nvSpPr>
      <xdr:spPr bwMode="auto">
        <a:xfrm>
          <a:off x="5715000" y="10629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658</xdr:row>
      <xdr:rowOff>0</xdr:rowOff>
    </xdr:from>
    <xdr:to>
      <xdr:col>10</xdr:col>
      <xdr:colOff>38100</xdr:colOff>
      <xdr:row>658</xdr:row>
      <xdr:rowOff>0</xdr:rowOff>
    </xdr:to>
    <xdr:sp macro="" textlink="">
      <xdr:nvSpPr>
        <xdr:cNvPr id="601" name="Line 1704">
          <a:extLst>
            <a:ext uri="{FF2B5EF4-FFF2-40B4-BE49-F238E27FC236}">
              <a16:creationId xmlns:a16="http://schemas.microsoft.com/office/drawing/2014/main" id="{A2815B60-8366-4BB7-BBA9-6F388AFEFA29}"/>
            </a:ext>
          </a:extLst>
        </xdr:cNvPr>
        <xdr:cNvSpPr>
          <a:spLocks noChangeShapeType="1"/>
        </xdr:cNvSpPr>
      </xdr:nvSpPr>
      <xdr:spPr bwMode="auto">
        <a:xfrm>
          <a:off x="5715000" y="10629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658</xdr:row>
      <xdr:rowOff>0</xdr:rowOff>
    </xdr:from>
    <xdr:to>
      <xdr:col>10</xdr:col>
      <xdr:colOff>38100</xdr:colOff>
      <xdr:row>658</xdr:row>
      <xdr:rowOff>0</xdr:rowOff>
    </xdr:to>
    <xdr:sp macro="" textlink="">
      <xdr:nvSpPr>
        <xdr:cNvPr id="602" name="Line 1705">
          <a:extLst>
            <a:ext uri="{FF2B5EF4-FFF2-40B4-BE49-F238E27FC236}">
              <a16:creationId xmlns:a16="http://schemas.microsoft.com/office/drawing/2014/main" id="{391FE9F9-2BDA-40CF-B527-CAAC7B3325AD}"/>
            </a:ext>
          </a:extLst>
        </xdr:cNvPr>
        <xdr:cNvSpPr>
          <a:spLocks noChangeShapeType="1"/>
        </xdr:cNvSpPr>
      </xdr:nvSpPr>
      <xdr:spPr bwMode="auto">
        <a:xfrm>
          <a:off x="5715000" y="10629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658</xdr:row>
      <xdr:rowOff>0</xdr:rowOff>
    </xdr:from>
    <xdr:to>
      <xdr:col>10</xdr:col>
      <xdr:colOff>38100</xdr:colOff>
      <xdr:row>658</xdr:row>
      <xdr:rowOff>0</xdr:rowOff>
    </xdr:to>
    <xdr:sp macro="" textlink="">
      <xdr:nvSpPr>
        <xdr:cNvPr id="603" name="Line 1706">
          <a:extLst>
            <a:ext uri="{FF2B5EF4-FFF2-40B4-BE49-F238E27FC236}">
              <a16:creationId xmlns:a16="http://schemas.microsoft.com/office/drawing/2014/main" id="{33162156-AE19-4FE7-BBBB-6C9A52865951}"/>
            </a:ext>
          </a:extLst>
        </xdr:cNvPr>
        <xdr:cNvSpPr>
          <a:spLocks noChangeShapeType="1"/>
        </xdr:cNvSpPr>
      </xdr:nvSpPr>
      <xdr:spPr bwMode="auto">
        <a:xfrm>
          <a:off x="5715000" y="10629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658</xdr:row>
      <xdr:rowOff>0</xdr:rowOff>
    </xdr:from>
    <xdr:to>
      <xdr:col>10</xdr:col>
      <xdr:colOff>38100</xdr:colOff>
      <xdr:row>658</xdr:row>
      <xdr:rowOff>0</xdr:rowOff>
    </xdr:to>
    <xdr:sp macro="" textlink="">
      <xdr:nvSpPr>
        <xdr:cNvPr id="604" name="Line 1707">
          <a:extLst>
            <a:ext uri="{FF2B5EF4-FFF2-40B4-BE49-F238E27FC236}">
              <a16:creationId xmlns:a16="http://schemas.microsoft.com/office/drawing/2014/main" id="{1C0106A7-1217-4268-B28A-8DD6BB550B1D}"/>
            </a:ext>
          </a:extLst>
        </xdr:cNvPr>
        <xdr:cNvSpPr>
          <a:spLocks noChangeShapeType="1"/>
        </xdr:cNvSpPr>
      </xdr:nvSpPr>
      <xdr:spPr bwMode="auto">
        <a:xfrm>
          <a:off x="5715000" y="10629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662</xdr:row>
      <xdr:rowOff>0</xdr:rowOff>
    </xdr:from>
    <xdr:to>
      <xdr:col>10</xdr:col>
      <xdr:colOff>38100</xdr:colOff>
      <xdr:row>662</xdr:row>
      <xdr:rowOff>0</xdr:rowOff>
    </xdr:to>
    <xdr:sp macro="" textlink="">
      <xdr:nvSpPr>
        <xdr:cNvPr id="605" name="Line 1694">
          <a:extLst>
            <a:ext uri="{FF2B5EF4-FFF2-40B4-BE49-F238E27FC236}">
              <a16:creationId xmlns:a16="http://schemas.microsoft.com/office/drawing/2014/main" id="{E7C28255-DE80-4A0F-AE59-18EF81243F94}"/>
            </a:ext>
          </a:extLst>
        </xdr:cNvPr>
        <xdr:cNvSpPr>
          <a:spLocks noChangeShapeType="1"/>
        </xdr:cNvSpPr>
      </xdr:nvSpPr>
      <xdr:spPr bwMode="auto">
        <a:xfrm>
          <a:off x="5715000" y="10629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662</xdr:row>
      <xdr:rowOff>0</xdr:rowOff>
    </xdr:from>
    <xdr:to>
      <xdr:col>10</xdr:col>
      <xdr:colOff>38100</xdr:colOff>
      <xdr:row>662</xdr:row>
      <xdr:rowOff>0</xdr:rowOff>
    </xdr:to>
    <xdr:sp macro="" textlink="">
      <xdr:nvSpPr>
        <xdr:cNvPr id="606" name="Line 1695">
          <a:extLst>
            <a:ext uri="{FF2B5EF4-FFF2-40B4-BE49-F238E27FC236}">
              <a16:creationId xmlns:a16="http://schemas.microsoft.com/office/drawing/2014/main" id="{D81FF9E6-C681-4873-BCD0-D3B7D0D40066}"/>
            </a:ext>
          </a:extLst>
        </xdr:cNvPr>
        <xdr:cNvSpPr>
          <a:spLocks noChangeShapeType="1"/>
        </xdr:cNvSpPr>
      </xdr:nvSpPr>
      <xdr:spPr bwMode="auto">
        <a:xfrm>
          <a:off x="5715000" y="10629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662</xdr:row>
      <xdr:rowOff>0</xdr:rowOff>
    </xdr:from>
    <xdr:to>
      <xdr:col>10</xdr:col>
      <xdr:colOff>38100</xdr:colOff>
      <xdr:row>662</xdr:row>
      <xdr:rowOff>0</xdr:rowOff>
    </xdr:to>
    <xdr:sp macro="" textlink="">
      <xdr:nvSpPr>
        <xdr:cNvPr id="607" name="Line 1696">
          <a:extLst>
            <a:ext uri="{FF2B5EF4-FFF2-40B4-BE49-F238E27FC236}">
              <a16:creationId xmlns:a16="http://schemas.microsoft.com/office/drawing/2014/main" id="{A19D6AFF-349D-4B9D-8EE5-3D4FA166E1E8}"/>
            </a:ext>
          </a:extLst>
        </xdr:cNvPr>
        <xdr:cNvSpPr>
          <a:spLocks noChangeShapeType="1"/>
        </xdr:cNvSpPr>
      </xdr:nvSpPr>
      <xdr:spPr bwMode="auto">
        <a:xfrm>
          <a:off x="5715000" y="10629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662</xdr:row>
      <xdr:rowOff>0</xdr:rowOff>
    </xdr:from>
    <xdr:to>
      <xdr:col>10</xdr:col>
      <xdr:colOff>38100</xdr:colOff>
      <xdr:row>662</xdr:row>
      <xdr:rowOff>0</xdr:rowOff>
    </xdr:to>
    <xdr:sp macro="" textlink="">
      <xdr:nvSpPr>
        <xdr:cNvPr id="608" name="Line 1697">
          <a:extLst>
            <a:ext uri="{FF2B5EF4-FFF2-40B4-BE49-F238E27FC236}">
              <a16:creationId xmlns:a16="http://schemas.microsoft.com/office/drawing/2014/main" id="{B10C38EE-1E8A-48B2-A88D-6EADF69D9FBF}"/>
            </a:ext>
          </a:extLst>
        </xdr:cNvPr>
        <xdr:cNvSpPr>
          <a:spLocks noChangeShapeType="1"/>
        </xdr:cNvSpPr>
      </xdr:nvSpPr>
      <xdr:spPr bwMode="auto">
        <a:xfrm>
          <a:off x="5715000" y="10629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662</xdr:row>
      <xdr:rowOff>0</xdr:rowOff>
    </xdr:from>
    <xdr:to>
      <xdr:col>10</xdr:col>
      <xdr:colOff>38100</xdr:colOff>
      <xdr:row>662</xdr:row>
      <xdr:rowOff>0</xdr:rowOff>
    </xdr:to>
    <xdr:sp macro="" textlink="">
      <xdr:nvSpPr>
        <xdr:cNvPr id="609" name="Line 1698">
          <a:extLst>
            <a:ext uri="{FF2B5EF4-FFF2-40B4-BE49-F238E27FC236}">
              <a16:creationId xmlns:a16="http://schemas.microsoft.com/office/drawing/2014/main" id="{E87B6C68-83FB-4BF6-8E22-6A241A8156CB}"/>
            </a:ext>
          </a:extLst>
        </xdr:cNvPr>
        <xdr:cNvSpPr>
          <a:spLocks noChangeShapeType="1"/>
        </xdr:cNvSpPr>
      </xdr:nvSpPr>
      <xdr:spPr bwMode="auto">
        <a:xfrm>
          <a:off x="5715000" y="10629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662</xdr:row>
      <xdr:rowOff>0</xdr:rowOff>
    </xdr:from>
    <xdr:to>
      <xdr:col>10</xdr:col>
      <xdr:colOff>38100</xdr:colOff>
      <xdr:row>662</xdr:row>
      <xdr:rowOff>0</xdr:rowOff>
    </xdr:to>
    <xdr:sp macro="" textlink="">
      <xdr:nvSpPr>
        <xdr:cNvPr id="610" name="Line 1699">
          <a:extLst>
            <a:ext uri="{FF2B5EF4-FFF2-40B4-BE49-F238E27FC236}">
              <a16:creationId xmlns:a16="http://schemas.microsoft.com/office/drawing/2014/main" id="{D1F1F77A-7688-4409-8816-65EB3CF8F920}"/>
            </a:ext>
          </a:extLst>
        </xdr:cNvPr>
        <xdr:cNvSpPr>
          <a:spLocks noChangeShapeType="1"/>
        </xdr:cNvSpPr>
      </xdr:nvSpPr>
      <xdr:spPr bwMode="auto">
        <a:xfrm>
          <a:off x="5715000" y="10629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662</xdr:row>
      <xdr:rowOff>0</xdr:rowOff>
    </xdr:from>
    <xdr:to>
      <xdr:col>10</xdr:col>
      <xdr:colOff>38100</xdr:colOff>
      <xdr:row>662</xdr:row>
      <xdr:rowOff>0</xdr:rowOff>
    </xdr:to>
    <xdr:sp macro="" textlink="">
      <xdr:nvSpPr>
        <xdr:cNvPr id="611" name="Line 1700">
          <a:extLst>
            <a:ext uri="{FF2B5EF4-FFF2-40B4-BE49-F238E27FC236}">
              <a16:creationId xmlns:a16="http://schemas.microsoft.com/office/drawing/2014/main" id="{A9A3B778-A751-4B2A-90AC-290C7B5C1350}"/>
            </a:ext>
          </a:extLst>
        </xdr:cNvPr>
        <xdr:cNvSpPr>
          <a:spLocks noChangeShapeType="1"/>
        </xdr:cNvSpPr>
      </xdr:nvSpPr>
      <xdr:spPr bwMode="auto">
        <a:xfrm>
          <a:off x="5715000" y="10629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662</xdr:row>
      <xdr:rowOff>0</xdr:rowOff>
    </xdr:from>
    <xdr:to>
      <xdr:col>10</xdr:col>
      <xdr:colOff>38100</xdr:colOff>
      <xdr:row>662</xdr:row>
      <xdr:rowOff>0</xdr:rowOff>
    </xdr:to>
    <xdr:sp macro="" textlink="">
      <xdr:nvSpPr>
        <xdr:cNvPr id="612" name="Line 1701">
          <a:extLst>
            <a:ext uri="{FF2B5EF4-FFF2-40B4-BE49-F238E27FC236}">
              <a16:creationId xmlns:a16="http://schemas.microsoft.com/office/drawing/2014/main" id="{2E53446A-8274-4CDA-8580-FCED2B356E24}"/>
            </a:ext>
          </a:extLst>
        </xdr:cNvPr>
        <xdr:cNvSpPr>
          <a:spLocks noChangeShapeType="1"/>
        </xdr:cNvSpPr>
      </xdr:nvSpPr>
      <xdr:spPr bwMode="auto">
        <a:xfrm>
          <a:off x="5715000" y="10629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662</xdr:row>
      <xdr:rowOff>0</xdr:rowOff>
    </xdr:from>
    <xdr:to>
      <xdr:col>10</xdr:col>
      <xdr:colOff>38100</xdr:colOff>
      <xdr:row>662</xdr:row>
      <xdr:rowOff>0</xdr:rowOff>
    </xdr:to>
    <xdr:sp macro="" textlink="">
      <xdr:nvSpPr>
        <xdr:cNvPr id="613" name="Line 1702">
          <a:extLst>
            <a:ext uri="{FF2B5EF4-FFF2-40B4-BE49-F238E27FC236}">
              <a16:creationId xmlns:a16="http://schemas.microsoft.com/office/drawing/2014/main" id="{830BBEF6-96DF-46A4-BAC0-C60921B02B46}"/>
            </a:ext>
          </a:extLst>
        </xdr:cNvPr>
        <xdr:cNvSpPr>
          <a:spLocks noChangeShapeType="1"/>
        </xdr:cNvSpPr>
      </xdr:nvSpPr>
      <xdr:spPr bwMode="auto">
        <a:xfrm>
          <a:off x="5715000" y="10629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662</xdr:row>
      <xdr:rowOff>0</xdr:rowOff>
    </xdr:from>
    <xdr:to>
      <xdr:col>10</xdr:col>
      <xdr:colOff>38100</xdr:colOff>
      <xdr:row>662</xdr:row>
      <xdr:rowOff>0</xdr:rowOff>
    </xdr:to>
    <xdr:sp macro="" textlink="">
      <xdr:nvSpPr>
        <xdr:cNvPr id="614" name="Line 1703">
          <a:extLst>
            <a:ext uri="{FF2B5EF4-FFF2-40B4-BE49-F238E27FC236}">
              <a16:creationId xmlns:a16="http://schemas.microsoft.com/office/drawing/2014/main" id="{A0584271-C25C-4046-A4E2-A523DA0D6719}"/>
            </a:ext>
          </a:extLst>
        </xdr:cNvPr>
        <xdr:cNvSpPr>
          <a:spLocks noChangeShapeType="1"/>
        </xdr:cNvSpPr>
      </xdr:nvSpPr>
      <xdr:spPr bwMode="auto">
        <a:xfrm>
          <a:off x="5715000" y="10629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662</xdr:row>
      <xdr:rowOff>0</xdr:rowOff>
    </xdr:from>
    <xdr:to>
      <xdr:col>10</xdr:col>
      <xdr:colOff>38100</xdr:colOff>
      <xdr:row>662</xdr:row>
      <xdr:rowOff>0</xdr:rowOff>
    </xdr:to>
    <xdr:sp macro="" textlink="">
      <xdr:nvSpPr>
        <xdr:cNvPr id="615" name="Line 1704">
          <a:extLst>
            <a:ext uri="{FF2B5EF4-FFF2-40B4-BE49-F238E27FC236}">
              <a16:creationId xmlns:a16="http://schemas.microsoft.com/office/drawing/2014/main" id="{A8931982-DDFC-4B08-B280-13F6610E9A47}"/>
            </a:ext>
          </a:extLst>
        </xdr:cNvPr>
        <xdr:cNvSpPr>
          <a:spLocks noChangeShapeType="1"/>
        </xdr:cNvSpPr>
      </xdr:nvSpPr>
      <xdr:spPr bwMode="auto">
        <a:xfrm>
          <a:off x="5715000" y="10629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662</xdr:row>
      <xdr:rowOff>0</xdr:rowOff>
    </xdr:from>
    <xdr:to>
      <xdr:col>10</xdr:col>
      <xdr:colOff>38100</xdr:colOff>
      <xdr:row>662</xdr:row>
      <xdr:rowOff>0</xdr:rowOff>
    </xdr:to>
    <xdr:sp macro="" textlink="">
      <xdr:nvSpPr>
        <xdr:cNvPr id="616" name="Line 1705">
          <a:extLst>
            <a:ext uri="{FF2B5EF4-FFF2-40B4-BE49-F238E27FC236}">
              <a16:creationId xmlns:a16="http://schemas.microsoft.com/office/drawing/2014/main" id="{A320D44C-CF7E-4F63-AF23-69FF0C4D145D}"/>
            </a:ext>
          </a:extLst>
        </xdr:cNvPr>
        <xdr:cNvSpPr>
          <a:spLocks noChangeShapeType="1"/>
        </xdr:cNvSpPr>
      </xdr:nvSpPr>
      <xdr:spPr bwMode="auto">
        <a:xfrm>
          <a:off x="5715000" y="10629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662</xdr:row>
      <xdr:rowOff>0</xdr:rowOff>
    </xdr:from>
    <xdr:to>
      <xdr:col>10</xdr:col>
      <xdr:colOff>38100</xdr:colOff>
      <xdr:row>662</xdr:row>
      <xdr:rowOff>0</xdr:rowOff>
    </xdr:to>
    <xdr:sp macro="" textlink="">
      <xdr:nvSpPr>
        <xdr:cNvPr id="617" name="Line 1706">
          <a:extLst>
            <a:ext uri="{FF2B5EF4-FFF2-40B4-BE49-F238E27FC236}">
              <a16:creationId xmlns:a16="http://schemas.microsoft.com/office/drawing/2014/main" id="{7F00255D-3BCB-40F3-8974-72F7180E8CF8}"/>
            </a:ext>
          </a:extLst>
        </xdr:cNvPr>
        <xdr:cNvSpPr>
          <a:spLocks noChangeShapeType="1"/>
        </xdr:cNvSpPr>
      </xdr:nvSpPr>
      <xdr:spPr bwMode="auto">
        <a:xfrm>
          <a:off x="5715000" y="10629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662</xdr:row>
      <xdr:rowOff>0</xdr:rowOff>
    </xdr:from>
    <xdr:to>
      <xdr:col>10</xdr:col>
      <xdr:colOff>38100</xdr:colOff>
      <xdr:row>662</xdr:row>
      <xdr:rowOff>0</xdr:rowOff>
    </xdr:to>
    <xdr:sp macro="" textlink="">
      <xdr:nvSpPr>
        <xdr:cNvPr id="618" name="Line 1707">
          <a:extLst>
            <a:ext uri="{FF2B5EF4-FFF2-40B4-BE49-F238E27FC236}">
              <a16:creationId xmlns:a16="http://schemas.microsoft.com/office/drawing/2014/main" id="{CB562CA6-53D5-4853-8A7D-EF3310B12303}"/>
            </a:ext>
          </a:extLst>
        </xdr:cNvPr>
        <xdr:cNvSpPr>
          <a:spLocks noChangeShapeType="1"/>
        </xdr:cNvSpPr>
      </xdr:nvSpPr>
      <xdr:spPr bwMode="auto">
        <a:xfrm>
          <a:off x="5715000" y="10629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662</xdr:row>
      <xdr:rowOff>0</xdr:rowOff>
    </xdr:from>
    <xdr:to>
      <xdr:col>10</xdr:col>
      <xdr:colOff>38100</xdr:colOff>
      <xdr:row>662</xdr:row>
      <xdr:rowOff>0</xdr:rowOff>
    </xdr:to>
    <xdr:sp macro="" textlink="">
      <xdr:nvSpPr>
        <xdr:cNvPr id="619" name="Line 1694">
          <a:extLst>
            <a:ext uri="{FF2B5EF4-FFF2-40B4-BE49-F238E27FC236}">
              <a16:creationId xmlns:a16="http://schemas.microsoft.com/office/drawing/2014/main" id="{1D4D3FD9-5460-41CB-ABCD-9BFF85B0E9CA}"/>
            </a:ext>
          </a:extLst>
        </xdr:cNvPr>
        <xdr:cNvSpPr>
          <a:spLocks noChangeShapeType="1"/>
        </xdr:cNvSpPr>
      </xdr:nvSpPr>
      <xdr:spPr bwMode="auto">
        <a:xfrm>
          <a:off x="5715000" y="10629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662</xdr:row>
      <xdr:rowOff>0</xdr:rowOff>
    </xdr:from>
    <xdr:to>
      <xdr:col>10</xdr:col>
      <xdr:colOff>38100</xdr:colOff>
      <xdr:row>662</xdr:row>
      <xdr:rowOff>0</xdr:rowOff>
    </xdr:to>
    <xdr:sp macro="" textlink="">
      <xdr:nvSpPr>
        <xdr:cNvPr id="620" name="Line 1695">
          <a:extLst>
            <a:ext uri="{FF2B5EF4-FFF2-40B4-BE49-F238E27FC236}">
              <a16:creationId xmlns:a16="http://schemas.microsoft.com/office/drawing/2014/main" id="{4C9E28F4-2EC5-4986-BD47-53F7E057E5B7}"/>
            </a:ext>
          </a:extLst>
        </xdr:cNvPr>
        <xdr:cNvSpPr>
          <a:spLocks noChangeShapeType="1"/>
        </xdr:cNvSpPr>
      </xdr:nvSpPr>
      <xdr:spPr bwMode="auto">
        <a:xfrm>
          <a:off x="5715000" y="10629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662</xdr:row>
      <xdr:rowOff>0</xdr:rowOff>
    </xdr:from>
    <xdr:to>
      <xdr:col>10</xdr:col>
      <xdr:colOff>38100</xdr:colOff>
      <xdr:row>662</xdr:row>
      <xdr:rowOff>0</xdr:rowOff>
    </xdr:to>
    <xdr:sp macro="" textlink="">
      <xdr:nvSpPr>
        <xdr:cNvPr id="621" name="Line 1696">
          <a:extLst>
            <a:ext uri="{FF2B5EF4-FFF2-40B4-BE49-F238E27FC236}">
              <a16:creationId xmlns:a16="http://schemas.microsoft.com/office/drawing/2014/main" id="{A52DADE6-9C93-4DFF-AB9E-CF0A5B79266B}"/>
            </a:ext>
          </a:extLst>
        </xdr:cNvPr>
        <xdr:cNvSpPr>
          <a:spLocks noChangeShapeType="1"/>
        </xdr:cNvSpPr>
      </xdr:nvSpPr>
      <xdr:spPr bwMode="auto">
        <a:xfrm>
          <a:off x="5715000" y="10629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662</xdr:row>
      <xdr:rowOff>0</xdr:rowOff>
    </xdr:from>
    <xdr:to>
      <xdr:col>10</xdr:col>
      <xdr:colOff>38100</xdr:colOff>
      <xdr:row>662</xdr:row>
      <xdr:rowOff>0</xdr:rowOff>
    </xdr:to>
    <xdr:sp macro="" textlink="">
      <xdr:nvSpPr>
        <xdr:cNvPr id="622" name="Line 1697">
          <a:extLst>
            <a:ext uri="{FF2B5EF4-FFF2-40B4-BE49-F238E27FC236}">
              <a16:creationId xmlns:a16="http://schemas.microsoft.com/office/drawing/2014/main" id="{3C112664-484B-4DE5-9BBC-4D38290A0BD0}"/>
            </a:ext>
          </a:extLst>
        </xdr:cNvPr>
        <xdr:cNvSpPr>
          <a:spLocks noChangeShapeType="1"/>
        </xdr:cNvSpPr>
      </xdr:nvSpPr>
      <xdr:spPr bwMode="auto">
        <a:xfrm>
          <a:off x="5715000" y="10629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662</xdr:row>
      <xdr:rowOff>0</xdr:rowOff>
    </xdr:from>
    <xdr:to>
      <xdr:col>10</xdr:col>
      <xdr:colOff>38100</xdr:colOff>
      <xdr:row>662</xdr:row>
      <xdr:rowOff>0</xdr:rowOff>
    </xdr:to>
    <xdr:sp macro="" textlink="">
      <xdr:nvSpPr>
        <xdr:cNvPr id="623" name="Line 1698">
          <a:extLst>
            <a:ext uri="{FF2B5EF4-FFF2-40B4-BE49-F238E27FC236}">
              <a16:creationId xmlns:a16="http://schemas.microsoft.com/office/drawing/2014/main" id="{B71667DA-9997-4FDD-9D27-E5652A3AFCAC}"/>
            </a:ext>
          </a:extLst>
        </xdr:cNvPr>
        <xdr:cNvSpPr>
          <a:spLocks noChangeShapeType="1"/>
        </xdr:cNvSpPr>
      </xdr:nvSpPr>
      <xdr:spPr bwMode="auto">
        <a:xfrm>
          <a:off x="5715000" y="10629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662</xdr:row>
      <xdr:rowOff>0</xdr:rowOff>
    </xdr:from>
    <xdr:to>
      <xdr:col>10</xdr:col>
      <xdr:colOff>38100</xdr:colOff>
      <xdr:row>662</xdr:row>
      <xdr:rowOff>0</xdr:rowOff>
    </xdr:to>
    <xdr:sp macro="" textlink="">
      <xdr:nvSpPr>
        <xdr:cNvPr id="624" name="Line 1699">
          <a:extLst>
            <a:ext uri="{FF2B5EF4-FFF2-40B4-BE49-F238E27FC236}">
              <a16:creationId xmlns:a16="http://schemas.microsoft.com/office/drawing/2014/main" id="{D9AC22CC-2EF2-4EB1-A0AD-8ACB54CC586E}"/>
            </a:ext>
          </a:extLst>
        </xdr:cNvPr>
        <xdr:cNvSpPr>
          <a:spLocks noChangeShapeType="1"/>
        </xdr:cNvSpPr>
      </xdr:nvSpPr>
      <xdr:spPr bwMode="auto">
        <a:xfrm>
          <a:off x="5715000" y="10629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662</xdr:row>
      <xdr:rowOff>0</xdr:rowOff>
    </xdr:from>
    <xdr:to>
      <xdr:col>10</xdr:col>
      <xdr:colOff>38100</xdr:colOff>
      <xdr:row>662</xdr:row>
      <xdr:rowOff>0</xdr:rowOff>
    </xdr:to>
    <xdr:sp macro="" textlink="">
      <xdr:nvSpPr>
        <xdr:cNvPr id="625" name="Line 1700">
          <a:extLst>
            <a:ext uri="{FF2B5EF4-FFF2-40B4-BE49-F238E27FC236}">
              <a16:creationId xmlns:a16="http://schemas.microsoft.com/office/drawing/2014/main" id="{9977AAFA-C354-463C-B78F-81B9798BFB9A}"/>
            </a:ext>
          </a:extLst>
        </xdr:cNvPr>
        <xdr:cNvSpPr>
          <a:spLocks noChangeShapeType="1"/>
        </xdr:cNvSpPr>
      </xdr:nvSpPr>
      <xdr:spPr bwMode="auto">
        <a:xfrm>
          <a:off x="5715000" y="10629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662</xdr:row>
      <xdr:rowOff>0</xdr:rowOff>
    </xdr:from>
    <xdr:to>
      <xdr:col>10</xdr:col>
      <xdr:colOff>38100</xdr:colOff>
      <xdr:row>662</xdr:row>
      <xdr:rowOff>0</xdr:rowOff>
    </xdr:to>
    <xdr:sp macro="" textlink="">
      <xdr:nvSpPr>
        <xdr:cNvPr id="626" name="Line 1701">
          <a:extLst>
            <a:ext uri="{FF2B5EF4-FFF2-40B4-BE49-F238E27FC236}">
              <a16:creationId xmlns:a16="http://schemas.microsoft.com/office/drawing/2014/main" id="{8ACE5976-468D-4DF5-B584-A5ED51E897D6}"/>
            </a:ext>
          </a:extLst>
        </xdr:cNvPr>
        <xdr:cNvSpPr>
          <a:spLocks noChangeShapeType="1"/>
        </xdr:cNvSpPr>
      </xdr:nvSpPr>
      <xdr:spPr bwMode="auto">
        <a:xfrm>
          <a:off x="5715000" y="10629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662</xdr:row>
      <xdr:rowOff>0</xdr:rowOff>
    </xdr:from>
    <xdr:to>
      <xdr:col>10</xdr:col>
      <xdr:colOff>38100</xdr:colOff>
      <xdr:row>662</xdr:row>
      <xdr:rowOff>0</xdr:rowOff>
    </xdr:to>
    <xdr:sp macro="" textlink="">
      <xdr:nvSpPr>
        <xdr:cNvPr id="627" name="Line 1702">
          <a:extLst>
            <a:ext uri="{FF2B5EF4-FFF2-40B4-BE49-F238E27FC236}">
              <a16:creationId xmlns:a16="http://schemas.microsoft.com/office/drawing/2014/main" id="{83FE8E8E-0D53-455E-A76C-8CED7383ADD0}"/>
            </a:ext>
          </a:extLst>
        </xdr:cNvPr>
        <xdr:cNvSpPr>
          <a:spLocks noChangeShapeType="1"/>
        </xdr:cNvSpPr>
      </xdr:nvSpPr>
      <xdr:spPr bwMode="auto">
        <a:xfrm>
          <a:off x="5715000" y="10629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662</xdr:row>
      <xdr:rowOff>0</xdr:rowOff>
    </xdr:from>
    <xdr:to>
      <xdr:col>10</xdr:col>
      <xdr:colOff>38100</xdr:colOff>
      <xdr:row>662</xdr:row>
      <xdr:rowOff>0</xdr:rowOff>
    </xdr:to>
    <xdr:sp macro="" textlink="">
      <xdr:nvSpPr>
        <xdr:cNvPr id="628" name="Line 1703">
          <a:extLst>
            <a:ext uri="{FF2B5EF4-FFF2-40B4-BE49-F238E27FC236}">
              <a16:creationId xmlns:a16="http://schemas.microsoft.com/office/drawing/2014/main" id="{B0619E79-6B2A-4F5E-A15C-F315A10036FF}"/>
            </a:ext>
          </a:extLst>
        </xdr:cNvPr>
        <xdr:cNvSpPr>
          <a:spLocks noChangeShapeType="1"/>
        </xdr:cNvSpPr>
      </xdr:nvSpPr>
      <xdr:spPr bwMode="auto">
        <a:xfrm>
          <a:off x="5715000" y="10629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662</xdr:row>
      <xdr:rowOff>0</xdr:rowOff>
    </xdr:from>
    <xdr:to>
      <xdr:col>10</xdr:col>
      <xdr:colOff>38100</xdr:colOff>
      <xdr:row>662</xdr:row>
      <xdr:rowOff>0</xdr:rowOff>
    </xdr:to>
    <xdr:sp macro="" textlink="">
      <xdr:nvSpPr>
        <xdr:cNvPr id="629" name="Line 1704">
          <a:extLst>
            <a:ext uri="{FF2B5EF4-FFF2-40B4-BE49-F238E27FC236}">
              <a16:creationId xmlns:a16="http://schemas.microsoft.com/office/drawing/2014/main" id="{A2815B60-8366-4BB7-BBA9-6F388AFEFA29}"/>
            </a:ext>
          </a:extLst>
        </xdr:cNvPr>
        <xdr:cNvSpPr>
          <a:spLocks noChangeShapeType="1"/>
        </xdr:cNvSpPr>
      </xdr:nvSpPr>
      <xdr:spPr bwMode="auto">
        <a:xfrm>
          <a:off x="5715000" y="10629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662</xdr:row>
      <xdr:rowOff>0</xdr:rowOff>
    </xdr:from>
    <xdr:to>
      <xdr:col>10</xdr:col>
      <xdr:colOff>38100</xdr:colOff>
      <xdr:row>662</xdr:row>
      <xdr:rowOff>0</xdr:rowOff>
    </xdr:to>
    <xdr:sp macro="" textlink="">
      <xdr:nvSpPr>
        <xdr:cNvPr id="630" name="Line 1705">
          <a:extLst>
            <a:ext uri="{FF2B5EF4-FFF2-40B4-BE49-F238E27FC236}">
              <a16:creationId xmlns:a16="http://schemas.microsoft.com/office/drawing/2014/main" id="{391FE9F9-2BDA-40CF-B527-CAAC7B3325AD}"/>
            </a:ext>
          </a:extLst>
        </xdr:cNvPr>
        <xdr:cNvSpPr>
          <a:spLocks noChangeShapeType="1"/>
        </xdr:cNvSpPr>
      </xdr:nvSpPr>
      <xdr:spPr bwMode="auto">
        <a:xfrm>
          <a:off x="5715000" y="10629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662</xdr:row>
      <xdr:rowOff>0</xdr:rowOff>
    </xdr:from>
    <xdr:to>
      <xdr:col>10</xdr:col>
      <xdr:colOff>38100</xdr:colOff>
      <xdr:row>662</xdr:row>
      <xdr:rowOff>0</xdr:rowOff>
    </xdr:to>
    <xdr:sp macro="" textlink="">
      <xdr:nvSpPr>
        <xdr:cNvPr id="631" name="Line 1706">
          <a:extLst>
            <a:ext uri="{FF2B5EF4-FFF2-40B4-BE49-F238E27FC236}">
              <a16:creationId xmlns:a16="http://schemas.microsoft.com/office/drawing/2014/main" id="{33162156-AE19-4FE7-BBBB-6C9A52865951}"/>
            </a:ext>
          </a:extLst>
        </xdr:cNvPr>
        <xdr:cNvSpPr>
          <a:spLocks noChangeShapeType="1"/>
        </xdr:cNvSpPr>
      </xdr:nvSpPr>
      <xdr:spPr bwMode="auto">
        <a:xfrm>
          <a:off x="5715000" y="10629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662</xdr:row>
      <xdr:rowOff>0</xdr:rowOff>
    </xdr:from>
    <xdr:to>
      <xdr:col>10</xdr:col>
      <xdr:colOff>38100</xdr:colOff>
      <xdr:row>662</xdr:row>
      <xdr:rowOff>0</xdr:rowOff>
    </xdr:to>
    <xdr:sp macro="" textlink="">
      <xdr:nvSpPr>
        <xdr:cNvPr id="632" name="Line 1707">
          <a:extLst>
            <a:ext uri="{FF2B5EF4-FFF2-40B4-BE49-F238E27FC236}">
              <a16:creationId xmlns:a16="http://schemas.microsoft.com/office/drawing/2014/main" id="{1C0106A7-1217-4268-B28A-8DD6BB550B1D}"/>
            </a:ext>
          </a:extLst>
        </xdr:cNvPr>
        <xdr:cNvSpPr>
          <a:spLocks noChangeShapeType="1"/>
        </xdr:cNvSpPr>
      </xdr:nvSpPr>
      <xdr:spPr bwMode="auto">
        <a:xfrm>
          <a:off x="5715000" y="10629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2" name="Line 1743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3" name="Line 1744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4" name="Line 1745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5" name="Line 1746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6" name="Line 1747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7" name="Line 1748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8" name="Line 1749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9" name="Line 1750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0" name="Line 1751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1" name="Line 1752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2" name="Line 1753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3" name="Line 1754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4" name="Line 1755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5" name="Line 1756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6" name="Line 1743">
          <a:extLst>
            <a:ext uri="{FF2B5EF4-FFF2-40B4-BE49-F238E27FC236}">
              <a16:creationId xmlns:a16="http://schemas.microsoft.com/office/drawing/2014/main" id="{00000000-0008-0000-0500-000010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7" name="Line 1744">
          <a:extLst>
            <a:ext uri="{FF2B5EF4-FFF2-40B4-BE49-F238E27FC236}">
              <a16:creationId xmlns:a16="http://schemas.microsoft.com/office/drawing/2014/main" id="{00000000-0008-0000-0500-000011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8" name="Line 1745">
          <a:extLst>
            <a:ext uri="{FF2B5EF4-FFF2-40B4-BE49-F238E27FC236}">
              <a16:creationId xmlns:a16="http://schemas.microsoft.com/office/drawing/2014/main" id="{00000000-0008-0000-0500-000012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9" name="Line 1746">
          <a:extLst>
            <a:ext uri="{FF2B5EF4-FFF2-40B4-BE49-F238E27FC236}">
              <a16:creationId xmlns:a16="http://schemas.microsoft.com/office/drawing/2014/main" id="{00000000-0008-0000-0500-000013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20" name="Line 1747">
          <a:extLst>
            <a:ext uri="{FF2B5EF4-FFF2-40B4-BE49-F238E27FC236}">
              <a16:creationId xmlns:a16="http://schemas.microsoft.com/office/drawing/2014/main" id="{00000000-0008-0000-0500-000014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21" name="Line 1748">
          <a:extLst>
            <a:ext uri="{FF2B5EF4-FFF2-40B4-BE49-F238E27FC236}">
              <a16:creationId xmlns:a16="http://schemas.microsoft.com/office/drawing/2014/main" id="{00000000-0008-0000-0500-000015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22" name="Line 1749">
          <a:extLst>
            <a:ext uri="{FF2B5EF4-FFF2-40B4-BE49-F238E27FC236}">
              <a16:creationId xmlns:a16="http://schemas.microsoft.com/office/drawing/2014/main" id="{00000000-0008-0000-0500-000016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23" name="Line 1750">
          <a:extLst>
            <a:ext uri="{FF2B5EF4-FFF2-40B4-BE49-F238E27FC236}">
              <a16:creationId xmlns:a16="http://schemas.microsoft.com/office/drawing/2014/main" id="{00000000-0008-0000-0500-000017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24" name="Line 1751">
          <a:extLst>
            <a:ext uri="{FF2B5EF4-FFF2-40B4-BE49-F238E27FC236}">
              <a16:creationId xmlns:a16="http://schemas.microsoft.com/office/drawing/2014/main" id="{00000000-0008-0000-0500-000018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25" name="Line 1752">
          <a:extLst>
            <a:ext uri="{FF2B5EF4-FFF2-40B4-BE49-F238E27FC236}">
              <a16:creationId xmlns:a16="http://schemas.microsoft.com/office/drawing/2014/main" id="{00000000-0008-0000-0500-000019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26" name="Line 1753">
          <a:extLst>
            <a:ext uri="{FF2B5EF4-FFF2-40B4-BE49-F238E27FC236}">
              <a16:creationId xmlns:a16="http://schemas.microsoft.com/office/drawing/2014/main" id="{00000000-0008-0000-0500-00001A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27" name="Line 1754">
          <a:extLst>
            <a:ext uri="{FF2B5EF4-FFF2-40B4-BE49-F238E27FC236}">
              <a16:creationId xmlns:a16="http://schemas.microsoft.com/office/drawing/2014/main" id="{00000000-0008-0000-0500-00001B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28" name="Line 1755">
          <a:extLst>
            <a:ext uri="{FF2B5EF4-FFF2-40B4-BE49-F238E27FC236}">
              <a16:creationId xmlns:a16="http://schemas.microsoft.com/office/drawing/2014/main" id="{00000000-0008-0000-0500-00001C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29" name="Line 1756">
          <a:extLst>
            <a:ext uri="{FF2B5EF4-FFF2-40B4-BE49-F238E27FC236}">
              <a16:creationId xmlns:a16="http://schemas.microsoft.com/office/drawing/2014/main" id="{00000000-0008-0000-0500-00001D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30" name="Line 1743">
          <a:extLst>
            <a:ext uri="{FF2B5EF4-FFF2-40B4-BE49-F238E27FC236}">
              <a16:creationId xmlns:a16="http://schemas.microsoft.com/office/drawing/2014/main" id="{00000000-0008-0000-0500-00001E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31" name="Line 1744">
          <a:extLst>
            <a:ext uri="{FF2B5EF4-FFF2-40B4-BE49-F238E27FC236}">
              <a16:creationId xmlns:a16="http://schemas.microsoft.com/office/drawing/2014/main" id="{00000000-0008-0000-0500-00001F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32" name="Line 1745">
          <a:extLst>
            <a:ext uri="{FF2B5EF4-FFF2-40B4-BE49-F238E27FC236}">
              <a16:creationId xmlns:a16="http://schemas.microsoft.com/office/drawing/2014/main" id="{00000000-0008-0000-0500-000020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33" name="Line 1746">
          <a:extLst>
            <a:ext uri="{FF2B5EF4-FFF2-40B4-BE49-F238E27FC236}">
              <a16:creationId xmlns:a16="http://schemas.microsoft.com/office/drawing/2014/main" id="{00000000-0008-0000-0500-000021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34" name="Line 1747">
          <a:extLst>
            <a:ext uri="{FF2B5EF4-FFF2-40B4-BE49-F238E27FC236}">
              <a16:creationId xmlns:a16="http://schemas.microsoft.com/office/drawing/2014/main" id="{00000000-0008-0000-0500-000022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35" name="Line 1748">
          <a:extLst>
            <a:ext uri="{FF2B5EF4-FFF2-40B4-BE49-F238E27FC236}">
              <a16:creationId xmlns:a16="http://schemas.microsoft.com/office/drawing/2014/main" id="{00000000-0008-0000-0500-000023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36" name="Line 1749">
          <a:extLst>
            <a:ext uri="{FF2B5EF4-FFF2-40B4-BE49-F238E27FC236}">
              <a16:creationId xmlns:a16="http://schemas.microsoft.com/office/drawing/2014/main" id="{00000000-0008-0000-0500-000024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37" name="Line 1750">
          <a:extLst>
            <a:ext uri="{FF2B5EF4-FFF2-40B4-BE49-F238E27FC236}">
              <a16:creationId xmlns:a16="http://schemas.microsoft.com/office/drawing/2014/main" id="{00000000-0008-0000-0500-000025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38" name="Line 1751">
          <a:extLst>
            <a:ext uri="{FF2B5EF4-FFF2-40B4-BE49-F238E27FC236}">
              <a16:creationId xmlns:a16="http://schemas.microsoft.com/office/drawing/2014/main" id="{00000000-0008-0000-0500-000026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39" name="Line 1752">
          <a:extLst>
            <a:ext uri="{FF2B5EF4-FFF2-40B4-BE49-F238E27FC236}">
              <a16:creationId xmlns:a16="http://schemas.microsoft.com/office/drawing/2014/main" id="{00000000-0008-0000-0500-000027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40" name="Line 1753">
          <a:extLst>
            <a:ext uri="{FF2B5EF4-FFF2-40B4-BE49-F238E27FC236}">
              <a16:creationId xmlns:a16="http://schemas.microsoft.com/office/drawing/2014/main" id="{00000000-0008-0000-0500-000028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41" name="Line 1754">
          <a:extLst>
            <a:ext uri="{FF2B5EF4-FFF2-40B4-BE49-F238E27FC236}">
              <a16:creationId xmlns:a16="http://schemas.microsoft.com/office/drawing/2014/main" id="{00000000-0008-0000-0500-000029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42" name="Line 1755">
          <a:extLst>
            <a:ext uri="{FF2B5EF4-FFF2-40B4-BE49-F238E27FC236}">
              <a16:creationId xmlns:a16="http://schemas.microsoft.com/office/drawing/2014/main" id="{00000000-0008-0000-0500-00002A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43" name="Line 1756">
          <a:extLst>
            <a:ext uri="{FF2B5EF4-FFF2-40B4-BE49-F238E27FC236}">
              <a16:creationId xmlns:a16="http://schemas.microsoft.com/office/drawing/2014/main" id="{00000000-0008-0000-0500-00002B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44" name="Line 1743">
          <a:extLst>
            <a:ext uri="{FF2B5EF4-FFF2-40B4-BE49-F238E27FC236}">
              <a16:creationId xmlns:a16="http://schemas.microsoft.com/office/drawing/2014/main" id="{00000000-0008-0000-0500-00002C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45" name="Line 1744">
          <a:extLst>
            <a:ext uri="{FF2B5EF4-FFF2-40B4-BE49-F238E27FC236}">
              <a16:creationId xmlns:a16="http://schemas.microsoft.com/office/drawing/2014/main" id="{00000000-0008-0000-0500-00002D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46" name="Line 1745">
          <a:extLst>
            <a:ext uri="{FF2B5EF4-FFF2-40B4-BE49-F238E27FC236}">
              <a16:creationId xmlns:a16="http://schemas.microsoft.com/office/drawing/2014/main" id="{00000000-0008-0000-0500-00002E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47" name="Line 1746">
          <a:extLst>
            <a:ext uri="{FF2B5EF4-FFF2-40B4-BE49-F238E27FC236}">
              <a16:creationId xmlns:a16="http://schemas.microsoft.com/office/drawing/2014/main" id="{00000000-0008-0000-0500-00002F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48" name="Line 1747">
          <a:extLst>
            <a:ext uri="{FF2B5EF4-FFF2-40B4-BE49-F238E27FC236}">
              <a16:creationId xmlns:a16="http://schemas.microsoft.com/office/drawing/2014/main" id="{00000000-0008-0000-0500-000030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49" name="Line 1748">
          <a:extLst>
            <a:ext uri="{FF2B5EF4-FFF2-40B4-BE49-F238E27FC236}">
              <a16:creationId xmlns:a16="http://schemas.microsoft.com/office/drawing/2014/main" id="{00000000-0008-0000-0500-000031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50" name="Line 1749">
          <a:extLst>
            <a:ext uri="{FF2B5EF4-FFF2-40B4-BE49-F238E27FC236}">
              <a16:creationId xmlns:a16="http://schemas.microsoft.com/office/drawing/2014/main" id="{00000000-0008-0000-0500-000032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51" name="Line 1750">
          <a:extLst>
            <a:ext uri="{FF2B5EF4-FFF2-40B4-BE49-F238E27FC236}">
              <a16:creationId xmlns:a16="http://schemas.microsoft.com/office/drawing/2014/main" id="{00000000-0008-0000-0500-000033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52" name="Line 1751">
          <a:extLst>
            <a:ext uri="{FF2B5EF4-FFF2-40B4-BE49-F238E27FC236}">
              <a16:creationId xmlns:a16="http://schemas.microsoft.com/office/drawing/2014/main" id="{00000000-0008-0000-0500-000034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53" name="Line 1752">
          <a:extLst>
            <a:ext uri="{FF2B5EF4-FFF2-40B4-BE49-F238E27FC236}">
              <a16:creationId xmlns:a16="http://schemas.microsoft.com/office/drawing/2014/main" id="{00000000-0008-0000-0500-000035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54" name="Line 1753">
          <a:extLst>
            <a:ext uri="{FF2B5EF4-FFF2-40B4-BE49-F238E27FC236}">
              <a16:creationId xmlns:a16="http://schemas.microsoft.com/office/drawing/2014/main" id="{00000000-0008-0000-0500-000036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55" name="Line 1754">
          <a:extLst>
            <a:ext uri="{FF2B5EF4-FFF2-40B4-BE49-F238E27FC236}">
              <a16:creationId xmlns:a16="http://schemas.microsoft.com/office/drawing/2014/main" id="{00000000-0008-0000-0500-000037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56" name="Line 1755">
          <a:extLst>
            <a:ext uri="{FF2B5EF4-FFF2-40B4-BE49-F238E27FC236}">
              <a16:creationId xmlns:a16="http://schemas.microsoft.com/office/drawing/2014/main" id="{00000000-0008-0000-0500-000038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57" name="Line 1756">
          <a:extLst>
            <a:ext uri="{FF2B5EF4-FFF2-40B4-BE49-F238E27FC236}">
              <a16:creationId xmlns:a16="http://schemas.microsoft.com/office/drawing/2014/main" id="{00000000-0008-0000-0500-000039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58" name="Line 2086">
          <a:extLst>
            <a:ext uri="{FF2B5EF4-FFF2-40B4-BE49-F238E27FC236}">
              <a16:creationId xmlns:a16="http://schemas.microsoft.com/office/drawing/2014/main" id="{00000000-0008-0000-0500-00003A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59" name="Line 2087">
          <a:extLst>
            <a:ext uri="{FF2B5EF4-FFF2-40B4-BE49-F238E27FC236}">
              <a16:creationId xmlns:a16="http://schemas.microsoft.com/office/drawing/2014/main" id="{00000000-0008-0000-0500-00003B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60" name="Line 2088">
          <a:extLst>
            <a:ext uri="{FF2B5EF4-FFF2-40B4-BE49-F238E27FC236}">
              <a16:creationId xmlns:a16="http://schemas.microsoft.com/office/drawing/2014/main" id="{00000000-0008-0000-0500-00003C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61" name="Line 2089">
          <a:extLst>
            <a:ext uri="{FF2B5EF4-FFF2-40B4-BE49-F238E27FC236}">
              <a16:creationId xmlns:a16="http://schemas.microsoft.com/office/drawing/2014/main" id="{00000000-0008-0000-0500-00003D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62" name="Line 2090">
          <a:extLst>
            <a:ext uri="{FF2B5EF4-FFF2-40B4-BE49-F238E27FC236}">
              <a16:creationId xmlns:a16="http://schemas.microsoft.com/office/drawing/2014/main" id="{00000000-0008-0000-0500-00003E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63" name="Line 2091">
          <a:extLst>
            <a:ext uri="{FF2B5EF4-FFF2-40B4-BE49-F238E27FC236}">
              <a16:creationId xmlns:a16="http://schemas.microsoft.com/office/drawing/2014/main" id="{00000000-0008-0000-0500-00003F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64" name="Line 2092">
          <a:extLst>
            <a:ext uri="{FF2B5EF4-FFF2-40B4-BE49-F238E27FC236}">
              <a16:creationId xmlns:a16="http://schemas.microsoft.com/office/drawing/2014/main" id="{00000000-0008-0000-0500-000040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65" name="Line 2093">
          <a:extLst>
            <a:ext uri="{FF2B5EF4-FFF2-40B4-BE49-F238E27FC236}">
              <a16:creationId xmlns:a16="http://schemas.microsoft.com/office/drawing/2014/main" id="{00000000-0008-0000-0500-000041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66" name="Line 2094">
          <a:extLst>
            <a:ext uri="{FF2B5EF4-FFF2-40B4-BE49-F238E27FC236}">
              <a16:creationId xmlns:a16="http://schemas.microsoft.com/office/drawing/2014/main" id="{00000000-0008-0000-0500-000042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67" name="Line 2095">
          <a:extLst>
            <a:ext uri="{FF2B5EF4-FFF2-40B4-BE49-F238E27FC236}">
              <a16:creationId xmlns:a16="http://schemas.microsoft.com/office/drawing/2014/main" id="{00000000-0008-0000-0500-000043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68" name="Line 2096">
          <a:extLst>
            <a:ext uri="{FF2B5EF4-FFF2-40B4-BE49-F238E27FC236}">
              <a16:creationId xmlns:a16="http://schemas.microsoft.com/office/drawing/2014/main" id="{00000000-0008-0000-0500-000044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69" name="Line 2097">
          <a:extLst>
            <a:ext uri="{FF2B5EF4-FFF2-40B4-BE49-F238E27FC236}">
              <a16:creationId xmlns:a16="http://schemas.microsoft.com/office/drawing/2014/main" id="{00000000-0008-0000-0500-000045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70" name="Line 2098">
          <a:extLst>
            <a:ext uri="{FF2B5EF4-FFF2-40B4-BE49-F238E27FC236}">
              <a16:creationId xmlns:a16="http://schemas.microsoft.com/office/drawing/2014/main" id="{00000000-0008-0000-0500-000046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71" name="Line 2099">
          <a:extLst>
            <a:ext uri="{FF2B5EF4-FFF2-40B4-BE49-F238E27FC236}">
              <a16:creationId xmlns:a16="http://schemas.microsoft.com/office/drawing/2014/main" id="{00000000-0008-0000-0500-000047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72" name="Line 1827">
          <a:extLst>
            <a:ext uri="{FF2B5EF4-FFF2-40B4-BE49-F238E27FC236}">
              <a16:creationId xmlns:a16="http://schemas.microsoft.com/office/drawing/2014/main" id="{00000000-0008-0000-0500-000048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73" name="Line 1828">
          <a:extLst>
            <a:ext uri="{FF2B5EF4-FFF2-40B4-BE49-F238E27FC236}">
              <a16:creationId xmlns:a16="http://schemas.microsoft.com/office/drawing/2014/main" id="{00000000-0008-0000-0500-000049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74" name="Line 1829">
          <a:extLst>
            <a:ext uri="{FF2B5EF4-FFF2-40B4-BE49-F238E27FC236}">
              <a16:creationId xmlns:a16="http://schemas.microsoft.com/office/drawing/2014/main" id="{00000000-0008-0000-0500-00004A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75" name="Line 1830">
          <a:extLst>
            <a:ext uri="{FF2B5EF4-FFF2-40B4-BE49-F238E27FC236}">
              <a16:creationId xmlns:a16="http://schemas.microsoft.com/office/drawing/2014/main" id="{00000000-0008-0000-0500-00004B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76" name="Line 1831">
          <a:extLst>
            <a:ext uri="{FF2B5EF4-FFF2-40B4-BE49-F238E27FC236}">
              <a16:creationId xmlns:a16="http://schemas.microsoft.com/office/drawing/2014/main" id="{00000000-0008-0000-0500-00004C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77" name="Line 1832">
          <a:extLst>
            <a:ext uri="{FF2B5EF4-FFF2-40B4-BE49-F238E27FC236}">
              <a16:creationId xmlns:a16="http://schemas.microsoft.com/office/drawing/2014/main" id="{00000000-0008-0000-0500-00004D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78" name="Line 1833">
          <a:extLst>
            <a:ext uri="{FF2B5EF4-FFF2-40B4-BE49-F238E27FC236}">
              <a16:creationId xmlns:a16="http://schemas.microsoft.com/office/drawing/2014/main" id="{00000000-0008-0000-0500-00004E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79" name="Line 1834">
          <a:extLst>
            <a:ext uri="{FF2B5EF4-FFF2-40B4-BE49-F238E27FC236}">
              <a16:creationId xmlns:a16="http://schemas.microsoft.com/office/drawing/2014/main" id="{00000000-0008-0000-0500-00004F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80" name="Line 1835">
          <a:extLst>
            <a:ext uri="{FF2B5EF4-FFF2-40B4-BE49-F238E27FC236}">
              <a16:creationId xmlns:a16="http://schemas.microsoft.com/office/drawing/2014/main" id="{00000000-0008-0000-0500-000050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81" name="Line 1836">
          <a:extLst>
            <a:ext uri="{FF2B5EF4-FFF2-40B4-BE49-F238E27FC236}">
              <a16:creationId xmlns:a16="http://schemas.microsoft.com/office/drawing/2014/main" id="{00000000-0008-0000-0500-000051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82" name="Line 1837">
          <a:extLst>
            <a:ext uri="{FF2B5EF4-FFF2-40B4-BE49-F238E27FC236}">
              <a16:creationId xmlns:a16="http://schemas.microsoft.com/office/drawing/2014/main" id="{00000000-0008-0000-0500-000052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83" name="Line 1838">
          <a:extLst>
            <a:ext uri="{FF2B5EF4-FFF2-40B4-BE49-F238E27FC236}">
              <a16:creationId xmlns:a16="http://schemas.microsoft.com/office/drawing/2014/main" id="{00000000-0008-0000-0500-000053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84" name="Line 1839">
          <a:extLst>
            <a:ext uri="{FF2B5EF4-FFF2-40B4-BE49-F238E27FC236}">
              <a16:creationId xmlns:a16="http://schemas.microsoft.com/office/drawing/2014/main" id="{00000000-0008-0000-0500-000054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85" name="Line 1840">
          <a:extLst>
            <a:ext uri="{FF2B5EF4-FFF2-40B4-BE49-F238E27FC236}">
              <a16:creationId xmlns:a16="http://schemas.microsoft.com/office/drawing/2014/main" id="{00000000-0008-0000-0500-000055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86" name="Line 1813">
          <a:extLst>
            <a:ext uri="{FF2B5EF4-FFF2-40B4-BE49-F238E27FC236}">
              <a16:creationId xmlns:a16="http://schemas.microsoft.com/office/drawing/2014/main" id="{00000000-0008-0000-0500-000056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87" name="Line 1814">
          <a:extLst>
            <a:ext uri="{FF2B5EF4-FFF2-40B4-BE49-F238E27FC236}">
              <a16:creationId xmlns:a16="http://schemas.microsoft.com/office/drawing/2014/main" id="{00000000-0008-0000-0500-000057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88" name="Line 1815">
          <a:extLst>
            <a:ext uri="{FF2B5EF4-FFF2-40B4-BE49-F238E27FC236}">
              <a16:creationId xmlns:a16="http://schemas.microsoft.com/office/drawing/2014/main" id="{00000000-0008-0000-0500-000058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89" name="Line 1816">
          <a:extLst>
            <a:ext uri="{FF2B5EF4-FFF2-40B4-BE49-F238E27FC236}">
              <a16:creationId xmlns:a16="http://schemas.microsoft.com/office/drawing/2014/main" id="{00000000-0008-0000-0500-000059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90" name="Line 1817">
          <a:extLst>
            <a:ext uri="{FF2B5EF4-FFF2-40B4-BE49-F238E27FC236}">
              <a16:creationId xmlns:a16="http://schemas.microsoft.com/office/drawing/2014/main" id="{00000000-0008-0000-0500-00005A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91" name="Line 1818">
          <a:extLst>
            <a:ext uri="{FF2B5EF4-FFF2-40B4-BE49-F238E27FC236}">
              <a16:creationId xmlns:a16="http://schemas.microsoft.com/office/drawing/2014/main" id="{00000000-0008-0000-0500-00005B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92" name="Line 1819">
          <a:extLst>
            <a:ext uri="{FF2B5EF4-FFF2-40B4-BE49-F238E27FC236}">
              <a16:creationId xmlns:a16="http://schemas.microsoft.com/office/drawing/2014/main" id="{00000000-0008-0000-0500-00005C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93" name="Line 1820">
          <a:extLst>
            <a:ext uri="{FF2B5EF4-FFF2-40B4-BE49-F238E27FC236}">
              <a16:creationId xmlns:a16="http://schemas.microsoft.com/office/drawing/2014/main" id="{00000000-0008-0000-0500-00005D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94" name="Line 1821">
          <a:extLst>
            <a:ext uri="{FF2B5EF4-FFF2-40B4-BE49-F238E27FC236}">
              <a16:creationId xmlns:a16="http://schemas.microsoft.com/office/drawing/2014/main" id="{00000000-0008-0000-0500-00005E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95" name="Line 1822">
          <a:extLst>
            <a:ext uri="{FF2B5EF4-FFF2-40B4-BE49-F238E27FC236}">
              <a16:creationId xmlns:a16="http://schemas.microsoft.com/office/drawing/2014/main" id="{00000000-0008-0000-0500-00005F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96" name="Line 1823">
          <a:extLst>
            <a:ext uri="{FF2B5EF4-FFF2-40B4-BE49-F238E27FC236}">
              <a16:creationId xmlns:a16="http://schemas.microsoft.com/office/drawing/2014/main" id="{00000000-0008-0000-0500-000060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97" name="Line 1824">
          <a:extLst>
            <a:ext uri="{FF2B5EF4-FFF2-40B4-BE49-F238E27FC236}">
              <a16:creationId xmlns:a16="http://schemas.microsoft.com/office/drawing/2014/main" id="{00000000-0008-0000-0500-000061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98" name="Line 1825">
          <a:extLst>
            <a:ext uri="{FF2B5EF4-FFF2-40B4-BE49-F238E27FC236}">
              <a16:creationId xmlns:a16="http://schemas.microsoft.com/office/drawing/2014/main" id="{00000000-0008-0000-0500-000062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99" name="Line 1826">
          <a:extLst>
            <a:ext uri="{FF2B5EF4-FFF2-40B4-BE49-F238E27FC236}">
              <a16:creationId xmlns:a16="http://schemas.microsoft.com/office/drawing/2014/main" id="{00000000-0008-0000-0500-000063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100" name="Line 2086">
          <a:extLst>
            <a:ext uri="{FF2B5EF4-FFF2-40B4-BE49-F238E27FC236}">
              <a16:creationId xmlns:a16="http://schemas.microsoft.com/office/drawing/2014/main" id="{00000000-0008-0000-0500-000064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101" name="Line 2087">
          <a:extLst>
            <a:ext uri="{FF2B5EF4-FFF2-40B4-BE49-F238E27FC236}">
              <a16:creationId xmlns:a16="http://schemas.microsoft.com/office/drawing/2014/main" id="{00000000-0008-0000-0500-000065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102" name="Line 2088">
          <a:extLst>
            <a:ext uri="{FF2B5EF4-FFF2-40B4-BE49-F238E27FC236}">
              <a16:creationId xmlns:a16="http://schemas.microsoft.com/office/drawing/2014/main" id="{00000000-0008-0000-0500-000066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103" name="Line 2089">
          <a:extLst>
            <a:ext uri="{FF2B5EF4-FFF2-40B4-BE49-F238E27FC236}">
              <a16:creationId xmlns:a16="http://schemas.microsoft.com/office/drawing/2014/main" id="{00000000-0008-0000-0500-000067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104" name="Line 2090">
          <a:extLst>
            <a:ext uri="{FF2B5EF4-FFF2-40B4-BE49-F238E27FC236}">
              <a16:creationId xmlns:a16="http://schemas.microsoft.com/office/drawing/2014/main" id="{00000000-0008-0000-0500-000068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105" name="Line 2091">
          <a:extLst>
            <a:ext uri="{FF2B5EF4-FFF2-40B4-BE49-F238E27FC236}">
              <a16:creationId xmlns:a16="http://schemas.microsoft.com/office/drawing/2014/main" id="{00000000-0008-0000-0500-000069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106" name="Line 2092">
          <a:extLst>
            <a:ext uri="{FF2B5EF4-FFF2-40B4-BE49-F238E27FC236}">
              <a16:creationId xmlns:a16="http://schemas.microsoft.com/office/drawing/2014/main" id="{00000000-0008-0000-0500-00006A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107" name="Line 2093">
          <a:extLst>
            <a:ext uri="{FF2B5EF4-FFF2-40B4-BE49-F238E27FC236}">
              <a16:creationId xmlns:a16="http://schemas.microsoft.com/office/drawing/2014/main" id="{00000000-0008-0000-0500-00006B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108" name="Line 2094">
          <a:extLst>
            <a:ext uri="{FF2B5EF4-FFF2-40B4-BE49-F238E27FC236}">
              <a16:creationId xmlns:a16="http://schemas.microsoft.com/office/drawing/2014/main" id="{00000000-0008-0000-0500-00006C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109" name="Line 2095">
          <a:extLst>
            <a:ext uri="{FF2B5EF4-FFF2-40B4-BE49-F238E27FC236}">
              <a16:creationId xmlns:a16="http://schemas.microsoft.com/office/drawing/2014/main" id="{00000000-0008-0000-0500-00006D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110" name="Line 2096">
          <a:extLst>
            <a:ext uri="{FF2B5EF4-FFF2-40B4-BE49-F238E27FC236}">
              <a16:creationId xmlns:a16="http://schemas.microsoft.com/office/drawing/2014/main" id="{00000000-0008-0000-0500-00006E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111" name="Line 2097">
          <a:extLst>
            <a:ext uri="{FF2B5EF4-FFF2-40B4-BE49-F238E27FC236}">
              <a16:creationId xmlns:a16="http://schemas.microsoft.com/office/drawing/2014/main" id="{00000000-0008-0000-0500-00006F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112" name="Line 2098">
          <a:extLst>
            <a:ext uri="{FF2B5EF4-FFF2-40B4-BE49-F238E27FC236}">
              <a16:creationId xmlns:a16="http://schemas.microsoft.com/office/drawing/2014/main" id="{00000000-0008-0000-0500-000070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113" name="Line 2099">
          <a:extLst>
            <a:ext uri="{FF2B5EF4-FFF2-40B4-BE49-F238E27FC236}">
              <a16:creationId xmlns:a16="http://schemas.microsoft.com/office/drawing/2014/main" id="{00000000-0008-0000-0500-000071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114" name="Line 1827">
          <a:extLst>
            <a:ext uri="{FF2B5EF4-FFF2-40B4-BE49-F238E27FC236}">
              <a16:creationId xmlns:a16="http://schemas.microsoft.com/office/drawing/2014/main" id="{00000000-0008-0000-0500-000072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115" name="Line 1828">
          <a:extLst>
            <a:ext uri="{FF2B5EF4-FFF2-40B4-BE49-F238E27FC236}">
              <a16:creationId xmlns:a16="http://schemas.microsoft.com/office/drawing/2014/main" id="{00000000-0008-0000-0500-000073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116" name="Line 1829">
          <a:extLst>
            <a:ext uri="{FF2B5EF4-FFF2-40B4-BE49-F238E27FC236}">
              <a16:creationId xmlns:a16="http://schemas.microsoft.com/office/drawing/2014/main" id="{00000000-0008-0000-0500-000074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117" name="Line 1830">
          <a:extLst>
            <a:ext uri="{FF2B5EF4-FFF2-40B4-BE49-F238E27FC236}">
              <a16:creationId xmlns:a16="http://schemas.microsoft.com/office/drawing/2014/main" id="{00000000-0008-0000-0500-000075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118" name="Line 1831">
          <a:extLst>
            <a:ext uri="{FF2B5EF4-FFF2-40B4-BE49-F238E27FC236}">
              <a16:creationId xmlns:a16="http://schemas.microsoft.com/office/drawing/2014/main" id="{00000000-0008-0000-0500-000076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119" name="Line 1832">
          <a:extLst>
            <a:ext uri="{FF2B5EF4-FFF2-40B4-BE49-F238E27FC236}">
              <a16:creationId xmlns:a16="http://schemas.microsoft.com/office/drawing/2014/main" id="{00000000-0008-0000-0500-000077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120" name="Line 1833">
          <a:extLst>
            <a:ext uri="{FF2B5EF4-FFF2-40B4-BE49-F238E27FC236}">
              <a16:creationId xmlns:a16="http://schemas.microsoft.com/office/drawing/2014/main" id="{00000000-0008-0000-0500-000078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121" name="Line 1834">
          <a:extLst>
            <a:ext uri="{FF2B5EF4-FFF2-40B4-BE49-F238E27FC236}">
              <a16:creationId xmlns:a16="http://schemas.microsoft.com/office/drawing/2014/main" id="{00000000-0008-0000-0500-000079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122" name="Line 1835">
          <a:extLst>
            <a:ext uri="{FF2B5EF4-FFF2-40B4-BE49-F238E27FC236}">
              <a16:creationId xmlns:a16="http://schemas.microsoft.com/office/drawing/2014/main" id="{00000000-0008-0000-0500-00007A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123" name="Line 1836">
          <a:extLst>
            <a:ext uri="{FF2B5EF4-FFF2-40B4-BE49-F238E27FC236}">
              <a16:creationId xmlns:a16="http://schemas.microsoft.com/office/drawing/2014/main" id="{00000000-0008-0000-0500-00007B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124" name="Line 1837">
          <a:extLst>
            <a:ext uri="{FF2B5EF4-FFF2-40B4-BE49-F238E27FC236}">
              <a16:creationId xmlns:a16="http://schemas.microsoft.com/office/drawing/2014/main" id="{00000000-0008-0000-0500-00007C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125" name="Line 1838">
          <a:extLst>
            <a:ext uri="{FF2B5EF4-FFF2-40B4-BE49-F238E27FC236}">
              <a16:creationId xmlns:a16="http://schemas.microsoft.com/office/drawing/2014/main" id="{00000000-0008-0000-0500-00007D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126" name="Line 1839">
          <a:extLst>
            <a:ext uri="{FF2B5EF4-FFF2-40B4-BE49-F238E27FC236}">
              <a16:creationId xmlns:a16="http://schemas.microsoft.com/office/drawing/2014/main" id="{00000000-0008-0000-0500-00007E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127" name="Line 1840">
          <a:extLst>
            <a:ext uri="{FF2B5EF4-FFF2-40B4-BE49-F238E27FC236}">
              <a16:creationId xmlns:a16="http://schemas.microsoft.com/office/drawing/2014/main" id="{00000000-0008-0000-0500-00007F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128" name="Line 1813">
          <a:extLst>
            <a:ext uri="{FF2B5EF4-FFF2-40B4-BE49-F238E27FC236}">
              <a16:creationId xmlns:a16="http://schemas.microsoft.com/office/drawing/2014/main" id="{00000000-0008-0000-0500-000080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129" name="Line 1814">
          <a:extLst>
            <a:ext uri="{FF2B5EF4-FFF2-40B4-BE49-F238E27FC236}">
              <a16:creationId xmlns:a16="http://schemas.microsoft.com/office/drawing/2014/main" id="{00000000-0008-0000-0500-000081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130" name="Line 1815">
          <a:extLst>
            <a:ext uri="{FF2B5EF4-FFF2-40B4-BE49-F238E27FC236}">
              <a16:creationId xmlns:a16="http://schemas.microsoft.com/office/drawing/2014/main" id="{00000000-0008-0000-0500-000082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131" name="Line 1816">
          <a:extLst>
            <a:ext uri="{FF2B5EF4-FFF2-40B4-BE49-F238E27FC236}">
              <a16:creationId xmlns:a16="http://schemas.microsoft.com/office/drawing/2014/main" id="{00000000-0008-0000-0500-000083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132" name="Line 1817">
          <a:extLst>
            <a:ext uri="{FF2B5EF4-FFF2-40B4-BE49-F238E27FC236}">
              <a16:creationId xmlns:a16="http://schemas.microsoft.com/office/drawing/2014/main" id="{00000000-0008-0000-0500-000084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133" name="Line 1818">
          <a:extLst>
            <a:ext uri="{FF2B5EF4-FFF2-40B4-BE49-F238E27FC236}">
              <a16:creationId xmlns:a16="http://schemas.microsoft.com/office/drawing/2014/main" id="{00000000-0008-0000-0500-000085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134" name="Line 1819">
          <a:extLst>
            <a:ext uri="{FF2B5EF4-FFF2-40B4-BE49-F238E27FC236}">
              <a16:creationId xmlns:a16="http://schemas.microsoft.com/office/drawing/2014/main" id="{00000000-0008-0000-0500-000086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135" name="Line 1820">
          <a:extLst>
            <a:ext uri="{FF2B5EF4-FFF2-40B4-BE49-F238E27FC236}">
              <a16:creationId xmlns:a16="http://schemas.microsoft.com/office/drawing/2014/main" id="{00000000-0008-0000-0500-000087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136" name="Line 1821">
          <a:extLst>
            <a:ext uri="{FF2B5EF4-FFF2-40B4-BE49-F238E27FC236}">
              <a16:creationId xmlns:a16="http://schemas.microsoft.com/office/drawing/2014/main" id="{00000000-0008-0000-0500-000088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137" name="Line 1822">
          <a:extLst>
            <a:ext uri="{FF2B5EF4-FFF2-40B4-BE49-F238E27FC236}">
              <a16:creationId xmlns:a16="http://schemas.microsoft.com/office/drawing/2014/main" id="{00000000-0008-0000-0500-000089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138" name="Line 1823">
          <a:extLst>
            <a:ext uri="{FF2B5EF4-FFF2-40B4-BE49-F238E27FC236}">
              <a16:creationId xmlns:a16="http://schemas.microsoft.com/office/drawing/2014/main" id="{00000000-0008-0000-0500-00008A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139" name="Line 1824">
          <a:extLst>
            <a:ext uri="{FF2B5EF4-FFF2-40B4-BE49-F238E27FC236}">
              <a16:creationId xmlns:a16="http://schemas.microsoft.com/office/drawing/2014/main" id="{00000000-0008-0000-0500-00008B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140" name="Line 1825">
          <a:extLst>
            <a:ext uri="{FF2B5EF4-FFF2-40B4-BE49-F238E27FC236}">
              <a16:creationId xmlns:a16="http://schemas.microsoft.com/office/drawing/2014/main" id="{00000000-0008-0000-0500-00008C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337</xdr:row>
      <xdr:rowOff>0</xdr:rowOff>
    </xdr:from>
    <xdr:to>
      <xdr:col>10</xdr:col>
      <xdr:colOff>38100</xdr:colOff>
      <xdr:row>337</xdr:row>
      <xdr:rowOff>0</xdr:rowOff>
    </xdr:to>
    <xdr:sp macro="" textlink="">
      <xdr:nvSpPr>
        <xdr:cNvPr id="141" name="Line 1826">
          <a:extLst>
            <a:ext uri="{FF2B5EF4-FFF2-40B4-BE49-F238E27FC236}">
              <a16:creationId xmlns:a16="http://schemas.microsoft.com/office/drawing/2014/main" id="{00000000-0008-0000-0500-00008D000000}"/>
            </a:ext>
          </a:extLst>
        </xdr:cNvPr>
        <xdr:cNvSpPr>
          <a:spLocks noChangeShapeType="1"/>
        </xdr:cNvSpPr>
      </xdr:nvSpPr>
      <xdr:spPr bwMode="auto">
        <a:xfrm>
          <a:off x="5715000" y="5223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42" name="Line 1743">
          <a:extLst>
            <a:ext uri="{FF2B5EF4-FFF2-40B4-BE49-F238E27FC236}">
              <a16:creationId xmlns:a16="http://schemas.microsoft.com/office/drawing/2014/main" id="{00000000-0008-0000-0500-00008E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43" name="Line 1744">
          <a:extLst>
            <a:ext uri="{FF2B5EF4-FFF2-40B4-BE49-F238E27FC236}">
              <a16:creationId xmlns:a16="http://schemas.microsoft.com/office/drawing/2014/main" id="{00000000-0008-0000-0500-00008F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44" name="Line 1745">
          <a:extLst>
            <a:ext uri="{FF2B5EF4-FFF2-40B4-BE49-F238E27FC236}">
              <a16:creationId xmlns:a16="http://schemas.microsoft.com/office/drawing/2014/main" id="{00000000-0008-0000-0500-000090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45" name="Line 1746">
          <a:extLst>
            <a:ext uri="{FF2B5EF4-FFF2-40B4-BE49-F238E27FC236}">
              <a16:creationId xmlns:a16="http://schemas.microsoft.com/office/drawing/2014/main" id="{00000000-0008-0000-0500-000091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46" name="Line 1747">
          <a:extLst>
            <a:ext uri="{FF2B5EF4-FFF2-40B4-BE49-F238E27FC236}">
              <a16:creationId xmlns:a16="http://schemas.microsoft.com/office/drawing/2014/main" id="{00000000-0008-0000-0500-000092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47" name="Line 1748">
          <a:extLst>
            <a:ext uri="{FF2B5EF4-FFF2-40B4-BE49-F238E27FC236}">
              <a16:creationId xmlns:a16="http://schemas.microsoft.com/office/drawing/2014/main" id="{00000000-0008-0000-0500-000093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48" name="Line 1749">
          <a:extLst>
            <a:ext uri="{FF2B5EF4-FFF2-40B4-BE49-F238E27FC236}">
              <a16:creationId xmlns:a16="http://schemas.microsoft.com/office/drawing/2014/main" id="{00000000-0008-0000-0500-000094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49" name="Line 1750">
          <a:extLst>
            <a:ext uri="{FF2B5EF4-FFF2-40B4-BE49-F238E27FC236}">
              <a16:creationId xmlns:a16="http://schemas.microsoft.com/office/drawing/2014/main" id="{00000000-0008-0000-0500-000095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50" name="Line 1751">
          <a:extLst>
            <a:ext uri="{FF2B5EF4-FFF2-40B4-BE49-F238E27FC236}">
              <a16:creationId xmlns:a16="http://schemas.microsoft.com/office/drawing/2014/main" id="{00000000-0008-0000-0500-000096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51" name="Line 1752">
          <a:extLst>
            <a:ext uri="{FF2B5EF4-FFF2-40B4-BE49-F238E27FC236}">
              <a16:creationId xmlns:a16="http://schemas.microsoft.com/office/drawing/2014/main" id="{00000000-0008-0000-0500-000097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52" name="Line 1753">
          <a:extLst>
            <a:ext uri="{FF2B5EF4-FFF2-40B4-BE49-F238E27FC236}">
              <a16:creationId xmlns:a16="http://schemas.microsoft.com/office/drawing/2014/main" id="{00000000-0008-0000-0500-000098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53" name="Line 1754">
          <a:extLst>
            <a:ext uri="{FF2B5EF4-FFF2-40B4-BE49-F238E27FC236}">
              <a16:creationId xmlns:a16="http://schemas.microsoft.com/office/drawing/2014/main" id="{00000000-0008-0000-0500-000099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54" name="Line 1755">
          <a:extLst>
            <a:ext uri="{FF2B5EF4-FFF2-40B4-BE49-F238E27FC236}">
              <a16:creationId xmlns:a16="http://schemas.microsoft.com/office/drawing/2014/main" id="{00000000-0008-0000-0500-00009A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55" name="Line 1756">
          <a:extLst>
            <a:ext uri="{FF2B5EF4-FFF2-40B4-BE49-F238E27FC236}">
              <a16:creationId xmlns:a16="http://schemas.microsoft.com/office/drawing/2014/main" id="{00000000-0008-0000-0500-00009B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56" name="Line 1743">
          <a:extLst>
            <a:ext uri="{FF2B5EF4-FFF2-40B4-BE49-F238E27FC236}">
              <a16:creationId xmlns:a16="http://schemas.microsoft.com/office/drawing/2014/main" id="{00000000-0008-0000-0500-00009C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57" name="Line 1744">
          <a:extLst>
            <a:ext uri="{FF2B5EF4-FFF2-40B4-BE49-F238E27FC236}">
              <a16:creationId xmlns:a16="http://schemas.microsoft.com/office/drawing/2014/main" id="{00000000-0008-0000-0500-00009D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58" name="Line 1745">
          <a:extLst>
            <a:ext uri="{FF2B5EF4-FFF2-40B4-BE49-F238E27FC236}">
              <a16:creationId xmlns:a16="http://schemas.microsoft.com/office/drawing/2014/main" id="{00000000-0008-0000-0500-00009E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59" name="Line 1746">
          <a:extLst>
            <a:ext uri="{FF2B5EF4-FFF2-40B4-BE49-F238E27FC236}">
              <a16:creationId xmlns:a16="http://schemas.microsoft.com/office/drawing/2014/main" id="{00000000-0008-0000-0500-00009F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60" name="Line 1747">
          <a:extLst>
            <a:ext uri="{FF2B5EF4-FFF2-40B4-BE49-F238E27FC236}">
              <a16:creationId xmlns:a16="http://schemas.microsoft.com/office/drawing/2014/main" id="{00000000-0008-0000-0500-0000A0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61" name="Line 1748">
          <a:extLst>
            <a:ext uri="{FF2B5EF4-FFF2-40B4-BE49-F238E27FC236}">
              <a16:creationId xmlns:a16="http://schemas.microsoft.com/office/drawing/2014/main" id="{00000000-0008-0000-0500-0000A1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62" name="Line 1749">
          <a:extLst>
            <a:ext uri="{FF2B5EF4-FFF2-40B4-BE49-F238E27FC236}">
              <a16:creationId xmlns:a16="http://schemas.microsoft.com/office/drawing/2014/main" id="{00000000-0008-0000-0500-0000A2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63" name="Line 1750">
          <a:extLst>
            <a:ext uri="{FF2B5EF4-FFF2-40B4-BE49-F238E27FC236}">
              <a16:creationId xmlns:a16="http://schemas.microsoft.com/office/drawing/2014/main" id="{00000000-0008-0000-0500-0000A3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64" name="Line 1751">
          <a:extLst>
            <a:ext uri="{FF2B5EF4-FFF2-40B4-BE49-F238E27FC236}">
              <a16:creationId xmlns:a16="http://schemas.microsoft.com/office/drawing/2014/main" id="{00000000-0008-0000-0500-0000A4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65" name="Line 1752">
          <a:extLst>
            <a:ext uri="{FF2B5EF4-FFF2-40B4-BE49-F238E27FC236}">
              <a16:creationId xmlns:a16="http://schemas.microsoft.com/office/drawing/2014/main" id="{00000000-0008-0000-0500-0000A5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66" name="Line 1753">
          <a:extLst>
            <a:ext uri="{FF2B5EF4-FFF2-40B4-BE49-F238E27FC236}">
              <a16:creationId xmlns:a16="http://schemas.microsoft.com/office/drawing/2014/main" id="{00000000-0008-0000-0500-0000A6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67" name="Line 1754">
          <a:extLst>
            <a:ext uri="{FF2B5EF4-FFF2-40B4-BE49-F238E27FC236}">
              <a16:creationId xmlns:a16="http://schemas.microsoft.com/office/drawing/2014/main" id="{00000000-0008-0000-0500-0000A7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68" name="Line 1755">
          <a:extLst>
            <a:ext uri="{FF2B5EF4-FFF2-40B4-BE49-F238E27FC236}">
              <a16:creationId xmlns:a16="http://schemas.microsoft.com/office/drawing/2014/main" id="{00000000-0008-0000-0500-0000A8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69" name="Line 1756">
          <a:extLst>
            <a:ext uri="{FF2B5EF4-FFF2-40B4-BE49-F238E27FC236}">
              <a16:creationId xmlns:a16="http://schemas.microsoft.com/office/drawing/2014/main" id="{00000000-0008-0000-0500-0000A9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70" name="Line 1743">
          <a:extLst>
            <a:ext uri="{FF2B5EF4-FFF2-40B4-BE49-F238E27FC236}">
              <a16:creationId xmlns:a16="http://schemas.microsoft.com/office/drawing/2014/main" id="{00000000-0008-0000-0500-0000AA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71" name="Line 1744">
          <a:extLst>
            <a:ext uri="{FF2B5EF4-FFF2-40B4-BE49-F238E27FC236}">
              <a16:creationId xmlns:a16="http://schemas.microsoft.com/office/drawing/2014/main" id="{00000000-0008-0000-0500-0000AB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72" name="Line 1745">
          <a:extLst>
            <a:ext uri="{FF2B5EF4-FFF2-40B4-BE49-F238E27FC236}">
              <a16:creationId xmlns:a16="http://schemas.microsoft.com/office/drawing/2014/main" id="{00000000-0008-0000-0500-0000AC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73" name="Line 1746">
          <a:extLst>
            <a:ext uri="{FF2B5EF4-FFF2-40B4-BE49-F238E27FC236}">
              <a16:creationId xmlns:a16="http://schemas.microsoft.com/office/drawing/2014/main" id="{00000000-0008-0000-0500-0000AD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74" name="Line 1747">
          <a:extLst>
            <a:ext uri="{FF2B5EF4-FFF2-40B4-BE49-F238E27FC236}">
              <a16:creationId xmlns:a16="http://schemas.microsoft.com/office/drawing/2014/main" id="{00000000-0008-0000-0500-0000AE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75" name="Line 1748">
          <a:extLst>
            <a:ext uri="{FF2B5EF4-FFF2-40B4-BE49-F238E27FC236}">
              <a16:creationId xmlns:a16="http://schemas.microsoft.com/office/drawing/2014/main" id="{00000000-0008-0000-0500-0000AF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76" name="Line 1749">
          <a:extLst>
            <a:ext uri="{FF2B5EF4-FFF2-40B4-BE49-F238E27FC236}">
              <a16:creationId xmlns:a16="http://schemas.microsoft.com/office/drawing/2014/main" id="{00000000-0008-0000-0500-0000B0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77" name="Line 1750">
          <a:extLst>
            <a:ext uri="{FF2B5EF4-FFF2-40B4-BE49-F238E27FC236}">
              <a16:creationId xmlns:a16="http://schemas.microsoft.com/office/drawing/2014/main" id="{00000000-0008-0000-0500-0000B1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78" name="Line 1751">
          <a:extLst>
            <a:ext uri="{FF2B5EF4-FFF2-40B4-BE49-F238E27FC236}">
              <a16:creationId xmlns:a16="http://schemas.microsoft.com/office/drawing/2014/main" id="{00000000-0008-0000-0500-0000B2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79" name="Line 1752">
          <a:extLst>
            <a:ext uri="{FF2B5EF4-FFF2-40B4-BE49-F238E27FC236}">
              <a16:creationId xmlns:a16="http://schemas.microsoft.com/office/drawing/2014/main" id="{00000000-0008-0000-0500-0000B3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80" name="Line 1753">
          <a:extLst>
            <a:ext uri="{FF2B5EF4-FFF2-40B4-BE49-F238E27FC236}">
              <a16:creationId xmlns:a16="http://schemas.microsoft.com/office/drawing/2014/main" id="{00000000-0008-0000-0500-0000B4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81" name="Line 1754">
          <a:extLst>
            <a:ext uri="{FF2B5EF4-FFF2-40B4-BE49-F238E27FC236}">
              <a16:creationId xmlns:a16="http://schemas.microsoft.com/office/drawing/2014/main" id="{00000000-0008-0000-0500-0000B5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82" name="Line 1755">
          <a:extLst>
            <a:ext uri="{FF2B5EF4-FFF2-40B4-BE49-F238E27FC236}">
              <a16:creationId xmlns:a16="http://schemas.microsoft.com/office/drawing/2014/main" id="{00000000-0008-0000-0500-0000B6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83" name="Line 1756">
          <a:extLst>
            <a:ext uri="{FF2B5EF4-FFF2-40B4-BE49-F238E27FC236}">
              <a16:creationId xmlns:a16="http://schemas.microsoft.com/office/drawing/2014/main" id="{00000000-0008-0000-0500-0000B7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84" name="Line 1743">
          <a:extLst>
            <a:ext uri="{FF2B5EF4-FFF2-40B4-BE49-F238E27FC236}">
              <a16:creationId xmlns:a16="http://schemas.microsoft.com/office/drawing/2014/main" id="{00000000-0008-0000-0500-0000B8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85" name="Line 1744">
          <a:extLst>
            <a:ext uri="{FF2B5EF4-FFF2-40B4-BE49-F238E27FC236}">
              <a16:creationId xmlns:a16="http://schemas.microsoft.com/office/drawing/2014/main" id="{00000000-0008-0000-0500-0000B9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86" name="Line 1745">
          <a:extLst>
            <a:ext uri="{FF2B5EF4-FFF2-40B4-BE49-F238E27FC236}">
              <a16:creationId xmlns:a16="http://schemas.microsoft.com/office/drawing/2014/main" id="{00000000-0008-0000-0500-0000BA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87" name="Line 1746">
          <a:extLst>
            <a:ext uri="{FF2B5EF4-FFF2-40B4-BE49-F238E27FC236}">
              <a16:creationId xmlns:a16="http://schemas.microsoft.com/office/drawing/2014/main" id="{00000000-0008-0000-0500-0000BB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88" name="Line 1747">
          <a:extLst>
            <a:ext uri="{FF2B5EF4-FFF2-40B4-BE49-F238E27FC236}">
              <a16:creationId xmlns:a16="http://schemas.microsoft.com/office/drawing/2014/main" id="{00000000-0008-0000-0500-0000BC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89" name="Line 1748">
          <a:extLst>
            <a:ext uri="{FF2B5EF4-FFF2-40B4-BE49-F238E27FC236}">
              <a16:creationId xmlns:a16="http://schemas.microsoft.com/office/drawing/2014/main" id="{00000000-0008-0000-0500-0000BD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90" name="Line 1749">
          <a:extLst>
            <a:ext uri="{FF2B5EF4-FFF2-40B4-BE49-F238E27FC236}">
              <a16:creationId xmlns:a16="http://schemas.microsoft.com/office/drawing/2014/main" id="{00000000-0008-0000-0500-0000BE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91" name="Line 1750">
          <a:extLst>
            <a:ext uri="{FF2B5EF4-FFF2-40B4-BE49-F238E27FC236}">
              <a16:creationId xmlns:a16="http://schemas.microsoft.com/office/drawing/2014/main" id="{00000000-0008-0000-0500-0000BF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92" name="Line 1751">
          <a:extLst>
            <a:ext uri="{FF2B5EF4-FFF2-40B4-BE49-F238E27FC236}">
              <a16:creationId xmlns:a16="http://schemas.microsoft.com/office/drawing/2014/main" id="{00000000-0008-0000-0500-0000C0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93" name="Line 1752">
          <a:extLst>
            <a:ext uri="{FF2B5EF4-FFF2-40B4-BE49-F238E27FC236}">
              <a16:creationId xmlns:a16="http://schemas.microsoft.com/office/drawing/2014/main" id="{00000000-0008-0000-0500-0000C1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94" name="Line 1753">
          <a:extLst>
            <a:ext uri="{FF2B5EF4-FFF2-40B4-BE49-F238E27FC236}">
              <a16:creationId xmlns:a16="http://schemas.microsoft.com/office/drawing/2014/main" id="{00000000-0008-0000-0500-0000C2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95" name="Line 1754">
          <a:extLst>
            <a:ext uri="{FF2B5EF4-FFF2-40B4-BE49-F238E27FC236}">
              <a16:creationId xmlns:a16="http://schemas.microsoft.com/office/drawing/2014/main" id="{00000000-0008-0000-0500-0000C3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96" name="Line 1755">
          <a:extLst>
            <a:ext uri="{FF2B5EF4-FFF2-40B4-BE49-F238E27FC236}">
              <a16:creationId xmlns:a16="http://schemas.microsoft.com/office/drawing/2014/main" id="{00000000-0008-0000-0500-0000C4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97" name="Line 1756">
          <a:extLst>
            <a:ext uri="{FF2B5EF4-FFF2-40B4-BE49-F238E27FC236}">
              <a16:creationId xmlns:a16="http://schemas.microsoft.com/office/drawing/2014/main" id="{00000000-0008-0000-0500-0000C5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98" name="Line 1743">
          <a:extLst>
            <a:ext uri="{FF2B5EF4-FFF2-40B4-BE49-F238E27FC236}">
              <a16:creationId xmlns:a16="http://schemas.microsoft.com/office/drawing/2014/main" id="{00000000-0008-0000-0500-0000C6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199" name="Line 1744">
          <a:extLst>
            <a:ext uri="{FF2B5EF4-FFF2-40B4-BE49-F238E27FC236}">
              <a16:creationId xmlns:a16="http://schemas.microsoft.com/office/drawing/2014/main" id="{00000000-0008-0000-0500-0000C7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200" name="Line 1745">
          <a:extLst>
            <a:ext uri="{FF2B5EF4-FFF2-40B4-BE49-F238E27FC236}">
              <a16:creationId xmlns:a16="http://schemas.microsoft.com/office/drawing/2014/main" id="{00000000-0008-0000-0500-0000C8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201" name="Line 1746">
          <a:extLst>
            <a:ext uri="{FF2B5EF4-FFF2-40B4-BE49-F238E27FC236}">
              <a16:creationId xmlns:a16="http://schemas.microsoft.com/office/drawing/2014/main" id="{00000000-0008-0000-0500-0000C9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202" name="Line 1747">
          <a:extLst>
            <a:ext uri="{FF2B5EF4-FFF2-40B4-BE49-F238E27FC236}">
              <a16:creationId xmlns:a16="http://schemas.microsoft.com/office/drawing/2014/main" id="{00000000-0008-0000-0500-0000CA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203" name="Line 1748">
          <a:extLst>
            <a:ext uri="{FF2B5EF4-FFF2-40B4-BE49-F238E27FC236}">
              <a16:creationId xmlns:a16="http://schemas.microsoft.com/office/drawing/2014/main" id="{00000000-0008-0000-0500-0000CB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204" name="Line 1749">
          <a:extLst>
            <a:ext uri="{FF2B5EF4-FFF2-40B4-BE49-F238E27FC236}">
              <a16:creationId xmlns:a16="http://schemas.microsoft.com/office/drawing/2014/main" id="{00000000-0008-0000-0500-0000CC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205" name="Line 1750">
          <a:extLst>
            <a:ext uri="{FF2B5EF4-FFF2-40B4-BE49-F238E27FC236}">
              <a16:creationId xmlns:a16="http://schemas.microsoft.com/office/drawing/2014/main" id="{00000000-0008-0000-0500-0000CD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206" name="Line 1751">
          <a:extLst>
            <a:ext uri="{FF2B5EF4-FFF2-40B4-BE49-F238E27FC236}">
              <a16:creationId xmlns:a16="http://schemas.microsoft.com/office/drawing/2014/main" id="{00000000-0008-0000-0500-0000CE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207" name="Line 1752">
          <a:extLst>
            <a:ext uri="{FF2B5EF4-FFF2-40B4-BE49-F238E27FC236}">
              <a16:creationId xmlns:a16="http://schemas.microsoft.com/office/drawing/2014/main" id="{00000000-0008-0000-0500-0000CF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208" name="Line 1753">
          <a:extLst>
            <a:ext uri="{FF2B5EF4-FFF2-40B4-BE49-F238E27FC236}">
              <a16:creationId xmlns:a16="http://schemas.microsoft.com/office/drawing/2014/main" id="{00000000-0008-0000-0500-0000D0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209" name="Line 1754">
          <a:extLst>
            <a:ext uri="{FF2B5EF4-FFF2-40B4-BE49-F238E27FC236}">
              <a16:creationId xmlns:a16="http://schemas.microsoft.com/office/drawing/2014/main" id="{00000000-0008-0000-0500-0000D1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210" name="Line 1755">
          <a:extLst>
            <a:ext uri="{FF2B5EF4-FFF2-40B4-BE49-F238E27FC236}">
              <a16:creationId xmlns:a16="http://schemas.microsoft.com/office/drawing/2014/main" id="{00000000-0008-0000-0500-0000D2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211" name="Line 1756">
          <a:extLst>
            <a:ext uri="{FF2B5EF4-FFF2-40B4-BE49-F238E27FC236}">
              <a16:creationId xmlns:a16="http://schemas.microsoft.com/office/drawing/2014/main" id="{00000000-0008-0000-0500-0000D3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212" name="Line 1743">
          <a:extLst>
            <a:ext uri="{FF2B5EF4-FFF2-40B4-BE49-F238E27FC236}">
              <a16:creationId xmlns:a16="http://schemas.microsoft.com/office/drawing/2014/main" id="{00000000-0008-0000-0500-0000D4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213" name="Line 1744">
          <a:extLst>
            <a:ext uri="{FF2B5EF4-FFF2-40B4-BE49-F238E27FC236}">
              <a16:creationId xmlns:a16="http://schemas.microsoft.com/office/drawing/2014/main" id="{00000000-0008-0000-0500-0000D5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214" name="Line 1745">
          <a:extLst>
            <a:ext uri="{FF2B5EF4-FFF2-40B4-BE49-F238E27FC236}">
              <a16:creationId xmlns:a16="http://schemas.microsoft.com/office/drawing/2014/main" id="{00000000-0008-0000-0500-0000D6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215" name="Line 1746">
          <a:extLst>
            <a:ext uri="{FF2B5EF4-FFF2-40B4-BE49-F238E27FC236}">
              <a16:creationId xmlns:a16="http://schemas.microsoft.com/office/drawing/2014/main" id="{00000000-0008-0000-0500-0000D7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216" name="Line 1747">
          <a:extLst>
            <a:ext uri="{FF2B5EF4-FFF2-40B4-BE49-F238E27FC236}">
              <a16:creationId xmlns:a16="http://schemas.microsoft.com/office/drawing/2014/main" id="{00000000-0008-0000-0500-0000D8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217" name="Line 1748">
          <a:extLst>
            <a:ext uri="{FF2B5EF4-FFF2-40B4-BE49-F238E27FC236}">
              <a16:creationId xmlns:a16="http://schemas.microsoft.com/office/drawing/2014/main" id="{00000000-0008-0000-0500-0000D9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218" name="Line 1749">
          <a:extLst>
            <a:ext uri="{FF2B5EF4-FFF2-40B4-BE49-F238E27FC236}">
              <a16:creationId xmlns:a16="http://schemas.microsoft.com/office/drawing/2014/main" id="{00000000-0008-0000-0500-0000DA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219" name="Line 1750">
          <a:extLst>
            <a:ext uri="{FF2B5EF4-FFF2-40B4-BE49-F238E27FC236}">
              <a16:creationId xmlns:a16="http://schemas.microsoft.com/office/drawing/2014/main" id="{00000000-0008-0000-0500-0000DB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220" name="Line 1751">
          <a:extLst>
            <a:ext uri="{FF2B5EF4-FFF2-40B4-BE49-F238E27FC236}">
              <a16:creationId xmlns:a16="http://schemas.microsoft.com/office/drawing/2014/main" id="{00000000-0008-0000-0500-0000DC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221" name="Line 1752">
          <a:extLst>
            <a:ext uri="{FF2B5EF4-FFF2-40B4-BE49-F238E27FC236}">
              <a16:creationId xmlns:a16="http://schemas.microsoft.com/office/drawing/2014/main" id="{00000000-0008-0000-0500-0000DD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222" name="Line 1753">
          <a:extLst>
            <a:ext uri="{FF2B5EF4-FFF2-40B4-BE49-F238E27FC236}">
              <a16:creationId xmlns:a16="http://schemas.microsoft.com/office/drawing/2014/main" id="{00000000-0008-0000-0500-0000DE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223" name="Line 1754">
          <a:extLst>
            <a:ext uri="{FF2B5EF4-FFF2-40B4-BE49-F238E27FC236}">
              <a16:creationId xmlns:a16="http://schemas.microsoft.com/office/drawing/2014/main" id="{00000000-0008-0000-0500-0000DF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224" name="Line 1755">
          <a:extLst>
            <a:ext uri="{FF2B5EF4-FFF2-40B4-BE49-F238E27FC236}">
              <a16:creationId xmlns:a16="http://schemas.microsoft.com/office/drawing/2014/main" id="{00000000-0008-0000-0500-0000E0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225" name="Line 1756">
          <a:extLst>
            <a:ext uri="{FF2B5EF4-FFF2-40B4-BE49-F238E27FC236}">
              <a16:creationId xmlns:a16="http://schemas.microsoft.com/office/drawing/2014/main" id="{00000000-0008-0000-0500-0000E1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226" name="Line 1743">
          <a:extLst>
            <a:ext uri="{FF2B5EF4-FFF2-40B4-BE49-F238E27FC236}">
              <a16:creationId xmlns:a16="http://schemas.microsoft.com/office/drawing/2014/main" id="{00000000-0008-0000-0500-0000E2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227" name="Line 1744">
          <a:extLst>
            <a:ext uri="{FF2B5EF4-FFF2-40B4-BE49-F238E27FC236}">
              <a16:creationId xmlns:a16="http://schemas.microsoft.com/office/drawing/2014/main" id="{00000000-0008-0000-0500-0000E3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228" name="Line 1745">
          <a:extLst>
            <a:ext uri="{FF2B5EF4-FFF2-40B4-BE49-F238E27FC236}">
              <a16:creationId xmlns:a16="http://schemas.microsoft.com/office/drawing/2014/main" id="{00000000-0008-0000-0500-0000E4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229" name="Line 1746">
          <a:extLst>
            <a:ext uri="{FF2B5EF4-FFF2-40B4-BE49-F238E27FC236}">
              <a16:creationId xmlns:a16="http://schemas.microsoft.com/office/drawing/2014/main" id="{00000000-0008-0000-0500-0000E5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230" name="Line 1747">
          <a:extLst>
            <a:ext uri="{FF2B5EF4-FFF2-40B4-BE49-F238E27FC236}">
              <a16:creationId xmlns:a16="http://schemas.microsoft.com/office/drawing/2014/main" id="{00000000-0008-0000-0500-0000E6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231" name="Line 1748">
          <a:extLst>
            <a:ext uri="{FF2B5EF4-FFF2-40B4-BE49-F238E27FC236}">
              <a16:creationId xmlns:a16="http://schemas.microsoft.com/office/drawing/2014/main" id="{00000000-0008-0000-0500-0000E7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232" name="Line 1749">
          <a:extLst>
            <a:ext uri="{FF2B5EF4-FFF2-40B4-BE49-F238E27FC236}">
              <a16:creationId xmlns:a16="http://schemas.microsoft.com/office/drawing/2014/main" id="{00000000-0008-0000-0500-0000E8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233" name="Line 1750">
          <a:extLst>
            <a:ext uri="{FF2B5EF4-FFF2-40B4-BE49-F238E27FC236}">
              <a16:creationId xmlns:a16="http://schemas.microsoft.com/office/drawing/2014/main" id="{00000000-0008-0000-0500-0000E9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234" name="Line 1751">
          <a:extLst>
            <a:ext uri="{FF2B5EF4-FFF2-40B4-BE49-F238E27FC236}">
              <a16:creationId xmlns:a16="http://schemas.microsoft.com/office/drawing/2014/main" id="{00000000-0008-0000-0500-0000EA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235" name="Line 1752">
          <a:extLst>
            <a:ext uri="{FF2B5EF4-FFF2-40B4-BE49-F238E27FC236}">
              <a16:creationId xmlns:a16="http://schemas.microsoft.com/office/drawing/2014/main" id="{00000000-0008-0000-0500-0000EB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236" name="Line 1753">
          <a:extLst>
            <a:ext uri="{FF2B5EF4-FFF2-40B4-BE49-F238E27FC236}">
              <a16:creationId xmlns:a16="http://schemas.microsoft.com/office/drawing/2014/main" id="{00000000-0008-0000-0500-0000EC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237" name="Line 1754">
          <a:extLst>
            <a:ext uri="{FF2B5EF4-FFF2-40B4-BE49-F238E27FC236}">
              <a16:creationId xmlns:a16="http://schemas.microsoft.com/office/drawing/2014/main" id="{00000000-0008-0000-0500-0000ED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238" name="Line 1755">
          <a:extLst>
            <a:ext uri="{FF2B5EF4-FFF2-40B4-BE49-F238E27FC236}">
              <a16:creationId xmlns:a16="http://schemas.microsoft.com/office/drawing/2014/main" id="{00000000-0008-0000-0500-0000EE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239" name="Line 1756">
          <a:extLst>
            <a:ext uri="{FF2B5EF4-FFF2-40B4-BE49-F238E27FC236}">
              <a16:creationId xmlns:a16="http://schemas.microsoft.com/office/drawing/2014/main" id="{00000000-0008-0000-0500-0000EF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240" name="Line 1743">
          <a:extLst>
            <a:ext uri="{FF2B5EF4-FFF2-40B4-BE49-F238E27FC236}">
              <a16:creationId xmlns:a16="http://schemas.microsoft.com/office/drawing/2014/main" id="{00000000-0008-0000-0500-0000F0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241" name="Line 1744">
          <a:extLst>
            <a:ext uri="{FF2B5EF4-FFF2-40B4-BE49-F238E27FC236}">
              <a16:creationId xmlns:a16="http://schemas.microsoft.com/office/drawing/2014/main" id="{00000000-0008-0000-0500-0000F1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242" name="Line 1745">
          <a:extLst>
            <a:ext uri="{FF2B5EF4-FFF2-40B4-BE49-F238E27FC236}">
              <a16:creationId xmlns:a16="http://schemas.microsoft.com/office/drawing/2014/main" id="{00000000-0008-0000-0500-0000F2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243" name="Line 1746">
          <a:extLst>
            <a:ext uri="{FF2B5EF4-FFF2-40B4-BE49-F238E27FC236}">
              <a16:creationId xmlns:a16="http://schemas.microsoft.com/office/drawing/2014/main" id="{00000000-0008-0000-0500-0000F3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244" name="Line 1747">
          <a:extLst>
            <a:ext uri="{FF2B5EF4-FFF2-40B4-BE49-F238E27FC236}">
              <a16:creationId xmlns:a16="http://schemas.microsoft.com/office/drawing/2014/main" id="{00000000-0008-0000-0500-0000F4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245" name="Line 1748">
          <a:extLst>
            <a:ext uri="{FF2B5EF4-FFF2-40B4-BE49-F238E27FC236}">
              <a16:creationId xmlns:a16="http://schemas.microsoft.com/office/drawing/2014/main" id="{00000000-0008-0000-0500-0000F5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246" name="Line 1749">
          <a:extLst>
            <a:ext uri="{FF2B5EF4-FFF2-40B4-BE49-F238E27FC236}">
              <a16:creationId xmlns:a16="http://schemas.microsoft.com/office/drawing/2014/main" id="{00000000-0008-0000-0500-0000F6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247" name="Line 1750">
          <a:extLst>
            <a:ext uri="{FF2B5EF4-FFF2-40B4-BE49-F238E27FC236}">
              <a16:creationId xmlns:a16="http://schemas.microsoft.com/office/drawing/2014/main" id="{00000000-0008-0000-0500-0000F7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248" name="Line 1751">
          <a:extLst>
            <a:ext uri="{FF2B5EF4-FFF2-40B4-BE49-F238E27FC236}">
              <a16:creationId xmlns:a16="http://schemas.microsoft.com/office/drawing/2014/main" id="{00000000-0008-0000-0500-0000F8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249" name="Line 1752">
          <a:extLst>
            <a:ext uri="{FF2B5EF4-FFF2-40B4-BE49-F238E27FC236}">
              <a16:creationId xmlns:a16="http://schemas.microsoft.com/office/drawing/2014/main" id="{00000000-0008-0000-0500-0000F9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250" name="Line 1753">
          <a:extLst>
            <a:ext uri="{FF2B5EF4-FFF2-40B4-BE49-F238E27FC236}">
              <a16:creationId xmlns:a16="http://schemas.microsoft.com/office/drawing/2014/main" id="{00000000-0008-0000-0500-0000FA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251" name="Line 1754">
          <a:extLst>
            <a:ext uri="{FF2B5EF4-FFF2-40B4-BE49-F238E27FC236}">
              <a16:creationId xmlns:a16="http://schemas.microsoft.com/office/drawing/2014/main" id="{00000000-0008-0000-0500-0000FB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252" name="Line 1755">
          <a:extLst>
            <a:ext uri="{FF2B5EF4-FFF2-40B4-BE49-F238E27FC236}">
              <a16:creationId xmlns:a16="http://schemas.microsoft.com/office/drawing/2014/main" id="{00000000-0008-0000-0500-0000FC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253" name="Line 1756">
          <a:extLst>
            <a:ext uri="{FF2B5EF4-FFF2-40B4-BE49-F238E27FC236}">
              <a16:creationId xmlns:a16="http://schemas.microsoft.com/office/drawing/2014/main" id="{00000000-0008-0000-0500-0000FD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254" name="Line 1743">
          <a:extLst>
            <a:ext uri="{FF2B5EF4-FFF2-40B4-BE49-F238E27FC236}">
              <a16:creationId xmlns:a16="http://schemas.microsoft.com/office/drawing/2014/main" id="{00000000-0008-0000-0500-0000FE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255" name="Line 1744">
          <a:extLst>
            <a:ext uri="{FF2B5EF4-FFF2-40B4-BE49-F238E27FC236}">
              <a16:creationId xmlns:a16="http://schemas.microsoft.com/office/drawing/2014/main" id="{00000000-0008-0000-0500-0000FF00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256" name="Line 1745">
          <a:extLst>
            <a:ext uri="{FF2B5EF4-FFF2-40B4-BE49-F238E27FC236}">
              <a16:creationId xmlns:a16="http://schemas.microsoft.com/office/drawing/2014/main" id="{00000000-0008-0000-0500-00000001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257" name="Line 1746">
          <a:extLst>
            <a:ext uri="{FF2B5EF4-FFF2-40B4-BE49-F238E27FC236}">
              <a16:creationId xmlns:a16="http://schemas.microsoft.com/office/drawing/2014/main" id="{00000000-0008-0000-0500-00000101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258" name="Line 1747">
          <a:extLst>
            <a:ext uri="{FF2B5EF4-FFF2-40B4-BE49-F238E27FC236}">
              <a16:creationId xmlns:a16="http://schemas.microsoft.com/office/drawing/2014/main" id="{00000000-0008-0000-0500-00000201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259" name="Line 1748">
          <a:extLst>
            <a:ext uri="{FF2B5EF4-FFF2-40B4-BE49-F238E27FC236}">
              <a16:creationId xmlns:a16="http://schemas.microsoft.com/office/drawing/2014/main" id="{00000000-0008-0000-0500-00000301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260" name="Line 1749">
          <a:extLst>
            <a:ext uri="{FF2B5EF4-FFF2-40B4-BE49-F238E27FC236}">
              <a16:creationId xmlns:a16="http://schemas.microsoft.com/office/drawing/2014/main" id="{00000000-0008-0000-0500-00000401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261" name="Line 1750">
          <a:extLst>
            <a:ext uri="{FF2B5EF4-FFF2-40B4-BE49-F238E27FC236}">
              <a16:creationId xmlns:a16="http://schemas.microsoft.com/office/drawing/2014/main" id="{00000000-0008-0000-0500-00000501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262" name="Line 1751">
          <a:extLst>
            <a:ext uri="{FF2B5EF4-FFF2-40B4-BE49-F238E27FC236}">
              <a16:creationId xmlns:a16="http://schemas.microsoft.com/office/drawing/2014/main" id="{00000000-0008-0000-0500-00000601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263" name="Line 1752">
          <a:extLst>
            <a:ext uri="{FF2B5EF4-FFF2-40B4-BE49-F238E27FC236}">
              <a16:creationId xmlns:a16="http://schemas.microsoft.com/office/drawing/2014/main" id="{00000000-0008-0000-0500-00000701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264" name="Line 1753">
          <a:extLst>
            <a:ext uri="{FF2B5EF4-FFF2-40B4-BE49-F238E27FC236}">
              <a16:creationId xmlns:a16="http://schemas.microsoft.com/office/drawing/2014/main" id="{00000000-0008-0000-0500-00000801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265" name="Line 1754">
          <a:extLst>
            <a:ext uri="{FF2B5EF4-FFF2-40B4-BE49-F238E27FC236}">
              <a16:creationId xmlns:a16="http://schemas.microsoft.com/office/drawing/2014/main" id="{00000000-0008-0000-0500-00000901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266" name="Line 1755">
          <a:extLst>
            <a:ext uri="{FF2B5EF4-FFF2-40B4-BE49-F238E27FC236}">
              <a16:creationId xmlns:a16="http://schemas.microsoft.com/office/drawing/2014/main" id="{00000000-0008-0000-0500-00000A01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267" name="Line 1756">
          <a:extLst>
            <a:ext uri="{FF2B5EF4-FFF2-40B4-BE49-F238E27FC236}">
              <a16:creationId xmlns:a16="http://schemas.microsoft.com/office/drawing/2014/main" id="{00000000-0008-0000-0500-00000B01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268" name="Line 1743">
          <a:extLst>
            <a:ext uri="{FF2B5EF4-FFF2-40B4-BE49-F238E27FC236}">
              <a16:creationId xmlns:a16="http://schemas.microsoft.com/office/drawing/2014/main" id="{00000000-0008-0000-0500-00000C01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269" name="Line 1744">
          <a:extLst>
            <a:ext uri="{FF2B5EF4-FFF2-40B4-BE49-F238E27FC236}">
              <a16:creationId xmlns:a16="http://schemas.microsoft.com/office/drawing/2014/main" id="{00000000-0008-0000-0500-00000D01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270" name="Line 1745">
          <a:extLst>
            <a:ext uri="{FF2B5EF4-FFF2-40B4-BE49-F238E27FC236}">
              <a16:creationId xmlns:a16="http://schemas.microsoft.com/office/drawing/2014/main" id="{00000000-0008-0000-0500-00000E01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271" name="Line 1746">
          <a:extLst>
            <a:ext uri="{FF2B5EF4-FFF2-40B4-BE49-F238E27FC236}">
              <a16:creationId xmlns:a16="http://schemas.microsoft.com/office/drawing/2014/main" id="{00000000-0008-0000-0500-00000F01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272" name="Line 1747">
          <a:extLst>
            <a:ext uri="{FF2B5EF4-FFF2-40B4-BE49-F238E27FC236}">
              <a16:creationId xmlns:a16="http://schemas.microsoft.com/office/drawing/2014/main" id="{00000000-0008-0000-0500-00001001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273" name="Line 1748">
          <a:extLst>
            <a:ext uri="{FF2B5EF4-FFF2-40B4-BE49-F238E27FC236}">
              <a16:creationId xmlns:a16="http://schemas.microsoft.com/office/drawing/2014/main" id="{00000000-0008-0000-0500-00001101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274" name="Line 1749">
          <a:extLst>
            <a:ext uri="{FF2B5EF4-FFF2-40B4-BE49-F238E27FC236}">
              <a16:creationId xmlns:a16="http://schemas.microsoft.com/office/drawing/2014/main" id="{00000000-0008-0000-0500-00001201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275" name="Line 1750">
          <a:extLst>
            <a:ext uri="{FF2B5EF4-FFF2-40B4-BE49-F238E27FC236}">
              <a16:creationId xmlns:a16="http://schemas.microsoft.com/office/drawing/2014/main" id="{00000000-0008-0000-0500-00001301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276" name="Line 1751">
          <a:extLst>
            <a:ext uri="{FF2B5EF4-FFF2-40B4-BE49-F238E27FC236}">
              <a16:creationId xmlns:a16="http://schemas.microsoft.com/office/drawing/2014/main" id="{00000000-0008-0000-0500-00001401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277" name="Line 1752">
          <a:extLst>
            <a:ext uri="{FF2B5EF4-FFF2-40B4-BE49-F238E27FC236}">
              <a16:creationId xmlns:a16="http://schemas.microsoft.com/office/drawing/2014/main" id="{00000000-0008-0000-0500-00001501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278" name="Line 1753">
          <a:extLst>
            <a:ext uri="{FF2B5EF4-FFF2-40B4-BE49-F238E27FC236}">
              <a16:creationId xmlns:a16="http://schemas.microsoft.com/office/drawing/2014/main" id="{00000000-0008-0000-0500-00001601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279" name="Line 1754">
          <a:extLst>
            <a:ext uri="{FF2B5EF4-FFF2-40B4-BE49-F238E27FC236}">
              <a16:creationId xmlns:a16="http://schemas.microsoft.com/office/drawing/2014/main" id="{00000000-0008-0000-0500-00001701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280" name="Line 1755">
          <a:extLst>
            <a:ext uri="{FF2B5EF4-FFF2-40B4-BE49-F238E27FC236}">
              <a16:creationId xmlns:a16="http://schemas.microsoft.com/office/drawing/2014/main" id="{00000000-0008-0000-0500-00001801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338</xdr:row>
      <xdr:rowOff>0</xdr:rowOff>
    </xdr:from>
    <xdr:to>
      <xdr:col>10</xdr:col>
      <xdr:colOff>38100</xdr:colOff>
      <xdr:row>338</xdr:row>
      <xdr:rowOff>0</xdr:rowOff>
    </xdr:to>
    <xdr:sp macro="" textlink="">
      <xdr:nvSpPr>
        <xdr:cNvPr id="281" name="Line 1756">
          <a:extLst>
            <a:ext uri="{FF2B5EF4-FFF2-40B4-BE49-F238E27FC236}">
              <a16:creationId xmlns:a16="http://schemas.microsoft.com/office/drawing/2014/main" id="{00000000-0008-0000-0500-000019010000}"/>
            </a:ext>
          </a:extLst>
        </xdr:cNvPr>
        <xdr:cNvSpPr>
          <a:spLocks noChangeShapeType="1"/>
        </xdr:cNvSpPr>
      </xdr:nvSpPr>
      <xdr:spPr bwMode="auto">
        <a:xfrm>
          <a:off x="5715000" y="5239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3</xdr:col>
      <xdr:colOff>28575</xdr:colOff>
      <xdr:row>752</xdr:row>
      <xdr:rowOff>361950</xdr:rowOff>
    </xdr:from>
    <xdr:to>
      <xdr:col>4</xdr:col>
      <xdr:colOff>190500</xdr:colOff>
      <xdr:row>754</xdr:row>
      <xdr:rowOff>133350</xdr:rowOff>
    </xdr:to>
    <xdr:pic>
      <xdr:nvPicPr>
        <xdr:cNvPr id="284" name="Picture 723">
          <a:extLst>
            <a:ext uri="{FF2B5EF4-FFF2-40B4-BE49-F238E27FC236}">
              <a16:creationId xmlns:a16="http://schemas.microsoft.com/office/drawing/2014/main" id="{C0F691A4-DCE9-486B-9F29-767D58DEC1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05100" y="131387850"/>
          <a:ext cx="5524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114300</xdr:colOff>
      <xdr:row>1135</xdr:row>
      <xdr:rowOff>142875</xdr:rowOff>
    </xdr:from>
    <xdr:to>
      <xdr:col>4</xdr:col>
      <xdr:colOff>276225</xdr:colOff>
      <xdr:row>1136</xdr:row>
      <xdr:rowOff>352425</xdr:rowOff>
    </xdr:to>
    <xdr:pic>
      <xdr:nvPicPr>
        <xdr:cNvPr id="2" name="Picture 723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0825" y="198186675"/>
          <a:ext cx="5524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76200</xdr:colOff>
      <xdr:row>1138</xdr:row>
      <xdr:rowOff>47625</xdr:rowOff>
    </xdr:from>
    <xdr:to>
      <xdr:col>4</xdr:col>
      <xdr:colOff>238125</xdr:colOff>
      <xdr:row>1138</xdr:row>
      <xdr:rowOff>419100</xdr:rowOff>
    </xdr:to>
    <xdr:pic>
      <xdr:nvPicPr>
        <xdr:cNvPr id="3" name="Picture 723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98815325"/>
          <a:ext cx="5524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"/>
  <sheetViews>
    <sheetView zoomScaleNormal="100" workbookViewId="0">
      <selection activeCell="C8" sqref="C8"/>
    </sheetView>
  </sheetViews>
  <sheetFormatPr defaultRowHeight="12.75"/>
  <cols>
    <col min="1" max="1" width="3.42578125" style="3" customWidth="1"/>
    <col min="2" max="2" width="27" style="1" customWidth="1"/>
    <col min="3" max="3" width="56.85546875" style="6" customWidth="1"/>
    <col min="4" max="16384" width="9.140625" style="1"/>
  </cols>
  <sheetData>
    <row r="1" spans="1:3" ht="14.1" customHeight="1">
      <c r="A1" s="210" t="s">
        <v>64</v>
      </c>
      <c r="B1" s="210"/>
      <c r="C1" s="210"/>
    </row>
    <row r="2" spans="1:3" ht="14.1" customHeight="1"/>
    <row r="3" spans="1:3" ht="14.1" customHeight="1"/>
    <row r="4" spans="1:3" ht="15.95" customHeight="1">
      <c r="A4" s="60">
        <v>1</v>
      </c>
      <c r="B4" s="61" t="s">
        <v>62</v>
      </c>
      <c r="C4" s="62"/>
    </row>
    <row r="5" spans="1:3" ht="15.95" customHeight="1">
      <c r="A5" s="60">
        <v>2</v>
      </c>
      <c r="B5" s="61" t="s">
        <v>63</v>
      </c>
      <c r="C5" s="62"/>
    </row>
    <row r="6" spans="1:3" ht="15.95" customHeight="1">
      <c r="A6" s="60">
        <v>3</v>
      </c>
      <c r="B6" s="61" t="s">
        <v>66</v>
      </c>
      <c r="C6" s="63" t="s">
        <v>69</v>
      </c>
    </row>
    <row r="7" spans="1:3" ht="15.95" customHeight="1">
      <c r="A7" s="60">
        <v>4</v>
      </c>
      <c r="B7" s="61" t="s">
        <v>465</v>
      </c>
      <c r="C7" s="63" t="s">
        <v>105</v>
      </c>
    </row>
    <row r="8" spans="1:3" ht="15.95" customHeight="1">
      <c r="A8" s="60">
        <v>5</v>
      </c>
      <c r="B8" s="61" t="s">
        <v>466</v>
      </c>
      <c r="C8" s="63" t="s">
        <v>467</v>
      </c>
    </row>
    <row r="9" spans="1:3" ht="13.5" customHeight="1">
      <c r="A9" s="60">
        <v>6</v>
      </c>
      <c r="B9" s="61" t="s">
        <v>133</v>
      </c>
      <c r="C9" s="63"/>
    </row>
  </sheetData>
  <mergeCells count="1">
    <mergeCell ref="A1:C1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0"/>
  <sheetViews>
    <sheetView zoomScaleNormal="100" workbookViewId="0">
      <selection activeCell="D31" sqref="D31"/>
    </sheetView>
  </sheetViews>
  <sheetFormatPr defaultRowHeight="12.75"/>
  <cols>
    <col min="1" max="1" width="11.28515625" style="1" customWidth="1"/>
    <col min="2" max="2" width="9.28515625" style="1" customWidth="1"/>
    <col min="3" max="3" width="12.7109375" style="1" customWidth="1"/>
    <col min="4" max="4" width="14" style="1" customWidth="1"/>
    <col min="5" max="5" width="4.85546875" style="1" customWidth="1"/>
    <col min="6" max="6" width="13.28515625" style="1" customWidth="1"/>
    <col min="7" max="7" width="24.42578125" style="1" customWidth="1"/>
    <col min="8" max="16384" width="9.140625" style="1"/>
  </cols>
  <sheetData>
    <row r="1" spans="1:7" ht="15">
      <c r="A1" s="210" t="s">
        <v>47</v>
      </c>
      <c r="B1" s="210"/>
      <c r="C1" s="210"/>
      <c r="D1" s="210"/>
      <c r="E1" s="210"/>
      <c r="F1" s="210"/>
      <c r="G1" s="210"/>
    </row>
    <row r="2" spans="1:7">
      <c r="A2" s="211"/>
      <c r="B2" s="211"/>
      <c r="C2" s="211"/>
      <c r="D2" s="211"/>
      <c r="E2" s="211"/>
      <c r="F2" s="211"/>
      <c r="G2" s="211"/>
    </row>
    <row r="3" spans="1:7">
      <c r="A3" s="3"/>
      <c r="B3" s="3"/>
      <c r="C3" s="3"/>
      <c r="D3" s="3"/>
      <c r="E3" s="3"/>
      <c r="F3" s="3"/>
      <c r="G3" s="3"/>
    </row>
    <row r="4" spans="1:7" ht="15" customHeight="1">
      <c r="A4" s="211" t="s">
        <v>48</v>
      </c>
      <c r="B4" s="211"/>
      <c r="C4" s="211"/>
      <c r="D4" s="211"/>
      <c r="E4" s="211"/>
      <c r="F4" s="211"/>
      <c r="G4" s="211"/>
    </row>
    <row r="5" spans="1:7" ht="15" customHeight="1">
      <c r="A5" s="211" t="s">
        <v>49</v>
      </c>
      <c r="B5" s="211"/>
      <c r="C5" s="211"/>
      <c r="D5" s="211"/>
      <c r="E5" s="211"/>
      <c r="F5" s="211"/>
      <c r="G5" s="211"/>
    </row>
    <row r="6" spans="1:7" ht="15" customHeight="1">
      <c r="A6" s="211" t="s">
        <v>50</v>
      </c>
      <c r="B6" s="211"/>
      <c r="C6" s="211"/>
      <c r="D6" s="211"/>
      <c r="E6" s="211"/>
      <c r="F6" s="211"/>
      <c r="G6" s="211"/>
    </row>
    <row r="7" spans="1:7" ht="15" customHeight="1">
      <c r="A7" s="211" t="s">
        <v>51</v>
      </c>
      <c r="B7" s="211"/>
      <c r="C7" s="211"/>
      <c r="D7" s="211"/>
      <c r="E7" s="211"/>
      <c r="F7" s="211"/>
      <c r="G7" s="211"/>
    </row>
    <row r="8" spans="1:7" ht="15" customHeight="1">
      <c r="A8" s="211" t="s">
        <v>52</v>
      </c>
      <c r="B8" s="211"/>
      <c r="C8" s="211"/>
      <c r="D8" s="211"/>
      <c r="E8" s="211"/>
      <c r="F8" s="211"/>
      <c r="G8" s="211"/>
    </row>
    <row r="9" spans="1:7" ht="15" customHeight="1">
      <c r="A9" s="211" t="s">
        <v>53</v>
      </c>
      <c r="B9" s="211"/>
      <c r="C9" s="211"/>
      <c r="D9" s="211"/>
      <c r="E9" s="211"/>
      <c r="F9" s="211"/>
      <c r="G9" s="211"/>
    </row>
    <row r="10" spans="1:7" ht="15" customHeight="1">
      <c r="A10" s="211" t="s">
        <v>1216</v>
      </c>
      <c r="B10" s="211"/>
      <c r="C10" s="211"/>
      <c r="D10" s="211"/>
      <c r="E10" s="211"/>
      <c r="F10" s="211"/>
      <c r="G10" s="211"/>
    </row>
    <row r="11" spans="1:7" ht="15" customHeight="1">
      <c r="A11" s="211" t="s">
        <v>54</v>
      </c>
      <c r="B11" s="211"/>
      <c r="C11" s="211"/>
      <c r="D11" s="211"/>
      <c r="E11" s="211"/>
      <c r="F11" s="211"/>
      <c r="G11" s="211"/>
    </row>
    <row r="12" spans="1:7" ht="15" customHeight="1">
      <c r="A12" s="211" t="s">
        <v>55</v>
      </c>
      <c r="B12" s="211"/>
      <c r="C12" s="211"/>
      <c r="D12" s="11">
        <v>2325.6</v>
      </c>
      <c r="E12" s="3"/>
      <c r="F12" s="3"/>
      <c r="G12" s="3"/>
    </row>
    <row r="13" spans="1:7" ht="15" customHeight="1">
      <c r="A13" s="211" t="s">
        <v>56</v>
      </c>
      <c r="B13" s="211"/>
      <c r="C13" s="211"/>
      <c r="D13" s="11">
        <v>2972.55</v>
      </c>
      <c r="E13" s="3"/>
      <c r="F13" s="3"/>
      <c r="G13" s="3"/>
    </row>
    <row r="14" spans="1:7" ht="15" customHeight="1">
      <c r="A14" s="211" t="s">
        <v>1618</v>
      </c>
      <c r="B14" s="211"/>
      <c r="C14" s="211"/>
      <c r="D14" s="211"/>
      <c r="E14" s="211"/>
      <c r="F14" s="211"/>
      <c r="G14" s="211"/>
    </row>
    <row r="15" spans="1:7" ht="15" customHeight="1">
      <c r="A15" s="211" t="s">
        <v>70</v>
      </c>
      <c r="B15" s="211"/>
      <c r="C15" s="211"/>
      <c r="D15" s="211"/>
      <c r="E15" s="211"/>
      <c r="F15" s="211"/>
      <c r="G15" s="211"/>
    </row>
    <row r="16" spans="1:7" ht="15" customHeight="1">
      <c r="A16" s="211" t="s">
        <v>1619</v>
      </c>
      <c r="B16" s="211"/>
      <c r="C16" s="211"/>
      <c r="D16" s="211"/>
      <c r="E16" s="211"/>
      <c r="F16" s="211"/>
      <c r="G16" s="211"/>
    </row>
    <row r="17" spans="1:7" ht="15" customHeight="1">
      <c r="A17" s="211" t="s">
        <v>1620</v>
      </c>
      <c r="B17" s="211"/>
      <c r="C17" s="211"/>
      <c r="D17" s="211"/>
      <c r="E17" s="211"/>
      <c r="F17" s="211"/>
      <c r="G17" s="211"/>
    </row>
    <row r="18" spans="1:7" ht="15" customHeight="1">
      <c r="A18" s="211" t="s">
        <v>613</v>
      </c>
      <c r="B18" s="211"/>
      <c r="C18" s="211"/>
      <c r="D18" s="211"/>
      <c r="E18" s="211"/>
      <c r="F18" s="211"/>
      <c r="G18" s="211"/>
    </row>
    <row r="19" spans="1:7" ht="25.5" customHeight="1">
      <c r="A19" s="215" t="s">
        <v>1776</v>
      </c>
      <c r="B19" s="216"/>
      <c r="C19" s="216"/>
      <c r="D19" s="216"/>
      <c r="E19" s="216"/>
      <c r="F19" s="216"/>
      <c r="G19" s="216"/>
    </row>
    <row r="20" spans="1:7" ht="15" customHeight="1">
      <c r="A20" s="217" t="s">
        <v>206</v>
      </c>
      <c r="B20" s="217"/>
      <c r="C20" s="217"/>
      <c r="D20" s="217"/>
      <c r="E20" s="217"/>
      <c r="F20" s="217"/>
      <c r="G20" s="217"/>
    </row>
    <row r="21" spans="1:7" ht="15" customHeight="1">
      <c r="A21" s="15">
        <f>ss!F32</f>
        <v>98382.07535175464</v>
      </c>
      <c r="B21" s="217" t="s">
        <v>57</v>
      </c>
      <c r="C21" s="217"/>
      <c r="D21" s="217"/>
      <c r="E21" s="217"/>
      <c r="F21" s="217"/>
      <c r="G21" s="217"/>
    </row>
    <row r="22" spans="1:7" ht="15" customHeight="1">
      <c r="A22" s="211" t="s">
        <v>58</v>
      </c>
      <c r="B22" s="211"/>
      <c r="C22" s="211"/>
      <c r="D22" s="13">
        <f>ss!C32</f>
        <v>95012.403163006413</v>
      </c>
      <c r="E22" s="211" t="s">
        <v>14</v>
      </c>
      <c r="F22" s="211"/>
      <c r="G22" s="12"/>
    </row>
    <row r="23" spans="1:7" ht="15" customHeight="1">
      <c r="A23" s="211" t="s">
        <v>59</v>
      </c>
      <c r="B23" s="211"/>
      <c r="C23" s="211"/>
      <c r="D23" s="14">
        <f>ss!F25*1.03*1.2</f>
        <v>1710.2232569341156</v>
      </c>
      <c r="E23" s="211" t="s">
        <v>14</v>
      </c>
      <c r="F23" s="211"/>
      <c r="G23" s="12"/>
    </row>
    <row r="24" spans="1:7" ht="15" customHeight="1">
      <c r="A24" s="211" t="s">
        <v>60</v>
      </c>
      <c r="B24" s="211"/>
      <c r="C24" s="211"/>
      <c r="D24" s="14">
        <f>ss!F26*1.03*1.2</f>
        <v>570.07441897803847</v>
      </c>
      <c r="E24" s="211" t="s">
        <v>14</v>
      </c>
      <c r="F24" s="211"/>
      <c r="G24" s="12"/>
    </row>
    <row r="25" spans="1:7" ht="15" customHeight="1">
      <c r="A25" s="211" t="s">
        <v>61</v>
      </c>
      <c r="B25" s="211"/>
      <c r="C25" s="211"/>
      <c r="D25" s="14">
        <f>ss!F33</f>
        <v>68.633689688077055</v>
      </c>
      <c r="E25" s="211" t="s">
        <v>14</v>
      </c>
      <c r="F25" s="211"/>
      <c r="G25" s="12"/>
    </row>
    <row r="26" spans="1:7" ht="15" customHeight="1">
      <c r="A26" s="211" t="s">
        <v>67</v>
      </c>
      <c r="B26" s="211"/>
      <c r="C26" s="211"/>
      <c r="D26" s="211"/>
      <c r="E26" s="211"/>
      <c r="F26" s="211"/>
      <c r="G26" s="211"/>
    </row>
    <row r="27" spans="1:7" ht="15" customHeight="1">
      <c r="A27" s="211" t="s">
        <v>190</v>
      </c>
      <c r="B27" s="211"/>
      <c r="C27" s="211"/>
      <c r="D27" s="211"/>
      <c r="E27" s="211"/>
      <c r="F27" s="211"/>
      <c r="G27" s="211"/>
    </row>
    <row r="28" spans="1:7" ht="15" customHeight="1">
      <c r="A28" s="3"/>
      <c r="B28" s="3"/>
      <c r="C28" s="3"/>
      <c r="D28" s="3"/>
      <c r="E28" s="3"/>
      <c r="F28" s="3"/>
      <c r="G28" s="3"/>
    </row>
    <row r="29" spans="1:7" ht="15" customHeight="1">
      <c r="A29" s="3"/>
      <c r="B29" s="3"/>
      <c r="C29" s="3"/>
      <c r="D29" s="3"/>
      <c r="E29" s="3"/>
      <c r="F29" s="3"/>
      <c r="G29" s="3"/>
    </row>
    <row r="30" spans="1:7" ht="15" customHeight="1">
      <c r="A30" s="214" t="s">
        <v>1716</v>
      </c>
      <c r="B30" s="214"/>
      <c r="C30" s="214"/>
      <c r="D30" s="214"/>
      <c r="E30" s="214"/>
      <c r="F30" s="214"/>
      <c r="G30" s="214"/>
    </row>
    <row r="32" spans="1:7">
      <c r="B32" s="213"/>
      <c r="C32" s="213"/>
      <c r="D32" s="213"/>
      <c r="E32" s="7"/>
      <c r="F32" s="211"/>
      <c r="G32" s="211"/>
    </row>
    <row r="33" spans="2:7">
      <c r="B33" s="211"/>
      <c r="C33" s="211"/>
      <c r="D33" s="211"/>
      <c r="E33" s="212"/>
      <c r="F33" s="212"/>
      <c r="G33" s="212"/>
    </row>
    <row r="34" spans="2:7">
      <c r="B34" s="211"/>
      <c r="C34" s="211"/>
      <c r="D34" s="211"/>
      <c r="E34" s="212"/>
      <c r="F34" s="212"/>
      <c r="G34" s="212"/>
    </row>
    <row r="35" spans="2:7">
      <c r="B35" s="211"/>
      <c r="C35" s="211"/>
      <c r="D35" s="211"/>
      <c r="E35" s="212"/>
      <c r="F35" s="212"/>
      <c r="G35" s="212"/>
    </row>
    <row r="36" spans="2:7">
      <c r="B36" s="211"/>
      <c r="C36" s="211"/>
      <c r="D36" s="211"/>
      <c r="E36" s="212"/>
      <c r="F36" s="212"/>
      <c r="G36" s="212"/>
    </row>
    <row r="37" spans="2:7">
      <c r="B37" s="211"/>
      <c r="C37" s="211"/>
      <c r="D37" s="211"/>
      <c r="E37" s="212"/>
      <c r="F37" s="212"/>
      <c r="G37" s="212"/>
    </row>
    <row r="38" spans="2:7">
      <c r="B38" s="211"/>
      <c r="C38" s="211"/>
      <c r="D38" s="211"/>
      <c r="E38" s="212"/>
      <c r="F38" s="212"/>
      <c r="G38" s="212"/>
    </row>
    <row r="39" spans="2:7">
      <c r="B39" s="211"/>
      <c r="C39" s="211"/>
      <c r="D39" s="211"/>
      <c r="E39" s="212"/>
      <c r="F39" s="212"/>
      <c r="G39" s="212"/>
    </row>
    <row r="40" spans="2:7">
      <c r="B40" s="211"/>
      <c r="C40" s="211"/>
      <c r="D40" s="211"/>
      <c r="E40" s="212"/>
      <c r="F40" s="212"/>
      <c r="G40" s="212"/>
    </row>
  </sheetData>
  <mergeCells count="49">
    <mergeCell ref="A17:G17"/>
    <mergeCell ref="A26:G26"/>
    <mergeCell ref="A18:G18"/>
    <mergeCell ref="A19:G19"/>
    <mergeCell ref="E23:F23"/>
    <mergeCell ref="E22:F22"/>
    <mergeCell ref="A20:G20"/>
    <mergeCell ref="E24:F24"/>
    <mergeCell ref="A22:C22"/>
    <mergeCell ref="B21:G21"/>
    <mergeCell ref="A24:C24"/>
    <mergeCell ref="A23:C23"/>
    <mergeCell ref="B40:D40"/>
    <mergeCell ref="E40:G40"/>
    <mergeCell ref="B39:D39"/>
    <mergeCell ref="E39:G39"/>
    <mergeCell ref="B38:D38"/>
    <mergeCell ref="E38:G38"/>
    <mergeCell ref="B37:D37"/>
    <mergeCell ref="A27:G27"/>
    <mergeCell ref="B33:D33"/>
    <mergeCell ref="E33:G33"/>
    <mergeCell ref="E25:F25"/>
    <mergeCell ref="E34:G34"/>
    <mergeCell ref="B36:D36"/>
    <mergeCell ref="E36:G36"/>
    <mergeCell ref="E37:G37"/>
    <mergeCell ref="B35:D35"/>
    <mergeCell ref="E35:G35"/>
    <mergeCell ref="B34:D34"/>
    <mergeCell ref="F32:G32"/>
    <mergeCell ref="B32:D32"/>
    <mergeCell ref="A25:C25"/>
    <mergeCell ref="A30:G30"/>
    <mergeCell ref="A1:G1"/>
    <mergeCell ref="A2:G2"/>
    <mergeCell ref="A4:G4"/>
    <mergeCell ref="A5:G5"/>
    <mergeCell ref="A16:G16"/>
    <mergeCell ref="A6:G6"/>
    <mergeCell ref="A12:C12"/>
    <mergeCell ref="A9:G9"/>
    <mergeCell ref="A7:G7"/>
    <mergeCell ref="A10:G10"/>
    <mergeCell ref="A8:G8"/>
    <mergeCell ref="A15:G15"/>
    <mergeCell ref="A11:G11"/>
    <mergeCell ref="A13:C13"/>
    <mergeCell ref="A14:G14"/>
  </mergeCells>
  <phoneticPr fontId="5" type="noConversion"/>
  <pageMargins left="0.74803149606299213" right="0.59055118110236227" top="0.98425196850393704" bottom="0.98425196850393704" header="0.51181102362204722" footer="0.51181102362204722"/>
  <pageSetup paperSize="9" scale="98" orientation="portrait" r:id="rId1"/>
  <headerFooter alignWithMargins="0"/>
  <rowBreaks count="1" manualBreakCount="1">
    <brk id="31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9"/>
  <sheetViews>
    <sheetView showZeros="0" zoomScaleNormal="100" workbookViewId="0">
      <selection activeCell="K25" sqref="K25"/>
    </sheetView>
  </sheetViews>
  <sheetFormatPr defaultRowHeight="12.75" outlineLevelRow="1"/>
  <cols>
    <col min="1" max="1" width="14.85546875" style="5" customWidth="1"/>
    <col min="2" max="2" width="61" style="5" customWidth="1"/>
    <col min="3" max="3" width="13.85546875" style="5" customWidth="1"/>
    <col min="4" max="4" width="13.85546875" style="8" customWidth="1"/>
    <col min="5" max="5" width="14.85546875" style="5" customWidth="1"/>
    <col min="6" max="6" width="15.7109375" style="5" customWidth="1"/>
    <col min="7" max="7" width="12.5703125" style="5" bestFit="1" customWidth="1"/>
    <col min="8" max="16384" width="9.140625" style="5"/>
  </cols>
  <sheetData>
    <row r="1" spans="1:8">
      <c r="B1" s="1" t="s">
        <v>1778</v>
      </c>
      <c r="C1" s="211"/>
      <c r="D1" s="211"/>
      <c r="E1" s="211"/>
      <c r="F1" s="211"/>
    </row>
    <row r="2" spans="1:8">
      <c r="C2" s="211"/>
      <c r="D2" s="211"/>
      <c r="E2" s="211"/>
      <c r="F2" s="211"/>
    </row>
    <row r="3" spans="1:8" ht="29.25" customHeight="1">
      <c r="B3" s="220" t="s">
        <v>1777</v>
      </c>
      <c r="C3" s="220"/>
      <c r="D3" s="220"/>
      <c r="E3" s="220"/>
      <c r="F3" s="220"/>
    </row>
    <row r="4" spans="1:8">
      <c r="B4" s="221"/>
      <c r="C4" s="221"/>
      <c r="D4" s="221"/>
      <c r="E4" s="221"/>
      <c r="F4" s="221"/>
    </row>
    <row r="5" spans="1:8">
      <c r="A5" s="218" t="s">
        <v>117</v>
      </c>
      <c r="B5" s="218"/>
      <c r="C5" s="218"/>
      <c r="D5" s="218"/>
      <c r="E5" s="218"/>
      <c r="F5" s="218"/>
    </row>
    <row r="6" spans="1:8">
      <c r="A6" s="4"/>
      <c r="B6" s="4"/>
      <c r="C6" s="223"/>
      <c r="D6" s="223"/>
      <c r="E6" s="54"/>
      <c r="F6" s="9"/>
    </row>
    <row r="7" spans="1:8">
      <c r="A7" s="4"/>
      <c r="B7" s="223"/>
      <c r="C7" s="223" t="s">
        <v>26</v>
      </c>
      <c r="D7" s="223"/>
      <c r="E7" s="17">
        <f>F32</f>
        <v>98382.07535175464</v>
      </c>
      <c r="F7" s="9" t="s">
        <v>16</v>
      </c>
    </row>
    <row r="8" spans="1:8" ht="39.75" customHeight="1">
      <c r="A8" s="28" t="s">
        <v>73</v>
      </c>
      <c r="B8" s="29" t="s">
        <v>27</v>
      </c>
      <c r="C8" s="28" t="s">
        <v>28</v>
      </c>
      <c r="D8" s="59" t="s">
        <v>29</v>
      </c>
      <c r="E8" s="28" t="s">
        <v>30</v>
      </c>
      <c r="F8" s="28" t="s">
        <v>31</v>
      </c>
    </row>
    <row r="9" spans="1:8" ht="14.1" customHeight="1" outlineLevel="1">
      <c r="A9" s="30">
        <v>1</v>
      </c>
      <c r="B9" s="31">
        <v>2</v>
      </c>
      <c r="C9" s="32">
        <v>3</v>
      </c>
      <c r="D9" s="32">
        <v>4</v>
      </c>
      <c r="E9" s="32">
        <v>5</v>
      </c>
      <c r="F9" s="32">
        <v>6</v>
      </c>
    </row>
    <row r="10" spans="1:8" ht="14.1" customHeight="1" outlineLevel="1">
      <c r="A10" s="33"/>
      <c r="B10" s="34" t="s">
        <v>25</v>
      </c>
      <c r="C10" s="35"/>
      <c r="D10" s="36"/>
      <c r="E10" s="36"/>
      <c r="F10" s="36"/>
    </row>
    <row r="11" spans="1:8" ht="14.1" customHeight="1" outlineLevel="1">
      <c r="A11" s="33" t="s">
        <v>82</v>
      </c>
      <c r="B11" s="37" t="s">
        <v>69</v>
      </c>
      <c r="C11" s="38">
        <f>'s1-1'!P635</f>
        <v>72413.071765782151</v>
      </c>
      <c r="D11" s="36"/>
      <c r="E11" s="36"/>
      <c r="F11" s="38">
        <f t="shared" ref="F11:F16" si="0">SUM(C11:E11)</f>
        <v>72413.071765782151</v>
      </c>
      <c r="G11" s="10"/>
    </row>
    <row r="12" spans="1:8" ht="14.1" customHeight="1" outlineLevel="1">
      <c r="A12" s="33" t="s">
        <v>1712</v>
      </c>
      <c r="B12" s="37" t="s">
        <v>1057</v>
      </c>
      <c r="C12" s="38">
        <f>'s1-2'!P157</f>
        <v>3846.5834431923568</v>
      </c>
      <c r="D12" s="36"/>
      <c r="E12" s="36"/>
      <c r="F12" s="38">
        <f t="shared" ref="F12" si="1">SUM(C12:E12)</f>
        <v>3846.5834431923568</v>
      </c>
      <c r="G12" s="10"/>
    </row>
    <row r="13" spans="1:8" ht="14.1" customHeight="1" outlineLevel="1">
      <c r="A13" s="33"/>
      <c r="B13" s="34" t="s">
        <v>32</v>
      </c>
      <c r="C13" s="39">
        <f>SUM(C11:C12)</f>
        <v>76259.655208974509</v>
      </c>
      <c r="D13" s="39">
        <f>SUM(D10:D11)</f>
        <v>0</v>
      </c>
      <c r="E13" s="38"/>
      <c r="F13" s="39">
        <f t="shared" si="0"/>
        <v>76259.655208974509</v>
      </c>
      <c r="H13" s="10"/>
    </row>
    <row r="14" spans="1:8" ht="14.1" customHeight="1" outlineLevel="1">
      <c r="A14" s="33"/>
      <c r="B14" s="34" t="s">
        <v>33</v>
      </c>
      <c r="C14" s="39">
        <f>C13</f>
        <v>76259.655208974509</v>
      </c>
      <c r="D14" s="39">
        <f>D13</f>
        <v>0</v>
      </c>
      <c r="E14" s="38">
        <f>SUM(E13:E13)</f>
        <v>0</v>
      </c>
      <c r="F14" s="39">
        <f>SUM(C14:E14)</f>
        <v>76259.655208974509</v>
      </c>
    </row>
    <row r="15" spans="1:8" ht="14.1" customHeight="1" outlineLevel="1">
      <c r="A15" s="40"/>
      <c r="B15" s="34" t="s">
        <v>72</v>
      </c>
      <c r="C15" s="38"/>
      <c r="D15" s="38"/>
      <c r="E15" s="38"/>
      <c r="F15" s="38">
        <f t="shared" si="0"/>
        <v>0</v>
      </c>
    </row>
    <row r="16" spans="1:8" ht="14.1" customHeight="1" outlineLevel="1">
      <c r="A16" s="167" t="s">
        <v>778</v>
      </c>
      <c r="B16" s="37" t="s">
        <v>71</v>
      </c>
      <c r="C16" s="38">
        <f>C14*0.5%</f>
        <v>381.29827604487258</v>
      </c>
      <c r="D16" s="38"/>
      <c r="E16" s="38"/>
      <c r="F16" s="38">
        <f t="shared" si="0"/>
        <v>381.29827604487258</v>
      </c>
    </row>
    <row r="17" spans="1:10" ht="14.1" customHeight="1" outlineLevel="1">
      <c r="A17" s="33"/>
      <c r="B17" s="34" t="s">
        <v>34</v>
      </c>
      <c r="C17" s="39">
        <f>SUM(C14:C16)</f>
        <v>76640.953485019389</v>
      </c>
      <c r="D17" s="39">
        <f>SUM(D14:D16)</f>
        <v>0</v>
      </c>
      <c r="E17" s="38">
        <f>SUM(E14:E15)</f>
        <v>0</v>
      </c>
      <c r="F17" s="39">
        <f>SUM(C17:E17)</f>
        <v>76640.953485019389</v>
      </c>
      <c r="H17" s="10"/>
      <c r="I17" s="10"/>
      <c r="J17" s="10"/>
    </row>
    <row r="18" spans="1:10" ht="14.1" customHeight="1" outlineLevel="1">
      <c r="A18" s="33"/>
      <c r="B18" s="34" t="s">
        <v>35</v>
      </c>
      <c r="C18" s="38"/>
      <c r="D18" s="38"/>
      <c r="E18" s="38"/>
      <c r="F18" s="38"/>
    </row>
    <row r="19" spans="1:10" ht="14.1" customHeight="1" outlineLevel="1">
      <c r="A19" s="168" t="s">
        <v>779</v>
      </c>
      <c r="B19" s="37" t="s">
        <v>36</v>
      </c>
      <c r="C19" s="38">
        <f>C17*0.3%</f>
        <v>229.92286045505816</v>
      </c>
      <c r="D19" s="38"/>
      <c r="E19" s="38">
        <f>E17*0.0171</f>
        <v>0</v>
      </c>
      <c r="F19" s="38">
        <f>SUM(C19:E19)</f>
        <v>229.92286045505816</v>
      </c>
    </row>
    <row r="20" spans="1:10" ht="14.1" customHeight="1" outlineLevel="1">
      <c r="A20" s="33"/>
      <c r="B20" s="34" t="s">
        <v>32</v>
      </c>
      <c r="C20" s="39">
        <f>SUM(C19:C19)</f>
        <v>229.92286045505816</v>
      </c>
      <c r="D20" s="39">
        <f>SUM(D19:D19)</f>
        <v>0</v>
      </c>
      <c r="E20" s="38"/>
      <c r="F20" s="39">
        <f>SUM(C20:E20)</f>
        <v>229.92286045505816</v>
      </c>
    </row>
    <row r="21" spans="1:10" ht="14.1" customHeight="1" outlineLevel="1">
      <c r="A21" s="33"/>
      <c r="B21" s="37" t="s">
        <v>1782</v>
      </c>
      <c r="C21" s="39"/>
      <c r="D21" s="38"/>
      <c r="E21" s="38">
        <f>C17*1%</f>
        <v>766.40953485019395</v>
      </c>
      <c r="F21" s="38">
        <f>SUM(C21:E21)</f>
        <v>766.40953485019395</v>
      </c>
    </row>
    <row r="22" spans="1:10" ht="14.1" customHeight="1" outlineLevel="1">
      <c r="A22" s="33"/>
      <c r="B22" s="37" t="s">
        <v>37</v>
      </c>
      <c r="C22" s="38"/>
      <c r="D22" s="38"/>
      <c r="E22" s="38">
        <f>C17*0.15%</f>
        <v>114.96143022752908</v>
      </c>
      <c r="F22" s="38">
        <f>SUM(C22:E22)</f>
        <v>114.96143022752908</v>
      </c>
    </row>
    <row r="23" spans="1:10" ht="14.1" customHeight="1" outlineLevel="1">
      <c r="A23" s="33"/>
      <c r="B23" s="34" t="s">
        <v>38</v>
      </c>
      <c r="C23" s="39">
        <f>C17+C20</f>
        <v>76870.876345474448</v>
      </c>
      <c r="D23" s="39">
        <f>D17+D20</f>
        <v>0</v>
      </c>
      <c r="E23" s="39">
        <f>SUM(E21:E22)</f>
        <v>881.37096507772299</v>
      </c>
      <c r="F23" s="39">
        <f>SUM(C23:E23)</f>
        <v>77752.247310552164</v>
      </c>
      <c r="G23" s="209">
        <f>F23*1.2</f>
        <v>93302.696772662588</v>
      </c>
    </row>
    <row r="24" spans="1:10" ht="14.1" customHeight="1" outlineLevel="1">
      <c r="A24" s="41"/>
      <c r="B24" s="34" t="s">
        <v>39</v>
      </c>
      <c r="C24" s="38"/>
      <c r="D24" s="38"/>
      <c r="E24" s="38"/>
      <c r="F24" s="38"/>
      <c r="G24" s="209">
        <f t="shared" ref="G24:G26" si="2">F24*1.2</f>
        <v>0</v>
      </c>
    </row>
    <row r="25" spans="1:10" ht="14.1" customHeight="1" outlineLevel="1">
      <c r="A25" s="41">
        <v>1.7999999999999999E-2</v>
      </c>
      <c r="B25" s="37" t="s">
        <v>40</v>
      </c>
      <c r="C25" s="38"/>
      <c r="D25" s="38"/>
      <c r="E25" s="38">
        <f>C23*1.8%</f>
        <v>1383.6757742185403</v>
      </c>
      <c r="F25" s="38">
        <f>SUM(E25)</f>
        <v>1383.6757742185403</v>
      </c>
      <c r="G25" s="209">
        <f t="shared" si="2"/>
        <v>1660.4109290622482</v>
      </c>
    </row>
    <row r="26" spans="1:10" ht="14.1" customHeight="1" outlineLevel="1">
      <c r="A26" s="41">
        <v>6.0000000000000001E-3</v>
      </c>
      <c r="B26" s="37" t="s">
        <v>41</v>
      </c>
      <c r="C26" s="38"/>
      <c r="D26" s="38"/>
      <c r="E26" s="38">
        <f>C23*0.6%</f>
        <v>461.22525807284671</v>
      </c>
      <c r="F26" s="38">
        <f>SUM(E26)</f>
        <v>461.22525807284671</v>
      </c>
      <c r="G26" s="209">
        <f t="shared" si="2"/>
        <v>553.47030968741603</v>
      </c>
    </row>
    <row r="27" spans="1:10" ht="14.1" customHeight="1" outlineLevel="1">
      <c r="A27" s="33"/>
      <c r="B27" s="34" t="s">
        <v>32</v>
      </c>
      <c r="C27" s="38"/>
      <c r="D27" s="38"/>
      <c r="E27" s="39">
        <f>SUM(E25:E26)</f>
        <v>1844.9010322913869</v>
      </c>
      <c r="F27" s="39">
        <f>SUM(F25:F26)</f>
        <v>1844.9010322913869</v>
      </c>
    </row>
    <row r="28" spans="1:10" ht="14.1" customHeight="1" outlineLevel="1">
      <c r="A28" s="33"/>
      <c r="B28" s="34" t="s">
        <v>42</v>
      </c>
      <c r="C28" s="39">
        <f>SUM(C23:C27)</f>
        <v>76870.876345474448</v>
      </c>
      <c r="D28" s="39">
        <f>SUM(D23:D27)</f>
        <v>0</v>
      </c>
      <c r="E28" s="39">
        <f>E23+E27</f>
        <v>2726.2719973691101</v>
      </c>
      <c r="F28" s="39">
        <f>SUM(C28:E28)</f>
        <v>79597.14834284356</v>
      </c>
    </row>
    <row r="29" spans="1:10" ht="14.1" customHeight="1" outlineLevel="1">
      <c r="A29" s="42"/>
      <c r="B29" s="37" t="s">
        <v>43</v>
      </c>
      <c r="C29" s="38">
        <f>C28*3%</f>
        <v>2306.1262903642332</v>
      </c>
      <c r="D29" s="38">
        <f>D28*0.03</f>
        <v>0</v>
      </c>
      <c r="E29" s="38">
        <f>E28*3%</f>
        <v>81.788159921073301</v>
      </c>
      <c r="F29" s="38">
        <f>SUM(C29:E29)</f>
        <v>2387.9144502853064</v>
      </c>
    </row>
    <row r="30" spans="1:10" ht="14.1" customHeight="1" outlineLevel="1">
      <c r="A30" s="42"/>
      <c r="B30" s="34" t="s">
        <v>44</v>
      </c>
      <c r="C30" s="39">
        <f>SUM(C28:C29)</f>
        <v>79177.002635838682</v>
      </c>
      <c r="D30" s="39">
        <f>SUM(D28:D29)</f>
        <v>0</v>
      </c>
      <c r="E30" s="39">
        <f>SUM(E28:E29)</f>
        <v>2808.0601572901833</v>
      </c>
      <c r="F30" s="39">
        <f>SUM(C30:E30)</f>
        <v>81985.062793128862</v>
      </c>
    </row>
    <row r="31" spans="1:10" ht="14.1" customHeight="1" outlineLevel="1">
      <c r="A31" s="42"/>
      <c r="B31" s="37" t="s">
        <v>45</v>
      </c>
      <c r="C31" s="38">
        <f>C30*20%</f>
        <v>15835.400527167738</v>
      </c>
      <c r="D31" s="38">
        <f>D30*0.2</f>
        <v>0</v>
      </c>
      <c r="E31" s="38">
        <f>E30*20%</f>
        <v>561.61203145803665</v>
      </c>
      <c r="F31" s="38">
        <f>SUM(C31:E31)</f>
        <v>16397.012558625775</v>
      </c>
    </row>
    <row r="32" spans="1:10" ht="14.1" customHeight="1" outlineLevel="1">
      <c r="A32" s="42"/>
      <c r="B32" s="34" t="s">
        <v>44</v>
      </c>
      <c r="C32" s="39">
        <f>SUM(C30:C31)</f>
        <v>95012.403163006413</v>
      </c>
      <c r="D32" s="39">
        <f>SUM(D30:D31)</f>
        <v>0</v>
      </c>
      <c r="E32" s="39">
        <f>SUM(E30:E31)</f>
        <v>3369.6721887482199</v>
      </c>
      <c r="F32" s="39">
        <f>SUM(C32:E32)</f>
        <v>98382.07535175464</v>
      </c>
    </row>
    <row r="33" spans="1:7">
      <c r="A33" s="43"/>
      <c r="B33" s="44" t="s">
        <v>46</v>
      </c>
      <c r="C33" s="44"/>
      <c r="D33" s="45"/>
      <c r="E33" s="44"/>
      <c r="F33" s="72">
        <f>F16*0.15*1.2</f>
        <v>68.633689688077055</v>
      </c>
    </row>
    <row r="34" spans="1:7">
      <c r="B34" s="3"/>
      <c r="C34" s="3"/>
      <c r="D34" s="3"/>
      <c r="E34" s="3"/>
      <c r="F34" s="3"/>
      <c r="G34" s="3"/>
    </row>
    <row r="35" spans="1:7">
      <c r="B35" s="222" t="s">
        <v>1718</v>
      </c>
      <c r="C35" s="222"/>
      <c r="D35" s="222"/>
      <c r="E35" s="222"/>
      <c r="F35" s="222"/>
      <c r="G35" s="3"/>
    </row>
    <row r="36" spans="1:7">
      <c r="B36" s="3"/>
      <c r="C36" s="3"/>
      <c r="D36" s="3"/>
      <c r="E36" s="3"/>
      <c r="F36" s="3"/>
      <c r="G36" s="3"/>
    </row>
    <row r="37" spans="1:7" ht="15" customHeight="1">
      <c r="B37" s="222" t="s">
        <v>1717</v>
      </c>
      <c r="C37" s="222"/>
      <c r="D37" s="222"/>
      <c r="E37" s="222"/>
      <c r="F37" s="222"/>
      <c r="G37" s="3"/>
    </row>
    <row r="39" spans="1:7">
      <c r="B39" s="16"/>
      <c r="C39" s="219"/>
      <c r="D39" s="219"/>
    </row>
  </sheetData>
  <mergeCells count="10">
    <mergeCell ref="A5:F5"/>
    <mergeCell ref="C39:D39"/>
    <mergeCell ref="C1:F1"/>
    <mergeCell ref="C2:F2"/>
    <mergeCell ref="B3:F3"/>
    <mergeCell ref="B4:F4"/>
    <mergeCell ref="B35:F35"/>
    <mergeCell ref="B37:F37"/>
    <mergeCell ref="C6:D6"/>
    <mergeCell ref="B7:D7"/>
  </mergeCells>
  <phoneticPr fontId="5" type="noConversion"/>
  <pageMargins left="0.75" right="0.75" top="0.5" bottom="0.25" header="0.5" footer="0.5"/>
  <pageSetup paperSize="9" scale="9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685"/>
  <sheetViews>
    <sheetView showZeros="0" topLeftCell="A396" zoomScaleNormal="100" zoomScaleSheetLayoutView="70" workbookViewId="0">
      <selection activeCell="C431" sqref="C431:C434"/>
    </sheetView>
  </sheetViews>
  <sheetFormatPr defaultRowHeight="12.75"/>
  <cols>
    <col min="1" max="1" width="3.7109375" style="77" customWidth="1"/>
    <col min="2" max="2" width="7.42578125" style="77" customWidth="1"/>
    <col min="3" max="3" width="29" style="77" customWidth="1"/>
    <col min="4" max="4" width="5.85546875" style="77" customWidth="1"/>
    <col min="5" max="5" width="6.42578125" style="77" customWidth="1"/>
    <col min="6" max="6" width="7" style="77" customWidth="1"/>
    <col min="7" max="7" width="6.5703125" style="77" customWidth="1"/>
    <col min="8" max="8" width="6.7109375" style="77" customWidth="1"/>
    <col min="9" max="9" width="5.7109375" style="77" customWidth="1"/>
    <col min="10" max="10" width="6.7109375" style="77" customWidth="1"/>
    <col min="11" max="11" width="13" style="77" customWidth="1"/>
    <col min="12" max="12" width="4.7109375" style="77" customWidth="1"/>
    <col min="13" max="13" width="7" style="77" customWidth="1"/>
    <col min="14" max="15" width="7.28515625" style="77" customWidth="1"/>
    <col min="16" max="17" width="8.7109375" style="77" bestFit="1" customWidth="1"/>
    <col min="18" max="18" width="9.5703125" style="77" bestFit="1" customWidth="1"/>
    <col min="19" max="16384" width="9.140625" style="77"/>
  </cols>
  <sheetData>
    <row r="1" spans="1:18">
      <c r="C1" s="281" t="s">
        <v>1779</v>
      </c>
      <c r="D1" s="281"/>
      <c r="E1" s="281"/>
      <c r="F1" s="281"/>
      <c r="G1" s="281"/>
    </row>
    <row r="3" spans="1:18" ht="28.5" customHeight="1">
      <c r="A3" s="291"/>
      <c r="B3" s="291"/>
      <c r="C3" s="77" t="s">
        <v>21</v>
      </c>
      <c r="D3" s="289" t="s">
        <v>1776</v>
      </c>
      <c r="E3" s="290"/>
      <c r="F3" s="290"/>
      <c r="G3" s="290"/>
      <c r="H3" s="290"/>
      <c r="I3" s="290"/>
      <c r="J3" s="290"/>
      <c r="K3" s="290"/>
      <c r="L3" s="290"/>
      <c r="M3" s="290"/>
      <c r="N3" s="290"/>
      <c r="O3" s="290"/>
      <c r="P3" s="290"/>
      <c r="Q3" s="290"/>
      <c r="R3" s="290"/>
    </row>
    <row r="4" spans="1:18" ht="15" customHeight="1">
      <c r="D4" s="293"/>
      <c r="E4" s="293"/>
      <c r="F4" s="293"/>
      <c r="G4" s="293"/>
      <c r="H4" s="293"/>
      <c r="I4" s="293"/>
      <c r="J4" s="293"/>
      <c r="K4" s="293"/>
      <c r="L4" s="293"/>
      <c r="M4" s="293"/>
      <c r="N4" s="293"/>
      <c r="O4" s="293"/>
      <c r="P4" s="293"/>
      <c r="Q4" s="293"/>
      <c r="R4" s="293"/>
    </row>
    <row r="5" spans="1:18" ht="15" customHeight="1"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</row>
    <row r="6" spans="1:18" ht="18.75" customHeight="1">
      <c r="A6" s="294" t="s">
        <v>68</v>
      </c>
      <c r="B6" s="294"/>
      <c r="C6" s="294"/>
      <c r="D6" s="294"/>
      <c r="E6" s="294"/>
      <c r="F6" s="294"/>
      <c r="G6" s="294"/>
      <c r="H6" s="294"/>
      <c r="I6" s="294"/>
      <c r="J6" s="294"/>
      <c r="K6" s="294"/>
      <c r="L6" s="294"/>
      <c r="M6" s="294"/>
      <c r="N6" s="294"/>
      <c r="O6" s="294"/>
      <c r="P6" s="294"/>
      <c r="Q6" s="294"/>
    </row>
    <row r="7" spans="1:18" ht="15" customHeight="1">
      <c r="A7" s="153"/>
      <c r="B7" s="153"/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</row>
    <row r="8" spans="1:18" ht="13.5">
      <c r="A8" s="154"/>
      <c r="J8" s="291" t="s">
        <v>17</v>
      </c>
      <c r="K8" s="291"/>
      <c r="L8" s="292" t="s">
        <v>18</v>
      </c>
      <c r="M8" s="292"/>
      <c r="N8" s="292"/>
      <c r="O8" s="292"/>
      <c r="P8" s="155">
        <v>2325.6</v>
      </c>
    </row>
    <row r="9" spans="1:18" ht="13.5">
      <c r="A9" s="287" t="s">
        <v>15</v>
      </c>
      <c r="B9" s="287"/>
      <c r="C9" s="287"/>
      <c r="D9" s="287"/>
      <c r="E9" s="287"/>
      <c r="F9" s="295">
        <f>P635</f>
        <v>72413.071765782151</v>
      </c>
      <c r="G9" s="296"/>
      <c r="H9" s="156" t="s">
        <v>16</v>
      </c>
      <c r="L9" s="292" t="s">
        <v>19</v>
      </c>
      <c r="M9" s="292"/>
      <c r="N9" s="292"/>
      <c r="O9" s="292"/>
      <c r="P9" s="155">
        <v>2972.55</v>
      </c>
    </row>
    <row r="10" spans="1:18" ht="13.5">
      <c r="A10" s="154"/>
      <c r="K10" s="286" t="s">
        <v>20</v>
      </c>
      <c r="L10" s="286"/>
      <c r="M10" s="286"/>
      <c r="N10" s="286"/>
      <c r="O10" s="286"/>
      <c r="P10" s="170">
        <v>1.0571999999999999</v>
      </c>
    </row>
    <row r="11" spans="1:18" ht="13.5">
      <c r="A11" s="154"/>
      <c r="K11" s="157"/>
      <c r="L11" s="157"/>
      <c r="M11" s="157"/>
      <c r="N11" s="157"/>
      <c r="O11" s="157"/>
      <c r="P11" s="170"/>
    </row>
    <row r="12" spans="1:18" ht="22.5" customHeight="1">
      <c r="A12" s="285" t="s">
        <v>0</v>
      </c>
      <c r="B12" s="288" t="s">
        <v>1</v>
      </c>
      <c r="C12" s="285" t="s">
        <v>2</v>
      </c>
      <c r="D12" s="288" t="s">
        <v>3</v>
      </c>
      <c r="E12" s="288" t="s">
        <v>4</v>
      </c>
      <c r="F12" s="288" t="s">
        <v>5</v>
      </c>
      <c r="G12" s="285" t="s">
        <v>6</v>
      </c>
      <c r="H12" s="285"/>
      <c r="I12" s="285"/>
      <c r="J12" s="285"/>
      <c r="K12" s="285"/>
      <c r="L12" s="285"/>
      <c r="M12" s="285"/>
      <c r="N12" s="285"/>
      <c r="O12" s="285"/>
      <c r="P12" s="285" t="s">
        <v>7</v>
      </c>
      <c r="Q12" s="285" t="s">
        <v>8</v>
      </c>
      <c r="R12" s="158" t="s">
        <v>8</v>
      </c>
    </row>
    <row r="13" spans="1:18" ht="13.5" customHeight="1">
      <c r="A13" s="285"/>
      <c r="B13" s="288"/>
      <c r="C13" s="285"/>
      <c r="D13" s="288"/>
      <c r="E13" s="288"/>
      <c r="F13" s="288"/>
      <c r="G13" s="285"/>
      <c r="H13" s="285"/>
      <c r="I13" s="285"/>
      <c r="J13" s="285"/>
      <c r="K13" s="285"/>
      <c r="L13" s="285"/>
      <c r="M13" s="285"/>
      <c r="N13" s="285"/>
      <c r="O13" s="285"/>
      <c r="P13" s="285"/>
      <c r="Q13" s="285"/>
      <c r="R13" s="158" t="s">
        <v>9</v>
      </c>
    </row>
    <row r="14" spans="1:18" ht="20.25" customHeight="1">
      <c r="A14" s="285"/>
      <c r="B14" s="288"/>
      <c r="C14" s="285"/>
      <c r="D14" s="288"/>
      <c r="E14" s="288"/>
      <c r="F14" s="288"/>
      <c r="G14" s="285" t="s">
        <v>10</v>
      </c>
      <c r="H14" s="285"/>
      <c r="I14" s="285" t="s">
        <v>11</v>
      </c>
      <c r="J14" s="285"/>
      <c r="K14" s="285" t="s">
        <v>12</v>
      </c>
      <c r="L14" s="285"/>
      <c r="M14" s="285"/>
      <c r="N14" s="285"/>
      <c r="O14" s="285"/>
      <c r="P14" s="285"/>
      <c r="Q14" s="285"/>
      <c r="R14" s="159">
        <f>P10</f>
        <v>1.0571999999999999</v>
      </c>
    </row>
    <row r="15" spans="1:18" ht="47.25">
      <c r="A15" s="285"/>
      <c r="B15" s="288"/>
      <c r="C15" s="285"/>
      <c r="D15" s="288"/>
      <c r="E15" s="288"/>
      <c r="F15" s="288"/>
      <c r="G15" s="171" t="s">
        <v>116</v>
      </c>
      <c r="H15" s="171" t="s">
        <v>115</v>
      </c>
      <c r="I15" s="171" t="s">
        <v>116</v>
      </c>
      <c r="J15" s="171" t="s">
        <v>115</v>
      </c>
      <c r="K15" s="126" t="s">
        <v>27</v>
      </c>
      <c r="L15" s="171" t="s">
        <v>114</v>
      </c>
      <c r="M15" s="126" t="s">
        <v>13</v>
      </c>
      <c r="N15" s="126" t="s">
        <v>113</v>
      </c>
      <c r="O15" s="171" t="s">
        <v>7</v>
      </c>
      <c r="P15" s="102" t="s">
        <v>112</v>
      </c>
      <c r="Q15" s="160" t="s">
        <v>112</v>
      </c>
      <c r="R15" s="121" t="s">
        <v>112</v>
      </c>
    </row>
    <row r="16" spans="1:18">
      <c r="A16" s="161">
        <v>1</v>
      </c>
      <c r="B16" s="161">
        <v>2</v>
      </c>
      <c r="C16" s="161">
        <v>3</v>
      </c>
      <c r="D16" s="161">
        <v>4</v>
      </c>
      <c r="E16" s="161">
        <v>5</v>
      </c>
      <c r="F16" s="161">
        <v>6</v>
      </c>
      <c r="G16" s="161">
        <v>7</v>
      </c>
      <c r="H16" s="161">
        <v>8</v>
      </c>
      <c r="I16" s="161">
        <v>9</v>
      </c>
      <c r="J16" s="161">
        <v>10</v>
      </c>
      <c r="K16" s="161">
        <v>11</v>
      </c>
      <c r="L16" s="161">
        <v>12</v>
      </c>
      <c r="M16" s="161">
        <v>13</v>
      </c>
      <c r="N16" s="161">
        <v>14</v>
      </c>
      <c r="O16" s="161">
        <v>15</v>
      </c>
      <c r="P16" s="161">
        <v>16</v>
      </c>
      <c r="Q16" s="161">
        <v>17</v>
      </c>
      <c r="R16" s="161">
        <v>18</v>
      </c>
    </row>
    <row r="17" spans="1:18" ht="12.75" customHeight="1">
      <c r="A17" s="225"/>
      <c r="B17" s="226"/>
      <c r="C17" s="234" t="s">
        <v>799</v>
      </c>
      <c r="D17" s="225"/>
      <c r="E17" s="228"/>
      <c r="F17" s="228">
        <f t="shared" ref="F17:F77" si="0">H17+J17+R17</f>
        <v>0</v>
      </c>
      <c r="G17" s="262"/>
      <c r="H17" s="224">
        <f>G17*$P$8/1000</f>
        <v>0</v>
      </c>
      <c r="I17" s="262"/>
      <c r="J17" s="224">
        <f>I17*$P$9/1000</f>
        <v>0</v>
      </c>
      <c r="K17" s="101"/>
      <c r="L17" s="101"/>
      <c r="M17" s="101"/>
      <c r="N17" s="109"/>
      <c r="O17" s="102">
        <f t="shared" ref="O17:O72" si="1">M17*N17</f>
        <v>0</v>
      </c>
      <c r="P17" s="224">
        <f>E17*F17</f>
        <v>0</v>
      </c>
      <c r="Q17" s="224">
        <f>SUM(O17:O20)</f>
        <v>0</v>
      </c>
      <c r="R17" s="224">
        <f>Q17*1.02*1.05*$R$14</f>
        <v>0</v>
      </c>
    </row>
    <row r="18" spans="1:18" ht="12.75" customHeight="1">
      <c r="A18" s="225"/>
      <c r="B18" s="226"/>
      <c r="C18" s="234"/>
      <c r="D18" s="225"/>
      <c r="E18" s="228"/>
      <c r="F18" s="228"/>
      <c r="G18" s="262"/>
      <c r="H18" s="224"/>
      <c r="I18" s="262"/>
      <c r="J18" s="224"/>
      <c r="K18" s="101"/>
      <c r="L18" s="101"/>
      <c r="M18" s="101"/>
      <c r="N18" s="109"/>
      <c r="O18" s="102">
        <f t="shared" si="1"/>
        <v>0</v>
      </c>
      <c r="P18" s="224"/>
      <c r="Q18" s="224"/>
      <c r="R18" s="224"/>
    </row>
    <row r="19" spans="1:18" ht="12.75" customHeight="1">
      <c r="A19" s="225"/>
      <c r="B19" s="226"/>
      <c r="C19" s="234"/>
      <c r="D19" s="225"/>
      <c r="E19" s="228"/>
      <c r="F19" s="228"/>
      <c r="G19" s="262"/>
      <c r="H19" s="224"/>
      <c r="I19" s="262"/>
      <c r="J19" s="224"/>
      <c r="K19" s="101"/>
      <c r="L19" s="101"/>
      <c r="M19" s="103"/>
      <c r="N19" s="109"/>
      <c r="O19" s="102">
        <f t="shared" si="1"/>
        <v>0</v>
      </c>
      <c r="P19" s="224"/>
      <c r="Q19" s="224"/>
      <c r="R19" s="224"/>
    </row>
    <row r="20" spans="1:18" ht="12.75" customHeight="1">
      <c r="A20" s="225"/>
      <c r="B20" s="226"/>
      <c r="C20" s="234"/>
      <c r="D20" s="225"/>
      <c r="E20" s="228"/>
      <c r="F20" s="228"/>
      <c r="G20" s="262"/>
      <c r="H20" s="224"/>
      <c r="I20" s="262"/>
      <c r="J20" s="224"/>
      <c r="K20" s="101"/>
      <c r="L20" s="101"/>
      <c r="M20" s="101"/>
      <c r="N20" s="109"/>
      <c r="O20" s="102">
        <f t="shared" si="1"/>
        <v>0</v>
      </c>
      <c r="P20" s="224"/>
      <c r="Q20" s="224"/>
      <c r="R20" s="224"/>
    </row>
    <row r="21" spans="1:18" ht="12.75" customHeight="1">
      <c r="A21" s="225">
        <v>1</v>
      </c>
      <c r="B21" s="226" t="s">
        <v>208</v>
      </c>
      <c r="C21" s="226" t="s">
        <v>1311</v>
      </c>
      <c r="D21" s="226" t="s">
        <v>84</v>
      </c>
      <c r="E21" s="228">
        <v>175</v>
      </c>
      <c r="F21" s="228">
        <f t="shared" si="0"/>
        <v>0.543875475</v>
      </c>
      <c r="G21" s="262">
        <v>0.223</v>
      </c>
      <c r="H21" s="224">
        <f t="shared" ref="H21" si="2">G21*$P$8/1000</f>
        <v>0.51860879999999998</v>
      </c>
      <c r="I21" s="262">
        <v>8.5000000000000006E-3</v>
      </c>
      <c r="J21" s="224">
        <f t="shared" ref="J21" si="3">I21*$P$9/1000</f>
        <v>2.5266675000000002E-2</v>
      </c>
      <c r="K21" s="101"/>
      <c r="L21" s="101"/>
      <c r="M21" s="101"/>
      <c r="N21" s="109"/>
      <c r="O21" s="102">
        <f t="shared" si="1"/>
        <v>0</v>
      </c>
      <c r="P21" s="224">
        <f t="shared" ref="P21" si="4">E21*F21</f>
        <v>95.178208124999998</v>
      </c>
      <c r="Q21" s="224">
        <f t="shared" ref="Q21" si="5">SUM(O21:O24)</f>
        <v>0</v>
      </c>
      <c r="R21" s="224">
        <f t="shared" ref="R21" si="6">Q21*1.02*1.05*$R$14</f>
        <v>0</v>
      </c>
    </row>
    <row r="22" spans="1:18" ht="12.75" customHeight="1">
      <c r="A22" s="225"/>
      <c r="B22" s="226"/>
      <c r="C22" s="226"/>
      <c r="D22" s="225"/>
      <c r="E22" s="228"/>
      <c r="F22" s="228"/>
      <c r="G22" s="262"/>
      <c r="H22" s="224"/>
      <c r="I22" s="262"/>
      <c r="J22" s="224"/>
      <c r="K22" s="101"/>
      <c r="L22" s="101"/>
      <c r="M22" s="101"/>
      <c r="N22" s="109"/>
      <c r="O22" s="102">
        <f t="shared" si="1"/>
        <v>0</v>
      </c>
      <c r="P22" s="224"/>
      <c r="Q22" s="224"/>
      <c r="R22" s="224"/>
    </row>
    <row r="23" spans="1:18" ht="12.75" customHeight="1">
      <c r="A23" s="225"/>
      <c r="B23" s="226"/>
      <c r="C23" s="226"/>
      <c r="D23" s="225"/>
      <c r="E23" s="228"/>
      <c r="F23" s="228"/>
      <c r="G23" s="262"/>
      <c r="H23" s="224"/>
      <c r="I23" s="262"/>
      <c r="J23" s="224"/>
      <c r="K23" s="101"/>
      <c r="L23" s="101"/>
      <c r="M23" s="103"/>
      <c r="N23" s="109"/>
      <c r="O23" s="102">
        <f t="shared" si="1"/>
        <v>0</v>
      </c>
      <c r="P23" s="224"/>
      <c r="Q23" s="224"/>
      <c r="R23" s="224"/>
    </row>
    <row r="24" spans="1:18" ht="12.75" customHeight="1">
      <c r="A24" s="225"/>
      <c r="B24" s="226"/>
      <c r="C24" s="226"/>
      <c r="D24" s="225"/>
      <c r="E24" s="228"/>
      <c r="F24" s="228"/>
      <c r="G24" s="262"/>
      <c r="H24" s="224"/>
      <c r="I24" s="262"/>
      <c r="J24" s="224"/>
      <c r="K24" s="101"/>
      <c r="L24" s="101"/>
      <c r="M24" s="101"/>
      <c r="N24" s="109"/>
      <c r="O24" s="102">
        <f t="shared" si="1"/>
        <v>0</v>
      </c>
      <c r="P24" s="224"/>
      <c r="Q24" s="224"/>
      <c r="R24" s="224"/>
    </row>
    <row r="25" spans="1:18" ht="12.75" customHeight="1">
      <c r="A25" s="225"/>
      <c r="B25" s="252" t="s">
        <v>1219</v>
      </c>
      <c r="C25" s="252" t="s">
        <v>1755</v>
      </c>
      <c r="D25" s="235" t="s">
        <v>83</v>
      </c>
      <c r="E25" s="255">
        <v>2.95</v>
      </c>
      <c r="F25" s="228">
        <f t="shared" si="0"/>
        <v>27.231179999999998</v>
      </c>
      <c r="G25" s="306">
        <v>10.38</v>
      </c>
      <c r="H25" s="266">
        <f t="shared" ref="H25" si="7">G25*$P$8/1000</f>
        <v>24.139727999999998</v>
      </c>
      <c r="I25" s="258">
        <v>1.04</v>
      </c>
      <c r="J25" s="266">
        <f t="shared" ref="J25" si="8">I25*$P$9/1000</f>
        <v>3.0914520000000003</v>
      </c>
      <c r="K25" s="101"/>
      <c r="L25" s="101"/>
      <c r="M25" s="101"/>
      <c r="N25" s="109"/>
      <c r="O25" s="102">
        <f t="shared" si="1"/>
        <v>0</v>
      </c>
      <c r="P25" s="266">
        <f t="shared" ref="P25" si="9">E25*F25</f>
        <v>80.331980999999999</v>
      </c>
      <c r="Q25" s="266">
        <f t="shared" ref="Q25" si="10">SUM(O25:O28)</f>
        <v>0</v>
      </c>
      <c r="R25" s="266">
        <f t="shared" ref="R25" si="11">Q25*1.02*1.05*$R$14</f>
        <v>0</v>
      </c>
    </row>
    <row r="26" spans="1:18" ht="12.75" customHeight="1">
      <c r="A26" s="225"/>
      <c r="B26" s="253"/>
      <c r="C26" s="253"/>
      <c r="D26" s="236"/>
      <c r="E26" s="256"/>
      <c r="F26" s="228"/>
      <c r="G26" s="307"/>
      <c r="H26" s="267"/>
      <c r="I26" s="259"/>
      <c r="J26" s="267"/>
      <c r="K26" s="101"/>
      <c r="L26" s="101"/>
      <c r="M26" s="101"/>
      <c r="N26" s="109"/>
      <c r="O26" s="102">
        <f t="shared" si="1"/>
        <v>0</v>
      </c>
      <c r="P26" s="267"/>
      <c r="Q26" s="267"/>
      <c r="R26" s="267"/>
    </row>
    <row r="27" spans="1:18" ht="12.75" customHeight="1">
      <c r="A27" s="225"/>
      <c r="B27" s="253"/>
      <c r="C27" s="253"/>
      <c r="D27" s="236"/>
      <c r="E27" s="256"/>
      <c r="F27" s="228"/>
      <c r="G27" s="307"/>
      <c r="H27" s="267"/>
      <c r="I27" s="259"/>
      <c r="J27" s="267"/>
      <c r="K27" s="101"/>
      <c r="L27" s="101"/>
      <c r="M27" s="103"/>
      <c r="N27" s="109"/>
      <c r="O27" s="102">
        <f t="shared" si="1"/>
        <v>0</v>
      </c>
      <c r="P27" s="267"/>
      <c r="Q27" s="267"/>
      <c r="R27" s="267"/>
    </row>
    <row r="28" spans="1:18" ht="12.75" customHeight="1">
      <c r="A28" s="225"/>
      <c r="B28" s="254"/>
      <c r="C28" s="254"/>
      <c r="D28" s="237"/>
      <c r="E28" s="257"/>
      <c r="F28" s="228"/>
      <c r="G28" s="308"/>
      <c r="H28" s="268"/>
      <c r="I28" s="260"/>
      <c r="J28" s="268"/>
      <c r="K28" s="101"/>
      <c r="L28" s="101"/>
      <c r="M28" s="101"/>
      <c r="N28" s="109"/>
      <c r="O28" s="102">
        <f t="shared" si="1"/>
        <v>0</v>
      </c>
      <c r="P28" s="268"/>
      <c r="Q28" s="268"/>
      <c r="R28" s="268"/>
    </row>
    <row r="29" spans="1:18" ht="12.75" customHeight="1">
      <c r="A29" s="225"/>
      <c r="B29" s="252" t="s">
        <v>615</v>
      </c>
      <c r="C29" s="252" t="s">
        <v>616</v>
      </c>
      <c r="D29" s="235" t="s">
        <v>76</v>
      </c>
      <c r="E29" s="277">
        <v>0.18</v>
      </c>
      <c r="F29" s="228">
        <f t="shared" si="0"/>
        <v>40.764034500000001</v>
      </c>
      <c r="G29" s="258">
        <v>13.86</v>
      </c>
      <c r="H29" s="266">
        <f t="shared" ref="H29" si="12">G29*$P$8/1000</f>
        <v>32.232816</v>
      </c>
      <c r="I29" s="258">
        <v>2.87</v>
      </c>
      <c r="J29" s="266">
        <f t="shared" ref="J29" si="13">I29*$P$9/1000</f>
        <v>8.5312185000000014</v>
      </c>
      <c r="K29" s="101"/>
      <c r="L29" s="101"/>
      <c r="M29" s="101"/>
      <c r="N29" s="105"/>
      <c r="O29" s="102">
        <f t="shared" si="1"/>
        <v>0</v>
      </c>
      <c r="P29" s="266">
        <f t="shared" ref="P29" si="14">E29*F29</f>
        <v>7.33752621</v>
      </c>
      <c r="Q29" s="266">
        <f t="shared" ref="Q29" si="15">SUM(O29:O32)</f>
        <v>0</v>
      </c>
      <c r="R29" s="266">
        <f t="shared" ref="R29" si="16">Q29*1.02*1.05*$R$14</f>
        <v>0</v>
      </c>
    </row>
    <row r="30" spans="1:18" ht="12.75" customHeight="1">
      <c r="A30" s="225"/>
      <c r="B30" s="253"/>
      <c r="C30" s="253"/>
      <c r="D30" s="236"/>
      <c r="E30" s="278"/>
      <c r="F30" s="228"/>
      <c r="G30" s="259"/>
      <c r="H30" s="267"/>
      <c r="I30" s="259"/>
      <c r="J30" s="267"/>
      <c r="K30" s="101"/>
      <c r="L30" s="101"/>
      <c r="M30" s="101"/>
      <c r="N30" s="109"/>
      <c r="O30" s="102">
        <f t="shared" si="1"/>
        <v>0</v>
      </c>
      <c r="P30" s="267"/>
      <c r="Q30" s="267"/>
      <c r="R30" s="267"/>
    </row>
    <row r="31" spans="1:18" ht="12.75" customHeight="1">
      <c r="A31" s="225"/>
      <c r="B31" s="253"/>
      <c r="C31" s="253"/>
      <c r="D31" s="236"/>
      <c r="E31" s="278"/>
      <c r="F31" s="228"/>
      <c r="G31" s="259"/>
      <c r="H31" s="267"/>
      <c r="I31" s="259"/>
      <c r="J31" s="267"/>
      <c r="K31" s="101"/>
      <c r="L31" s="101"/>
      <c r="M31" s="101"/>
      <c r="N31" s="109"/>
      <c r="O31" s="102">
        <f t="shared" si="1"/>
        <v>0</v>
      </c>
      <c r="P31" s="267"/>
      <c r="Q31" s="267"/>
      <c r="R31" s="267"/>
    </row>
    <row r="32" spans="1:18" ht="12.75" customHeight="1">
      <c r="A32" s="225"/>
      <c r="B32" s="254"/>
      <c r="C32" s="254"/>
      <c r="D32" s="237"/>
      <c r="E32" s="279"/>
      <c r="F32" s="228"/>
      <c r="G32" s="260"/>
      <c r="H32" s="268"/>
      <c r="I32" s="260"/>
      <c r="J32" s="268"/>
      <c r="K32" s="101"/>
      <c r="L32" s="101"/>
      <c r="M32" s="101"/>
      <c r="N32" s="109"/>
      <c r="O32" s="102">
        <f t="shared" si="1"/>
        <v>0</v>
      </c>
      <c r="P32" s="268"/>
      <c r="Q32" s="268"/>
      <c r="R32" s="268"/>
    </row>
    <row r="33" spans="1:18" ht="12.75" customHeight="1">
      <c r="A33" s="225"/>
      <c r="B33" s="226" t="s">
        <v>210</v>
      </c>
      <c r="C33" s="226" t="s">
        <v>1756</v>
      </c>
      <c r="D33" s="225" t="s">
        <v>83</v>
      </c>
      <c r="E33" s="228">
        <v>35.5</v>
      </c>
      <c r="F33" s="228">
        <f t="shared" si="0"/>
        <v>4.2514247999999997</v>
      </c>
      <c r="G33" s="251">
        <v>0.82599999999999996</v>
      </c>
      <c r="H33" s="224">
        <f t="shared" ref="H33" si="17">G33*$P$8/1000</f>
        <v>1.9209455999999998</v>
      </c>
      <c r="I33" s="262">
        <v>0.78400000000000003</v>
      </c>
      <c r="J33" s="224">
        <f t="shared" ref="J33" si="18">I33*$P$9/1000</f>
        <v>2.3304792000000001</v>
      </c>
      <c r="K33" s="101"/>
      <c r="L33" s="101"/>
      <c r="M33" s="101"/>
      <c r="N33" s="109"/>
      <c r="O33" s="102">
        <f t="shared" si="1"/>
        <v>0</v>
      </c>
      <c r="P33" s="224">
        <f t="shared" ref="P33" si="19">E33*F33</f>
        <v>150.9255804</v>
      </c>
      <c r="Q33" s="224">
        <f t="shared" ref="Q33" si="20">SUM(O33:O36)</f>
        <v>0</v>
      </c>
      <c r="R33" s="224">
        <f t="shared" ref="R33" si="21">Q33*1.02*1.05*$R$14</f>
        <v>0</v>
      </c>
    </row>
    <row r="34" spans="1:18" ht="12.75" customHeight="1">
      <c r="A34" s="225"/>
      <c r="B34" s="226"/>
      <c r="C34" s="226"/>
      <c r="D34" s="225"/>
      <c r="E34" s="228"/>
      <c r="F34" s="228"/>
      <c r="G34" s="251"/>
      <c r="H34" s="224"/>
      <c r="I34" s="262"/>
      <c r="J34" s="224"/>
      <c r="K34" s="101"/>
      <c r="L34" s="101"/>
      <c r="M34" s="101"/>
      <c r="N34" s="109"/>
      <c r="O34" s="102">
        <f t="shared" si="1"/>
        <v>0</v>
      </c>
      <c r="P34" s="224"/>
      <c r="Q34" s="224"/>
      <c r="R34" s="224"/>
    </row>
    <row r="35" spans="1:18" ht="12.75" customHeight="1">
      <c r="A35" s="225"/>
      <c r="B35" s="226"/>
      <c r="C35" s="226"/>
      <c r="D35" s="225"/>
      <c r="E35" s="228"/>
      <c r="F35" s="228"/>
      <c r="G35" s="251"/>
      <c r="H35" s="224"/>
      <c r="I35" s="262"/>
      <c r="J35" s="224"/>
      <c r="K35" s="101"/>
      <c r="L35" s="101"/>
      <c r="M35" s="101"/>
      <c r="N35" s="109"/>
      <c r="O35" s="102">
        <f t="shared" si="1"/>
        <v>0</v>
      </c>
      <c r="P35" s="224"/>
      <c r="Q35" s="224"/>
      <c r="R35" s="224"/>
    </row>
    <row r="36" spans="1:18" ht="12.75" customHeight="1">
      <c r="A36" s="225"/>
      <c r="B36" s="226"/>
      <c r="C36" s="226"/>
      <c r="D36" s="225"/>
      <c r="E36" s="228"/>
      <c r="F36" s="228"/>
      <c r="G36" s="251"/>
      <c r="H36" s="224"/>
      <c r="I36" s="262"/>
      <c r="J36" s="224"/>
      <c r="K36" s="101"/>
      <c r="L36" s="101"/>
      <c r="M36" s="101"/>
      <c r="N36" s="109"/>
      <c r="O36" s="102">
        <f t="shared" si="1"/>
        <v>0</v>
      </c>
      <c r="P36" s="224"/>
      <c r="Q36" s="224"/>
      <c r="R36" s="224"/>
    </row>
    <row r="37" spans="1:18" ht="12.75" customHeight="1">
      <c r="A37" s="225"/>
      <c r="B37" s="226" t="s">
        <v>693</v>
      </c>
      <c r="C37" s="226" t="s">
        <v>1757</v>
      </c>
      <c r="D37" s="225" t="s">
        <v>83</v>
      </c>
      <c r="E37" s="228">
        <v>85.2</v>
      </c>
      <c r="F37" s="228">
        <f t="shared" si="0"/>
        <v>0.70857669000000001</v>
      </c>
      <c r="G37" s="230">
        <v>7.1800000000000003E-2</v>
      </c>
      <c r="H37" s="224">
        <f t="shared" ref="H37" si="22">G37*$P$8/1000</f>
        <v>0.16697808</v>
      </c>
      <c r="I37" s="230">
        <v>0.1822</v>
      </c>
      <c r="J37" s="224">
        <f t="shared" ref="J37" si="23">I37*$P$9/1000</f>
        <v>0.54159860999999998</v>
      </c>
      <c r="K37" s="101"/>
      <c r="L37" s="101"/>
      <c r="M37" s="101"/>
      <c r="N37" s="109"/>
      <c r="O37" s="102">
        <f t="shared" si="1"/>
        <v>0</v>
      </c>
      <c r="P37" s="224">
        <f t="shared" ref="P37" si="24">E37*F37</f>
        <v>60.370733988000005</v>
      </c>
      <c r="Q37" s="224">
        <f t="shared" ref="Q37" si="25">SUM(O37:O40)</f>
        <v>0</v>
      </c>
      <c r="R37" s="224">
        <f t="shared" ref="R37" si="26">Q37*1.02*1.05*$R$14</f>
        <v>0</v>
      </c>
    </row>
    <row r="38" spans="1:18" ht="12.75" customHeight="1">
      <c r="A38" s="225"/>
      <c r="B38" s="226"/>
      <c r="C38" s="226"/>
      <c r="D38" s="225"/>
      <c r="E38" s="228"/>
      <c r="F38" s="228"/>
      <c r="G38" s="230"/>
      <c r="H38" s="224"/>
      <c r="I38" s="230"/>
      <c r="J38" s="224"/>
      <c r="K38" s="101"/>
      <c r="L38" s="101"/>
      <c r="M38" s="101"/>
      <c r="N38" s="109"/>
      <c r="O38" s="102">
        <f t="shared" si="1"/>
        <v>0</v>
      </c>
      <c r="P38" s="224"/>
      <c r="Q38" s="224"/>
      <c r="R38" s="224"/>
    </row>
    <row r="39" spans="1:18" ht="12.75" customHeight="1">
      <c r="A39" s="225"/>
      <c r="B39" s="226"/>
      <c r="C39" s="226"/>
      <c r="D39" s="225"/>
      <c r="E39" s="228"/>
      <c r="F39" s="228"/>
      <c r="G39" s="230"/>
      <c r="H39" s="224"/>
      <c r="I39" s="230"/>
      <c r="J39" s="224"/>
      <c r="K39" s="101"/>
      <c r="L39" s="101"/>
      <c r="M39" s="101"/>
      <c r="N39" s="109"/>
      <c r="O39" s="102">
        <f t="shared" si="1"/>
        <v>0</v>
      </c>
      <c r="P39" s="224"/>
      <c r="Q39" s="224"/>
      <c r="R39" s="224"/>
    </row>
    <row r="40" spans="1:18" ht="12.75" customHeight="1">
      <c r="A40" s="225"/>
      <c r="B40" s="226"/>
      <c r="C40" s="226"/>
      <c r="D40" s="225"/>
      <c r="E40" s="228"/>
      <c r="F40" s="228"/>
      <c r="G40" s="230"/>
      <c r="H40" s="224"/>
      <c r="I40" s="230"/>
      <c r="J40" s="224"/>
      <c r="K40" s="101"/>
      <c r="L40" s="101"/>
      <c r="M40" s="101"/>
      <c r="N40" s="109"/>
      <c r="O40" s="102">
        <f t="shared" si="1"/>
        <v>0</v>
      </c>
      <c r="P40" s="224"/>
      <c r="Q40" s="224"/>
      <c r="R40" s="224"/>
    </row>
    <row r="41" spans="1:18" ht="12.75" customHeight="1">
      <c r="A41" s="225"/>
      <c r="B41" s="226" t="s">
        <v>86</v>
      </c>
      <c r="C41" s="226" t="s">
        <v>617</v>
      </c>
      <c r="D41" s="227" t="s">
        <v>84</v>
      </c>
      <c r="E41" s="261">
        <v>133</v>
      </c>
      <c r="F41" s="228">
        <f t="shared" si="0"/>
        <v>1.023264</v>
      </c>
      <c r="G41" s="262">
        <v>0.44</v>
      </c>
      <c r="H41" s="224">
        <f t="shared" ref="H41" si="27">G41*$P$8/1000</f>
        <v>1.023264</v>
      </c>
      <c r="I41" s="262"/>
      <c r="J41" s="224">
        <f t="shared" ref="J41" si="28">I41*$P$9/1000</f>
        <v>0</v>
      </c>
      <c r="K41" s="101"/>
      <c r="L41" s="101"/>
      <c r="M41" s="101"/>
      <c r="N41" s="105"/>
      <c r="O41" s="102">
        <f t="shared" si="1"/>
        <v>0</v>
      </c>
      <c r="P41" s="224">
        <f t="shared" ref="P41" si="29">E41*F41</f>
        <v>136.094112</v>
      </c>
      <c r="Q41" s="224">
        <f t="shared" ref="Q41" si="30">SUM(O41:O44)</f>
        <v>0</v>
      </c>
      <c r="R41" s="224">
        <f t="shared" ref="R41" si="31">Q41*1.02*1.05*$R$14</f>
        <v>0</v>
      </c>
    </row>
    <row r="42" spans="1:18" ht="12.75" customHeight="1">
      <c r="A42" s="225"/>
      <c r="B42" s="226"/>
      <c r="C42" s="226"/>
      <c r="D42" s="265"/>
      <c r="E42" s="261"/>
      <c r="F42" s="228"/>
      <c r="G42" s="262"/>
      <c r="H42" s="224"/>
      <c r="I42" s="262"/>
      <c r="J42" s="224"/>
      <c r="K42" s="101"/>
      <c r="L42" s="101"/>
      <c r="M42" s="101"/>
      <c r="N42" s="109"/>
      <c r="O42" s="102">
        <f t="shared" si="1"/>
        <v>0</v>
      </c>
      <c r="P42" s="224"/>
      <c r="Q42" s="224"/>
      <c r="R42" s="224"/>
    </row>
    <row r="43" spans="1:18" ht="12.75" customHeight="1">
      <c r="A43" s="225"/>
      <c r="B43" s="226"/>
      <c r="C43" s="226"/>
      <c r="D43" s="265"/>
      <c r="E43" s="261"/>
      <c r="F43" s="228"/>
      <c r="G43" s="262"/>
      <c r="H43" s="224"/>
      <c r="I43" s="262"/>
      <c r="J43" s="224"/>
      <c r="K43" s="101"/>
      <c r="L43" s="101"/>
      <c r="M43" s="101"/>
      <c r="N43" s="109"/>
      <c r="O43" s="102">
        <f t="shared" si="1"/>
        <v>0</v>
      </c>
      <c r="P43" s="224"/>
      <c r="Q43" s="224"/>
      <c r="R43" s="224"/>
    </row>
    <row r="44" spans="1:18" ht="12.75" customHeight="1">
      <c r="A44" s="225"/>
      <c r="B44" s="226"/>
      <c r="C44" s="226"/>
      <c r="D44" s="265"/>
      <c r="E44" s="261"/>
      <c r="F44" s="228"/>
      <c r="G44" s="262"/>
      <c r="H44" s="224"/>
      <c r="I44" s="262"/>
      <c r="J44" s="224"/>
      <c r="K44" s="101"/>
      <c r="L44" s="101"/>
      <c r="M44" s="101"/>
      <c r="N44" s="109"/>
      <c r="O44" s="102">
        <f t="shared" si="1"/>
        <v>0</v>
      </c>
      <c r="P44" s="224"/>
      <c r="Q44" s="224"/>
      <c r="R44" s="224"/>
    </row>
    <row r="45" spans="1:18" ht="12.75" customHeight="1">
      <c r="A45" s="225"/>
      <c r="B45" s="226" t="s">
        <v>1197</v>
      </c>
      <c r="C45" s="226" t="s">
        <v>1198</v>
      </c>
      <c r="D45" s="227" t="s">
        <v>325</v>
      </c>
      <c r="E45" s="261">
        <v>5</v>
      </c>
      <c r="F45" s="228">
        <f t="shared" si="0"/>
        <v>0.66433927500000001</v>
      </c>
      <c r="G45" s="262">
        <v>3.4500000000000003E-2</v>
      </c>
      <c r="H45" s="224">
        <f t="shared" ref="H45" si="32">G45*$P$8/1000</f>
        <v>8.0233199999999991E-2</v>
      </c>
      <c r="I45" s="230">
        <v>0.19650000000000001</v>
      </c>
      <c r="J45" s="224">
        <f t="shared" ref="J45" si="33">I45*$P$9/1000</f>
        <v>0.584106075</v>
      </c>
      <c r="K45" s="101"/>
      <c r="L45" s="101"/>
      <c r="M45" s="101"/>
      <c r="N45" s="105"/>
      <c r="O45" s="102">
        <f t="shared" si="1"/>
        <v>0</v>
      </c>
      <c r="P45" s="224">
        <f t="shared" ref="P45" si="34">E45*F45</f>
        <v>3.3216963750000001</v>
      </c>
      <c r="Q45" s="224">
        <f t="shared" ref="Q45" si="35">SUM(O45:O48)</f>
        <v>0</v>
      </c>
      <c r="R45" s="224">
        <f t="shared" ref="R45" si="36">Q45*1.02*1.05*$R$14</f>
        <v>0</v>
      </c>
    </row>
    <row r="46" spans="1:18" ht="12.75" customHeight="1">
      <c r="A46" s="225"/>
      <c r="B46" s="226"/>
      <c r="C46" s="226"/>
      <c r="D46" s="265"/>
      <c r="E46" s="261"/>
      <c r="F46" s="228"/>
      <c r="G46" s="262"/>
      <c r="H46" s="224"/>
      <c r="I46" s="230"/>
      <c r="J46" s="224"/>
      <c r="K46" s="101"/>
      <c r="L46" s="101"/>
      <c r="M46" s="101"/>
      <c r="N46" s="109"/>
      <c r="O46" s="102">
        <f t="shared" si="1"/>
        <v>0</v>
      </c>
      <c r="P46" s="224"/>
      <c r="Q46" s="224"/>
      <c r="R46" s="224"/>
    </row>
    <row r="47" spans="1:18" ht="12.75" customHeight="1">
      <c r="A47" s="225"/>
      <c r="B47" s="226"/>
      <c r="C47" s="226"/>
      <c r="D47" s="265"/>
      <c r="E47" s="261"/>
      <c r="F47" s="228"/>
      <c r="G47" s="262"/>
      <c r="H47" s="224"/>
      <c r="I47" s="230"/>
      <c r="J47" s="224"/>
      <c r="K47" s="101"/>
      <c r="L47" s="101"/>
      <c r="M47" s="101"/>
      <c r="N47" s="109"/>
      <c r="O47" s="102">
        <f t="shared" si="1"/>
        <v>0</v>
      </c>
      <c r="P47" s="224"/>
      <c r="Q47" s="224"/>
      <c r="R47" s="224"/>
    </row>
    <row r="48" spans="1:18" ht="12.75" customHeight="1">
      <c r="A48" s="225"/>
      <c r="B48" s="226"/>
      <c r="C48" s="226"/>
      <c r="D48" s="265"/>
      <c r="E48" s="261"/>
      <c r="F48" s="228"/>
      <c r="G48" s="262"/>
      <c r="H48" s="224"/>
      <c r="I48" s="230"/>
      <c r="J48" s="224"/>
      <c r="K48" s="101"/>
      <c r="L48" s="101"/>
      <c r="M48" s="101"/>
      <c r="N48" s="109"/>
      <c r="O48" s="102">
        <f t="shared" si="1"/>
        <v>0</v>
      </c>
      <c r="P48" s="224"/>
      <c r="Q48" s="224"/>
      <c r="R48" s="224"/>
    </row>
    <row r="49" spans="1:18" ht="12.75" customHeight="1">
      <c r="A49" s="225"/>
      <c r="B49" s="252" t="s">
        <v>135</v>
      </c>
      <c r="C49" s="252" t="s">
        <v>136</v>
      </c>
      <c r="D49" s="277" t="s">
        <v>75</v>
      </c>
      <c r="E49" s="283">
        <v>30</v>
      </c>
      <c r="F49" s="228">
        <f t="shared" si="0"/>
        <v>6.9767999999999997E-2</v>
      </c>
      <c r="G49" s="238">
        <v>0.03</v>
      </c>
      <c r="H49" s="224">
        <f t="shared" ref="H49" si="37">G49*$P$8/1000</f>
        <v>6.9767999999999997E-2</v>
      </c>
      <c r="I49" s="258"/>
      <c r="J49" s="224">
        <f t="shared" ref="J49" si="38">I49*$P$9/1000</f>
        <v>0</v>
      </c>
      <c r="K49" s="101"/>
      <c r="L49" s="101"/>
      <c r="M49" s="101"/>
      <c r="N49" s="109"/>
      <c r="O49" s="102">
        <f t="shared" si="1"/>
        <v>0</v>
      </c>
      <c r="P49" s="224">
        <f t="shared" ref="P49" si="39">E49*F49</f>
        <v>2.0930399999999998</v>
      </c>
      <c r="Q49" s="224">
        <f t="shared" ref="Q49" si="40">SUM(O49:O52)</f>
        <v>0</v>
      </c>
      <c r="R49" s="224">
        <f t="shared" ref="R49" si="41">Q49*1.02*1.05*$R$14</f>
        <v>0</v>
      </c>
    </row>
    <row r="50" spans="1:18" ht="12.75" customHeight="1">
      <c r="A50" s="225"/>
      <c r="B50" s="253"/>
      <c r="C50" s="253"/>
      <c r="D50" s="278"/>
      <c r="E50" s="283"/>
      <c r="F50" s="228"/>
      <c r="G50" s="238"/>
      <c r="H50" s="224"/>
      <c r="I50" s="259"/>
      <c r="J50" s="224"/>
      <c r="K50" s="101"/>
      <c r="L50" s="101"/>
      <c r="M50" s="101"/>
      <c r="N50" s="109"/>
      <c r="O50" s="102">
        <f t="shared" si="1"/>
        <v>0</v>
      </c>
      <c r="P50" s="224"/>
      <c r="Q50" s="224"/>
      <c r="R50" s="224"/>
    </row>
    <row r="51" spans="1:18" ht="12.75" customHeight="1">
      <c r="A51" s="225"/>
      <c r="B51" s="253"/>
      <c r="C51" s="253"/>
      <c r="D51" s="278"/>
      <c r="E51" s="283"/>
      <c r="F51" s="228"/>
      <c r="G51" s="238"/>
      <c r="H51" s="224"/>
      <c r="I51" s="259"/>
      <c r="J51" s="224"/>
      <c r="K51" s="101"/>
      <c r="L51" s="101"/>
      <c r="M51" s="103"/>
      <c r="N51" s="109"/>
      <c r="O51" s="102">
        <f t="shared" si="1"/>
        <v>0</v>
      </c>
      <c r="P51" s="224"/>
      <c r="Q51" s="224"/>
      <c r="R51" s="224"/>
    </row>
    <row r="52" spans="1:18" ht="12.75" customHeight="1">
      <c r="A52" s="225"/>
      <c r="B52" s="254"/>
      <c r="C52" s="254"/>
      <c r="D52" s="279"/>
      <c r="E52" s="283"/>
      <c r="F52" s="228"/>
      <c r="G52" s="238"/>
      <c r="H52" s="224"/>
      <c r="I52" s="260"/>
      <c r="J52" s="224"/>
      <c r="K52" s="101"/>
      <c r="L52" s="101"/>
      <c r="M52" s="101"/>
      <c r="N52" s="109"/>
      <c r="O52" s="102">
        <f t="shared" si="1"/>
        <v>0</v>
      </c>
      <c r="P52" s="224"/>
      <c r="Q52" s="224"/>
      <c r="R52" s="224"/>
    </row>
    <row r="53" spans="1:18" ht="12.75" customHeight="1">
      <c r="A53" s="225"/>
      <c r="B53" s="226" t="s">
        <v>187</v>
      </c>
      <c r="C53" s="226" t="s">
        <v>1684</v>
      </c>
      <c r="D53" s="225" t="s">
        <v>83</v>
      </c>
      <c r="E53" s="228">
        <v>15.6</v>
      </c>
      <c r="F53" s="228">
        <f t="shared" si="0"/>
        <v>17.690235000000001</v>
      </c>
      <c r="G53" s="251">
        <v>3.9</v>
      </c>
      <c r="H53" s="224">
        <f t="shared" ref="H53" si="42">G53*$P$8/1000</f>
        <v>9.069840000000001</v>
      </c>
      <c r="I53" s="262">
        <v>2.9</v>
      </c>
      <c r="J53" s="224">
        <f t="shared" ref="J53" si="43">I53*$P$9/1000</f>
        <v>8.6203950000000003</v>
      </c>
      <c r="K53" s="101"/>
      <c r="L53" s="101"/>
      <c r="M53" s="101"/>
      <c r="N53" s="109"/>
      <c r="O53" s="102">
        <f t="shared" si="1"/>
        <v>0</v>
      </c>
      <c r="P53" s="224">
        <f t="shared" ref="P53" si="44">E53*F53</f>
        <v>275.96766600000001</v>
      </c>
      <c r="Q53" s="224">
        <f t="shared" ref="Q53" si="45">SUM(O53:O56)</f>
        <v>0</v>
      </c>
      <c r="R53" s="224">
        <f t="shared" ref="R53" si="46">Q53*1.02*1.05*$R$14</f>
        <v>0</v>
      </c>
    </row>
    <row r="54" spans="1:18" ht="12.75" customHeight="1">
      <c r="A54" s="225"/>
      <c r="B54" s="226"/>
      <c r="C54" s="226"/>
      <c r="D54" s="225"/>
      <c r="E54" s="228"/>
      <c r="F54" s="228"/>
      <c r="G54" s="251"/>
      <c r="H54" s="224"/>
      <c r="I54" s="262"/>
      <c r="J54" s="224"/>
      <c r="K54" s="101"/>
      <c r="L54" s="101"/>
      <c r="M54" s="101"/>
      <c r="N54" s="109"/>
      <c r="O54" s="102">
        <f t="shared" si="1"/>
        <v>0</v>
      </c>
      <c r="P54" s="224"/>
      <c r="Q54" s="224"/>
      <c r="R54" s="224"/>
    </row>
    <row r="55" spans="1:18" ht="12.75" customHeight="1">
      <c r="A55" s="225"/>
      <c r="B55" s="226"/>
      <c r="C55" s="226"/>
      <c r="D55" s="225"/>
      <c r="E55" s="228"/>
      <c r="F55" s="228"/>
      <c r="G55" s="251"/>
      <c r="H55" s="224"/>
      <c r="I55" s="262"/>
      <c r="J55" s="224"/>
      <c r="K55" s="101"/>
      <c r="L55" s="101"/>
      <c r="M55" s="103"/>
      <c r="N55" s="109"/>
      <c r="O55" s="102">
        <f t="shared" si="1"/>
        <v>0</v>
      </c>
      <c r="P55" s="224"/>
      <c r="Q55" s="224"/>
      <c r="R55" s="224"/>
    </row>
    <row r="56" spans="1:18" ht="12.75" customHeight="1">
      <c r="A56" s="225"/>
      <c r="B56" s="226"/>
      <c r="C56" s="226"/>
      <c r="D56" s="225"/>
      <c r="E56" s="228"/>
      <c r="F56" s="228"/>
      <c r="G56" s="251"/>
      <c r="H56" s="224"/>
      <c r="I56" s="262"/>
      <c r="J56" s="224"/>
      <c r="K56" s="101"/>
      <c r="L56" s="101"/>
      <c r="M56" s="101"/>
      <c r="N56" s="109"/>
      <c r="O56" s="102">
        <f t="shared" si="1"/>
        <v>0</v>
      </c>
      <c r="P56" s="224"/>
      <c r="Q56" s="224"/>
      <c r="R56" s="224"/>
    </row>
    <row r="57" spans="1:18" ht="12.75" customHeight="1">
      <c r="A57" s="225"/>
      <c r="B57" s="226" t="s">
        <v>1478</v>
      </c>
      <c r="C57" s="226" t="s">
        <v>1479</v>
      </c>
      <c r="D57" s="225" t="s">
        <v>1192</v>
      </c>
      <c r="E57" s="261">
        <v>55</v>
      </c>
      <c r="F57" s="228">
        <f t="shared" si="0"/>
        <v>0.37209599999999998</v>
      </c>
      <c r="G57" s="262">
        <v>0.16</v>
      </c>
      <c r="H57" s="224">
        <f t="shared" ref="H57" si="47">G57*$P$8/1000</f>
        <v>0.37209599999999998</v>
      </c>
      <c r="I57" s="262"/>
      <c r="J57" s="224">
        <f t="shared" ref="J57" si="48">I57*$P$9/1000</f>
        <v>0</v>
      </c>
      <c r="K57" s="101"/>
      <c r="L57" s="101"/>
      <c r="M57" s="101"/>
      <c r="N57" s="109"/>
      <c r="O57" s="102">
        <f t="shared" si="1"/>
        <v>0</v>
      </c>
      <c r="P57" s="224">
        <f t="shared" ref="P57" si="49">E57*F57</f>
        <v>20.46528</v>
      </c>
      <c r="Q57" s="224">
        <f t="shared" ref="Q57" si="50">SUM(O57:O60)</f>
        <v>0</v>
      </c>
      <c r="R57" s="224">
        <f t="shared" ref="R57" si="51">Q57*1.02*1.05*$R$14</f>
        <v>0</v>
      </c>
    </row>
    <row r="58" spans="1:18" ht="12.75" customHeight="1">
      <c r="A58" s="225"/>
      <c r="B58" s="226"/>
      <c r="C58" s="226"/>
      <c r="D58" s="225"/>
      <c r="E58" s="261"/>
      <c r="F58" s="228"/>
      <c r="G58" s="262"/>
      <c r="H58" s="224"/>
      <c r="I58" s="262"/>
      <c r="J58" s="224"/>
      <c r="K58" s="101"/>
      <c r="L58" s="101"/>
      <c r="M58" s="101"/>
      <c r="N58" s="109"/>
      <c r="O58" s="102">
        <f t="shared" si="1"/>
        <v>0</v>
      </c>
      <c r="P58" s="224"/>
      <c r="Q58" s="224"/>
      <c r="R58" s="224"/>
    </row>
    <row r="59" spans="1:18" ht="12.75" customHeight="1">
      <c r="A59" s="225"/>
      <c r="B59" s="226"/>
      <c r="C59" s="226"/>
      <c r="D59" s="225"/>
      <c r="E59" s="261"/>
      <c r="F59" s="228"/>
      <c r="G59" s="262"/>
      <c r="H59" s="224"/>
      <c r="I59" s="262"/>
      <c r="J59" s="224"/>
      <c r="K59" s="101"/>
      <c r="L59" s="101"/>
      <c r="M59" s="103"/>
      <c r="N59" s="109"/>
      <c r="O59" s="102">
        <f t="shared" si="1"/>
        <v>0</v>
      </c>
      <c r="P59" s="224"/>
      <c r="Q59" s="224"/>
      <c r="R59" s="224"/>
    </row>
    <row r="60" spans="1:18" ht="12.75" customHeight="1">
      <c r="A60" s="225"/>
      <c r="B60" s="226"/>
      <c r="C60" s="226"/>
      <c r="D60" s="225"/>
      <c r="E60" s="261"/>
      <c r="F60" s="228"/>
      <c r="G60" s="262"/>
      <c r="H60" s="224"/>
      <c r="I60" s="262"/>
      <c r="J60" s="224"/>
      <c r="K60" s="101"/>
      <c r="L60" s="101"/>
      <c r="M60" s="101"/>
      <c r="N60" s="109"/>
      <c r="O60" s="102">
        <f t="shared" si="1"/>
        <v>0</v>
      </c>
      <c r="P60" s="224"/>
      <c r="Q60" s="224"/>
      <c r="R60" s="224"/>
    </row>
    <row r="61" spans="1:18" ht="12.75" customHeight="1">
      <c r="A61" s="225"/>
      <c r="B61" s="226" t="s">
        <v>1208</v>
      </c>
      <c r="C61" s="252" t="s">
        <v>1209</v>
      </c>
      <c r="D61" s="235" t="s">
        <v>75</v>
      </c>
      <c r="E61" s="297">
        <v>4</v>
      </c>
      <c r="F61" s="228">
        <f t="shared" si="0"/>
        <v>7.2663372000000006</v>
      </c>
      <c r="G61" s="258">
        <v>1.56</v>
      </c>
      <c r="H61" s="224">
        <f t="shared" ref="H61" si="52">G61*$P$8/1000</f>
        <v>3.627936</v>
      </c>
      <c r="I61" s="258">
        <v>1.224</v>
      </c>
      <c r="J61" s="224">
        <f t="shared" ref="J61" si="53">I61*$P$9/1000</f>
        <v>3.6384012000000001</v>
      </c>
      <c r="K61" s="101"/>
      <c r="L61" s="101"/>
      <c r="M61" s="101"/>
      <c r="N61" s="105"/>
      <c r="O61" s="102">
        <f t="shared" si="1"/>
        <v>0</v>
      </c>
      <c r="P61" s="224">
        <f t="shared" ref="P61" si="54">E61*F61</f>
        <v>29.065348800000002</v>
      </c>
      <c r="Q61" s="224">
        <f t="shared" ref="Q61" si="55">SUM(O61:O64)</f>
        <v>0</v>
      </c>
      <c r="R61" s="224">
        <f t="shared" ref="R61" si="56">Q61*1.02*1.05*$R$14</f>
        <v>0</v>
      </c>
    </row>
    <row r="62" spans="1:18" ht="12.75" customHeight="1">
      <c r="A62" s="225"/>
      <c r="B62" s="226"/>
      <c r="C62" s="253"/>
      <c r="D62" s="236"/>
      <c r="E62" s="298"/>
      <c r="F62" s="228"/>
      <c r="G62" s="259"/>
      <c r="H62" s="224"/>
      <c r="I62" s="259"/>
      <c r="J62" s="224"/>
      <c r="K62" s="101"/>
      <c r="L62" s="101"/>
      <c r="M62" s="101"/>
      <c r="N62" s="105"/>
      <c r="O62" s="102">
        <f t="shared" si="1"/>
        <v>0</v>
      </c>
      <c r="P62" s="224"/>
      <c r="Q62" s="224"/>
      <c r="R62" s="224"/>
    </row>
    <row r="63" spans="1:18" ht="12.75" customHeight="1">
      <c r="A63" s="225"/>
      <c r="B63" s="226"/>
      <c r="C63" s="253"/>
      <c r="D63" s="236"/>
      <c r="E63" s="298"/>
      <c r="F63" s="228"/>
      <c r="G63" s="259"/>
      <c r="H63" s="224"/>
      <c r="I63" s="259"/>
      <c r="J63" s="224"/>
      <c r="K63" s="101"/>
      <c r="L63" s="101"/>
      <c r="M63" s="101"/>
      <c r="N63" s="105"/>
      <c r="O63" s="102">
        <f t="shared" si="1"/>
        <v>0</v>
      </c>
      <c r="P63" s="224"/>
      <c r="Q63" s="224"/>
      <c r="R63" s="224"/>
    </row>
    <row r="64" spans="1:18" ht="12.75" customHeight="1">
      <c r="A64" s="225"/>
      <c r="B64" s="226"/>
      <c r="C64" s="254"/>
      <c r="D64" s="237"/>
      <c r="E64" s="299"/>
      <c r="F64" s="228"/>
      <c r="G64" s="260"/>
      <c r="H64" s="224"/>
      <c r="I64" s="260"/>
      <c r="J64" s="224"/>
      <c r="K64" s="101"/>
      <c r="L64" s="101"/>
      <c r="M64" s="101"/>
      <c r="N64" s="109"/>
      <c r="O64" s="102">
        <f t="shared" si="1"/>
        <v>0</v>
      </c>
      <c r="P64" s="224"/>
      <c r="Q64" s="224"/>
      <c r="R64" s="224"/>
    </row>
    <row r="65" spans="1:18" ht="12.75" customHeight="1">
      <c r="A65" s="225">
        <v>11</v>
      </c>
      <c r="B65" s="226" t="s">
        <v>1480</v>
      </c>
      <c r="C65" s="226" t="s">
        <v>1481</v>
      </c>
      <c r="D65" s="225" t="s">
        <v>83</v>
      </c>
      <c r="E65" s="228">
        <v>338</v>
      </c>
      <c r="F65" s="228">
        <f t="shared" si="0"/>
        <v>0.64954395600000003</v>
      </c>
      <c r="G65" s="262">
        <v>9.8600000000000007E-3</v>
      </c>
      <c r="H65" s="224">
        <f t="shared" ref="H65:H121" si="57">G65*$P$8/1000</f>
        <v>2.2930416000000002E-2</v>
      </c>
      <c r="I65" s="230">
        <v>0.21079999999999999</v>
      </c>
      <c r="J65" s="224">
        <f t="shared" ref="J65:J121" si="58">I65*$P$9/1000</f>
        <v>0.62661354000000002</v>
      </c>
      <c r="K65" s="101"/>
      <c r="L65" s="101"/>
      <c r="M65" s="101"/>
      <c r="N65" s="109"/>
      <c r="O65" s="102">
        <f t="shared" si="1"/>
        <v>0</v>
      </c>
      <c r="P65" s="224">
        <f t="shared" ref="P65" si="59">E65*F65</f>
        <v>219.54585712800002</v>
      </c>
      <c r="Q65" s="224">
        <f t="shared" ref="Q65" si="60">SUM(O65:O68)</f>
        <v>0</v>
      </c>
      <c r="R65" s="224">
        <f t="shared" ref="R65" si="61">Q65*1.02*1.05*$R$14</f>
        <v>0</v>
      </c>
    </row>
    <row r="66" spans="1:18" ht="12.75" customHeight="1">
      <c r="A66" s="225"/>
      <c r="B66" s="226"/>
      <c r="C66" s="226"/>
      <c r="D66" s="225"/>
      <c r="E66" s="228"/>
      <c r="F66" s="228"/>
      <c r="G66" s="262"/>
      <c r="H66" s="224"/>
      <c r="I66" s="230"/>
      <c r="J66" s="224"/>
      <c r="K66" s="101"/>
      <c r="L66" s="101"/>
      <c r="M66" s="101"/>
      <c r="N66" s="109"/>
      <c r="O66" s="102">
        <f t="shared" si="1"/>
        <v>0</v>
      </c>
      <c r="P66" s="224"/>
      <c r="Q66" s="224"/>
      <c r="R66" s="224"/>
    </row>
    <row r="67" spans="1:18" ht="12.75" customHeight="1">
      <c r="A67" s="225"/>
      <c r="B67" s="226"/>
      <c r="C67" s="226"/>
      <c r="D67" s="225"/>
      <c r="E67" s="228"/>
      <c r="F67" s="228"/>
      <c r="G67" s="262"/>
      <c r="H67" s="224"/>
      <c r="I67" s="230"/>
      <c r="J67" s="224"/>
      <c r="K67" s="101"/>
      <c r="L67" s="101"/>
      <c r="M67" s="103"/>
      <c r="N67" s="109"/>
      <c r="O67" s="102">
        <f t="shared" si="1"/>
        <v>0</v>
      </c>
      <c r="P67" s="224"/>
      <c r="Q67" s="224"/>
      <c r="R67" s="224"/>
    </row>
    <row r="68" spans="1:18" ht="12.75" customHeight="1">
      <c r="A68" s="225"/>
      <c r="B68" s="226"/>
      <c r="C68" s="226"/>
      <c r="D68" s="225"/>
      <c r="E68" s="228"/>
      <c r="F68" s="228"/>
      <c r="G68" s="262"/>
      <c r="H68" s="224"/>
      <c r="I68" s="230"/>
      <c r="J68" s="224"/>
      <c r="K68" s="101"/>
      <c r="L68" s="101"/>
      <c r="M68" s="101"/>
      <c r="N68" s="109"/>
      <c r="O68" s="102">
        <f t="shared" si="1"/>
        <v>0</v>
      </c>
      <c r="P68" s="224"/>
      <c r="Q68" s="224"/>
      <c r="R68" s="224"/>
    </row>
    <row r="69" spans="1:18" ht="12.75" customHeight="1">
      <c r="A69" s="225">
        <v>12</v>
      </c>
      <c r="B69" s="226" t="s">
        <v>137</v>
      </c>
      <c r="C69" s="226" t="s">
        <v>1482</v>
      </c>
      <c r="D69" s="225" t="s">
        <v>83</v>
      </c>
      <c r="E69" s="228">
        <v>23</v>
      </c>
      <c r="F69" s="228">
        <f t="shared" si="0"/>
        <v>2.5581600000000004</v>
      </c>
      <c r="G69" s="262">
        <v>1.1000000000000001</v>
      </c>
      <c r="H69" s="224">
        <f t="shared" si="57"/>
        <v>2.5581600000000004</v>
      </c>
      <c r="I69" s="230"/>
      <c r="J69" s="224">
        <f t="shared" si="58"/>
        <v>0</v>
      </c>
      <c r="K69" s="101"/>
      <c r="L69" s="101"/>
      <c r="M69" s="101"/>
      <c r="N69" s="109"/>
      <c r="O69" s="102">
        <f t="shared" si="1"/>
        <v>0</v>
      </c>
      <c r="P69" s="224">
        <f t="shared" ref="P69" si="62">E69*F69</f>
        <v>58.837680000000013</v>
      </c>
      <c r="Q69" s="224">
        <f t="shared" ref="Q69" si="63">SUM(O69:O72)</f>
        <v>0</v>
      </c>
      <c r="R69" s="224">
        <f t="shared" ref="R69" si="64">Q69*1.02*1.05*$R$14</f>
        <v>0</v>
      </c>
    </row>
    <row r="70" spans="1:18" ht="12.75" customHeight="1">
      <c r="A70" s="225"/>
      <c r="B70" s="226"/>
      <c r="C70" s="226"/>
      <c r="D70" s="225"/>
      <c r="E70" s="228"/>
      <c r="F70" s="228"/>
      <c r="G70" s="262"/>
      <c r="H70" s="224"/>
      <c r="I70" s="230"/>
      <c r="J70" s="224"/>
      <c r="K70" s="101"/>
      <c r="L70" s="101"/>
      <c r="M70" s="101"/>
      <c r="N70" s="109"/>
      <c r="O70" s="102">
        <f t="shared" si="1"/>
        <v>0</v>
      </c>
      <c r="P70" s="224"/>
      <c r="Q70" s="224"/>
      <c r="R70" s="224"/>
    </row>
    <row r="71" spans="1:18" ht="12.75" customHeight="1">
      <c r="A71" s="225"/>
      <c r="B71" s="226"/>
      <c r="C71" s="226"/>
      <c r="D71" s="225"/>
      <c r="E71" s="228"/>
      <c r="F71" s="228"/>
      <c r="G71" s="262"/>
      <c r="H71" s="224"/>
      <c r="I71" s="230"/>
      <c r="J71" s="224"/>
      <c r="K71" s="101"/>
      <c r="L71" s="101"/>
      <c r="M71" s="103"/>
      <c r="N71" s="109"/>
      <c r="O71" s="102">
        <f t="shared" si="1"/>
        <v>0</v>
      </c>
      <c r="P71" s="224"/>
      <c r="Q71" s="224"/>
      <c r="R71" s="224"/>
    </row>
    <row r="72" spans="1:18" ht="12.75" customHeight="1">
      <c r="A72" s="225"/>
      <c r="B72" s="226"/>
      <c r="C72" s="226"/>
      <c r="D72" s="225"/>
      <c r="E72" s="228"/>
      <c r="F72" s="228"/>
      <c r="G72" s="262"/>
      <c r="H72" s="224"/>
      <c r="I72" s="230"/>
      <c r="J72" s="224"/>
      <c r="K72" s="101"/>
      <c r="L72" s="101"/>
      <c r="M72" s="101"/>
      <c r="N72" s="109"/>
      <c r="O72" s="102">
        <f t="shared" si="1"/>
        <v>0</v>
      </c>
      <c r="P72" s="224"/>
      <c r="Q72" s="224"/>
      <c r="R72" s="224"/>
    </row>
    <row r="73" spans="1:18" ht="12.75" customHeight="1">
      <c r="A73" s="225">
        <v>13</v>
      </c>
      <c r="B73" s="226" t="s">
        <v>1483</v>
      </c>
      <c r="C73" s="226" t="s">
        <v>1484</v>
      </c>
      <c r="D73" s="225" t="s">
        <v>76</v>
      </c>
      <c r="E73" s="261">
        <v>513.76</v>
      </c>
      <c r="F73" s="228">
        <f t="shared" si="0"/>
        <v>2.6752950000000002</v>
      </c>
      <c r="G73" s="229"/>
      <c r="H73" s="224">
        <f t="shared" si="57"/>
        <v>0</v>
      </c>
      <c r="I73" s="229">
        <v>0.9</v>
      </c>
      <c r="J73" s="224">
        <f t="shared" si="58"/>
        <v>2.6752950000000002</v>
      </c>
      <c r="K73" s="101"/>
      <c r="L73" s="101"/>
      <c r="M73" s="101"/>
      <c r="N73" s="109"/>
      <c r="O73" s="102">
        <f t="shared" ref="O73:O84" si="65">M73*N73</f>
        <v>0</v>
      </c>
      <c r="P73" s="224">
        <f t="shared" ref="P73" si="66">E73*F73</f>
        <v>1374.4595592000001</v>
      </c>
      <c r="Q73" s="224">
        <f t="shared" ref="Q73" si="67">SUM(O73:O76)</f>
        <v>0</v>
      </c>
      <c r="R73" s="224">
        <f t="shared" ref="R73" si="68">Q73*1.02*1.05*$R$14</f>
        <v>0</v>
      </c>
    </row>
    <row r="74" spans="1:18" ht="12.75" customHeight="1">
      <c r="A74" s="225"/>
      <c r="B74" s="226"/>
      <c r="C74" s="226"/>
      <c r="D74" s="225"/>
      <c r="E74" s="261"/>
      <c r="F74" s="228"/>
      <c r="G74" s="229"/>
      <c r="H74" s="224"/>
      <c r="I74" s="229"/>
      <c r="J74" s="224"/>
      <c r="K74" s="101"/>
      <c r="L74" s="101"/>
      <c r="M74" s="101"/>
      <c r="N74" s="109"/>
      <c r="O74" s="102">
        <f t="shared" si="65"/>
        <v>0</v>
      </c>
      <c r="P74" s="224"/>
      <c r="Q74" s="224"/>
      <c r="R74" s="224"/>
    </row>
    <row r="75" spans="1:18" ht="12.75" customHeight="1">
      <c r="A75" s="225"/>
      <c r="B75" s="226"/>
      <c r="C75" s="226"/>
      <c r="D75" s="225"/>
      <c r="E75" s="261"/>
      <c r="F75" s="228"/>
      <c r="G75" s="229"/>
      <c r="H75" s="224"/>
      <c r="I75" s="229"/>
      <c r="J75" s="224"/>
      <c r="K75" s="101"/>
      <c r="L75" s="101"/>
      <c r="M75" s="101"/>
      <c r="N75" s="109"/>
      <c r="O75" s="102">
        <f t="shared" si="65"/>
        <v>0</v>
      </c>
      <c r="P75" s="224"/>
      <c r="Q75" s="224"/>
      <c r="R75" s="224"/>
    </row>
    <row r="76" spans="1:18" ht="12.75" customHeight="1">
      <c r="A76" s="225"/>
      <c r="B76" s="226"/>
      <c r="C76" s="226"/>
      <c r="D76" s="225"/>
      <c r="E76" s="261"/>
      <c r="F76" s="228"/>
      <c r="G76" s="229"/>
      <c r="H76" s="224"/>
      <c r="I76" s="229"/>
      <c r="J76" s="224"/>
      <c r="K76" s="101"/>
      <c r="L76" s="101"/>
      <c r="M76" s="101"/>
      <c r="N76" s="109"/>
      <c r="O76" s="102">
        <f t="shared" si="65"/>
        <v>0</v>
      </c>
      <c r="P76" s="224"/>
      <c r="Q76" s="224"/>
      <c r="R76" s="224"/>
    </row>
    <row r="77" spans="1:18" ht="12.75" customHeight="1">
      <c r="A77" s="225">
        <v>14</v>
      </c>
      <c r="B77" s="226" t="s">
        <v>618</v>
      </c>
      <c r="C77" s="226" t="s">
        <v>619</v>
      </c>
      <c r="D77" s="225" t="s">
        <v>76</v>
      </c>
      <c r="E77" s="228">
        <v>302.08</v>
      </c>
      <c r="F77" s="228">
        <f t="shared" si="0"/>
        <v>3.6055350000000002</v>
      </c>
      <c r="G77" s="229">
        <v>0.4</v>
      </c>
      <c r="H77" s="224">
        <f t="shared" si="57"/>
        <v>0.93023999999999996</v>
      </c>
      <c r="I77" s="229">
        <v>0.9</v>
      </c>
      <c r="J77" s="224">
        <f t="shared" si="58"/>
        <v>2.6752950000000002</v>
      </c>
      <c r="K77" s="101"/>
      <c r="L77" s="101"/>
      <c r="M77" s="101"/>
      <c r="N77" s="109"/>
      <c r="O77" s="102">
        <f t="shared" si="65"/>
        <v>0</v>
      </c>
      <c r="P77" s="224">
        <f t="shared" ref="P77" si="69">E77*F77</f>
        <v>1089.1600128</v>
      </c>
      <c r="Q77" s="224">
        <f t="shared" ref="Q77" si="70">SUM(O77:O80)</f>
        <v>0</v>
      </c>
      <c r="R77" s="224">
        <f t="shared" ref="R77" si="71">Q77*1.02*1.05*$R$14</f>
        <v>0</v>
      </c>
    </row>
    <row r="78" spans="1:18" ht="12.75" customHeight="1">
      <c r="A78" s="225"/>
      <c r="B78" s="226"/>
      <c r="C78" s="226"/>
      <c r="D78" s="225"/>
      <c r="E78" s="228"/>
      <c r="F78" s="228"/>
      <c r="G78" s="229"/>
      <c r="H78" s="224"/>
      <c r="I78" s="229"/>
      <c r="J78" s="224"/>
      <c r="K78" s="101"/>
      <c r="L78" s="101"/>
      <c r="M78" s="101"/>
      <c r="N78" s="109"/>
      <c r="O78" s="102">
        <f t="shared" si="65"/>
        <v>0</v>
      </c>
      <c r="P78" s="224"/>
      <c r="Q78" s="224"/>
      <c r="R78" s="224"/>
    </row>
    <row r="79" spans="1:18" ht="12.75" customHeight="1">
      <c r="A79" s="225"/>
      <c r="B79" s="226"/>
      <c r="C79" s="226"/>
      <c r="D79" s="225"/>
      <c r="E79" s="228"/>
      <c r="F79" s="228"/>
      <c r="G79" s="229"/>
      <c r="H79" s="224"/>
      <c r="I79" s="229"/>
      <c r="J79" s="224"/>
      <c r="K79" s="101"/>
      <c r="L79" s="101"/>
      <c r="M79" s="101"/>
      <c r="N79" s="109"/>
      <c r="O79" s="102">
        <f t="shared" si="65"/>
        <v>0</v>
      </c>
      <c r="P79" s="224"/>
      <c r="Q79" s="224"/>
      <c r="R79" s="224"/>
    </row>
    <row r="80" spans="1:18" ht="12.75" customHeight="1">
      <c r="A80" s="225"/>
      <c r="B80" s="226"/>
      <c r="C80" s="226"/>
      <c r="D80" s="225"/>
      <c r="E80" s="228"/>
      <c r="F80" s="228"/>
      <c r="G80" s="229"/>
      <c r="H80" s="224"/>
      <c r="I80" s="229"/>
      <c r="J80" s="224"/>
      <c r="K80" s="101"/>
      <c r="L80" s="101"/>
      <c r="M80" s="101"/>
      <c r="N80" s="109"/>
      <c r="O80" s="102">
        <f t="shared" si="65"/>
        <v>0</v>
      </c>
      <c r="P80" s="224"/>
      <c r="Q80" s="224"/>
      <c r="R80" s="224"/>
    </row>
    <row r="81" spans="1:18" ht="12.75" customHeight="1">
      <c r="A81" s="225"/>
      <c r="B81" s="226"/>
      <c r="C81" s="234" t="s">
        <v>815</v>
      </c>
      <c r="D81" s="231"/>
      <c r="E81" s="261"/>
      <c r="F81" s="228">
        <f t="shared" ref="F81:F141" si="72">H81+J81+R81</f>
        <v>0</v>
      </c>
      <c r="G81" s="262"/>
      <c r="H81" s="224">
        <f t="shared" si="57"/>
        <v>0</v>
      </c>
      <c r="I81" s="230"/>
      <c r="J81" s="224">
        <f t="shared" si="58"/>
        <v>0</v>
      </c>
      <c r="K81" s="101"/>
      <c r="L81" s="101"/>
      <c r="M81" s="101"/>
      <c r="N81" s="109"/>
      <c r="O81" s="102">
        <f t="shared" si="65"/>
        <v>0</v>
      </c>
      <c r="P81" s="224">
        <f t="shared" ref="P81" si="73">E81*F81</f>
        <v>0</v>
      </c>
      <c r="Q81" s="224">
        <f t="shared" ref="Q81" si="74">SUM(O81:O84)</f>
        <v>0</v>
      </c>
      <c r="R81" s="224">
        <f t="shared" ref="R81" si="75">Q81*1.02*1.05*$R$14</f>
        <v>0</v>
      </c>
    </row>
    <row r="82" spans="1:18" ht="12.75" customHeight="1">
      <c r="A82" s="225"/>
      <c r="B82" s="226"/>
      <c r="C82" s="234"/>
      <c r="D82" s="232"/>
      <c r="E82" s="261"/>
      <c r="F82" s="228"/>
      <c r="G82" s="262"/>
      <c r="H82" s="224"/>
      <c r="I82" s="230"/>
      <c r="J82" s="224"/>
      <c r="K82" s="101"/>
      <c r="L82" s="101"/>
      <c r="M82" s="101"/>
      <c r="N82" s="109"/>
      <c r="O82" s="102">
        <f t="shared" si="65"/>
        <v>0</v>
      </c>
      <c r="P82" s="224"/>
      <c r="Q82" s="224"/>
      <c r="R82" s="224"/>
    </row>
    <row r="83" spans="1:18" ht="12.75" customHeight="1">
      <c r="A83" s="225"/>
      <c r="B83" s="226"/>
      <c r="C83" s="234"/>
      <c r="D83" s="232"/>
      <c r="E83" s="261"/>
      <c r="F83" s="228"/>
      <c r="G83" s="262"/>
      <c r="H83" s="224"/>
      <c r="I83" s="230"/>
      <c r="J83" s="224"/>
      <c r="K83" s="101"/>
      <c r="L83" s="101"/>
      <c r="M83" s="101"/>
      <c r="N83" s="109"/>
      <c r="O83" s="102">
        <f t="shared" si="65"/>
        <v>0</v>
      </c>
      <c r="P83" s="224"/>
      <c r="Q83" s="224"/>
      <c r="R83" s="224"/>
    </row>
    <row r="84" spans="1:18" ht="12.75" customHeight="1">
      <c r="A84" s="225"/>
      <c r="B84" s="226"/>
      <c r="C84" s="234"/>
      <c r="D84" s="233"/>
      <c r="E84" s="261"/>
      <c r="F84" s="228"/>
      <c r="G84" s="262"/>
      <c r="H84" s="224"/>
      <c r="I84" s="230"/>
      <c r="J84" s="224"/>
      <c r="K84" s="101"/>
      <c r="L84" s="101"/>
      <c r="M84" s="101"/>
      <c r="N84" s="109"/>
      <c r="O84" s="102">
        <f t="shared" si="65"/>
        <v>0</v>
      </c>
      <c r="P84" s="224"/>
      <c r="Q84" s="224"/>
      <c r="R84" s="224"/>
    </row>
    <row r="85" spans="1:18" ht="12.75" customHeight="1">
      <c r="A85" s="225"/>
      <c r="B85" s="226"/>
      <c r="C85" s="323" t="s">
        <v>1758</v>
      </c>
      <c r="D85" s="231"/>
      <c r="E85" s="261"/>
      <c r="F85" s="228">
        <f t="shared" si="72"/>
        <v>0</v>
      </c>
      <c r="G85" s="262"/>
      <c r="H85" s="224"/>
      <c r="I85" s="230"/>
      <c r="J85" s="224"/>
      <c r="K85" s="101"/>
      <c r="L85" s="101"/>
      <c r="M85" s="101"/>
      <c r="N85" s="109"/>
      <c r="O85" s="102"/>
      <c r="P85" s="224"/>
      <c r="Q85" s="224"/>
      <c r="R85" s="224"/>
    </row>
    <row r="86" spans="1:18" ht="12.75" customHeight="1">
      <c r="A86" s="225"/>
      <c r="B86" s="226"/>
      <c r="C86" s="324"/>
      <c r="D86" s="232"/>
      <c r="E86" s="261"/>
      <c r="F86" s="228"/>
      <c r="G86" s="262"/>
      <c r="H86" s="224"/>
      <c r="I86" s="230"/>
      <c r="J86" s="224"/>
      <c r="K86" s="101"/>
      <c r="L86" s="101"/>
      <c r="M86" s="101"/>
      <c r="N86" s="109"/>
      <c r="O86" s="102"/>
      <c r="P86" s="224"/>
      <c r="Q86" s="224"/>
      <c r="R86" s="224"/>
    </row>
    <row r="87" spans="1:18" ht="12.75" customHeight="1">
      <c r="A87" s="225"/>
      <c r="B87" s="226"/>
      <c r="C87" s="324"/>
      <c r="D87" s="232"/>
      <c r="E87" s="261"/>
      <c r="F87" s="228"/>
      <c r="G87" s="262"/>
      <c r="H87" s="224"/>
      <c r="I87" s="230"/>
      <c r="J87" s="224"/>
      <c r="K87" s="101"/>
      <c r="L87" s="101"/>
      <c r="M87" s="101"/>
      <c r="N87" s="109"/>
      <c r="O87" s="102"/>
      <c r="P87" s="224"/>
      <c r="Q87" s="224"/>
      <c r="R87" s="224"/>
    </row>
    <row r="88" spans="1:18" ht="12.75" customHeight="1">
      <c r="A88" s="225"/>
      <c r="B88" s="226"/>
      <c r="C88" s="325"/>
      <c r="D88" s="233"/>
      <c r="E88" s="261"/>
      <c r="F88" s="228"/>
      <c r="G88" s="262"/>
      <c r="H88" s="224"/>
      <c r="I88" s="230"/>
      <c r="J88" s="224"/>
      <c r="K88" s="101"/>
      <c r="L88" s="101"/>
      <c r="M88" s="101"/>
      <c r="N88" s="109"/>
      <c r="O88" s="102"/>
      <c r="P88" s="224"/>
      <c r="Q88" s="224"/>
      <c r="R88" s="224"/>
    </row>
    <row r="89" spans="1:18" ht="12.75" customHeight="1">
      <c r="A89" s="225">
        <v>1</v>
      </c>
      <c r="B89" s="226" t="s">
        <v>906</v>
      </c>
      <c r="C89" s="226" t="s">
        <v>907</v>
      </c>
      <c r="D89" s="228" t="s">
        <v>75</v>
      </c>
      <c r="E89" s="283">
        <v>80</v>
      </c>
      <c r="F89" s="228">
        <f t="shared" si="72"/>
        <v>0.30003716999999996</v>
      </c>
      <c r="G89" s="262">
        <v>0.11700000000000001</v>
      </c>
      <c r="H89" s="224">
        <f t="shared" ref="H89:H93" si="76">G89*$P$8/1000</f>
        <v>0.27209519999999998</v>
      </c>
      <c r="I89" s="230">
        <v>9.4000000000000004E-3</v>
      </c>
      <c r="J89" s="224">
        <f t="shared" ref="J89:J93" si="77">I89*$P$9/1000</f>
        <v>2.794197E-2</v>
      </c>
      <c r="K89" s="101"/>
      <c r="L89" s="101"/>
      <c r="M89" s="101"/>
      <c r="N89" s="109"/>
      <c r="O89" s="102">
        <f t="shared" ref="O89:O152" si="78">M89*N89</f>
        <v>0</v>
      </c>
      <c r="P89" s="224">
        <f t="shared" ref="P89" si="79">E89*F89</f>
        <v>24.002973599999997</v>
      </c>
      <c r="Q89" s="224">
        <f t="shared" ref="Q89" si="80">SUM(O89:O92)</f>
        <v>0</v>
      </c>
      <c r="R89" s="224">
        <f t="shared" ref="R89" si="81">Q89*1.02*1.05*$R$14</f>
        <v>0</v>
      </c>
    </row>
    <row r="90" spans="1:18" ht="12.75" customHeight="1">
      <c r="A90" s="225"/>
      <c r="B90" s="226"/>
      <c r="C90" s="226"/>
      <c r="D90" s="228"/>
      <c r="E90" s="283"/>
      <c r="F90" s="228"/>
      <c r="G90" s="262"/>
      <c r="H90" s="224"/>
      <c r="I90" s="230"/>
      <c r="J90" s="224"/>
      <c r="K90" s="101"/>
      <c r="L90" s="101"/>
      <c r="M90" s="101"/>
      <c r="N90" s="109"/>
      <c r="O90" s="102">
        <f t="shared" si="78"/>
        <v>0</v>
      </c>
      <c r="P90" s="224"/>
      <c r="Q90" s="224"/>
      <c r="R90" s="224"/>
    </row>
    <row r="91" spans="1:18" ht="12.75" customHeight="1">
      <c r="A91" s="225"/>
      <c r="B91" s="226"/>
      <c r="C91" s="226"/>
      <c r="D91" s="228"/>
      <c r="E91" s="283"/>
      <c r="F91" s="228"/>
      <c r="G91" s="262"/>
      <c r="H91" s="224"/>
      <c r="I91" s="230"/>
      <c r="J91" s="224"/>
      <c r="K91" s="101"/>
      <c r="L91" s="101"/>
      <c r="M91" s="178"/>
      <c r="N91" s="109"/>
      <c r="O91" s="102">
        <f t="shared" si="78"/>
        <v>0</v>
      </c>
      <c r="P91" s="224"/>
      <c r="Q91" s="224"/>
      <c r="R91" s="224"/>
    </row>
    <row r="92" spans="1:18" ht="12.75" customHeight="1">
      <c r="A92" s="225"/>
      <c r="B92" s="226"/>
      <c r="C92" s="226"/>
      <c r="D92" s="228"/>
      <c r="E92" s="283"/>
      <c r="F92" s="228"/>
      <c r="G92" s="262"/>
      <c r="H92" s="224"/>
      <c r="I92" s="230"/>
      <c r="J92" s="224"/>
      <c r="K92" s="101"/>
      <c r="L92" s="101"/>
      <c r="M92" s="101"/>
      <c r="N92" s="109"/>
      <c r="O92" s="102">
        <f t="shared" si="78"/>
        <v>0</v>
      </c>
      <c r="P92" s="224"/>
      <c r="Q92" s="224"/>
      <c r="R92" s="224"/>
    </row>
    <row r="93" spans="1:18" ht="12.75" customHeight="1">
      <c r="A93" s="225">
        <v>2</v>
      </c>
      <c r="B93" s="226" t="s">
        <v>78</v>
      </c>
      <c r="C93" s="226" t="s">
        <v>1759</v>
      </c>
      <c r="D93" s="225" t="s">
        <v>76</v>
      </c>
      <c r="E93" s="264">
        <v>0.34589999999999999</v>
      </c>
      <c r="F93" s="228">
        <f t="shared" si="72"/>
        <v>300.049218</v>
      </c>
      <c r="G93" s="262"/>
      <c r="H93" s="224">
        <f t="shared" si="76"/>
        <v>0</v>
      </c>
      <c r="I93" s="229"/>
      <c r="J93" s="224">
        <f t="shared" si="77"/>
        <v>0</v>
      </c>
      <c r="K93" s="101" t="s">
        <v>909</v>
      </c>
      <c r="L93" s="101" t="s">
        <v>76</v>
      </c>
      <c r="M93" s="101">
        <v>1</v>
      </c>
      <c r="N93" s="109">
        <v>265</v>
      </c>
      <c r="O93" s="102">
        <f t="shared" si="78"/>
        <v>265</v>
      </c>
      <c r="P93" s="224">
        <f t="shared" ref="P93" si="82">E93*F93</f>
        <v>103.7870245062</v>
      </c>
      <c r="Q93" s="224">
        <f t="shared" ref="Q93" si="83">SUM(O93:O96)</f>
        <v>265</v>
      </c>
      <c r="R93" s="224">
        <f t="shared" ref="R93" si="84">Q93*1.02*1.05*$R$14</f>
        <v>300.049218</v>
      </c>
    </row>
    <row r="94" spans="1:18" ht="12.75" customHeight="1">
      <c r="A94" s="225"/>
      <c r="B94" s="226"/>
      <c r="C94" s="226"/>
      <c r="D94" s="225"/>
      <c r="E94" s="264"/>
      <c r="F94" s="228"/>
      <c r="G94" s="262"/>
      <c r="H94" s="224"/>
      <c r="I94" s="229"/>
      <c r="J94" s="224"/>
      <c r="K94" s="101"/>
      <c r="L94" s="101"/>
      <c r="M94" s="101"/>
      <c r="N94" s="109"/>
      <c r="O94" s="102">
        <f t="shared" si="78"/>
        <v>0</v>
      </c>
      <c r="P94" s="224"/>
      <c r="Q94" s="224"/>
      <c r="R94" s="224"/>
    </row>
    <row r="95" spans="1:18" ht="12.75" customHeight="1">
      <c r="A95" s="225"/>
      <c r="B95" s="226"/>
      <c r="C95" s="226"/>
      <c r="D95" s="225"/>
      <c r="E95" s="264"/>
      <c r="F95" s="228"/>
      <c r="G95" s="262"/>
      <c r="H95" s="224"/>
      <c r="I95" s="229"/>
      <c r="J95" s="224"/>
      <c r="K95" s="101"/>
      <c r="L95" s="101"/>
      <c r="M95" s="178"/>
      <c r="N95" s="109"/>
      <c r="O95" s="102">
        <f t="shared" si="78"/>
        <v>0</v>
      </c>
      <c r="P95" s="224"/>
      <c r="Q95" s="224"/>
      <c r="R95" s="224"/>
    </row>
    <row r="96" spans="1:18" ht="12.75" customHeight="1">
      <c r="A96" s="225"/>
      <c r="B96" s="226"/>
      <c r="C96" s="226"/>
      <c r="D96" s="225"/>
      <c r="E96" s="264"/>
      <c r="F96" s="228"/>
      <c r="G96" s="262"/>
      <c r="H96" s="224"/>
      <c r="I96" s="229"/>
      <c r="J96" s="224"/>
      <c r="K96" s="101"/>
      <c r="L96" s="101"/>
      <c r="M96" s="101"/>
      <c r="N96" s="109"/>
      <c r="O96" s="102">
        <f t="shared" si="78"/>
        <v>0</v>
      </c>
      <c r="P96" s="224"/>
      <c r="Q96" s="224"/>
      <c r="R96" s="224"/>
    </row>
    <row r="97" spans="1:18" ht="12.75" customHeight="1">
      <c r="A97" s="225">
        <v>3</v>
      </c>
      <c r="B97" s="332" t="s">
        <v>910</v>
      </c>
      <c r="C97" s="226" t="s">
        <v>911</v>
      </c>
      <c r="D97" s="225" t="s">
        <v>88</v>
      </c>
      <c r="E97" s="269">
        <v>0.13800000000000001</v>
      </c>
      <c r="F97" s="228">
        <f t="shared" si="72"/>
        <v>682.04634899999996</v>
      </c>
      <c r="G97" s="262">
        <v>38.700000000000003</v>
      </c>
      <c r="H97" s="224">
        <f t="shared" ref="H97" si="85">G97*$P$8/1000</f>
        <v>90.000720000000001</v>
      </c>
      <c r="I97" s="262">
        <v>1.1000000000000001</v>
      </c>
      <c r="J97" s="224">
        <f t="shared" ref="J97" si="86">I97*$P$9/1000</f>
        <v>3.2698050000000003</v>
      </c>
      <c r="K97" s="101" t="s">
        <v>912</v>
      </c>
      <c r="L97" s="101" t="s">
        <v>88</v>
      </c>
      <c r="M97" s="101">
        <v>1.04</v>
      </c>
      <c r="N97" s="109">
        <v>500</v>
      </c>
      <c r="O97" s="102">
        <f t="shared" si="78"/>
        <v>520</v>
      </c>
      <c r="P97" s="224">
        <f t="shared" ref="P97" si="87">E97*F97</f>
        <v>94.122396162000001</v>
      </c>
      <c r="Q97" s="224">
        <f t="shared" ref="Q97" si="88">SUM(O97:O100)</f>
        <v>520</v>
      </c>
      <c r="R97" s="224">
        <f t="shared" ref="R97" si="89">Q97*1.02*1.05*$R$14</f>
        <v>588.77582399999994</v>
      </c>
    </row>
    <row r="98" spans="1:18" ht="12.75" customHeight="1">
      <c r="A98" s="225"/>
      <c r="B98" s="332"/>
      <c r="C98" s="226"/>
      <c r="D98" s="225"/>
      <c r="E98" s="269"/>
      <c r="F98" s="228"/>
      <c r="G98" s="262"/>
      <c r="H98" s="224"/>
      <c r="I98" s="262"/>
      <c r="J98" s="224"/>
      <c r="K98" s="101"/>
      <c r="L98" s="101"/>
      <c r="M98" s="101"/>
      <c r="N98" s="109"/>
      <c r="O98" s="102">
        <f t="shared" si="78"/>
        <v>0</v>
      </c>
      <c r="P98" s="224"/>
      <c r="Q98" s="224"/>
      <c r="R98" s="224"/>
    </row>
    <row r="99" spans="1:18" ht="12.75" customHeight="1">
      <c r="A99" s="225"/>
      <c r="B99" s="332"/>
      <c r="C99" s="226"/>
      <c r="D99" s="225"/>
      <c r="E99" s="269"/>
      <c r="F99" s="228"/>
      <c r="G99" s="262"/>
      <c r="H99" s="224"/>
      <c r="I99" s="262"/>
      <c r="J99" s="224"/>
      <c r="K99" s="101"/>
      <c r="L99" s="101"/>
      <c r="M99" s="178"/>
      <c r="N99" s="109"/>
      <c r="O99" s="102">
        <f t="shared" si="78"/>
        <v>0</v>
      </c>
      <c r="P99" s="224"/>
      <c r="Q99" s="224"/>
      <c r="R99" s="224"/>
    </row>
    <row r="100" spans="1:18" ht="12.75" customHeight="1">
      <c r="A100" s="225"/>
      <c r="B100" s="332"/>
      <c r="C100" s="226"/>
      <c r="D100" s="225"/>
      <c r="E100" s="269"/>
      <c r="F100" s="228"/>
      <c r="G100" s="262"/>
      <c r="H100" s="224"/>
      <c r="I100" s="262"/>
      <c r="J100" s="224"/>
      <c r="K100" s="101"/>
      <c r="L100" s="101"/>
      <c r="M100" s="101"/>
      <c r="N100" s="109"/>
      <c r="O100" s="102">
        <f t="shared" si="78"/>
        <v>0</v>
      </c>
      <c r="P100" s="224"/>
      <c r="Q100" s="224"/>
      <c r="R100" s="224"/>
    </row>
    <row r="101" spans="1:18" ht="12.75" customHeight="1">
      <c r="A101" s="225">
        <v>4</v>
      </c>
      <c r="B101" s="332" t="s">
        <v>913</v>
      </c>
      <c r="C101" s="226" t="s">
        <v>970</v>
      </c>
      <c r="D101" s="225" t="s">
        <v>88</v>
      </c>
      <c r="E101" s="261">
        <v>24.1</v>
      </c>
      <c r="F101" s="228">
        <f t="shared" si="72"/>
        <v>44.914330176611053</v>
      </c>
      <c r="G101" s="262">
        <v>1.55</v>
      </c>
      <c r="H101" s="224">
        <f t="shared" ref="H101" si="90">G101*$P$8/1000</f>
        <v>3.6046799999999997</v>
      </c>
      <c r="I101" s="262">
        <v>0.33</v>
      </c>
      <c r="J101" s="224">
        <f t="shared" ref="J101" si="91">I101*$P$9/1000</f>
        <v>0.98094150000000013</v>
      </c>
      <c r="K101" s="101" t="s">
        <v>179</v>
      </c>
      <c r="L101" s="101" t="s">
        <v>79</v>
      </c>
      <c r="M101" s="101">
        <v>0.9</v>
      </c>
      <c r="N101" s="109">
        <v>1.167</v>
      </c>
      <c r="O101" s="102">
        <f t="shared" si="78"/>
        <v>1.0503</v>
      </c>
      <c r="P101" s="224">
        <f t="shared" ref="P101" si="92">E101*F101</f>
        <v>1082.4353572563264</v>
      </c>
      <c r="Q101" s="224">
        <f t="shared" ref="Q101" si="93">SUM(O101:O104)</f>
        <v>35.617849200000002</v>
      </c>
      <c r="R101" s="224">
        <f t="shared" ref="R101" si="94">Q101*1.02*1.05*$R$14</f>
        <v>40.328708676611051</v>
      </c>
    </row>
    <row r="102" spans="1:18" ht="12.75" customHeight="1">
      <c r="A102" s="225"/>
      <c r="B102" s="332"/>
      <c r="C102" s="226"/>
      <c r="D102" s="225"/>
      <c r="E102" s="261"/>
      <c r="F102" s="228"/>
      <c r="G102" s="262"/>
      <c r="H102" s="224"/>
      <c r="I102" s="262"/>
      <c r="J102" s="224"/>
      <c r="K102" s="101" t="s">
        <v>914</v>
      </c>
      <c r="L102" s="101" t="s">
        <v>344</v>
      </c>
      <c r="M102" s="101">
        <v>1.5599999999999999E-2</v>
      </c>
      <c r="N102" s="101">
        <v>104.167</v>
      </c>
      <c r="O102" s="102">
        <f t="shared" si="78"/>
        <v>1.6250051999999999</v>
      </c>
      <c r="P102" s="224"/>
      <c r="Q102" s="224"/>
      <c r="R102" s="224"/>
    </row>
    <row r="103" spans="1:18" ht="12.75" customHeight="1">
      <c r="A103" s="225"/>
      <c r="B103" s="332"/>
      <c r="C103" s="226"/>
      <c r="D103" s="225"/>
      <c r="E103" s="261"/>
      <c r="F103" s="228"/>
      <c r="G103" s="262"/>
      <c r="H103" s="224"/>
      <c r="I103" s="262"/>
      <c r="J103" s="224"/>
      <c r="K103" s="101" t="s">
        <v>87</v>
      </c>
      <c r="L103" s="101" t="s">
        <v>88</v>
      </c>
      <c r="M103" s="101">
        <v>1.02</v>
      </c>
      <c r="N103" s="109">
        <v>29.856000000000002</v>
      </c>
      <c r="O103" s="102">
        <f t="shared" si="78"/>
        <v>30.453120000000002</v>
      </c>
      <c r="P103" s="224"/>
      <c r="Q103" s="224"/>
      <c r="R103" s="224"/>
    </row>
    <row r="104" spans="1:18" ht="12.75" customHeight="1">
      <c r="A104" s="225"/>
      <c r="B104" s="332"/>
      <c r="C104" s="226"/>
      <c r="D104" s="225"/>
      <c r="E104" s="261"/>
      <c r="F104" s="228"/>
      <c r="G104" s="262"/>
      <c r="H104" s="224"/>
      <c r="I104" s="262"/>
      <c r="J104" s="224"/>
      <c r="K104" s="101" t="s">
        <v>723</v>
      </c>
      <c r="L104" s="101" t="s">
        <v>65</v>
      </c>
      <c r="M104" s="101">
        <v>0.71699999999999997</v>
      </c>
      <c r="N104" s="109">
        <v>3.472</v>
      </c>
      <c r="O104" s="102">
        <f t="shared" si="78"/>
        <v>2.4894240000000001</v>
      </c>
      <c r="P104" s="224"/>
      <c r="Q104" s="224"/>
      <c r="R104" s="224"/>
    </row>
    <row r="105" spans="1:18" ht="12.75" customHeight="1">
      <c r="A105" s="225">
        <v>5</v>
      </c>
      <c r="B105" s="226" t="s">
        <v>939</v>
      </c>
      <c r="C105" s="270" t="s">
        <v>940</v>
      </c>
      <c r="D105" s="271" t="s">
        <v>397</v>
      </c>
      <c r="E105" s="261">
        <v>216</v>
      </c>
      <c r="F105" s="228">
        <f t="shared" si="72"/>
        <v>1.92738538488</v>
      </c>
      <c r="G105" s="272">
        <v>0.35599999999999998</v>
      </c>
      <c r="H105" s="224">
        <f t="shared" ref="H105" si="95">G105*$P$8/1000</f>
        <v>0.82791360000000003</v>
      </c>
      <c r="I105" s="273">
        <v>4.9000000000000002E-2</v>
      </c>
      <c r="J105" s="224">
        <f t="shared" ref="J105" si="96">I105*$P$9/1000</f>
        <v>0.14565495000000001</v>
      </c>
      <c r="K105" s="180" t="s">
        <v>89</v>
      </c>
      <c r="L105" s="180" t="s">
        <v>344</v>
      </c>
      <c r="M105" s="180">
        <v>2.5999999999999999E-2</v>
      </c>
      <c r="N105" s="109">
        <v>32.4</v>
      </c>
      <c r="O105" s="102">
        <f t="shared" si="78"/>
        <v>0.84239999999999993</v>
      </c>
      <c r="P105" s="224">
        <f t="shared" ref="P105" si="97">E105*F105</f>
        <v>416.31524313407999</v>
      </c>
      <c r="Q105" s="224">
        <f t="shared" ref="Q105" si="98">SUM(O105:O108)</f>
        <v>0.84239999999999993</v>
      </c>
      <c r="R105" s="224">
        <f t="shared" ref="R105" si="99">Q105*1.02*1.05*$R$14</f>
        <v>0.95381683487999991</v>
      </c>
    </row>
    <row r="106" spans="1:18" ht="12.75" customHeight="1">
      <c r="A106" s="225"/>
      <c r="B106" s="226"/>
      <c r="C106" s="270"/>
      <c r="D106" s="271"/>
      <c r="E106" s="261"/>
      <c r="F106" s="228"/>
      <c r="G106" s="272"/>
      <c r="H106" s="224"/>
      <c r="I106" s="274"/>
      <c r="J106" s="224"/>
      <c r="K106" s="101"/>
      <c r="L106" s="109"/>
      <c r="M106" s="101"/>
      <c r="N106" s="109"/>
      <c r="O106" s="102">
        <f t="shared" si="78"/>
        <v>0</v>
      </c>
      <c r="P106" s="224"/>
      <c r="Q106" s="224"/>
      <c r="R106" s="224"/>
    </row>
    <row r="107" spans="1:18" ht="12.75" customHeight="1">
      <c r="A107" s="225"/>
      <c r="B107" s="226"/>
      <c r="C107" s="270"/>
      <c r="D107" s="271"/>
      <c r="E107" s="261"/>
      <c r="F107" s="228"/>
      <c r="G107" s="272"/>
      <c r="H107" s="224"/>
      <c r="I107" s="274"/>
      <c r="J107" s="224"/>
      <c r="K107" s="101"/>
      <c r="L107" s="101"/>
      <c r="M107" s="178"/>
      <c r="N107" s="109"/>
      <c r="O107" s="102">
        <f t="shared" si="78"/>
        <v>0</v>
      </c>
      <c r="P107" s="224"/>
      <c r="Q107" s="224"/>
      <c r="R107" s="224"/>
    </row>
    <row r="108" spans="1:18" ht="12.75" customHeight="1">
      <c r="A108" s="225"/>
      <c r="B108" s="226"/>
      <c r="C108" s="270"/>
      <c r="D108" s="271"/>
      <c r="E108" s="261"/>
      <c r="F108" s="228"/>
      <c r="G108" s="272"/>
      <c r="H108" s="224"/>
      <c r="I108" s="275"/>
      <c r="J108" s="224"/>
      <c r="K108" s="101"/>
      <c r="L108" s="101"/>
      <c r="M108" s="101"/>
      <c r="N108" s="109"/>
      <c r="O108" s="102">
        <f t="shared" si="78"/>
        <v>0</v>
      </c>
      <c r="P108" s="224"/>
      <c r="Q108" s="224"/>
      <c r="R108" s="224"/>
    </row>
    <row r="109" spans="1:18" ht="12.75" customHeight="1">
      <c r="A109" s="225">
        <v>6</v>
      </c>
      <c r="B109" s="226" t="s">
        <v>1199</v>
      </c>
      <c r="C109" s="226" t="s">
        <v>1213</v>
      </c>
      <c r="D109" s="245" t="s">
        <v>65</v>
      </c>
      <c r="E109" s="276">
        <v>216</v>
      </c>
      <c r="F109" s="228">
        <f t="shared" si="72"/>
        <v>1.9537853069040001</v>
      </c>
      <c r="G109" s="262">
        <v>0.17399999999999999</v>
      </c>
      <c r="H109" s="224">
        <f t="shared" ref="H109" si="100">G109*$P$8/1000</f>
        <v>0.40465439999999997</v>
      </c>
      <c r="I109" s="262">
        <v>1.4E-2</v>
      </c>
      <c r="J109" s="224">
        <f t="shared" ref="J109" si="101">I109*$P$9/1000</f>
        <v>4.1615700000000005E-2</v>
      </c>
      <c r="K109" s="101" t="s">
        <v>1200</v>
      </c>
      <c r="L109" s="101" t="s">
        <v>79</v>
      </c>
      <c r="M109" s="178">
        <v>1.18</v>
      </c>
      <c r="N109" s="109">
        <v>0.83</v>
      </c>
      <c r="O109" s="102">
        <f t="shared" si="78"/>
        <v>0.97939999999999994</v>
      </c>
      <c r="P109" s="266">
        <f t="shared" ref="P109" si="102">E109*F109</f>
        <v>422.01762629126404</v>
      </c>
      <c r="Q109" s="266">
        <f t="shared" ref="Q109" si="103">SUM(O109:O112)</f>
        <v>1.33142</v>
      </c>
      <c r="R109" s="266">
        <f t="shared" ref="R109" si="104">Q109*1.02*1.05*$R$14</f>
        <v>1.5075152069040001</v>
      </c>
    </row>
    <row r="110" spans="1:18" ht="12.75" customHeight="1">
      <c r="A110" s="225"/>
      <c r="B110" s="226"/>
      <c r="C110" s="226"/>
      <c r="D110" s="245"/>
      <c r="E110" s="276"/>
      <c r="F110" s="228"/>
      <c r="G110" s="262"/>
      <c r="H110" s="224"/>
      <c r="I110" s="262"/>
      <c r="J110" s="224"/>
      <c r="K110" s="101" t="s">
        <v>1201</v>
      </c>
      <c r="L110" s="101" t="s">
        <v>79</v>
      </c>
      <c r="M110" s="101">
        <v>0.3</v>
      </c>
      <c r="N110" s="109">
        <v>0.36099999999999999</v>
      </c>
      <c r="O110" s="102">
        <f t="shared" si="78"/>
        <v>0.10829999999999999</v>
      </c>
      <c r="P110" s="267"/>
      <c r="Q110" s="267"/>
      <c r="R110" s="267"/>
    </row>
    <row r="111" spans="1:18" ht="12.75" customHeight="1">
      <c r="A111" s="225"/>
      <c r="B111" s="226"/>
      <c r="C111" s="226"/>
      <c r="D111" s="245"/>
      <c r="E111" s="276"/>
      <c r="F111" s="228"/>
      <c r="G111" s="262"/>
      <c r="H111" s="224"/>
      <c r="I111" s="262"/>
      <c r="J111" s="224"/>
      <c r="K111" s="101" t="s">
        <v>391</v>
      </c>
      <c r="L111" s="101" t="s">
        <v>79</v>
      </c>
      <c r="M111" s="101">
        <v>0.24</v>
      </c>
      <c r="N111" s="109">
        <v>0.113</v>
      </c>
      <c r="O111" s="102">
        <f t="shared" si="78"/>
        <v>2.7119999999999998E-2</v>
      </c>
      <c r="P111" s="267"/>
      <c r="Q111" s="267"/>
      <c r="R111" s="267"/>
    </row>
    <row r="112" spans="1:18" ht="12.75" customHeight="1">
      <c r="A112" s="225"/>
      <c r="B112" s="226"/>
      <c r="C112" s="226"/>
      <c r="D112" s="245"/>
      <c r="E112" s="276"/>
      <c r="F112" s="228"/>
      <c r="G112" s="262"/>
      <c r="H112" s="224"/>
      <c r="I112" s="262"/>
      <c r="J112" s="224"/>
      <c r="K112" s="101" t="s">
        <v>1202</v>
      </c>
      <c r="L112" s="101" t="s">
        <v>79</v>
      </c>
      <c r="M112" s="101">
        <v>0.2</v>
      </c>
      <c r="N112" s="109">
        <v>1.083</v>
      </c>
      <c r="O112" s="102">
        <f t="shared" si="78"/>
        <v>0.21660000000000001</v>
      </c>
      <c r="P112" s="268"/>
      <c r="Q112" s="268"/>
      <c r="R112" s="268"/>
    </row>
    <row r="113" spans="1:18" ht="12.75" customHeight="1">
      <c r="A113" s="225">
        <v>7</v>
      </c>
      <c r="B113" s="227" t="s">
        <v>1191</v>
      </c>
      <c r="C113" s="226" t="s">
        <v>1746</v>
      </c>
      <c r="D113" s="265" t="s">
        <v>1192</v>
      </c>
      <c r="E113" s="228">
        <v>28</v>
      </c>
      <c r="F113" s="228">
        <f t="shared" si="72"/>
        <v>32.153958143280001</v>
      </c>
      <c r="G113" s="311">
        <v>10.4</v>
      </c>
      <c r="H113" s="224">
        <f t="shared" ref="H113" si="105">G113*$P$8/1000</f>
        <v>24.186240000000002</v>
      </c>
      <c r="I113" s="311">
        <v>0.3</v>
      </c>
      <c r="J113" s="224">
        <f t="shared" ref="J113" si="106">I113*$P$9/1000</f>
        <v>0.89176500000000003</v>
      </c>
      <c r="K113" s="181" t="s">
        <v>1212</v>
      </c>
      <c r="L113" s="181" t="s">
        <v>1192</v>
      </c>
      <c r="M113" s="181">
        <v>1</v>
      </c>
      <c r="N113" s="106">
        <v>5.0830000000000002</v>
      </c>
      <c r="O113" s="102">
        <f t="shared" si="78"/>
        <v>5.0830000000000002</v>
      </c>
      <c r="P113" s="224">
        <f t="shared" ref="P113" si="107">E113*F113</f>
        <v>900.31082801184004</v>
      </c>
      <c r="Q113" s="224">
        <f t="shared" ref="Q113" si="108">SUM(O113:O116)</f>
        <v>6.2493999999999996</v>
      </c>
      <c r="R113" s="224">
        <f t="shared" ref="R113" si="109">Q113*1.02*1.05*$R$14</f>
        <v>7.0759531432799996</v>
      </c>
    </row>
    <row r="114" spans="1:18" ht="12.75" customHeight="1">
      <c r="A114" s="225"/>
      <c r="B114" s="227"/>
      <c r="C114" s="226"/>
      <c r="D114" s="265"/>
      <c r="E114" s="228"/>
      <c r="F114" s="228"/>
      <c r="G114" s="311"/>
      <c r="H114" s="224"/>
      <c r="I114" s="311"/>
      <c r="J114" s="224"/>
      <c r="K114" s="181"/>
      <c r="L114" s="181"/>
      <c r="M114" s="181"/>
      <c r="N114" s="109"/>
      <c r="O114" s="102">
        <f t="shared" si="78"/>
        <v>0</v>
      </c>
      <c r="P114" s="224"/>
      <c r="Q114" s="224"/>
      <c r="R114" s="224"/>
    </row>
    <row r="115" spans="1:18" ht="12.75" customHeight="1">
      <c r="A115" s="225"/>
      <c r="B115" s="227"/>
      <c r="C115" s="226"/>
      <c r="D115" s="265"/>
      <c r="E115" s="228"/>
      <c r="F115" s="228"/>
      <c r="G115" s="311"/>
      <c r="H115" s="224"/>
      <c r="I115" s="311"/>
      <c r="J115" s="224"/>
      <c r="K115" s="181" t="s">
        <v>89</v>
      </c>
      <c r="L115" s="181" t="s">
        <v>1193</v>
      </c>
      <c r="M115" s="184">
        <v>3.5999999999999997E-2</v>
      </c>
      <c r="N115" s="104">
        <v>32.4</v>
      </c>
      <c r="O115" s="102">
        <f t="shared" si="78"/>
        <v>1.1663999999999999</v>
      </c>
      <c r="P115" s="224"/>
      <c r="Q115" s="224"/>
      <c r="R115" s="224"/>
    </row>
    <row r="116" spans="1:18" ht="12.75" customHeight="1">
      <c r="A116" s="225"/>
      <c r="B116" s="227"/>
      <c r="C116" s="226"/>
      <c r="D116" s="265"/>
      <c r="E116" s="228"/>
      <c r="F116" s="228"/>
      <c r="G116" s="311"/>
      <c r="H116" s="224"/>
      <c r="I116" s="311"/>
      <c r="J116" s="224"/>
      <c r="K116" s="101"/>
      <c r="L116" s="101"/>
      <c r="M116" s="101"/>
      <c r="N116" s="109"/>
      <c r="O116" s="102">
        <f t="shared" si="78"/>
        <v>0</v>
      </c>
      <c r="P116" s="224"/>
      <c r="Q116" s="224"/>
      <c r="R116" s="224"/>
    </row>
    <row r="117" spans="1:18" ht="12.75" customHeight="1">
      <c r="A117" s="322"/>
      <c r="B117" s="226"/>
      <c r="C117" s="234" t="s">
        <v>953</v>
      </c>
      <c r="D117" s="225"/>
      <c r="E117" s="228"/>
      <c r="F117" s="228">
        <f t="shared" si="72"/>
        <v>0</v>
      </c>
      <c r="G117" s="258"/>
      <c r="H117" s="224">
        <f t="shared" si="57"/>
        <v>0</v>
      </c>
      <c r="I117" s="258"/>
      <c r="J117" s="224">
        <f t="shared" si="58"/>
        <v>0</v>
      </c>
      <c r="K117" s="101"/>
      <c r="L117" s="101"/>
      <c r="M117" s="101"/>
      <c r="N117" s="109"/>
      <c r="O117" s="102">
        <f t="shared" si="78"/>
        <v>0</v>
      </c>
      <c r="P117" s="224">
        <f t="shared" ref="P117" si="110">E117*F117</f>
        <v>0</v>
      </c>
      <c r="Q117" s="224">
        <f t="shared" ref="Q117" si="111">SUM(O117:O120)</f>
        <v>0</v>
      </c>
      <c r="R117" s="224">
        <f t="shared" ref="R117" si="112">Q117*1.02*1.05*$R$14</f>
        <v>0</v>
      </c>
    </row>
    <row r="118" spans="1:18" ht="12.75" customHeight="1">
      <c r="A118" s="322"/>
      <c r="B118" s="226"/>
      <c r="C118" s="234"/>
      <c r="D118" s="225"/>
      <c r="E118" s="228"/>
      <c r="F118" s="228"/>
      <c r="G118" s="259"/>
      <c r="H118" s="224"/>
      <c r="I118" s="259"/>
      <c r="J118" s="224"/>
      <c r="K118" s="101"/>
      <c r="L118" s="101"/>
      <c r="M118" s="101"/>
      <c r="N118" s="101"/>
      <c r="O118" s="102">
        <f t="shared" si="78"/>
        <v>0</v>
      </c>
      <c r="P118" s="224"/>
      <c r="Q118" s="224"/>
      <c r="R118" s="224"/>
    </row>
    <row r="119" spans="1:18" ht="12.75" customHeight="1">
      <c r="A119" s="322"/>
      <c r="B119" s="226"/>
      <c r="C119" s="234"/>
      <c r="D119" s="225"/>
      <c r="E119" s="228"/>
      <c r="F119" s="228"/>
      <c r="G119" s="259"/>
      <c r="H119" s="224"/>
      <c r="I119" s="259"/>
      <c r="J119" s="224"/>
      <c r="K119" s="101"/>
      <c r="L119" s="101"/>
      <c r="M119" s="103"/>
      <c r="N119" s="109"/>
      <c r="O119" s="102">
        <f t="shared" si="78"/>
        <v>0</v>
      </c>
      <c r="P119" s="224"/>
      <c r="Q119" s="224"/>
      <c r="R119" s="224"/>
    </row>
    <row r="120" spans="1:18" ht="12.75" customHeight="1">
      <c r="A120" s="322"/>
      <c r="B120" s="226"/>
      <c r="C120" s="234"/>
      <c r="D120" s="225"/>
      <c r="E120" s="228"/>
      <c r="F120" s="228"/>
      <c r="G120" s="260"/>
      <c r="H120" s="224"/>
      <c r="I120" s="260"/>
      <c r="J120" s="224"/>
      <c r="K120" s="101"/>
      <c r="L120" s="101"/>
      <c r="M120" s="101"/>
      <c r="N120" s="109"/>
      <c r="O120" s="102">
        <f t="shared" si="78"/>
        <v>0</v>
      </c>
      <c r="P120" s="224"/>
      <c r="Q120" s="224"/>
      <c r="R120" s="224"/>
    </row>
    <row r="121" spans="1:18" ht="12.75" customHeight="1">
      <c r="A121" s="322">
        <v>1</v>
      </c>
      <c r="B121" s="252" t="s">
        <v>90</v>
      </c>
      <c r="C121" s="252" t="s">
        <v>213</v>
      </c>
      <c r="D121" s="235" t="s">
        <v>83</v>
      </c>
      <c r="E121" s="261">
        <v>11</v>
      </c>
      <c r="F121" s="228">
        <f t="shared" si="72"/>
        <v>8.2215504480000003</v>
      </c>
      <c r="G121" s="262">
        <v>0.11</v>
      </c>
      <c r="H121" s="224">
        <f t="shared" si="57"/>
        <v>0.25581599999999999</v>
      </c>
      <c r="I121" s="230">
        <v>0.76</v>
      </c>
      <c r="J121" s="224">
        <f t="shared" si="58"/>
        <v>2.2591380000000005</v>
      </c>
      <c r="K121" s="101" t="s">
        <v>93</v>
      </c>
      <c r="L121" s="101" t="s">
        <v>88</v>
      </c>
      <c r="M121" s="101">
        <v>1.26</v>
      </c>
      <c r="N121" s="109">
        <v>4</v>
      </c>
      <c r="O121" s="102">
        <f t="shared" si="78"/>
        <v>5.04</v>
      </c>
      <c r="P121" s="224">
        <f t="shared" ref="P121" si="113">E121*F121</f>
        <v>90.437054928000009</v>
      </c>
      <c r="Q121" s="224">
        <f t="shared" ref="Q121" si="114">SUM(O121:O124)</f>
        <v>5.04</v>
      </c>
      <c r="R121" s="224">
        <f t="shared" ref="R121" si="115">Q121*1.02*1.05*$R$14</f>
        <v>5.706596448</v>
      </c>
    </row>
    <row r="122" spans="1:18" ht="12.75" customHeight="1">
      <c r="A122" s="322"/>
      <c r="B122" s="253"/>
      <c r="C122" s="253"/>
      <c r="D122" s="236"/>
      <c r="E122" s="261"/>
      <c r="F122" s="228"/>
      <c r="G122" s="262"/>
      <c r="H122" s="224"/>
      <c r="I122" s="230"/>
      <c r="J122" s="224"/>
      <c r="K122" s="101"/>
      <c r="L122" s="101"/>
      <c r="M122" s="101"/>
      <c r="N122" s="109"/>
      <c r="O122" s="102">
        <f t="shared" si="78"/>
        <v>0</v>
      </c>
      <c r="P122" s="224"/>
      <c r="Q122" s="224"/>
      <c r="R122" s="224"/>
    </row>
    <row r="123" spans="1:18" ht="12.75" customHeight="1">
      <c r="A123" s="322"/>
      <c r="B123" s="253"/>
      <c r="C123" s="253"/>
      <c r="D123" s="236"/>
      <c r="E123" s="261"/>
      <c r="F123" s="228"/>
      <c r="G123" s="262"/>
      <c r="H123" s="224"/>
      <c r="I123" s="230"/>
      <c r="J123" s="224"/>
      <c r="K123" s="101"/>
      <c r="L123" s="101"/>
      <c r="M123" s="103"/>
      <c r="N123" s="109"/>
      <c r="O123" s="102">
        <f t="shared" si="78"/>
        <v>0</v>
      </c>
      <c r="P123" s="224"/>
      <c r="Q123" s="224"/>
      <c r="R123" s="224"/>
    </row>
    <row r="124" spans="1:18" ht="12.75" customHeight="1">
      <c r="A124" s="322"/>
      <c r="B124" s="254"/>
      <c r="C124" s="254"/>
      <c r="D124" s="237"/>
      <c r="E124" s="261"/>
      <c r="F124" s="228"/>
      <c r="G124" s="262"/>
      <c r="H124" s="224"/>
      <c r="I124" s="230"/>
      <c r="J124" s="224"/>
      <c r="K124" s="101"/>
      <c r="L124" s="101"/>
      <c r="M124" s="101"/>
      <c r="N124" s="109"/>
      <c r="O124" s="102">
        <f t="shared" si="78"/>
        <v>0</v>
      </c>
      <c r="P124" s="224"/>
      <c r="Q124" s="224"/>
      <c r="R124" s="224"/>
    </row>
    <row r="125" spans="1:18" ht="12.75" customHeight="1">
      <c r="A125" s="322">
        <v>2</v>
      </c>
      <c r="B125" s="226" t="s">
        <v>709</v>
      </c>
      <c r="C125" s="226" t="s">
        <v>741</v>
      </c>
      <c r="D125" s="235" t="s">
        <v>83</v>
      </c>
      <c r="E125" s="228">
        <v>5.5</v>
      </c>
      <c r="F125" s="228">
        <f t="shared" si="72"/>
        <v>34.951216426391994</v>
      </c>
      <c r="G125" s="262">
        <v>0.7</v>
      </c>
      <c r="H125" s="224">
        <f t="shared" ref="H125:H137" si="116">G125*$P$8/1000</f>
        <v>1.6279199999999998</v>
      </c>
      <c r="I125" s="262">
        <v>0.28000000000000003</v>
      </c>
      <c r="J125" s="224">
        <f t="shared" ref="J125:J137" si="117">I125*$P$9/1000</f>
        <v>0.83231400000000011</v>
      </c>
      <c r="K125" s="101" t="s">
        <v>742</v>
      </c>
      <c r="L125" s="101" t="s">
        <v>88</v>
      </c>
      <c r="M125" s="101">
        <v>1.02</v>
      </c>
      <c r="N125" s="109">
        <v>28.132999999999999</v>
      </c>
      <c r="O125" s="102">
        <f t="shared" si="78"/>
        <v>28.69566</v>
      </c>
      <c r="P125" s="224">
        <f t="shared" ref="P125" si="118">E125*F125</f>
        <v>192.23169034515598</v>
      </c>
      <c r="Q125" s="224">
        <f t="shared" ref="Q125" si="119">SUM(O125:O128)</f>
        <v>28.69566</v>
      </c>
      <c r="R125" s="224">
        <f t="shared" ref="R125" si="120">Q125*1.02*1.05*$R$14</f>
        <v>32.490982426391994</v>
      </c>
    </row>
    <row r="126" spans="1:18" ht="12.75" customHeight="1">
      <c r="A126" s="322"/>
      <c r="B126" s="226"/>
      <c r="C126" s="226"/>
      <c r="D126" s="236"/>
      <c r="E126" s="228"/>
      <c r="F126" s="228"/>
      <c r="G126" s="262"/>
      <c r="H126" s="224"/>
      <c r="I126" s="262"/>
      <c r="J126" s="224"/>
      <c r="K126" s="101"/>
      <c r="L126" s="101"/>
      <c r="M126" s="101"/>
      <c r="N126" s="109"/>
      <c r="O126" s="102">
        <f t="shared" si="78"/>
        <v>0</v>
      </c>
      <c r="P126" s="224"/>
      <c r="Q126" s="224"/>
      <c r="R126" s="224"/>
    </row>
    <row r="127" spans="1:18" ht="12.75" customHeight="1">
      <c r="A127" s="322"/>
      <c r="B127" s="226"/>
      <c r="C127" s="226"/>
      <c r="D127" s="236"/>
      <c r="E127" s="228"/>
      <c r="F127" s="228"/>
      <c r="G127" s="262"/>
      <c r="H127" s="224"/>
      <c r="I127" s="262"/>
      <c r="J127" s="224"/>
      <c r="K127" s="101"/>
      <c r="L127" s="101"/>
      <c r="M127" s="103"/>
      <c r="N127" s="109"/>
      <c r="O127" s="102">
        <f t="shared" si="78"/>
        <v>0</v>
      </c>
      <c r="P127" s="224"/>
      <c r="Q127" s="224"/>
      <c r="R127" s="224"/>
    </row>
    <row r="128" spans="1:18" ht="12.75" customHeight="1">
      <c r="A128" s="322"/>
      <c r="B128" s="226"/>
      <c r="C128" s="226"/>
      <c r="D128" s="237"/>
      <c r="E128" s="228"/>
      <c r="F128" s="228"/>
      <c r="G128" s="262"/>
      <c r="H128" s="224"/>
      <c r="I128" s="262"/>
      <c r="J128" s="224"/>
      <c r="K128" s="101"/>
      <c r="L128" s="101"/>
      <c r="M128" s="101"/>
      <c r="N128" s="109"/>
      <c r="O128" s="102">
        <f t="shared" si="78"/>
        <v>0</v>
      </c>
      <c r="P128" s="224"/>
      <c r="Q128" s="224"/>
      <c r="R128" s="224"/>
    </row>
    <row r="129" spans="1:18" ht="12.75" customHeight="1">
      <c r="A129" s="322">
        <v>3</v>
      </c>
      <c r="B129" s="226" t="s">
        <v>743</v>
      </c>
      <c r="C129" s="226" t="s">
        <v>744</v>
      </c>
      <c r="D129" s="225" t="s">
        <v>76</v>
      </c>
      <c r="E129" s="264">
        <v>0.20899999999999999</v>
      </c>
      <c r="F129" s="228">
        <f t="shared" si="72"/>
        <v>19.882625999999998</v>
      </c>
      <c r="G129" s="262">
        <v>6.76</v>
      </c>
      <c r="H129" s="224">
        <f t="shared" si="116"/>
        <v>15.721055999999999</v>
      </c>
      <c r="I129" s="229">
        <v>1.4</v>
      </c>
      <c r="J129" s="224">
        <f t="shared" si="117"/>
        <v>4.1615699999999993</v>
      </c>
      <c r="K129" s="101"/>
      <c r="L129" s="101"/>
      <c r="M129" s="101"/>
      <c r="N129" s="109"/>
      <c r="O129" s="102">
        <f t="shared" si="78"/>
        <v>0</v>
      </c>
      <c r="P129" s="224">
        <f t="shared" ref="P129" si="121">E129*F129</f>
        <v>4.1554688339999997</v>
      </c>
      <c r="Q129" s="224">
        <f t="shared" ref="Q129" si="122">SUM(O129:O132)</f>
        <v>0</v>
      </c>
      <c r="R129" s="224">
        <f t="shared" ref="R129" si="123">Q129*1.02*1.05*$R$14</f>
        <v>0</v>
      </c>
    </row>
    <row r="130" spans="1:18" ht="12.75" customHeight="1">
      <c r="A130" s="322"/>
      <c r="B130" s="226"/>
      <c r="C130" s="226"/>
      <c r="D130" s="225"/>
      <c r="E130" s="264"/>
      <c r="F130" s="228"/>
      <c r="G130" s="262"/>
      <c r="H130" s="224"/>
      <c r="I130" s="229"/>
      <c r="J130" s="224"/>
      <c r="K130" s="101"/>
      <c r="L130" s="101"/>
      <c r="M130" s="101"/>
      <c r="N130" s="109"/>
      <c r="O130" s="102">
        <f t="shared" si="78"/>
        <v>0</v>
      </c>
      <c r="P130" s="224"/>
      <c r="Q130" s="224"/>
      <c r="R130" s="224"/>
    </row>
    <row r="131" spans="1:18" ht="12.75" customHeight="1">
      <c r="A131" s="322"/>
      <c r="B131" s="226"/>
      <c r="C131" s="226"/>
      <c r="D131" s="225"/>
      <c r="E131" s="264"/>
      <c r="F131" s="228"/>
      <c r="G131" s="262"/>
      <c r="H131" s="224"/>
      <c r="I131" s="229"/>
      <c r="J131" s="224"/>
      <c r="K131" s="101"/>
      <c r="L131" s="101"/>
      <c r="M131" s="103"/>
      <c r="N131" s="109"/>
      <c r="O131" s="102">
        <f t="shared" si="78"/>
        <v>0</v>
      </c>
      <c r="P131" s="224"/>
      <c r="Q131" s="224"/>
      <c r="R131" s="224"/>
    </row>
    <row r="132" spans="1:18" ht="12.75" customHeight="1">
      <c r="A132" s="322"/>
      <c r="B132" s="226"/>
      <c r="C132" s="226"/>
      <c r="D132" s="225"/>
      <c r="E132" s="264"/>
      <c r="F132" s="228"/>
      <c r="G132" s="262"/>
      <c r="H132" s="224"/>
      <c r="I132" s="229"/>
      <c r="J132" s="224"/>
      <c r="K132" s="101"/>
      <c r="L132" s="101"/>
      <c r="M132" s="101"/>
      <c r="N132" s="109"/>
      <c r="O132" s="102">
        <f t="shared" si="78"/>
        <v>0</v>
      </c>
      <c r="P132" s="224"/>
      <c r="Q132" s="224"/>
      <c r="R132" s="224"/>
    </row>
    <row r="133" spans="1:18" ht="12.75" customHeight="1">
      <c r="A133" s="322">
        <v>4</v>
      </c>
      <c r="B133" s="226" t="s">
        <v>78</v>
      </c>
      <c r="C133" s="226" t="s">
        <v>745</v>
      </c>
      <c r="D133" s="245" t="s">
        <v>397</v>
      </c>
      <c r="E133" s="261">
        <v>110</v>
      </c>
      <c r="F133" s="228">
        <f t="shared" si="72"/>
        <v>0.71672133960000006</v>
      </c>
      <c r="G133" s="262"/>
      <c r="H133" s="224">
        <f t="shared" si="116"/>
        <v>0</v>
      </c>
      <c r="I133" s="230"/>
      <c r="J133" s="224">
        <f t="shared" si="117"/>
        <v>0</v>
      </c>
      <c r="K133" s="101" t="s">
        <v>746</v>
      </c>
      <c r="L133" s="101" t="s">
        <v>65</v>
      </c>
      <c r="M133" s="101">
        <v>1</v>
      </c>
      <c r="N133" s="109">
        <v>0.63300000000000001</v>
      </c>
      <c r="O133" s="102">
        <f t="shared" si="78"/>
        <v>0.63300000000000001</v>
      </c>
      <c r="P133" s="224">
        <f t="shared" ref="P133" si="124">E133*F133</f>
        <v>78.839347356000005</v>
      </c>
      <c r="Q133" s="224">
        <f t="shared" ref="Q133" si="125">SUM(O133:O136)</f>
        <v>0.63300000000000001</v>
      </c>
      <c r="R133" s="224">
        <f t="shared" ref="R133" si="126">Q133*1.02*1.05*$R$14</f>
        <v>0.71672133960000006</v>
      </c>
    </row>
    <row r="134" spans="1:18" ht="12.75" customHeight="1">
      <c r="A134" s="322"/>
      <c r="B134" s="226"/>
      <c r="C134" s="226"/>
      <c r="D134" s="245"/>
      <c r="E134" s="261"/>
      <c r="F134" s="228"/>
      <c r="G134" s="262"/>
      <c r="H134" s="224"/>
      <c r="I134" s="230"/>
      <c r="J134" s="224"/>
      <c r="K134" s="101"/>
      <c r="L134" s="101"/>
      <c r="M134" s="101"/>
      <c r="N134" s="109"/>
      <c r="O134" s="102">
        <f t="shared" si="78"/>
        <v>0</v>
      </c>
      <c r="P134" s="224"/>
      <c r="Q134" s="224"/>
      <c r="R134" s="224"/>
    </row>
    <row r="135" spans="1:18" ht="12.75" customHeight="1">
      <c r="A135" s="322"/>
      <c r="B135" s="226"/>
      <c r="C135" s="226"/>
      <c r="D135" s="245"/>
      <c r="E135" s="261"/>
      <c r="F135" s="228"/>
      <c r="G135" s="262"/>
      <c r="H135" s="224"/>
      <c r="I135" s="230"/>
      <c r="J135" s="224"/>
      <c r="K135" s="101"/>
      <c r="L135" s="101"/>
      <c r="M135" s="103"/>
      <c r="N135" s="109"/>
      <c r="O135" s="102">
        <f t="shared" si="78"/>
        <v>0</v>
      </c>
      <c r="P135" s="224"/>
      <c r="Q135" s="224"/>
      <c r="R135" s="224"/>
    </row>
    <row r="136" spans="1:18" ht="12.75" customHeight="1">
      <c r="A136" s="322"/>
      <c r="B136" s="226"/>
      <c r="C136" s="226"/>
      <c r="D136" s="245"/>
      <c r="E136" s="261"/>
      <c r="F136" s="228"/>
      <c r="G136" s="262"/>
      <c r="H136" s="224"/>
      <c r="I136" s="230"/>
      <c r="J136" s="224"/>
      <c r="K136" s="101"/>
      <c r="L136" s="101"/>
      <c r="M136" s="101"/>
      <c r="N136" s="109"/>
      <c r="O136" s="102">
        <f t="shared" si="78"/>
        <v>0</v>
      </c>
      <c r="P136" s="224"/>
      <c r="Q136" s="224"/>
      <c r="R136" s="224"/>
    </row>
    <row r="137" spans="1:18" ht="12.75" customHeight="1">
      <c r="A137" s="322">
        <v>5</v>
      </c>
      <c r="B137" s="226" t="s">
        <v>78</v>
      </c>
      <c r="C137" s="226" t="s">
        <v>787</v>
      </c>
      <c r="D137" s="245" t="s">
        <v>397</v>
      </c>
      <c r="E137" s="261">
        <v>110</v>
      </c>
      <c r="F137" s="228">
        <f t="shared" si="72"/>
        <v>19.067278607999999</v>
      </c>
      <c r="G137" s="262"/>
      <c r="H137" s="224">
        <f t="shared" si="116"/>
        <v>0</v>
      </c>
      <c r="I137" s="230"/>
      <c r="J137" s="224">
        <f t="shared" si="117"/>
        <v>0</v>
      </c>
      <c r="K137" s="101" t="s">
        <v>788</v>
      </c>
      <c r="L137" s="101" t="s">
        <v>65</v>
      </c>
      <c r="M137" s="101">
        <v>1</v>
      </c>
      <c r="N137" s="109">
        <v>16.84</v>
      </c>
      <c r="O137" s="102">
        <f t="shared" si="78"/>
        <v>16.84</v>
      </c>
      <c r="P137" s="224">
        <f t="shared" ref="P137" si="127">E137*F137</f>
        <v>2097.4006468799998</v>
      </c>
      <c r="Q137" s="224">
        <f t="shared" ref="Q137" si="128">SUM(O137:O140)</f>
        <v>16.84</v>
      </c>
      <c r="R137" s="224">
        <f t="shared" ref="R137" si="129">Q137*1.02*1.05*$R$14</f>
        <v>19.067278607999999</v>
      </c>
    </row>
    <row r="138" spans="1:18" ht="12.75" customHeight="1">
      <c r="A138" s="322"/>
      <c r="B138" s="226"/>
      <c r="C138" s="226"/>
      <c r="D138" s="245"/>
      <c r="E138" s="261"/>
      <c r="F138" s="228"/>
      <c r="G138" s="262"/>
      <c r="H138" s="224"/>
      <c r="I138" s="230"/>
      <c r="J138" s="224"/>
      <c r="K138" s="101"/>
      <c r="L138" s="101"/>
      <c r="M138" s="101"/>
      <c r="N138" s="109"/>
      <c r="O138" s="102">
        <f t="shared" si="78"/>
        <v>0</v>
      </c>
      <c r="P138" s="224"/>
      <c r="Q138" s="224"/>
      <c r="R138" s="224"/>
    </row>
    <row r="139" spans="1:18" ht="12.75" customHeight="1">
      <c r="A139" s="322"/>
      <c r="B139" s="226"/>
      <c r="C139" s="226"/>
      <c r="D139" s="245"/>
      <c r="E139" s="261"/>
      <c r="F139" s="228"/>
      <c r="G139" s="262"/>
      <c r="H139" s="224"/>
      <c r="I139" s="230"/>
      <c r="J139" s="224"/>
      <c r="K139" s="101"/>
      <c r="L139" s="101"/>
      <c r="M139" s="103"/>
      <c r="N139" s="109"/>
      <c r="O139" s="102">
        <f t="shared" si="78"/>
        <v>0</v>
      </c>
      <c r="P139" s="224"/>
      <c r="Q139" s="224"/>
      <c r="R139" s="224"/>
    </row>
    <row r="140" spans="1:18" ht="12.75" customHeight="1">
      <c r="A140" s="322"/>
      <c r="B140" s="226"/>
      <c r="C140" s="226"/>
      <c r="D140" s="245"/>
      <c r="E140" s="261"/>
      <c r="F140" s="228"/>
      <c r="G140" s="262"/>
      <c r="H140" s="224"/>
      <c r="I140" s="230"/>
      <c r="J140" s="224"/>
      <c r="K140" s="101"/>
      <c r="L140" s="101"/>
      <c r="M140" s="101"/>
      <c r="N140" s="109"/>
      <c r="O140" s="102">
        <f t="shared" si="78"/>
        <v>0</v>
      </c>
      <c r="P140" s="224"/>
      <c r="Q140" s="224"/>
      <c r="R140" s="224"/>
    </row>
    <row r="141" spans="1:18" ht="12.75" customHeight="1">
      <c r="A141" s="225"/>
      <c r="B141" s="252"/>
      <c r="C141" s="323" t="s">
        <v>1692</v>
      </c>
      <c r="D141" s="231"/>
      <c r="E141" s="261"/>
      <c r="F141" s="228">
        <f t="shared" si="72"/>
        <v>0</v>
      </c>
      <c r="G141" s="262"/>
      <c r="H141" s="224">
        <f t="shared" ref="H141:H185" si="130">G141*$P$8/1000</f>
        <v>0</v>
      </c>
      <c r="I141" s="262"/>
      <c r="J141" s="224">
        <f t="shared" ref="J141:J185" si="131">I141*$P$9/1000</f>
        <v>0</v>
      </c>
      <c r="K141" s="101"/>
      <c r="L141" s="101"/>
      <c r="M141" s="101"/>
      <c r="N141" s="109"/>
      <c r="O141" s="102">
        <f t="shared" si="78"/>
        <v>0</v>
      </c>
      <c r="P141" s="224">
        <f t="shared" ref="P141" si="132">E141*F141</f>
        <v>0</v>
      </c>
      <c r="Q141" s="224">
        <f t="shared" ref="Q141" si="133">SUM(O141:O144)</f>
        <v>0</v>
      </c>
      <c r="R141" s="224">
        <f t="shared" ref="R141" si="134">Q141*1.02*1.05*$R$14</f>
        <v>0</v>
      </c>
    </row>
    <row r="142" spans="1:18" ht="12.75" customHeight="1">
      <c r="A142" s="225"/>
      <c r="B142" s="253"/>
      <c r="C142" s="324"/>
      <c r="D142" s="232"/>
      <c r="E142" s="261"/>
      <c r="F142" s="228"/>
      <c r="G142" s="262"/>
      <c r="H142" s="224"/>
      <c r="I142" s="262"/>
      <c r="J142" s="224"/>
      <c r="K142" s="101"/>
      <c r="L142" s="101"/>
      <c r="M142" s="101"/>
      <c r="N142" s="109"/>
      <c r="O142" s="102">
        <f t="shared" si="78"/>
        <v>0</v>
      </c>
      <c r="P142" s="224"/>
      <c r="Q142" s="224"/>
      <c r="R142" s="224"/>
    </row>
    <row r="143" spans="1:18" ht="12.75" customHeight="1">
      <c r="A143" s="225"/>
      <c r="B143" s="253"/>
      <c r="C143" s="324"/>
      <c r="D143" s="232"/>
      <c r="E143" s="261"/>
      <c r="F143" s="228"/>
      <c r="G143" s="262"/>
      <c r="H143" s="224"/>
      <c r="I143" s="262"/>
      <c r="J143" s="224"/>
      <c r="K143" s="101"/>
      <c r="L143" s="101"/>
      <c r="M143" s="103"/>
      <c r="N143" s="109"/>
      <c r="O143" s="102">
        <f t="shared" si="78"/>
        <v>0</v>
      </c>
      <c r="P143" s="224"/>
      <c r="Q143" s="224"/>
      <c r="R143" s="224"/>
    </row>
    <row r="144" spans="1:18" ht="12.75" customHeight="1">
      <c r="A144" s="225"/>
      <c r="B144" s="254"/>
      <c r="C144" s="325"/>
      <c r="D144" s="233"/>
      <c r="E144" s="261"/>
      <c r="F144" s="228"/>
      <c r="G144" s="262"/>
      <c r="H144" s="224"/>
      <c r="I144" s="262"/>
      <c r="J144" s="224"/>
      <c r="K144" s="101"/>
      <c r="L144" s="101"/>
      <c r="M144" s="101"/>
      <c r="N144" s="109"/>
      <c r="O144" s="102">
        <f t="shared" si="78"/>
        <v>0</v>
      </c>
      <c r="P144" s="224"/>
      <c r="Q144" s="224"/>
      <c r="R144" s="224"/>
    </row>
    <row r="145" spans="1:18" ht="12.75" customHeight="1">
      <c r="A145" s="225">
        <v>1</v>
      </c>
      <c r="B145" s="252" t="s">
        <v>90</v>
      </c>
      <c r="C145" s="252" t="s">
        <v>107</v>
      </c>
      <c r="D145" s="235" t="s">
        <v>83</v>
      </c>
      <c r="E145" s="269">
        <v>3.8</v>
      </c>
      <c r="F145" s="228">
        <f t="shared" ref="F145:F205" si="135">H145+J145+R145</f>
        <v>8.2347865814280006</v>
      </c>
      <c r="G145" s="262">
        <v>0.11</v>
      </c>
      <c r="H145" s="224">
        <f t="shared" si="130"/>
        <v>0.25581599999999999</v>
      </c>
      <c r="I145" s="230">
        <v>0.76</v>
      </c>
      <c r="J145" s="224">
        <f t="shared" si="131"/>
        <v>2.2591380000000005</v>
      </c>
      <c r="K145" s="101" t="s">
        <v>100</v>
      </c>
      <c r="L145" s="101" t="s">
        <v>88</v>
      </c>
      <c r="M145" s="101">
        <v>7.0000000000000007E-2</v>
      </c>
      <c r="N145" s="109">
        <v>0.16700000000000001</v>
      </c>
      <c r="O145" s="102">
        <f t="shared" si="78"/>
        <v>1.1690000000000002E-2</v>
      </c>
      <c r="P145" s="224">
        <f t="shared" ref="P145" si="136">E145*F145</f>
        <v>31.292189009426401</v>
      </c>
      <c r="Q145" s="224">
        <f t="shared" ref="Q145" si="137">SUM(O145:O148)</f>
        <v>5.0516899999999998</v>
      </c>
      <c r="R145" s="224">
        <f t="shared" ref="R145" si="138">Q145*1.02*1.05*$R$14</f>
        <v>5.7198325814279993</v>
      </c>
    </row>
    <row r="146" spans="1:18" ht="12.75" customHeight="1">
      <c r="A146" s="225"/>
      <c r="B146" s="253"/>
      <c r="C146" s="253"/>
      <c r="D146" s="236"/>
      <c r="E146" s="269"/>
      <c r="F146" s="228"/>
      <c r="G146" s="262"/>
      <c r="H146" s="224"/>
      <c r="I146" s="230"/>
      <c r="J146" s="224"/>
      <c r="K146" s="101" t="s">
        <v>93</v>
      </c>
      <c r="L146" s="101" t="s">
        <v>88</v>
      </c>
      <c r="M146" s="101">
        <v>1.26</v>
      </c>
      <c r="N146" s="109">
        <v>4</v>
      </c>
      <c r="O146" s="102">
        <f t="shared" si="78"/>
        <v>5.04</v>
      </c>
      <c r="P146" s="224"/>
      <c r="Q146" s="224"/>
      <c r="R146" s="224"/>
    </row>
    <row r="147" spans="1:18" ht="12.75" customHeight="1">
      <c r="A147" s="225"/>
      <c r="B147" s="253"/>
      <c r="C147" s="253"/>
      <c r="D147" s="236"/>
      <c r="E147" s="269"/>
      <c r="F147" s="228"/>
      <c r="G147" s="262"/>
      <c r="H147" s="224"/>
      <c r="I147" s="230"/>
      <c r="J147" s="224"/>
      <c r="K147" s="101"/>
      <c r="L147" s="101"/>
      <c r="M147" s="101"/>
      <c r="N147" s="109"/>
      <c r="O147" s="102">
        <f t="shared" si="78"/>
        <v>0</v>
      </c>
      <c r="P147" s="224"/>
      <c r="Q147" s="224"/>
      <c r="R147" s="224"/>
    </row>
    <row r="148" spans="1:18" ht="12.75" customHeight="1">
      <c r="A148" s="225"/>
      <c r="B148" s="254"/>
      <c r="C148" s="254"/>
      <c r="D148" s="237"/>
      <c r="E148" s="269"/>
      <c r="F148" s="228"/>
      <c r="G148" s="262"/>
      <c r="H148" s="224"/>
      <c r="I148" s="230"/>
      <c r="J148" s="224"/>
      <c r="K148" s="101"/>
      <c r="L148" s="101"/>
      <c r="M148" s="101"/>
      <c r="N148" s="109"/>
      <c r="O148" s="102">
        <f t="shared" si="78"/>
        <v>0</v>
      </c>
      <c r="P148" s="224"/>
      <c r="Q148" s="224"/>
      <c r="R148" s="224"/>
    </row>
    <row r="149" spans="1:18" ht="12.75" customHeight="1">
      <c r="A149" s="225">
        <v>2</v>
      </c>
      <c r="B149" s="226" t="s">
        <v>1187</v>
      </c>
      <c r="C149" s="252" t="s">
        <v>1693</v>
      </c>
      <c r="D149" s="231" t="s">
        <v>84</v>
      </c>
      <c r="E149" s="261">
        <v>380</v>
      </c>
      <c r="F149" s="228">
        <f t="shared" si="135"/>
        <v>5.2984729647312001</v>
      </c>
      <c r="G149" s="262">
        <v>0.59199999999999997</v>
      </c>
      <c r="H149" s="224">
        <f t="shared" si="130"/>
        <v>1.3767551999999998</v>
      </c>
      <c r="I149" s="230">
        <v>7.1000000000000004E-3</v>
      </c>
      <c r="J149" s="224">
        <f t="shared" si="131"/>
        <v>2.1105105000000002E-2</v>
      </c>
      <c r="K149" s="101" t="s">
        <v>1188</v>
      </c>
      <c r="L149" s="101" t="s">
        <v>84</v>
      </c>
      <c r="M149" s="101">
        <v>1</v>
      </c>
      <c r="N149" s="109">
        <v>2.5</v>
      </c>
      <c r="O149" s="102">
        <f t="shared" si="78"/>
        <v>2.5</v>
      </c>
      <c r="P149" s="224">
        <f t="shared" ref="P149" si="139">E149*F149</f>
        <v>2013.419726597856</v>
      </c>
      <c r="Q149" s="224">
        <f t="shared" ref="Q149" si="140">SUM(O149:O152)</f>
        <v>3.444976</v>
      </c>
      <c r="R149" s="224">
        <f t="shared" ref="R149" si="141">Q149*1.02*1.05*$R$14</f>
        <v>3.9006126597312001</v>
      </c>
    </row>
    <row r="150" spans="1:18" ht="12.75" customHeight="1">
      <c r="A150" s="225"/>
      <c r="B150" s="226"/>
      <c r="C150" s="253"/>
      <c r="D150" s="232"/>
      <c r="E150" s="261"/>
      <c r="F150" s="228"/>
      <c r="G150" s="262"/>
      <c r="H150" s="224"/>
      <c r="I150" s="230"/>
      <c r="J150" s="224"/>
      <c r="K150" s="101" t="s">
        <v>87</v>
      </c>
      <c r="L150" s="101" t="s">
        <v>88</v>
      </c>
      <c r="M150" s="101">
        <v>3.1E-2</v>
      </c>
      <c r="N150" s="109">
        <v>29.856000000000002</v>
      </c>
      <c r="O150" s="102">
        <f t="shared" si="78"/>
        <v>0.92553600000000003</v>
      </c>
      <c r="P150" s="224"/>
      <c r="Q150" s="224"/>
      <c r="R150" s="224"/>
    </row>
    <row r="151" spans="1:18" ht="12.75" customHeight="1">
      <c r="A151" s="225"/>
      <c r="B151" s="226"/>
      <c r="C151" s="253"/>
      <c r="D151" s="232"/>
      <c r="E151" s="261"/>
      <c r="F151" s="228"/>
      <c r="G151" s="262"/>
      <c r="H151" s="224"/>
      <c r="I151" s="230"/>
      <c r="J151" s="224"/>
      <c r="K151" s="101" t="s">
        <v>89</v>
      </c>
      <c r="L151" s="101" t="s">
        <v>88</v>
      </c>
      <c r="M151" s="101">
        <v>5.9999999999999995E-4</v>
      </c>
      <c r="N151" s="109">
        <v>32.4</v>
      </c>
      <c r="O151" s="102">
        <f t="shared" si="78"/>
        <v>1.9439999999999999E-2</v>
      </c>
      <c r="P151" s="224"/>
      <c r="Q151" s="224"/>
      <c r="R151" s="224"/>
    </row>
    <row r="152" spans="1:18" ht="12.75" customHeight="1">
      <c r="A152" s="225"/>
      <c r="B152" s="226"/>
      <c r="C152" s="254"/>
      <c r="D152" s="233"/>
      <c r="E152" s="261"/>
      <c r="F152" s="228"/>
      <c r="G152" s="262"/>
      <c r="H152" s="224"/>
      <c r="I152" s="230"/>
      <c r="J152" s="224"/>
      <c r="K152" s="101"/>
      <c r="L152" s="101"/>
      <c r="M152" s="101"/>
      <c r="N152" s="109"/>
      <c r="O152" s="102">
        <f t="shared" si="78"/>
        <v>0</v>
      </c>
      <c r="P152" s="224"/>
      <c r="Q152" s="224"/>
      <c r="R152" s="224"/>
    </row>
    <row r="153" spans="1:18" ht="12.75" customHeight="1">
      <c r="A153" s="225"/>
      <c r="B153" s="252"/>
      <c r="C153" s="323" t="s">
        <v>1694</v>
      </c>
      <c r="D153" s="235"/>
      <c r="E153" s="269"/>
      <c r="F153" s="228">
        <f t="shared" si="135"/>
        <v>0</v>
      </c>
      <c r="G153" s="262"/>
      <c r="H153" s="224">
        <f t="shared" si="130"/>
        <v>0</v>
      </c>
      <c r="I153" s="262"/>
      <c r="J153" s="224">
        <f t="shared" si="131"/>
        <v>0</v>
      </c>
      <c r="K153" s="101"/>
      <c r="L153" s="101"/>
      <c r="M153" s="101"/>
      <c r="N153" s="109"/>
      <c r="O153" s="102">
        <f t="shared" ref="O153:O216" si="142">M153*N153</f>
        <v>0</v>
      </c>
      <c r="P153" s="224">
        <f t="shared" ref="P153" si="143">E153*F153</f>
        <v>0</v>
      </c>
      <c r="Q153" s="224">
        <f t="shared" ref="Q153" si="144">SUM(O153:O156)</f>
        <v>0</v>
      </c>
      <c r="R153" s="224">
        <f t="shared" ref="R153" si="145">Q153*1.02*1.05*$R$14</f>
        <v>0</v>
      </c>
    </row>
    <row r="154" spans="1:18" ht="12.75" customHeight="1">
      <c r="A154" s="225"/>
      <c r="B154" s="253"/>
      <c r="C154" s="324"/>
      <c r="D154" s="236"/>
      <c r="E154" s="269"/>
      <c r="F154" s="228"/>
      <c r="G154" s="262"/>
      <c r="H154" s="224"/>
      <c r="I154" s="262"/>
      <c r="J154" s="224"/>
      <c r="K154" s="101"/>
      <c r="L154" s="101"/>
      <c r="M154" s="101"/>
      <c r="N154" s="109"/>
      <c r="O154" s="102">
        <f t="shared" si="142"/>
        <v>0</v>
      </c>
      <c r="P154" s="224"/>
      <c r="Q154" s="224"/>
      <c r="R154" s="224"/>
    </row>
    <row r="155" spans="1:18" ht="12.75" customHeight="1">
      <c r="A155" s="225"/>
      <c r="B155" s="253"/>
      <c r="C155" s="324"/>
      <c r="D155" s="236"/>
      <c r="E155" s="269"/>
      <c r="F155" s="228"/>
      <c r="G155" s="262"/>
      <c r="H155" s="224"/>
      <c r="I155" s="262"/>
      <c r="J155" s="224"/>
      <c r="K155" s="101"/>
      <c r="L155" s="101"/>
      <c r="M155" s="106"/>
      <c r="N155" s="109"/>
      <c r="O155" s="102">
        <f t="shared" si="142"/>
        <v>0</v>
      </c>
      <c r="P155" s="224"/>
      <c r="Q155" s="224"/>
      <c r="R155" s="224"/>
    </row>
    <row r="156" spans="1:18" ht="12.75" customHeight="1">
      <c r="A156" s="225"/>
      <c r="B156" s="254"/>
      <c r="C156" s="325"/>
      <c r="D156" s="237"/>
      <c r="E156" s="269"/>
      <c r="F156" s="228"/>
      <c r="G156" s="262"/>
      <c r="H156" s="224"/>
      <c r="I156" s="262"/>
      <c r="J156" s="224"/>
      <c r="K156" s="101"/>
      <c r="L156" s="101"/>
      <c r="M156" s="101"/>
      <c r="N156" s="109"/>
      <c r="O156" s="102">
        <f t="shared" si="142"/>
        <v>0</v>
      </c>
      <c r="P156" s="224"/>
      <c r="Q156" s="224"/>
      <c r="R156" s="224"/>
    </row>
    <row r="157" spans="1:18" ht="12.75" customHeight="1">
      <c r="A157" s="225">
        <v>1</v>
      </c>
      <c r="B157" s="252" t="s">
        <v>90</v>
      </c>
      <c r="C157" s="252" t="s">
        <v>703</v>
      </c>
      <c r="D157" s="235" t="s">
        <v>83</v>
      </c>
      <c r="E157" s="277">
        <v>1.55</v>
      </c>
      <c r="F157" s="228">
        <f t="shared" si="135"/>
        <v>8.2347865814280006</v>
      </c>
      <c r="G157" s="262">
        <v>0.11</v>
      </c>
      <c r="H157" s="224">
        <f t="shared" si="130"/>
        <v>0.25581599999999999</v>
      </c>
      <c r="I157" s="230">
        <v>0.76</v>
      </c>
      <c r="J157" s="224">
        <f t="shared" si="131"/>
        <v>2.2591380000000005</v>
      </c>
      <c r="K157" s="101" t="s">
        <v>100</v>
      </c>
      <c r="L157" s="101" t="s">
        <v>88</v>
      </c>
      <c r="M157" s="101">
        <v>7.0000000000000007E-2</v>
      </c>
      <c r="N157" s="109">
        <v>0.16700000000000001</v>
      </c>
      <c r="O157" s="102">
        <f t="shared" si="142"/>
        <v>1.1690000000000002E-2</v>
      </c>
      <c r="P157" s="224">
        <f t="shared" ref="P157" si="146">E157*F157</f>
        <v>12.763919201213401</v>
      </c>
      <c r="Q157" s="224">
        <f t="shared" ref="Q157" si="147">SUM(O157:O160)</f>
        <v>5.0516899999999998</v>
      </c>
      <c r="R157" s="224">
        <f t="shared" ref="R157" si="148">Q157*1.02*1.05*$R$14</f>
        <v>5.7198325814279993</v>
      </c>
    </row>
    <row r="158" spans="1:18" ht="12.75" customHeight="1">
      <c r="A158" s="225"/>
      <c r="B158" s="253"/>
      <c r="C158" s="253"/>
      <c r="D158" s="236"/>
      <c r="E158" s="278"/>
      <c r="F158" s="228"/>
      <c r="G158" s="262"/>
      <c r="H158" s="224"/>
      <c r="I158" s="230"/>
      <c r="J158" s="224"/>
      <c r="K158" s="101" t="s">
        <v>93</v>
      </c>
      <c r="L158" s="101" t="s">
        <v>88</v>
      </c>
      <c r="M158" s="101">
        <v>1.26</v>
      </c>
      <c r="N158" s="109">
        <v>4</v>
      </c>
      <c r="O158" s="102">
        <f t="shared" si="142"/>
        <v>5.04</v>
      </c>
      <c r="P158" s="224"/>
      <c r="Q158" s="224"/>
      <c r="R158" s="224"/>
    </row>
    <row r="159" spans="1:18" ht="12.75" customHeight="1">
      <c r="A159" s="225"/>
      <c r="B159" s="253"/>
      <c r="C159" s="253"/>
      <c r="D159" s="236"/>
      <c r="E159" s="278"/>
      <c r="F159" s="228"/>
      <c r="G159" s="262"/>
      <c r="H159" s="224"/>
      <c r="I159" s="230"/>
      <c r="J159" s="224"/>
      <c r="K159" s="101"/>
      <c r="L159" s="101"/>
      <c r="M159" s="101"/>
      <c r="N159" s="109"/>
      <c r="O159" s="102">
        <f t="shared" si="142"/>
        <v>0</v>
      </c>
      <c r="P159" s="224"/>
      <c r="Q159" s="224"/>
      <c r="R159" s="224"/>
    </row>
    <row r="160" spans="1:18" ht="12.75" customHeight="1">
      <c r="A160" s="225"/>
      <c r="B160" s="254"/>
      <c r="C160" s="254"/>
      <c r="D160" s="237"/>
      <c r="E160" s="279"/>
      <c r="F160" s="228"/>
      <c r="G160" s="262"/>
      <c r="H160" s="224"/>
      <c r="I160" s="230"/>
      <c r="J160" s="224"/>
      <c r="K160" s="101"/>
      <c r="L160" s="101"/>
      <c r="M160" s="101"/>
      <c r="N160" s="109"/>
      <c r="O160" s="102">
        <f t="shared" si="142"/>
        <v>0</v>
      </c>
      <c r="P160" s="224"/>
      <c r="Q160" s="224"/>
      <c r="R160" s="224"/>
    </row>
    <row r="161" spans="1:18" ht="12.75" customHeight="1">
      <c r="A161" s="225">
        <v>2</v>
      </c>
      <c r="B161" s="226" t="s">
        <v>704</v>
      </c>
      <c r="C161" s="252" t="s">
        <v>705</v>
      </c>
      <c r="D161" s="231" t="s">
        <v>84</v>
      </c>
      <c r="E161" s="255">
        <v>88</v>
      </c>
      <c r="F161" s="228">
        <f t="shared" si="135"/>
        <v>9.2487601878288004</v>
      </c>
      <c r="G161" s="262">
        <v>0.59199999999999997</v>
      </c>
      <c r="H161" s="224">
        <f t="shared" si="130"/>
        <v>1.3767551999999998</v>
      </c>
      <c r="I161" s="230">
        <v>7.1000000000000004E-3</v>
      </c>
      <c r="J161" s="224">
        <f t="shared" si="131"/>
        <v>2.1105105000000002E-2</v>
      </c>
      <c r="K161" s="101" t="s">
        <v>706</v>
      </c>
      <c r="L161" s="101" t="s">
        <v>84</v>
      </c>
      <c r="M161" s="101">
        <v>1</v>
      </c>
      <c r="N161" s="109">
        <v>5.75</v>
      </c>
      <c r="O161" s="102">
        <f t="shared" si="142"/>
        <v>5.75</v>
      </c>
      <c r="P161" s="224">
        <f t="shared" ref="P161" si="149">E161*F161</f>
        <v>813.89089652893449</v>
      </c>
      <c r="Q161" s="224">
        <f t="shared" ref="Q161" si="150">SUM(O161:O164)</f>
        <v>6.9338240000000004</v>
      </c>
      <c r="R161" s="224">
        <f t="shared" ref="R161" si="151">Q161*1.02*1.05*$R$14</f>
        <v>7.8508998828288004</v>
      </c>
    </row>
    <row r="162" spans="1:18" ht="12.75" customHeight="1">
      <c r="A162" s="225"/>
      <c r="B162" s="226"/>
      <c r="C162" s="253"/>
      <c r="D162" s="232"/>
      <c r="E162" s="256"/>
      <c r="F162" s="228"/>
      <c r="G162" s="262"/>
      <c r="H162" s="224"/>
      <c r="I162" s="230"/>
      <c r="J162" s="224"/>
      <c r="K162" s="101" t="s">
        <v>87</v>
      </c>
      <c r="L162" s="101" t="s">
        <v>88</v>
      </c>
      <c r="M162" s="101">
        <v>3.9E-2</v>
      </c>
      <c r="N162" s="109">
        <v>29.856000000000002</v>
      </c>
      <c r="O162" s="102">
        <f t="shared" si="142"/>
        <v>1.1643840000000001</v>
      </c>
      <c r="P162" s="224"/>
      <c r="Q162" s="224"/>
      <c r="R162" s="224"/>
    </row>
    <row r="163" spans="1:18" ht="12.75" customHeight="1">
      <c r="A163" s="225"/>
      <c r="B163" s="226"/>
      <c r="C163" s="253"/>
      <c r="D163" s="232"/>
      <c r="E163" s="256"/>
      <c r="F163" s="228"/>
      <c r="G163" s="262"/>
      <c r="H163" s="224"/>
      <c r="I163" s="230"/>
      <c r="J163" s="224"/>
      <c r="K163" s="101" t="s">
        <v>89</v>
      </c>
      <c r="L163" s="101" t="s">
        <v>88</v>
      </c>
      <c r="M163" s="101">
        <v>5.9999999999999995E-4</v>
      </c>
      <c r="N163" s="109">
        <v>32.4</v>
      </c>
      <c r="O163" s="102">
        <f t="shared" si="142"/>
        <v>1.9439999999999999E-2</v>
      </c>
      <c r="P163" s="224"/>
      <c r="Q163" s="224"/>
      <c r="R163" s="224"/>
    </row>
    <row r="164" spans="1:18" ht="12.75" customHeight="1">
      <c r="A164" s="225"/>
      <c r="B164" s="226"/>
      <c r="C164" s="254"/>
      <c r="D164" s="233"/>
      <c r="E164" s="257"/>
      <c r="F164" s="228"/>
      <c r="G164" s="262"/>
      <c r="H164" s="224"/>
      <c r="I164" s="230"/>
      <c r="J164" s="224"/>
      <c r="K164" s="101"/>
      <c r="L164" s="101"/>
      <c r="M164" s="101"/>
      <c r="N164" s="109"/>
      <c r="O164" s="102">
        <f t="shared" si="142"/>
        <v>0</v>
      </c>
      <c r="P164" s="224"/>
      <c r="Q164" s="224"/>
      <c r="R164" s="224"/>
    </row>
    <row r="165" spans="1:18" ht="12.75" customHeight="1">
      <c r="A165" s="225"/>
      <c r="B165" s="226"/>
      <c r="C165" s="333" t="s">
        <v>749</v>
      </c>
      <c r="D165" s="231"/>
      <c r="E165" s="261"/>
      <c r="F165" s="228">
        <f t="shared" si="135"/>
        <v>0</v>
      </c>
      <c r="G165" s="262"/>
      <c r="H165" s="224">
        <f t="shared" si="130"/>
        <v>0</v>
      </c>
      <c r="I165" s="230"/>
      <c r="J165" s="224">
        <f t="shared" si="131"/>
        <v>0</v>
      </c>
      <c r="K165" s="101"/>
      <c r="L165" s="101"/>
      <c r="M165" s="101"/>
      <c r="N165" s="109"/>
      <c r="O165" s="102">
        <f t="shared" si="142"/>
        <v>0</v>
      </c>
      <c r="P165" s="224">
        <f t="shared" ref="P165" si="152">E165*F165</f>
        <v>0</v>
      </c>
      <c r="Q165" s="224">
        <f t="shared" ref="Q165" si="153">SUM(O165:O168)</f>
        <v>0</v>
      </c>
      <c r="R165" s="224">
        <f t="shared" ref="R165" si="154">Q165*1.02*1.05*$R$14</f>
        <v>0</v>
      </c>
    </row>
    <row r="166" spans="1:18" ht="12.75" customHeight="1">
      <c r="A166" s="225"/>
      <c r="B166" s="226"/>
      <c r="C166" s="334"/>
      <c r="D166" s="232"/>
      <c r="E166" s="261"/>
      <c r="F166" s="228"/>
      <c r="G166" s="262"/>
      <c r="H166" s="224"/>
      <c r="I166" s="230"/>
      <c r="J166" s="224"/>
      <c r="K166" s="101"/>
      <c r="L166" s="101"/>
      <c r="M166" s="101"/>
      <c r="N166" s="109"/>
      <c r="O166" s="102">
        <f t="shared" si="142"/>
        <v>0</v>
      </c>
      <c r="P166" s="224"/>
      <c r="Q166" s="224"/>
      <c r="R166" s="224"/>
    </row>
    <row r="167" spans="1:18" ht="12.75" customHeight="1">
      <c r="A167" s="225"/>
      <c r="B167" s="226"/>
      <c r="C167" s="334"/>
      <c r="D167" s="232"/>
      <c r="E167" s="261"/>
      <c r="F167" s="228"/>
      <c r="G167" s="262"/>
      <c r="H167" s="224"/>
      <c r="I167" s="230"/>
      <c r="J167" s="224"/>
      <c r="K167" s="101"/>
      <c r="L167" s="101"/>
      <c r="M167" s="101"/>
      <c r="N167" s="109"/>
      <c r="O167" s="102">
        <f t="shared" si="142"/>
        <v>0</v>
      </c>
      <c r="P167" s="224"/>
      <c r="Q167" s="224"/>
      <c r="R167" s="224"/>
    </row>
    <row r="168" spans="1:18" ht="12.75" customHeight="1">
      <c r="A168" s="225"/>
      <c r="B168" s="226"/>
      <c r="C168" s="335"/>
      <c r="D168" s="233"/>
      <c r="E168" s="261"/>
      <c r="F168" s="228"/>
      <c r="G168" s="262"/>
      <c r="H168" s="224"/>
      <c r="I168" s="230"/>
      <c r="J168" s="224"/>
      <c r="K168" s="101"/>
      <c r="L168" s="101"/>
      <c r="M168" s="101"/>
      <c r="N168" s="109"/>
      <c r="O168" s="102">
        <f t="shared" si="142"/>
        <v>0</v>
      </c>
      <c r="P168" s="224"/>
      <c r="Q168" s="224"/>
      <c r="R168" s="224"/>
    </row>
    <row r="169" spans="1:18" ht="12.75" customHeight="1">
      <c r="A169" s="225">
        <v>1</v>
      </c>
      <c r="B169" s="336" t="s">
        <v>750</v>
      </c>
      <c r="C169" s="337" t="s">
        <v>751</v>
      </c>
      <c r="D169" s="337" t="s">
        <v>752</v>
      </c>
      <c r="E169" s="283">
        <v>830</v>
      </c>
      <c r="F169" s="228">
        <f t="shared" si="135"/>
        <v>1.127629344372</v>
      </c>
      <c r="G169" s="262">
        <v>1.7399999999999999E-2</v>
      </c>
      <c r="H169" s="224">
        <f t="shared" si="130"/>
        <v>4.0465439999999991E-2</v>
      </c>
      <c r="I169" s="251">
        <v>0.1106</v>
      </c>
      <c r="J169" s="224">
        <f t="shared" si="131"/>
        <v>0.32876403000000004</v>
      </c>
      <c r="K169" s="101" t="s">
        <v>753</v>
      </c>
      <c r="L169" s="101" t="s">
        <v>754</v>
      </c>
      <c r="M169" s="101">
        <v>1.4999999999999999E-2</v>
      </c>
      <c r="N169" s="109">
        <v>4</v>
      </c>
      <c r="O169" s="102">
        <f t="shared" si="142"/>
        <v>0.06</v>
      </c>
      <c r="P169" s="224">
        <f t="shared" ref="P169" si="155">E169*F169</f>
        <v>935.93235582876002</v>
      </c>
      <c r="Q169" s="224">
        <f t="shared" ref="Q169" si="156">SUM(O169:O172)</f>
        <v>0.66981000000000002</v>
      </c>
      <c r="R169" s="224">
        <f t="shared" ref="R169" si="157">Q169*1.02*1.05*$R$14</f>
        <v>0.75839987437199996</v>
      </c>
    </row>
    <row r="170" spans="1:18" ht="12.75" customHeight="1">
      <c r="A170" s="225"/>
      <c r="B170" s="336"/>
      <c r="C170" s="337"/>
      <c r="D170" s="338"/>
      <c r="E170" s="283"/>
      <c r="F170" s="228"/>
      <c r="G170" s="262"/>
      <c r="H170" s="224"/>
      <c r="I170" s="251"/>
      <c r="J170" s="224"/>
      <c r="K170" s="101" t="s">
        <v>755</v>
      </c>
      <c r="L170" s="101" t="s">
        <v>754</v>
      </c>
      <c r="M170" s="101">
        <v>0.1512</v>
      </c>
      <c r="N170" s="109">
        <v>4</v>
      </c>
      <c r="O170" s="102">
        <f t="shared" si="142"/>
        <v>0.6048</v>
      </c>
      <c r="P170" s="224"/>
      <c r="Q170" s="224"/>
      <c r="R170" s="224"/>
    </row>
    <row r="171" spans="1:18" ht="12.75" customHeight="1">
      <c r="A171" s="225"/>
      <c r="B171" s="336"/>
      <c r="C171" s="337"/>
      <c r="D171" s="338"/>
      <c r="E171" s="283"/>
      <c r="F171" s="228"/>
      <c r="G171" s="262"/>
      <c r="H171" s="224"/>
      <c r="I171" s="251"/>
      <c r="J171" s="224"/>
      <c r="K171" s="101" t="s">
        <v>100</v>
      </c>
      <c r="L171" s="101" t="s">
        <v>756</v>
      </c>
      <c r="M171" s="101">
        <v>0.03</v>
      </c>
      <c r="N171" s="109">
        <v>0.16700000000000001</v>
      </c>
      <c r="O171" s="102">
        <f t="shared" si="142"/>
        <v>5.0099999999999997E-3</v>
      </c>
      <c r="P171" s="224"/>
      <c r="Q171" s="224"/>
      <c r="R171" s="224"/>
    </row>
    <row r="172" spans="1:18" ht="12.75" customHeight="1">
      <c r="A172" s="225"/>
      <c r="B172" s="336"/>
      <c r="C172" s="337"/>
      <c r="D172" s="338"/>
      <c r="E172" s="283"/>
      <c r="F172" s="228"/>
      <c r="G172" s="262"/>
      <c r="H172" s="224"/>
      <c r="I172" s="251"/>
      <c r="J172" s="224"/>
      <c r="K172" s="101"/>
      <c r="L172" s="101"/>
      <c r="M172" s="101"/>
      <c r="N172" s="109"/>
      <c r="O172" s="102">
        <f t="shared" si="142"/>
        <v>0</v>
      </c>
      <c r="P172" s="224"/>
      <c r="Q172" s="224"/>
      <c r="R172" s="224"/>
    </row>
    <row r="173" spans="1:18" ht="12.75" customHeight="1">
      <c r="A173" s="225">
        <v>2</v>
      </c>
      <c r="B173" s="226" t="s">
        <v>684</v>
      </c>
      <c r="C173" s="226" t="s">
        <v>1760</v>
      </c>
      <c r="D173" s="225" t="s">
        <v>76</v>
      </c>
      <c r="E173" s="269">
        <v>3.4196</v>
      </c>
      <c r="F173" s="228">
        <f t="shared" si="135"/>
        <v>199.55051545800001</v>
      </c>
      <c r="G173" s="262"/>
      <c r="H173" s="224">
        <f t="shared" si="130"/>
        <v>0</v>
      </c>
      <c r="I173" s="262">
        <v>2.2000000000000002</v>
      </c>
      <c r="J173" s="224">
        <f t="shared" si="131"/>
        <v>6.5396100000000006</v>
      </c>
      <c r="K173" s="101" t="s">
        <v>685</v>
      </c>
      <c r="L173" s="101" t="s">
        <v>76</v>
      </c>
      <c r="M173" s="101">
        <v>1.03</v>
      </c>
      <c r="N173" s="105">
        <v>165.5</v>
      </c>
      <c r="O173" s="102">
        <f t="shared" si="142"/>
        <v>170.465</v>
      </c>
      <c r="P173" s="224">
        <f t="shared" ref="P173" si="158">E173*F173</f>
        <v>682.38294266017681</v>
      </c>
      <c r="Q173" s="224">
        <f t="shared" ref="Q173" si="159">SUM(O173:O176)</f>
        <v>170.465</v>
      </c>
      <c r="R173" s="224">
        <f t="shared" ref="R173" si="160">Q173*1.02*1.05*$R$14</f>
        <v>193.010905458</v>
      </c>
    </row>
    <row r="174" spans="1:18" ht="12.75" customHeight="1">
      <c r="A174" s="225"/>
      <c r="B174" s="226"/>
      <c r="C174" s="226"/>
      <c r="D174" s="225"/>
      <c r="E174" s="269"/>
      <c r="F174" s="228"/>
      <c r="G174" s="262"/>
      <c r="H174" s="224"/>
      <c r="I174" s="262"/>
      <c r="J174" s="224"/>
      <c r="K174" s="101"/>
      <c r="L174" s="101"/>
      <c r="M174" s="101"/>
      <c r="N174" s="109"/>
      <c r="O174" s="102">
        <f t="shared" si="142"/>
        <v>0</v>
      </c>
      <c r="P174" s="224"/>
      <c r="Q174" s="224"/>
      <c r="R174" s="224"/>
    </row>
    <row r="175" spans="1:18" ht="12.75" customHeight="1">
      <c r="A175" s="225"/>
      <c r="B175" s="226"/>
      <c r="C175" s="226"/>
      <c r="D175" s="225"/>
      <c r="E175" s="269"/>
      <c r="F175" s="228"/>
      <c r="G175" s="262"/>
      <c r="H175" s="224"/>
      <c r="I175" s="262"/>
      <c r="J175" s="224"/>
      <c r="K175" s="101"/>
      <c r="L175" s="101"/>
      <c r="M175" s="101"/>
      <c r="N175" s="109"/>
      <c r="O175" s="102">
        <f t="shared" si="142"/>
        <v>0</v>
      </c>
      <c r="P175" s="224"/>
      <c r="Q175" s="224"/>
      <c r="R175" s="224"/>
    </row>
    <row r="176" spans="1:18" ht="12.75" customHeight="1">
      <c r="A176" s="225"/>
      <c r="B176" s="226"/>
      <c r="C176" s="226"/>
      <c r="D176" s="225"/>
      <c r="E176" s="269"/>
      <c r="F176" s="228"/>
      <c r="G176" s="262"/>
      <c r="H176" s="224"/>
      <c r="I176" s="262"/>
      <c r="J176" s="224"/>
      <c r="K176" s="101"/>
      <c r="L176" s="101"/>
      <c r="M176" s="101"/>
      <c r="N176" s="109"/>
      <c r="O176" s="102">
        <f t="shared" si="142"/>
        <v>0</v>
      </c>
      <c r="P176" s="224"/>
      <c r="Q176" s="224"/>
      <c r="R176" s="224"/>
    </row>
    <row r="177" spans="1:18" ht="12.75" customHeight="1">
      <c r="A177" s="225">
        <v>3</v>
      </c>
      <c r="B177" s="226" t="s">
        <v>757</v>
      </c>
      <c r="C177" s="226" t="s">
        <v>758</v>
      </c>
      <c r="D177" s="225" t="s">
        <v>397</v>
      </c>
      <c r="E177" s="225">
        <v>830</v>
      </c>
      <c r="F177" s="228">
        <f t="shared" si="135"/>
        <v>3.8339598779999999</v>
      </c>
      <c r="G177" s="339">
        <v>2.086E-2</v>
      </c>
      <c r="H177" s="224">
        <f t="shared" si="130"/>
        <v>4.8512015999999998E-2</v>
      </c>
      <c r="I177" s="230">
        <v>4.7399999999999998E-2</v>
      </c>
      <c r="J177" s="224">
        <f t="shared" si="131"/>
        <v>0.14089886999999998</v>
      </c>
      <c r="K177" s="101" t="s">
        <v>686</v>
      </c>
      <c r="L177" s="101" t="s">
        <v>76</v>
      </c>
      <c r="M177" s="101">
        <v>0.1216</v>
      </c>
      <c r="N177" s="109">
        <v>27</v>
      </c>
      <c r="O177" s="102">
        <f t="shared" si="142"/>
        <v>3.2831999999999999</v>
      </c>
      <c r="P177" s="224">
        <f t="shared" ref="P177" si="161">E177*F177</f>
        <v>3182.1866987399999</v>
      </c>
      <c r="Q177" s="224">
        <f t="shared" ref="Q177" si="162">SUM(O177:O180)</f>
        <v>3.2831999999999999</v>
      </c>
      <c r="R177" s="224">
        <f>Q177*1.05*$R$14</f>
        <v>3.6445489919999998</v>
      </c>
    </row>
    <row r="178" spans="1:18" ht="12.75" customHeight="1">
      <c r="A178" s="225"/>
      <c r="B178" s="226"/>
      <c r="C178" s="226"/>
      <c r="D178" s="225"/>
      <c r="E178" s="225"/>
      <c r="F178" s="228"/>
      <c r="G178" s="339"/>
      <c r="H178" s="224"/>
      <c r="I178" s="230"/>
      <c r="J178" s="224"/>
      <c r="K178" s="101"/>
      <c r="L178" s="101"/>
      <c r="M178" s="101"/>
      <c r="N178" s="109"/>
      <c r="O178" s="102">
        <f t="shared" si="142"/>
        <v>0</v>
      </c>
      <c r="P178" s="224"/>
      <c r="Q178" s="224"/>
      <c r="R178" s="224"/>
    </row>
    <row r="179" spans="1:18" ht="12.75" customHeight="1">
      <c r="A179" s="225"/>
      <c r="B179" s="226"/>
      <c r="C179" s="226"/>
      <c r="D179" s="225"/>
      <c r="E179" s="225"/>
      <c r="F179" s="228"/>
      <c r="G179" s="339"/>
      <c r="H179" s="224"/>
      <c r="I179" s="230"/>
      <c r="J179" s="224"/>
      <c r="K179" s="101"/>
      <c r="L179" s="101"/>
      <c r="M179" s="101"/>
      <c r="N179" s="109"/>
      <c r="O179" s="102">
        <f t="shared" si="142"/>
        <v>0</v>
      </c>
      <c r="P179" s="224"/>
      <c r="Q179" s="224"/>
      <c r="R179" s="224"/>
    </row>
    <row r="180" spans="1:18" ht="12.75" customHeight="1">
      <c r="A180" s="225"/>
      <c r="B180" s="226"/>
      <c r="C180" s="226"/>
      <c r="D180" s="225"/>
      <c r="E180" s="225"/>
      <c r="F180" s="228"/>
      <c r="G180" s="339"/>
      <c r="H180" s="224"/>
      <c r="I180" s="230"/>
      <c r="J180" s="224"/>
      <c r="K180" s="101"/>
      <c r="L180" s="101"/>
      <c r="M180" s="101"/>
      <c r="N180" s="109"/>
      <c r="O180" s="102">
        <f t="shared" si="142"/>
        <v>0</v>
      </c>
      <c r="P180" s="224"/>
      <c r="Q180" s="224"/>
      <c r="R180" s="224"/>
    </row>
    <row r="181" spans="1:18" ht="12.75" customHeight="1">
      <c r="A181" s="225"/>
      <c r="B181" s="226"/>
      <c r="C181" s="234" t="s">
        <v>760</v>
      </c>
      <c r="D181" s="225"/>
      <c r="E181" s="225"/>
      <c r="F181" s="228">
        <f t="shared" si="135"/>
        <v>0</v>
      </c>
      <c r="G181" s="339"/>
      <c r="H181" s="224">
        <f t="shared" si="130"/>
        <v>0</v>
      </c>
      <c r="I181" s="230"/>
      <c r="J181" s="224">
        <f t="shared" si="131"/>
        <v>0</v>
      </c>
      <c r="K181" s="101"/>
      <c r="L181" s="101"/>
      <c r="M181" s="101"/>
      <c r="N181" s="109"/>
      <c r="O181" s="102">
        <f t="shared" si="142"/>
        <v>0</v>
      </c>
      <c r="P181" s="224">
        <f t="shared" ref="P181" si="163">E181*F181</f>
        <v>0</v>
      </c>
      <c r="Q181" s="224">
        <f t="shared" ref="Q181" si="164">SUM(O181:O184)</f>
        <v>0</v>
      </c>
      <c r="R181" s="224">
        <f t="shared" ref="R181" si="165">Q181*1.02*1.05*$R$14</f>
        <v>0</v>
      </c>
    </row>
    <row r="182" spans="1:18" ht="12.75" customHeight="1">
      <c r="A182" s="225"/>
      <c r="B182" s="226"/>
      <c r="C182" s="234"/>
      <c r="D182" s="225"/>
      <c r="E182" s="225"/>
      <c r="F182" s="228"/>
      <c r="G182" s="339"/>
      <c r="H182" s="224"/>
      <c r="I182" s="230"/>
      <c r="J182" s="224"/>
      <c r="K182" s="101"/>
      <c r="L182" s="101"/>
      <c r="M182" s="101"/>
      <c r="N182" s="109"/>
      <c r="O182" s="102">
        <f t="shared" si="142"/>
        <v>0</v>
      </c>
      <c r="P182" s="224"/>
      <c r="Q182" s="224"/>
      <c r="R182" s="224"/>
    </row>
    <row r="183" spans="1:18" ht="12.75" customHeight="1">
      <c r="A183" s="225"/>
      <c r="B183" s="226"/>
      <c r="C183" s="234"/>
      <c r="D183" s="225"/>
      <c r="E183" s="225"/>
      <c r="F183" s="228"/>
      <c r="G183" s="339"/>
      <c r="H183" s="224"/>
      <c r="I183" s="230"/>
      <c r="J183" s="224"/>
      <c r="K183" s="101"/>
      <c r="L183" s="101"/>
      <c r="M183" s="101"/>
      <c r="N183" s="109"/>
      <c r="O183" s="102">
        <f t="shared" si="142"/>
        <v>0</v>
      </c>
      <c r="P183" s="224"/>
      <c r="Q183" s="224"/>
      <c r="R183" s="224"/>
    </row>
    <row r="184" spans="1:18" ht="12.75" customHeight="1">
      <c r="A184" s="225"/>
      <c r="B184" s="226"/>
      <c r="C184" s="234"/>
      <c r="D184" s="225"/>
      <c r="E184" s="225"/>
      <c r="F184" s="228"/>
      <c r="G184" s="339"/>
      <c r="H184" s="224"/>
      <c r="I184" s="230"/>
      <c r="J184" s="224"/>
      <c r="K184" s="101"/>
      <c r="L184" s="101"/>
      <c r="M184" s="101"/>
      <c r="N184" s="109"/>
      <c r="O184" s="102">
        <f t="shared" si="142"/>
        <v>0</v>
      </c>
      <c r="P184" s="224"/>
      <c r="Q184" s="224"/>
      <c r="R184" s="224"/>
    </row>
    <row r="185" spans="1:18" ht="12.75" customHeight="1">
      <c r="A185" s="225">
        <v>1</v>
      </c>
      <c r="B185" s="226" t="s">
        <v>761</v>
      </c>
      <c r="C185" s="226" t="s">
        <v>762</v>
      </c>
      <c r="D185" s="225" t="s">
        <v>397</v>
      </c>
      <c r="E185" s="261">
        <v>98</v>
      </c>
      <c r="F185" s="228">
        <f t="shared" si="135"/>
        <v>0.89283287197200001</v>
      </c>
      <c r="G185" s="262">
        <v>1.7399999999999999E-2</v>
      </c>
      <c r="H185" s="224">
        <f t="shared" si="130"/>
        <v>4.0465439999999991E-2</v>
      </c>
      <c r="I185" s="262">
        <v>0.12759999999999999</v>
      </c>
      <c r="J185" s="224">
        <f t="shared" si="131"/>
        <v>0.37929737999999996</v>
      </c>
      <c r="K185" s="151" t="s">
        <v>682</v>
      </c>
      <c r="L185" s="101" t="s">
        <v>88</v>
      </c>
      <c r="M185" s="101">
        <v>1.4999999999999999E-2</v>
      </c>
      <c r="N185" s="105">
        <v>4</v>
      </c>
      <c r="O185" s="102">
        <f t="shared" si="142"/>
        <v>0.06</v>
      </c>
      <c r="P185" s="224">
        <f t="shared" ref="P185" si="166">E185*F185</f>
        <v>87.497621453256002</v>
      </c>
      <c r="Q185" s="224">
        <f t="shared" ref="Q185" si="167">SUM(O185:O188)</f>
        <v>0.41781000000000001</v>
      </c>
      <c r="R185" s="224">
        <f t="shared" ref="R185" si="168">Q185*1.02*1.05*$R$14</f>
        <v>0.47307005197199997</v>
      </c>
    </row>
    <row r="186" spans="1:18" ht="12.75" customHeight="1">
      <c r="A186" s="225"/>
      <c r="B186" s="226"/>
      <c r="C186" s="226"/>
      <c r="D186" s="225"/>
      <c r="E186" s="261"/>
      <c r="F186" s="228"/>
      <c r="G186" s="262"/>
      <c r="H186" s="224"/>
      <c r="I186" s="262"/>
      <c r="J186" s="224"/>
      <c r="K186" s="152" t="s">
        <v>683</v>
      </c>
      <c r="L186" s="101" t="s">
        <v>88</v>
      </c>
      <c r="M186" s="101">
        <v>8.8200000000000001E-2</v>
      </c>
      <c r="N186" s="109">
        <v>4</v>
      </c>
      <c r="O186" s="102">
        <f t="shared" si="142"/>
        <v>0.3528</v>
      </c>
      <c r="P186" s="224"/>
      <c r="Q186" s="224"/>
      <c r="R186" s="224"/>
    </row>
    <row r="187" spans="1:18" ht="12.75" customHeight="1">
      <c r="A187" s="225"/>
      <c r="B187" s="226"/>
      <c r="C187" s="226"/>
      <c r="D187" s="225"/>
      <c r="E187" s="261"/>
      <c r="F187" s="228"/>
      <c r="G187" s="262"/>
      <c r="H187" s="224"/>
      <c r="I187" s="262"/>
      <c r="J187" s="224"/>
      <c r="K187" s="101" t="s">
        <v>100</v>
      </c>
      <c r="L187" s="101" t="s">
        <v>88</v>
      </c>
      <c r="M187" s="101">
        <v>0.03</v>
      </c>
      <c r="N187" s="109">
        <v>0.16700000000000001</v>
      </c>
      <c r="O187" s="102">
        <f t="shared" si="142"/>
        <v>5.0099999999999997E-3</v>
      </c>
      <c r="P187" s="224"/>
      <c r="Q187" s="224"/>
      <c r="R187" s="224"/>
    </row>
    <row r="188" spans="1:18" ht="12.75" customHeight="1">
      <c r="A188" s="225"/>
      <c r="B188" s="226"/>
      <c r="C188" s="226"/>
      <c r="D188" s="225"/>
      <c r="E188" s="261"/>
      <c r="F188" s="228"/>
      <c r="G188" s="262"/>
      <c r="H188" s="224"/>
      <c r="I188" s="262"/>
      <c r="J188" s="224"/>
      <c r="K188" s="101"/>
      <c r="L188" s="101"/>
      <c r="M188" s="101"/>
      <c r="N188" s="109"/>
      <c r="O188" s="102">
        <f t="shared" si="142"/>
        <v>0</v>
      </c>
      <c r="P188" s="224"/>
      <c r="Q188" s="224"/>
      <c r="R188" s="224"/>
    </row>
    <row r="189" spans="1:18" ht="12.75" customHeight="1">
      <c r="A189" s="225">
        <v>2</v>
      </c>
      <c r="B189" s="226" t="s">
        <v>763</v>
      </c>
      <c r="C189" s="226" t="s">
        <v>764</v>
      </c>
      <c r="D189" s="225" t="s">
        <v>397</v>
      </c>
      <c r="E189" s="261">
        <v>98</v>
      </c>
      <c r="F189" s="228">
        <f t="shared" si="135"/>
        <v>0.49316737326600002</v>
      </c>
      <c r="G189" s="262">
        <v>1.6899999999999998E-2</v>
      </c>
      <c r="H189" s="224">
        <f t="shared" ref="H189:H193" si="169">G189*$P$8/1000</f>
        <v>3.930264E-2</v>
      </c>
      <c r="I189" s="262">
        <v>5.62E-2</v>
      </c>
      <c r="J189" s="224">
        <f t="shared" ref="J189:J193" si="170">I189*$P$9/1000</f>
        <v>0.16705731000000001</v>
      </c>
      <c r="K189" s="101" t="s">
        <v>100</v>
      </c>
      <c r="L189" s="101" t="s">
        <v>88</v>
      </c>
      <c r="M189" s="101">
        <v>1.4999999999999999E-2</v>
      </c>
      <c r="N189" s="109">
        <v>0.16700000000000001</v>
      </c>
      <c r="O189" s="102">
        <f t="shared" si="142"/>
        <v>2.5049999999999998E-3</v>
      </c>
      <c r="P189" s="224">
        <f t="shared" ref="P189" si="171">E189*F189</f>
        <v>48.330402580068004</v>
      </c>
      <c r="Q189" s="224">
        <f t="shared" ref="Q189" si="172">SUM(O189:O192)</f>
        <v>0.253305</v>
      </c>
      <c r="R189" s="224">
        <f t="shared" ref="R189" si="173">Q189*1.02*1.05*$R$14</f>
        <v>0.28680742326600001</v>
      </c>
    </row>
    <row r="190" spans="1:18" ht="12.75" customHeight="1">
      <c r="A190" s="225"/>
      <c r="B190" s="226"/>
      <c r="C190" s="226"/>
      <c r="D190" s="225"/>
      <c r="E190" s="261"/>
      <c r="F190" s="228"/>
      <c r="G190" s="262"/>
      <c r="H190" s="224"/>
      <c r="I190" s="262"/>
      <c r="J190" s="224"/>
      <c r="K190" s="152"/>
      <c r="L190" s="101"/>
      <c r="M190" s="101"/>
      <c r="N190" s="109"/>
      <c r="O190" s="102">
        <f t="shared" si="142"/>
        <v>0</v>
      </c>
      <c r="P190" s="224"/>
      <c r="Q190" s="224"/>
      <c r="R190" s="224"/>
    </row>
    <row r="191" spans="1:18" ht="12.75" customHeight="1">
      <c r="A191" s="225"/>
      <c r="B191" s="226"/>
      <c r="C191" s="226"/>
      <c r="D191" s="225"/>
      <c r="E191" s="261"/>
      <c r="F191" s="228"/>
      <c r="G191" s="262"/>
      <c r="H191" s="224"/>
      <c r="I191" s="262"/>
      <c r="J191" s="224"/>
      <c r="K191" s="152" t="s">
        <v>765</v>
      </c>
      <c r="L191" s="101" t="s">
        <v>88</v>
      </c>
      <c r="M191" s="101">
        <v>6.6000000000000003E-2</v>
      </c>
      <c r="N191" s="109">
        <v>3.8</v>
      </c>
      <c r="O191" s="102">
        <f t="shared" si="142"/>
        <v>0.25080000000000002</v>
      </c>
      <c r="P191" s="224"/>
      <c r="Q191" s="224"/>
      <c r="R191" s="224"/>
    </row>
    <row r="192" spans="1:18" ht="12.75" customHeight="1">
      <c r="A192" s="225"/>
      <c r="B192" s="226"/>
      <c r="C192" s="226"/>
      <c r="D192" s="225"/>
      <c r="E192" s="261"/>
      <c r="F192" s="228"/>
      <c r="G192" s="262"/>
      <c r="H192" s="224"/>
      <c r="I192" s="262"/>
      <c r="J192" s="224"/>
      <c r="K192" s="101"/>
      <c r="L192" s="101"/>
      <c r="M192" s="101"/>
      <c r="N192" s="109"/>
      <c r="O192" s="102">
        <f t="shared" si="142"/>
        <v>0</v>
      </c>
      <c r="P192" s="224"/>
      <c r="Q192" s="224"/>
      <c r="R192" s="224"/>
    </row>
    <row r="193" spans="1:18" ht="12.75" customHeight="1">
      <c r="A193" s="225">
        <v>3</v>
      </c>
      <c r="B193" s="226" t="s">
        <v>766</v>
      </c>
      <c r="C193" s="226" t="s">
        <v>767</v>
      </c>
      <c r="D193" s="225" t="s">
        <v>397</v>
      </c>
      <c r="E193" s="225">
        <v>98</v>
      </c>
      <c r="F193" s="228">
        <f t="shared" si="135"/>
        <v>2.4106288320000004</v>
      </c>
      <c r="G193" s="339">
        <v>8.2299999999999998E-2</v>
      </c>
      <c r="H193" s="224">
        <f t="shared" si="169"/>
        <v>0.19139687999999999</v>
      </c>
      <c r="I193" s="230"/>
      <c r="J193" s="224">
        <f t="shared" si="170"/>
        <v>0</v>
      </c>
      <c r="K193" s="101" t="s">
        <v>686</v>
      </c>
      <c r="L193" s="101" t="s">
        <v>76</v>
      </c>
      <c r="M193" s="101">
        <v>7.1400000000000005E-2</v>
      </c>
      <c r="N193" s="109">
        <v>28</v>
      </c>
      <c r="O193" s="102">
        <f t="shared" si="142"/>
        <v>1.9992000000000001</v>
      </c>
      <c r="P193" s="224">
        <f t="shared" ref="P193" si="174">E193*F193</f>
        <v>236.24162553600004</v>
      </c>
      <c r="Q193" s="224">
        <f t="shared" ref="Q193" si="175">SUM(O193:O196)</f>
        <v>1.9992000000000001</v>
      </c>
      <c r="R193" s="224">
        <f>Q193*1.05*$R$14</f>
        <v>2.2192319520000003</v>
      </c>
    </row>
    <row r="194" spans="1:18" ht="12.75" customHeight="1">
      <c r="A194" s="225"/>
      <c r="B194" s="226"/>
      <c r="C194" s="226"/>
      <c r="D194" s="225"/>
      <c r="E194" s="225"/>
      <c r="F194" s="228"/>
      <c r="G194" s="339"/>
      <c r="H194" s="224"/>
      <c r="I194" s="230"/>
      <c r="J194" s="224"/>
      <c r="K194" s="101"/>
      <c r="L194" s="101"/>
      <c r="M194" s="101"/>
      <c r="N194" s="109"/>
      <c r="O194" s="102">
        <f t="shared" si="142"/>
        <v>0</v>
      </c>
      <c r="P194" s="224"/>
      <c r="Q194" s="224"/>
      <c r="R194" s="224"/>
    </row>
    <row r="195" spans="1:18" ht="12.75" customHeight="1">
      <c r="A195" s="225"/>
      <c r="B195" s="226"/>
      <c r="C195" s="226"/>
      <c r="D195" s="225"/>
      <c r="E195" s="225"/>
      <c r="F195" s="228"/>
      <c r="G195" s="339"/>
      <c r="H195" s="224"/>
      <c r="I195" s="230"/>
      <c r="J195" s="224"/>
      <c r="K195" s="101"/>
      <c r="L195" s="101"/>
      <c r="M195" s="101"/>
      <c r="N195" s="109"/>
      <c r="O195" s="102">
        <f t="shared" si="142"/>
        <v>0</v>
      </c>
      <c r="P195" s="224"/>
      <c r="Q195" s="224"/>
      <c r="R195" s="224"/>
    </row>
    <row r="196" spans="1:18" ht="12.75" customHeight="1">
      <c r="A196" s="225"/>
      <c r="B196" s="226"/>
      <c r="C196" s="226"/>
      <c r="D196" s="225"/>
      <c r="E196" s="225"/>
      <c r="F196" s="228"/>
      <c r="G196" s="339"/>
      <c r="H196" s="224"/>
      <c r="I196" s="230"/>
      <c r="J196" s="224"/>
      <c r="K196" s="101"/>
      <c r="L196" s="101"/>
      <c r="M196" s="101"/>
      <c r="N196" s="109"/>
      <c r="O196" s="102">
        <f t="shared" si="142"/>
        <v>0</v>
      </c>
      <c r="P196" s="224"/>
      <c r="Q196" s="224"/>
      <c r="R196" s="224"/>
    </row>
    <row r="197" spans="1:18" ht="12.75" customHeight="1">
      <c r="A197" s="225"/>
      <c r="B197" s="252"/>
      <c r="C197" s="323" t="s">
        <v>1761</v>
      </c>
      <c r="D197" s="235"/>
      <c r="E197" s="261"/>
      <c r="F197" s="228">
        <f t="shared" si="135"/>
        <v>0</v>
      </c>
      <c r="G197" s="262"/>
      <c r="H197" s="224">
        <f t="shared" ref="H197:H209" si="176">G197*$P$8/1000</f>
        <v>0</v>
      </c>
      <c r="I197" s="262"/>
      <c r="J197" s="224">
        <f t="shared" ref="J197:J209" si="177">I197*$P$9/1000</f>
        <v>0</v>
      </c>
      <c r="K197" s="101"/>
      <c r="L197" s="101"/>
      <c r="M197" s="101"/>
      <c r="N197" s="109"/>
      <c r="O197" s="102">
        <f t="shared" si="142"/>
        <v>0</v>
      </c>
      <c r="P197" s="224">
        <f t="shared" ref="P197" si="178">E197*F197</f>
        <v>0</v>
      </c>
      <c r="Q197" s="224">
        <f t="shared" ref="Q197" si="179">SUM(O197:O200)</f>
        <v>0</v>
      </c>
      <c r="R197" s="224">
        <f t="shared" ref="R197" si="180">Q197*1.02*1.05*$R$14</f>
        <v>0</v>
      </c>
    </row>
    <row r="198" spans="1:18" ht="12.75" customHeight="1">
      <c r="A198" s="225"/>
      <c r="B198" s="253"/>
      <c r="C198" s="324"/>
      <c r="D198" s="236"/>
      <c r="E198" s="261"/>
      <c r="F198" s="228"/>
      <c r="G198" s="262"/>
      <c r="H198" s="224"/>
      <c r="I198" s="262"/>
      <c r="J198" s="224"/>
      <c r="K198" s="101"/>
      <c r="L198" s="101"/>
      <c r="M198" s="101"/>
      <c r="N198" s="109"/>
      <c r="O198" s="102">
        <f t="shared" si="142"/>
        <v>0</v>
      </c>
      <c r="P198" s="224"/>
      <c r="Q198" s="224"/>
      <c r="R198" s="224"/>
    </row>
    <row r="199" spans="1:18" ht="12.75" customHeight="1">
      <c r="A199" s="225"/>
      <c r="B199" s="253"/>
      <c r="C199" s="324"/>
      <c r="D199" s="236"/>
      <c r="E199" s="261"/>
      <c r="F199" s="228"/>
      <c r="G199" s="262"/>
      <c r="H199" s="224"/>
      <c r="I199" s="262"/>
      <c r="J199" s="224"/>
      <c r="K199" s="101"/>
      <c r="L199" s="101"/>
      <c r="M199" s="103"/>
      <c r="N199" s="105"/>
      <c r="O199" s="102">
        <f t="shared" si="142"/>
        <v>0</v>
      </c>
      <c r="P199" s="224"/>
      <c r="Q199" s="224"/>
      <c r="R199" s="224"/>
    </row>
    <row r="200" spans="1:18" ht="12.75" customHeight="1">
      <c r="A200" s="225"/>
      <c r="B200" s="254"/>
      <c r="C200" s="325"/>
      <c r="D200" s="237"/>
      <c r="E200" s="261"/>
      <c r="F200" s="228"/>
      <c r="G200" s="262"/>
      <c r="H200" s="224"/>
      <c r="I200" s="262"/>
      <c r="J200" s="224"/>
      <c r="K200" s="101"/>
      <c r="L200" s="101"/>
      <c r="M200" s="101"/>
      <c r="N200" s="109"/>
      <c r="O200" s="102">
        <f t="shared" si="142"/>
        <v>0</v>
      </c>
      <c r="P200" s="224"/>
      <c r="Q200" s="224"/>
      <c r="R200" s="224"/>
    </row>
    <row r="201" spans="1:18" ht="12.75" customHeight="1">
      <c r="A201" s="225">
        <v>1</v>
      </c>
      <c r="B201" s="252" t="s">
        <v>90</v>
      </c>
      <c r="C201" s="252" t="s">
        <v>107</v>
      </c>
      <c r="D201" s="235" t="s">
        <v>83</v>
      </c>
      <c r="E201" s="228">
        <v>9.75</v>
      </c>
      <c r="F201" s="228">
        <f t="shared" si="135"/>
        <v>8.2347865814280006</v>
      </c>
      <c r="G201" s="262">
        <v>0.11</v>
      </c>
      <c r="H201" s="224">
        <f t="shared" si="176"/>
        <v>0.25581599999999999</v>
      </c>
      <c r="I201" s="230">
        <v>0.76</v>
      </c>
      <c r="J201" s="224">
        <f t="shared" si="177"/>
        <v>2.2591380000000005</v>
      </c>
      <c r="K201" s="101" t="s">
        <v>1697</v>
      </c>
      <c r="L201" s="101" t="s">
        <v>88</v>
      </c>
      <c r="M201" s="101">
        <v>1.26</v>
      </c>
      <c r="N201" s="109">
        <v>4</v>
      </c>
      <c r="O201" s="102">
        <f t="shared" si="142"/>
        <v>5.04</v>
      </c>
      <c r="P201" s="224">
        <f t="shared" ref="P201" si="181">E201*F201</f>
        <v>80.28916916892301</v>
      </c>
      <c r="Q201" s="224">
        <f t="shared" ref="Q201" si="182">SUM(O201:O204)</f>
        <v>5.0516899999999998</v>
      </c>
      <c r="R201" s="224">
        <f t="shared" ref="R201" si="183">Q201*1.02*1.05*$R$14</f>
        <v>5.7198325814279993</v>
      </c>
    </row>
    <row r="202" spans="1:18" ht="12.75" customHeight="1">
      <c r="A202" s="225"/>
      <c r="B202" s="253"/>
      <c r="C202" s="253"/>
      <c r="D202" s="236"/>
      <c r="E202" s="228"/>
      <c r="F202" s="228"/>
      <c r="G202" s="262"/>
      <c r="H202" s="224"/>
      <c r="I202" s="230"/>
      <c r="J202" s="224"/>
      <c r="K202" s="101" t="s">
        <v>100</v>
      </c>
      <c r="L202" s="101" t="s">
        <v>88</v>
      </c>
      <c r="M202" s="101">
        <v>7.0000000000000007E-2</v>
      </c>
      <c r="N202" s="109">
        <v>0.16700000000000001</v>
      </c>
      <c r="O202" s="102">
        <f t="shared" si="142"/>
        <v>1.1690000000000002E-2</v>
      </c>
      <c r="P202" s="224"/>
      <c r="Q202" s="224"/>
      <c r="R202" s="224"/>
    </row>
    <row r="203" spans="1:18" ht="12.75" customHeight="1">
      <c r="A203" s="225"/>
      <c r="B203" s="253"/>
      <c r="C203" s="253"/>
      <c r="D203" s="236"/>
      <c r="E203" s="228"/>
      <c r="F203" s="228"/>
      <c r="G203" s="262"/>
      <c r="H203" s="224"/>
      <c r="I203" s="230"/>
      <c r="J203" s="224"/>
      <c r="K203" s="101"/>
      <c r="L203" s="101"/>
      <c r="M203" s="103"/>
      <c r="N203" s="109"/>
      <c r="O203" s="102">
        <f t="shared" si="142"/>
        <v>0</v>
      </c>
      <c r="P203" s="224"/>
      <c r="Q203" s="224"/>
      <c r="R203" s="224"/>
    </row>
    <row r="204" spans="1:18" ht="12.75" customHeight="1">
      <c r="A204" s="225"/>
      <c r="B204" s="254"/>
      <c r="C204" s="254"/>
      <c r="D204" s="237"/>
      <c r="E204" s="228"/>
      <c r="F204" s="228"/>
      <c r="G204" s="262"/>
      <c r="H204" s="224"/>
      <c r="I204" s="230"/>
      <c r="J204" s="224"/>
      <c r="K204" s="101"/>
      <c r="L204" s="101"/>
      <c r="M204" s="101"/>
      <c r="N204" s="109"/>
      <c r="O204" s="102">
        <f t="shared" si="142"/>
        <v>0</v>
      </c>
      <c r="P204" s="224"/>
      <c r="Q204" s="224"/>
      <c r="R204" s="224"/>
    </row>
    <row r="205" spans="1:18" ht="12.75" customHeight="1">
      <c r="A205" s="225">
        <v>2</v>
      </c>
      <c r="B205" s="252" t="s">
        <v>91</v>
      </c>
      <c r="C205" s="252" t="s">
        <v>111</v>
      </c>
      <c r="D205" s="235" t="s">
        <v>83</v>
      </c>
      <c r="E205" s="228">
        <v>7.8</v>
      </c>
      <c r="F205" s="228">
        <f t="shared" si="135"/>
        <v>22.306927664372395</v>
      </c>
      <c r="G205" s="262">
        <v>7.0000000000000007E-2</v>
      </c>
      <c r="H205" s="224">
        <f t="shared" si="176"/>
        <v>0.16279199999999999</v>
      </c>
      <c r="I205" s="262">
        <v>0.21</v>
      </c>
      <c r="J205" s="224">
        <f t="shared" si="177"/>
        <v>0.62423550000000005</v>
      </c>
      <c r="K205" s="101" t="s">
        <v>94</v>
      </c>
      <c r="L205" s="101" t="s">
        <v>88</v>
      </c>
      <c r="M205" s="101">
        <v>1.3640000000000001</v>
      </c>
      <c r="N205" s="105">
        <v>5.8330000000000002</v>
      </c>
      <c r="O205" s="102">
        <f t="shared" si="142"/>
        <v>7.9562120000000007</v>
      </c>
      <c r="P205" s="224">
        <f t="shared" ref="P205" si="184">E205*F205</f>
        <v>173.99403578210467</v>
      </c>
      <c r="Q205" s="224">
        <f t="shared" ref="Q205" si="185">SUM(O205:O208)</f>
        <v>19.006126999999999</v>
      </c>
      <c r="R205" s="224">
        <f t="shared" ref="R205" si="186">Q205*1.02*1.05*$R$14</f>
        <v>21.519900164372395</v>
      </c>
    </row>
    <row r="206" spans="1:18" ht="12.75" customHeight="1">
      <c r="A206" s="225"/>
      <c r="B206" s="253"/>
      <c r="C206" s="253"/>
      <c r="D206" s="236"/>
      <c r="E206" s="228"/>
      <c r="F206" s="228"/>
      <c r="G206" s="262"/>
      <c r="H206" s="224"/>
      <c r="I206" s="262"/>
      <c r="J206" s="224"/>
      <c r="K206" s="101"/>
      <c r="L206" s="101"/>
      <c r="M206" s="101"/>
      <c r="N206" s="109"/>
      <c r="O206" s="102">
        <f t="shared" si="142"/>
        <v>0</v>
      </c>
      <c r="P206" s="224"/>
      <c r="Q206" s="224"/>
      <c r="R206" s="224"/>
    </row>
    <row r="207" spans="1:18" ht="12.75" customHeight="1">
      <c r="A207" s="225"/>
      <c r="B207" s="253"/>
      <c r="C207" s="253"/>
      <c r="D207" s="236"/>
      <c r="E207" s="228"/>
      <c r="F207" s="228"/>
      <c r="G207" s="262"/>
      <c r="H207" s="224"/>
      <c r="I207" s="262"/>
      <c r="J207" s="224"/>
      <c r="K207" s="101" t="s">
        <v>95</v>
      </c>
      <c r="L207" s="101" t="s">
        <v>76</v>
      </c>
      <c r="M207" s="106">
        <v>0.255</v>
      </c>
      <c r="N207" s="109">
        <v>43.332999999999998</v>
      </c>
      <c r="O207" s="102">
        <f t="shared" si="142"/>
        <v>11.049915</v>
      </c>
      <c r="P207" s="224"/>
      <c r="Q207" s="224"/>
      <c r="R207" s="224"/>
    </row>
    <row r="208" spans="1:18" ht="12.75" customHeight="1">
      <c r="A208" s="225"/>
      <c r="B208" s="254"/>
      <c r="C208" s="254"/>
      <c r="D208" s="237"/>
      <c r="E208" s="228"/>
      <c r="F208" s="228"/>
      <c r="G208" s="262"/>
      <c r="H208" s="224"/>
      <c r="I208" s="262"/>
      <c r="J208" s="224"/>
      <c r="K208" s="101"/>
      <c r="L208" s="101"/>
      <c r="M208" s="101"/>
      <c r="N208" s="109"/>
      <c r="O208" s="102">
        <f t="shared" si="142"/>
        <v>0</v>
      </c>
      <c r="P208" s="224"/>
      <c r="Q208" s="224"/>
      <c r="R208" s="224"/>
    </row>
    <row r="209" spans="1:18" ht="12.75" customHeight="1">
      <c r="A209" s="225">
        <v>3</v>
      </c>
      <c r="B209" s="252" t="s">
        <v>92</v>
      </c>
      <c r="C209" s="252" t="s">
        <v>792</v>
      </c>
      <c r="D209" s="248" t="s">
        <v>65</v>
      </c>
      <c r="E209" s="261">
        <v>195</v>
      </c>
      <c r="F209" s="228">
        <f t="shared" ref="F209:F269" si="187">H209+J209+R209</f>
        <v>5.2050261737897987</v>
      </c>
      <c r="G209" s="262">
        <v>0.21199999999999999</v>
      </c>
      <c r="H209" s="224">
        <f t="shared" si="176"/>
        <v>0.4930272</v>
      </c>
      <c r="I209" s="262">
        <v>0.129</v>
      </c>
      <c r="J209" s="224">
        <f t="shared" si="177"/>
        <v>0.38345895000000002</v>
      </c>
      <c r="K209" s="101" t="s">
        <v>96</v>
      </c>
      <c r="L209" s="101" t="s">
        <v>65</v>
      </c>
      <c r="M209" s="101">
        <v>1</v>
      </c>
      <c r="N209" s="109">
        <v>3.82</v>
      </c>
      <c r="O209" s="102">
        <f t="shared" si="142"/>
        <v>3.82</v>
      </c>
      <c r="P209" s="224">
        <f t="shared" ref="P209" si="188">E209*F209</f>
        <v>1014.9801038890107</v>
      </c>
      <c r="Q209" s="224">
        <f t="shared" ref="Q209" si="189">SUM(O209:O212)</f>
        <v>3.8229164999999998</v>
      </c>
      <c r="R209" s="224">
        <f t="shared" ref="R209" si="190">Q209*1.02*1.05*$R$14</f>
        <v>4.3285400237897989</v>
      </c>
    </row>
    <row r="210" spans="1:18" ht="12.75" customHeight="1">
      <c r="A210" s="225"/>
      <c r="B210" s="253"/>
      <c r="C210" s="253"/>
      <c r="D210" s="249"/>
      <c r="E210" s="261"/>
      <c r="F210" s="228"/>
      <c r="G210" s="262"/>
      <c r="H210" s="224"/>
      <c r="I210" s="262"/>
      <c r="J210" s="224"/>
      <c r="K210" s="101"/>
      <c r="L210" s="101"/>
      <c r="M210" s="101"/>
      <c r="N210" s="109"/>
      <c r="O210" s="102">
        <f t="shared" si="142"/>
        <v>0</v>
      </c>
      <c r="P210" s="224"/>
      <c r="Q210" s="224"/>
      <c r="R210" s="224"/>
    </row>
    <row r="211" spans="1:18" ht="12.75" customHeight="1">
      <c r="A211" s="225"/>
      <c r="B211" s="253"/>
      <c r="C211" s="253"/>
      <c r="D211" s="249"/>
      <c r="E211" s="261"/>
      <c r="F211" s="228"/>
      <c r="G211" s="262"/>
      <c r="H211" s="224"/>
      <c r="I211" s="262"/>
      <c r="J211" s="224"/>
      <c r="K211" s="101" t="s">
        <v>94</v>
      </c>
      <c r="L211" s="101" t="s">
        <v>88</v>
      </c>
      <c r="M211" s="103">
        <v>5.0000000000000001E-4</v>
      </c>
      <c r="N211" s="105">
        <v>5.8330000000000002</v>
      </c>
      <c r="O211" s="102">
        <f t="shared" si="142"/>
        <v>2.9165000000000003E-3</v>
      </c>
      <c r="P211" s="224"/>
      <c r="Q211" s="224"/>
      <c r="R211" s="224"/>
    </row>
    <row r="212" spans="1:18" ht="12.75" customHeight="1">
      <c r="A212" s="225"/>
      <c r="B212" s="254"/>
      <c r="C212" s="254"/>
      <c r="D212" s="250"/>
      <c r="E212" s="261"/>
      <c r="F212" s="228"/>
      <c r="G212" s="262"/>
      <c r="H212" s="224"/>
      <c r="I212" s="262"/>
      <c r="J212" s="224"/>
      <c r="K212" s="101"/>
      <c r="L212" s="101"/>
      <c r="M212" s="101"/>
      <c r="N212" s="109"/>
      <c r="O212" s="102">
        <f t="shared" si="142"/>
        <v>0</v>
      </c>
      <c r="P212" s="224"/>
      <c r="Q212" s="224"/>
      <c r="R212" s="224"/>
    </row>
    <row r="213" spans="1:18" ht="12.75" customHeight="1">
      <c r="A213" s="225"/>
      <c r="B213" s="252"/>
      <c r="C213" s="234" t="s">
        <v>118</v>
      </c>
      <c r="D213" s="248"/>
      <c r="E213" s="261"/>
      <c r="F213" s="228">
        <f t="shared" si="187"/>
        <v>0</v>
      </c>
      <c r="G213" s="238"/>
      <c r="H213" s="224">
        <f t="shared" ref="H213:H233" si="191">G213*$P$8/1000</f>
        <v>0</v>
      </c>
      <c r="I213" s="230"/>
      <c r="J213" s="224">
        <f t="shared" ref="J213:J233" si="192">I213*$P$9/1000</f>
        <v>0</v>
      </c>
      <c r="K213" s="101"/>
      <c r="L213" s="101"/>
      <c r="M213" s="101"/>
      <c r="N213" s="109"/>
      <c r="O213" s="102">
        <f t="shared" si="142"/>
        <v>0</v>
      </c>
      <c r="P213" s="224">
        <f t="shared" ref="P213" si="193">E213*F213</f>
        <v>0</v>
      </c>
      <c r="Q213" s="224">
        <f t="shared" ref="Q213" si="194">SUM(O213:O216)</f>
        <v>0</v>
      </c>
      <c r="R213" s="224">
        <f t="shared" ref="R213" si="195">Q213*1.02*1.05*$R$14</f>
        <v>0</v>
      </c>
    </row>
    <row r="214" spans="1:18" ht="12.75" customHeight="1">
      <c r="A214" s="225"/>
      <c r="B214" s="253"/>
      <c r="C214" s="234"/>
      <c r="D214" s="249"/>
      <c r="E214" s="261"/>
      <c r="F214" s="228"/>
      <c r="G214" s="238"/>
      <c r="H214" s="224"/>
      <c r="I214" s="230"/>
      <c r="J214" s="224"/>
      <c r="K214" s="101"/>
      <c r="L214" s="101"/>
      <c r="M214" s="101"/>
      <c r="N214" s="109"/>
      <c r="O214" s="102">
        <f t="shared" si="142"/>
        <v>0</v>
      </c>
      <c r="P214" s="224"/>
      <c r="Q214" s="224"/>
      <c r="R214" s="224"/>
    </row>
    <row r="215" spans="1:18" ht="12.75" customHeight="1">
      <c r="A215" s="225"/>
      <c r="B215" s="253"/>
      <c r="C215" s="234"/>
      <c r="D215" s="249"/>
      <c r="E215" s="261"/>
      <c r="F215" s="228"/>
      <c r="G215" s="238"/>
      <c r="H215" s="224"/>
      <c r="I215" s="230"/>
      <c r="J215" s="224"/>
      <c r="K215" s="101"/>
      <c r="L215" s="101"/>
      <c r="M215" s="103"/>
      <c r="N215" s="109"/>
      <c r="O215" s="102">
        <f t="shared" si="142"/>
        <v>0</v>
      </c>
      <c r="P215" s="224"/>
      <c r="Q215" s="224"/>
      <c r="R215" s="224"/>
    </row>
    <row r="216" spans="1:18" ht="12.75" customHeight="1">
      <c r="A216" s="225"/>
      <c r="B216" s="254"/>
      <c r="C216" s="234"/>
      <c r="D216" s="250"/>
      <c r="E216" s="261"/>
      <c r="F216" s="228"/>
      <c r="G216" s="238"/>
      <c r="H216" s="224"/>
      <c r="I216" s="230"/>
      <c r="J216" s="224"/>
      <c r="K216" s="101"/>
      <c r="L216" s="101"/>
      <c r="M216" s="101"/>
      <c r="N216" s="109"/>
      <c r="O216" s="102">
        <f t="shared" si="142"/>
        <v>0</v>
      </c>
      <c r="P216" s="224"/>
      <c r="Q216" s="224"/>
      <c r="R216" s="224"/>
    </row>
    <row r="217" spans="1:18" ht="12.75" customHeight="1">
      <c r="A217" s="225">
        <v>1</v>
      </c>
      <c r="B217" s="252" t="s">
        <v>659</v>
      </c>
      <c r="C217" s="252" t="s">
        <v>730</v>
      </c>
      <c r="D217" s="231" t="s">
        <v>325</v>
      </c>
      <c r="E217" s="297">
        <v>23</v>
      </c>
      <c r="F217" s="228">
        <f t="shared" si="187"/>
        <v>79.413395100000002</v>
      </c>
      <c r="G217" s="258">
        <v>2.64</v>
      </c>
      <c r="H217" s="224">
        <f t="shared" si="191"/>
        <v>6.1395840000000002</v>
      </c>
      <c r="I217" s="258">
        <v>1.034</v>
      </c>
      <c r="J217" s="224">
        <f t="shared" si="192"/>
        <v>3.0736167000000005</v>
      </c>
      <c r="K217" s="101" t="s">
        <v>97</v>
      </c>
      <c r="L217" s="101" t="s">
        <v>325</v>
      </c>
      <c r="M217" s="101">
        <v>1</v>
      </c>
      <c r="N217" s="109">
        <v>62</v>
      </c>
      <c r="O217" s="102">
        <f t="shared" ref="O217:O280" si="196">M217*N217</f>
        <v>62</v>
      </c>
      <c r="P217" s="224">
        <f t="shared" ref="P217" si="197">E217*F217</f>
        <v>1826.5080873000002</v>
      </c>
      <c r="Q217" s="224">
        <f t="shared" ref="Q217" si="198">SUM(O217:O220)</f>
        <v>62</v>
      </c>
      <c r="R217" s="224">
        <f t="shared" ref="R217" si="199">Q217*1.02*1.05*$R$14</f>
        <v>70.200194400000001</v>
      </c>
    </row>
    <row r="218" spans="1:18" ht="12.75" customHeight="1">
      <c r="A218" s="225"/>
      <c r="B218" s="253"/>
      <c r="C218" s="253"/>
      <c r="D218" s="232"/>
      <c r="E218" s="298"/>
      <c r="F218" s="228"/>
      <c r="G218" s="259"/>
      <c r="H218" s="224"/>
      <c r="I218" s="259"/>
      <c r="J218" s="224"/>
      <c r="K218" s="101"/>
      <c r="L218" s="101"/>
      <c r="M218" s="101"/>
      <c r="N218" s="109"/>
      <c r="O218" s="102">
        <f t="shared" si="196"/>
        <v>0</v>
      </c>
      <c r="P218" s="224"/>
      <c r="Q218" s="224"/>
      <c r="R218" s="224"/>
    </row>
    <row r="219" spans="1:18" ht="12.75" customHeight="1">
      <c r="A219" s="225"/>
      <c r="B219" s="253"/>
      <c r="C219" s="253"/>
      <c r="D219" s="232"/>
      <c r="E219" s="298"/>
      <c r="F219" s="228"/>
      <c r="G219" s="259"/>
      <c r="H219" s="224"/>
      <c r="I219" s="259"/>
      <c r="J219" s="224"/>
      <c r="K219" s="101"/>
      <c r="L219" s="101"/>
      <c r="M219" s="103"/>
      <c r="N219" s="109"/>
      <c r="O219" s="102">
        <f t="shared" si="196"/>
        <v>0</v>
      </c>
      <c r="P219" s="224"/>
      <c r="Q219" s="224"/>
      <c r="R219" s="224"/>
    </row>
    <row r="220" spans="1:18" ht="12.75" customHeight="1">
      <c r="A220" s="225"/>
      <c r="B220" s="254"/>
      <c r="C220" s="254"/>
      <c r="D220" s="233"/>
      <c r="E220" s="299"/>
      <c r="F220" s="228"/>
      <c r="G220" s="260"/>
      <c r="H220" s="224"/>
      <c r="I220" s="260"/>
      <c r="J220" s="224"/>
      <c r="K220" s="101"/>
      <c r="L220" s="101"/>
      <c r="M220" s="101"/>
      <c r="N220" s="109"/>
      <c r="O220" s="102">
        <f t="shared" si="196"/>
        <v>0</v>
      </c>
      <c r="P220" s="224"/>
      <c r="Q220" s="224"/>
      <c r="R220" s="224"/>
    </row>
    <row r="221" spans="1:18" ht="12.75" customHeight="1">
      <c r="A221" s="225">
        <v>2</v>
      </c>
      <c r="B221" s="252" t="s">
        <v>659</v>
      </c>
      <c r="C221" s="252" t="s">
        <v>731</v>
      </c>
      <c r="D221" s="231" t="s">
        <v>325</v>
      </c>
      <c r="E221" s="297">
        <v>14</v>
      </c>
      <c r="F221" s="228">
        <f t="shared" si="187"/>
        <v>34.471122450000003</v>
      </c>
      <c r="G221" s="258">
        <v>0.9</v>
      </c>
      <c r="H221" s="224">
        <f t="shared" si="191"/>
        <v>2.0930399999999998</v>
      </c>
      <c r="I221" s="258">
        <v>0.22700000000000001</v>
      </c>
      <c r="J221" s="224">
        <f t="shared" si="192"/>
        <v>0.67476885000000009</v>
      </c>
      <c r="K221" s="101" t="s">
        <v>97</v>
      </c>
      <c r="L221" s="101" t="s">
        <v>325</v>
      </c>
      <c r="M221" s="101">
        <v>1</v>
      </c>
      <c r="N221" s="109">
        <v>28</v>
      </c>
      <c r="O221" s="102">
        <f t="shared" si="196"/>
        <v>28</v>
      </c>
      <c r="P221" s="224">
        <f t="shared" ref="P221" si="200">E221*F221</f>
        <v>482.59571430000005</v>
      </c>
      <c r="Q221" s="224">
        <f t="shared" ref="Q221" si="201">SUM(O221:O224)</f>
        <v>28</v>
      </c>
      <c r="R221" s="224">
        <f t="shared" ref="R221" si="202">Q221*1.02*1.05*$R$14</f>
        <v>31.703313600000001</v>
      </c>
    </row>
    <row r="222" spans="1:18" ht="12.75" customHeight="1">
      <c r="A222" s="225"/>
      <c r="B222" s="253"/>
      <c r="C222" s="253"/>
      <c r="D222" s="232"/>
      <c r="E222" s="298"/>
      <c r="F222" s="228"/>
      <c r="G222" s="259"/>
      <c r="H222" s="224"/>
      <c r="I222" s="259"/>
      <c r="J222" s="224"/>
      <c r="K222" s="101"/>
      <c r="L222" s="101"/>
      <c r="M222" s="101"/>
      <c r="N222" s="109"/>
      <c r="O222" s="102">
        <f t="shared" si="196"/>
        <v>0</v>
      </c>
      <c r="P222" s="224"/>
      <c r="Q222" s="224"/>
      <c r="R222" s="224"/>
    </row>
    <row r="223" spans="1:18" ht="12.75" customHeight="1">
      <c r="A223" s="225"/>
      <c r="B223" s="253"/>
      <c r="C223" s="253"/>
      <c r="D223" s="232"/>
      <c r="E223" s="298"/>
      <c r="F223" s="228"/>
      <c r="G223" s="259"/>
      <c r="H223" s="224"/>
      <c r="I223" s="259"/>
      <c r="J223" s="224"/>
      <c r="K223" s="101"/>
      <c r="L223" s="101"/>
      <c r="M223" s="103"/>
      <c r="N223" s="109"/>
      <c r="O223" s="102">
        <f t="shared" si="196"/>
        <v>0</v>
      </c>
      <c r="P223" s="224"/>
      <c r="Q223" s="224"/>
      <c r="R223" s="224"/>
    </row>
    <row r="224" spans="1:18" ht="12.75" customHeight="1">
      <c r="A224" s="225"/>
      <c r="B224" s="254"/>
      <c r="C224" s="254"/>
      <c r="D224" s="233"/>
      <c r="E224" s="299"/>
      <c r="F224" s="228"/>
      <c r="G224" s="260"/>
      <c r="H224" s="224"/>
      <c r="I224" s="260"/>
      <c r="J224" s="224"/>
      <c r="K224" s="101"/>
      <c r="L224" s="101"/>
      <c r="M224" s="101"/>
      <c r="N224" s="109"/>
      <c r="O224" s="102">
        <f t="shared" si="196"/>
        <v>0</v>
      </c>
      <c r="P224" s="224"/>
      <c r="Q224" s="224"/>
      <c r="R224" s="224"/>
    </row>
    <row r="225" spans="1:18" ht="12.75" customHeight="1">
      <c r="A225" s="225">
        <v>3</v>
      </c>
      <c r="B225" s="252" t="s">
        <v>120</v>
      </c>
      <c r="C225" s="252" t="s">
        <v>1522</v>
      </c>
      <c r="D225" s="231" t="s">
        <v>84</v>
      </c>
      <c r="E225" s="255">
        <v>128</v>
      </c>
      <c r="F225" s="228">
        <f t="shared" si="187"/>
        <v>10.480975986000001</v>
      </c>
      <c r="G225" s="258">
        <v>0.71</v>
      </c>
      <c r="H225" s="224">
        <f t="shared" si="191"/>
        <v>1.651176</v>
      </c>
      <c r="I225" s="258">
        <v>7.0000000000000001E-3</v>
      </c>
      <c r="J225" s="224">
        <f t="shared" si="192"/>
        <v>2.0807850000000003E-2</v>
      </c>
      <c r="K225" s="101" t="s">
        <v>97</v>
      </c>
      <c r="L225" s="101" t="s">
        <v>84</v>
      </c>
      <c r="M225" s="101">
        <v>1</v>
      </c>
      <c r="N225" s="109">
        <v>7.78</v>
      </c>
      <c r="O225" s="102">
        <f t="shared" si="196"/>
        <v>7.78</v>
      </c>
      <c r="P225" s="224">
        <f t="shared" ref="P225" si="203">E225*F225</f>
        <v>1341.5649262080001</v>
      </c>
      <c r="Q225" s="224">
        <f t="shared" ref="Q225" si="204">SUM(O225:O228)</f>
        <v>7.78</v>
      </c>
      <c r="R225" s="224">
        <f t="shared" ref="R225" si="205">Q225*1.02*1.05*$R$14</f>
        <v>8.8089921360000005</v>
      </c>
    </row>
    <row r="226" spans="1:18" ht="12.75" customHeight="1">
      <c r="A226" s="225"/>
      <c r="B226" s="253"/>
      <c r="C226" s="253"/>
      <c r="D226" s="232"/>
      <c r="E226" s="256"/>
      <c r="F226" s="228"/>
      <c r="G226" s="259"/>
      <c r="H226" s="224"/>
      <c r="I226" s="259"/>
      <c r="J226" s="224"/>
      <c r="K226" s="101"/>
      <c r="L226" s="101"/>
      <c r="M226" s="101"/>
      <c r="N226" s="109"/>
      <c r="O226" s="102">
        <f t="shared" si="196"/>
        <v>0</v>
      </c>
      <c r="P226" s="224"/>
      <c r="Q226" s="224"/>
      <c r="R226" s="224"/>
    </row>
    <row r="227" spans="1:18" ht="12.75" customHeight="1">
      <c r="A227" s="225"/>
      <c r="B227" s="253"/>
      <c r="C227" s="253"/>
      <c r="D227" s="232"/>
      <c r="E227" s="256"/>
      <c r="F227" s="228"/>
      <c r="G227" s="259"/>
      <c r="H227" s="224"/>
      <c r="I227" s="259"/>
      <c r="J227" s="224"/>
      <c r="K227" s="101"/>
      <c r="L227" s="101"/>
      <c r="M227" s="103"/>
      <c r="N227" s="109"/>
      <c r="O227" s="102">
        <f t="shared" si="196"/>
        <v>0</v>
      </c>
      <c r="P227" s="224"/>
      <c r="Q227" s="224"/>
      <c r="R227" s="224"/>
    </row>
    <row r="228" spans="1:18" ht="12.75" customHeight="1">
      <c r="A228" s="225"/>
      <c r="B228" s="254"/>
      <c r="C228" s="254"/>
      <c r="D228" s="233"/>
      <c r="E228" s="257"/>
      <c r="F228" s="228"/>
      <c r="G228" s="260"/>
      <c r="H228" s="224"/>
      <c r="I228" s="260"/>
      <c r="J228" s="224"/>
      <c r="K228" s="101"/>
      <c r="L228" s="101"/>
      <c r="M228" s="101"/>
      <c r="N228" s="109"/>
      <c r="O228" s="102">
        <f t="shared" si="196"/>
        <v>0</v>
      </c>
      <c r="P228" s="224"/>
      <c r="Q228" s="224"/>
      <c r="R228" s="224"/>
    </row>
    <row r="229" spans="1:18" ht="12.75" customHeight="1">
      <c r="A229" s="225">
        <v>4</v>
      </c>
      <c r="B229" s="252" t="s">
        <v>659</v>
      </c>
      <c r="C229" s="252" t="s">
        <v>1637</v>
      </c>
      <c r="D229" s="231" t="s">
        <v>325</v>
      </c>
      <c r="E229" s="297">
        <v>1</v>
      </c>
      <c r="F229" s="277">
        <f t="shared" ref="F229" si="206">H229+J229+R229</f>
        <v>720.11812320000001</v>
      </c>
      <c r="G229" s="258"/>
      <c r="H229" s="266">
        <f t="shared" ref="H229" si="207">G229*$P$8/1000</f>
        <v>0</v>
      </c>
      <c r="I229" s="258"/>
      <c r="J229" s="266">
        <f t="shared" ref="J229" si="208">I229*$P$9/1000</f>
        <v>0</v>
      </c>
      <c r="K229" s="101" t="s">
        <v>901</v>
      </c>
      <c r="L229" s="101" t="s">
        <v>325</v>
      </c>
      <c r="M229" s="101">
        <v>1</v>
      </c>
      <c r="N229" s="109">
        <v>636</v>
      </c>
      <c r="O229" s="102">
        <f t="shared" si="196"/>
        <v>636</v>
      </c>
      <c r="P229" s="266">
        <f t="shared" ref="P229" si="209">E229*F229</f>
        <v>720.11812320000001</v>
      </c>
      <c r="Q229" s="266">
        <f t="shared" ref="Q229" si="210">SUM(O229:O232)</f>
        <v>636</v>
      </c>
      <c r="R229" s="266">
        <f t="shared" ref="R229" si="211">Q229*1.02*1.05*$R$14</f>
        <v>720.11812320000001</v>
      </c>
    </row>
    <row r="230" spans="1:18" ht="12.75" customHeight="1">
      <c r="A230" s="225"/>
      <c r="B230" s="253"/>
      <c r="C230" s="253"/>
      <c r="D230" s="232"/>
      <c r="E230" s="298"/>
      <c r="F230" s="278"/>
      <c r="G230" s="259"/>
      <c r="H230" s="267"/>
      <c r="I230" s="259"/>
      <c r="J230" s="267"/>
      <c r="K230" s="101"/>
      <c r="L230" s="101"/>
      <c r="M230" s="101"/>
      <c r="N230" s="109"/>
      <c r="O230" s="102">
        <f t="shared" si="196"/>
        <v>0</v>
      </c>
      <c r="P230" s="267"/>
      <c r="Q230" s="267"/>
      <c r="R230" s="267"/>
    </row>
    <row r="231" spans="1:18" ht="12.75" customHeight="1">
      <c r="A231" s="225"/>
      <c r="B231" s="253"/>
      <c r="C231" s="253"/>
      <c r="D231" s="232"/>
      <c r="E231" s="298"/>
      <c r="F231" s="278"/>
      <c r="G231" s="259"/>
      <c r="H231" s="267"/>
      <c r="I231" s="259"/>
      <c r="J231" s="267"/>
      <c r="K231" s="101"/>
      <c r="L231" s="101"/>
      <c r="M231" s="103"/>
      <c r="N231" s="109"/>
      <c r="O231" s="102">
        <f t="shared" si="196"/>
        <v>0</v>
      </c>
      <c r="P231" s="267"/>
      <c r="Q231" s="267"/>
      <c r="R231" s="267"/>
    </row>
    <row r="232" spans="1:18" ht="21" customHeight="1">
      <c r="A232" s="225"/>
      <c r="B232" s="254"/>
      <c r="C232" s="254"/>
      <c r="D232" s="233"/>
      <c r="E232" s="299"/>
      <c r="F232" s="279"/>
      <c r="G232" s="260"/>
      <c r="H232" s="268"/>
      <c r="I232" s="260"/>
      <c r="J232" s="268"/>
      <c r="K232" s="101"/>
      <c r="L232" s="101"/>
      <c r="M232" s="101"/>
      <c r="N232" s="109"/>
      <c r="O232" s="102">
        <f t="shared" si="196"/>
        <v>0</v>
      </c>
      <c r="P232" s="268"/>
      <c r="Q232" s="268"/>
      <c r="R232" s="268"/>
    </row>
    <row r="233" spans="1:18" ht="12.75" customHeight="1">
      <c r="A233" s="225">
        <v>5</v>
      </c>
      <c r="B233" s="252" t="s">
        <v>659</v>
      </c>
      <c r="C233" s="252" t="s">
        <v>1780</v>
      </c>
      <c r="D233" s="248" t="s">
        <v>733</v>
      </c>
      <c r="E233" s="255">
        <v>1</v>
      </c>
      <c r="F233" s="277">
        <f t="shared" si="187"/>
        <v>3396.7835999999998</v>
      </c>
      <c r="G233" s="300"/>
      <c r="H233" s="266">
        <f t="shared" si="191"/>
        <v>0</v>
      </c>
      <c r="I233" s="303"/>
      <c r="J233" s="266">
        <f t="shared" si="192"/>
        <v>0</v>
      </c>
      <c r="K233" s="101" t="s">
        <v>1190</v>
      </c>
      <c r="L233" s="101" t="s">
        <v>325</v>
      </c>
      <c r="M233" s="101">
        <v>1</v>
      </c>
      <c r="N233" s="109">
        <v>3000</v>
      </c>
      <c r="O233" s="102">
        <f t="shared" si="196"/>
        <v>3000</v>
      </c>
      <c r="P233" s="266">
        <f t="shared" ref="P233" si="212">E233*F233</f>
        <v>3396.7835999999998</v>
      </c>
      <c r="Q233" s="266">
        <f t="shared" ref="Q233" si="213">SUM(O233:O236)</f>
        <v>3000</v>
      </c>
      <c r="R233" s="266">
        <f t="shared" ref="R233" si="214">Q233*1.02*1.05*$R$14</f>
        <v>3396.7835999999998</v>
      </c>
    </row>
    <row r="234" spans="1:18" ht="12.75" customHeight="1">
      <c r="A234" s="225"/>
      <c r="B234" s="253"/>
      <c r="C234" s="253"/>
      <c r="D234" s="249"/>
      <c r="E234" s="256"/>
      <c r="F234" s="278"/>
      <c r="G234" s="301"/>
      <c r="H234" s="267"/>
      <c r="I234" s="304"/>
      <c r="J234" s="267"/>
      <c r="K234" s="101"/>
      <c r="L234" s="101"/>
      <c r="M234" s="101"/>
      <c r="N234" s="109"/>
      <c r="O234" s="102">
        <f t="shared" si="196"/>
        <v>0</v>
      </c>
      <c r="P234" s="267"/>
      <c r="Q234" s="267"/>
      <c r="R234" s="267"/>
    </row>
    <row r="235" spans="1:18" ht="12.75" customHeight="1">
      <c r="A235" s="225"/>
      <c r="B235" s="253"/>
      <c r="C235" s="253"/>
      <c r="D235" s="249"/>
      <c r="E235" s="256"/>
      <c r="F235" s="278"/>
      <c r="G235" s="301"/>
      <c r="H235" s="267"/>
      <c r="I235" s="304"/>
      <c r="J235" s="267"/>
      <c r="K235" s="101"/>
      <c r="L235" s="101"/>
      <c r="M235" s="103"/>
      <c r="N235" s="109"/>
      <c r="O235" s="102">
        <f t="shared" si="196"/>
        <v>0</v>
      </c>
      <c r="P235" s="267"/>
      <c r="Q235" s="267"/>
      <c r="R235" s="267"/>
    </row>
    <row r="236" spans="1:18" ht="12.75" customHeight="1">
      <c r="A236" s="225"/>
      <c r="B236" s="254"/>
      <c r="C236" s="254"/>
      <c r="D236" s="250"/>
      <c r="E236" s="257"/>
      <c r="F236" s="279"/>
      <c r="G236" s="302"/>
      <c r="H236" s="268"/>
      <c r="I236" s="305"/>
      <c r="J236" s="268"/>
      <c r="K236" s="101"/>
      <c r="L236" s="101"/>
      <c r="M236" s="101"/>
      <c r="N236" s="109"/>
      <c r="O236" s="102">
        <f t="shared" si="196"/>
        <v>0</v>
      </c>
      <c r="P236" s="268"/>
      <c r="Q236" s="268"/>
      <c r="R236" s="268"/>
    </row>
    <row r="237" spans="1:18" ht="12.75" customHeight="1">
      <c r="A237" s="225"/>
      <c r="B237" s="226" t="s">
        <v>1287</v>
      </c>
      <c r="C237" s="226" t="s">
        <v>1762</v>
      </c>
      <c r="D237" s="226" t="s">
        <v>75</v>
      </c>
      <c r="E237" s="283">
        <v>1</v>
      </c>
      <c r="F237" s="228">
        <f t="shared" si="187"/>
        <v>583.62828286799993</v>
      </c>
      <c r="G237" s="262">
        <v>31.6</v>
      </c>
      <c r="H237" s="266">
        <f t="shared" ref="H237" si="215">G237*$P$8/1000</f>
        <v>73.488960000000006</v>
      </c>
      <c r="I237" s="251">
        <v>13.678000000000001</v>
      </c>
      <c r="J237" s="266">
        <f t="shared" ref="J237" si="216">I237*$P$9/1000</f>
        <v>40.658538900000003</v>
      </c>
      <c r="K237" s="101" t="s">
        <v>97</v>
      </c>
      <c r="L237" s="109" t="s">
        <v>75</v>
      </c>
      <c r="M237" s="101">
        <v>1</v>
      </c>
      <c r="N237" s="109">
        <v>414.64</v>
      </c>
      <c r="O237" s="102">
        <f t="shared" si="196"/>
        <v>414.64</v>
      </c>
      <c r="P237" s="266">
        <f t="shared" ref="P237" si="217">E237*F237</f>
        <v>583.62828286799993</v>
      </c>
      <c r="Q237" s="266">
        <f t="shared" ref="Q237" si="218">SUM(O237:O240)</f>
        <v>414.64</v>
      </c>
      <c r="R237" s="266">
        <f t="shared" ref="R237" si="219">Q237*1.02*1.05*$R$14</f>
        <v>469.48078396799991</v>
      </c>
    </row>
    <row r="238" spans="1:18" ht="12.75" customHeight="1">
      <c r="A238" s="225"/>
      <c r="B238" s="226"/>
      <c r="C238" s="226"/>
      <c r="D238" s="225"/>
      <c r="E238" s="283"/>
      <c r="F238" s="228"/>
      <c r="G238" s="262"/>
      <c r="H238" s="267"/>
      <c r="I238" s="251"/>
      <c r="J238" s="267"/>
      <c r="K238" s="101"/>
      <c r="L238" s="101"/>
      <c r="M238" s="101"/>
      <c r="N238" s="109"/>
      <c r="O238" s="102">
        <f t="shared" si="196"/>
        <v>0</v>
      </c>
      <c r="P238" s="267"/>
      <c r="Q238" s="267"/>
      <c r="R238" s="267"/>
    </row>
    <row r="239" spans="1:18" ht="12.75" customHeight="1">
      <c r="A239" s="225"/>
      <c r="B239" s="226"/>
      <c r="C239" s="226"/>
      <c r="D239" s="225"/>
      <c r="E239" s="283"/>
      <c r="F239" s="228"/>
      <c r="G239" s="262"/>
      <c r="H239" s="267"/>
      <c r="I239" s="251"/>
      <c r="J239" s="267"/>
      <c r="K239" s="101"/>
      <c r="L239" s="101"/>
      <c r="M239" s="103"/>
      <c r="N239" s="109"/>
      <c r="O239" s="102">
        <f t="shared" si="196"/>
        <v>0</v>
      </c>
      <c r="P239" s="267"/>
      <c r="Q239" s="267"/>
      <c r="R239" s="267"/>
    </row>
    <row r="240" spans="1:18" ht="12.75" customHeight="1">
      <c r="A240" s="225"/>
      <c r="B240" s="226"/>
      <c r="C240" s="226"/>
      <c r="D240" s="225"/>
      <c r="E240" s="283"/>
      <c r="F240" s="228"/>
      <c r="G240" s="262"/>
      <c r="H240" s="268"/>
      <c r="I240" s="251"/>
      <c r="J240" s="268"/>
      <c r="K240" s="101"/>
      <c r="L240" s="101"/>
      <c r="M240" s="101"/>
      <c r="N240" s="109"/>
      <c r="O240" s="102">
        <f t="shared" si="196"/>
        <v>0</v>
      </c>
      <c r="P240" s="268"/>
      <c r="Q240" s="268"/>
      <c r="R240" s="268"/>
    </row>
    <row r="241" spans="1:18" ht="12.75" customHeight="1">
      <c r="A241" s="225"/>
      <c r="B241" s="226" t="s">
        <v>712</v>
      </c>
      <c r="C241" s="252" t="s">
        <v>1763</v>
      </c>
      <c r="D241" s="248" t="s">
        <v>65</v>
      </c>
      <c r="E241" s="277">
        <v>18</v>
      </c>
      <c r="F241" s="228">
        <f t="shared" si="187"/>
        <v>11.962893365999999</v>
      </c>
      <c r="G241" s="262">
        <v>2.15</v>
      </c>
      <c r="H241" s="224">
        <f t="shared" ref="H241:H249" si="220">G241*$P$8/1000</f>
        <v>5.0000400000000003</v>
      </c>
      <c r="I241" s="262">
        <v>3.5999999999999997E-2</v>
      </c>
      <c r="J241" s="224">
        <f t="shared" ref="J241:J249" si="221">I241*$P$9/1000</f>
        <v>0.10701179999999999</v>
      </c>
      <c r="K241" s="101" t="s">
        <v>713</v>
      </c>
      <c r="L241" s="101" t="s">
        <v>65</v>
      </c>
      <c r="M241" s="101">
        <v>1</v>
      </c>
      <c r="N241" s="106">
        <v>5.0830000000000002</v>
      </c>
      <c r="O241" s="102">
        <f t="shared" si="196"/>
        <v>5.0830000000000002</v>
      </c>
      <c r="P241" s="224">
        <f t="shared" ref="P241" si="222">E241*F241</f>
        <v>215.332080588</v>
      </c>
      <c r="Q241" s="224">
        <f t="shared" ref="Q241" si="223">SUM(O241:O244)</f>
        <v>6.0549999999999997</v>
      </c>
      <c r="R241" s="224">
        <f t="shared" ref="R241" si="224">Q241*1.02*1.05*$R$14</f>
        <v>6.8558415659999996</v>
      </c>
    </row>
    <row r="242" spans="1:18" ht="12.75" customHeight="1">
      <c r="A242" s="225"/>
      <c r="B242" s="226"/>
      <c r="C242" s="253"/>
      <c r="D242" s="249"/>
      <c r="E242" s="278"/>
      <c r="F242" s="228"/>
      <c r="G242" s="262"/>
      <c r="H242" s="224"/>
      <c r="I242" s="262"/>
      <c r="J242" s="224"/>
      <c r="K242" s="101"/>
      <c r="L242" s="101"/>
      <c r="M242" s="101"/>
      <c r="N242" s="109"/>
      <c r="O242" s="102">
        <f t="shared" si="196"/>
        <v>0</v>
      </c>
      <c r="P242" s="224"/>
      <c r="Q242" s="224"/>
      <c r="R242" s="224"/>
    </row>
    <row r="243" spans="1:18" ht="12.75" customHeight="1">
      <c r="A243" s="225"/>
      <c r="B243" s="226"/>
      <c r="C243" s="253"/>
      <c r="D243" s="249"/>
      <c r="E243" s="278"/>
      <c r="F243" s="228"/>
      <c r="G243" s="262"/>
      <c r="H243" s="224"/>
      <c r="I243" s="262"/>
      <c r="J243" s="224"/>
      <c r="K243" s="101" t="s">
        <v>89</v>
      </c>
      <c r="L243" s="101" t="s">
        <v>83</v>
      </c>
      <c r="M243" s="106">
        <v>0.03</v>
      </c>
      <c r="N243" s="104">
        <v>32.4</v>
      </c>
      <c r="O243" s="102">
        <f t="shared" si="196"/>
        <v>0.97199999999999998</v>
      </c>
      <c r="P243" s="224"/>
      <c r="Q243" s="224"/>
      <c r="R243" s="224"/>
    </row>
    <row r="244" spans="1:18" ht="12.75" customHeight="1">
      <c r="A244" s="225"/>
      <c r="B244" s="226"/>
      <c r="C244" s="254"/>
      <c r="D244" s="250"/>
      <c r="E244" s="279"/>
      <c r="F244" s="228"/>
      <c r="G244" s="262"/>
      <c r="H244" s="224"/>
      <c r="I244" s="262"/>
      <c r="J244" s="224"/>
      <c r="K244" s="101"/>
      <c r="L244" s="101"/>
      <c r="M244" s="101"/>
      <c r="N244" s="109"/>
      <c r="O244" s="102">
        <f t="shared" si="196"/>
        <v>0</v>
      </c>
      <c r="P244" s="224"/>
      <c r="Q244" s="224"/>
      <c r="R244" s="224"/>
    </row>
    <row r="245" spans="1:18" ht="12.75" customHeight="1">
      <c r="A245" s="225"/>
      <c r="B245" s="226" t="s">
        <v>1503</v>
      </c>
      <c r="C245" s="252" t="s">
        <v>1764</v>
      </c>
      <c r="D245" s="248" t="s">
        <v>65</v>
      </c>
      <c r="E245" s="277">
        <v>1.65</v>
      </c>
      <c r="F245" s="228">
        <f t="shared" si="187"/>
        <v>22.988249969688002</v>
      </c>
      <c r="G245" s="262">
        <v>6.7</v>
      </c>
      <c r="H245" s="224">
        <f t="shared" si="220"/>
        <v>15.581520000000001</v>
      </c>
      <c r="I245" s="262">
        <v>0.15</v>
      </c>
      <c r="J245" s="224">
        <f t="shared" si="221"/>
        <v>0.44588250000000001</v>
      </c>
      <c r="K245" s="148" t="s">
        <v>713</v>
      </c>
      <c r="L245" s="148" t="s">
        <v>65</v>
      </c>
      <c r="M245" s="101">
        <v>0.98</v>
      </c>
      <c r="N245" s="106">
        <v>5.0830000000000002</v>
      </c>
      <c r="O245" s="102">
        <f t="shared" si="196"/>
        <v>4.9813400000000003</v>
      </c>
      <c r="P245" s="224">
        <f t="shared" ref="P245" si="225">E245*F245</f>
        <v>37.930612449985205</v>
      </c>
      <c r="Q245" s="224">
        <f t="shared" ref="Q245" si="226">SUM(O245:O248)</f>
        <v>6.1477400000000006</v>
      </c>
      <c r="R245" s="224">
        <f t="shared" ref="R245" si="227">Q245*1.02*1.05*$R$14</f>
        <v>6.9608474696880016</v>
      </c>
    </row>
    <row r="246" spans="1:18" ht="12.75" customHeight="1">
      <c r="A246" s="225"/>
      <c r="B246" s="226"/>
      <c r="C246" s="253"/>
      <c r="D246" s="249"/>
      <c r="E246" s="278"/>
      <c r="F246" s="228"/>
      <c r="G246" s="262"/>
      <c r="H246" s="224"/>
      <c r="I246" s="262"/>
      <c r="J246" s="224"/>
      <c r="K246" s="148"/>
      <c r="L246" s="148"/>
      <c r="M246" s="101"/>
      <c r="N246" s="169"/>
      <c r="O246" s="102">
        <f t="shared" si="196"/>
        <v>0</v>
      </c>
      <c r="P246" s="224"/>
      <c r="Q246" s="224"/>
      <c r="R246" s="224"/>
    </row>
    <row r="247" spans="1:18" ht="12.75" customHeight="1">
      <c r="A247" s="225"/>
      <c r="B247" s="226"/>
      <c r="C247" s="253"/>
      <c r="D247" s="249"/>
      <c r="E247" s="278"/>
      <c r="F247" s="228"/>
      <c r="G247" s="262"/>
      <c r="H247" s="224"/>
      <c r="I247" s="262"/>
      <c r="J247" s="224"/>
      <c r="K247" s="148" t="s">
        <v>89</v>
      </c>
      <c r="L247" s="148" t="s">
        <v>83</v>
      </c>
      <c r="M247" s="106">
        <v>3.5999999999999997E-2</v>
      </c>
      <c r="N247" s="150">
        <v>32.4</v>
      </c>
      <c r="O247" s="102">
        <f t="shared" si="196"/>
        <v>1.1663999999999999</v>
      </c>
      <c r="P247" s="224"/>
      <c r="Q247" s="224"/>
      <c r="R247" s="224"/>
    </row>
    <row r="248" spans="1:18" ht="12.75" customHeight="1">
      <c r="A248" s="225"/>
      <c r="B248" s="226"/>
      <c r="C248" s="254"/>
      <c r="D248" s="250"/>
      <c r="E248" s="279"/>
      <c r="F248" s="228"/>
      <c r="G248" s="262"/>
      <c r="H248" s="224"/>
      <c r="I248" s="262"/>
      <c r="J248" s="224"/>
      <c r="K248" s="101"/>
      <c r="L248" s="101"/>
      <c r="M248" s="101"/>
      <c r="N248" s="109"/>
      <c r="O248" s="102">
        <f t="shared" si="196"/>
        <v>0</v>
      </c>
      <c r="P248" s="224"/>
      <c r="Q248" s="224"/>
      <c r="R248" s="224"/>
    </row>
    <row r="249" spans="1:18" ht="12.75" customHeight="1">
      <c r="A249" s="225"/>
      <c r="B249" s="226" t="s">
        <v>1504</v>
      </c>
      <c r="C249" s="252" t="s">
        <v>1521</v>
      </c>
      <c r="D249" s="235" t="s">
        <v>84</v>
      </c>
      <c r="E249" s="255">
        <v>3.8</v>
      </c>
      <c r="F249" s="228">
        <f t="shared" si="187"/>
        <v>8.6710709219999984</v>
      </c>
      <c r="G249" s="262">
        <v>0.65</v>
      </c>
      <c r="H249" s="224">
        <f t="shared" si="220"/>
        <v>1.5116400000000001</v>
      </c>
      <c r="I249" s="262">
        <v>5.0000000000000001E-3</v>
      </c>
      <c r="J249" s="224">
        <f t="shared" si="221"/>
        <v>1.4862750000000003E-2</v>
      </c>
      <c r="K249" s="101" t="s">
        <v>719</v>
      </c>
      <c r="L249" s="101" t="s">
        <v>84</v>
      </c>
      <c r="M249" s="101">
        <v>1</v>
      </c>
      <c r="N249" s="109">
        <v>6.31</v>
      </c>
      <c r="O249" s="102">
        <f t="shared" si="196"/>
        <v>6.31</v>
      </c>
      <c r="P249" s="224">
        <f t="shared" ref="P249" si="228">E249*F249</f>
        <v>32.950069503599991</v>
      </c>
      <c r="Q249" s="224">
        <f t="shared" ref="Q249" si="229">SUM(O249:O252)</f>
        <v>6.31</v>
      </c>
      <c r="R249" s="224">
        <f t="shared" ref="R249" si="230">Q249*1.02*1.05*$R$14</f>
        <v>7.1445681719999987</v>
      </c>
    </row>
    <row r="250" spans="1:18" ht="12.75" customHeight="1">
      <c r="A250" s="225"/>
      <c r="B250" s="226"/>
      <c r="C250" s="253"/>
      <c r="D250" s="236"/>
      <c r="E250" s="256"/>
      <c r="F250" s="228"/>
      <c r="G250" s="262"/>
      <c r="H250" s="224"/>
      <c r="I250" s="262"/>
      <c r="J250" s="224"/>
      <c r="K250" s="101"/>
      <c r="L250" s="101"/>
      <c r="M250" s="101"/>
      <c r="N250" s="109"/>
      <c r="O250" s="102">
        <f t="shared" si="196"/>
        <v>0</v>
      </c>
      <c r="P250" s="224"/>
      <c r="Q250" s="224"/>
      <c r="R250" s="224"/>
    </row>
    <row r="251" spans="1:18" ht="12.75" customHeight="1">
      <c r="A251" s="225"/>
      <c r="B251" s="226"/>
      <c r="C251" s="253"/>
      <c r="D251" s="236"/>
      <c r="E251" s="256"/>
      <c r="F251" s="228"/>
      <c r="G251" s="262"/>
      <c r="H251" s="224"/>
      <c r="I251" s="262"/>
      <c r="J251" s="224"/>
      <c r="K251" s="101"/>
      <c r="L251" s="101"/>
      <c r="M251" s="103"/>
      <c r="N251" s="109"/>
      <c r="O251" s="102">
        <f t="shared" si="196"/>
        <v>0</v>
      </c>
      <c r="P251" s="224"/>
      <c r="Q251" s="224"/>
      <c r="R251" s="224"/>
    </row>
    <row r="252" spans="1:18" ht="12.75" customHeight="1">
      <c r="A252" s="225"/>
      <c r="B252" s="226"/>
      <c r="C252" s="254"/>
      <c r="D252" s="237"/>
      <c r="E252" s="257"/>
      <c r="F252" s="228"/>
      <c r="G252" s="262"/>
      <c r="H252" s="224"/>
      <c r="I252" s="262"/>
      <c r="J252" s="224"/>
      <c r="K252" s="101"/>
      <c r="L252" s="101"/>
      <c r="M252" s="101"/>
      <c r="N252" s="109"/>
      <c r="O252" s="102">
        <f t="shared" si="196"/>
        <v>0</v>
      </c>
      <c r="P252" s="224"/>
      <c r="Q252" s="224"/>
      <c r="R252" s="224"/>
    </row>
    <row r="253" spans="1:18" ht="12.75" customHeight="1">
      <c r="A253" s="225"/>
      <c r="B253" s="226" t="s">
        <v>939</v>
      </c>
      <c r="C253" s="270" t="s">
        <v>1701</v>
      </c>
      <c r="D253" s="271" t="s">
        <v>397</v>
      </c>
      <c r="E253" s="261">
        <v>280</v>
      </c>
      <c r="F253" s="228">
        <f t="shared" si="187"/>
        <v>2.3922918335999999</v>
      </c>
      <c r="G253" s="272">
        <v>0.35599999999999998</v>
      </c>
      <c r="H253" s="224">
        <f t="shared" ref="H253" si="231">G253*$P$8/1000</f>
        <v>0.82791360000000003</v>
      </c>
      <c r="I253" s="273">
        <v>4.9000000000000002E-2</v>
      </c>
      <c r="J253" s="224">
        <f t="shared" ref="J253" si="232">I253*$P$9/1000</f>
        <v>0.14565495000000001</v>
      </c>
      <c r="K253" s="180" t="s">
        <v>89</v>
      </c>
      <c r="L253" s="180" t="s">
        <v>344</v>
      </c>
      <c r="M253" s="180">
        <v>2.5999999999999999E-2</v>
      </c>
      <c r="N253" s="109">
        <v>32.5</v>
      </c>
      <c r="O253" s="102">
        <f t="shared" si="196"/>
        <v>0.84499999999999997</v>
      </c>
      <c r="P253" s="224">
        <f t="shared" ref="P253" si="233">E253*F253</f>
        <v>669.84171340799992</v>
      </c>
      <c r="Q253" s="224">
        <f t="shared" ref="Q253" si="234">SUM(O253:O256)</f>
        <v>1.2530000000000001</v>
      </c>
      <c r="R253" s="224">
        <f t="shared" ref="R253" si="235">Q253*1.02*1.05*$R$14</f>
        <v>1.4187232836000001</v>
      </c>
    </row>
    <row r="254" spans="1:18" ht="12.75" customHeight="1">
      <c r="A254" s="225"/>
      <c r="B254" s="226"/>
      <c r="C254" s="270"/>
      <c r="D254" s="271"/>
      <c r="E254" s="261"/>
      <c r="F254" s="228"/>
      <c r="G254" s="272"/>
      <c r="H254" s="224"/>
      <c r="I254" s="274"/>
      <c r="J254" s="224"/>
      <c r="K254" s="101"/>
      <c r="L254" s="109"/>
      <c r="M254" s="101"/>
      <c r="N254" s="109"/>
      <c r="O254" s="102">
        <f t="shared" si="196"/>
        <v>0</v>
      </c>
      <c r="P254" s="224"/>
      <c r="Q254" s="224"/>
      <c r="R254" s="224"/>
    </row>
    <row r="255" spans="1:18" ht="12.75" customHeight="1">
      <c r="A255" s="225"/>
      <c r="B255" s="226"/>
      <c r="C255" s="270"/>
      <c r="D255" s="271"/>
      <c r="E255" s="261"/>
      <c r="F255" s="228"/>
      <c r="G255" s="272"/>
      <c r="H255" s="224"/>
      <c r="I255" s="274"/>
      <c r="J255" s="224"/>
      <c r="K255" s="101" t="s">
        <v>680</v>
      </c>
      <c r="L255" s="101" t="s">
        <v>65</v>
      </c>
      <c r="M255" s="178">
        <v>1.02</v>
      </c>
      <c r="N255" s="109">
        <v>0.4</v>
      </c>
      <c r="O255" s="102">
        <f t="shared" si="196"/>
        <v>0.40800000000000003</v>
      </c>
      <c r="P255" s="224"/>
      <c r="Q255" s="224"/>
      <c r="R255" s="224"/>
    </row>
    <row r="256" spans="1:18" ht="12.75" customHeight="1">
      <c r="A256" s="225"/>
      <c r="B256" s="226"/>
      <c r="C256" s="270"/>
      <c r="D256" s="271"/>
      <c r="E256" s="261"/>
      <c r="F256" s="228"/>
      <c r="G256" s="272"/>
      <c r="H256" s="224"/>
      <c r="I256" s="275"/>
      <c r="J256" s="224"/>
      <c r="K256" s="101"/>
      <c r="L256" s="101"/>
      <c r="M256" s="101"/>
      <c r="N256" s="109"/>
      <c r="O256" s="102">
        <f t="shared" si="196"/>
        <v>0</v>
      </c>
      <c r="P256" s="224"/>
      <c r="Q256" s="224"/>
      <c r="R256" s="224"/>
    </row>
    <row r="257" spans="1:18" ht="12.75" customHeight="1">
      <c r="A257" s="225"/>
      <c r="B257" s="226" t="s">
        <v>1199</v>
      </c>
      <c r="C257" s="226" t="s">
        <v>1213</v>
      </c>
      <c r="D257" s="245" t="s">
        <v>65</v>
      </c>
      <c r="E257" s="282">
        <v>140</v>
      </c>
      <c r="F257" s="228">
        <f t="shared" si="187"/>
        <v>1.9537853069040001</v>
      </c>
      <c r="G257" s="262">
        <v>0.17399999999999999</v>
      </c>
      <c r="H257" s="224">
        <f t="shared" ref="H257" si="236">G257*$P$8/1000</f>
        <v>0.40465439999999997</v>
      </c>
      <c r="I257" s="262">
        <v>1.4E-2</v>
      </c>
      <c r="J257" s="224">
        <f t="shared" ref="J257" si="237">I257*$P$9/1000</f>
        <v>4.1615700000000005E-2</v>
      </c>
      <c r="K257" s="101" t="s">
        <v>1200</v>
      </c>
      <c r="L257" s="101" t="s">
        <v>79</v>
      </c>
      <c r="M257" s="178">
        <v>1.18</v>
      </c>
      <c r="N257" s="109">
        <v>0.83</v>
      </c>
      <c r="O257" s="102">
        <f t="shared" si="196"/>
        <v>0.97939999999999994</v>
      </c>
      <c r="P257" s="266">
        <f t="shared" ref="P257" si="238">E257*F257</f>
        <v>273.52994296655999</v>
      </c>
      <c r="Q257" s="266">
        <f t="shared" ref="Q257" si="239">SUM(O257:O260)</f>
        <v>1.33142</v>
      </c>
      <c r="R257" s="266">
        <f t="shared" ref="R257" si="240">Q257*1.02*1.05*$R$14</f>
        <v>1.5075152069040001</v>
      </c>
    </row>
    <row r="258" spans="1:18" ht="12.75" customHeight="1">
      <c r="A258" s="225"/>
      <c r="B258" s="226"/>
      <c r="C258" s="226"/>
      <c r="D258" s="245"/>
      <c r="E258" s="282"/>
      <c r="F258" s="228"/>
      <c r="G258" s="262"/>
      <c r="H258" s="224"/>
      <c r="I258" s="262"/>
      <c r="J258" s="224"/>
      <c r="K258" s="101" t="s">
        <v>1201</v>
      </c>
      <c r="L258" s="101" t="s">
        <v>79</v>
      </c>
      <c r="M258" s="101">
        <v>0.3</v>
      </c>
      <c r="N258" s="109">
        <v>0.36099999999999999</v>
      </c>
      <c r="O258" s="102">
        <f t="shared" si="196"/>
        <v>0.10829999999999999</v>
      </c>
      <c r="P258" s="267"/>
      <c r="Q258" s="267"/>
      <c r="R258" s="267"/>
    </row>
    <row r="259" spans="1:18" ht="12.75" customHeight="1">
      <c r="A259" s="225"/>
      <c r="B259" s="226"/>
      <c r="C259" s="226"/>
      <c r="D259" s="245"/>
      <c r="E259" s="282"/>
      <c r="F259" s="228"/>
      <c r="G259" s="262"/>
      <c r="H259" s="224"/>
      <c r="I259" s="262"/>
      <c r="J259" s="224"/>
      <c r="K259" s="101" t="s">
        <v>391</v>
      </c>
      <c r="L259" s="101" t="s">
        <v>79</v>
      </c>
      <c r="M259" s="101">
        <v>0.24</v>
      </c>
      <c r="N259" s="109">
        <v>0.113</v>
      </c>
      <c r="O259" s="102">
        <f t="shared" si="196"/>
        <v>2.7119999999999998E-2</v>
      </c>
      <c r="P259" s="267"/>
      <c r="Q259" s="267"/>
      <c r="R259" s="267"/>
    </row>
    <row r="260" spans="1:18" ht="12.75" customHeight="1">
      <c r="A260" s="225"/>
      <c r="B260" s="226"/>
      <c r="C260" s="226"/>
      <c r="D260" s="245"/>
      <c r="E260" s="282"/>
      <c r="F260" s="228"/>
      <c r="G260" s="262"/>
      <c r="H260" s="224"/>
      <c r="I260" s="262"/>
      <c r="J260" s="224"/>
      <c r="K260" s="101" t="s">
        <v>1202</v>
      </c>
      <c r="L260" s="101" t="s">
        <v>79</v>
      </c>
      <c r="M260" s="101">
        <v>0.2</v>
      </c>
      <c r="N260" s="109">
        <v>1.083</v>
      </c>
      <c r="O260" s="102">
        <f t="shared" si="196"/>
        <v>0.21660000000000001</v>
      </c>
      <c r="P260" s="268"/>
      <c r="Q260" s="268"/>
      <c r="R260" s="268"/>
    </row>
    <row r="261" spans="1:18" ht="12.75" customHeight="1">
      <c r="A261" s="225"/>
      <c r="B261" s="226" t="s">
        <v>941</v>
      </c>
      <c r="C261" s="252" t="s">
        <v>1765</v>
      </c>
      <c r="D261" s="265" t="s">
        <v>65</v>
      </c>
      <c r="E261" s="283">
        <v>140</v>
      </c>
      <c r="F261" s="228">
        <f t="shared" si="187"/>
        <v>1.3796029764000002</v>
      </c>
      <c r="G261" s="262">
        <v>0.22800000000000001</v>
      </c>
      <c r="H261" s="224">
        <f t="shared" ref="H261" si="241">G261*$P$8/1000</f>
        <v>0.53023680000000006</v>
      </c>
      <c r="I261" s="230">
        <v>1.1999999999999999E-3</v>
      </c>
      <c r="J261" s="224">
        <f t="shared" ref="J261" si="242">I261*$P$9/1000</f>
        <v>3.5670599999999999E-3</v>
      </c>
      <c r="K261" s="101" t="s">
        <v>943</v>
      </c>
      <c r="L261" s="101" t="s">
        <v>79</v>
      </c>
      <c r="M261" s="101">
        <v>0.9</v>
      </c>
      <c r="N261" s="109">
        <v>0.83</v>
      </c>
      <c r="O261" s="102">
        <f t="shared" si="196"/>
        <v>0.747</v>
      </c>
      <c r="P261" s="266">
        <f t="shared" ref="P261" si="243">E261*F261</f>
        <v>193.14441669600004</v>
      </c>
      <c r="Q261" s="266">
        <f t="shared" ref="Q261" si="244">SUM(O261:O264)</f>
        <v>0.747</v>
      </c>
      <c r="R261" s="266">
        <f t="shared" ref="R261" si="245">Q261*1.02*1.05*$R$14</f>
        <v>0.84579911640000005</v>
      </c>
    </row>
    <row r="262" spans="1:18" ht="12.75" customHeight="1">
      <c r="A262" s="225"/>
      <c r="B262" s="226"/>
      <c r="C262" s="253"/>
      <c r="D262" s="265"/>
      <c r="E262" s="283"/>
      <c r="F262" s="228"/>
      <c r="G262" s="262"/>
      <c r="H262" s="224"/>
      <c r="I262" s="230"/>
      <c r="J262" s="224"/>
      <c r="K262" s="101"/>
      <c r="L262" s="101"/>
      <c r="M262" s="101"/>
      <c r="N262" s="109"/>
      <c r="O262" s="102">
        <f t="shared" si="196"/>
        <v>0</v>
      </c>
      <c r="P262" s="267"/>
      <c r="Q262" s="267"/>
      <c r="R262" s="267"/>
    </row>
    <row r="263" spans="1:18" ht="12.75" customHeight="1">
      <c r="A263" s="225"/>
      <c r="B263" s="226"/>
      <c r="C263" s="253"/>
      <c r="D263" s="265"/>
      <c r="E263" s="283"/>
      <c r="F263" s="228"/>
      <c r="G263" s="262"/>
      <c r="H263" s="224"/>
      <c r="I263" s="230"/>
      <c r="J263" s="224"/>
      <c r="K263" s="101"/>
      <c r="L263" s="101"/>
      <c r="M263" s="103"/>
      <c r="N263" s="109"/>
      <c r="O263" s="102">
        <f t="shared" si="196"/>
        <v>0</v>
      </c>
      <c r="P263" s="267"/>
      <c r="Q263" s="267"/>
      <c r="R263" s="267"/>
    </row>
    <row r="264" spans="1:18" ht="12.75" customHeight="1">
      <c r="A264" s="225"/>
      <c r="B264" s="226"/>
      <c r="C264" s="254"/>
      <c r="D264" s="265"/>
      <c r="E264" s="283"/>
      <c r="F264" s="228"/>
      <c r="G264" s="262"/>
      <c r="H264" s="224"/>
      <c r="I264" s="230"/>
      <c r="J264" s="224"/>
      <c r="K264" s="101"/>
      <c r="L264" s="101"/>
      <c r="M264" s="101"/>
      <c r="N264" s="109"/>
      <c r="O264" s="102">
        <f t="shared" si="196"/>
        <v>0</v>
      </c>
      <c r="P264" s="268"/>
      <c r="Q264" s="268"/>
      <c r="R264" s="268"/>
    </row>
    <row r="265" spans="1:18" ht="12.75" customHeight="1">
      <c r="A265" s="225"/>
      <c r="B265" s="226" t="s">
        <v>182</v>
      </c>
      <c r="C265" s="226" t="s">
        <v>1543</v>
      </c>
      <c r="D265" s="225" t="s">
        <v>397</v>
      </c>
      <c r="E265" s="228">
        <v>55</v>
      </c>
      <c r="F265" s="228">
        <f t="shared" si="187"/>
        <v>1.2701515056227999</v>
      </c>
      <c r="G265" s="262">
        <v>0.38400000000000001</v>
      </c>
      <c r="H265" s="224">
        <f t="shared" ref="H265" si="246">G265*$P$8/1000</f>
        <v>0.8930304</v>
      </c>
      <c r="I265" s="229"/>
      <c r="J265" s="224">
        <f t="shared" ref="J265" si="247">I265*$P$9/1000</f>
        <v>0</v>
      </c>
      <c r="K265" s="101" t="s">
        <v>80</v>
      </c>
      <c r="L265" s="101" t="s">
        <v>79</v>
      </c>
      <c r="M265" s="101">
        <v>0.24399999999999999</v>
      </c>
      <c r="N265" s="105">
        <v>1.2729999999999999</v>
      </c>
      <c r="O265" s="102">
        <f t="shared" si="196"/>
        <v>0.31061199999999994</v>
      </c>
      <c r="P265" s="224">
        <f t="shared" ref="P265" si="248">E265*F265</f>
        <v>69.858332809253994</v>
      </c>
      <c r="Q265" s="224">
        <f t="shared" ref="Q265" si="249">SUM(O265:O268)</f>
        <v>0.33306899999999995</v>
      </c>
      <c r="R265" s="224">
        <f t="shared" ref="R265" si="250">Q265*1.02*1.05*$R$14</f>
        <v>0.37712110562279993</v>
      </c>
    </row>
    <row r="266" spans="1:18" ht="12.75" customHeight="1">
      <c r="A266" s="225"/>
      <c r="B266" s="226"/>
      <c r="C266" s="226"/>
      <c r="D266" s="225"/>
      <c r="E266" s="228"/>
      <c r="F266" s="228"/>
      <c r="G266" s="262"/>
      <c r="H266" s="224"/>
      <c r="I266" s="229"/>
      <c r="J266" s="224"/>
      <c r="K266" s="101" t="s">
        <v>139</v>
      </c>
      <c r="L266" s="101" t="s">
        <v>79</v>
      </c>
      <c r="M266" s="101">
        <v>2E-3</v>
      </c>
      <c r="N266" s="169">
        <v>0.46899999999999997</v>
      </c>
      <c r="O266" s="102">
        <f t="shared" si="196"/>
        <v>9.3799999999999992E-4</v>
      </c>
      <c r="P266" s="224"/>
      <c r="Q266" s="224"/>
      <c r="R266" s="224"/>
    </row>
    <row r="267" spans="1:18" ht="12.75" customHeight="1">
      <c r="A267" s="225"/>
      <c r="B267" s="226"/>
      <c r="C267" s="226"/>
      <c r="D267" s="225"/>
      <c r="E267" s="228"/>
      <c r="F267" s="228"/>
      <c r="G267" s="262"/>
      <c r="H267" s="224"/>
      <c r="I267" s="229"/>
      <c r="J267" s="224"/>
      <c r="K267" s="101" t="s">
        <v>81</v>
      </c>
      <c r="L267" s="101" t="s">
        <v>79</v>
      </c>
      <c r="M267" s="101">
        <v>2.7E-2</v>
      </c>
      <c r="N267" s="105">
        <v>0.79700000000000004</v>
      </c>
      <c r="O267" s="102">
        <f t="shared" si="196"/>
        <v>2.1519E-2</v>
      </c>
      <c r="P267" s="224"/>
      <c r="Q267" s="224"/>
      <c r="R267" s="224"/>
    </row>
    <row r="268" spans="1:18" ht="12.75" customHeight="1">
      <c r="A268" s="225"/>
      <c r="B268" s="226"/>
      <c r="C268" s="226"/>
      <c r="D268" s="225"/>
      <c r="E268" s="228"/>
      <c r="F268" s="228"/>
      <c r="G268" s="262"/>
      <c r="H268" s="224"/>
      <c r="I268" s="229"/>
      <c r="J268" s="224"/>
      <c r="K268" s="101"/>
      <c r="L268" s="101"/>
      <c r="M268" s="101"/>
      <c r="N268" s="109"/>
      <c r="O268" s="102">
        <f t="shared" si="196"/>
        <v>0</v>
      </c>
      <c r="P268" s="224"/>
      <c r="Q268" s="224"/>
      <c r="R268" s="224"/>
    </row>
    <row r="269" spans="1:18" ht="12.75" customHeight="1">
      <c r="A269" s="225">
        <v>24</v>
      </c>
      <c r="B269" s="252" t="s">
        <v>149</v>
      </c>
      <c r="C269" s="252" t="s">
        <v>1204</v>
      </c>
      <c r="D269" s="235" t="s">
        <v>83</v>
      </c>
      <c r="E269" s="297">
        <v>40</v>
      </c>
      <c r="F269" s="228">
        <f t="shared" si="187"/>
        <v>0.50640025499999997</v>
      </c>
      <c r="G269" s="306">
        <v>8.0000000000000002E-3</v>
      </c>
      <c r="H269" s="224">
        <f t="shared" ref="H269:H285" si="251">G269*$P$8/1000</f>
        <v>1.8604800000000001E-2</v>
      </c>
      <c r="I269" s="303">
        <v>0.1641</v>
      </c>
      <c r="J269" s="224">
        <f t="shared" ref="J269:J285" si="252">I269*$P$9/1000</f>
        <v>0.48779545499999999</v>
      </c>
      <c r="K269" s="101"/>
      <c r="L269" s="101"/>
      <c r="M269" s="101"/>
      <c r="N269" s="109"/>
      <c r="O269" s="102">
        <f t="shared" si="196"/>
        <v>0</v>
      </c>
      <c r="P269" s="224">
        <f t="shared" ref="P269" si="253">E269*F269</f>
        <v>20.256010199999999</v>
      </c>
      <c r="Q269" s="224">
        <f t="shared" ref="Q269" si="254">SUM(O269:O272)</f>
        <v>0</v>
      </c>
      <c r="R269" s="224">
        <f t="shared" ref="R269" si="255">Q269*1.02*1.05*$R$14</f>
        <v>0</v>
      </c>
    </row>
    <row r="270" spans="1:18" ht="12.75" customHeight="1">
      <c r="A270" s="225"/>
      <c r="B270" s="253"/>
      <c r="C270" s="253"/>
      <c r="D270" s="236"/>
      <c r="E270" s="298"/>
      <c r="F270" s="228"/>
      <c r="G270" s="307"/>
      <c r="H270" s="224"/>
      <c r="I270" s="304"/>
      <c r="J270" s="224"/>
      <c r="K270" s="101"/>
      <c r="L270" s="101"/>
      <c r="M270" s="101"/>
      <c r="N270" s="109"/>
      <c r="O270" s="102">
        <f t="shared" si="196"/>
        <v>0</v>
      </c>
      <c r="P270" s="224"/>
      <c r="Q270" s="224"/>
      <c r="R270" s="224"/>
    </row>
    <row r="271" spans="1:18" ht="12.75" customHeight="1">
      <c r="A271" s="225"/>
      <c r="B271" s="253"/>
      <c r="C271" s="253"/>
      <c r="D271" s="236"/>
      <c r="E271" s="298"/>
      <c r="F271" s="228"/>
      <c r="G271" s="307"/>
      <c r="H271" s="224"/>
      <c r="I271" s="304"/>
      <c r="J271" s="224"/>
      <c r="K271" s="101"/>
      <c r="L271" s="101"/>
      <c r="M271" s="178"/>
      <c r="N271" s="104"/>
      <c r="O271" s="102">
        <f t="shared" si="196"/>
        <v>0</v>
      </c>
      <c r="P271" s="224"/>
      <c r="Q271" s="224"/>
      <c r="R271" s="224"/>
    </row>
    <row r="272" spans="1:18" ht="12.75" customHeight="1">
      <c r="A272" s="225"/>
      <c r="B272" s="254"/>
      <c r="C272" s="254"/>
      <c r="D272" s="237"/>
      <c r="E272" s="299"/>
      <c r="F272" s="228"/>
      <c r="G272" s="308"/>
      <c r="H272" s="224"/>
      <c r="I272" s="305"/>
      <c r="J272" s="224"/>
      <c r="K272" s="101"/>
      <c r="L272" s="101"/>
      <c r="M272" s="101"/>
      <c r="N272" s="109"/>
      <c r="O272" s="102">
        <f t="shared" si="196"/>
        <v>0</v>
      </c>
      <c r="P272" s="224"/>
      <c r="Q272" s="224"/>
      <c r="R272" s="224"/>
    </row>
    <row r="273" spans="1:18" ht="12.75" customHeight="1">
      <c r="A273" s="225">
        <v>25</v>
      </c>
      <c r="B273" s="252" t="s">
        <v>151</v>
      </c>
      <c r="C273" s="252" t="s">
        <v>1205</v>
      </c>
      <c r="D273" s="235" t="s">
        <v>76</v>
      </c>
      <c r="E273" s="297">
        <v>60</v>
      </c>
      <c r="F273" s="228">
        <f t="shared" ref="F273:F313" si="256">H273+J273+R273</f>
        <v>5.4100410000000005</v>
      </c>
      <c r="G273" s="258"/>
      <c r="H273" s="224">
        <f t="shared" si="251"/>
        <v>0</v>
      </c>
      <c r="I273" s="300">
        <v>1.82</v>
      </c>
      <c r="J273" s="224">
        <f t="shared" si="252"/>
        <v>5.4100410000000005</v>
      </c>
      <c r="K273" s="101"/>
      <c r="L273" s="101"/>
      <c r="M273" s="101"/>
      <c r="N273" s="109"/>
      <c r="O273" s="102">
        <f t="shared" si="196"/>
        <v>0</v>
      </c>
      <c r="P273" s="224">
        <f t="shared" ref="P273" si="257">E273*F273</f>
        <v>324.60246000000001</v>
      </c>
      <c r="Q273" s="224">
        <f t="shared" ref="Q273" si="258">SUM(O273:O276)</f>
        <v>0</v>
      </c>
      <c r="R273" s="224">
        <f t="shared" ref="R273" si="259">Q273*1.02*1.05*$R$14</f>
        <v>0</v>
      </c>
    </row>
    <row r="274" spans="1:18" ht="12.75" customHeight="1">
      <c r="A274" s="225"/>
      <c r="B274" s="253"/>
      <c r="C274" s="253"/>
      <c r="D274" s="236"/>
      <c r="E274" s="298"/>
      <c r="F274" s="228"/>
      <c r="G274" s="259"/>
      <c r="H274" s="224"/>
      <c r="I274" s="301"/>
      <c r="J274" s="224"/>
      <c r="K274" s="101"/>
      <c r="L274" s="101"/>
      <c r="M274" s="101"/>
      <c r="N274" s="109"/>
      <c r="O274" s="102">
        <f t="shared" si="196"/>
        <v>0</v>
      </c>
      <c r="P274" s="224"/>
      <c r="Q274" s="224"/>
      <c r="R274" s="224"/>
    </row>
    <row r="275" spans="1:18" ht="12.75" customHeight="1">
      <c r="A275" s="225"/>
      <c r="B275" s="253"/>
      <c r="C275" s="253"/>
      <c r="D275" s="236"/>
      <c r="E275" s="298"/>
      <c r="F275" s="228"/>
      <c r="G275" s="259"/>
      <c r="H275" s="224"/>
      <c r="I275" s="301"/>
      <c r="J275" s="224"/>
      <c r="K275" s="101"/>
      <c r="L275" s="101"/>
      <c r="M275" s="178"/>
      <c r="N275" s="104"/>
      <c r="O275" s="102">
        <f t="shared" si="196"/>
        <v>0</v>
      </c>
      <c r="P275" s="224"/>
      <c r="Q275" s="224"/>
      <c r="R275" s="224"/>
    </row>
    <row r="276" spans="1:18" ht="12.75" customHeight="1">
      <c r="A276" s="225"/>
      <c r="B276" s="254"/>
      <c r="C276" s="254"/>
      <c r="D276" s="237"/>
      <c r="E276" s="299"/>
      <c r="F276" s="228"/>
      <c r="G276" s="260"/>
      <c r="H276" s="224"/>
      <c r="I276" s="302"/>
      <c r="J276" s="224"/>
      <c r="K276" s="101"/>
      <c r="L276" s="101"/>
      <c r="M276" s="101"/>
      <c r="N276" s="109"/>
      <c r="O276" s="102">
        <f t="shared" si="196"/>
        <v>0</v>
      </c>
      <c r="P276" s="224"/>
      <c r="Q276" s="224"/>
      <c r="R276" s="224"/>
    </row>
    <row r="277" spans="1:18" ht="12.75" customHeight="1">
      <c r="A277" s="225">
        <v>26</v>
      </c>
      <c r="B277" s="252" t="s">
        <v>153</v>
      </c>
      <c r="C277" s="252" t="s">
        <v>1206</v>
      </c>
      <c r="D277" s="235" t="s">
        <v>65</v>
      </c>
      <c r="E277" s="297">
        <v>400</v>
      </c>
      <c r="F277" s="228">
        <f t="shared" si="256"/>
        <v>2.2667885219999997</v>
      </c>
      <c r="G277" s="258">
        <v>0.32500000000000001</v>
      </c>
      <c r="H277" s="224">
        <f t="shared" si="251"/>
        <v>0.75582000000000005</v>
      </c>
      <c r="I277" s="306">
        <v>0.29499999999999998</v>
      </c>
      <c r="J277" s="224">
        <f t="shared" si="252"/>
        <v>0.87690224999999999</v>
      </c>
      <c r="K277" s="101" t="s">
        <v>159</v>
      </c>
      <c r="L277" s="101" t="s">
        <v>88</v>
      </c>
      <c r="M277" s="101">
        <v>0.1</v>
      </c>
      <c r="N277" s="109">
        <v>5.6</v>
      </c>
      <c r="O277" s="102">
        <f t="shared" si="196"/>
        <v>0.55999999999999994</v>
      </c>
      <c r="P277" s="224">
        <f t="shared" ref="P277" si="260">E277*F277</f>
        <v>906.71540879999986</v>
      </c>
      <c r="Q277" s="224">
        <f t="shared" ref="Q277" si="261">SUM(O277:O280)</f>
        <v>0.55999999999999994</v>
      </c>
      <c r="R277" s="224">
        <f t="shared" ref="R277" si="262">Q277*1.02*1.05*$R$14</f>
        <v>0.63406627199999988</v>
      </c>
    </row>
    <row r="278" spans="1:18" ht="12.75" customHeight="1">
      <c r="A278" s="225"/>
      <c r="B278" s="253"/>
      <c r="C278" s="253"/>
      <c r="D278" s="236"/>
      <c r="E278" s="298"/>
      <c r="F278" s="228"/>
      <c r="G278" s="259"/>
      <c r="H278" s="224"/>
      <c r="I278" s="307"/>
      <c r="J278" s="224"/>
      <c r="K278" s="101"/>
      <c r="L278" s="101"/>
      <c r="M278" s="101"/>
      <c r="N278" s="109"/>
      <c r="O278" s="102">
        <f t="shared" si="196"/>
        <v>0</v>
      </c>
      <c r="P278" s="224"/>
      <c r="Q278" s="224"/>
      <c r="R278" s="224"/>
    </row>
    <row r="279" spans="1:18" ht="12.75" customHeight="1">
      <c r="A279" s="225"/>
      <c r="B279" s="253"/>
      <c r="C279" s="253"/>
      <c r="D279" s="236"/>
      <c r="E279" s="298"/>
      <c r="F279" s="228"/>
      <c r="G279" s="259"/>
      <c r="H279" s="224"/>
      <c r="I279" s="307"/>
      <c r="J279" s="224"/>
      <c r="K279" s="101"/>
      <c r="L279" s="101"/>
      <c r="M279" s="178"/>
      <c r="N279" s="104"/>
      <c r="O279" s="102">
        <f t="shared" si="196"/>
        <v>0</v>
      </c>
      <c r="P279" s="224"/>
      <c r="Q279" s="224"/>
      <c r="R279" s="224"/>
    </row>
    <row r="280" spans="1:18" ht="12.75" customHeight="1">
      <c r="A280" s="225"/>
      <c r="B280" s="254"/>
      <c r="C280" s="254"/>
      <c r="D280" s="237"/>
      <c r="E280" s="299"/>
      <c r="F280" s="228"/>
      <c r="G280" s="260"/>
      <c r="H280" s="224"/>
      <c r="I280" s="308"/>
      <c r="J280" s="224"/>
      <c r="K280" s="101"/>
      <c r="L280" s="101"/>
      <c r="M280" s="101"/>
      <c r="N280" s="109"/>
      <c r="O280" s="102">
        <f t="shared" si="196"/>
        <v>0</v>
      </c>
      <c r="P280" s="224"/>
      <c r="Q280" s="224"/>
      <c r="R280" s="224"/>
    </row>
    <row r="281" spans="1:18" ht="12.75" customHeight="1">
      <c r="A281" s="225">
        <v>27</v>
      </c>
      <c r="B281" s="252" t="s">
        <v>155</v>
      </c>
      <c r="C281" s="252" t="s">
        <v>156</v>
      </c>
      <c r="D281" s="235" t="s">
        <v>65</v>
      </c>
      <c r="E281" s="297">
        <v>400</v>
      </c>
      <c r="F281" s="228">
        <f t="shared" si="256"/>
        <v>0.20930399999999996</v>
      </c>
      <c r="G281" s="258">
        <v>0.09</v>
      </c>
      <c r="H281" s="224">
        <f t="shared" si="251"/>
        <v>0.20930399999999996</v>
      </c>
      <c r="I281" s="258"/>
      <c r="J281" s="224">
        <f t="shared" si="252"/>
        <v>0</v>
      </c>
      <c r="K281" s="101"/>
      <c r="L281" s="101"/>
      <c r="M281" s="101"/>
      <c r="N281" s="109"/>
      <c r="O281" s="102">
        <f t="shared" ref="O281:O344" si="263">M281*N281</f>
        <v>0</v>
      </c>
      <c r="P281" s="224">
        <f t="shared" ref="P281" si="264">E281*F281</f>
        <v>83.721599999999981</v>
      </c>
      <c r="Q281" s="224">
        <f t="shared" ref="Q281" si="265">SUM(O281:O284)</f>
        <v>0</v>
      </c>
      <c r="R281" s="224">
        <f t="shared" ref="R281" si="266">Q281*1.02*1.05*$R$14</f>
        <v>0</v>
      </c>
    </row>
    <row r="282" spans="1:18" ht="12.75" customHeight="1">
      <c r="A282" s="225"/>
      <c r="B282" s="253"/>
      <c r="C282" s="253"/>
      <c r="D282" s="236"/>
      <c r="E282" s="298"/>
      <c r="F282" s="228"/>
      <c r="G282" s="259"/>
      <c r="H282" s="224"/>
      <c r="I282" s="259"/>
      <c r="J282" s="224"/>
      <c r="K282" s="101"/>
      <c r="L282" s="101"/>
      <c r="M282" s="101"/>
      <c r="N282" s="109"/>
      <c r="O282" s="102">
        <f t="shared" si="263"/>
        <v>0</v>
      </c>
      <c r="P282" s="224"/>
      <c r="Q282" s="224"/>
      <c r="R282" s="224"/>
    </row>
    <row r="283" spans="1:18" ht="12.75" customHeight="1">
      <c r="A283" s="225"/>
      <c r="B283" s="253"/>
      <c r="C283" s="253"/>
      <c r="D283" s="236"/>
      <c r="E283" s="298"/>
      <c r="F283" s="228"/>
      <c r="G283" s="259"/>
      <c r="H283" s="224"/>
      <c r="I283" s="259"/>
      <c r="J283" s="224"/>
      <c r="K283" s="101"/>
      <c r="L283" s="101"/>
      <c r="M283" s="101"/>
      <c r="N283" s="109"/>
      <c r="O283" s="102">
        <f t="shared" si="263"/>
        <v>0</v>
      </c>
      <c r="P283" s="224"/>
      <c r="Q283" s="224"/>
      <c r="R283" s="224"/>
    </row>
    <row r="284" spans="1:18" ht="12.75" customHeight="1">
      <c r="A284" s="225"/>
      <c r="B284" s="254"/>
      <c r="C284" s="254"/>
      <c r="D284" s="237"/>
      <c r="E284" s="299"/>
      <c r="F284" s="228"/>
      <c r="G284" s="260"/>
      <c r="H284" s="224"/>
      <c r="I284" s="260"/>
      <c r="J284" s="224"/>
      <c r="K284" s="101"/>
      <c r="L284" s="101"/>
      <c r="M284" s="101"/>
      <c r="N284" s="109"/>
      <c r="O284" s="102">
        <f t="shared" si="263"/>
        <v>0</v>
      </c>
      <c r="P284" s="224"/>
      <c r="Q284" s="224"/>
      <c r="R284" s="224"/>
    </row>
    <row r="285" spans="1:18" ht="12.75" customHeight="1">
      <c r="A285" s="225">
        <v>28</v>
      </c>
      <c r="B285" s="252" t="s">
        <v>157</v>
      </c>
      <c r="C285" s="252" t="s">
        <v>1207</v>
      </c>
      <c r="D285" s="235" t="s">
        <v>65</v>
      </c>
      <c r="E285" s="297">
        <v>400</v>
      </c>
      <c r="F285" s="228">
        <f t="shared" si="256"/>
        <v>0.220457394</v>
      </c>
      <c r="G285" s="258">
        <v>2.4199999999999999E-2</v>
      </c>
      <c r="H285" s="224">
        <f t="shared" si="251"/>
        <v>5.627952E-2</v>
      </c>
      <c r="I285" s="303"/>
      <c r="J285" s="224">
        <f t="shared" si="252"/>
        <v>0</v>
      </c>
      <c r="K285" s="101" t="s">
        <v>160</v>
      </c>
      <c r="L285" s="101" t="s">
        <v>79</v>
      </c>
      <c r="M285" s="101">
        <v>2.5000000000000001E-2</v>
      </c>
      <c r="N285" s="109">
        <v>5.8</v>
      </c>
      <c r="O285" s="102">
        <f t="shared" si="263"/>
        <v>0.14499999999999999</v>
      </c>
      <c r="P285" s="224">
        <f t="shared" ref="P285" si="267">E285*F285</f>
        <v>88.182957599999995</v>
      </c>
      <c r="Q285" s="224">
        <f t="shared" ref="Q285" si="268">SUM(O285:O288)</f>
        <v>0.14499999999999999</v>
      </c>
      <c r="R285" s="224">
        <f t="shared" ref="R285" si="269">Q285*1.02*1.05*$R$14</f>
        <v>0.164177874</v>
      </c>
    </row>
    <row r="286" spans="1:18" ht="12.75" customHeight="1">
      <c r="A286" s="225"/>
      <c r="B286" s="253"/>
      <c r="C286" s="253"/>
      <c r="D286" s="236"/>
      <c r="E286" s="298"/>
      <c r="F286" s="228"/>
      <c r="G286" s="259"/>
      <c r="H286" s="224"/>
      <c r="I286" s="304"/>
      <c r="J286" s="224"/>
      <c r="K286" s="101"/>
      <c r="L286" s="101"/>
      <c r="M286" s="101"/>
      <c r="N286" s="109"/>
      <c r="O286" s="102">
        <f t="shared" si="263"/>
        <v>0</v>
      </c>
      <c r="P286" s="224"/>
      <c r="Q286" s="224"/>
      <c r="R286" s="224"/>
    </row>
    <row r="287" spans="1:18" ht="12.75" customHeight="1">
      <c r="A287" s="225"/>
      <c r="B287" s="253"/>
      <c r="C287" s="253"/>
      <c r="D287" s="236"/>
      <c r="E287" s="298"/>
      <c r="F287" s="228"/>
      <c r="G287" s="259"/>
      <c r="H287" s="224"/>
      <c r="I287" s="304"/>
      <c r="J287" s="224"/>
      <c r="K287" s="101"/>
      <c r="L287" s="101"/>
      <c r="M287" s="101"/>
      <c r="N287" s="109"/>
      <c r="O287" s="102">
        <f t="shared" si="263"/>
        <v>0</v>
      </c>
      <c r="P287" s="224"/>
      <c r="Q287" s="224"/>
      <c r="R287" s="224"/>
    </row>
    <row r="288" spans="1:18" ht="12.75" customHeight="1">
      <c r="A288" s="225"/>
      <c r="B288" s="254"/>
      <c r="C288" s="254"/>
      <c r="D288" s="237"/>
      <c r="E288" s="299"/>
      <c r="F288" s="228"/>
      <c r="G288" s="260"/>
      <c r="H288" s="224"/>
      <c r="I288" s="305"/>
      <c r="J288" s="224"/>
      <c r="K288" s="101"/>
      <c r="L288" s="101"/>
      <c r="M288" s="101"/>
      <c r="N288" s="109"/>
      <c r="O288" s="102">
        <f t="shared" si="263"/>
        <v>0</v>
      </c>
      <c r="P288" s="224"/>
      <c r="Q288" s="224"/>
      <c r="R288" s="224"/>
    </row>
    <row r="289" spans="1:18" ht="12.75" customHeight="1">
      <c r="A289" s="225"/>
      <c r="B289" s="226"/>
      <c r="C289" s="234" t="s">
        <v>1766</v>
      </c>
      <c r="D289" s="231"/>
      <c r="E289" s="261"/>
      <c r="F289" s="228">
        <f t="shared" si="256"/>
        <v>0</v>
      </c>
      <c r="G289" s="262"/>
      <c r="H289" s="224">
        <f t="shared" ref="H289:H297" si="270">G289*$P$8/1000</f>
        <v>0</v>
      </c>
      <c r="I289" s="230"/>
      <c r="J289" s="224">
        <f t="shared" ref="J289:J297" si="271">I289*$P$9/1000</f>
        <v>0</v>
      </c>
      <c r="K289" s="101"/>
      <c r="L289" s="101"/>
      <c r="M289" s="101"/>
      <c r="N289" s="109"/>
      <c r="O289" s="102">
        <f t="shared" si="263"/>
        <v>0</v>
      </c>
      <c r="P289" s="224">
        <f t="shared" ref="P289" si="272">E289*F289</f>
        <v>0</v>
      </c>
      <c r="Q289" s="224">
        <f t="shared" ref="Q289" si="273">SUM(O289:O292)</f>
        <v>0</v>
      </c>
      <c r="R289" s="224">
        <f t="shared" ref="R289" si="274">Q289*1.02*1.05*$R$14</f>
        <v>0</v>
      </c>
    </row>
    <row r="290" spans="1:18" ht="12.75" customHeight="1">
      <c r="A290" s="225"/>
      <c r="B290" s="226"/>
      <c r="C290" s="234"/>
      <c r="D290" s="232"/>
      <c r="E290" s="261"/>
      <c r="F290" s="228"/>
      <c r="G290" s="262"/>
      <c r="H290" s="224"/>
      <c r="I290" s="230"/>
      <c r="J290" s="224"/>
      <c r="K290" s="101"/>
      <c r="L290" s="101"/>
      <c r="M290" s="101"/>
      <c r="N290" s="109"/>
      <c r="O290" s="102">
        <f t="shared" si="263"/>
        <v>0</v>
      </c>
      <c r="P290" s="224"/>
      <c r="Q290" s="224"/>
      <c r="R290" s="224"/>
    </row>
    <row r="291" spans="1:18" ht="12.75" customHeight="1">
      <c r="A291" s="225"/>
      <c r="B291" s="226"/>
      <c r="C291" s="234"/>
      <c r="D291" s="232"/>
      <c r="E291" s="261"/>
      <c r="F291" s="228"/>
      <c r="G291" s="262"/>
      <c r="H291" s="224"/>
      <c r="I291" s="230"/>
      <c r="J291" s="224"/>
      <c r="K291" s="101"/>
      <c r="L291" s="101"/>
      <c r="M291" s="101"/>
      <c r="N291" s="109"/>
      <c r="O291" s="102">
        <f t="shared" si="263"/>
        <v>0</v>
      </c>
      <c r="P291" s="224"/>
      <c r="Q291" s="224"/>
      <c r="R291" s="224"/>
    </row>
    <row r="292" spans="1:18" ht="12.75" customHeight="1">
      <c r="A292" s="225"/>
      <c r="B292" s="226"/>
      <c r="C292" s="234"/>
      <c r="D292" s="233"/>
      <c r="E292" s="261"/>
      <c r="F292" s="228"/>
      <c r="G292" s="262"/>
      <c r="H292" s="224"/>
      <c r="I292" s="230"/>
      <c r="J292" s="224"/>
      <c r="K292" s="101"/>
      <c r="L292" s="101"/>
      <c r="M292" s="101"/>
      <c r="N292" s="109"/>
      <c r="O292" s="102">
        <f t="shared" si="263"/>
        <v>0</v>
      </c>
      <c r="P292" s="224"/>
      <c r="Q292" s="224"/>
      <c r="R292" s="224"/>
    </row>
    <row r="293" spans="1:18" ht="12.75" customHeight="1">
      <c r="A293" s="225">
        <v>1</v>
      </c>
      <c r="B293" s="227" t="s">
        <v>1485</v>
      </c>
      <c r="C293" s="226" t="s">
        <v>701</v>
      </c>
      <c r="D293" s="225" t="s">
        <v>88</v>
      </c>
      <c r="E293" s="264">
        <v>57.654000000000003</v>
      </c>
      <c r="F293" s="228">
        <f t="shared" si="256"/>
        <v>0.50392619849999998</v>
      </c>
      <c r="G293" s="309">
        <v>6.77E-3</v>
      </c>
      <c r="H293" s="224">
        <f t="shared" si="270"/>
        <v>1.5744312E-2</v>
      </c>
      <c r="I293" s="230">
        <v>0.16422999999999999</v>
      </c>
      <c r="J293" s="224">
        <f t="shared" si="271"/>
        <v>0.4881818865</v>
      </c>
      <c r="K293" s="101"/>
      <c r="L293" s="101"/>
      <c r="M293" s="101"/>
      <c r="N293" s="109"/>
      <c r="O293" s="102">
        <f t="shared" si="263"/>
        <v>0</v>
      </c>
      <c r="P293" s="224">
        <f t="shared" ref="P293" si="275">E293*F293</f>
        <v>29.053361048319001</v>
      </c>
      <c r="Q293" s="224">
        <f t="shared" ref="Q293" si="276">SUM(O293:O296)</f>
        <v>0</v>
      </c>
      <c r="R293" s="224">
        <f t="shared" ref="R293" si="277">Q293*1.02*1.05*$R$14</f>
        <v>0</v>
      </c>
    </row>
    <row r="294" spans="1:18" ht="12.75" customHeight="1">
      <c r="A294" s="225"/>
      <c r="B294" s="227"/>
      <c r="C294" s="226"/>
      <c r="D294" s="225"/>
      <c r="E294" s="264"/>
      <c r="F294" s="228"/>
      <c r="G294" s="309"/>
      <c r="H294" s="224"/>
      <c r="I294" s="230"/>
      <c r="J294" s="224"/>
      <c r="K294" s="101"/>
      <c r="L294" s="101"/>
      <c r="M294" s="101"/>
      <c r="N294" s="109"/>
      <c r="O294" s="102">
        <f t="shared" si="263"/>
        <v>0</v>
      </c>
      <c r="P294" s="224"/>
      <c r="Q294" s="224"/>
      <c r="R294" s="224"/>
    </row>
    <row r="295" spans="1:18" ht="12.75" customHeight="1">
      <c r="A295" s="225"/>
      <c r="B295" s="227"/>
      <c r="C295" s="226"/>
      <c r="D295" s="225"/>
      <c r="E295" s="264"/>
      <c r="F295" s="228"/>
      <c r="G295" s="309"/>
      <c r="H295" s="224"/>
      <c r="I295" s="230"/>
      <c r="J295" s="224"/>
      <c r="K295" s="101"/>
      <c r="L295" s="101"/>
      <c r="M295" s="103"/>
      <c r="N295" s="109"/>
      <c r="O295" s="102">
        <f t="shared" si="263"/>
        <v>0</v>
      </c>
      <c r="P295" s="224"/>
      <c r="Q295" s="224"/>
      <c r="R295" s="224"/>
    </row>
    <row r="296" spans="1:18" ht="12.75" customHeight="1">
      <c r="A296" s="225"/>
      <c r="B296" s="227"/>
      <c r="C296" s="226"/>
      <c r="D296" s="225"/>
      <c r="E296" s="264"/>
      <c r="F296" s="228"/>
      <c r="G296" s="309"/>
      <c r="H296" s="224"/>
      <c r="I296" s="230"/>
      <c r="J296" s="224"/>
      <c r="K296" s="101"/>
      <c r="L296" s="101"/>
      <c r="M296" s="101"/>
      <c r="N296" s="109"/>
      <c r="O296" s="102">
        <f t="shared" si="263"/>
        <v>0</v>
      </c>
      <c r="P296" s="224"/>
      <c r="Q296" s="224"/>
      <c r="R296" s="224"/>
    </row>
    <row r="297" spans="1:18" ht="12.75" customHeight="1">
      <c r="A297" s="225">
        <v>2</v>
      </c>
      <c r="B297" s="226" t="s">
        <v>137</v>
      </c>
      <c r="C297" s="226" t="s">
        <v>1482</v>
      </c>
      <c r="D297" s="225" t="s">
        <v>83</v>
      </c>
      <c r="E297" s="264">
        <v>6.4059999999999997</v>
      </c>
      <c r="F297" s="228">
        <f t="shared" si="256"/>
        <v>2.5581600000000004</v>
      </c>
      <c r="G297" s="262">
        <v>1.1000000000000001</v>
      </c>
      <c r="H297" s="224">
        <f t="shared" si="270"/>
        <v>2.5581600000000004</v>
      </c>
      <c r="I297" s="262"/>
      <c r="J297" s="224">
        <f t="shared" si="271"/>
        <v>0</v>
      </c>
      <c r="K297" s="101"/>
      <c r="L297" s="101"/>
      <c r="M297" s="101"/>
      <c r="N297" s="109"/>
      <c r="O297" s="102">
        <f t="shared" si="263"/>
        <v>0</v>
      </c>
      <c r="P297" s="224">
        <f t="shared" ref="P297" si="278">E297*F297</f>
        <v>16.387572960000004</v>
      </c>
      <c r="Q297" s="224">
        <f t="shared" ref="Q297" si="279">SUM(O297:O300)</f>
        <v>0</v>
      </c>
      <c r="R297" s="224">
        <f t="shared" ref="R297" si="280">Q297*1.02*1.05*$R$14</f>
        <v>0</v>
      </c>
    </row>
    <row r="298" spans="1:18" ht="12.75" customHeight="1">
      <c r="A298" s="225"/>
      <c r="B298" s="226"/>
      <c r="C298" s="226"/>
      <c r="D298" s="225"/>
      <c r="E298" s="264"/>
      <c r="F298" s="228"/>
      <c r="G298" s="262"/>
      <c r="H298" s="224"/>
      <c r="I298" s="262"/>
      <c r="J298" s="224"/>
      <c r="K298" s="101"/>
      <c r="L298" s="101"/>
      <c r="M298" s="101"/>
      <c r="N298" s="109"/>
      <c r="O298" s="102">
        <f t="shared" si="263"/>
        <v>0</v>
      </c>
      <c r="P298" s="224"/>
      <c r="Q298" s="224"/>
      <c r="R298" s="224"/>
    </row>
    <row r="299" spans="1:18" ht="12.75" customHeight="1">
      <c r="A299" s="225"/>
      <c r="B299" s="226"/>
      <c r="C299" s="226"/>
      <c r="D299" s="225"/>
      <c r="E299" s="264"/>
      <c r="F299" s="228"/>
      <c r="G299" s="262"/>
      <c r="H299" s="224"/>
      <c r="I299" s="262"/>
      <c r="J299" s="224"/>
      <c r="K299" s="101"/>
      <c r="L299" s="101"/>
      <c r="M299" s="103"/>
      <c r="N299" s="109"/>
      <c r="O299" s="102">
        <f t="shared" si="263"/>
        <v>0</v>
      </c>
      <c r="P299" s="224"/>
      <c r="Q299" s="224"/>
      <c r="R299" s="224"/>
    </row>
    <row r="300" spans="1:18" ht="12.75" customHeight="1">
      <c r="A300" s="225"/>
      <c r="B300" s="226"/>
      <c r="C300" s="226"/>
      <c r="D300" s="225"/>
      <c r="E300" s="264"/>
      <c r="F300" s="228"/>
      <c r="G300" s="262"/>
      <c r="H300" s="224"/>
      <c r="I300" s="262"/>
      <c r="J300" s="224"/>
      <c r="K300" s="101"/>
      <c r="L300" s="101"/>
      <c r="M300" s="101"/>
      <c r="N300" s="109"/>
      <c r="O300" s="102">
        <f t="shared" si="263"/>
        <v>0</v>
      </c>
      <c r="P300" s="224"/>
      <c r="Q300" s="224"/>
      <c r="R300" s="224"/>
    </row>
    <row r="301" spans="1:18" ht="12.75" customHeight="1">
      <c r="A301" s="225">
        <v>3</v>
      </c>
      <c r="B301" s="252" t="s">
        <v>1486</v>
      </c>
      <c r="C301" s="252" t="s">
        <v>1487</v>
      </c>
      <c r="D301" s="235" t="s">
        <v>88</v>
      </c>
      <c r="E301" s="235">
        <v>6.57</v>
      </c>
      <c r="F301" s="228">
        <f t="shared" si="256"/>
        <v>7.3547650199999985</v>
      </c>
      <c r="G301" s="262">
        <v>0.45</v>
      </c>
      <c r="H301" s="224">
        <f t="shared" ref="H301" si="281">G301*$P$8/1000</f>
        <v>1.0465199999999999</v>
      </c>
      <c r="I301" s="262">
        <v>0.37</v>
      </c>
      <c r="J301" s="224">
        <f t="shared" ref="J301" si="282">I301*$P$9/1000</f>
        <v>1.0998435</v>
      </c>
      <c r="K301" s="101" t="s">
        <v>93</v>
      </c>
      <c r="L301" s="101" t="s">
        <v>88</v>
      </c>
      <c r="M301" s="101">
        <v>1.1499999999999999</v>
      </c>
      <c r="N301" s="109">
        <v>4</v>
      </c>
      <c r="O301" s="102">
        <f t="shared" si="263"/>
        <v>4.5999999999999996</v>
      </c>
      <c r="P301" s="224">
        <f t="shared" ref="P301" si="283">E301*F301</f>
        <v>48.320806181399995</v>
      </c>
      <c r="Q301" s="224">
        <f t="shared" ref="Q301" si="284">SUM(O301:O304)</f>
        <v>4.5999999999999996</v>
      </c>
      <c r="R301" s="224">
        <f t="shared" ref="R301" si="285">Q301*1.02*1.05*$R$14</f>
        <v>5.2084015199999989</v>
      </c>
    </row>
    <row r="302" spans="1:18" ht="12.75" customHeight="1">
      <c r="A302" s="225"/>
      <c r="B302" s="253"/>
      <c r="C302" s="253"/>
      <c r="D302" s="236"/>
      <c r="E302" s="236"/>
      <c r="F302" s="228"/>
      <c r="G302" s="262"/>
      <c r="H302" s="224"/>
      <c r="I302" s="262"/>
      <c r="J302" s="224"/>
      <c r="K302" s="101"/>
      <c r="L302" s="101"/>
      <c r="M302" s="101"/>
      <c r="N302" s="109"/>
      <c r="O302" s="102">
        <f t="shared" si="263"/>
        <v>0</v>
      </c>
      <c r="P302" s="224"/>
      <c r="Q302" s="224"/>
      <c r="R302" s="224"/>
    </row>
    <row r="303" spans="1:18" ht="12.75" customHeight="1">
      <c r="A303" s="225"/>
      <c r="B303" s="253"/>
      <c r="C303" s="253"/>
      <c r="D303" s="236"/>
      <c r="E303" s="236"/>
      <c r="F303" s="228"/>
      <c r="G303" s="262"/>
      <c r="H303" s="224"/>
      <c r="I303" s="262"/>
      <c r="J303" s="224"/>
      <c r="K303" s="101"/>
      <c r="L303" s="101"/>
      <c r="M303" s="106"/>
      <c r="N303" s="109"/>
      <c r="O303" s="102">
        <f t="shared" si="263"/>
        <v>0</v>
      </c>
      <c r="P303" s="224"/>
      <c r="Q303" s="224"/>
      <c r="R303" s="224"/>
    </row>
    <row r="304" spans="1:18" ht="12.75" customHeight="1">
      <c r="A304" s="225"/>
      <c r="B304" s="254"/>
      <c r="C304" s="254"/>
      <c r="D304" s="237"/>
      <c r="E304" s="237"/>
      <c r="F304" s="228"/>
      <c r="G304" s="262"/>
      <c r="H304" s="224"/>
      <c r="I304" s="262"/>
      <c r="J304" s="224"/>
      <c r="K304" s="101"/>
      <c r="L304" s="101"/>
      <c r="M304" s="101"/>
      <c r="N304" s="109"/>
      <c r="O304" s="102">
        <f t="shared" si="263"/>
        <v>0</v>
      </c>
      <c r="P304" s="224"/>
      <c r="Q304" s="224"/>
      <c r="R304" s="224"/>
    </row>
    <row r="305" spans="1:18" ht="12.75" customHeight="1">
      <c r="A305" s="225">
        <v>4</v>
      </c>
      <c r="B305" s="226" t="s">
        <v>1488</v>
      </c>
      <c r="C305" s="226" t="s">
        <v>1489</v>
      </c>
      <c r="D305" s="225" t="s">
        <v>88</v>
      </c>
      <c r="E305" s="225">
        <v>25.55</v>
      </c>
      <c r="F305" s="228">
        <f t="shared" si="256"/>
        <v>66.15917324920801</v>
      </c>
      <c r="G305" s="262">
        <v>6.18</v>
      </c>
      <c r="H305" s="224">
        <f t="shared" ref="H305:H313" si="286">G305*$P$8/1000</f>
        <v>14.372207999999999</v>
      </c>
      <c r="I305" s="262">
        <v>0.96</v>
      </c>
      <c r="J305" s="224">
        <f t="shared" ref="J305:J313" si="287">I305*$P$9/1000</f>
        <v>2.8536480000000002</v>
      </c>
      <c r="K305" s="101" t="s">
        <v>1215</v>
      </c>
      <c r="L305" s="101" t="s">
        <v>88</v>
      </c>
      <c r="M305" s="101">
        <v>1.0149999999999999</v>
      </c>
      <c r="N305" s="109">
        <v>31.042000000000002</v>
      </c>
      <c r="O305" s="102">
        <f t="shared" si="263"/>
        <v>31.507629999999999</v>
      </c>
      <c r="P305" s="224">
        <f t="shared" ref="P305" si="288">E305*F305</f>
        <v>1690.3668765172647</v>
      </c>
      <c r="Q305" s="224">
        <f t="shared" ref="Q305" si="289">SUM(O305:O308)</f>
        <v>43.217340000000007</v>
      </c>
      <c r="R305" s="224">
        <f t="shared" ref="R305" si="290">Q305*1.02*1.05*$R$14</f>
        <v>48.933317249208002</v>
      </c>
    </row>
    <row r="306" spans="1:18" ht="12.75" customHeight="1">
      <c r="A306" s="225"/>
      <c r="B306" s="226"/>
      <c r="C306" s="226"/>
      <c r="D306" s="225"/>
      <c r="E306" s="225"/>
      <c r="F306" s="228"/>
      <c r="G306" s="262"/>
      <c r="H306" s="224"/>
      <c r="I306" s="262"/>
      <c r="J306" s="224"/>
      <c r="K306" s="101" t="s">
        <v>1490</v>
      </c>
      <c r="L306" s="101" t="s">
        <v>88</v>
      </c>
      <c r="M306" s="103">
        <v>0.03</v>
      </c>
      <c r="N306" s="109">
        <v>104.167</v>
      </c>
      <c r="O306" s="102">
        <f t="shared" si="263"/>
        <v>3.1250100000000001</v>
      </c>
      <c r="P306" s="224"/>
      <c r="Q306" s="224"/>
      <c r="R306" s="224"/>
    </row>
    <row r="307" spans="1:18" ht="12.75" customHeight="1">
      <c r="A307" s="225"/>
      <c r="B307" s="226"/>
      <c r="C307" s="226"/>
      <c r="D307" s="225"/>
      <c r="E307" s="225"/>
      <c r="F307" s="228"/>
      <c r="G307" s="262"/>
      <c r="H307" s="224"/>
      <c r="I307" s="262"/>
      <c r="J307" s="224"/>
      <c r="K307" s="101" t="s">
        <v>1491</v>
      </c>
      <c r="L307" s="101" t="s">
        <v>65</v>
      </c>
      <c r="M307" s="101">
        <v>2.0499999999999998</v>
      </c>
      <c r="N307" s="101">
        <v>3.472</v>
      </c>
      <c r="O307" s="102">
        <f t="shared" si="263"/>
        <v>7.1175999999999995</v>
      </c>
      <c r="P307" s="224"/>
      <c r="Q307" s="224"/>
      <c r="R307" s="224"/>
    </row>
    <row r="308" spans="1:18" ht="12.75" customHeight="1">
      <c r="A308" s="225"/>
      <c r="B308" s="226"/>
      <c r="C308" s="226"/>
      <c r="D308" s="225"/>
      <c r="E308" s="225"/>
      <c r="F308" s="228"/>
      <c r="G308" s="262"/>
      <c r="H308" s="224"/>
      <c r="I308" s="262"/>
      <c r="J308" s="224"/>
      <c r="K308" s="101" t="s">
        <v>673</v>
      </c>
      <c r="L308" s="101" t="s">
        <v>652</v>
      </c>
      <c r="M308" s="101">
        <v>1.7</v>
      </c>
      <c r="N308" s="109">
        <v>0.86299999999999999</v>
      </c>
      <c r="O308" s="102">
        <f t="shared" si="263"/>
        <v>1.4670999999999998</v>
      </c>
      <c r="P308" s="224"/>
      <c r="Q308" s="224"/>
      <c r="R308" s="224"/>
    </row>
    <row r="309" spans="1:18" ht="12.75" customHeight="1">
      <c r="A309" s="225">
        <v>5</v>
      </c>
      <c r="B309" s="226" t="s">
        <v>659</v>
      </c>
      <c r="C309" s="226" t="s">
        <v>1238</v>
      </c>
      <c r="D309" s="225" t="s">
        <v>1492</v>
      </c>
      <c r="E309" s="264">
        <v>1.1668000000000001</v>
      </c>
      <c r="F309" s="228">
        <f t="shared" si="256"/>
        <v>300.049218</v>
      </c>
      <c r="G309" s="262"/>
      <c r="H309" s="224">
        <f t="shared" si="286"/>
        <v>0</v>
      </c>
      <c r="I309" s="310"/>
      <c r="J309" s="224">
        <f t="shared" si="287"/>
        <v>0</v>
      </c>
      <c r="K309" s="101" t="s">
        <v>1634</v>
      </c>
      <c r="L309" s="101" t="s">
        <v>666</v>
      </c>
      <c r="M309" s="101">
        <v>1</v>
      </c>
      <c r="N309" s="109">
        <v>265</v>
      </c>
      <c r="O309" s="102">
        <f t="shared" si="263"/>
        <v>265</v>
      </c>
      <c r="P309" s="224">
        <f t="shared" ref="P309" si="291">E309*F309</f>
        <v>350.09742756240001</v>
      </c>
      <c r="Q309" s="224">
        <f t="shared" ref="Q309" si="292">SUM(O309:O312)</f>
        <v>265</v>
      </c>
      <c r="R309" s="224">
        <f t="shared" ref="R309" si="293">Q309*1.02*1.05*$R$14</f>
        <v>300.049218</v>
      </c>
    </row>
    <row r="310" spans="1:18" ht="12.75" customHeight="1">
      <c r="A310" s="225"/>
      <c r="B310" s="226"/>
      <c r="C310" s="226"/>
      <c r="D310" s="225"/>
      <c r="E310" s="264"/>
      <c r="F310" s="228"/>
      <c r="G310" s="262"/>
      <c r="H310" s="224"/>
      <c r="I310" s="310"/>
      <c r="J310" s="224"/>
      <c r="K310" s="101"/>
      <c r="L310" s="101"/>
      <c r="M310" s="101"/>
      <c r="N310" s="109"/>
      <c r="O310" s="102">
        <f t="shared" si="263"/>
        <v>0</v>
      </c>
      <c r="P310" s="224"/>
      <c r="Q310" s="224"/>
      <c r="R310" s="224"/>
    </row>
    <row r="311" spans="1:18" ht="12.75" customHeight="1">
      <c r="A311" s="225"/>
      <c r="B311" s="226"/>
      <c r="C311" s="226"/>
      <c r="D311" s="225"/>
      <c r="E311" s="264"/>
      <c r="F311" s="228"/>
      <c r="G311" s="262"/>
      <c r="H311" s="224"/>
      <c r="I311" s="310"/>
      <c r="J311" s="224"/>
      <c r="K311" s="101"/>
      <c r="L311" s="101"/>
      <c r="M311" s="103"/>
      <c r="N311" s="109"/>
      <c r="O311" s="102">
        <f t="shared" si="263"/>
        <v>0</v>
      </c>
      <c r="P311" s="224"/>
      <c r="Q311" s="224"/>
      <c r="R311" s="224"/>
    </row>
    <row r="312" spans="1:18" ht="12.75" customHeight="1">
      <c r="A312" s="225"/>
      <c r="B312" s="226"/>
      <c r="C312" s="226"/>
      <c r="D312" s="225"/>
      <c r="E312" s="264"/>
      <c r="F312" s="228"/>
      <c r="G312" s="262"/>
      <c r="H312" s="224"/>
      <c r="I312" s="310"/>
      <c r="J312" s="224"/>
      <c r="K312" s="101"/>
      <c r="L312" s="101"/>
      <c r="M312" s="101"/>
      <c r="N312" s="109"/>
      <c r="O312" s="102">
        <f t="shared" si="263"/>
        <v>0</v>
      </c>
      <c r="P312" s="224"/>
      <c r="Q312" s="224"/>
      <c r="R312" s="224"/>
    </row>
    <row r="313" spans="1:18" ht="12.75" customHeight="1">
      <c r="A313" s="225">
        <v>6</v>
      </c>
      <c r="B313" s="226" t="s">
        <v>659</v>
      </c>
      <c r="C313" s="226" t="s">
        <v>1493</v>
      </c>
      <c r="D313" s="225" t="s">
        <v>1492</v>
      </c>
      <c r="E313" s="264">
        <v>0.43</v>
      </c>
      <c r="F313" s="228">
        <f t="shared" si="256"/>
        <v>306.65369757959996</v>
      </c>
      <c r="G313" s="262"/>
      <c r="H313" s="224">
        <f t="shared" si="286"/>
        <v>0</v>
      </c>
      <c r="I313" s="310"/>
      <c r="J313" s="224">
        <f t="shared" si="287"/>
        <v>0</v>
      </c>
      <c r="K313" s="101" t="s">
        <v>1494</v>
      </c>
      <c r="L313" s="101" t="s">
        <v>666</v>
      </c>
      <c r="M313" s="101">
        <v>1</v>
      </c>
      <c r="N313" s="109">
        <v>270.83300000000003</v>
      </c>
      <c r="O313" s="102">
        <f t="shared" si="263"/>
        <v>270.83300000000003</v>
      </c>
      <c r="P313" s="224">
        <f t="shared" ref="P313" si="294">E313*F313</f>
        <v>131.861089959228</v>
      </c>
      <c r="Q313" s="224">
        <f t="shared" ref="Q313" si="295">SUM(O313:O316)</f>
        <v>270.83300000000003</v>
      </c>
      <c r="R313" s="224">
        <f t="shared" ref="R313" si="296">Q313*1.02*1.05*$R$14</f>
        <v>306.65369757959996</v>
      </c>
    </row>
    <row r="314" spans="1:18" ht="12.75" customHeight="1">
      <c r="A314" s="225"/>
      <c r="B314" s="226"/>
      <c r="C314" s="226"/>
      <c r="D314" s="225"/>
      <c r="E314" s="264"/>
      <c r="F314" s="228"/>
      <c r="G314" s="262"/>
      <c r="H314" s="224"/>
      <c r="I314" s="310"/>
      <c r="J314" s="224"/>
      <c r="K314" s="101"/>
      <c r="L314" s="101"/>
      <c r="M314" s="101"/>
      <c r="N314" s="109"/>
      <c r="O314" s="102">
        <f t="shared" si="263"/>
        <v>0</v>
      </c>
      <c r="P314" s="224"/>
      <c r="Q314" s="224"/>
      <c r="R314" s="224"/>
    </row>
    <row r="315" spans="1:18" ht="12.75" customHeight="1">
      <c r="A315" s="225"/>
      <c r="B315" s="226"/>
      <c r="C315" s="226"/>
      <c r="D315" s="225"/>
      <c r="E315" s="264"/>
      <c r="F315" s="228"/>
      <c r="G315" s="262"/>
      <c r="H315" s="224"/>
      <c r="I315" s="310"/>
      <c r="J315" s="224"/>
      <c r="K315" s="101"/>
      <c r="L315" s="101"/>
      <c r="M315" s="103"/>
      <c r="N315" s="109"/>
      <c r="O315" s="102">
        <f t="shared" si="263"/>
        <v>0</v>
      </c>
      <c r="P315" s="224"/>
      <c r="Q315" s="224"/>
      <c r="R315" s="224"/>
    </row>
    <row r="316" spans="1:18" ht="12.75" customHeight="1">
      <c r="A316" s="225"/>
      <c r="B316" s="226"/>
      <c r="C316" s="226"/>
      <c r="D316" s="225"/>
      <c r="E316" s="264"/>
      <c r="F316" s="228"/>
      <c r="G316" s="262"/>
      <c r="H316" s="224"/>
      <c r="I316" s="310"/>
      <c r="J316" s="224"/>
      <c r="K316" s="101"/>
      <c r="L316" s="101"/>
      <c r="M316" s="101"/>
      <c r="N316" s="109"/>
      <c r="O316" s="102">
        <f t="shared" si="263"/>
        <v>0</v>
      </c>
      <c r="P316" s="224"/>
      <c r="Q316" s="224"/>
      <c r="R316" s="224"/>
    </row>
    <row r="317" spans="1:18" ht="12.75" customHeight="1">
      <c r="A317" s="225"/>
      <c r="B317" s="226" t="s">
        <v>1495</v>
      </c>
      <c r="C317" s="226" t="s">
        <v>1496</v>
      </c>
      <c r="D317" s="225" t="s">
        <v>344</v>
      </c>
      <c r="E317" s="228">
        <v>34.700000000000003</v>
      </c>
      <c r="F317" s="228">
        <f t="shared" ref="F317" si="297">H317+J317+R317</f>
        <v>54.910984156236111</v>
      </c>
      <c r="G317" s="262">
        <v>3.17</v>
      </c>
      <c r="H317" s="224">
        <f t="shared" ref="H317" si="298">G317*$P$8/1000</f>
        <v>7.3721519999999989</v>
      </c>
      <c r="I317" s="229">
        <v>1</v>
      </c>
      <c r="J317" s="224">
        <f t="shared" ref="J317" si="299">I317*$P$9/1000</f>
        <v>2.97255</v>
      </c>
      <c r="K317" s="101" t="s">
        <v>87</v>
      </c>
      <c r="L317" s="101" t="s">
        <v>88</v>
      </c>
      <c r="M317" s="101">
        <v>1.0149999999999999</v>
      </c>
      <c r="N317" s="109">
        <v>29.856000000000002</v>
      </c>
      <c r="O317" s="102">
        <f t="shared" si="263"/>
        <v>30.303839999999997</v>
      </c>
      <c r="P317" s="224">
        <f t="shared" ref="P317" si="300">E317*F317</f>
        <v>1905.4111502213932</v>
      </c>
      <c r="Q317" s="224">
        <f t="shared" ref="Q317" si="301">SUM(O317:O321)</f>
        <v>39.360425099999993</v>
      </c>
      <c r="R317" s="224">
        <f t="shared" ref="R317" si="302">Q317*1.02*1.05*$R$14</f>
        <v>44.566282156236113</v>
      </c>
    </row>
    <row r="318" spans="1:18" ht="12.75" customHeight="1">
      <c r="A318" s="225"/>
      <c r="B318" s="226"/>
      <c r="C318" s="226"/>
      <c r="D318" s="225"/>
      <c r="E318" s="228"/>
      <c r="F318" s="228"/>
      <c r="G318" s="262"/>
      <c r="H318" s="224"/>
      <c r="I318" s="229"/>
      <c r="J318" s="224"/>
      <c r="K318" s="101" t="s">
        <v>723</v>
      </c>
      <c r="L318" s="101" t="s">
        <v>65</v>
      </c>
      <c r="M318" s="101">
        <v>1.18</v>
      </c>
      <c r="N318" s="109">
        <v>3.472</v>
      </c>
      <c r="O318" s="102">
        <f t="shared" si="263"/>
        <v>4.0969600000000002</v>
      </c>
      <c r="P318" s="224"/>
      <c r="Q318" s="224"/>
      <c r="R318" s="224"/>
    </row>
    <row r="319" spans="1:18" ht="12.75" customHeight="1">
      <c r="A319" s="225"/>
      <c r="B319" s="226"/>
      <c r="C319" s="226"/>
      <c r="D319" s="225"/>
      <c r="E319" s="228"/>
      <c r="F319" s="228"/>
      <c r="G319" s="262"/>
      <c r="H319" s="224"/>
      <c r="I319" s="229"/>
      <c r="J319" s="224"/>
      <c r="K319" s="101" t="s">
        <v>914</v>
      </c>
      <c r="L319" s="101" t="s">
        <v>344</v>
      </c>
      <c r="M319" s="101">
        <v>2.53E-2</v>
      </c>
      <c r="N319" s="109">
        <v>104.167</v>
      </c>
      <c r="O319" s="102">
        <f t="shared" si="263"/>
        <v>2.6354251</v>
      </c>
      <c r="P319" s="224"/>
      <c r="Q319" s="224"/>
      <c r="R319" s="224"/>
    </row>
    <row r="320" spans="1:18" ht="12.75" customHeight="1">
      <c r="A320" s="225"/>
      <c r="B320" s="226"/>
      <c r="C320" s="226"/>
      <c r="D320" s="225"/>
      <c r="E320" s="228"/>
      <c r="F320" s="228"/>
      <c r="G320" s="262"/>
      <c r="H320" s="224"/>
      <c r="I320" s="229"/>
      <c r="J320" s="224"/>
      <c r="K320" s="101" t="s">
        <v>179</v>
      </c>
      <c r="L320" s="101" t="s">
        <v>79</v>
      </c>
      <c r="M320" s="101">
        <v>1.4</v>
      </c>
      <c r="N320" s="109">
        <v>1.167</v>
      </c>
      <c r="O320" s="102">
        <f t="shared" si="263"/>
        <v>1.6337999999999999</v>
      </c>
      <c r="P320" s="224"/>
      <c r="Q320" s="224"/>
      <c r="R320" s="224"/>
    </row>
    <row r="321" spans="1:18" ht="12.75" customHeight="1">
      <c r="A321" s="225"/>
      <c r="B321" s="226"/>
      <c r="C321" s="226"/>
      <c r="D321" s="225"/>
      <c r="E321" s="228"/>
      <c r="F321" s="228"/>
      <c r="G321" s="262"/>
      <c r="H321" s="224"/>
      <c r="I321" s="229"/>
      <c r="J321" s="224"/>
      <c r="K321" s="101" t="s">
        <v>1195</v>
      </c>
      <c r="L321" s="101" t="s">
        <v>79</v>
      </c>
      <c r="M321" s="101">
        <v>0.8</v>
      </c>
      <c r="N321" s="109">
        <v>0.86299999999999999</v>
      </c>
      <c r="O321" s="102">
        <f t="shared" si="263"/>
        <v>0.69040000000000001</v>
      </c>
      <c r="P321" s="224"/>
      <c r="Q321" s="224"/>
      <c r="R321" s="224"/>
    </row>
    <row r="322" spans="1:18" ht="12.75" customHeight="1">
      <c r="A322" s="225"/>
      <c r="B322" s="226" t="s">
        <v>78</v>
      </c>
      <c r="C322" s="227" t="s">
        <v>1238</v>
      </c>
      <c r="D322" s="227" t="s">
        <v>76</v>
      </c>
      <c r="E322" s="280">
        <v>1.5880000000000001</v>
      </c>
      <c r="F322" s="228">
        <f t="shared" ref="F322" si="303">H322+J322+R322</f>
        <v>300.049218</v>
      </c>
      <c r="G322" s="258"/>
      <c r="H322" s="224">
        <f t="shared" ref="H322" si="304">G322*$P$8/1000</f>
        <v>0</v>
      </c>
      <c r="I322" s="258"/>
      <c r="J322" s="224">
        <f t="shared" ref="J322" si="305">I322*$P$9/1000</f>
        <v>0</v>
      </c>
      <c r="K322" s="101" t="s">
        <v>909</v>
      </c>
      <c r="L322" s="101" t="s">
        <v>76</v>
      </c>
      <c r="M322" s="101">
        <v>1</v>
      </c>
      <c r="N322" s="109">
        <v>265</v>
      </c>
      <c r="O322" s="102">
        <f t="shared" si="263"/>
        <v>265</v>
      </c>
      <c r="P322" s="224">
        <f t="shared" ref="P322" si="306">E322*F322</f>
        <v>476.47815818399999</v>
      </c>
      <c r="Q322" s="224">
        <f t="shared" ref="Q322" si="307">SUM(O322:O325)</f>
        <v>265</v>
      </c>
      <c r="R322" s="224">
        <f t="shared" ref="R322" si="308">Q322*1.02*1.05*$R$14</f>
        <v>300.049218</v>
      </c>
    </row>
    <row r="323" spans="1:18" ht="12.75" customHeight="1">
      <c r="A323" s="225"/>
      <c r="B323" s="226"/>
      <c r="C323" s="227"/>
      <c r="D323" s="265"/>
      <c r="E323" s="280"/>
      <c r="F323" s="228"/>
      <c r="G323" s="259"/>
      <c r="H323" s="224"/>
      <c r="I323" s="259"/>
      <c r="J323" s="224"/>
      <c r="K323" s="101"/>
      <c r="L323" s="101"/>
      <c r="M323" s="101"/>
      <c r="N323" s="109"/>
      <c r="O323" s="102">
        <f t="shared" si="263"/>
        <v>0</v>
      </c>
      <c r="P323" s="224"/>
      <c r="Q323" s="224"/>
      <c r="R323" s="224"/>
    </row>
    <row r="324" spans="1:18" ht="12.75" customHeight="1">
      <c r="A324" s="225"/>
      <c r="B324" s="226"/>
      <c r="C324" s="227"/>
      <c r="D324" s="265"/>
      <c r="E324" s="280"/>
      <c r="F324" s="228"/>
      <c r="G324" s="259"/>
      <c r="H324" s="224"/>
      <c r="I324" s="259"/>
      <c r="J324" s="224"/>
      <c r="K324" s="101"/>
      <c r="L324" s="101"/>
      <c r="M324" s="101"/>
      <c r="N324" s="109"/>
      <c r="O324" s="102">
        <f t="shared" si="263"/>
        <v>0</v>
      </c>
      <c r="P324" s="224"/>
      <c r="Q324" s="224"/>
      <c r="R324" s="224"/>
    </row>
    <row r="325" spans="1:18" ht="12.75" customHeight="1">
      <c r="A325" s="225"/>
      <c r="B325" s="226"/>
      <c r="C325" s="227"/>
      <c r="D325" s="265"/>
      <c r="E325" s="280"/>
      <c r="F325" s="228"/>
      <c r="G325" s="260"/>
      <c r="H325" s="224"/>
      <c r="I325" s="260"/>
      <c r="J325" s="224"/>
      <c r="K325" s="101"/>
      <c r="L325" s="101"/>
      <c r="M325" s="101"/>
      <c r="N325" s="109"/>
      <c r="O325" s="102">
        <f t="shared" si="263"/>
        <v>0</v>
      </c>
      <c r="P325" s="224"/>
      <c r="Q325" s="224"/>
      <c r="R325" s="224"/>
    </row>
    <row r="326" spans="1:18" ht="12.75" customHeight="1">
      <c r="A326" s="225"/>
      <c r="B326" s="226" t="s">
        <v>78</v>
      </c>
      <c r="C326" s="227" t="s">
        <v>1239</v>
      </c>
      <c r="D326" s="227" t="s">
        <v>76</v>
      </c>
      <c r="E326" s="269">
        <v>0.186</v>
      </c>
      <c r="F326" s="228">
        <f t="shared" ref="F326:F386" si="309">H326+J326+R326</f>
        <v>306.65369757959996</v>
      </c>
      <c r="G326" s="258"/>
      <c r="H326" s="224">
        <f t="shared" ref="H326" si="310">G326*$P$8/1000</f>
        <v>0</v>
      </c>
      <c r="I326" s="258"/>
      <c r="J326" s="224">
        <f t="shared" ref="J326" si="311">I326*$P$9/1000</f>
        <v>0</v>
      </c>
      <c r="K326" s="101" t="s">
        <v>909</v>
      </c>
      <c r="L326" s="101" t="s">
        <v>76</v>
      </c>
      <c r="M326" s="101">
        <v>1</v>
      </c>
      <c r="N326" s="109">
        <v>270.83300000000003</v>
      </c>
      <c r="O326" s="102">
        <f t="shared" si="263"/>
        <v>270.83300000000003</v>
      </c>
      <c r="P326" s="224">
        <f t="shared" ref="P326" si="312">E326*F326</f>
        <v>57.037587749805596</v>
      </c>
      <c r="Q326" s="224">
        <f t="shared" ref="Q326" si="313">SUM(O326:O329)</f>
        <v>270.83300000000003</v>
      </c>
      <c r="R326" s="224">
        <f t="shared" ref="R326" si="314">Q326*1.02*1.05*$R$14</f>
        <v>306.65369757959996</v>
      </c>
    </row>
    <row r="327" spans="1:18" ht="12.75" customHeight="1">
      <c r="A327" s="225"/>
      <c r="B327" s="226"/>
      <c r="C327" s="227"/>
      <c r="D327" s="265"/>
      <c r="E327" s="269"/>
      <c r="F327" s="228"/>
      <c r="G327" s="259"/>
      <c r="H327" s="224"/>
      <c r="I327" s="259"/>
      <c r="J327" s="224"/>
      <c r="K327" s="101"/>
      <c r="L327" s="101"/>
      <c r="M327" s="101"/>
      <c r="N327" s="101"/>
      <c r="O327" s="102">
        <f t="shared" si="263"/>
        <v>0</v>
      </c>
      <c r="P327" s="224"/>
      <c r="Q327" s="224"/>
      <c r="R327" s="224"/>
    </row>
    <row r="328" spans="1:18" ht="12.75" customHeight="1">
      <c r="A328" s="225"/>
      <c r="B328" s="226"/>
      <c r="C328" s="227"/>
      <c r="D328" s="265"/>
      <c r="E328" s="269"/>
      <c r="F328" s="228"/>
      <c r="G328" s="259"/>
      <c r="H328" s="224"/>
      <c r="I328" s="259"/>
      <c r="J328" s="224"/>
      <c r="K328" s="101"/>
      <c r="L328" s="101"/>
      <c r="M328" s="103"/>
      <c r="N328" s="109"/>
      <c r="O328" s="102">
        <f t="shared" si="263"/>
        <v>0</v>
      </c>
      <c r="P328" s="224"/>
      <c r="Q328" s="224"/>
      <c r="R328" s="224"/>
    </row>
    <row r="329" spans="1:18" ht="12.75" customHeight="1">
      <c r="A329" s="225"/>
      <c r="B329" s="226"/>
      <c r="C329" s="227"/>
      <c r="D329" s="265"/>
      <c r="E329" s="269"/>
      <c r="F329" s="228"/>
      <c r="G329" s="260"/>
      <c r="H329" s="224"/>
      <c r="I329" s="260"/>
      <c r="J329" s="224"/>
      <c r="K329" s="101"/>
      <c r="L329" s="101"/>
      <c r="M329" s="101"/>
      <c r="N329" s="109"/>
      <c r="O329" s="102">
        <f t="shared" si="263"/>
        <v>0</v>
      </c>
      <c r="P329" s="224"/>
      <c r="Q329" s="224"/>
      <c r="R329" s="224"/>
    </row>
    <row r="330" spans="1:18" ht="12.75" customHeight="1">
      <c r="A330" s="225"/>
      <c r="B330" s="226" t="s">
        <v>1262</v>
      </c>
      <c r="C330" s="226" t="s">
        <v>1497</v>
      </c>
      <c r="D330" s="225" t="s">
        <v>65</v>
      </c>
      <c r="E330" s="283">
        <v>248</v>
      </c>
      <c r="F330" s="228">
        <f t="shared" si="309"/>
        <v>0.94781439864000006</v>
      </c>
      <c r="G330" s="262">
        <v>0.19500000000000001</v>
      </c>
      <c r="H330" s="224">
        <f t="shared" ref="H330" si="315">G330*$P$8/1000</f>
        <v>0.45349200000000001</v>
      </c>
      <c r="I330" s="262">
        <v>1.4999999999999999E-2</v>
      </c>
      <c r="J330" s="224">
        <f t="shared" ref="J330" si="316">I330*$P$9/1000</f>
        <v>4.4588250000000003E-2</v>
      </c>
      <c r="K330" s="101" t="s">
        <v>1263</v>
      </c>
      <c r="L330" s="101" t="s">
        <v>79</v>
      </c>
      <c r="M330" s="101">
        <v>2.4</v>
      </c>
      <c r="N330" s="109">
        <v>0.16550000000000001</v>
      </c>
      <c r="O330" s="102">
        <f t="shared" si="263"/>
        <v>0.3972</v>
      </c>
      <c r="P330" s="224">
        <f t="shared" ref="P330" si="317">E330*F330</f>
        <v>235.05797086272003</v>
      </c>
      <c r="Q330" s="224">
        <f t="shared" ref="Q330" si="318">SUM(O330:O333)</f>
        <v>0.3972</v>
      </c>
      <c r="R330" s="224">
        <f t="shared" ref="R330" si="319">Q330*1.02*1.05*$R$14</f>
        <v>0.44973414864</v>
      </c>
    </row>
    <row r="331" spans="1:18" ht="12.75" customHeight="1">
      <c r="A331" s="225"/>
      <c r="B331" s="226"/>
      <c r="C331" s="226"/>
      <c r="D331" s="225"/>
      <c r="E331" s="283"/>
      <c r="F331" s="228"/>
      <c r="G331" s="262"/>
      <c r="H331" s="224"/>
      <c r="I331" s="262"/>
      <c r="J331" s="224"/>
      <c r="K331" s="101"/>
      <c r="L331" s="101"/>
      <c r="M331" s="101"/>
      <c r="N331" s="101"/>
      <c r="O331" s="102">
        <f t="shared" si="263"/>
        <v>0</v>
      </c>
      <c r="P331" s="224"/>
      <c r="Q331" s="224"/>
      <c r="R331" s="224"/>
    </row>
    <row r="332" spans="1:18" ht="12.75" customHeight="1">
      <c r="A332" s="225"/>
      <c r="B332" s="226"/>
      <c r="C332" s="226"/>
      <c r="D332" s="225"/>
      <c r="E332" s="283"/>
      <c r="F332" s="228"/>
      <c r="G332" s="262"/>
      <c r="H332" s="224"/>
      <c r="I332" s="262"/>
      <c r="J332" s="224"/>
      <c r="K332" s="101"/>
      <c r="L332" s="101"/>
      <c r="M332" s="103"/>
      <c r="N332" s="109"/>
      <c r="O332" s="102">
        <f t="shared" si="263"/>
        <v>0</v>
      </c>
      <c r="P332" s="224"/>
      <c r="Q332" s="224"/>
      <c r="R332" s="224"/>
    </row>
    <row r="333" spans="1:18" ht="12.75" customHeight="1">
      <c r="A333" s="225"/>
      <c r="B333" s="226"/>
      <c r="C333" s="226"/>
      <c r="D333" s="225"/>
      <c r="E333" s="283"/>
      <c r="F333" s="228"/>
      <c r="G333" s="262"/>
      <c r="H333" s="224"/>
      <c r="I333" s="262"/>
      <c r="J333" s="224"/>
      <c r="K333" s="101"/>
      <c r="L333" s="101"/>
      <c r="M333" s="101"/>
      <c r="N333" s="109"/>
      <c r="O333" s="102">
        <f t="shared" si="263"/>
        <v>0</v>
      </c>
      <c r="P333" s="224"/>
      <c r="Q333" s="224"/>
      <c r="R333" s="224"/>
    </row>
    <row r="334" spans="1:18" ht="12.75" customHeight="1">
      <c r="A334" s="225"/>
      <c r="B334" s="226" t="s">
        <v>774</v>
      </c>
      <c r="C334" s="226" t="s">
        <v>777</v>
      </c>
      <c r="D334" s="225" t="s">
        <v>88</v>
      </c>
      <c r="E334" s="269">
        <v>28.745999999999999</v>
      </c>
      <c r="F334" s="228">
        <f t="shared" si="309"/>
        <v>6.0342765E-2</v>
      </c>
      <c r="G334" s="262"/>
      <c r="H334" s="224">
        <f t="shared" ref="H334:H338" si="320">G334*$P$8/1000</f>
        <v>0</v>
      </c>
      <c r="I334" s="230">
        <v>2.0299999999999999E-2</v>
      </c>
      <c r="J334" s="224">
        <f t="shared" ref="J334:J338" si="321">I334*$P$9/1000</f>
        <v>6.0342765E-2</v>
      </c>
      <c r="K334" s="101"/>
      <c r="L334" s="101"/>
      <c r="M334" s="101"/>
      <c r="N334" s="109"/>
      <c r="O334" s="102">
        <f t="shared" si="263"/>
        <v>0</v>
      </c>
      <c r="P334" s="224">
        <f t="shared" ref="P334" si="322">E334*F334</f>
        <v>1.7346131226899999</v>
      </c>
      <c r="Q334" s="224">
        <f t="shared" ref="Q334" si="323">SUM(O334:O337)</f>
        <v>0</v>
      </c>
      <c r="R334" s="224">
        <f t="shared" ref="R334" si="324">Q334*1.02*1.05*$R$14</f>
        <v>0</v>
      </c>
    </row>
    <row r="335" spans="1:18" ht="12.75" customHeight="1">
      <c r="A335" s="225"/>
      <c r="B335" s="226"/>
      <c r="C335" s="226"/>
      <c r="D335" s="225"/>
      <c r="E335" s="269"/>
      <c r="F335" s="228"/>
      <c r="G335" s="262"/>
      <c r="H335" s="224"/>
      <c r="I335" s="230"/>
      <c r="J335" s="224"/>
      <c r="K335" s="101"/>
      <c r="L335" s="101"/>
      <c r="M335" s="101"/>
      <c r="N335" s="109"/>
      <c r="O335" s="102">
        <f t="shared" si="263"/>
        <v>0</v>
      </c>
      <c r="P335" s="224"/>
      <c r="Q335" s="224"/>
      <c r="R335" s="224"/>
    </row>
    <row r="336" spans="1:18" ht="12.75" customHeight="1">
      <c r="A336" s="225"/>
      <c r="B336" s="226"/>
      <c r="C336" s="226"/>
      <c r="D336" s="225"/>
      <c r="E336" s="269"/>
      <c r="F336" s="228"/>
      <c r="G336" s="262"/>
      <c r="H336" s="224"/>
      <c r="I336" s="230"/>
      <c r="J336" s="224"/>
      <c r="K336" s="101"/>
      <c r="L336" s="101"/>
      <c r="M336" s="103"/>
      <c r="N336" s="109"/>
      <c r="O336" s="102">
        <f t="shared" si="263"/>
        <v>0</v>
      </c>
      <c r="P336" s="224"/>
      <c r="Q336" s="224"/>
      <c r="R336" s="224"/>
    </row>
    <row r="337" spans="1:18" ht="12.75" customHeight="1">
      <c r="A337" s="225"/>
      <c r="B337" s="226"/>
      <c r="C337" s="226"/>
      <c r="D337" s="225"/>
      <c r="E337" s="269"/>
      <c r="F337" s="228"/>
      <c r="G337" s="262"/>
      <c r="H337" s="224"/>
      <c r="I337" s="230"/>
      <c r="J337" s="224"/>
      <c r="K337" s="101"/>
      <c r="L337" s="101"/>
      <c r="M337" s="101"/>
      <c r="N337" s="109"/>
      <c r="O337" s="102">
        <f t="shared" si="263"/>
        <v>0</v>
      </c>
      <c r="P337" s="224"/>
      <c r="Q337" s="224"/>
      <c r="R337" s="224"/>
    </row>
    <row r="338" spans="1:18" ht="12.75" customHeight="1">
      <c r="A338" s="225"/>
      <c r="B338" s="226" t="s">
        <v>196</v>
      </c>
      <c r="C338" s="226" t="s">
        <v>197</v>
      </c>
      <c r="D338" s="225" t="s">
        <v>88</v>
      </c>
      <c r="E338" s="264">
        <v>2.8746</v>
      </c>
      <c r="F338" s="228">
        <f t="shared" si="309"/>
        <v>0.24792919499999999</v>
      </c>
      <c r="G338" s="262">
        <v>6.2E-2</v>
      </c>
      <c r="H338" s="224">
        <f t="shared" si="320"/>
        <v>0.14418719999999999</v>
      </c>
      <c r="I338" s="230">
        <v>3.49E-2</v>
      </c>
      <c r="J338" s="224">
        <f t="shared" si="321"/>
        <v>0.103741995</v>
      </c>
      <c r="K338" s="101"/>
      <c r="L338" s="101"/>
      <c r="M338" s="101"/>
      <c r="N338" s="109"/>
      <c r="O338" s="102">
        <f t="shared" si="263"/>
        <v>0</v>
      </c>
      <c r="P338" s="224">
        <f t="shared" ref="P338" si="325">E338*F338</f>
        <v>0.71269726394699995</v>
      </c>
      <c r="Q338" s="224">
        <f t="shared" ref="Q338" si="326">SUM(O338:O341)</f>
        <v>0</v>
      </c>
      <c r="R338" s="224">
        <f t="shared" ref="R338" si="327">Q338*1.02*1.05*$R$14</f>
        <v>0</v>
      </c>
    </row>
    <row r="339" spans="1:18" ht="12.75" customHeight="1">
      <c r="A339" s="225"/>
      <c r="B339" s="226"/>
      <c r="C339" s="226"/>
      <c r="D339" s="225"/>
      <c r="E339" s="264"/>
      <c r="F339" s="228"/>
      <c r="G339" s="262"/>
      <c r="H339" s="224"/>
      <c r="I339" s="230"/>
      <c r="J339" s="224"/>
      <c r="K339" s="101"/>
      <c r="L339" s="101"/>
      <c r="M339" s="101"/>
      <c r="N339" s="109"/>
      <c r="O339" s="102">
        <f t="shared" si="263"/>
        <v>0</v>
      </c>
      <c r="P339" s="224"/>
      <c r="Q339" s="224"/>
      <c r="R339" s="224"/>
    </row>
    <row r="340" spans="1:18" ht="12.75" customHeight="1">
      <c r="A340" s="225"/>
      <c r="B340" s="226"/>
      <c r="C340" s="226"/>
      <c r="D340" s="225"/>
      <c r="E340" s="264"/>
      <c r="F340" s="228"/>
      <c r="G340" s="262"/>
      <c r="H340" s="224"/>
      <c r="I340" s="230"/>
      <c r="J340" s="224"/>
      <c r="K340" s="101"/>
      <c r="L340" s="101"/>
      <c r="M340" s="103"/>
      <c r="N340" s="109"/>
      <c r="O340" s="102">
        <f t="shared" si="263"/>
        <v>0</v>
      </c>
      <c r="P340" s="224"/>
      <c r="Q340" s="224"/>
      <c r="R340" s="224"/>
    </row>
    <row r="341" spans="1:18" ht="12.75" customHeight="1">
      <c r="A341" s="225"/>
      <c r="B341" s="226"/>
      <c r="C341" s="226"/>
      <c r="D341" s="225"/>
      <c r="E341" s="264"/>
      <c r="F341" s="228"/>
      <c r="G341" s="262"/>
      <c r="H341" s="224"/>
      <c r="I341" s="230"/>
      <c r="J341" s="224"/>
      <c r="K341" s="101"/>
      <c r="L341" s="101"/>
      <c r="M341" s="101"/>
      <c r="N341" s="109"/>
      <c r="O341" s="102">
        <f t="shared" si="263"/>
        <v>0</v>
      </c>
      <c r="P341" s="224"/>
      <c r="Q341" s="224"/>
      <c r="R341" s="224"/>
    </row>
    <row r="342" spans="1:18" ht="12.75" customHeight="1">
      <c r="A342" s="225"/>
      <c r="B342" s="226" t="s">
        <v>102</v>
      </c>
      <c r="C342" s="226" t="s">
        <v>103</v>
      </c>
      <c r="D342" s="225" t="s">
        <v>88</v>
      </c>
      <c r="E342" s="269">
        <v>3.194</v>
      </c>
      <c r="F342" s="228">
        <f t="shared" si="309"/>
        <v>1.3069872</v>
      </c>
      <c r="G342" s="262">
        <v>0.56200000000000006</v>
      </c>
      <c r="H342" s="224">
        <f t="shared" ref="H342" si="328">G342*$P$8/1000</f>
        <v>1.3069872</v>
      </c>
      <c r="I342" s="238"/>
      <c r="J342" s="224">
        <f t="shared" ref="J342" si="329">I342*$P$9/1000</f>
        <v>0</v>
      </c>
      <c r="K342" s="101"/>
      <c r="L342" s="101"/>
      <c r="M342" s="101"/>
      <c r="N342" s="109"/>
      <c r="O342" s="102">
        <f t="shared" si="263"/>
        <v>0</v>
      </c>
      <c r="P342" s="224">
        <f t="shared" ref="P342" si="330">E342*F342</f>
        <v>4.1745171167999997</v>
      </c>
      <c r="Q342" s="224">
        <f t="shared" ref="Q342" si="331">SUM(O342:O345)</f>
        <v>0</v>
      </c>
      <c r="R342" s="224">
        <f t="shared" ref="R342" si="332">Q342*1.02*1.05*$R$14</f>
        <v>0</v>
      </c>
    </row>
    <row r="343" spans="1:18" ht="12.75" customHeight="1">
      <c r="A343" s="225"/>
      <c r="B343" s="226"/>
      <c r="C343" s="226"/>
      <c r="D343" s="225"/>
      <c r="E343" s="269"/>
      <c r="F343" s="228"/>
      <c r="G343" s="262"/>
      <c r="H343" s="224"/>
      <c r="I343" s="238"/>
      <c r="J343" s="224"/>
      <c r="K343" s="101"/>
      <c r="L343" s="101"/>
      <c r="M343" s="101"/>
      <c r="N343" s="109"/>
      <c r="O343" s="102">
        <f t="shared" si="263"/>
        <v>0</v>
      </c>
      <c r="P343" s="224"/>
      <c r="Q343" s="224"/>
      <c r="R343" s="224"/>
    </row>
    <row r="344" spans="1:18" ht="12.75" customHeight="1">
      <c r="A344" s="225"/>
      <c r="B344" s="226"/>
      <c r="C344" s="226"/>
      <c r="D344" s="225"/>
      <c r="E344" s="269"/>
      <c r="F344" s="228"/>
      <c r="G344" s="262"/>
      <c r="H344" s="224"/>
      <c r="I344" s="238"/>
      <c r="J344" s="224"/>
      <c r="K344" s="101"/>
      <c r="L344" s="101"/>
      <c r="M344" s="101"/>
      <c r="N344" s="109"/>
      <c r="O344" s="102">
        <f t="shared" si="263"/>
        <v>0</v>
      </c>
      <c r="P344" s="224"/>
      <c r="Q344" s="224"/>
      <c r="R344" s="224"/>
    </row>
    <row r="345" spans="1:18" ht="12.75" customHeight="1">
      <c r="A345" s="225"/>
      <c r="B345" s="226"/>
      <c r="C345" s="226"/>
      <c r="D345" s="225"/>
      <c r="E345" s="269"/>
      <c r="F345" s="228"/>
      <c r="G345" s="262"/>
      <c r="H345" s="224"/>
      <c r="I345" s="238"/>
      <c r="J345" s="224"/>
      <c r="K345" s="101"/>
      <c r="L345" s="101"/>
      <c r="M345" s="101"/>
      <c r="N345" s="109"/>
      <c r="O345" s="102">
        <f t="shared" ref="O345:O408" si="333">M345*N345</f>
        <v>0</v>
      </c>
      <c r="P345" s="224"/>
      <c r="Q345" s="224"/>
      <c r="R345" s="224"/>
    </row>
    <row r="346" spans="1:18" ht="12.75" customHeight="1">
      <c r="A346" s="225"/>
      <c r="B346" s="226" t="s">
        <v>618</v>
      </c>
      <c r="C346" s="226" t="s">
        <v>619</v>
      </c>
      <c r="D346" s="225" t="s">
        <v>76</v>
      </c>
      <c r="E346" s="228">
        <v>48.83</v>
      </c>
      <c r="F346" s="228">
        <f t="shared" si="309"/>
        <v>3.6055350000000002</v>
      </c>
      <c r="G346" s="229">
        <v>0.4</v>
      </c>
      <c r="H346" s="224">
        <f t="shared" ref="H346" si="334">G346*$P$8/1000</f>
        <v>0.93023999999999996</v>
      </c>
      <c r="I346" s="229">
        <v>0.9</v>
      </c>
      <c r="J346" s="224">
        <f t="shared" ref="J346" si="335">I346*$P$9/1000</f>
        <v>2.6752950000000002</v>
      </c>
      <c r="K346" s="101"/>
      <c r="L346" s="101"/>
      <c r="M346" s="101"/>
      <c r="N346" s="109"/>
      <c r="O346" s="102">
        <f t="shared" si="333"/>
        <v>0</v>
      </c>
      <c r="P346" s="224">
        <f t="shared" ref="P346" si="336">E346*F346</f>
        <v>176.05827404999999</v>
      </c>
      <c r="Q346" s="224">
        <f t="shared" ref="Q346" si="337">SUM(O346:O349)</f>
        <v>0</v>
      </c>
      <c r="R346" s="224">
        <f t="shared" ref="R346" si="338">Q346*1.02*1.05*$R$14</f>
        <v>0</v>
      </c>
    </row>
    <row r="347" spans="1:18" ht="12.75" customHeight="1">
      <c r="A347" s="225"/>
      <c r="B347" s="226"/>
      <c r="C347" s="226"/>
      <c r="D347" s="225"/>
      <c r="E347" s="228"/>
      <c r="F347" s="228"/>
      <c r="G347" s="229"/>
      <c r="H347" s="224"/>
      <c r="I347" s="229"/>
      <c r="J347" s="224"/>
      <c r="K347" s="101"/>
      <c r="L347" s="101"/>
      <c r="M347" s="101"/>
      <c r="N347" s="109"/>
      <c r="O347" s="102">
        <f t="shared" si="333"/>
        <v>0</v>
      </c>
      <c r="P347" s="224"/>
      <c r="Q347" s="224"/>
      <c r="R347" s="224"/>
    </row>
    <row r="348" spans="1:18" ht="12.75" customHeight="1">
      <c r="A348" s="225"/>
      <c r="B348" s="226"/>
      <c r="C348" s="226"/>
      <c r="D348" s="225"/>
      <c r="E348" s="228"/>
      <c r="F348" s="228"/>
      <c r="G348" s="229"/>
      <c r="H348" s="224"/>
      <c r="I348" s="229"/>
      <c r="J348" s="224"/>
      <c r="K348" s="101"/>
      <c r="L348" s="101"/>
      <c r="M348" s="101"/>
      <c r="N348" s="109"/>
      <c r="O348" s="102">
        <f t="shared" si="333"/>
        <v>0</v>
      </c>
      <c r="P348" s="224"/>
      <c r="Q348" s="224"/>
      <c r="R348" s="224"/>
    </row>
    <row r="349" spans="1:18" ht="12.75" customHeight="1">
      <c r="A349" s="225"/>
      <c r="B349" s="226"/>
      <c r="C349" s="226"/>
      <c r="D349" s="225"/>
      <c r="E349" s="228"/>
      <c r="F349" s="228"/>
      <c r="G349" s="229"/>
      <c r="H349" s="224"/>
      <c r="I349" s="229"/>
      <c r="J349" s="224"/>
      <c r="K349" s="101"/>
      <c r="L349" s="101"/>
      <c r="M349" s="101"/>
      <c r="N349" s="109"/>
      <c r="O349" s="102">
        <f t="shared" si="333"/>
        <v>0</v>
      </c>
      <c r="P349" s="224"/>
      <c r="Q349" s="224"/>
      <c r="R349" s="224"/>
    </row>
    <row r="350" spans="1:18" ht="12.75" customHeight="1">
      <c r="A350" s="225"/>
      <c r="B350" s="226" t="s">
        <v>939</v>
      </c>
      <c r="C350" s="270" t="s">
        <v>1701</v>
      </c>
      <c r="D350" s="271" t="s">
        <v>397</v>
      </c>
      <c r="E350" s="261">
        <v>168</v>
      </c>
      <c r="F350" s="228">
        <f t="shared" si="309"/>
        <v>2.3922918335999999</v>
      </c>
      <c r="G350" s="272">
        <v>0.35599999999999998</v>
      </c>
      <c r="H350" s="224">
        <f t="shared" ref="H350" si="339">G350*$P$8/1000</f>
        <v>0.82791360000000003</v>
      </c>
      <c r="I350" s="273">
        <v>4.9000000000000002E-2</v>
      </c>
      <c r="J350" s="224">
        <f t="shared" ref="J350" si="340">I350*$P$9/1000</f>
        <v>0.14565495000000001</v>
      </c>
      <c r="K350" s="180" t="s">
        <v>89</v>
      </c>
      <c r="L350" s="180" t="s">
        <v>344</v>
      </c>
      <c r="M350" s="180">
        <v>2.5999999999999999E-2</v>
      </c>
      <c r="N350" s="109">
        <v>32.5</v>
      </c>
      <c r="O350" s="102">
        <f t="shared" si="333"/>
        <v>0.84499999999999997</v>
      </c>
      <c r="P350" s="224">
        <f t="shared" ref="P350" si="341">E350*F350</f>
        <v>401.90502804479996</v>
      </c>
      <c r="Q350" s="224">
        <f t="shared" ref="Q350" si="342">SUM(O350:O353)</f>
        <v>1.2530000000000001</v>
      </c>
      <c r="R350" s="224">
        <f t="shared" ref="R350" si="343">Q350*1.02*1.05*$R$14</f>
        <v>1.4187232836000001</v>
      </c>
    </row>
    <row r="351" spans="1:18" ht="12.75" customHeight="1">
      <c r="A351" s="225"/>
      <c r="B351" s="226"/>
      <c r="C351" s="270"/>
      <c r="D351" s="271"/>
      <c r="E351" s="261"/>
      <c r="F351" s="228"/>
      <c r="G351" s="272"/>
      <c r="H351" s="224"/>
      <c r="I351" s="274"/>
      <c r="J351" s="224"/>
      <c r="K351" s="101"/>
      <c r="L351" s="109"/>
      <c r="M351" s="101"/>
      <c r="N351" s="109"/>
      <c r="O351" s="102">
        <f t="shared" si="333"/>
        <v>0</v>
      </c>
      <c r="P351" s="224"/>
      <c r="Q351" s="224"/>
      <c r="R351" s="224"/>
    </row>
    <row r="352" spans="1:18" ht="12.75" customHeight="1">
      <c r="A352" s="225"/>
      <c r="B352" s="226"/>
      <c r="C352" s="270"/>
      <c r="D352" s="271"/>
      <c r="E352" s="261"/>
      <c r="F352" s="228"/>
      <c r="G352" s="272"/>
      <c r="H352" s="224"/>
      <c r="I352" s="274"/>
      <c r="J352" s="224"/>
      <c r="K352" s="101" t="s">
        <v>680</v>
      </c>
      <c r="L352" s="101" t="s">
        <v>65</v>
      </c>
      <c r="M352" s="178">
        <v>1.02</v>
      </c>
      <c r="N352" s="109">
        <v>0.4</v>
      </c>
      <c r="O352" s="102">
        <f t="shared" si="333"/>
        <v>0.40800000000000003</v>
      </c>
      <c r="P352" s="224"/>
      <c r="Q352" s="224"/>
      <c r="R352" s="224"/>
    </row>
    <row r="353" spans="1:18" ht="12.75" customHeight="1">
      <c r="A353" s="225"/>
      <c r="B353" s="226"/>
      <c r="C353" s="270"/>
      <c r="D353" s="271"/>
      <c r="E353" s="261"/>
      <c r="F353" s="228"/>
      <c r="G353" s="272"/>
      <c r="H353" s="224"/>
      <c r="I353" s="275"/>
      <c r="J353" s="224"/>
      <c r="K353" s="101"/>
      <c r="L353" s="101"/>
      <c r="M353" s="101"/>
      <c r="N353" s="109"/>
      <c r="O353" s="102">
        <f t="shared" si="333"/>
        <v>0</v>
      </c>
      <c r="P353" s="224"/>
      <c r="Q353" s="224"/>
      <c r="R353" s="224"/>
    </row>
    <row r="354" spans="1:18" ht="12.75" customHeight="1">
      <c r="A354" s="225"/>
      <c r="B354" s="226" t="s">
        <v>1199</v>
      </c>
      <c r="C354" s="226" t="s">
        <v>1213</v>
      </c>
      <c r="D354" s="245" t="s">
        <v>65</v>
      </c>
      <c r="E354" s="276">
        <v>84</v>
      </c>
      <c r="F354" s="228">
        <f t="shared" si="309"/>
        <v>1.9537853069040001</v>
      </c>
      <c r="G354" s="262">
        <v>0.17399999999999999</v>
      </c>
      <c r="H354" s="224">
        <f t="shared" ref="H354:H358" si="344">G354*$P$8/1000</f>
        <v>0.40465439999999997</v>
      </c>
      <c r="I354" s="262">
        <v>1.4E-2</v>
      </c>
      <c r="J354" s="224">
        <f t="shared" ref="J354:J358" si="345">I354*$P$9/1000</f>
        <v>4.1615700000000005E-2</v>
      </c>
      <c r="K354" s="101" t="s">
        <v>1200</v>
      </c>
      <c r="L354" s="101" t="s">
        <v>79</v>
      </c>
      <c r="M354" s="178">
        <v>1.18</v>
      </c>
      <c r="N354" s="109">
        <v>0.83</v>
      </c>
      <c r="O354" s="102">
        <f t="shared" si="333"/>
        <v>0.97939999999999994</v>
      </c>
      <c r="P354" s="266">
        <f t="shared" ref="P354" si="346">E354*F354</f>
        <v>164.11796577993601</v>
      </c>
      <c r="Q354" s="266">
        <f t="shared" ref="Q354" si="347">SUM(O354:O357)</f>
        <v>1.33142</v>
      </c>
      <c r="R354" s="266">
        <f t="shared" ref="R354" si="348">Q354*1.02*1.05*$R$14</f>
        <v>1.5075152069040001</v>
      </c>
    </row>
    <row r="355" spans="1:18" ht="12.75" customHeight="1">
      <c r="A355" s="225"/>
      <c r="B355" s="226"/>
      <c r="C355" s="226"/>
      <c r="D355" s="245"/>
      <c r="E355" s="276"/>
      <c r="F355" s="228"/>
      <c r="G355" s="262"/>
      <c r="H355" s="224"/>
      <c r="I355" s="262"/>
      <c r="J355" s="224"/>
      <c r="K355" s="101" t="s">
        <v>1201</v>
      </c>
      <c r="L355" s="101" t="s">
        <v>79</v>
      </c>
      <c r="M355" s="101">
        <v>0.3</v>
      </c>
      <c r="N355" s="109">
        <v>0.36099999999999999</v>
      </c>
      <c r="O355" s="102">
        <f t="shared" si="333"/>
        <v>0.10829999999999999</v>
      </c>
      <c r="P355" s="267"/>
      <c r="Q355" s="267"/>
      <c r="R355" s="267"/>
    </row>
    <row r="356" spans="1:18" ht="12.75" customHeight="1">
      <c r="A356" s="225"/>
      <c r="B356" s="226"/>
      <c r="C356" s="226"/>
      <c r="D356" s="245"/>
      <c r="E356" s="276"/>
      <c r="F356" s="228"/>
      <c r="G356" s="262"/>
      <c r="H356" s="224"/>
      <c r="I356" s="262"/>
      <c r="J356" s="224"/>
      <c r="K356" s="101" t="s">
        <v>391</v>
      </c>
      <c r="L356" s="101" t="s">
        <v>79</v>
      </c>
      <c r="M356" s="101">
        <v>0.24</v>
      </c>
      <c r="N356" s="109">
        <v>0.113</v>
      </c>
      <c r="O356" s="102">
        <f t="shared" si="333"/>
        <v>2.7119999999999998E-2</v>
      </c>
      <c r="P356" s="267"/>
      <c r="Q356" s="267"/>
      <c r="R356" s="267"/>
    </row>
    <row r="357" spans="1:18" ht="12.75" customHeight="1">
      <c r="A357" s="225"/>
      <c r="B357" s="226"/>
      <c r="C357" s="226"/>
      <c r="D357" s="245"/>
      <c r="E357" s="276"/>
      <c r="F357" s="228"/>
      <c r="G357" s="262"/>
      <c r="H357" s="224"/>
      <c r="I357" s="262"/>
      <c r="J357" s="224"/>
      <c r="K357" s="101" t="s">
        <v>1202</v>
      </c>
      <c r="L357" s="101" t="s">
        <v>79</v>
      </c>
      <c r="M357" s="101">
        <v>0.2</v>
      </c>
      <c r="N357" s="109">
        <v>1.083</v>
      </c>
      <c r="O357" s="102">
        <f t="shared" si="333"/>
        <v>0.21660000000000001</v>
      </c>
      <c r="P357" s="268"/>
      <c r="Q357" s="268"/>
      <c r="R357" s="268"/>
    </row>
    <row r="358" spans="1:18" ht="12.75" customHeight="1">
      <c r="A358" s="225"/>
      <c r="B358" s="226" t="s">
        <v>941</v>
      </c>
      <c r="C358" s="252" t="s">
        <v>1765</v>
      </c>
      <c r="D358" s="265" t="s">
        <v>65</v>
      </c>
      <c r="E358" s="261">
        <v>84</v>
      </c>
      <c r="F358" s="228">
        <f t="shared" si="309"/>
        <v>1.3796029764000002</v>
      </c>
      <c r="G358" s="262">
        <v>0.22800000000000001</v>
      </c>
      <c r="H358" s="224">
        <f t="shared" si="344"/>
        <v>0.53023680000000006</v>
      </c>
      <c r="I358" s="230">
        <v>1.1999999999999999E-3</v>
      </c>
      <c r="J358" s="224">
        <f t="shared" si="345"/>
        <v>3.5670599999999999E-3</v>
      </c>
      <c r="K358" s="101" t="s">
        <v>943</v>
      </c>
      <c r="L358" s="101" t="s">
        <v>79</v>
      </c>
      <c r="M358" s="101">
        <v>0.9</v>
      </c>
      <c r="N358" s="109">
        <v>0.83</v>
      </c>
      <c r="O358" s="102">
        <f t="shared" si="333"/>
        <v>0.747</v>
      </c>
      <c r="P358" s="266">
        <f t="shared" ref="P358" si="349">E358*F358</f>
        <v>115.88665001760002</v>
      </c>
      <c r="Q358" s="266">
        <f t="shared" ref="Q358" si="350">SUM(O358:O361)</f>
        <v>0.747</v>
      </c>
      <c r="R358" s="266">
        <f t="shared" ref="R358" si="351">Q358*1.02*1.05*$R$14</f>
        <v>0.84579911640000005</v>
      </c>
    </row>
    <row r="359" spans="1:18" ht="12.75" customHeight="1">
      <c r="A359" s="225"/>
      <c r="B359" s="226"/>
      <c r="C359" s="253"/>
      <c r="D359" s="265"/>
      <c r="E359" s="261"/>
      <c r="F359" s="228"/>
      <c r="G359" s="262"/>
      <c r="H359" s="224"/>
      <c r="I359" s="230"/>
      <c r="J359" s="224"/>
      <c r="K359" s="101"/>
      <c r="L359" s="101"/>
      <c r="M359" s="101"/>
      <c r="N359" s="109"/>
      <c r="O359" s="102">
        <f t="shared" si="333"/>
        <v>0</v>
      </c>
      <c r="P359" s="267"/>
      <c r="Q359" s="267"/>
      <c r="R359" s="267"/>
    </row>
    <row r="360" spans="1:18" ht="12.75" customHeight="1">
      <c r="A360" s="225"/>
      <c r="B360" s="226"/>
      <c r="C360" s="253"/>
      <c r="D360" s="265"/>
      <c r="E360" s="261"/>
      <c r="F360" s="228"/>
      <c r="G360" s="262"/>
      <c r="H360" s="224"/>
      <c r="I360" s="230"/>
      <c r="J360" s="224"/>
      <c r="K360" s="101"/>
      <c r="L360" s="101"/>
      <c r="M360" s="103"/>
      <c r="N360" s="109"/>
      <c r="O360" s="102">
        <f t="shared" si="333"/>
        <v>0</v>
      </c>
      <c r="P360" s="267"/>
      <c r="Q360" s="267"/>
      <c r="R360" s="267"/>
    </row>
    <row r="361" spans="1:18" ht="12.75" customHeight="1">
      <c r="A361" s="225"/>
      <c r="B361" s="226"/>
      <c r="C361" s="254"/>
      <c r="D361" s="265"/>
      <c r="E361" s="261"/>
      <c r="F361" s="228"/>
      <c r="G361" s="262"/>
      <c r="H361" s="224"/>
      <c r="I361" s="230"/>
      <c r="J361" s="224"/>
      <c r="K361" s="101"/>
      <c r="L361" s="101"/>
      <c r="M361" s="101"/>
      <c r="N361" s="109"/>
      <c r="O361" s="102">
        <f t="shared" si="333"/>
        <v>0</v>
      </c>
      <c r="P361" s="268"/>
      <c r="Q361" s="268"/>
      <c r="R361" s="268"/>
    </row>
    <row r="362" spans="1:18" ht="12.75" customHeight="1">
      <c r="A362" s="225"/>
      <c r="B362" s="227" t="s">
        <v>1191</v>
      </c>
      <c r="C362" s="226" t="s">
        <v>1746</v>
      </c>
      <c r="D362" s="265" t="s">
        <v>1192</v>
      </c>
      <c r="E362" s="228">
        <v>25.2</v>
      </c>
      <c r="F362" s="228">
        <f t="shared" si="309"/>
        <v>32.153958143280001</v>
      </c>
      <c r="G362" s="311">
        <v>10.4</v>
      </c>
      <c r="H362" s="224">
        <f t="shared" ref="H362:H366" si="352">G362*$P$8/1000</f>
        <v>24.186240000000002</v>
      </c>
      <c r="I362" s="311">
        <v>0.3</v>
      </c>
      <c r="J362" s="224">
        <f t="shared" ref="J362:J366" si="353">I362*$P$9/1000</f>
        <v>0.89176500000000003</v>
      </c>
      <c r="K362" s="181" t="s">
        <v>1212</v>
      </c>
      <c r="L362" s="181" t="s">
        <v>1192</v>
      </c>
      <c r="M362" s="181">
        <v>1</v>
      </c>
      <c r="N362" s="106">
        <v>5.0830000000000002</v>
      </c>
      <c r="O362" s="102">
        <f t="shared" si="333"/>
        <v>5.0830000000000002</v>
      </c>
      <c r="P362" s="224">
        <f t="shared" ref="P362" si="354">E362*F362</f>
        <v>810.27974521065596</v>
      </c>
      <c r="Q362" s="224">
        <f t="shared" ref="Q362" si="355">SUM(O362:O365)</f>
        <v>6.2493999999999996</v>
      </c>
      <c r="R362" s="224">
        <f t="shared" ref="R362" si="356">Q362*1.02*1.05*$R$14</f>
        <v>7.0759531432799996</v>
      </c>
    </row>
    <row r="363" spans="1:18" ht="12.75" customHeight="1">
      <c r="A363" s="225"/>
      <c r="B363" s="227"/>
      <c r="C363" s="226"/>
      <c r="D363" s="265"/>
      <c r="E363" s="228"/>
      <c r="F363" s="228"/>
      <c r="G363" s="311"/>
      <c r="H363" s="224"/>
      <c r="I363" s="311"/>
      <c r="J363" s="224"/>
      <c r="K363" s="181"/>
      <c r="L363" s="181"/>
      <c r="M363" s="181"/>
      <c r="N363" s="109"/>
      <c r="O363" s="102">
        <f t="shared" si="333"/>
        <v>0</v>
      </c>
      <c r="P363" s="224"/>
      <c r="Q363" s="224"/>
      <c r="R363" s="224"/>
    </row>
    <row r="364" spans="1:18" ht="12.75" customHeight="1">
      <c r="A364" s="225"/>
      <c r="B364" s="227"/>
      <c r="C364" s="226"/>
      <c r="D364" s="265"/>
      <c r="E364" s="228"/>
      <c r="F364" s="228"/>
      <c r="G364" s="311"/>
      <c r="H364" s="224"/>
      <c r="I364" s="311"/>
      <c r="J364" s="224"/>
      <c r="K364" s="181" t="s">
        <v>89</v>
      </c>
      <c r="L364" s="181" t="s">
        <v>1193</v>
      </c>
      <c r="M364" s="184">
        <v>3.5999999999999997E-2</v>
      </c>
      <c r="N364" s="104">
        <v>32.4</v>
      </c>
      <c r="O364" s="102">
        <f t="shared" si="333"/>
        <v>1.1663999999999999</v>
      </c>
      <c r="P364" s="224"/>
      <c r="Q364" s="224"/>
      <c r="R364" s="224"/>
    </row>
    <row r="365" spans="1:18" ht="12.75" customHeight="1">
      <c r="A365" s="225"/>
      <c r="B365" s="227"/>
      <c r="C365" s="226"/>
      <c r="D365" s="265"/>
      <c r="E365" s="228"/>
      <c r="F365" s="228"/>
      <c r="G365" s="311"/>
      <c r="H365" s="224"/>
      <c r="I365" s="311"/>
      <c r="J365" s="224"/>
      <c r="K365" s="101"/>
      <c r="L365" s="101"/>
      <c r="M365" s="101"/>
      <c r="N365" s="109"/>
      <c r="O365" s="102">
        <f t="shared" si="333"/>
        <v>0</v>
      </c>
      <c r="P365" s="224"/>
      <c r="Q365" s="224"/>
      <c r="R365" s="224"/>
    </row>
    <row r="366" spans="1:18" ht="12.75" customHeight="1">
      <c r="A366" s="225"/>
      <c r="B366" s="321" t="s">
        <v>1093</v>
      </c>
      <c r="C366" s="321" t="s">
        <v>1498</v>
      </c>
      <c r="D366" s="322" t="s">
        <v>84</v>
      </c>
      <c r="E366" s="261">
        <v>29.6</v>
      </c>
      <c r="F366" s="228">
        <f t="shared" si="309"/>
        <v>1.7546069125199999</v>
      </c>
      <c r="G366" s="262">
        <v>7.0000000000000007E-2</v>
      </c>
      <c r="H366" s="224">
        <f t="shared" si="352"/>
        <v>0.16279199999999999</v>
      </c>
      <c r="I366" s="262">
        <v>7.0000000000000007E-2</v>
      </c>
      <c r="J366" s="224">
        <f t="shared" si="353"/>
        <v>0.20807850000000003</v>
      </c>
      <c r="K366" s="148" t="s">
        <v>121</v>
      </c>
      <c r="L366" s="148" t="s">
        <v>84</v>
      </c>
      <c r="M366" s="101">
        <v>1.01</v>
      </c>
      <c r="N366" s="109">
        <v>1.21</v>
      </c>
      <c r="O366" s="102">
        <f t="shared" si="333"/>
        <v>1.2221</v>
      </c>
      <c r="P366" s="224">
        <f t="shared" ref="P366" si="357">E366*F366</f>
        <v>51.936364610592001</v>
      </c>
      <c r="Q366" s="224">
        <f t="shared" ref="Q366" si="358">SUM(O366:O369)</f>
        <v>1.2221</v>
      </c>
      <c r="R366" s="224">
        <f t="shared" ref="R366" si="359">Q366*1.02*1.05*$R$14</f>
        <v>1.38373641252</v>
      </c>
    </row>
    <row r="367" spans="1:18" ht="12.75" customHeight="1">
      <c r="A367" s="225"/>
      <c r="B367" s="321"/>
      <c r="C367" s="321"/>
      <c r="D367" s="322"/>
      <c r="E367" s="261"/>
      <c r="F367" s="228"/>
      <c r="G367" s="262"/>
      <c r="H367" s="224"/>
      <c r="I367" s="262"/>
      <c r="J367" s="224"/>
      <c r="K367" s="101"/>
      <c r="L367" s="101"/>
      <c r="M367" s="101"/>
      <c r="N367" s="109"/>
      <c r="O367" s="102">
        <f t="shared" si="333"/>
        <v>0</v>
      </c>
      <c r="P367" s="224"/>
      <c r="Q367" s="224"/>
      <c r="R367" s="224"/>
    </row>
    <row r="368" spans="1:18" ht="12.75" customHeight="1">
      <c r="A368" s="225"/>
      <c r="B368" s="321"/>
      <c r="C368" s="321"/>
      <c r="D368" s="322"/>
      <c r="E368" s="261"/>
      <c r="F368" s="228"/>
      <c r="G368" s="262"/>
      <c r="H368" s="224"/>
      <c r="I368" s="262"/>
      <c r="J368" s="224"/>
      <c r="K368" s="101"/>
      <c r="L368" s="101"/>
      <c r="M368" s="103"/>
      <c r="N368" s="109"/>
      <c r="O368" s="102">
        <f t="shared" si="333"/>
        <v>0</v>
      </c>
      <c r="P368" s="224"/>
      <c r="Q368" s="224"/>
      <c r="R368" s="224"/>
    </row>
    <row r="369" spans="1:18" ht="12.75" customHeight="1">
      <c r="A369" s="225"/>
      <c r="B369" s="321"/>
      <c r="C369" s="321"/>
      <c r="D369" s="322"/>
      <c r="E369" s="261"/>
      <c r="F369" s="228"/>
      <c r="G369" s="262"/>
      <c r="H369" s="224"/>
      <c r="I369" s="262"/>
      <c r="J369" s="224"/>
      <c r="K369" s="101"/>
      <c r="L369" s="101"/>
      <c r="M369" s="101"/>
      <c r="N369" s="109"/>
      <c r="O369" s="102">
        <f t="shared" si="333"/>
        <v>0</v>
      </c>
      <c r="P369" s="224"/>
      <c r="Q369" s="224"/>
      <c r="R369" s="224"/>
    </row>
    <row r="370" spans="1:18" ht="12.75" customHeight="1">
      <c r="A370" s="225"/>
      <c r="B370" s="252"/>
      <c r="C370" s="312" t="s">
        <v>1235</v>
      </c>
      <c r="D370" s="315"/>
      <c r="E370" s="318"/>
      <c r="F370" s="228">
        <f t="shared" si="309"/>
        <v>0</v>
      </c>
      <c r="G370" s="258"/>
      <c r="H370" s="266">
        <f t="shared" ref="H370:H382" si="360">G370*$P$8/1000</f>
        <v>0</v>
      </c>
      <c r="I370" s="258"/>
      <c r="J370" s="266">
        <f t="shared" ref="J370:J382" si="361">I370*$P$9/1000</f>
        <v>0</v>
      </c>
      <c r="K370" s="101"/>
      <c r="L370" s="101"/>
      <c r="M370" s="101"/>
      <c r="N370" s="109"/>
      <c r="O370" s="102">
        <f t="shared" si="333"/>
        <v>0</v>
      </c>
      <c r="P370" s="266">
        <f t="shared" ref="P370" si="362">E370*F370</f>
        <v>0</v>
      </c>
      <c r="Q370" s="266">
        <f t="shared" ref="Q370" si="363">SUM(O370:O373)</f>
        <v>0</v>
      </c>
      <c r="R370" s="266">
        <f t="shared" ref="R370" si="364">Q370*1.02*1.05*$R$14</f>
        <v>0</v>
      </c>
    </row>
    <row r="371" spans="1:18" ht="12.75" customHeight="1">
      <c r="A371" s="225"/>
      <c r="B371" s="253"/>
      <c r="C371" s="313"/>
      <c r="D371" s="316"/>
      <c r="E371" s="319"/>
      <c r="F371" s="228"/>
      <c r="G371" s="259"/>
      <c r="H371" s="267"/>
      <c r="I371" s="259"/>
      <c r="J371" s="267"/>
      <c r="K371" s="101"/>
      <c r="L371" s="101"/>
      <c r="M371" s="101"/>
      <c r="N371" s="109"/>
      <c r="O371" s="102">
        <f t="shared" si="333"/>
        <v>0</v>
      </c>
      <c r="P371" s="267"/>
      <c r="Q371" s="267"/>
      <c r="R371" s="267"/>
    </row>
    <row r="372" spans="1:18" ht="12.75" customHeight="1">
      <c r="A372" s="225"/>
      <c r="B372" s="253"/>
      <c r="C372" s="313"/>
      <c r="D372" s="316"/>
      <c r="E372" s="319"/>
      <c r="F372" s="228"/>
      <c r="G372" s="259"/>
      <c r="H372" s="267"/>
      <c r="I372" s="259"/>
      <c r="J372" s="267"/>
      <c r="K372" s="101"/>
      <c r="L372" s="101"/>
      <c r="M372" s="103"/>
      <c r="N372" s="109"/>
      <c r="O372" s="102">
        <f t="shared" si="333"/>
        <v>0</v>
      </c>
      <c r="P372" s="267"/>
      <c r="Q372" s="267"/>
      <c r="R372" s="267"/>
    </row>
    <row r="373" spans="1:18" ht="12.75" customHeight="1">
      <c r="A373" s="225"/>
      <c r="B373" s="254"/>
      <c r="C373" s="314"/>
      <c r="D373" s="317"/>
      <c r="E373" s="320"/>
      <c r="F373" s="228"/>
      <c r="G373" s="260"/>
      <c r="H373" s="268"/>
      <c r="I373" s="260"/>
      <c r="J373" s="268"/>
      <c r="K373" s="101"/>
      <c r="L373" s="101"/>
      <c r="M373" s="101"/>
      <c r="N373" s="109"/>
      <c r="O373" s="102">
        <f t="shared" si="333"/>
        <v>0</v>
      </c>
      <c r="P373" s="268"/>
      <c r="Q373" s="268"/>
      <c r="R373" s="268"/>
    </row>
    <row r="374" spans="1:18" ht="12.75" customHeight="1">
      <c r="A374" s="225">
        <v>1</v>
      </c>
      <c r="B374" s="252" t="s">
        <v>1228</v>
      </c>
      <c r="C374" s="252" t="s">
        <v>1229</v>
      </c>
      <c r="D374" s="235" t="s">
        <v>75</v>
      </c>
      <c r="E374" s="297">
        <v>2</v>
      </c>
      <c r="F374" s="228">
        <f t="shared" si="309"/>
        <v>4.9648710000000005</v>
      </c>
      <c r="G374" s="258">
        <v>0.78</v>
      </c>
      <c r="H374" s="266">
        <f t="shared" si="360"/>
        <v>1.813968</v>
      </c>
      <c r="I374" s="258">
        <v>1.06</v>
      </c>
      <c r="J374" s="266">
        <f t="shared" si="361"/>
        <v>3.1509030000000005</v>
      </c>
      <c r="K374" s="101"/>
      <c r="L374" s="101"/>
      <c r="M374" s="101"/>
      <c r="N374" s="109"/>
      <c r="O374" s="102">
        <f t="shared" si="333"/>
        <v>0</v>
      </c>
      <c r="P374" s="266">
        <f t="shared" ref="P374" si="365">E374*F374</f>
        <v>9.929742000000001</v>
      </c>
      <c r="Q374" s="266">
        <f t="shared" ref="Q374" si="366">SUM(O374:O377)</f>
        <v>0</v>
      </c>
      <c r="R374" s="266">
        <f t="shared" ref="R374" si="367">Q374*1.02*1.05*$R$14</f>
        <v>0</v>
      </c>
    </row>
    <row r="375" spans="1:18" ht="12.75" customHeight="1">
      <c r="A375" s="225"/>
      <c r="B375" s="253"/>
      <c r="C375" s="253"/>
      <c r="D375" s="236"/>
      <c r="E375" s="298"/>
      <c r="F375" s="228"/>
      <c r="G375" s="259"/>
      <c r="H375" s="267"/>
      <c r="I375" s="259"/>
      <c r="J375" s="267"/>
      <c r="K375" s="101"/>
      <c r="L375" s="101"/>
      <c r="M375" s="101"/>
      <c r="N375" s="109"/>
      <c r="O375" s="102">
        <f t="shared" si="333"/>
        <v>0</v>
      </c>
      <c r="P375" s="267"/>
      <c r="Q375" s="267"/>
      <c r="R375" s="267"/>
    </row>
    <row r="376" spans="1:18" ht="12.75" customHeight="1">
      <c r="A376" s="225"/>
      <c r="B376" s="253"/>
      <c r="C376" s="253"/>
      <c r="D376" s="236"/>
      <c r="E376" s="298"/>
      <c r="F376" s="228"/>
      <c r="G376" s="259"/>
      <c r="H376" s="267"/>
      <c r="I376" s="259"/>
      <c r="J376" s="267"/>
      <c r="K376" s="101"/>
      <c r="L376" s="101"/>
      <c r="M376" s="103"/>
      <c r="N376" s="109"/>
      <c r="O376" s="102">
        <f t="shared" si="333"/>
        <v>0</v>
      </c>
      <c r="P376" s="267"/>
      <c r="Q376" s="267"/>
      <c r="R376" s="267"/>
    </row>
    <row r="377" spans="1:18" ht="12.75" customHeight="1">
      <c r="A377" s="225"/>
      <c r="B377" s="254"/>
      <c r="C377" s="254"/>
      <c r="D377" s="237"/>
      <c r="E377" s="299"/>
      <c r="F377" s="228"/>
      <c r="G377" s="260"/>
      <c r="H377" s="268"/>
      <c r="I377" s="260"/>
      <c r="J377" s="268"/>
      <c r="K377" s="101"/>
      <c r="L377" s="101"/>
      <c r="M377" s="101"/>
      <c r="N377" s="109"/>
      <c r="O377" s="102">
        <f t="shared" si="333"/>
        <v>0</v>
      </c>
      <c r="P377" s="268"/>
      <c r="Q377" s="268"/>
      <c r="R377" s="268"/>
    </row>
    <row r="378" spans="1:18" ht="12.75" customHeight="1">
      <c r="A378" s="225">
        <v>2</v>
      </c>
      <c r="B378" s="252" t="s">
        <v>1230</v>
      </c>
      <c r="C378" s="252" t="s">
        <v>1231</v>
      </c>
      <c r="D378" s="235" t="s">
        <v>88</v>
      </c>
      <c r="E378" s="255">
        <v>0.3</v>
      </c>
      <c r="F378" s="228">
        <f t="shared" si="309"/>
        <v>70.004880305544006</v>
      </c>
      <c r="G378" s="258">
        <v>4.9800000000000004</v>
      </c>
      <c r="H378" s="266">
        <f t="shared" si="360"/>
        <v>11.581488000000002</v>
      </c>
      <c r="I378" s="258">
        <v>0.76</v>
      </c>
      <c r="J378" s="266">
        <f t="shared" si="361"/>
        <v>2.2591380000000005</v>
      </c>
      <c r="K378" s="101" t="s">
        <v>87</v>
      </c>
      <c r="L378" s="101" t="s">
        <v>88</v>
      </c>
      <c r="M378" s="101">
        <v>1.02</v>
      </c>
      <c r="N378" s="109">
        <v>29.856000000000002</v>
      </c>
      <c r="O378" s="102">
        <f t="shared" si="333"/>
        <v>30.453120000000002</v>
      </c>
      <c r="P378" s="266">
        <f t="shared" ref="P378" si="368">E378*F378</f>
        <v>21.001464091663202</v>
      </c>
      <c r="Q378" s="266">
        <f t="shared" ref="Q378" si="369">SUM(O378:O381)</f>
        <v>49.603620000000006</v>
      </c>
      <c r="R378" s="266">
        <f t="shared" ref="R378" si="370">Q378*1.02*1.05*$R$14</f>
        <v>56.164254305543999</v>
      </c>
    </row>
    <row r="379" spans="1:18" ht="12.75" customHeight="1">
      <c r="A379" s="225"/>
      <c r="B379" s="253"/>
      <c r="C379" s="253"/>
      <c r="D379" s="236"/>
      <c r="E379" s="256"/>
      <c r="F379" s="228"/>
      <c r="G379" s="259"/>
      <c r="H379" s="267"/>
      <c r="I379" s="259"/>
      <c r="J379" s="267"/>
      <c r="K379" s="101" t="s">
        <v>723</v>
      </c>
      <c r="L379" s="101" t="s">
        <v>397</v>
      </c>
      <c r="M379" s="101">
        <v>2.64</v>
      </c>
      <c r="N379" s="109">
        <v>3.472</v>
      </c>
      <c r="O379" s="102">
        <f t="shared" si="333"/>
        <v>9.1660800000000009</v>
      </c>
      <c r="P379" s="267"/>
      <c r="Q379" s="267"/>
      <c r="R379" s="267"/>
    </row>
    <row r="380" spans="1:18" ht="12.75" customHeight="1">
      <c r="A380" s="225"/>
      <c r="B380" s="253"/>
      <c r="C380" s="253"/>
      <c r="D380" s="236"/>
      <c r="E380" s="256"/>
      <c r="F380" s="228"/>
      <c r="G380" s="259"/>
      <c r="H380" s="267"/>
      <c r="I380" s="259"/>
      <c r="J380" s="267"/>
      <c r="K380" s="101" t="s">
        <v>914</v>
      </c>
      <c r="L380" s="101" t="s">
        <v>88</v>
      </c>
      <c r="M380" s="178">
        <v>0.06</v>
      </c>
      <c r="N380" s="109">
        <v>104.167</v>
      </c>
      <c r="O380" s="102">
        <f t="shared" si="333"/>
        <v>6.2500200000000001</v>
      </c>
      <c r="P380" s="267"/>
      <c r="Q380" s="267"/>
      <c r="R380" s="267"/>
    </row>
    <row r="381" spans="1:18" ht="12.75" customHeight="1">
      <c r="A381" s="225"/>
      <c r="B381" s="254"/>
      <c r="C381" s="254"/>
      <c r="D381" s="237"/>
      <c r="E381" s="257"/>
      <c r="F381" s="228"/>
      <c r="G381" s="260"/>
      <c r="H381" s="268"/>
      <c r="I381" s="260"/>
      <c r="J381" s="268"/>
      <c r="K381" s="101" t="s">
        <v>179</v>
      </c>
      <c r="L381" s="101" t="s">
        <v>79</v>
      </c>
      <c r="M381" s="101">
        <v>3.2</v>
      </c>
      <c r="N381" s="109">
        <v>1.167</v>
      </c>
      <c r="O381" s="102">
        <f t="shared" si="333"/>
        <v>3.7344000000000004</v>
      </c>
      <c r="P381" s="268"/>
      <c r="Q381" s="268"/>
      <c r="R381" s="268"/>
    </row>
    <row r="382" spans="1:18" ht="12.75" customHeight="1">
      <c r="A382" s="225">
        <v>3</v>
      </c>
      <c r="B382" s="252" t="s">
        <v>1232</v>
      </c>
      <c r="C382" s="252" t="s">
        <v>1233</v>
      </c>
      <c r="D382" s="235" t="s">
        <v>75</v>
      </c>
      <c r="E382" s="297">
        <v>2</v>
      </c>
      <c r="F382" s="228">
        <f t="shared" si="309"/>
        <v>12.4106093953248</v>
      </c>
      <c r="G382" s="258">
        <v>0.97</v>
      </c>
      <c r="H382" s="266">
        <f t="shared" si="360"/>
        <v>2.2558319999999998</v>
      </c>
      <c r="I382" s="258">
        <v>1.33</v>
      </c>
      <c r="J382" s="266">
        <f t="shared" si="361"/>
        <v>3.9534915000000006</v>
      </c>
      <c r="K382" s="101" t="s">
        <v>87</v>
      </c>
      <c r="L382" s="101" t="s">
        <v>88</v>
      </c>
      <c r="M382" s="101">
        <v>0.159</v>
      </c>
      <c r="N382" s="109">
        <v>29.856000000000002</v>
      </c>
      <c r="O382" s="102">
        <f t="shared" si="333"/>
        <v>4.7471040000000002</v>
      </c>
      <c r="P382" s="266">
        <f t="shared" ref="P382" si="371">E382*F382</f>
        <v>24.821218790649599</v>
      </c>
      <c r="Q382" s="266">
        <f t="shared" ref="Q382" si="372">SUM(O382:O385)</f>
        <v>5.4769039999999993</v>
      </c>
      <c r="R382" s="266">
        <f t="shared" ref="R382" si="373">Q382*1.02*1.05*$R$14</f>
        <v>6.2012858953247996</v>
      </c>
    </row>
    <row r="383" spans="1:18" ht="12.75" customHeight="1">
      <c r="A383" s="225"/>
      <c r="B383" s="253"/>
      <c r="C383" s="253"/>
      <c r="D383" s="236"/>
      <c r="E383" s="298"/>
      <c r="F383" s="228"/>
      <c r="G383" s="259"/>
      <c r="H383" s="267"/>
      <c r="I383" s="259"/>
      <c r="J383" s="267"/>
      <c r="K383" s="101" t="s">
        <v>1234</v>
      </c>
      <c r="L383" s="101" t="s">
        <v>79</v>
      </c>
      <c r="M383" s="104">
        <v>1.3</v>
      </c>
      <c r="N383" s="109">
        <v>0.495</v>
      </c>
      <c r="O383" s="102">
        <f t="shared" si="333"/>
        <v>0.64349999999999996</v>
      </c>
      <c r="P383" s="267"/>
      <c r="Q383" s="267"/>
      <c r="R383" s="267"/>
    </row>
    <row r="384" spans="1:18" ht="12.75" customHeight="1">
      <c r="A384" s="225"/>
      <c r="B384" s="253"/>
      <c r="C384" s="253"/>
      <c r="D384" s="236"/>
      <c r="E384" s="298"/>
      <c r="F384" s="228"/>
      <c r="G384" s="259"/>
      <c r="H384" s="267"/>
      <c r="I384" s="259"/>
      <c r="J384" s="267"/>
      <c r="K384" s="101" t="s">
        <v>1195</v>
      </c>
      <c r="L384" s="101" t="s">
        <v>79</v>
      </c>
      <c r="M384" s="101">
        <v>0.1</v>
      </c>
      <c r="N384" s="109">
        <v>0.86299999999999999</v>
      </c>
      <c r="O384" s="102">
        <f t="shared" si="333"/>
        <v>8.6300000000000002E-2</v>
      </c>
      <c r="P384" s="267"/>
      <c r="Q384" s="267"/>
      <c r="R384" s="267"/>
    </row>
    <row r="385" spans="1:18" ht="12.75" customHeight="1">
      <c r="A385" s="225"/>
      <c r="B385" s="254"/>
      <c r="C385" s="254"/>
      <c r="D385" s="237"/>
      <c r="E385" s="299"/>
      <c r="F385" s="228"/>
      <c r="G385" s="260"/>
      <c r="H385" s="268"/>
      <c r="I385" s="260"/>
      <c r="J385" s="268"/>
      <c r="K385" s="101"/>
      <c r="L385" s="101"/>
      <c r="M385" s="101"/>
      <c r="N385" s="109"/>
      <c r="O385" s="102">
        <f t="shared" si="333"/>
        <v>0</v>
      </c>
      <c r="P385" s="268"/>
      <c r="Q385" s="268"/>
      <c r="R385" s="268"/>
    </row>
    <row r="386" spans="1:18" ht="12.75" customHeight="1">
      <c r="A386" s="225"/>
      <c r="B386" s="252"/>
      <c r="C386" s="323" t="s">
        <v>1767</v>
      </c>
      <c r="D386" s="235"/>
      <c r="E386" s="255"/>
      <c r="F386" s="228">
        <f t="shared" si="309"/>
        <v>0</v>
      </c>
      <c r="G386" s="258"/>
      <c r="H386" s="224">
        <f t="shared" ref="H386:H398" si="374">G386*$P$8/1000</f>
        <v>0</v>
      </c>
      <c r="I386" s="303"/>
      <c r="J386" s="224">
        <f t="shared" ref="J386:J398" si="375">I386*$P$9/1000</f>
        <v>0</v>
      </c>
      <c r="K386" s="101"/>
      <c r="L386" s="101"/>
      <c r="M386" s="101"/>
      <c r="N386" s="109"/>
      <c r="O386" s="102">
        <f t="shared" si="333"/>
        <v>0</v>
      </c>
      <c r="P386" s="224">
        <f t="shared" ref="P386" si="376">E386*F386</f>
        <v>0</v>
      </c>
      <c r="Q386" s="224">
        <f t="shared" ref="Q386" si="377">SUM(O386:O389)</f>
        <v>0</v>
      </c>
      <c r="R386" s="224">
        <f t="shared" ref="R386" si="378">Q386*1.02*1.05*$R$14</f>
        <v>0</v>
      </c>
    </row>
    <row r="387" spans="1:18" ht="12.75" customHeight="1">
      <c r="A387" s="225"/>
      <c r="B387" s="253"/>
      <c r="C387" s="324"/>
      <c r="D387" s="236"/>
      <c r="E387" s="256"/>
      <c r="F387" s="228"/>
      <c r="G387" s="259"/>
      <c r="H387" s="224"/>
      <c r="I387" s="304"/>
      <c r="J387" s="224"/>
      <c r="K387" s="101"/>
      <c r="L387" s="101"/>
      <c r="M387" s="101"/>
      <c r="N387" s="109"/>
      <c r="O387" s="102">
        <f t="shared" si="333"/>
        <v>0</v>
      </c>
      <c r="P387" s="224"/>
      <c r="Q387" s="224"/>
      <c r="R387" s="224"/>
    </row>
    <row r="388" spans="1:18" ht="12.75" customHeight="1">
      <c r="A388" s="225"/>
      <c r="B388" s="253"/>
      <c r="C388" s="324"/>
      <c r="D388" s="236"/>
      <c r="E388" s="256"/>
      <c r="F388" s="228"/>
      <c r="G388" s="259"/>
      <c r="H388" s="224"/>
      <c r="I388" s="304"/>
      <c r="J388" s="224"/>
      <c r="K388" s="101"/>
      <c r="L388" s="101"/>
      <c r="M388" s="101"/>
      <c r="N388" s="109"/>
      <c r="O388" s="102">
        <f t="shared" si="333"/>
        <v>0</v>
      </c>
      <c r="P388" s="224"/>
      <c r="Q388" s="224"/>
      <c r="R388" s="224"/>
    </row>
    <row r="389" spans="1:18" ht="12.75" customHeight="1">
      <c r="A389" s="225"/>
      <c r="B389" s="254"/>
      <c r="C389" s="325"/>
      <c r="D389" s="237"/>
      <c r="E389" s="257"/>
      <c r="F389" s="228"/>
      <c r="G389" s="260"/>
      <c r="H389" s="224"/>
      <c r="I389" s="305"/>
      <c r="J389" s="224"/>
      <c r="K389" s="101"/>
      <c r="L389" s="101"/>
      <c r="M389" s="101"/>
      <c r="N389" s="109"/>
      <c r="O389" s="102">
        <f t="shared" si="333"/>
        <v>0</v>
      </c>
      <c r="P389" s="224"/>
      <c r="Q389" s="224"/>
      <c r="R389" s="224"/>
    </row>
    <row r="390" spans="1:18" ht="12.75" customHeight="1">
      <c r="A390" s="225">
        <v>1</v>
      </c>
      <c r="B390" s="227" t="s">
        <v>1485</v>
      </c>
      <c r="C390" s="226" t="s">
        <v>701</v>
      </c>
      <c r="D390" s="225" t="s">
        <v>88</v>
      </c>
      <c r="E390" s="269">
        <v>28.01</v>
      </c>
      <c r="F390" s="228">
        <f t="shared" ref="F390:F410" si="379">H390+J390+R390</f>
        <v>0.50392619849999998</v>
      </c>
      <c r="G390" s="309">
        <v>6.77E-3</v>
      </c>
      <c r="H390" s="224">
        <f t="shared" ref="H390" si="380">G390*$P$8/1000</f>
        <v>1.5744312E-2</v>
      </c>
      <c r="I390" s="230">
        <v>0.16422999999999999</v>
      </c>
      <c r="J390" s="224">
        <f t="shared" ref="J390" si="381">I390*$P$9/1000</f>
        <v>0.4881818865</v>
      </c>
      <c r="K390" s="101"/>
      <c r="L390" s="101"/>
      <c r="M390" s="101"/>
      <c r="N390" s="109"/>
      <c r="O390" s="102">
        <f t="shared" si="333"/>
        <v>0</v>
      </c>
      <c r="P390" s="224">
        <f t="shared" ref="P390" si="382">E390*F390</f>
        <v>14.114972819985001</v>
      </c>
      <c r="Q390" s="224">
        <f t="shared" ref="Q390" si="383">SUM(O390:O393)</f>
        <v>0</v>
      </c>
      <c r="R390" s="224">
        <f t="shared" ref="R390" si="384">Q390*1.02*1.05*$R$14</f>
        <v>0</v>
      </c>
    </row>
    <row r="391" spans="1:18" ht="12.75" customHeight="1">
      <c r="A391" s="225"/>
      <c r="B391" s="227"/>
      <c r="C391" s="226"/>
      <c r="D391" s="225"/>
      <c r="E391" s="269"/>
      <c r="F391" s="228"/>
      <c r="G391" s="309"/>
      <c r="H391" s="224"/>
      <c r="I391" s="230"/>
      <c r="J391" s="224"/>
      <c r="K391" s="101"/>
      <c r="L391" s="101"/>
      <c r="M391" s="101"/>
      <c r="N391" s="109"/>
      <c r="O391" s="102">
        <f t="shared" si="333"/>
        <v>0</v>
      </c>
      <c r="P391" s="224"/>
      <c r="Q391" s="224"/>
      <c r="R391" s="224"/>
    </row>
    <row r="392" spans="1:18" ht="12.75" customHeight="1">
      <c r="A392" s="225"/>
      <c r="B392" s="227"/>
      <c r="C392" s="226"/>
      <c r="D392" s="225"/>
      <c r="E392" s="269"/>
      <c r="F392" s="228"/>
      <c r="G392" s="309"/>
      <c r="H392" s="224"/>
      <c r="I392" s="230"/>
      <c r="J392" s="224"/>
      <c r="K392" s="101"/>
      <c r="L392" s="101"/>
      <c r="M392" s="103"/>
      <c r="N392" s="109"/>
      <c r="O392" s="102">
        <f t="shared" si="333"/>
        <v>0</v>
      </c>
      <c r="P392" s="224"/>
      <c r="Q392" s="224"/>
      <c r="R392" s="224"/>
    </row>
    <row r="393" spans="1:18" ht="12.75" customHeight="1">
      <c r="A393" s="225"/>
      <c r="B393" s="227"/>
      <c r="C393" s="226"/>
      <c r="D393" s="225"/>
      <c r="E393" s="269"/>
      <c r="F393" s="228"/>
      <c r="G393" s="309"/>
      <c r="H393" s="224"/>
      <c r="I393" s="230"/>
      <c r="J393" s="224"/>
      <c r="K393" s="101"/>
      <c r="L393" s="101"/>
      <c r="M393" s="101"/>
      <c r="N393" s="109"/>
      <c r="O393" s="102">
        <f t="shared" si="333"/>
        <v>0</v>
      </c>
      <c r="P393" s="224"/>
      <c r="Q393" s="224"/>
      <c r="R393" s="224"/>
    </row>
    <row r="394" spans="1:18" ht="12.75" customHeight="1">
      <c r="A394" s="225">
        <v>2</v>
      </c>
      <c r="B394" s="226" t="s">
        <v>137</v>
      </c>
      <c r="C394" s="226" t="s">
        <v>1482</v>
      </c>
      <c r="D394" s="225" t="s">
        <v>83</v>
      </c>
      <c r="E394" s="269">
        <v>3.11</v>
      </c>
      <c r="F394" s="228">
        <f t="shared" si="379"/>
        <v>2.5581600000000004</v>
      </c>
      <c r="G394" s="262">
        <v>1.1000000000000001</v>
      </c>
      <c r="H394" s="224">
        <f t="shared" si="374"/>
        <v>2.5581600000000004</v>
      </c>
      <c r="I394" s="262"/>
      <c r="J394" s="224">
        <f t="shared" si="375"/>
        <v>0</v>
      </c>
      <c r="K394" s="101"/>
      <c r="L394" s="101"/>
      <c r="M394" s="101"/>
      <c r="N394" s="109"/>
      <c r="O394" s="102">
        <f t="shared" si="333"/>
        <v>0</v>
      </c>
      <c r="P394" s="224">
        <f t="shared" ref="P394" si="385">E394*F394</f>
        <v>7.9558776000000009</v>
      </c>
      <c r="Q394" s="224">
        <f t="shared" ref="Q394" si="386">SUM(O394:O397)</f>
        <v>0</v>
      </c>
      <c r="R394" s="224">
        <f t="shared" ref="R394" si="387">Q394*1.02*1.05*$R$14</f>
        <v>0</v>
      </c>
    </row>
    <row r="395" spans="1:18" ht="12.75" customHeight="1">
      <c r="A395" s="225"/>
      <c r="B395" s="226"/>
      <c r="C395" s="226"/>
      <c r="D395" s="225"/>
      <c r="E395" s="269"/>
      <c r="F395" s="228"/>
      <c r="G395" s="262"/>
      <c r="H395" s="224"/>
      <c r="I395" s="262"/>
      <c r="J395" s="224"/>
      <c r="K395" s="101"/>
      <c r="L395" s="101"/>
      <c r="M395" s="101"/>
      <c r="N395" s="109"/>
      <c r="O395" s="102">
        <f t="shared" si="333"/>
        <v>0</v>
      </c>
      <c r="P395" s="224"/>
      <c r="Q395" s="224"/>
      <c r="R395" s="224"/>
    </row>
    <row r="396" spans="1:18" ht="12.75" customHeight="1">
      <c r="A396" s="225"/>
      <c r="B396" s="226"/>
      <c r="C396" s="226"/>
      <c r="D396" s="225"/>
      <c r="E396" s="269"/>
      <c r="F396" s="228"/>
      <c r="G396" s="262"/>
      <c r="H396" s="224"/>
      <c r="I396" s="262"/>
      <c r="J396" s="224"/>
      <c r="K396" s="101"/>
      <c r="L396" s="101"/>
      <c r="M396" s="103"/>
      <c r="N396" s="109"/>
      <c r="O396" s="102">
        <f t="shared" si="333"/>
        <v>0</v>
      </c>
      <c r="P396" s="224"/>
      <c r="Q396" s="224"/>
      <c r="R396" s="224"/>
    </row>
    <row r="397" spans="1:18" ht="12.75" customHeight="1">
      <c r="A397" s="225"/>
      <c r="B397" s="226"/>
      <c r="C397" s="226"/>
      <c r="D397" s="225"/>
      <c r="E397" s="269"/>
      <c r="F397" s="228"/>
      <c r="G397" s="262"/>
      <c r="H397" s="224"/>
      <c r="I397" s="262"/>
      <c r="J397" s="224"/>
      <c r="K397" s="101"/>
      <c r="L397" s="101"/>
      <c r="M397" s="101"/>
      <c r="N397" s="109"/>
      <c r="O397" s="102">
        <f t="shared" si="333"/>
        <v>0</v>
      </c>
      <c r="P397" s="224"/>
      <c r="Q397" s="224"/>
      <c r="R397" s="224"/>
    </row>
    <row r="398" spans="1:18" ht="12.75" customHeight="1">
      <c r="A398" s="225">
        <v>3</v>
      </c>
      <c r="B398" s="252" t="s">
        <v>1486</v>
      </c>
      <c r="C398" s="252" t="s">
        <v>1487</v>
      </c>
      <c r="D398" s="235" t="s">
        <v>88</v>
      </c>
      <c r="E398" s="326">
        <v>5.65</v>
      </c>
      <c r="F398" s="228">
        <f t="shared" si="379"/>
        <v>7.3547650199999985</v>
      </c>
      <c r="G398" s="262">
        <v>0.45</v>
      </c>
      <c r="H398" s="224">
        <f t="shared" si="374"/>
        <v>1.0465199999999999</v>
      </c>
      <c r="I398" s="262">
        <v>0.37</v>
      </c>
      <c r="J398" s="224">
        <f t="shared" si="375"/>
        <v>1.0998435</v>
      </c>
      <c r="K398" s="101" t="s">
        <v>93</v>
      </c>
      <c r="L398" s="101" t="s">
        <v>88</v>
      </c>
      <c r="M398" s="101">
        <v>1.1499999999999999</v>
      </c>
      <c r="N398" s="109">
        <v>4</v>
      </c>
      <c r="O398" s="102">
        <f t="shared" si="333"/>
        <v>4.5999999999999996</v>
      </c>
      <c r="P398" s="224">
        <f t="shared" ref="P398" si="388">E398*F398</f>
        <v>41.554422362999993</v>
      </c>
      <c r="Q398" s="224">
        <f t="shared" ref="Q398" si="389">SUM(O398:O401)</f>
        <v>4.5999999999999996</v>
      </c>
      <c r="R398" s="224">
        <f t="shared" ref="R398" si="390">Q398*1.02*1.05*$R$14</f>
        <v>5.2084015199999989</v>
      </c>
    </row>
    <row r="399" spans="1:18" ht="12.75" customHeight="1">
      <c r="A399" s="225"/>
      <c r="B399" s="253"/>
      <c r="C399" s="253"/>
      <c r="D399" s="236"/>
      <c r="E399" s="327"/>
      <c r="F399" s="228"/>
      <c r="G399" s="262"/>
      <c r="H399" s="224"/>
      <c r="I399" s="262"/>
      <c r="J399" s="224"/>
      <c r="K399" s="101"/>
      <c r="L399" s="101"/>
      <c r="M399" s="101"/>
      <c r="N399" s="109"/>
      <c r="O399" s="102">
        <f t="shared" si="333"/>
        <v>0</v>
      </c>
      <c r="P399" s="224"/>
      <c r="Q399" s="224"/>
      <c r="R399" s="224"/>
    </row>
    <row r="400" spans="1:18" ht="12.75" customHeight="1">
      <c r="A400" s="225"/>
      <c r="B400" s="253"/>
      <c r="C400" s="253"/>
      <c r="D400" s="236"/>
      <c r="E400" s="327"/>
      <c r="F400" s="228"/>
      <c r="G400" s="262"/>
      <c r="H400" s="224"/>
      <c r="I400" s="262"/>
      <c r="J400" s="224"/>
      <c r="K400" s="101"/>
      <c r="L400" s="101"/>
      <c r="M400" s="106"/>
      <c r="N400" s="109"/>
      <c r="O400" s="102">
        <f t="shared" si="333"/>
        <v>0</v>
      </c>
      <c r="P400" s="224"/>
      <c r="Q400" s="224"/>
      <c r="R400" s="224"/>
    </row>
    <row r="401" spans="1:18" ht="12.75" customHeight="1">
      <c r="A401" s="225"/>
      <c r="B401" s="254"/>
      <c r="C401" s="254"/>
      <c r="D401" s="237"/>
      <c r="E401" s="328"/>
      <c r="F401" s="228"/>
      <c r="G401" s="262"/>
      <c r="H401" s="224"/>
      <c r="I401" s="262"/>
      <c r="J401" s="224"/>
      <c r="K401" s="101"/>
      <c r="L401" s="101"/>
      <c r="M401" s="101"/>
      <c r="N401" s="109"/>
      <c r="O401" s="102">
        <f t="shared" si="333"/>
        <v>0</v>
      </c>
      <c r="P401" s="224"/>
      <c r="Q401" s="224"/>
      <c r="R401" s="224"/>
    </row>
    <row r="402" spans="1:18" ht="12.75" customHeight="1">
      <c r="A402" s="225">
        <v>4</v>
      </c>
      <c r="B402" s="226" t="s">
        <v>1488</v>
      </c>
      <c r="C402" s="226" t="s">
        <v>1768</v>
      </c>
      <c r="D402" s="225" t="s">
        <v>88</v>
      </c>
      <c r="E402" s="225">
        <v>7.58</v>
      </c>
      <c r="F402" s="228">
        <f t="shared" si="379"/>
        <v>66.15917324920801</v>
      </c>
      <c r="G402" s="262">
        <v>6.18</v>
      </c>
      <c r="H402" s="224">
        <f t="shared" ref="H402:H410" si="391">G402*$P$8/1000</f>
        <v>14.372207999999999</v>
      </c>
      <c r="I402" s="262">
        <v>0.96</v>
      </c>
      <c r="J402" s="224">
        <f t="shared" ref="J402:J410" si="392">I402*$P$9/1000</f>
        <v>2.8536480000000002</v>
      </c>
      <c r="K402" s="101" t="s">
        <v>1215</v>
      </c>
      <c r="L402" s="101" t="s">
        <v>88</v>
      </c>
      <c r="M402" s="101">
        <v>1.0149999999999999</v>
      </c>
      <c r="N402" s="109">
        <v>31.042000000000002</v>
      </c>
      <c r="O402" s="102">
        <f t="shared" si="333"/>
        <v>31.507629999999999</v>
      </c>
      <c r="P402" s="224">
        <f t="shared" ref="P402" si="393">E402*F402</f>
        <v>501.48653322899673</v>
      </c>
      <c r="Q402" s="224">
        <f t="shared" ref="Q402" si="394">SUM(O402:O405)</f>
        <v>43.217340000000007</v>
      </c>
      <c r="R402" s="224">
        <f t="shared" ref="R402" si="395">Q402*1.02*1.05*$R$14</f>
        <v>48.933317249208002</v>
      </c>
    </row>
    <row r="403" spans="1:18" ht="12.75" customHeight="1">
      <c r="A403" s="225"/>
      <c r="B403" s="226"/>
      <c r="C403" s="226"/>
      <c r="D403" s="225"/>
      <c r="E403" s="225"/>
      <c r="F403" s="228"/>
      <c r="G403" s="262"/>
      <c r="H403" s="224"/>
      <c r="I403" s="262"/>
      <c r="J403" s="224"/>
      <c r="K403" s="101" t="s">
        <v>1490</v>
      </c>
      <c r="L403" s="101" t="s">
        <v>88</v>
      </c>
      <c r="M403" s="103">
        <v>0.03</v>
      </c>
      <c r="N403" s="109">
        <v>104.167</v>
      </c>
      <c r="O403" s="102">
        <f t="shared" si="333"/>
        <v>3.1250100000000001</v>
      </c>
      <c r="P403" s="224"/>
      <c r="Q403" s="224"/>
      <c r="R403" s="224"/>
    </row>
    <row r="404" spans="1:18" ht="12.75" customHeight="1">
      <c r="A404" s="225"/>
      <c r="B404" s="226"/>
      <c r="C404" s="226"/>
      <c r="D404" s="225"/>
      <c r="E404" s="225"/>
      <c r="F404" s="228"/>
      <c r="G404" s="262"/>
      <c r="H404" s="224"/>
      <c r="I404" s="262"/>
      <c r="J404" s="224"/>
      <c r="K404" s="101" t="s">
        <v>1491</v>
      </c>
      <c r="L404" s="101" t="s">
        <v>65</v>
      </c>
      <c r="M404" s="101">
        <v>2.0499999999999998</v>
      </c>
      <c r="N404" s="101">
        <v>3.472</v>
      </c>
      <c r="O404" s="102">
        <f t="shared" si="333"/>
        <v>7.1175999999999995</v>
      </c>
      <c r="P404" s="224"/>
      <c r="Q404" s="224"/>
      <c r="R404" s="224"/>
    </row>
    <row r="405" spans="1:18" ht="12.75" customHeight="1">
      <c r="A405" s="225"/>
      <c r="B405" s="226"/>
      <c r="C405" s="226"/>
      <c r="D405" s="225"/>
      <c r="E405" s="225"/>
      <c r="F405" s="228"/>
      <c r="G405" s="262"/>
      <c r="H405" s="224"/>
      <c r="I405" s="262"/>
      <c r="J405" s="224"/>
      <c r="K405" s="101" t="s">
        <v>673</v>
      </c>
      <c r="L405" s="101" t="s">
        <v>652</v>
      </c>
      <c r="M405" s="101">
        <v>1.7</v>
      </c>
      <c r="N405" s="109">
        <v>0.86299999999999999</v>
      </c>
      <c r="O405" s="102">
        <f t="shared" si="333"/>
        <v>1.4670999999999998</v>
      </c>
      <c r="P405" s="224"/>
      <c r="Q405" s="224"/>
      <c r="R405" s="224"/>
    </row>
    <row r="406" spans="1:18" ht="12.75" customHeight="1">
      <c r="A406" s="225">
        <v>5</v>
      </c>
      <c r="B406" s="226" t="s">
        <v>659</v>
      </c>
      <c r="C406" s="226" t="s">
        <v>1238</v>
      </c>
      <c r="D406" s="225" t="s">
        <v>1492</v>
      </c>
      <c r="E406" s="264">
        <v>0.39200000000000002</v>
      </c>
      <c r="F406" s="228">
        <f t="shared" si="379"/>
        <v>300.049218</v>
      </c>
      <c r="G406" s="262"/>
      <c r="H406" s="224">
        <f t="shared" si="391"/>
        <v>0</v>
      </c>
      <c r="I406" s="310"/>
      <c r="J406" s="224">
        <f t="shared" si="392"/>
        <v>0</v>
      </c>
      <c r="K406" s="101" t="s">
        <v>1634</v>
      </c>
      <c r="L406" s="101" t="s">
        <v>666</v>
      </c>
      <c r="M406" s="101">
        <v>1</v>
      </c>
      <c r="N406" s="109">
        <v>265</v>
      </c>
      <c r="O406" s="102">
        <f t="shared" si="333"/>
        <v>265</v>
      </c>
      <c r="P406" s="224">
        <f t="shared" ref="P406" si="396">E406*F406</f>
        <v>117.61929345600001</v>
      </c>
      <c r="Q406" s="224">
        <f t="shared" ref="Q406" si="397">SUM(O406:O409)</f>
        <v>265</v>
      </c>
      <c r="R406" s="224">
        <f t="shared" ref="R406" si="398">Q406*1.02*1.05*$R$14</f>
        <v>300.049218</v>
      </c>
    </row>
    <row r="407" spans="1:18" ht="12.75" customHeight="1">
      <c r="A407" s="225"/>
      <c r="B407" s="226"/>
      <c r="C407" s="226"/>
      <c r="D407" s="225"/>
      <c r="E407" s="264"/>
      <c r="F407" s="228"/>
      <c r="G407" s="262"/>
      <c r="H407" s="224"/>
      <c r="I407" s="310"/>
      <c r="J407" s="224"/>
      <c r="K407" s="101"/>
      <c r="L407" s="101"/>
      <c r="M407" s="101"/>
      <c r="N407" s="109"/>
      <c r="O407" s="102">
        <f t="shared" si="333"/>
        <v>0</v>
      </c>
      <c r="P407" s="224"/>
      <c r="Q407" s="224"/>
      <c r="R407" s="224"/>
    </row>
    <row r="408" spans="1:18" ht="12.75" customHeight="1">
      <c r="A408" s="225"/>
      <c r="B408" s="226"/>
      <c r="C408" s="226"/>
      <c r="D408" s="225"/>
      <c r="E408" s="264"/>
      <c r="F408" s="228"/>
      <c r="G408" s="262"/>
      <c r="H408" s="224"/>
      <c r="I408" s="310"/>
      <c r="J408" s="224"/>
      <c r="K408" s="101"/>
      <c r="L408" s="101"/>
      <c r="M408" s="103"/>
      <c r="N408" s="109"/>
      <c r="O408" s="102">
        <f t="shared" si="333"/>
        <v>0</v>
      </c>
      <c r="P408" s="224"/>
      <c r="Q408" s="224"/>
      <c r="R408" s="224"/>
    </row>
    <row r="409" spans="1:18" ht="12.75" customHeight="1">
      <c r="A409" s="225"/>
      <c r="B409" s="226"/>
      <c r="C409" s="226"/>
      <c r="D409" s="225"/>
      <c r="E409" s="264"/>
      <c r="F409" s="228"/>
      <c r="G409" s="262"/>
      <c r="H409" s="224"/>
      <c r="I409" s="310"/>
      <c r="J409" s="224"/>
      <c r="K409" s="101"/>
      <c r="L409" s="101"/>
      <c r="M409" s="101"/>
      <c r="N409" s="109"/>
      <c r="O409" s="102">
        <f t="shared" ref="O409:O472" si="399">M409*N409</f>
        <v>0</v>
      </c>
      <c r="P409" s="224"/>
      <c r="Q409" s="224"/>
      <c r="R409" s="224"/>
    </row>
    <row r="410" spans="1:18" ht="12.75" customHeight="1">
      <c r="A410" s="225">
        <v>6</v>
      </c>
      <c r="B410" s="226" t="s">
        <v>659</v>
      </c>
      <c r="C410" s="226" t="s">
        <v>1493</v>
      </c>
      <c r="D410" s="225" t="s">
        <v>1492</v>
      </c>
      <c r="E410" s="264">
        <v>0.14399999999999999</v>
      </c>
      <c r="F410" s="228">
        <f t="shared" si="379"/>
        <v>306.65369757959996</v>
      </c>
      <c r="G410" s="262"/>
      <c r="H410" s="224">
        <f t="shared" si="391"/>
        <v>0</v>
      </c>
      <c r="I410" s="310"/>
      <c r="J410" s="224">
        <f t="shared" si="392"/>
        <v>0</v>
      </c>
      <c r="K410" s="101" t="s">
        <v>1494</v>
      </c>
      <c r="L410" s="101" t="s">
        <v>666</v>
      </c>
      <c r="M410" s="101">
        <v>1</v>
      </c>
      <c r="N410" s="109">
        <v>270.83300000000003</v>
      </c>
      <c r="O410" s="102">
        <f t="shared" si="399"/>
        <v>270.83300000000003</v>
      </c>
      <c r="P410" s="224">
        <f t="shared" ref="P410" si="400">E410*F410</f>
        <v>44.158132451462393</v>
      </c>
      <c r="Q410" s="224">
        <f t="shared" ref="Q410" si="401">SUM(O410:O413)</f>
        <v>270.83300000000003</v>
      </c>
      <c r="R410" s="224">
        <f t="shared" ref="R410" si="402">Q410*1.02*1.05*$R$14</f>
        <v>306.65369757959996</v>
      </c>
    </row>
    <row r="411" spans="1:18" ht="12.75" customHeight="1">
      <c r="A411" s="225"/>
      <c r="B411" s="226"/>
      <c r="C411" s="226"/>
      <c r="D411" s="225"/>
      <c r="E411" s="264"/>
      <c r="F411" s="228"/>
      <c r="G411" s="262"/>
      <c r="H411" s="224"/>
      <c r="I411" s="310"/>
      <c r="J411" s="224"/>
      <c r="K411" s="101"/>
      <c r="L411" s="101"/>
      <c r="M411" s="101"/>
      <c r="N411" s="109"/>
      <c r="O411" s="102">
        <f t="shared" si="399"/>
        <v>0</v>
      </c>
      <c r="P411" s="224"/>
      <c r="Q411" s="224"/>
      <c r="R411" s="224"/>
    </row>
    <row r="412" spans="1:18" ht="12.75" customHeight="1">
      <c r="A412" s="225"/>
      <c r="B412" s="226"/>
      <c r="C412" s="226"/>
      <c r="D412" s="225"/>
      <c r="E412" s="264"/>
      <c r="F412" s="228"/>
      <c r="G412" s="262"/>
      <c r="H412" s="224"/>
      <c r="I412" s="310"/>
      <c r="J412" s="224"/>
      <c r="K412" s="101"/>
      <c r="L412" s="101"/>
      <c r="M412" s="103"/>
      <c r="N412" s="109"/>
      <c r="O412" s="102">
        <f t="shared" si="399"/>
        <v>0</v>
      </c>
      <c r="P412" s="224"/>
      <c r="Q412" s="224"/>
      <c r="R412" s="224"/>
    </row>
    <row r="413" spans="1:18" ht="12.75" customHeight="1">
      <c r="A413" s="225"/>
      <c r="B413" s="226"/>
      <c r="C413" s="226"/>
      <c r="D413" s="225"/>
      <c r="E413" s="264"/>
      <c r="F413" s="228"/>
      <c r="G413" s="262"/>
      <c r="H413" s="224"/>
      <c r="I413" s="310"/>
      <c r="J413" s="224"/>
      <c r="K413" s="101"/>
      <c r="L413" s="101"/>
      <c r="M413" s="101"/>
      <c r="N413" s="109"/>
      <c r="O413" s="102">
        <f t="shared" si="399"/>
        <v>0</v>
      </c>
      <c r="P413" s="224"/>
      <c r="Q413" s="224"/>
      <c r="R413" s="224"/>
    </row>
    <row r="414" spans="1:18" ht="12.75" customHeight="1">
      <c r="A414" s="225">
        <v>7</v>
      </c>
      <c r="B414" s="226" t="s">
        <v>1495</v>
      </c>
      <c r="C414" s="226" t="s">
        <v>1496</v>
      </c>
      <c r="D414" s="225" t="s">
        <v>344</v>
      </c>
      <c r="E414" s="269">
        <v>10.199999999999999</v>
      </c>
      <c r="F414" s="228">
        <f t="shared" ref="F414" si="403">H414+J414+R414</f>
        <v>54.910984156236111</v>
      </c>
      <c r="G414" s="262">
        <v>3.17</v>
      </c>
      <c r="H414" s="224">
        <f t="shared" ref="H414" si="404">G414*$P$8/1000</f>
        <v>7.3721519999999989</v>
      </c>
      <c r="I414" s="229">
        <v>1</v>
      </c>
      <c r="J414" s="224">
        <f t="shared" ref="J414" si="405">I414*$P$9/1000</f>
        <v>2.97255</v>
      </c>
      <c r="K414" s="101" t="s">
        <v>87</v>
      </c>
      <c r="L414" s="101" t="s">
        <v>88</v>
      </c>
      <c r="M414" s="101">
        <v>1.0149999999999999</v>
      </c>
      <c r="N414" s="109">
        <v>29.856000000000002</v>
      </c>
      <c r="O414" s="102">
        <f t="shared" si="399"/>
        <v>30.303839999999997</v>
      </c>
      <c r="P414" s="224">
        <f t="shared" ref="P414" si="406">E414*F414</f>
        <v>560.09203839360828</v>
      </c>
      <c r="Q414" s="224">
        <f t="shared" ref="Q414" si="407">SUM(O414:O418)</f>
        <v>39.360425099999993</v>
      </c>
      <c r="R414" s="224">
        <f t="shared" ref="R414" si="408">Q414*1.02*1.05*$R$14</f>
        <v>44.566282156236113</v>
      </c>
    </row>
    <row r="415" spans="1:18" ht="12.75" customHeight="1">
      <c r="A415" s="225"/>
      <c r="B415" s="226"/>
      <c r="C415" s="226"/>
      <c r="D415" s="225"/>
      <c r="E415" s="269"/>
      <c r="F415" s="228"/>
      <c r="G415" s="262"/>
      <c r="H415" s="224"/>
      <c r="I415" s="229"/>
      <c r="J415" s="224"/>
      <c r="K415" s="101" t="s">
        <v>723</v>
      </c>
      <c r="L415" s="101" t="s">
        <v>65</v>
      </c>
      <c r="M415" s="101">
        <v>1.18</v>
      </c>
      <c r="N415" s="109">
        <v>3.472</v>
      </c>
      <c r="O415" s="102">
        <f t="shared" si="399"/>
        <v>4.0969600000000002</v>
      </c>
      <c r="P415" s="224"/>
      <c r="Q415" s="224"/>
      <c r="R415" s="224"/>
    </row>
    <row r="416" spans="1:18" ht="12.75" customHeight="1">
      <c r="A416" s="225"/>
      <c r="B416" s="226"/>
      <c r="C416" s="226"/>
      <c r="D416" s="225"/>
      <c r="E416" s="269"/>
      <c r="F416" s="228"/>
      <c r="G416" s="262"/>
      <c r="H416" s="224"/>
      <c r="I416" s="229"/>
      <c r="J416" s="224"/>
      <c r="K416" s="101" t="s">
        <v>914</v>
      </c>
      <c r="L416" s="101" t="s">
        <v>344</v>
      </c>
      <c r="M416" s="101">
        <v>2.53E-2</v>
      </c>
      <c r="N416" s="109">
        <v>104.167</v>
      </c>
      <c r="O416" s="102">
        <f t="shared" si="399"/>
        <v>2.6354251</v>
      </c>
      <c r="P416" s="224"/>
      <c r="Q416" s="224"/>
      <c r="R416" s="224"/>
    </row>
    <row r="417" spans="1:18" ht="12.75" customHeight="1">
      <c r="A417" s="225"/>
      <c r="B417" s="226"/>
      <c r="C417" s="226"/>
      <c r="D417" s="225"/>
      <c r="E417" s="269"/>
      <c r="F417" s="228"/>
      <c r="G417" s="262"/>
      <c r="H417" s="224"/>
      <c r="I417" s="229"/>
      <c r="J417" s="224"/>
      <c r="K417" s="101" t="s">
        <v>179</v>
      </c>
      <c r="L417" s="101" t="s">
        <v>79</v>
      </c>
      <c r="M417" s="101">
        <v>1.4</v>
      </c>
      <c r="N417" s="109">
        <v>1.167</v>
      </c>
      <c r="O417" s="102">
        <f t="shared" si="399"/>
        <v>1.6337999999999999</v>
      </c>
      <c r="P417" s="224"/>
      <c r="Q417" s="224"/>
      <c r="R417" s="224"/>
    </row>
    <row r="418" spans="1:18" ht="12.75" customHeight="1">
      <c r="A418" s="225"/>
      <c r="B418" s="226"/>
      <c r="C418" s="226"/>
      <c r="D418" s="225"/>
      <c r="E418" s="269"/>
      <c r="F418" s="228"/>
      <c r="G418" s="262"/>
      <c r="H418" s="224"/>
      <c r="I418" s="229"/>
      <c r="J418" s="224"/>
      <c r="K418" s="101" t="s">
        <v>1195</v>
      </c>
      <c r="L418" s="101" t="s">
        <v>79</v>
      </c>
      <c r="M418" s="101">
        <v>0.8</v>
      </c>
      <c r="N418" s="109">
        <v>0.86299999999999999</v>
      </c>
      <c r="O418" s="102">
        <f t="shared" si="399"/>
        <v>0.69040000000000001</v>
      </c>
      <c r="P418" s="224"/>
      <c r="Q418" s="224"/>
      <c r="R418" s="224"/>
    </row>
    <row r="419" spans="1:18" ht="12.75" customHeight="1">
      <c r="A419" s="225">
        <v>8</v>
      </c>
      <c r="B419" s="226" t="s">
        <v>78</v>
      </c>
      <c r="C419" s="227" t="s">
        <v>1238</v>
      </c>
      <c r="D419" s="227" t="s">
        <v>76</v>
      </c>
      <c r="E419" s="280">
        <v>0.54900000000000004</v>
      </c>
      <c r="F419" s="228">
        <f t="shared" ref="F419" si="409">H419+J419+R419</f>
        <v>300.049218</v>
      </c>
      <c r="G419" s="258"/>
      <c r="H419" s="224">
        <f t="shared" ref="H419" si="410">G419*$P$8/1000</f>
        <v>0</v>
      </c>
      <c r="I419" s="258"/>
      <c r="J419" s="224">
        <f t="shared" ref="J419" si="411">I419*$P$9/1000</f>
        <v>0</v>
      </c>
      <c r="K419" s="101" t="s">
        <v>909</v>
      </c>
      <c r="L419" s="101" t="s">
        <v>76</v>
      </c>
      <c r="M419" s="101">
        <v>1</v>
      </c>
      <c r="N419" s="109">
        <v>265</v>
      </c>
      <c r="O419" s="102">
        <f t="shared" si="399"/>
        <v>265</v>
      </c>
      <c r="P419" s="224">
        <f t="shared" ref="P419" si="412">E419*F419</f>
        <v>164.72702068200002</v>
      </c>
      <c r="Q419" s="224">
        <f t="shared" ref="Q419" si="413">SUM(O419:O422)</f>
        <v>265</v>
      </c>
      <c r="R419" s="224">
        <f t="shared" ref="R419" si="414">Q419*1.02*1.05*$R$14</f>
        <v>300.049218</v>
      </c>
    </row>
    <row r="420" spans="1:18" ht="12.75" customHeight="1">
      <c r="A420" s="225"/>
      <c r="B420" s="226"/>
      <c r="C420" s="227"/>
      <c r="D420" s="265"/>
      <c r="E420" s="280"/>
      <c r="F420" s="228"/>
      <c r="G420" s="259"/>
      <c r="H420" s="224"/>
      <c r="I420" s="259"/>
      <c r="J420" s="224"/>
      <c r="K420" s="101"/>
      <c r="L420" s="101"/>
      <c r="M420" s="101"/>
      <c r="N420" s="109"/>
      <c r="O420" s="102">
        <f t="shared" si="399"/>
        <v>0</v>
      </c>
      <c r="P420" s="224"/>
      <c r="Q420" s="224"/>
      <c r="R420" s="224"/>
    </row>
    <row r="421" spans="1:18" ht="12.75" customHeight="1">
      <c r="A421" s="225"/>
      <c r="B421" s="226"/>
      <c r="C421" s="227"/>
      <c r="D421" s="265"/>
      <c r="E421" s="280"/>
      <c r="F421" s="228"/>
      <c r="G421" s="259"/>
      <c r="H421" s="224"/>
      <c r="I421" s="259"/>
      <c r="J421" s="224"/>
      <c r="K421" s="101"/>
      <c r="L421" s="101"/>
      <c r="M421" s="101"/>
      <c r="N421" s="109"/>
      <c r="O421" s="102">
        <f t="shared" si="399"/>
        <v>0</v>
      </c>
      <c r="P421" s="224"/>
      <c r="Q421" s="224"/>
      <c r="R421" s="224"/>
    </row>
    <row r="422" spans="1:18" ht="12.75" customHeight="1">
      <c r="A422" s="225"/>
      <c r="B422" s="226"/>
      <c r="C422" s="227"/>
      <c r="D422" s="265"/>
      <c r="E422" s="280"/>
      <c r="F422" s="228"/>
      <c r="G422" s="260"/>
      <c r="H422" s="224"/>
      <c r="I422" s="260"/>
      <c r="J422" s="224"/>
      <c r="K422" s="101"/>
      <c r="L422" s="101"/>
      <c r="M422" s="101"/>
      <c r="N422" s="109"/>
      <c r="O422" s="102">
        <f t="shared" si="399"/>
        <v>0</v>
      </c>
      <c r="P422" s="224"/>
      <c r="Q422" s="224"/>
      <c r="R422" s="224"/>
    </row>
    <row r="423" spans="1:18" ht="12.75" customHeight="1">
      <c r="A423" s="225">
        <v>9</v>
      </c>
      <c r="B423" s="226" t="s">
        <v>78</v>
      </c>
      <c r="C423" s="227" t="s">
        <v>1239</v>
      </c>
      <c r="D423" s="227" t="s">
        <v>76</v>
      </c>
      <c r="E423" s="264">
        <v>7.8E-2</v>
      </c>
      <c r="F423" s="228">
        <f t="shared" ref="F423:F483" si="415">H423+J423+R423</f>
        <v>306.65369757959996</v>
      </c>
      <c r="G423" s="258"/>
      <c r="H423" s="224">
        <f t="shared" ref="H423" si="416">G423*$P$8/1000</f>
        <v>0</v>
      </c>
      <c r="I423" s="258"/>
      <c r="J423" s="224">
        <f t="shared" ref="J423" si="417">I423*$P$9/1000</f>
        <v>0</v>
      </c>
      <c r="K423" s="101" t="s">
        <v>909</v>
      </c>
      <c r="L423" s="101" t="s">
        <v>76</v>
      </c>
      <c r="M423" s="101">
        <v>1</v>
      </c>
      <c r="N423" s="109">
        <v>270.83300000000003</v>
      </c>
      <c r="O423" s="102">
        <f t="shared" si="399"/>
        <v>270.83300000000003</v>
      </c>
      <c r="P423" s="224">
        <f t="shared" ref="P423" si="418">E423*F423</f>
        <v>23.918988411208797</v>
      </c>
      <c r="Q423" s="224">
        <f t="shared" ref="Q423" si="419">SUM(O423:O426)</f>
        <v>270.83300000000003</v>
      </c>
      <c r="R423" s="224">
        <f t="shared" ref="R423" si="420">Q423*1.02*1.05*$R$14</f>
        <v>306.65369757959996</v>
      </c>
    </row>
    <row r="424" spans="1:18" ht="12.75" customHeight="1">
      <c r="A424" s="225"/>
      <c r="B424" s="226"/>
      <c r="C424" s="227"/>
      <c r="D424" s="265"/>
      <c r="E424" s="264"/>
      <c r="F424" s="228"/>
      <c r="G424" s="259"/>
      <c r="H424" s="224"/>
      <c r="I424" s="259"/>
      <c r="J424" s="224"/>
      <c r="K424" s="101"/>
      <c r="L424" s="101"/>
      <c r="M424" s="101"/>
      <c r="N424" s="101"/>
      <c r="O424" s="102">
        <f t="shared" si="399"/>
        <v>0</v>
      </c>
      <c r="P424" s="224"/>
      <c r="Q424" s="224"/>
      <c r="R424" s="224"/>
    </row>
    <row r="425" spans="1:18" ht="12.75" customHeight="1">
      <c r="A425" s="225"/>
      <c r="B425" s="226"/>
      <c r="C425" s="227"/>
      <c r="D425" s="265"/>
      <c r="E425" s="264"/>
      <c r="F425" s="228"/>
      <c r="G425" s="259"/>
      <c r="H425" s="224"/>
      <c r="I425" s="259"/>
      <c r="J425" s="224"/>
      <c r="K425" s="101"/>
      <c r="L425" s="101"/>
      <c r="M425" s="103"/>
      <c r="N425" s="109"/>
      <c r="O425" s="102">
        <f t="shared" si="399"/>
        <v>0</v>
      </c>
      <c r="P425" s="224"/>
      <c r="Q425" s="224"/>
      <c r="R425" s="224"/>
    </row>
    <row r="426" spans="1:18" ht="12.75" customHeight="1">
      <c r="A426" s="225"/>
      <c r="B426" s="226"/>
      <c r="C426" s="227"/>
      <c r="D426" s="265"/>
      <c r="E426" s="264"/>
      <c r="F426" s="228"/>
      <c r="G426" s="260"/>
      <c r="H426" s="224"/>
      <c r="I426" s="260"/>
      <c r="J426" s="224"/>
      <c r="K426" s="101"/>
      <c r="L426" s="101"/>
      <c r="M426" s="101"/>
      <c r="N426" s="109"/>
      <c r="O426" s="102">
        <f t="shared" si="399"/>
        <v>0</v>
      </c>
      <c r="P426" s="224"/>
      <c r="Q426" s="224"/>
      <c r="R426" s="224"/>
    </row>
    <row r="427" spans="1:18" ht="12.75" customHeight="1">
      <c r="A427" s="225">
        <v>10</v>
      </c>
      <c r="B427" s="252" t="s">
        <v>1769</v>
      </c>
      <c r="C427" s="252" t="s">
        <v>1770</v>
      </c>
      <c r="D427" s="235" t="s">
        <v>83</v>
      </c>
      <c r="E427" s="277">
        <v>18.72</v>
      </c>
      <c r="F427" s="228">
        <f t="shared" si="415"/>
        <v>34.261256516277243</v>
      </c>
      <c r="G427" s="258">
        <v>1.74</v>
      </c>
      <c r="H427" s="266">
        <f t="shared" ref="H427" si="421">G427*$P$8/1000</f>
        <v>4.0465439999999999</v>
      </c>
      <c r="I427" s="258">
        <v>0.69</v>
      </c>
      <c r="J427" s="266">
        <f t="shared" ref="J427" si="422">I427*$P$9/1000</f>
        <v>2.0510595</v>
      </c>
      <c r="K427" s="101" t="s">
        <v>742</v>
      </c>
      <c r="L427" s="101" t="s">
        <v>88</v>
      </c>
      <c r="M427" s="101">
        <v>0.71</v>
      </c>
      <c r="N427" s="109">
        <v>28.132999999999999</v>
      </c>
      <c r="O427" s="102">
        <f t="shared" si="399"/>
        <v>19.974429999999998</v>
      </c>
      <c r="P427" s="266">
        <f t="shared" ref="P427" si="423">E427*F427</f>
        <v>641.37072198470992</v>
      </c>
      <c r="Q427" s="266">
        <f t="shared" ref="Q427" si="424">SUM(O427:O430)</f>
        <v>24.873812699999998</v>
      </c>
      <c r="R427" s="266">
        <f t="shared" ref="R427" si="425">Q427*1.02*1.05*$R$14</f>
        <v>28.163653016277241</v>
      </c>
    </row>
    <row r="428" spans="1:18" ht="12.75" customHeight="1">
      <c r="A428" s="225"/>
      <c r="B428" s="253"/>
      <c r="C428" s="253"/>
      <c r="D428" s="236"/>
      <c r="E428" s="278"/>
      <c r="F428" s="228"/>
      <c r="G428" s="259"/>
      <c r="H428" s="267"/>
      <c r="I428" s="259"/>
      <c r="J428" s="267"/>
      <c r="K428" s="101" t="s">
        <v>723</v>
      </c>
      <c r="L428" s="101" t="s">
        <v>65</v>
      </c>
      <c r="M428" s="101">
        <v>0.91800000000000004</v>
      </c>
      <c r="N428" s="109">
        <v>3.472</v>
      </c>
      <c r="O428" s="102">
        <f t="shared" si="399"/>
        <v>3.1872959999999999</v>
      </c>
      <c r="P428" s="267"/>
      <c r="Q428" s="267"/>
      <c r="R428" s="267"/>
    </row>
    <row r="429" spans="1:18" ht="12.75" customHeight="1">
      <c r="A429" s="225"/>
      <c r="B429" s="253"/>
      <c r="C429" s="253"/>
      <c r="D429" s="236"/>
      <c r="E429" s="278"/>
      <c r="F429" s="228"/>
      <c r="G429" s="259"/>
      <c r="H429" s="267"/>
      <c r="I429" s="259"/>
      <c r="J429" s="267"/>
      <c r="K429" s="101" t="s">
        <v>914</v>
      </c>
      <c r="L429" s="101" t="s">
        <v>344</v>
      </c>
      <c r="M429" s="103">
        <v>1.01E-2</v>
      </c>
      <c r="N429" s="109">
        <v>104.167</v>
      </c>
      <c r="O429" s="102">
        <f t="shared" si="399"/>
        <v>1.0520867</v>
      </c>
      <c r="P429" s="267"/>
      <c r="Q429" s="267"/>
      <c r="R429" s="267"/>
    </row>
    <row r="430" spans="1:18" ht="12.75" customHeight="1">
      <c r="A430" s="225"/>
      <c r="B430" s="254"/>
      <c r="C430" s="254"/>
      <c r="D430" s="237"/>
      <c r="E430" s="279"/>
      <c r="F430" s="228"/>
      <c r="G430" s="260"/>
      <c r="H430" s="268"/>
      <c r="I430" s="260"/>
      <c r="J430" s="268"/>
      <c r="K430" s="101" t="s">
        <v>1771</v>
      </c>
      <c r="L430" s="101" t="s">
        <v>344</v>
      </c>
      <c r="M430" s="101">
        <v>0.44</v>
      </c>
      <c r="N430" s="109">
        <v>1.5</v>
      </c>
      <c r="O430" s="102">
        <f t="shared" si="399"/>
        <v>0.66</v>
      </c>
      <c r="P430" s="268"/>
      <c r="Q430" s="268"/>
      <c r="R430" s="268"/>
    </row>
    <row r="431" spans="1:18" ht="12.75" customHeight="1">
      <c r="A431" s="225">
        <v>11</v>
      </c>
      <c r="B431" s="252" t="s">
        <v>1257</v>
      </c>
      <c r="C431" s="252" t="s">
        <v>1844</v>
      </c>
      <c r="D431" s="235" t="s">
        <v>83</v>
      </c>
      <c r="E431" s="277">
        <v>2.85</v>
      </c>
      <c r="F431" s="228">
        <f t="shared" si="415"/>
        <v>38.248358194943997</v>
      </c>
      <c r="G431" s="258">
        <v>1.62</v>
      </c>
      <c r="H431" s="266">
        <f t="shared" ref="H431" si="426">G431*$P$8/1000</f>
        <v>3.7674720000000002</v>
      </c>
      <c r="I431" s="258"/>
      <c r="J431" s="266">
        <f t="shared" ref="J431" si="427">I431*$P$9/1000</f>
        <v>0</v>
      </c>
      <c r="K431" s="101" t="s">
        <v>87</v>
      </c>
      <c r="L431" s="101" t="s">
        <v>344</v>
      </c>
      <c r="M431" s="101">
        <v>1.02</v>
      </c>
      <c r="N431" s="109">
        <v>29.856000000000002</v>
      </c>
      <c r="O431" s="102">
        <f t="shared" si="399"/>
        <v>30.453120000000002</v>
      </c>
      <c r="P431" s="266">
        <f t="shared" ref="P431" si="428">E431*F431</f>
        <v>109.0078208555904</v>
      </c>
      <c r="Q431" s="266">
        <f t="shared" ref="Q431" si="429">SUM(O431:O434)</f>
        <v>30.453120000000002</v>
      </c>
      <c r="R431" s="266">
        <f t="shared" ref="R431" si="430">Q431*1.02*1.05*$R$14</f>
        <v>34.480886194943999</v>
      </c>
    </row>
    <row r="432" spans="1:18" ht="12.75" customHeight="1">
      <c r="A432" s="225"/>
      <c r="B432" s="253"/>
      <c r="C432" s="253"/>
      <c r="D432" s="236"/>
      <c r="E432" s="278"/>
      <c r="F432" s="228"/>
      <c r="G432" s="259"/>
      <c r="H432" s="267"/>
      <c r="I432" s="259"/>
      <c r="J432" s="267"/>
      <c r="K432" s="101"/>
      <c r="L432" s="101"/>
      <c r="M432" s="108"/>
      <c r="N432" s="109"/>
      <c r="O432" s="102">
        <f t="shared" si="399"/>
        <v>0</v>
      </c>
      <c r="P432" s="267"/>
      <c r="Q432" s="267"/>
      <c r="R432" s="267"/>
    </row>
    <row r="433" spans="1:18" ht="12.75" customHeight="1">
      <c r="A433" s="225"/>
      <c r="B433" s="253"/>
      <c r="C433" s="253"/>
      <c r="D433" s="236"/>
      <c r="E433" s="278"/>
      <c r="F433" s="228"/>
      <c r="G433" s="259"/>
      <c r="H433" s="267"/>
      <c r="I433" s="259"/>
      <c r="J433" s="267"/>
      <c r="K433" s="101"/>
      <c r="L433" s="101"/>
      <c r="M433" s="106"/>
      <c r="N433" s="104"/>
      <c r="O433" s="102">
        <f t="shared" si="399"/>
        <v>0</v>
      </c>
      <c r="P433" s="267"/>
      <c r="Q433" s="267"/>
      <c r="R433" s="267"/>
    </row>
    <row r="434" spans="1:18" ht="12.75" customHeight="1">
      <c r="A434" s="225"/>
      <c r="B434" s="254"/>
      <c r="C434" s="254"/>
      <c r="D434" s="237"/>
      <c r="E434" s="279"/>
      <c r="F434" s="228"/>
      <c r="G434" s="260"/>
      <c r="H434" s="268"/>
      <c r="I434" s="260"/>
      <c r="J434" s="268"/>
      <c r="K434" s="101"/>
      <c r="L434" s="185"/>
      <c r="M434" s="101"/>
      <c r="N434" s="101"/>
      <c r="O434" s="102">
        <f t="shared" si="399"/>
        <v>0</v>
      </c>
      <c r="P434" s="268"/>
      <c r="Q434" s="268"/>
      <c r="R434" s="268"/>
    </row>
    <row r="435" spans="1:18" ht="12.75" customHeight="1">
      <c r="A435" s="225">
        <v>12</v>
      </c>
      <c r="B435" s="226" t="s">
        <v>78</v>
      </c>
      <c r="C435" s="227" t="s">
        <v>1238</v>
      </c>
      <c r="D435" s="227" t="s">
        <v>76</v>
      </c>
      <c r="E435" s="280">
        <v>0.14319999999999999</v>
      </c>
      <c r="F435" s="228">
        <f t="shared" si="415"/>
        <v>300.049218</v>
      </c>
      <c r="G435" s="258"/>
      <c r="H435" s="224">
        <f t="shared" ref="H435" si="431">G435*$P$8/1000</f>
        <v>0</v>
      </c>
      <c r="I435" s="258"/>
      <c r="J435" s="224">
        <f t="shared" ref="J435" si="432">I435*$P$9/1000</f>
        <v>0</v>
      </c>
      <c r="K435" s="101" t="s">
        <v>909</v>
      </c>
      <c r="L435" s="101" t="s">
        <v>76</v>
      </c>
      <c r="M435" s="101">
        <v>1</v>
      </c>
      <c r="N435" s="109">
        <v>265</v>
      </c>
      <c r="O435" s="102">
        <f t="shared" si="399"/>
        <v>265</v>
      </c>
      <c r="P435" s="224">
        <f t="shared" ref="P435" si="433">E435*F435</f>
        <v>42.9670480176</v>
      </c>
      <c r="Q435" s="224">
        <f t="shared" ref="Q435" si="434">SUM(O435:O438)</f>
        <v>265</v>
      </c>
      <c r="R435" s="224">
        <f t="shared" ref="R435" si="435">Q435*1.02*1.05*$R$14</f>
        <v>300.049218</v>
      </c>
    </row>
    <row r="436" spans="1:18" ht="12.75" customHeight="1">
      <c r="A436" s="225"/>
      <c r="B436" s="226"/>
      <c r="C436" s="227"/>
      <c r="D436" s="265"/>
      <c r="E436" s="280"/>
      <c r="F436" s="228"/>
      <c r="G436" s="259"/>
      <c r="H436" s="224"/>
      <c r="I436" s="259"/>
      <c r="J436" s="224"/>
      <c r="K436" s="101"/>
      <c r="L436" s="101"/>
      <c r="M436" s="101"/>
      <c r="N436" s="109"/>
      <c r="O436" s="102">
        <f t="shared" si="399"/>
        <v>0</v>
      </c>
      <c r="P436" s="224"/>
      <c r="Q436" s="224"/>
      <c r="R436" s="224"/>
    </row>
    <row r="437" spans="1:18" ht="12.75" customHeight="1">
      <c r="A437" s="225"/>
      <c r="B437" s="226"/>
      <c r="C437" s="227"/>
      <c r="D437" s="265"/>
      <c r="E437" s="280"/>
      <c r="F437" s="228"/>
      <c r="G437" s="259"/>
      <c r="H437" s="224"/>
      <c r="I437" s="259"/>
      <c r="J437" s="224"/>
      <c r="K437" s="101"/>
      <c r="L437" s="101"/>
      <c r="M437" s="101"/>
      <c r="N437" s="109"/>
      <c r="O437" s="102">
        <f t="shared" si="399"/>
        <v>0</v>
      </c>
      <c r="P437" s="224"/>
      <c r="Q437" s="224"/>
      <c r="R437" s="224"/>
    </row>
    <row r="438" spans="1:18" ht="12.75" customHeight="1">
      <c r="A438" s="225"/>
      <c r="B438" s="226"/>
      <c r="C438" s="227"/>
      <c r="D438" s="265"/>
      <c r="E438" s="280"/>
      <c r="F438" s="228"/>
      <c r="G438" s="260"/>
      <c r="H438" s="224"/>
      <c r="I438" s="260"/>
      <c r="J438" s="224"/>
      <c r="K438" s="101"/>
      <c r="L438" s="101"/>
      <c r="M438" s="101"/>
      <c r="N438" s="109"/>
      <c r="O438" s="102">
        <f t="shared" si="399"/>
        <v>0</v>
      </c>
      <c r="P438" s="224"/>
      <c r="Q438" s="224"/>
      <c r="R438" s="224"/>
    </row>
    <row r="439" spans="1:18" ht="12.75" customHeight="1">
      <c r="A439" s="225">
        <v>13</v>
      </c>
      <c r="B439" s="226" t="s">
        <v>1237</v>
      </c>
      <c r="C439" s="226" t="s">
        <v>1773</v>
      </c>
      <c r="D439" s="225" t="s">
        <v>88</v>
      </c>
      <c r="E439" s="225">
        <v>7.84</v>
      </c>
      <c r="F439" s="228">
        <f t="shared" si="415"/>
        <v>39.317094445778878</v>
      </c>
      <c r="G439" s="262">
        <v>1</v>
      </c>
      <c r="H439" s="224">
        <f t="shared" ref="H439:H463" si="436">G439*$P$8/1000</f>
        <v>2.3256000000000001</v>
      </c>
      <c r="I439" s="262">
        <v>0.77</v>
      </c>
      <c r="J439" s="224">
        <f t="shared" ref="J439:J463" si="437">I439*$P$9/1000</f>
        <v>2.2888635000000006</v>
      </c>
      <c r="K439" s="101" t="s">
        <v>87</v>
      </c>
      <c r="L439" s="101" t="s">
        <v>88</v>
      </c>
      <c r="M439" s="101">
        <v>1.0149999999999999</v>
      </c>
      <c r="N439" s="109">
        <v>29.856000000000002</v>
      </c>
      <c r="O439" s="102">
        <f t="shared" si="399"/>
        <v>30.303839999999997</v>
      </c>
      <c r="P439" s="224">
        <f t="shared" ref="P439" si="438">E439*F439</f>
        <v>308.24602045490639</v>
      </c>
      <c r="Q439" s="224">
        <f t="shared" ref="Q439" si="439">SUM(O439:O442)</f>
        <v>30.648962399999998</v>
      </c>
      <c r="R439" s="224">
        <f t="shared" ref="R439" si="440">Q439*1.02*1.05*$R$14</f>
        <v>34.702630945778878</v>
      </c>
    </row>
    <row r="440" spans="1:18" ht="12.75" customHeight="1">
      <c r="A440" s="225"/>
      <c r="B440" s="226"/>
      <c r="C440" s="226"/>
      <c r="D440" s="225"/>
      <c r="E440" s="225"/>
      <c r="F440" s="228"/>
      <c r="G440" s="262"/>
      <c r="H440" s="224"/>
      <c r="I440" s="262"/>
      <c r="J440" s="224"/>
      <c r="K440" s="101" t="s">
        <v>723</v>
      </c>
      <c r="L440" s="101" t="s">
        <v>65</v>
      </c>
      <c r="M440" s="101">
        <v>7.5399999999999995E-2</v>
      </c>
      <c r="N440" s="109">
        <v>3.472</v>
      </c>
      <c r="O440" s="102">
        <f t="shared" si="399"/>
        <v>0.26178879999999999</v>
      </c>
      <c r="P440" s="224"/>
      <c r="Q440" s="224"/>
      <c r="R440" s="224"/>
    </row>
    <row r="441" spans="1:18" ht="12.75" customHeight="1">
      <c r="A441" s="225"/>
      <c r="B441" s="226"/>
      <c r="C441" s="226"/>
      <c r="D441" s="225"/>
      <c r="E441" s="225"/>
      <c r="F441" s="228"/>
      <c r="G441" s="262"/>
      <c r="H441" s="224"/>
      <c r="I441" s="262"/>
      <c r="J441" s="224"/>
      <c r="K441" s="101" t="s">
        <v>914</v>
      </c>
      <c r="L441" s="101" t="s">
        <v>88</v>
      </c>
      <c r="M441" s="103">
        <v>8.0000000000000004E-4</v>
      </c>
      <c r="N441" s="109">
        <v>104.167</v>
      </c>
      <c r="O441" s="102">
        <f t="shared" si="399"/>
        <v>8.3333600000000008E-2</v>
      </c>
      <c r="P441" s="224"/>
      <c r="Q441" s="224"/>
      <c r="R441" s="224"/>
    </row>
    <row r="442" spans="1:18" ht="12.75" customHeight="1">
      <c r="A442" s="225"/>
      <c r="B442" s="226"/>
      <c r="C442" s="226"/>
      <c r="D442" s="225"/>
      <c r="E442" s="225"/>
      <c r="F442" s="228"/>
      <c r="G442" s="262"/>
      <c r="H442" s="224"/>
      <c r="I442" s="262"/>
      <c r="J442" s="224"/>
      <c r="K442" s="101"/>
      <c r="L442" s="101"/>
      <c r="M442" s="101"/>
      <c r="N442" s="109"/>
      <c r="O442" s="102">
        <f t="shared" si="399"/>
        <v>0</v>
      </c>
      <c r="P442" s="224"/>
      <c r="Q442" s="224"/>
      <c r="R442" s="224"/>
    </row>
    <row r="443" spans="1:18" ht="12.75" customHeight="1">
      <c r="A443" s="225">
        <v>14</v>
      </c>
      <c r="B443" s="226" t="s">
        <v>78</v>
      </c>
      <c r="C443" s="227" t="s">
        <v>1238</v>
      </c>
      <c r="D443" s="227" t="s">
        <v>76</v>
      </c>
      <c r="E443" s="264">
        <v>0.25879999999999997</v>
      </c>
      <c r="F443" s="228">
        <f t="shared" si="415"/>
        <v>300.049218</v>
      </c>
      <c r="G443" s="258"/>
      <c r="H443" s="224">
        <f t="shared" si="436"/>
        <v>0</v>
      </c>
      <c r="I443" s="258"/>
      <c r="J443" s="224">
        <f t="shared" si="437"/>
        <v>0</v>
      </c>
      <c r="K443" s="101" t="s">
        <v>909</v>
      </c>
      <c r="L443" s="101" t="s">
        <v>76</v>
      </c>
      <c r="M443" s="101">
        <v>1</v>
      </c>
      <c r="N443" s="109">
        <v>265</v>
      </c>
      <c r="O443" s="102">
        <f t="shared" si="399"/>
        <v>265</v>
      </c>
      <c r="P443" s="224">
        <f t="shared" ref="P443" si="441">E443*F443</f>
        <v>77.652737618399996</v>
      </c>
      <c r="Q443" s="224">
        <f t="shared" ref="Q443" si="442">SUM(O443:O446)</f>
        <v>265</v>
      </c>
      <c r="R443" s="224">
        <f t="shared" ref="R443" si="443">Q443*1.02*1.05*$R$14</f>
        <v>300.049218</v>
      </c>
    </row>
    <row r="444" spans="1:18" ht="12.75" customHeight="1">
      <c r="A444" s="225"/>
      <c r="B444" s="226"/>
      <c r="C444" s="227"/>
      <c r="D444" s="265"/>
      <c r="E444" s="264"/>
      <c r="F444" s="228"/>
      <c r="G444" s="259"/>
      <c r="H444" s="224"/>
      <c r="I444" s="259"/>
      <c r="J444" s="224"/>
      <c r="K444" s="101"/>
      <c r="L444" s="101"/>
      <c r="M444" s="101"/>
      <c r="N444" s="109"/>
      <c r="O444" s="102">
        <f t="shared" si="399"/>
        <v>0</v>
      </c>
      <c r="P444" s="224"/>
      <c r="Q444" s="224"/>
      <c r="R444" s="224"/>
    </row>
    <row r="445" spans="1:18" ht="12.75" customHeight="1">
      <c r="A445" s="225"/>
      <c r="B445" s="226"/>
      <c r="C445" s="227"/>
      <c r="D445" s="265"/>
      <c r="E445" s="264"/>
      <c r="F445" s="228"/>
      <c r="G445" s="259"/>
      <c r="H445" s="224"/>
      <c r="I445" s="259"/>
      <c r="J445" s="224"/>
      <c r="K445" s="101"/>
      <c r="L445" s="101"/>
      <c r="M445" s="101"/>
      <c r="N445" s="109"/>
      <c r="O445" s="102">
        <f t="shared" si="399"/>
        <v>0</v>
      </c>
      <c r="P445" s="224"/>
      <c r="Q445" s="224"/>
      <c r="R445" s="224"/>
    </row>
    <row r="446" spans="1:18" ht="12.75" customHeight="1">
      <c r="A446" s="225"/>
      <c r="B446" s="226"/>
      <c r="C446" s="227"/>
      <c r="D446" s="265"/>
      <c r="E446" s="264"/>
      <c r="F446" s="228"/>
      <c r="G446" s="260"/>
      <c r="H446" s="224"/>
      <c r="I446" s="260"/>
      <c r="J446" s="224"/>
      <c r="K446" s="101"/>
      <c r="L446" s="101"/>
      <c r="M446" s="101"/>
      <c r="N446" s="109"/>
      <c r="O446" s="102">
        <f t="shared" si="399"/>
        <v>0</v>
      </c>
      <c r="P446" s="224"/>
      <c r="Q446" s="224"/>
      <c r="R446" s="224"/>
    </row>
    <row r="447" spans="1:18" ht="12.75" customHeight="1">
      <c r="A447" s="225">
        <v>15</v>
      </c>
      <c r="B447" s="226" t="s">
        <v>78</v>
      </c>
      <c r="C447" s="227" t="s">
        <v>1239</v>
      </c>
      <c r="D447" s="227" t="s">
        <v>76</v>
      </c>
      <c r="E447" s="280">
        <v>0.13661999999999999</v>
      </c>
      <c r="F447" s="228">
        <f t="shared" si="415"/>
        <v>306.65369757959996</v>
      </c>
      <c r="G447" s="258"/>
      <c r="H447" s="224">
        <f t="shared" si="436"/>
        <v>0</v>
      </c>
      <c r="I447" s="258"/>
      <c r="J447" s="224">
        <f t="shared" si="437"/>
        <v>0</v>
      </c>
      <c r="K447" s="101" t="s">
        <v>909</v>
      </c>
      <c r="L447" s="101" t="s">
        <v>76</v>
      </c>
      <c r="M447" s="101">
        <v>1</v>
      </c>
      <c r="N447" s="109">
        <v>270.83300000000003</v>
      </c>
      <c r="O447" s="102">
        <f t="shared" si="399"/>
        <v>270.83300000000003</v>
      </c>
      <c r="P447" s="224">
        <f t="shared" ref="P447" si="444">E447*F447</f>
        <v>41.895028163324945</v>
      </c>
      <c r="Q447" s="224">
        <f t="shared" ref="Q447" si="445">SUM(O447:O450)</f>
        <v>270.83300000000003</v>
      </c>
      <c r="R447" s="224">
        <f t="shared" ref="R447" si="446">Q447*1.02*1.05*$R$14</f>
        <v>306.65369757959996</v>
      </c>
    </row>
    <row r="448" spans="1:18" ht="12.75" customHeight="1">
      <c r="A448" s="225"/>
      <c r="B448" s="226"/>
      <c r="C448" s="227"/>
      <c r="D448" s="265"/>
      <c r="E448" s="280"/>
      <c r="F448" s="228"/>
      <c r="G448" s="259"/>
      <c r="H448" s="224"/>
      <c r="I448" s="259"/>
      <c r="J448" s="224"/>
      <c r="K448" s="101"/>
      <c r="L448" s="101"/>
      <c r="M448" s="101"/>
      <c r="N448" s="101"/>
      <c r="O448" s="102">
        <f t="shared" si="399"/>
        <v>0</v>
      </c>
      <c r="P448" s="224"/>
      <c r="Q448" s="224"/>
      <c r="R448" s="224"/>
    </row>
    <row r="449" spans="1:18" ht="12.75" customHeight="1">
      <c r="A449" s="225"/>
      <c r="B449" s="226"/>
      <c r="C449" s="227"/>
      <c r="D449" s="265"/>
      <c r="E449" s="280"/>
      <c r="F449" s="228"/>
      <c r="G449" s="259"/>
      <c r="H449" s="224"/>
      <c r="I449" s="259"/>
      <c r="J449" s="224"/>
      <c r="K449" s="101"/>
      <c r="L449" s="101"/>
      <c r="M449" s="103"/>
      <c r="N449" s="109"/>
      <c r="O449" s="102">
        <f t="shared" si="399"/>
        <v>0</v>
      </c>
      <c r="P449" s="224"/>
      <c r="Q449" s="224"/>
      <c r="R449" s="224"/>
    </row>
    <row r="450" spans="1:18" ht="12.75" customHeight="1">
      <c r="A450" s="225"/>
      <c r="B450" s="226"/>
      <c r="C450" s="227"/>
      <c r="D450" s="265"/>
      <c r="E450" s="280"/>
      <c r="F450" s="228"/>
      <c r="G450" s="260"/>
      <c r="H450" s="224"/>
      <c r="I450" s="260"/>
      <c r="J450" s="224"/>
      <c r="K450" s="101"/>
      <c r="L450" s="101"/>
      <c r="M450" s="101"/>
      <c r="N450" s="109"/>
      <c r="O450" s="102">
        <f t="shared" si="399"/>
        <v>0</v>
      </c>
      <c r="P450" s="224"/>
      <c r="Q450" s="224"/>
      <c r="R450" s="224"/>
    </row>
    <row r="451" spans="1:18" ht="12.75" customHeight="1">
      <c r="A451" s="225">
        <v>16</v>
      </c>
      <c r="B451" s="226" t="s">
        <v>1262</v>
      </c>
      <c r="C451" s="226" t="s">
        <v>1497</v>
      </c>
      <c r="D451" s="225" t="s">
        <v>65</v>
      </c>
      <c r="E451" s="228">
        <v>65.8</v>
      </c>
      <c r="F451" s="228">
        <f t="shared" si="415"/>
        <v>0.94781439864000006</v>
      </c>
      <c r="G451" s="262">
        <v>0.19500000000000001</v>
      </c>
      <c r="H451" s="224">
        <f t="shared" si="436"/>
        <v>0.45349200000000001</v>
      </c>
      <c r="I451" s="262">
        <v>1.4999999999999999E-2</v>
      </c>
      <c r="J451" s="224">
        <f t="shared" si="437"/>
        <v>4.4588250000000003E-2</v>
      </c>
      <c r="K451" s="101" t="s">
        <v>1263</v>
      </c>
      <c r="L451" s="101" t="s">
        <v>79</v>
      </c>
      <c r="M451" s="101">
        <v>2.4</v>
      </c>
      <c r="N451" s="109">
        <v>0.16550000000000001</v>
      </c>
      <c r="O451" s="102">
        <f t="shared" si="399"/>
        <v>0.3972</v>
      </c>
      <c r="P451" s="224">
        <f t="shared" ref="P451" si="447">E451*F451</f>
        <v>62.366187430511999</v>
      </c>
      <c r="Q451" s="224">
        <f t="shared" ref="Q451" si="448">SUM(O451:O454)</f>
        <v>0.3972</v>
      </c>
      <c r="R451" s="224">
        <f t="shared" ref="R451" si="449">Q451*1.02*1.05*$R$14</f>
        <v>0.44973414864</v>
      </c>
    </row>
    <row r="452" spans="1:18" ht="12.75" customHeight="1">
      <c r="A452" s="225"/>
      <c r="B452" s="226"/>
      <c r="C452" s="226"/>
      <c r="D452" s="225"/>
      <c r="E452" s="228"/>
      <c r="F452" s="228"/>
      <c r="G452" s="262"/>
      <c r="H452" s="224"/>
      <c r="I452" s="262"/>
      <c r="J452" s="224"/>
      <c r="K452" s="101"/>
      <c r="L452" s="101"/>
      <c r="M452" s="101"/>
      <c r="N452" s="101"/>
      <c r="O452" s="102">
        <f t="shared" si="399"/>
        <v>0</v>
      </c>
      <c r="P452" s="224"/>
      <c r="Q452" s="224"/>
      <c r="R452" s="224"/>
    </row>
    <row r="453" spans="1:18" ht="12.75" customHeight="1">
      <c r="A453" s="225"/>
      <c r="B453" s="226"/>
      <c r="C453" s="226"/>
      <c r="D453" s="225"/>
      <c r="E453" s="228"/>
      <c r="F453" s="228"/>
      <c r="G453" s="262"/>
      <c r="H453" s="224"/>
      <c r="I453" s="262"/>
      <c r="J453" s="224"/>
      <c r="K453" s="101"/>
      <c r="L453" s="101"/>
      <c r="M453" s="103"/>
      <c r="N453" s="109"/>
      <c r="O453" s="102">
        <f t="shared" si="399"/>
        <v>0</v>
      </c>
      <c r="P453" s="224"/>
      <c r="Q453" s="224"/>
      <c r="R453" s="224"/>
    </row>
    <row r="454" spans="1:18" ht="12.75" customHeight="1">
      <c r="A454" s="225"/>
      <c r="B454" s="226"/>
      <c r="C454" s="226"/>
      <c r="D454" s="225"/>
      <c r="E454" s="228"/>
      <c r="F454" s="228"/>
      <c r="G454" s="262"/>
      <c r="H454" s="224"/>
      <c r="I454" s="262"/>
      <c r="J454" s="224"/>
      <c r="K454" s="101"/>
      <c r="L454" s="101"/>
      <c r="M454" s="101"/>
      <c r="N454" s="109"/>
      <c r="O454" s="102">
        <f t="shared" si="399"/>
        <v>0</v>
      </c>
      <c r="P454" s="224"/>
      <c r="Q454" s="224"/>
      <c r="R454" s="224"/>
    </row>
    <row r="455" spans="1:18" ht="12.75" customHeight="1">
      <c r="A455" s="225">
        <v>17</v>
      </c>
      <c r="B455" s="226" t="s">
        <v>712</v>
      </c>
      <c r="C455" s="252" t="s">
        <v>1774</v>
      </c>
      <c r="D455" s="248" t="s">
        <v>65</v>
      </c>
      <c r="E455" s="277">
        <v>32.6</v>
      </c>
      <c r="F455" s="228">
        <f t="shared" si="415"/>
        <v>11.962893365999999</v>
      </c>
      <c r="G455" s="262">
        <v>2.15</v>
      </c>
      <c r="H455" s="224">
        <f t="shared" si="436"/>
        <v>5.0000400000000003</v>
      </c>
      <c r="I455" s="262">
        <v>3.5999999999999997E-2</v>
      </c>
      <c r="J455" s="224">
        <f t="shared" si="437"/>
        <v>0.10701179999999999</v>
      </c>
      <c r="K455" s="101" t="s">
        <v>713</v>
      </c>
      <c r="L455" s="101" t="s">
        <v>65</v>
      </c>
      <c r="M455" s="101">
        <v>1</v>
      </c>
      <c r="N455" s="106">
        <v>5.0830000000000002</v>
      </c>
      <c r="O455" s="102">
        <f t="shared" si="399"/>
        <v>5.0830000000000002</v>
      </c>
      <c r="P455" s="224">
        <f t="shared" ref="P455" si="450">E455*F455</f>
        <v>389.99032373159997</v>
      </c>
      <c r="Q455" s="224">
        <f t="shared" ref="Q455" si="451">SUM(O455:O458)</f>
        <v>6.0549999999999997</v>
      </c>
      <c r="R455" s="224">
        <f t="shared" ref="R455" si="452">Q455*1.02*1.05*$R$14</f>
        <v>6.8558415659999996</v>
      </c>
    </row>
    <row r="456" spans="1:18" ht="12.75" customHeight="1">
      <c r="A456" s="225"/>
      <c r="B456" s="226"/>
      <c r="C456" s="253"/>
      <c r="D456" s="249"/>
      <c r="E456" s="278"/>
      <c r="F456" s="228"/>
      <c r="G456" s="262"/>
      <c r="H456" s="224"/>
      <c r="I456" s="262"/>
      <c r="J456" s="224"/>
      <c r="K456" s="101"/>
      <c r="L456" s="101"/>
      <c r="M456" s="101"/>
      <c r="N456" s="109"/>
      <c r="O456" s="102">
        <f t="shared" si="399"/>
        <v>0</v>
      </c>
      <c r="P456" s="224"/>
      <c r="Q456" s="224"/>
      <c r="R456" s="224"/>
    </row>
    <row r="457" spans="1:18" ht="12.75" customHeight="1">
      <c r="A457" s="225"/>
      <c r="B457" s="226"/>
      <c r="C457" s="253"/>
      <c r="D457" s="249"/>
      <c r="E457" s="278"/>
      <c r="F457" s="228"/>
      <c r="G457" s="262"/>
      <c r="H457" s="224"/>
      <c r="I457" s="262"/>
      <c r="J457" s="224"/>
      <c r="K457" s="101" t="s">
        <v>89</v>
      </c>
      <c r="L457" s="101" t="s">
        <v>83</v>
      </c>
      <c r="M457" s="106">
        <v>0.03</v>
      </c>
      <c r="N457" s="104">
        <v>32.4</v>
      </c>
      <c r="O457" s="102">
        <f t="shared" si="399"/>
        <v>0.97199999999999998</v>
      </c>
      <c r="P457" s="224"/>
      <c r="Q457" s="224"/>
      <c r="R457" s="224"/>
    </row>
    <row r="458" spans="1:18" ht="12.75" customHeight="1">
      <c r="A458" s="225"/>
      <c r="B458" s="226"/>
      <c r="C458" s="254"/>
      <c r="D458" s="250"/>
      <c r="E458" s="279"/>
      <c r="F458" s="228"/>
      <c r="G458" s="262"/>
      <c r="H458" s="224"/>
      <c r="I458" s="262"/>
      <c r="J458" s="224"/>
      <c r="K458" s="101"/>
      <c r="L458" s="101"/>
      <c r="M458" s="101"/>
      <c r="N458" s="109"/>
      <c r="O458" s="102">
        <f t="shared" si="399"/>
        <v>0</v>
      </c>
      <c r="P458" s="224"/>
      <c r="Q458" s="224"/>
      <c r="R458" s="224"/>
    </row>
    <row r="459" spans="1:18" ht="12.75" customHeight="1">
      <c r="A459" s="225">
        <v>18</v>
      </c>
      <c r="B459" s="226" t="s">
        <v>1503</v>
      </c>
      <c r="C459" s="252" t="s">
        <v>1764</v>
      </c>
      <c r="D459" s="248" t="s">
        <v>65</v>
      </c>
      <c r="E459" s="277">
        <v>4.42</v>
      </c>
      <c r="F459" s="228">
        <f t="shared" si="415"/>
        <v>22.988249969688002</v>
      </c>
      <c r="G459" s="262">
        <v>6.7</v>
      </c>
      <c r="H459" s="224">
        <f t="shared" si="436"/>
        <v>15.581520000000001</v>
      </c>
      <c r="I459" s="262">
        <v>0.15</v>
      </c>
      <c r="J459" s="224">
        <f t="shared" si="437"/>
        <v>0.44588250000000001</v>
      </c>
      <c r="K459" s="148" t="s">
        <v>713</v>
      </c>
      <c r="L459" s="148" t="s">
        <v>65</v>
      </c>
      <c r="M459" s="101">
        <v>0.98</v>
      </c>
      <c r="N459" s="106">
        <v>5.0830000000000002</v>
      </c>
      <c r="O459" s="102">
        <f t="shared" si="399"/>
        <v>4.9813400000000003</v>
      </c>
      <c r="P459" s="224">
        <f t="shared" ref="P459" si="453">E459*F459</f>
        <v>101.60806486602097</v>
      </c>
      <c r="Q459" s="224">
        <f t="shared" ref="Q459" si="454">SUM(O459:O462)</f>
        <v>6.1477400000000006</v>
      </c>
      <c r="R459" s="224">
        <f t="shared" ref="R459" si="455">Q459*1.02*1.05*$R$14</f>
        <v>6.9608474696880016</v>
      </c>
    </row>
    <row r="460" spans="1:18" ht="12.75" customHeight="1">
      <c r="A460" s="225"/>
      <c r="B460" s="226"/>
      <c r="C460" s="253"/>
      <c r="D460" s="249"/>
      <c r="E460" s="278"/>
      <c r="F460" s="228"/>
      <c r="G460" s="262"/>
      <c r="H460" s="224"/>
      <c r="I460" s="262"/>
      <c r="J460" s="224"/>
      <c r="K460" s="148"/>
      <c r="L460" s="148"/>
      <c r="M460" s="101"/>
      <c r="N460" s="169"/>
      <c r="O460" s="102">
        <f t="shared" si="399"/>
        <v>0</v>
      </c>
      <c r="P460" s="224"/>
      <c r="Q460" s="224"/>
      <c r="R460" s="224"/>
    </row>
    <row r="461" spans="1:18" ht="12.75" customHeight="1">
      <c r="A461" s="225"/>
      <c r="B461" s="226"/>
      <c r="C461" s="253"/>
      <c r="D461" s="249"/>
      <c r="E461" s="278"/>
      <c r="F461" s="228"/>
      <c r="G461" s="262"/>
      <c r="H461" s="224"/>
      <c r="I461" s="262"/>
      <c r="J461" s="224"/>
      <c r="K461" s="148" t="s">
        <v>89</v>
      </c>
      <c r="L461" s="148" t="s">
        <v>83</v>
      </c>
      <c r="M461" s="106">
        <v>3.5999999999999997E-2</v>
      </c>
      <c r="N461" s="150">
        <v>32.4</v>
      </c>
      <c r="O461" s="102">
        <f t="shared" si="399"/>
        <v>1.1663999999999999</v>
      </c>
      <c r="P461" s="224"/>
      <c r="Q461" s="224"/>
      <c r="R461" s="224"/>
    </row>
    <row r="462" spans="1:18" ht="12.75" customHeight="1">
      <c r="A462" s="225"/>
      <c r="B462" s="226"/>
      <c r="C462" s="254"/>
      <c r="D462" s="250"/>
      <c r="E462" s="279"/>
      <c r="F462" s="228"/>
      <c r="G462" s="262"/>
      <c r="H462" s="224"/>
      <c r="I462" s="262"/>
      <c r="J462" s="224"/>
      <c r="K462" s="101"/>
      <c r="L462" s="101"/>
      <c r="M462" s="101"/>
      <c r="N462" s="109"/>
      <c r="O462" s="102">
        <f t="shared" si="399"/>
        <v>0</v>
      </c>
      <c r="P462" s="224"/>
      <c r="Q462" s="224"/>
      <c r="R462" s="224"/>
    </row>
    <row r="463" spans="1:18" ht="12.75" customHeight="1">
      <c r="A463" s="225">
        <v>19</v>
      </c>
      <c r="B463" s="226" t="s">
        <v>1504</v>
      </c>
      <c r="C463" s="252" t="s">
        <v>1505</v>
      </c>
      <c r="D463" s="235" t="s">
        <v>84</v>
      </c>
      <c r="E463" s="255">
        <v>38</v>
      </c>
      <c r="F463" s="228">
        <f t="shared" si="415"/>
        <v>8.6710709219999984</v>
      </c>
      <c r="G463" s="262">
        <v>0.65</v>
      </c>
      <c r="H463" s="224">
        <f t="shared" si="436"/>
        <v>1.5116400000000001</v>
      </c>
      <c r="I463" s="262">
        <v>5.0000000000000001E-3</v>
      </c>
      <c r="J463" s="224">
        <f t="shared" si="437"/>
        <v>1.4862750000000003E-2</v>
      </c>
      <c r="K463" s="101" t="s">
        <v>719</v>
      </c>
      <c r="L463" s="101" t="s">
        <v>84</v>
      </c>
      <c r="M463" s="101">
        <v>1</v>
      </c>
      <c r="N463" s="109">
        <v>6.31</v>
      </c>
      <c r="O463" s="102">
        <f t="shared" si="399"/>
        <v>6.31</v>
      </c>
      <c r="P463" s="224">
        <f t="shared" ref="P463" si="456">E463*F463</f>
        <v>329.50069503599991</v>
      </c>
      <c r="Q463" s="224">
        <f t="shared" ref="Q463" si="457">SUM(O463:O466)</f>
        <v>6.31</v>
      </c>
      <c r="R463" s="224">
        <f t="shared" ref="R463" si="458">Q463*1.02*1.05*$R$14</f>
        <v>7.1445681719999987</v>
      </c>
    </row>
    <row r="464" spans="1:18" ht="12.75" customHeight="1">
      <c r="A464" s="225"/>
      <c r="B464" s="226"/>
      <c r="C464" s="253"/>
      <c r="D464" s="236"/>
      <c r="E464" s="256"/>
      <c r="F464" s="228"/>
      <c r="G464" s="262"/>
      <c r="H464" s="224"/>
      <c r="I464" s="262"/>
      <c r="J464" s="224"/>
      <c r="K464" s="101"/>
      <c r="L464" s="101"/>
      <c r="M464" s="101"/>
      <c r="N464" s="109"/>
      <c r="O464" s="102">
        <f t="shared" si="399"/>
        <v>0</v>
      </c>
      <c r="P464" s="224"/>
      <c r="Q464" s="224"/>
      <c r="R464" s="224"/>
    </row>
    <row r="465" spans="1:18" ht="12.75" customHeight="1">
      <c r="A465" s="225"/>
      <c r="B465" s="226"/>
      <c r="C465" s="253"/>
      <c r="D465" s="236"/>
      <c r="E465" s="256"/>
      <c r="F465" s="228"/>
      <c r="G465" s="262"/>
      <c r="H465" s="224"/>
      <c r="I465" s="262"/>
      <c r="J465" s="224"/>
      <c r="K465" s="101"/>
      <c r="L465" s="101"/>
      <c r="M465" s="103"/>
      <c r="N465" s="109"/>
      <c r="O465" s="102">
        <f t="shared" si="399"/>
        <v>0</v>
      </c>
      <c r="P465" s="224"/>
      <c r="Q465" s="224"/>
      <c r="R465" s="224"/>
    </row>
    <row r="466" spans="1:18" ht="12.75" customHeight="1">
      <c r="A466" s="225"/>
      <c r="B466" s="226"/>
      <c r="C466" s="254"/>
      <c r="D466" s="237"/>
      <c r="E466" s="257"/>
      <c r="F466" s="228"/>
      <c r="G466" s="262"/>
      <c r="H466" s="224"/>
      <c r="I466" s="262"/>
      <c r="J466" s="224"/>
      <c r="K466" s="101"/>
      <c r="L466" s="101"/>
      <c r="M466" s="101"/>
      <c r="N466" s="109"/>
      <c r="O466" s="102">
        <f t="shared" si="399"/>
        <v>0</v>
      </c>
      <c r="P466" s="224"/>
      <c r="Q466" s="224"/>
      <c r="R466" s="224"/>
    </row>
    <row r="467" spans="1:18" ht="12.75" customHeight="1">
      <c r="A467" s="225">
        <v>20</v>
      </c>
      <c r="B467" s="226" t="s">
        <v>939</v>
      </c>
      <c r="C467" s="270" t="s">
        <v>1701</v>
      </c>
      <c r="D467" s="271" t="s">
        <v>397</v>
      </c>
      <c r="E467" s="261">
        <v>38.799999999999997</v>
      </c>
      <c r="F467" s="228">
        <f t="shared" si="415"/>
        <v>2.3922918335999999</v>
      </c>
      <c r="G467" s="272">
        <v>0.35599999999999998</v>
      </c>
      <c r="H467" s="224">
        <f t="shared" ref="H467" si="459">G467*$P$8/1000</f>
        <v>0.82791360000000003</v>
      </c>
      <c r="I467" s="273">
        <v>4.9000000000000002E-2</v>
      </c>
      <c r="J467" s="224">
        <f t="shared" ref="J467" si="460">I467*$P$9/1000</f>
        <v>0.14565495000000001</v>
      </c>
      <c r="K467" s="180" t="s">
        <v>89</v>
      </c>
      <c r="L467" s="180" t="s">
        <v>344</v>
      </c>
      <c r="M467" s="180">
        <v>2.5999999999999999E-2</v>
      </c>
      <c r="N467" s="109">
        <v>32.5</v>
      </c>
      <c r="O467" s="102">
        <f t="shared" si="399"/>
        <v>0.84499999999999997</v>
      </c>
      <c r="P467" s="224">
        <f t="shared" ref="P467" si="461">E467*F467</f>
        <v>92.820923143679991</v>
      </c>
      <c r="Q467" s="224">
        <f t="shared" ref="Q467" si="462">SUM(O467:O470)</f>
        <v>1.2530000000000001</v>
      </c>
      <c r="R467" s="224">
        <f t="shared" ref="R467" si="463">Q467*1.02*1.05*$R$14</f>
        <v>1.4187232836000001</v>
      </c>
    </row>
    <row r="468" spans="1:18" ht="12.75" customHeight="1">
      <c r="A468" s="225"/>
      <c r="B468" s="226"/>
      <c r="C468" s="270"/>
      <c r="D468" s="271"/>
      <c r="E468" s="261"/>
      <c r="F468" s="228"/>
      <c r="G468" s="272"/>
      <c r="H468" s="224"/>
      <c r="I468" s="274"/>
      <c r="J468" s="224"/>
      <c r="K468" s="101"/>
      <c r="L468" s="109"/>
      <c r="M468" s="101"/>
      <c r="N468" s="109"/>
      <c r="O468" s="102">
        <f t="shared" si="399"/>
        <v>0</v>
      </c>
      <c r="P468" s="224"/>
      <c r="Q468" s="224"/>
      <c r="R468" s="224"/>
    </row>
    <row r="469" spans="1:18" ht="12.75" customHeight="1">
      <c r="A469" s="225"/>
      <c r="B469" s="226"/>
      <c r="C469" s="270"/>
      <c r="D469" s="271"/>
      <c r="E469" s="261"/>
      <c r="F469" s="228"/>
      <c r="G469" s="272"/>
      <c r="H469" s="224"/>
      <c r="I469" s="274"/>
      <c r="J469" s="224"/>
      <c r="K469" s="101" t="s">
        <v>680</v>
      </c>
      <c r="L469" s="101" t="s">
        <v>65</v>
      </c>
      <c r="M469" s="178">
        <v>1.02</v>
      </c>
      <c r="N469" s="109">
        <v>0.4</v>
      </c>
      <c r="O469" s="102">
        <f t="shared" si="399"/>
        <v>0.40800000000000003</v>
      </c>
      <c r="P469" s="224"/>
      <c r="Q469" s="224"/>
      <c r="R469" s="224"/>
    </row>
    <row r="470" spans="1:18" ht="12.75" customHeight="1">
      <c r="A470" s="225"/>
      <c r="B470" s="226"/>
      <c r="C470" s="270"/>
      <c r="D470" s="271"/>
      <c r="E470" s="261"/>
      <c r="F470" s="228"/>
      <c r="G470" s="272"/>
      <c r="H470" s="224"/>
      <c r="I470" s="275"/>
      <c r="J470" s="224"/>
      <c r="K470" s="101"/>
      <c r="L470" s="101"/>
      <c r="M470" s="101"/>
      <c r="N470" s="109"/>
      <c r="O470" s="102">
        <f t="shared" si="399"/>
        <v>0</v>
      </c>
      <c r="P470" s="224"/>
      <c r="Q470" s="224"/>
      <c r="R470" s="224"/>
    </row>
    <row r="471" spans="1:18" ht="12.75" customHeight="1">
      <c r="A471" s="225">
        <v>21</v>
      </c>
      <c r="B471" s="226" t="s">
        <v>1199</v>
      </c>
      <c r="C471" s="226" t="s">
        <v>1213</v>
      </c>
      <c r="D471" s="245" t="s">
        <v>65</v>
      </c>
      <c r="E471" s="276">
        <v>19.2</v>
      </c>
      <c r="F471" s="228">
        <f t="shared" si="415"/>
        <v>1.9537853069040001</v>
      </c>
      <c r="G471" s="262">
        <v>0.17399999999999999</v>
      </c>
      <c r="H471" s="224">
        <f t="shared" ref="H471" si="464">G471*$P$8/1000</f>
        <v>0.40465439999999997</v>
      </c>
      <c r="I471" s="262">
        <v>1.4E-2</v>
      </c>
      <c r="J471" s="224">
        <f t="shared" ref="J471" si="465">I471*$P$9/1000</f>
        <v>4.1615700000000005E-2</v>
      </c>
      <c r="K471" s="101" t="s">
        <v>1200</v>
      </c>
      <c r="L471" s="101" t="s">
        <v>79</v>
      </c>
      <c r="M471" s="178">
        <v>1.18</v>
      </c>
      <c r="N471" s="109">
        <v>0.83</v>
      </c>
      <c r="O471" s="102">
        <f t="shared" si="399"/>
        <v>0.97939999999999994</v>
      </c>
      <c r="P471" s="266">
        <f t="shared" ref="P471" si="466">E471*F471</f>
        <v>37.512677892556802</v>
      </c>
      <c r="Q471" s="266">
        <f t="shared" ref="Q471" si="467">SUM(O471:O474)</f>
        <v>1.33142</v>
      </c>
      <c r="R471" s="266">
        <f t="shared" ref="R471" si="468">Q471*1.02*1.05*$R$14</f>
        <v>1.5075152069040001</v>
      </c>
    </row>
    <row r="472" spans="1:18" ht="12.75" customHeight="1">
      <c r="A472" s="225"/>
      <c r="B472" s="226"/>
      <c r="C472" s="226"/>
      <c r="D472" s="245"/>
      <c r="E472" s="276"/>
      <c r="F472" s="228"/>
      <c r="G472" s="262"/>
      <c r="H472" s="224"/>
      <c r="I472" s="262"/>
      <c r="J472" s="224"/>
      <c r="K472" s="101" t="s">
        <v>1201</v>
      </c>
      <c r="L472" s="101" t="s">
        <v>79</v>
      </c>
      <c r="M472" s="101">
        <v>0.3</v>
      </c>
      <c r="N472" s="109">
        <v>0.36099999999999999</v>
      </c>
      <c r="O472" s="102">
        <f t="shared" si="399"/>
        <v>0.10829999999999999</v>
      </c>
      <c r="P472" s="267"/>
      <c r="Q472" s="267"/>
      <c r="R472" s="267"/>
    </row>
    <row r="473" spans="1:18" ht="12.75" customHeight="1">
      <c r="A473" s="225"/>
      <c r="B473" s="226"/>
      <c r="C473" s="226"/>
      <c r="D473" s="245"/>
      <c r="E473" s="276"/>
      <c r="F473" s="228"/>
      <c r="G473" s="262"/>
      <c r="H473" s="224"/>
      <c r="I473" s="262"/>
      <c r="J473" s="224"/>
      <c r="K473" s="101" t="s">
        <v>391</v>
      </c>
      <c r="L473" s="101" t="s">
        <v>79</v>
      </c>
      <c r="M473" s="101">
        <v>0.24</v>
      </c>
      <c r="N473" s="109">
        <v>0.113</v>
      </c>
      <c r="O473" s="102">
        <f t="shared" ref="O473:O536" si="469">M473*N473</f>
        <v>2.7119999999999998E-2</v>
      </c>
      <c r="P473" s="267"/>
      <c r="Q473" s="267"/>
      <c r="R473" s="267"/>
    </row>
    <row r="474" spans="1:18" ht="12.75" customHeight="1">
      <c r="A474" s="225"/>
      <c r="B474" s="226"/>
      <c r="C474" s="226"/>
      <c r="D474" s="245"/>
      <c r="E474" s="276"/>
      <c r="F474" s="228"/>
      <c r="G474" s="262"/>
      <c r="H474" s="224"/>
      <c r="I474" s="262"/>
      <c r="J474" s="224"/>
      <c r="K474" s="101" t="s">
        <v>1202</v>
      </c>
      <c r="L474" s="101" t="s">
        <v>79</v>
      </c>
      <c r="M474" s="101">
        <v>0.2</v>
      </c>
      <c r="N474" s="109">
        <v>1.083</v>
      </c>
      <c r="O474" s="102">
        <f t="shared" si="469"/>
        <v>0.21660000000000001</v>
      </c>
      <c r="P474" s="268"/>
      <c r="Q474" s="268"/>
      <c r="R474" s="268"/>
    </row>
    <row r="475" spans="1:18" ht="12.75" customHeight="1">
      <c r="A475" s="225">
        <v>22</v>
      </c>
      <c r="B475" s="226" t="s">
        <v>941</v>
      </c>
      <c r="C475" s="252" t="s">
        <v>1765</v>
      </c>
      <c r="D475" s="265" t="s">
        <v>65</v>
      </c>
      <c r="E475" s="261">
        <v>19.2</v>
      </c>
      <c r="F475" s="228">
        <f t="shared" si="415"/>
        <v>1.4407450812000002</v>
      </c>
      <c r="G475" s="262">
        <v>0.22800000000000001</v>
      </c>
      <c r="H475" s="224">
        <f t="shared" ref="H475" si="470">G475*$P$8/1000</f>
        <v>0.53023680000000006</v>
      </c>
      <c r="I475" s="230">
        <v>1.1999999999999999E-3</v>
      </c>
      <c r="J475" s="224">
        <f t="shared" ref="J475" si="471">I475*$P$9/1000</f>
        <v>3.5670599999999999E-3</v>
      </c>
      <c r="K475" s="101" t="s">
        <v>943</v>
      </c>
      <c r="L475" s="101" t="s">
        <v>79</v>
      </c>
      <c r="M475" s="101">
        <v>0.9</v>
      </c>
      <c r="N475" s="109">
        <v>0.89</v>
      </c>
      <c r="O475" s="102">
        <f t="shared" si="469"/>
        <v>0.80100000000000005</v>
      </c>
      <c r="P475" s="266">
        <f t="shared" ref="P475" si="472">E475*F475</f>
        <v>27.662305559040004</v>
      </c>
      <c r="Q475" s="266">
        <f t="shared" ref="Q475" si="473">SUM(O475:O478)</f>
        <v>0.80100000000000005</v>
      </c>
      <c r="R475" s="266">
        <f t="shared" ref="R475" si="474">Q475*1.02*1.05*$R$14</f>
        <v>0.90694122120000009</v>
      </c>
    </row>
    <row r="476" spans="1:18" ht="12.75" customHeight="1">
      <c r="A476" s="225"/>
      <c r="B476" s="226"/>
      <c r="C476" s="253"/>
      <c r="D476" s="265"/>
      <c r="E476" s="261"/>
      <c r="F476" s="228"/>
      <c r="G476" s="262"/>
      <c r="H476" s="224"/>
      <c r="I476" s="230"/>
      <c r="J476" s="224"/>
      <c r="K476" s="101"/>
      <c r="L476" s="101"/>
      <c r="M476" s="101"/>
      <c r="N476" s="109"/>
      <c r="O476" s="102">
        <f t="shared" si="469"/>
        <v>0</v>
      </c>
      <c r="P476" s="267"/>
      <c r="Q476" s="267"/>
      <c r="R476" s="267"/>
    </row>
    <row r="477" spans="1:18" ht="12.75" customHeight="1">
      <c r="A477" s="225"/>
      <c r="B477" s="226"/>
      <c r="C477" s="253"/>
      <c r="D477" s="265"/>
      <c r="E477" s="261"/>
      <c r="F477" s="228"/>
      <c r="G477" s="262"/>
      <c r="H477" s="224"/>
      <c r="I477" s="230"/>
      <c r="J477" s="224"/>
      <c r="K477" s="101"/>
      <c r="L477" s="101"/>
      <c r="M477" s="103"/>
      <c r="N477" s="109"/>
      <c r="O477" s="102">
        <f t="shared" si="469"/>
        <v>0</v>
      </c>
      <c r="P477" s="267"/>
      <c r="Q477" s="267"/>
      <c r="R477" s="267"/>
    </row>
    <row r="478" spans="1:18" ht="12.75" customHeight="1">
      <c r="A478" s="225"/>
      <c r="B478" s="226"/>
      <c r="C478" s="254"/>
      <c r="D478" s="265"/>
      <c r="E478" s="261"/>
      <c r="F478" s="228"/>
      <c r="G478" s="262"/>
      <c r="H478" s="224"/>
      <c r="I478" s="230"/>
      <c r="J478" s="224"/>
      <c r="K478" s="101"/>
      <c r="L478" s="101"/>
      <c r="M478" s="101"/>
      <c r="N478" s="109"/>
      <c r="O478" s="102">
        <f t="shared" si="469"/>
        <v>0</v>
      </c>
      <c r="P478" s="268"/>
      <c r="Q478" s="268"/>
      <c r="R478" s="268"/>
    </row>
    <row r="479" spans="1:18" ht="12.75" customHeight="1">
      <c r="A479" s="225">
        <v>24</v>
      </c>
      <c r="B479" s="226" t="s">
        <v>774</v>
      </c>
      <c r="C479" s="226" t="s">
        <v>777</v>
      </c>
      <c r="D479" s="225" t="s">
        <v>88</v>
      </c>
      <c r="E479" s="269">
        <v>12.218</v>
      </c>
      <c r="F479" s="228">
        <f t="shared" si="415"/>
        <v>6.0342765E-2</v>
      </c>
      <c r="G479" s="262"/>
      <c r="H479" s="224">
        <f t="shared" ref="H479" si="475">G479*$P$8/1000</f>
        <v>0</v>
      </c>
      <c r="I479" s="230">
        <v>2.0299999999999999E-2</v>
      </c>
      <c r="J479" s="224">
        <f t="shared" ref="J479" si="476">I479*$P$9/1000</f>
        <v>6.0342765E-2</v>
      </c>
      <c r="K479" s="101"/>
      <c r="L479" s="101"/>
      <c r="M479" s="101"/>
      <c r="N479" s="109"/>
      <c r="O479" s="102">
        <f t="shared" si="469"/>
        <v>0</v>
      </c>
      <c r="P479" s="224">
        <f t="shared" ref="P479" si="477">E479*F479</f>
        <v>0.73726790276999998</v>
      </c>
      <c r="Q479" s="224">
        <f t="shared" ref="Q479" si="478">SUM(O479:O482)</f>
        <v>0</v>
      </c>
      <c r="R479" s="224">
        <f t="shared" ref="R479" si="479">Q479*1.02*1.05*$R$14</f>
        <v>0</v>
      </c>
    </row>
    <row r="480" spans="1:18" ht="12.75" customHeight="1">
      <c r="A480" s="225"/>
      <c r="B480" s="226"/>
      <c r="C480" s="226"/>
      <c r="D480" s="225"/>
      <c r="E480" s="269"/>
      <c r="F480" s="228"/>
      <c r="G480" s="262"/>
      <c r="H480" s="224"/>
      <c r="I480" s="230"/>
      <c r="J480" s="224"/>
      <c r="K480" s="101"/>
      <c r="L480" s="101"/>
      <c r="M480" s="101"/>
      <c r="N480" s="109"/>
      <c r="O480" s="102">
        <f t="shared" si="469"/>
        <v>0</v>
      </c>
      <c r="P480" s="224"/>
      <c r="Q480" s="224"/>
      <c r="R480" s="224"/>
    </row>
    <row r="481" spans="1:18" ht="12.75" customHeight="1">
      <c r="A481" s="225"/>
      <c r="B481" s="226"/>
      <c r="C481" s="226"/>
      <c r="D481" s="225"/>
      <c r="E481" s="269"/>
      <c r="F481" s="228"/>
      <c r="G481" s="262"/>
      <c r="H481" s="224"/>
      <c r="I481" s="230"/>
      <c r="J481" s="224"/>
      <c r="K481" s="101"/>
      <c r="L481" s="101"/>
      <c r="M481" s="103"/>
      <c r="N481" s="109"/>
      <c r="O481" s="102">
        <f t="shared" si="469"/>
        <v>0</v>
      </c>
      <c r="P481" s="224"/>
      <c r="Q481" s="224"/>
      <c r="R481" s="224"/>
    </row>
    <row r="482" spans="1:18" ht="12.75" customHeight="1">
      <c r="A482" s="225"/>
      <c r="B482" s="226"/>
      <c r="C482" s="226"/>
      <c r="D482" s="225"/>
      <c r="E482" s="269"/>
      <c r="F482" s="228"/>
      <c r="G482" s="262"/>
      <c r="H482" s="224"/>
      <c r="I482" s="230"/>
      <c r="J482" s="224"/>
      <c r="K482" s="101"/>
      <c r="L482" s="101"/>
      <c r="M482" s="101"/>
      <c r="N482" s="109"/>
      <c r="O482" s="102">
        <f t="shared" si="469"/>
        <v>0</v>
      </c>
      <c r="P482" s="224"/>
      <c r="Q482" s="224"/>
      <c r="R482" s="224"/>
    </row>
    <row r="483" spans="1:18" ht="12.75" customHeight="1">
      <c r="A483" s="225">
        <v>25</v>
      </c>
      <c r="B483" s="226" t="s">
        <v>196</v>
      </c>
      <c r="C483" s="226" t="s">
        <v>197</v>
      </c>
      <c r="D483" s="225" t="s">
        <v>88</v>
      </c>
      <c r="E483" s="264">
        <v>1.1220000000000001</v>
      </c>
      <c r="F483" s="228">
        <f t="shared" si="415"/>
        <v>0.24792919499999999</v>
      </c>
      <c r="G483" s="262">
        <v>6.2E-2</v>
      </c>
      <c r="H483" s="224">
        <f t="shared" ref="H483" si="480">G483*$P$8/1000</f>
        <v>0.14418719999999999</v>
      </c>
      <c r="I483" s="230">
        <v>3.49E-2</v>
      </c>
      <c r="J483" s="224">
        <f t="shared" ref="J483" si="481">I483*$P$9/1000</f>
        <v>0.103741995</v>
      </c>
      <c r="K483" s="101"/>
      <c r="L483" s="101"/>
      <c r="M483" s="101"/>
      <c r="N483" s="109"/>
      <c r="O483" s="102">
        <f t="shared" si="469"/>
        <v>0</v>
      </c>
      <c r="P483" s="224">
        <f t="shared" ref="P483" si="482">E483*F483</f>
        <v>0.27817655679000003</v>
      </c>
      <c r="Q483" s="224">
        <f t="shared" ref="Q483" si="483">SUM(O483:O486)</f>
        <v>0</v>
      </c>
      <c r="R483" s="224">
        <f t="shared" ref="R483" si="484">Q483*1.02*1.05*$R$14</f>
        <v>0</v>
      </c>
    </row>
    <row r="484" spans="1:18" ht="12.75" customHeight="1">
      <c r="A484" s="225"/>
      <c r="B484" s="226"/>
      <c r="C484" s="226"/>
      <c r="D484" s="225"/>
      <c r="E484" s="264"/>
      <c r="F484" s="228"/>
      <c r="G484" s="262"/>
      <c r="H484" s="224"/>
      <c r="I484" s="230"/>
      <c r="J484" s="224"/>
      <c r="K484" s="101"/>
      <c r="L484" s="101"/>
      <c r="M484" s="101"/>
      <c r="N484" s="109"/>
      <c r="O484" s="102">
        <f t="shared" si="469"/>
        <v>0</v>
      </c>
      <c r="P484" s="224"/>
      <c r="Q484" s="224"/>
      <c r="R484" s="224"/>
    </row>
    <row r="485" spans="1:18" ht="12.75" customHeight="1">
      <c r="A485" s="225"/>
      <c r="B485" s="226"/>
      <c r="C485" s="226"/>
      <c r="D485" s="225"/>
      <c r="E485" s="264"/>
      <c r="F485" s="228"/>
      <c r="G485" s="262"/>
      <c r="H485" s="224"/>
      <c r="I485" s="230"/>
      <c r="J485" s="224"/>
      <c r="K485" s="101"/>
      <c r="L485" s="101"/>
      <c r="M485" s="103"/>
      <c r="N485" s="109"/>
      <c r="O485" s="102">
        <f t="shared" si="469"/>
        <v>0</v>
      </c>
      <c r="P485" s="224"/>
      <c r="Q485" s="224"/>
      <c r="R485" s="224"/>
    </row>
    <row r="486" spans="1:18" ht="12.75" customHeight="1">
      <c r="A486" s="225"/>
      <c r="B486" s="226"/>
      <c r="C486" s="226"/>
      <c r="D486" s="225"/>
      <c r="E486" s="264"/>
      <c r="F486" s="228"/>
      <c r="G486" s="262"/>
      <c r="H486" s="224"/>
      <c r="I486" s="230"/>
      <c r="J486" s="224"/>
      <c r="K486" s="101"/>
      <c r="L486" s="101"/>
      <c r="M486" s="101"/>
      <c r="N486" s="109"/>
      <c r="O486" s="102">
        <f t="shared" si="469"/>
        <v>0</v>
      </c>
      <c r="P486" s="224"/>
      <c r="Q486" s="224"/>
      <c r="R486" s="224"/>
    </row>
    <row r="487" spans="1:18" ht="12.75" customHeight="1">
      <c r="A487" s="225">
        <v>26</v>
      </c>
      <c r="B487" s="226" t="s">
        <v>102</v>
      </c>
      <c r="C487" s="226" t="s">
        <v>103</v>
      </c>
      <c r="D487" s="225" t="s">
        <v>88</v>
      </c>
      <c r="E487" s="264">
        <v>1.58</v>
      </c>
      <c r="F487" s="228">
        <f t="shared" ref="F487:F499" si="485">H487+J487+R487</f>
        <v>1.3069872</v>
      </c>
      <c r="G487" s="262">
        <v>0.56200000000000006</v>
      </c>
      <c r="H487" s="224">
        <f t="shared" ref="H487" si="486">G487*$P$8/1000</f>
        <v>1.3069872</v>
      </c>
      <c r="I487" s="238"/>
      <c r="J487" s="224">
        <f t="shared" ref="J487" si="487">I487*$P$9/1000</f>
        <v>0</v>
      </c>
      <c r="K487" s="101"/>
      <c r="L487" s="101"/>
      <c r="M487" s="101"/>
      <c r="N487" s="109"/>
      <c r="O487" s="102">
        <f t="shared" si="469"/>
        <v>0</v>
      </c>
      <c r="P487" s="224">
        <f t="shared" ref="P487" si="488">E487*F487</f>
        <v>2.0650397760000003</v>
      </c>
      <c r="Q487" s="224">
        <f t="shared" ref="Q487" si="489">SUM(O487:O490)</f>
        <v>0</v>
      </c>
      <c r="R487" s="224">
        <f t="shared" ref="R487" si="490">Q487*1.02*1.05*$R$14</f>
        <v>0</v>
      </c>
    </row>
    <row r="488" spans="1:18" ht="12.75" customHeight="1">
      <c r="A488" s="225"/>
      <c r="B488" s="226"/>
      <c r="C488" s="226"/>
      <c r="D488" s="225"/>
      <c r="E488" s="264"/>
      <c r="F488" s="228"/>
      <c r="G488" s="262"/>
      <c r="H488" s="224"/>
      <c r="I488" s="238"/>
      <c r="J488" s="224"/>
      <c r="K488" s="101"/>
      <c r="L488" s="101"/>
      <c r="M488" s="101"/>
      <c r="N488" s="109"/>
      <c r="O488" s="102">
        <f t="shared" si="469"/>
        <v>0</v>
      </c>
      <c r="P488" s="224"/>
      <c r="Q488" s="224"/>
      <c r="R488" s="224"/>
    </row>
    <row r="489" spans="1:18" ht="12.75" customHeight="1">
      <c r="A489" s="225"/>
      <c r="B489" s="226"/>
      <c r="C489" s="226"/>
      <c r="D489" s="225"/>
      <c r="E489" s="264"/>
      <c r="F489" s="228"/>
      <c r="G489" s="262"/>
      <c r="H489" s="224"/>
      <c r="I489" s="238"/>
      <c r="J489" s="224"/>
      <c r="K489" s="101"/>
      <c r="L489" s="101"/>
      <c r="M489" s="101"/>
      <c r="N489" s="109"/>
      <c r="O489" s="102">
        <f t="shared" si="469"/>
        <v>0</v>
      </c>
      <c r="P489" s="224"/>
      <c r="Q489" s="224"/>
      <c r="R489" s="224"/>
    </row>
    <row r="490" spans="1:18" ht="12.75" customHeight="1">
      <c r="A490" s="225"/>
      <c r="B490" s="226"/>
      <c r="C490" s="226"/>
      <c r="D490" s="225"/>
      <c r="E490" s="264"/>
      <c r="F490" s="228"/>
      <c r="G490" s="262"/>
      <c r="H490" s="224"/>
      <c r="I490" s="238"/>
      <c r="J490" s="224"/>
      <c r="K490" s="101"/>
      <c r="L490" s="101"/>
      <c r="M490" s="101"/>
      <c r="N490" s="109"/>
      <c r="O490" s="102">
        <f t="shared" si="469"/>
        <v>0</v>
      </c>
      <c r="P490" s="224"/>
      <c r="Q490" s="224"/>
      <c r="R490" s="224"/>
    </row>
    <row r="491" spans="1:18" ht="12.75" customHeight="1">
      <c r="A491" s="225">
        <v>27</v>
      </c>
      <c r="B491" s="226" t="s">
        <v>618</v>
      </c>
      <c r="C491" s="226" t="s">
        <v>619</v>
      </c>
      <c r="D491" s="225" t="s">
        <v>76</v>
      </c>
      <c r="E491" s="228">
        <v>23.29</v>
      </c>
      <c r="F491" s="228">
        <f t="shared" si="485"/>
        <v>3.6055350000000002</v>
      </c>
      <c r="G491" s="229">
        <v>0.4</v>
      </c>
      <c r="H491" s="224">
        <f t="shared" ref="H491" si="491">G491*$P$8/1000</f>
        <v>0.93023999999999996</v>
      </c>
      <c r="I491" s="229">
        <v>0.9</v>
      </c>
      <c r="J491" s="224">
        <f t="shared" ref="J491" si="492">I491*$P$9/1000</f>
        <v>2.6752950000000002</v>
      </c>
      <c r="K491" s="101"/>
      <c r="L491" s="101"/>
      <c r="M491" s="101"/>
      <c r="N491" s="109"/>
      <c r="O491" s="102">
        <f t="shared" si="469"/>
        <v>0</v>
      </c>
      <c r="P491" s="224">
        <f t="shared" ref="P491" si="493">E491*F491</f>
        <v>83.972910150000004</v>
      </c>
      <c r="Q491" s="224">
        <f t="shared" ref="Q491" si="494">SUM(O491:O494)</f>
        <v>0</v>
      </c>
      <c r="R491" s="224">
        <f t="shared" ref="R491" si="495">Q491*1.02*1.05*$R$14</f>
        <v>0</v>
      </c>
    </row>
    <row r="492" spans="1:18" ht="12.75" customHeight="1">
      <c r="A492" s="225"/>
      <c r="B492" s="226"/>
      <c r="C492" s="226"/>
      <c r="D492" s="225"/>
      <c r="E492" s="228"/>
      <c r="F492" s="228"/>
      <c r="G492" s="229"/>
      <c r="H492" s="224"/>
      <c r="I492" s="229"/>
      <c r="J492" s="224"/>
      <c r="K492" s="101"/>
      <c r="L492" s="101"/>
      <c r="M492" s="101"/>
      <c r="N492" s="109"/>
      <c r="O492" s="102">
        <f t="shared" si="469"/>
        <v>0</v>
      </c>
      <c r="P492" s="224"/>
      <c r="Q492" s="224"/>
      <c r="R492" s="224"/>
    </row>
    <row r="493" spans="1:18" ht="12.75" customHeight="1">
      <c r="A493" s="225"/>
      <c r="B493" s="226"/>
      <c r="C493" s="226"/>
      <c r="D493" s="225"/>
      <c r="E493" s="228"/>
      <c r="F493" s="228"/>
      <c r="G493" s="229"/>
      <c r="H493" s="224"/>
      <c r="I493" s="229"/>
      <c r="J493" s="224"/>
      <c r="K493" s="101"/>
      <c r="L493" s="101"/>
      <c r="M493" s="101"/>
      <c r="N493" s="109"/>
      <c r="O493" s="102">
        <f t="shared" si="469"/>
        <v>0</v>
      </c>
      <c r="P493" s="224"/>
      <c r="Q493" s="224"/>
      <c r="R493" s="224"/>
    </row>
    <row r="494" spans="1:18" ht="12.75" customHeight="1">
      <c r="A494" s="225"/>
      <c r="B494" s="226"/>
      <c r="C494" s="226"/>
      <c r="D494" s="225"/>
      <c r="E494" s="228"/>
      <c r="F494" s="228"/>
      <c r="G494" s="229"/>
      <c r="H494" s="224"/>
      <c r="I494" s="229"/>
      <c r="J494" s="224"/>
      <c r="K494" s="101"/>
      <c r="L494" s="101"/>
      <c r="M494" s="101"/>
      <c r="N494" s="109"/>
      <c r="O494" s="102">
        <f t="shared" si="469"/>
        <v>0</v>
      </c>
      <c r="P494" s="224"/>
      <c r="Q494" s="224"/>
      <c r="R494" s="224"/>
    </row>
    <row r="495" spans="1:18" ht="12.75" customHeight="1">
      <c r="A495" s="225"/>
      <c r="B495" s="226"/>
      <c r="C495" s="263" t="s">
        <v>1747</v>
      </c>
      <c r="D495" s="225"/>
      <c r="E495" s="261"/>
      <c r="F495" s="228">
        <f t="shared" si="485"/>
        <v>0</v>
      </c>
      <c r="G495" s="262"/>
      <c r="H495" s="224">
        <f t="shared" ref="H495:H499" si="496">G495*$P$8/1000</f>
        <v>0</v>
      </c>
      <c r="I495" s="230"/>
      <c r="J495" s="224">
        <f t="shared" ref="J495:J499" si="497">I495*$P$9/1000</f>
        <v>0</v>
      </c>
      <c r="K495" s="101"/>
      <c r="L495" s="101"/>
      <c r="M495" s="101"/>
      <c r="N495" s="109"/>
      <c r="O495" s="102">
        <f t="shared" si="469"/>
        <v>0</v>
      </c>
      <c r="P495" s="224">
        <f t="shared" ref="P495" si="498">E495*F495</f>
        <v>0</v>
      </c>
      <c r="Q495" s="224">
        <f t="shared" ref="Q495" si="499">SUM(O495:O498)</f>
        <v>0</v>
      </c>
      <c r="R495" s="224">
        <f t="shared" ref="R495" si="500">Q495*1.02*1.05*$R$14</f>
        <v>0</v>
      </c>
    </row>
    <row r="496" spans="1:18" ht="12.75" customHeight="1">
      <c r="A496" s="225"/>
      <c r="B496" s="226"/>
      <c r="C496" s="263"/>
      <c r="D496" s="225"/>
      <c r="E496" s="261"/>
      <c r="F496" s="228"/>
      <c r="G496" s="262"/>
      <c r="H496" s="224"/>
      <c r="I496" s="230"/>
      <c r="J496" s="224"/>
      <c r="K496" s="101"/>
      <c r="L496" s="101"/>
      <c r="M496" s="101"/>
      <c r="N496" s="109"/>
      <c r="O496" s="102">
        <f t="shared" si="469"/>
        <v>0</v>
      </c>
      <c r="P496" s="224"/>
      <c r="Q496" s="224"/>
      <c r="R496" s="224"/>
    </row>
    <row r="497" spans="1:18" ht="12.75" customHeight="1">
      <c r="A497" s="225"/>
      <c r="B497" s="226"/>
      <c r="C497" s="263"/>
      <c r="D497" s="225"/>
      <c r="E497" s="261"/>
      <c r="F497" s="228"/>
      <c r="G497" s="262"/>
      <c r="H497" s="224"/>
      <c r="I497" s="230"/>
      <c r="J497" s="224"/>
      <c r="K497" s="101"/>
      <c r="L497" s="101"/>
      <c r="M497" s="101"/>
      <c r="N497" s="109"/>
      <c r="O497" s="102">
        <f t="shared" si="469"/>
        <v>0</v>
      </c>
      <c r="P497" s="224"/>
      <c r="Q497" s="224"/>
      <c r="R497" s="224"/>
    </row>
    <row r="498" spans="1:18" ht="12.75" customHeight="1">
      <c r="A498" s="225"/>
      <c r="B498" s="226"/>
      <c r="C498" s="263"/>
      <c r="D498" s="225"/>
      <c r="E498" s="261"/>
      <c r="F498" s="228"/>
      <c r="G498" s="262"/>
      <c r="H498" s="224"/>
      <c r="I498" s="230"/>
      <c r="J498" s="224"/>
      <c r="K498" s="101"/>
      <c r="L498" s="101"/>
      <c r="M498" s="101"/>
      <c r="N498" s="109"/>
      <c r="O498" s="102">
        <f t="shared" si="469"/>
        <v>0</v>
      </c>
      <c r="P498" s="224"/>
      <c r="Q498" s="224"/>
      <c r="R498" s="224"/>
    </row>
    <row r="499" spans="1:18" ht="12.75" customHeight="1">
      <c r="A499" s="225"/>
      <c r="B499" s="226"/>
      <c r="C499" s="234" t="s">
        <v>815</v>
      </c>
      <c r="D499" s="225"/>
      <c r="E499" s="261"/>
      <c r="F499" s="228">
        <f t="shared" si="485"/>
        <v>0</v>
      </c>
      <c r="G499" s="262"/>
      <c r="H499" s="224">
        <f t="shared" si="496"/>
        <v>0</v>
      </c>
      <c r="I499" s="230"/>
      <c r="J499" s="224">
        <f t="shared" si="497"/>
        <v>0</v>
      </c>
      <c r="K499" s="101"/>
      <c r="L499" s="101"/>
      <c r="M499" s="101"/>
      <c r="N499" s="109"/>
      <c r="O499" s="102">
        <f t="shared" si="469"/>
        <v>0</v>
      </c>
      <c r="P499" s="224">
        <f t="shared" ref="P499" si="501">E499*F499</f>
        <v>0</v>
      </c>
      <c r="Q499" s="224">
        <f t="shared" ref="Q499" si="502">SUM(O499:O502)</f>
        <v>0</v>
      </c>
      <c r="R499" s="224">
        <f t="shared" ref="R499" si="503">Q499*1.02*1.05*$R$14</f>
        <v>0</v>
      </c>
    </row>
    <row r="500" spans="1:18" ht="12.75" customHeight="1">
      <c r="A500" s="225"/>
      <c r="B500" s="226"/>
      <c r="C500" s="234"/>
      <c r="D500" s="225"/>
      <c r="E500" s="261"/>
      <c r="F500" s="228"/>
      <c r="G500" s="262"/>
      <c r="H500" s="224"/>
      <c r="I500" s="230"/>
      <c r="J500" s="224"/>
      <c r="K500" s="101"/>
      <c r="L500" s="101"/>
      <c r="M500" s="101"/>
      <c r="N500" s="109"/>
      <c r="O500" s="102">
        <f t="shared" si="469"/>
        <v>0</v>
      </c>
      <c r="P500" s="224"/>
      <c r="Q500" s="224"/>
      <c r="R500" s="224"/>
    </row>
    <row r="501" spans="1:18" ht="12.75" customHeight="1">
      <c r="A501" s="225"/>
      <c r="B501" s="226"/>
      <c r="C501" s="234"/>
      <c r="D501" s="225"/>
      <c r="E501" s="261"/>
      <c r="F501" s="228"/>
      <c r="G501" s="262"/>
      <c r="H501" s="224"/>
      <c r="I501" s="230"/>
      <c r="J501" s="224"/>
      <c r="K501" s="101"/>
      <c r="L501" s="101"/>
      <c r="M501" s="101"/>
      <c r="N501" s="109"/>
      <c r="O501" s="102">
        <f t="shared" si="469"/>
        <v>0</v>
      </c>
      <c r="P501" s="224"/>
      <c r="Q501" s="224"/>
      <c r="R501" s="224"/>
    </row>
    <row r="502" spans="1:18" ht="12.75" customHeight="1">
      <c r="A502" s="225"/>
      <c r="B502" s="226"/>
      <c r="C502" s="234"/>
      <c r="D502" s="225"/>
      <c r="E502" s="261"/>
      <c r="F502" s="228"/>
      <c r="G502" s="262"/>
      <c r="H502" s="224"/>
      <c r="I502" s="230"/>
      <c r="J502" s="224"/>
      <c r="K502" s="101"/>
      <c r="L502" s="101"/>
      <c r="M502" s="101"/>
      <c r="N502" s="109"/>
      <c r="O502" s="102">
        <f t="shared" si="469"/>
        <v>0</v>
      </c>
      <c r="P502" s="224"/>
      <c r="Q502" s="224"/>
      <c r="R502" s="224"/>
    </row>
    <row r="503" spans="1:18" ht="12.75" customHeight="1">
      <c r="A503" s="225">
        <v>1</v>
      </c>
      <c r="B503" s="226" t="s">
        <v>621</v>
      </c>
      <c r="C503" s="226" t="s">
        <v>622</v>
      </c>
      <c r="D503" s="227" t="s">
        <v>65</v>
      </c>
      <c r="E503" s="225">
        <v>364</v>
      </c>
      <c r="F503" s="228">
        <f t="shared" ref="F503:F531" si="504">H503+J503+R503</f>
        <v>0.16739389499999999</v>
      </c>
      <c r="G503" s="251">
        <v>5.1400000000000001E-2</v>
      </c>
      <c r="H503" s="224">
        <f t="shared" ref="H503:H531" si="505">G503*$P$8/1000</f>
        <v>0.11953583999999999</v>
      </c>
      <c r="I503" s="230">
        <v>1.61E-2</v>
      </c>
      <c r="J503" s="224">
        <f t="shared" ref="J503:J527" si="506">I503*$P$9/1000</f>
        <v>4.7858055000000004E-2</v>
      </c>
      <c r="K503" s="101"/>
      <c r="L503" s="101"/>
      <c r="M503" s="101"/>
      <c r="N503" s="109"/>
      <c r="O503" s="102">
        <f t="shared" si="469"/>
        <v>0</v>
      </c>
      <c r="P503" s="224">
        <f t="shared" ref="P503" si="507">E503*F503</f>
        <v>60.931377779999998</v>
      </c>
      <c r="Q503" s="224">
        <f t="shared" ref="Q503" si="508">SUM(O503:O506)</f>
        <v>0</v>
      </c>
      <c r="R503" s="224">
        <f t="shared" ref="R503" si="509">Q503*1.02*1.05*$R$14</f>
        <v>0</v>
      </c>
    </row>
    <row r="504" spans="1:18" ht="12.75" customHeight="1">
      <c r="A504" s="225"/>
      <c r="B504" s="226"/>
      <c r="C504" s="226"/>
      <c r="D504" s="227"/>
      <c r="E504" s="225"/>
      <c r="F504" s="228"/>
      <c r="G504" s="251"/>
      <c r="H504" s="224"/>
      <c r="I504" s="230"/>
      <c r="J504" s="224"/>
      <c r="K504" s="101"/>
      <c r="L504" s="101"/>
      <c r="M504" s="101"/>
      <c r="N504" s="109"/>
      <c r="O504" s="102">
        <f t="shared" si="469"/>
        <v>0</v>
      </c>
      <c r="P504" s="224"/>
      <c r="Q504" s="224"/>
      <c r="R504" s="224"/>
    </row>
    <row r="505" spans="1:18" ht="12.75" customHeight="1">
      <c r="A505" s="225"/>
      <c r="B505" s="226"/>
      <c r="C505" s="226"/>
      <c r="D505" s="227"/>
      <c r="E505" s="225"/>
      <c r="F505" s="228"/>
      <c r="G505" s="251"/>
      <c r="H505" s="224"/>
      <c r="I505" s="230"/>
      <c r="J505" s="224"/>
      <c r="K505" s="101"/>
      <c r="L505" s="101"/>
      <c r="M505" s="101"/>
      <c r="N505" s="109"/>
      <c r="O505" s="102">
        <f t="shared" si="469"/>
        <v>0</v>
      </c>
      <c r="P505" s="224"/>
      <c r="Q505" s="224"/>
      <c r="R505" s="224"/>
    </row>
    <row r="506" spans="1:18" ht="12.75" customHeight="1">
      <c r="A506" s="225"/>
      <c r="B506" s="226"/>
      <c r="C506" s="226"/>
      <c r="D506" s="227"/>
      <c r="E506" s="225"/>
      <c r="F506" s="228"/>
      <c r="G506" s="251"/>
      <c r="H506" s="224"/>
      <c r="I506" s="230"/>
      <c r="J506" s="224"/>
      <c r="K506" s="101"/>
      <c r="L506" s="101"/>
      <c r="M506" s="101"/>
      <c r="N506" s="109"/>
      <c r="O506" s="102">
        <f t="shared" si="469"/>
        <v>0</v>
      </c>
      <c r="P506" s="224"/>
      <c r="Q506" s="224"/>
      <c r="R506" s="224"/>
    </row>
    <row r="507" spans="1:18" ht="12.75" customHeight="1">
      <c r="A507" s="225">
        <v>2</v>
      </c>
      <c r="B507" s="226" t="s">
        <v>623</v>
      </c>
      <c r="C507" s="226" t="s">
        <v>625</v>
      </c>
      <c r="D507" s="227" t="s">
        <v>65</v>
      </c>
      <c r="E507" s="225">
        <v>91</v>
      </c>
      <c r="F507" s="228">
        <f t="shared" si="504"/>
        <v>0.23255999999999999</v>
      </c>
      <c r="G507" s="238">
        <v>0.1</v>
      </c>
      <c r="H507" s="224">
        <f t="shared" si="505"/>
        <v>0.23255999999999999</v>
      </c>
      <c r="I507" s="229"/>
      <c r="J507" s="224">
        <f t="shared" si="506"/>
        <v>0</v>
      </c>
      <c r="K507" s="101"/>
      <c r="L507" s="101"/>
      <c r="M507" s="101"/>
      <c r="N507" s="109"/>
      <c r="O507" s="102">
        <f t="shared" si="469"/>
        <v>0</v>
      </c>
      <c r="P507" s="224">
        <f t="shared" ref="P507" si="510">E507*F507</f>
        <v>21.162959999999998</v>
      </c>
      <c r="Q507" s="224">
        <f t="shared" ref="Q507" si="511">SUM(O507:O510)</f>
        <v>0</v>
      </c>
      <c r="R507" s="224">
        <f t="shared" ref="R507" si="512">Q507*1.02*1.05*$R$14</f>
        <v>0</v>
      </c>
    </row>
    <row r="508" spans="1:18" ht="12.75" customHeight="1">
      <c r="A508" s="225"/>
      <c r="B508" s="226"/>
      <c r="C508" s="226"/>
      <c r="D508" s="227"/>
      <c r="E508" s="225"/>
      <c r="F508" s="228"/>
      <c r="G508" s="238"/>
      <c r="H508" s="224"/>
      <c r="I508" s="229"/>
      <c r="J508" s="224"/>
      <c r="K508" s="101"/>
      <c r="L508" s="101"/>
      <c r="M508" s="101"/>
      <c r="N508" s="109"/>
      <c r="O508" s="102">
        <f t="shared" si="469"/>
        <v>0</v>
      </c>
      <c r="P508" s="224"/>
      <c r="Q508" s="224"/>
      <c r="R508" s="224"/>
    </row>
    <row r="509" spans="1:18" ht="12.75" customHeight="1">
      <c r="A509" s="225"/>
      <c r="B509" s="226"/>
      <c r="C509" s="226"/>
      <c r="D509" s="227"/>
      <c r="E509" s="225"/>
      <c r="F509" s="228"/>
      <c r="G509" s="238"/>
      <c r="H509" s="224"/>
      <c r="I509" s="229"/>
      <c r="J509" s="224"/>
      <c r="K509" s="101"/>
      <c r="L509" s="101"/>
      <c r="M509" s="101"/>
      <c r="N509" s="109"/>
      <c r="O509" s="102">
        <f t="shared" si="469"/>
        <v>0</v>
      </c>
      <c r="P509" s="224"/>
      <c r="Q509" s="224"/>
      <c r="R509" s="224"/>
    </row>
    <row r="510" spans="1:18" ht="12.75" customHeight="1">
      <c r="A510" s="225"/>
      <c r="B510" s="226"/>
      <c r="C510" s="226"/>
      <c r="D510" s="227"/>
      <c r="E510" s="225"/>
      <c r="F510" s="228"/>
      <c r="G510" s="238"/>
      <c r="H510" s="224"/>
      <c r="I510" s="229"/>
      <c r="J510" s="224"/>
      <c r="K510" s="101"/>
      <c r="L510" s="101"/>
      <c r="M510" s="101"/>
      <c r="N510" s="109"/>
      <c r="O510" s="102">
        <f t="shared" si="469"/>
        <v>0</v>
      </c>
      <c r="P510" s="224"/>
      <c r="Q510" s="224"/>
      <c r="R510" s="224"/>
    </row>
    <row r="511" spans="1:18" ht="12.75" customHeight="1">
      <c r="A511" s="225">
        <v>3</v>
      </c>
      <c r="B511" s="226" t="s">
        <v>91</v>
      </c>
      <c r="C511" s="226" t="s">
        <v>626</v>
      </c>
      <c r="D511" s="235" t="s">
        <v>83</v>
      </c>
      <c r="E511" s="225">
        <v>18.2</v>
      </c>
      <c r="F511" s="228">
        <f t="shared" si="504"/>
        <v>8.0614094185800003</v>
      </c>
      <c r="G511" s="238">
        <v>7.0000000000000007E-2</v>
      </c>
      <c r="H511" s="224">
        <f t="shared" si="505"/>
        <v>0.16279199999999999</v>
      </c>
      <c r="I511" s="238">
        <v>0.21</v>
      </c>
      <c r="J511" s="224">
        <f t="shared" si="506"/>
        <v>0.62423550000000005</v>
      </c>
      <c r="K511" s="101" t="s">
        <v>628</v>
      </c>
      <c r="L511" s="101" t="s">
        <v>88</v>
      </c>
      <c r="M511" s="101">
        <v>1.1000000000000001</v>
      </c>
      <c r="N511" s="109">
        <v>5.8330000000000002</v>
      </c>
      <c r="O511" s="102">
        <f t="shared" si="469"/>
        <v>6.4163000000000006</v>
      </c>
      <c r="P511" s="224">
        <f t="shared" ref="P511" si="513">E511*F511</f>
        <v>146.71765141815601</v>
      </c>
      <c r="Q511" s="224">
        <f t="shared" ref="Q511" si="514">SUM(O511:O514)</f>
        <v>6.4246500000000006</v>
      </c>
      <c r="R511" s="224">
        <f t="shared" ref="R511" si="515">Q511*1.02*1.05*$R$14</f>
        <v>7.2743819185800005</v>
      </c>
    </row>
    <row r="512" spans="1:18" ht="12.75" customHeight="1">
      <c r="A512" s="225"/>
      <c r="B512" s="226"/>
      <c r="C512" s="226"/>
      <c r="D512" s="236"/>
      <c r="E512" s="225"/>
      <c r="F512" s="228"/>
      <c r="G512" s="238"/>
      <c r="H512" s="224"/>
      <c r="I512" s="238"/>
      <c r="J512" s="224"/>
      <c r="K512" s="101" t="s">
        <v>100</v>
      </c>
      <c r="L512" s="101" t="s">
        <v>88</v>
      </c>
      <c r="M512" s="101">
        <v>0.05</v>
      </c>
      <c r="N512" s="109">
        <v>0.16700000000000001</v>
      </c>
      <c r="O512" s="102">
        <f t="shared" si="469"/>
        <v>8.3500000000000015E-3</v>
      </c>
      <c r="P512" s="224"/>
      <c r="Q512" s="224"/>
      <c r="R512" s="224"/>
    </row>
    <row r="513" spans="1:18" ht="12.75" customHeight="1">
      <c r="A513" s="225"/>
      <c r="B513" s="226"/>
      <c r="C513" s="226"/>
      <c r="D513" s="236"/>
      <c r="E513" s="225"/>
      <c r="F513" s="228"/>
      <c r="G513" s="238"/>
      <c r="H513" s="224"/>
      <c r="I513" s="238"/>
      <c r="J513" s="224"/>
      <c r="K513" s="101"/>
      <c r="L513" s="101"/>
      <c r="M513" s="101"/>
      <c r="N513" s="109"/>
      <c r="O513" s="102">
        <f t="shared" si="469"/>
        <v>0</v>
      </c>
      <c r="P513" s="224"/>
      <c r="Q513" s="224"/>
      <c r="R513" s="224"/>
    </row>
    <row r="514" spans="1:18" ht="12.75" customHeight="1">
      <c r="A514" s="225"/>
      <c r="B514" s="226"/>
      <c r="C514" s="226"/>
      <c r="D514" s="237"/>
      <c r="E514" s="225"/>
      <c r="F514" s="228"/>
      <c r="G514" s="238"/>
      <c r="H514" s="224"/>
      <c r="I514" s="238"/>
      <c r="J514" s="224"/>
      <c r="K514" s="101"/>
      <c r="L514" s="101"/>
      <c r="M514" s="101"/>
      <c r="N514" s="109"/>
      <c r="O514" s="102">
        <f t="shared" si="469"/>
        <v>0</v>
      </c>
      <c r="P514" s="224"/>
      <c r="Q514" s="224"/>
      <c r="R514" s="224"/>
    </row>
    <row r="515" spans="1:18" ht="12.75" customHeight="1">
      <c r="A515" s="225">
        <v>4</v>
      </c>
      <c r="B515" s="226" t="s">
        <v>624</v>
      </c>
      <c r="C515" s="226" t="s">
        <v>627</v>
      </c>
      <c r="D515" s="235" t="s">
        <v>83</v>
      </c>
      <c r="E515" s="225">
        <v>18.2</v>
      </c>
      <c r="F515" s="228">
        <f t="shared" si="504"/>
        <v>0.27984279204000001</v>
      </c>
      <c r="G515" s="229">
        <v>5.5999999999999999E-3</v>
      </c>
      <c r="H515" s="224">
        <f t="shared" si="505"/>
        <v>1.3023359999999998E-2</v>
      </c>
      <c r="I515" s="230">
        <v>8.3400000000000002E-2</v>
      </c>
      <c r="J515" s="224">
        <f t="shared" si="506"/>
        <v>0.24791067</v>
      </c>
      <c r="K515" s="101" t="s">
        <v>100</v>
      </c>
      <c r="L515" s="101" t="s">
        <v>88</v>
      </c>
      <c r="M515" s="101">
        <v>0.1</v>
      </c>
      <c r="N515" s="109">
        <v>0.16700000000000001</v>
      </c>
      <c r="O515" s="102">
        <f t="shared" si="469"/>
        <v>1.6700000000000003E-2</v>
      </c>
      <c r="P515" s="224">
        <f t="shared" ref="P515" si="516">E515*F515</f>
        <v>5.0931388151280004</v>
      </c>
      <c r="Q515" s="224">
        <f t="shared" ref="Q515" si="517">SUM(O515:O518)</f>
        <v>1.6700000000000003E-2</v>
      </c>
      <c r="R515" s="224">
        <f t="shared" ref="R515" si="518">Q515*1.02*1.05*$R$14</f>
        <v>1.8908762040000002E-2</v>
      </c>
    </row>
    <row r="516" spans="1:18" ht="12.75" customHeight="1">
      <c r="A516" s="225"/>
      <c r="B516" s="226"/>
      <c r="C516" s="226"/>
      <c r="D516" s="236"/>
      <c r="E516" s="225"/>
      <c r="F516" s="228"/>
      <c r="G516" s="229"/>
      <c r="H516" s="224"/>
      <c r="I516" s="230"/>
      <c r="J516" s="224"/>
      <c r="K516" s="101"/>
      <c r="L516" s="101"/>
      <c r="M516" s="101"/>
      <c r="N516" s="109"/>
      <c r="O516" s="102">
        <f t="shared" si="469"/>
        <v>0</v>
      </c>
      <c r="P516" s="224"/>
      <c r="Q516" s="224"/>
      <c r="R516" s="224"/>
    </row>
    <row r="517" spans="1:18" ht="12.75" customHeight="1">
      <c r="A517" s="225"/>
      <c r="B517" s="226"/>
      <c r="C517" s="226"/>
      <c r="D517" s="236"/>
      <c r="E517" s="225"/>
      <c r="F517" s="228"/>
      <c r="G517" s="229"/>
      <c r="H517" s="224"/>
      <c r="I517" s="230"/>
      <c r="J517" s="224"/>
      <c r="K517" s="101"/>
      <c r="L517" s="101"/>
      <c r="M517" s="101"/>
      <c r="N517" s="109"/>
      <c r="O517" s="102">
        <f t="shared" si="469"/>
        <v>0</v>
      </c>
      <c r="P517" s="224"/>
      <c r="Q517" s="224"/>
      <c r="R517" s="224"/>
    </row>
    <row r="518" spans="1:18" ht="12.75" customHeight="1">
      <c r="A518" s="225"/>
      <c r="B518" s="226"/>
      <c r="C518" s="226"/>
      <c r="D518" s="237"/>
      <c r="E518" s="225"/>
      <c r="F518" s="228"/>
      <c r="G518" s="229"/>
      <c r="H518" s="224"/>
      <c r="I518" s="230"/>
      <c r="J518" s="224"/>
      <c r="K518" s="101"/>
      <c r="L518" s="101"/>
      <c r="M518" s="101"/>
      <c r="N518" s="109"/>
      <c r="O518" s="102">
        <f t="shared" si="469"/>
        <v>0</v>
      </c>
      <c r="P518" s="224"/>
      <c r="Q518" s="224"/>
      <c r="R518" s="224"/>
    </row>
    <row r="519" spans="1:18" ht="12.75" customHeight="1">
      <c r="A519" s="225">
        <v>5</v>
      </c>
      <c r="B519" s="226" t="s">
        <v>629</v>
      </c>
      <c r="C519" s="226" t="s">
        <v>630</v>
      </c>
      <c r="D519" s="227" t="s">
        <v>65</v>
      </c>
      <c r="E519" s="225">
        <v>364</v>
      </c>
      <c r="F519" s="228">
        <f t="shared" si="504"/>
        <v>1.3493605878119999</v>
      </c>
      <c r="G519" s="230">
        <v>1.7399999999999999E-2</v>
      </c>
      <c r="H519" s="224">
        <f t="shared" si="505"/>
        <v>4.0465439999999991E-2</v>
      </c>
      <c r="I519" s="230">
        <v>0.12759999999999999</v>
      </c>
      <c r="J519" s="224">
        <f t="shared" si="506"/>
        <v>0.37929737999999996</v>
      </c>
      <c r="K519" s="101" t="s">
        <v>636</v>
      </c>
      <c r="L519" s="101" t="s">
        <v>88</v>
      </c>
      <c r="M519" s="101">
        <v>0.189</v>
      </c>
      <c r="N519" s="109">
        <v>4</v>
      </c>
      <c r="O519" s="102">
        <f t="shared" si="469"/>
        <v>0.75600000000000001</v>
      </c>
      <c r="P519" s="224">
        <f t="shared" ref="P519" si="519">E519*F519</f>
        <v>491.16725396356793</v>
      </c>
      <c r="Q519" s="224">
        <f t="shared" ref="Q519" si="520">SUM(O519:O522)</f>
        <v>0.82101000000000002</v>
      </c>
      <c r="R519" s="224">
        <f t="shared" ref="R519" si="521">Q519*1.02*1.05*$R$14</f>
        <v>0.92959776781199999</v>
      </c>
    </row>
    <row r="520" spans="1:18" ht="12.75" customHeight="1">
      <c r="A520" s="225"/>
      <c r="B520" s="226"/>
      <c r="C520" s="226"/>
      <c r="D520" s="227"/>
      <c r="E520" s="225"/>
      <c r="F520" s="228"/>
      <c r="G520" s="230"/>
      <c r="H520" s="224"/>
      <c r="I520" s="230"/>
      <c r="J520" s="224"/>
      <c r="K520" s="101" t="s">
        <v>637</v>
      </c>
      <c r="L520" s="101" t="s">
        <v>88</v>
      </c>
      <c r="M520" s="101">
        <v>1.4999999999999999E-2</v>
      </c>
      <c r="N520" s="109">
        <v>4</v>
      </c>
      <c r="O520" s="102">
        <f t="shared" si="469"/>
        <v>0.06</v>
      </c>
      <c r="P520" s="224"/>
      <c r="Q520" s="224"/>
      <c r="R520" s="224"/>
    </row>
    <row r="521" spans="1:18" ht="12.75" customHeight="1">
      <c r="A521" s="225"/>
      <c r="B521" s="226"/>
      <c r="C521" s="226"/>
      <c r="D521" s="227"/>
      <c r="E521" s="225"/>
      <c r="F521" s="228"/>
      <c r="G521" s="230"/>
      <c r="H521" s="224"/>
      <c r="I521" s="230"/>
      <c r="J521" s="224"/>
      <c r="K521" s="101" t="s">
        <v>635</v>
      </c>
      <c r="L521" s="101" t="s">
        <v>88</v>
      </c>
      <c r="M521" s="101">
        <v>0.03</v>
      </c>
      <c r="N521" s="109">
        <v>0.16700000000000001</v>
      </c>
      <c r="O521" s="102">
        <f t="shared" si="469"/>
        <v>5.0099999999999997E-3</v>
      </c>
      <c r="P521" s="224"/>
      <c r="Q521" s="224"/>
      <c r="R521" s="224"/>
    </row>
    <row r="522" spans="1:18" ht="12.75" customHeight="1">
      <c r="A522" s="225"/>
      <c r="B522" s="226"/>
      <c r="C522" s="226"/>
      <c r="D522" s="227"/>
      <c r="E522" s="225"/>
      <c r="F522" s="228"/>
      <c r="G522" s="230"/>
      <c r="H522" s="224"/>
      <c r="I522" s="230"/>
      <c r="J522" s="224"/>
      <c r="K522" s="101"/>
      <c r="L522" s="101"/>
      <c r="M522" s="101"/>
      <c r="N522" s="109"/>
      <c r="O522" s="102">
        <f t="shared" si="469"/>
        <v>0</v>
      </c>
      <c r="P522" s="224"/>
      <c r="Q522" s="224"/>
      <c r="R522" s="224"/>
    </row>
    <row r="523" spans="1:18" ht="12.75" customHeight="1">
      <c r="A523" s="225">
        <v>6</v>
      </c>
      <c r="B523" s="226" t="s">
        <v>624</v>
      </c>
      <c r="C523" s="226" t="s">
        <v>639</v>
      </c>
      <c r="D523" s="235" t="s">
        <v>83</v>
      </c>
      <c r="E523" s="225">
        <v>54.6</v>
      </c>
      <c r="F523" s="228">
        <f t="shared" si="504"/>
        <v>0.27984279204000001</v>
      </c>
      <c r="G523" s="229">
        <v>5.5999999999999999E-3</v>
      </c>
      <c r="H523" s="224">
        <f t="shared" si="505"/>
        <v>1.3023359999999998E-2</v>
      </c>
      <c r="I523" s="230">
        <v>8.3400000000000002E-2</v>
      </c>
      <c r="J523" s="224">
        <f t="shared" si="506"/>
        <v>0.24791067</v>
      </c>
      <c r="K523" s="101" t="s">
        <v>100</v>
      </c>
      <c r="L523" s="101" t="s">
        <v>88</v>
      </c>
      <c r="M523" s="101">
        <v>0.1</v>
      </c>
      <c r="N523" s="109">
        <v>0.16700000000000001</v>
      </c>
      <c r="O523" s="102">
        <f t="shared" si="469"/>
        <v>1.6700000000000003E-2</v>
      </c>
      <c r="P523" s="224">
        <f t="shared" ref="P523" si="522">E523*F523</f>
        <v>15.279416445384001</v>
      </c>
      <c r="Q523" s="224">
        <f t="shared" ref="Q523" si="523">SUM(O523:O526)</f>
        <v>1.6700000000000003E-2</v>
      </c>
      <c r="R523" s="224">
        <f t="shared" ref="R523" si="524">Q523*1.02*1.05*$R$14</f>
        <v>1.8908762040000002E-2</v>
      </c>
    </row>
    <row r="524" spans="1:18" ht="12.75" customHeight="1">
      <c r="A524" s="225"/>
      <c r="B524" s="226"/>
      <c r="C524" s="226"/>
      <c r="D524" s="236"/>
      <c r="E524" s="225"/>
      <c r="F524" s="228"/>
      <c r="G524" s="229"/>
      <c r="H524" s="224"/>
      <c r="I524" s="230"/>
      <c r="J524" s="224"/>
      <c r="K524" s="101"/>
      <c r="L524" s="101"/>
      <c r="M524" s="101"/>
      <c r="N524" s="109"/>
      <c r="O524" s="102">
        <f t="shared" si="469"/>
        <v>0</v>
      </c>
      <c r="P524" s="224"/>
      <c r="Q524" s="224"/>
      <c r="R524" s="224"/>
    </row>
    <row r="525" spans="1:18" ht="12.75" customHeight="1">
      <c r="A525" s="225"/>
      <c r="B525" s="226"/>
      <c r="C525" s="226"/>
      <c r="D525" s="236"/>
      <c r="E525" s="225"/>
      <c r="F525" s="228"/>
      <c r="G525" s="229"/>
      <c r="H525" s="224"/>
      <c r="I525" s="230"/>
      <c r="J525" s="224"/>
      <c r="K525" s="101"/>
      <c r="L525" s="101"/>
      <c r="M525" s="101"/>
      <c r="N525" s="109"/>
      <c r="O525" s="102">
        <f t="shared" si="469"/>
        <v>0</v>
      </c>
      <c r="P525" s="224"/>
      <c r="Q525" s="224"/>
      <c r="R525" s="224"/>
    </row>
    <row r="526" spans="1:18" ht="12.75" customHeight="1">
      <c r="A526" s="225"/>
      <c r="B526" s="226"/>
      <c r="C526" s="226"/>
      <c r="D526" s="237"/>
      <c r="E526" s="225"/>
      <c r="F526" s="228"/>
      <c r="G526" s="229"/>
      <c r="H526" s="224"/>
      <c r="I526" s="230"/>
      <c r="J526" s="224"/>
      <c r="K526" s="101"/>
      <c r="L526" s="101"/>
      <c r="M526" s="101"/>
      <c r="N526" s="109"/>
      <c r="O526" s="102">
        <f t="shared" si="469"/>
        <v>0</v>
      </c>
      <c r="P526" s="224"/>
      <c r="Q526" s="224"/>
      <c r="R526" s="224"/>
    </row>
    <row r="527" spans="1:18" ht="12.75" customHeight="1">
      <c r="A527" s="225">
        <v>7</v>
      </c>
      <c r="B527" s="226" t="s">
        <v>633</v>
      </c>
      <c r="C527" s="226" t="s">
        <v>631</v>
      </c>
      <c r="D527" s="235" t="s">
        <v>83</v>
      </c>
      <c r="E527" s="225">
        <v>54.6</v>
      </c>
      <c r="F527" s="228">
        <f t="shared" si="504"/>
        <v>1.59031425</v>
      </c>
      <c r="G527" s="229"/>
      <c r="H527" s="224">
        <f t="shared" si="505"/>
        <v>0</v>
      </c>
      <c r="I527" s="251">
        <f>0.0535*10</f>
        <v>0.53500000000000003</v>
      </c>
      <c r="J527" s="224">
        <f t="shared" si="506"/>
        <v>1.59031425</v>
      </c>
      <c r="K527" s="101"/>
      <c r="L527" s="101"/>
      <c r="M527" s="101"/>
      <c r="N527" s="109"/>
      <c r="O527" s="102">
        <f t="shared" si="469"/>
        <v>0</v>
      </c>
      <c r="P527" s="224">
        <f t="shared" ref="P527" si="525">E527*F527</f>
        <v>86.831158049999999</v>
      </c>
      <c r="Q527" s="224">
        <f t="shared" ref="Q527" si="526">SUM(O527:O530)</f>
        <v>0</v>
      </c>
      <c r="R527" s="224">
        <f t="shared" ref="R527" si="527">Q527*1.02*1.05*$R$14</f>
        <v>0</v>
      </c>
    </row>
    <row r="528" spans="1:18" ht="12.75" customHeight="1">
      <c r="A528" s="225"/>
      <c r="B528" s="226"/>
      <c r="C528" s="226"/>
      <c r="D528" s="236"/>
      <c r="E528" s="225"/>
      <c r="F528" s="228"/>
      <c r="G528" s="229"/>
      <c r="H528" s="224"/>
      <c r="I528" s="251"/>
      <c r="J528" s="224"/>
      <c r="K528" s="101"/>
      <c r="L528" s="101"/>
      <c r="M528" s="101"/>
      <c r="N528" s="109"/>
      <c r="O528" s="102">
        <f t="shared" si="469"/>
        <v>0</v>
      </c>
      <c r="P528" s="224"/>
      <c r="Q528" s="224"/>
      <c r="R528" s="224"/>
    </row>
    <row r="529" spans="1:18" ht="12.75" customHeight="1">
      <c r="A529" s="225"/>
      <c r="B529" s="226"/>
      <c r="C529" s="226"/>
      <c r="D529" s="236"/>
      <c r="E529" s="225"/>
      <c r="F529" s="228"/>
      <c r="G529" s="229"/>
      <c r="H529" s="224"/>
      <c r="I529" s="251"/>
      <c r="J529" s="224"/>
      <c r="K529" s="101"/>
      <c r="L529" s="101"/>
      <c r="M529" s="101"/>
      <c r="N529" s="109"/>
      <c r="O529" s="102">
        <f t="shared" si="469"/>
        <v>0</v>
      </c>
      <c r="P529" s="224"/>
      <c r="Q529" s="224"/>
      <c r="R529" s="224"/>
    </row>
    <row r="530" spans="1:18" ht="12.75" customHeight="1">
      <c r="A530" s="225"/>
      <c r="B530" s="226"/>
      <c r="C530" s="226"/>
      <c r="D530" s="237"/>
      <c r="E530" s="225"/>
      <c r="F530" s="228"/>
      <c r="G530" s="229"/>
      <c r="H530" s="224"/>
      <c r="I530" s="251"/>
      <c r="J530" s="224"/>
      <c r="K530" s="101"/>
      <c r="L530" s="101"/>
      <c r="M530" s="101"/>
      <c r="N530" s="109"/>
      <c r="O530" s="102">
        <f t="shared" si="469"/>
        <v>0</v>
      </c>
      <c r="P530" s="224"/>
      <c r="Q530" s="224"/>
      <c r="R530" s="224"/>
    </row>
    <row r="531" spans="1:18" ht="12.75" customHeight="1">
      <c r="A531" s="225">
        <v>8</v>
      </c>
      <c r="B531" s="226" t="s">
        <v>634</v>
      </c>
      <c r="C531" s="226" t="s">
        <v>632</v>
      </c>
      <c r="D531" s="227" t="s">
        <v>65</v>
      </c>
      <c r="E531" s="225">
        <v>364</v>
      </c>
      <c r="F531" s="228">
        <f t="shared" si="504"/>
        <v>0.77870094301199999</v>
      </c>
      <c r="G531" s="230">
        <v>1.7399999999999999E-2</v>
      </c>
      <c r="H531" s="224">
        <f t="shared" si="505"/>
        <v>4.0465439999999991E-2</v>
      </c>
      <c r="I531" s="230">
        <v>0.12759999999999999</v>
      </c>
      <c r="J531" s="224">
        <f t="shared" ref="J531:J555" si="528">I531*$P$9/1000</f>
        <v>0.37929737999999996</v>
      </c>
      <c r="K531" s="101" t="s">
        <v>636</v>
      </c>
      <c r="L531" s="101" t="s">
        <v>88</v>
      </c>
      <c r="M531" s="101">
        <v>6.3E-2</v>
      </c>
      <c r="N531" s="109">
        <v>4</v>
      </c>
      <c r="O531" s="102">
        <f t="shared" si="469"/>
        <v>0.252</v>
      </c>
      <c r="P531" s="224">
        <f t="shared" ref="P531" si="529">E531*F531</f>
        <v>283.44714325636801</v>
      </c>
      <c r="Q531" s="224">
        <f t="shared" ref="Q531" si="530">SUM(O531:O534)</f>
        <v>0.31701000000000001</v>
      </c>
      <c r="R531" s="224">
        <f t="shared" ref="R531" si="531">Q531*1.02*1.05*$R$14</f>
        <v>0.35893812301200001</v>
      </c>
    </row>
    <row r="532" spans="1:18" ht="12.75" customHeight="1">
      <c r="A532" s="225"/>
      <c r="B532" s="226"/>
      <c r="C532" s="226"/>
      <c r="D532" s="227"/>
      <c r="E532" s="225"/>
      <c r="F532" s="228"/>
      <c r="G532" s="230"/>
      <c r="H532" s="224"/>
      <c r="I532" s="230"/>
      <c r="J532" s="224"/>
      <c r="K532" s="101" t="s">
        <v>637</v>
      </c>
      <c r="L532" s="101" t="s">
        <v>88</v>
      </c>
      <c r="M532" s="101">
        <v>1.4999999999999999E-2</v>
      </c>
      <c r="N532" s="109">
        <v>4</v>
      </c>
      <c r="O532" s="102">
        <f t="shared" si="469"/>
        <v>0.06</v>
      </c>
      <c r="P532" s="224"/>
      <c r="Q532" s="224"/>
      <c r="R532" s="224"/>
    </row>
    <row r="533" spans="1:18" ht="12.75" customHeight="1">
      <c r="A533" s="225"/>
      <c r="B533" s="226"/>
      <c r="C533" s="226"/>
      <c r="D533" s="227"/>
      <c r="E533" s="225"/>
      <c r="F533" s="228"/>
      <c r="G533" s="230"/>
      <c r="H533" s="224"/>
      <c r="I533" s="230"/>
      <c r="J533" s="224"/>
      <c r="K533" s="101" t="s">
        <v>635</v>
      </c>
      <c r="L533" s="101" t="s">
        <v>88</v>
      </c>
      <c r="M533" s="101">
        <v>0.03</v>
      </c>
      <c r="N533" s="109">
        <v>0.16700000000000001</v>
      </c>
      <c r="O533" s="102">
        <f t="shared" si="469"/>
        <v>5.0099999999999997E-3</v>
      </c>
      <c r="P533" s="224"/>
      <c r="Q533" s="224"/>
      <c r="R533" s="224"/>
    </row>
    <row r="534" spans="1:18" ht="12.75" customHeight="1">
      <c r="A534" s="225"/>
      <c r="B534" s="226"/>
      <c r="C534" s="226"/>
      <c r="D534" s="227"/>
      <c r="E534" s="225"/>
      <c r="F534" s="228"/>
      <c r="G534" s="230"/>
      <c r="H534" s="224"/>
      <c r="I534" s="230"/>
      <c r="J534" s="224"/>
      <c r="K534" s="101"/>
      <c r="L534" s="101"/>
      <c r="M534" s="101"/>
      <c r="N534" s="109"/>
      <c r="O534" s="102">
        <f t="shared" si="469"/>
        <v>0</v>
      </c>
      <c r="P534" s="224"/>
      <c r="Q534" s="224"/>
      <c r="R534" s="224"/>
    </row>
    <row r="535" spans="1:18" ht="12.75" customHeight="1">
      <c r="A535" s="225">
        <v>9</v>
      </c>
      <c r="B535" s="226" t="s">
        <v>624</v>
      </c>
      <c r="C535" s="226" t="s">
        <v>640</v>
      </c>
      <c r="D535" s="235" t="s">
        <v>83</v>
      </c>
      <c r="E535" s="225">
        <v>18.2</v>
      </c>
      <c r="F535" s="228">
        <f t="shared" ref="F535:F555" si="532">H535+J535+R535</f>
        <v>0.27984279204000001</v>
      </c>
      <c r="G535" s="229">
        <v>5.5999999999999999E-3</v>
      </c>
      <c r="H535" s="224">
        <f t="shared" ref="H535:H555" si="533">G535*$P$8/1000</f>
        <v>1.3023359999999998E-2</v>
      </c>
      <c r="I535" s="230">
        <v>8.3400000000000002E-2</v>
      </c>
      <c r="J535" s="224">
        <f t="shared" si="528"/>
        <v>0.24791067</v>
      </c>
      <c r="K535" s="101" t="s">
        <v>100</v>
      </c>
      <c r="L535" s="101" t="s">
        <v>88</v>
      </c>
      <c r="M535" s="101">
        <v>0.1</v>
      </c>
      <c r="N535" s="109">
        <v>0.16700000000000001</v>
      </c>
      <c r="O535" s="102">
        <f t="shared" si="469"/>
        <v>1.6700000000000003E-2</v>
      </c>
      <c r="P535" s="224">
        <f t="shared" ref="P535" si="534">E535*F535</f>
        <v>5.0931388151280004</v>
      </c>
      <c r="Q535" s="224">
        <f t="shared" ref="Q535" si="535">SUM(O535:O538)</f>
        <v>1.6700000000000003E-2</v>
      </c>
      <c r="R535" s="224">
        <f t="shared" ref="R535" si="536">Q535*1.02*1.05*$R$14</f>
        <v>1.8908762040000002E-2</v>
      </c>
    </row>
    <row r="536" spans="1:18" ht="12.75" customHeight="1">
      <c r="A536" s="225"/>
      <c r="B536" s="226"/>
      <c r="C536" s="226"/>
      <c r="D536" s="236"/>
      <c r="E536" s="225"/>
      <c r="F536" s="228"/>
      <c r="G536" s="229"/>
      <c r="H536" s="224"/>
      <c r="I536" s="230"/>
      <c r="J536" s="224"/>
      <c r="K536" s="101"/>
      <c r="L536" s="101"/>
      <c r="M536" s="101"/>
      <c r="N536" s="109"/>
      <c r="O536" s="102">
        <f t="shared" si="469"/>
        <v>0</v>
      </c>
      <c r="P536" s="224"/>
      <c r="Q536" s="224"/>
      <c r="R536" s="224"/>
    </row>
    <row r="537" spans="1:18" ht="12.75" customHeight="1">
      <c r="A537" s="225"/>
      <c r="B537" s="226"/>
      <c r="C537" s="226"/>
      <c r="D537" s="236"/>
      <c r="E537" s="225"/>
      <c r="F537" s="228"/>
      <c r="G537" s="229"/>
      <c r="H537" s="224"/>
      <c r="I537" s="230"/>
      <c r="J537" s="224"/>
      <c r="K537" s="101"/>
      <c r="L537" s="101"/>
      <c r="M537" s="101"/>
      <c r="N537" s="109"/>
      <c r="O537" s="102">
        <f t="shared" ref="O537:O578" si="537">M537*N537</f>
        <v>0</v>
      </c>
      <c r="P537" s="224"/>
      <c r="Q537" s="224"/>
      <c r="R537" s="224"/>
    </row>
    <row r="538" spans="1:18" ht="12.75" customHeight="1">
      <c r="A538" s="225"/>
      <c r="B538" s="226"/>
      <c r="C538" s="226"/>
      <c r="D538" s="237"/>
      <c r="E538" s="225"/>
      <c r="F538" s="228"/>
      <c r="G538" s="229"/>
      <c r="H538" s="224"/>
      <c r="I538" s="230"/>
      <c r="J538" s="224"/>
      <c r="K538" s="101"/>
      <c r="L538" s="101"/>
      <c r="M538" s="101"/>
      <c r="N538" s="109"/>
      <c r="O538" s="102">
        <f t="shared" si="537"/>
        <v>0</v>
      </c>
      <c r="P538" s="224"/>
      <c r="Q538" s="224"/>
      <c r="R538" s="224"/>
    </row>
    <row r="539" spans="1:18" ht="12.75" customHeight="1">
      <c r="A539" s="225">
        <v>10</v>
      </c>
      <c r="B539" s="226" t="s">
        <v>633</v>
      </c>
      <c r="C539" s="226" t="s">
        <v>641</v>
      </c>
      <c r="D539" s="235" t="s">
        <v>83</v>
      </c>
      <c r="E539" s="225">
        <v>18.2</v>
      </c>
      <c r="F539" s="228">
        <f t="shared" si="532"/>
        <v>1.59031425</v>
      </c>
      <c r="G539" s="229"/>
      <c r="H539" s="224">
        <f t="shared" si="533"/>
        <v>0</v>
      </c>
      <c r="I539" s="251">
        <f>0.0535*10</f>
        <v>0.53500000000000003</v>
      </c>
      <c r="J539" s="224">
        <f t="shared" si="528"/>
        <v>1.59031425</v>
      </c>
      <c r="K539" s="101"/>
      <c r="L539" s="101"/>
      <c r="M539" s="101"/>
      <c r="N539" s="109"/>
      <c r="O539" s="102">
        <f t="shared" si="537"/>
        <v>0</v>
      </c>
      <c r="P539" s="224">
        <f t="shared" ref="P539" si="538">E539*F539</f>
        <v>28.943719349999999</v>
      </c>
      <c r="Q539" s="224">
        <f t="shared" ref="Q539" si="539">SUM(O539:O542)</f>
        <v>0</v>
      </c>
      <c r="R539" s="224">
        <f t="shared" ref="R539" si="540">Q539*1.02*1.05*$R$14</f>
        <v>0</v>
      </c>
    </row>
    <row r="540" spans="1:18" ht="12.75" customHeight="1">
      <c r="A540" s="225"/>
      <c r="B540" s="226"/>
      <c r="C540" s="226"/>
      <c r="D540" s="236"/>
      <c r="E540" s="225"/>
      <c r="F540" s="228"/>
      <c r="G540" s="229"/>
      <c r="H540" s="224"/>
      <c r="I540" s="251"/>
      <c r="J540" s="224"/>
      <c r="K540" s="101"/>
      <c r="L540" s="101"/>
      <c r="M540" s="101"/>
      <c r="N540" s="109"/>
      <c r="O540" s="102">
        <f t="shared" si="537"/>
        <v>0</v>
      </c>
      <c r="P540" s="224"/>
      <c r="Q540" s="224"/>
      <c r="R540" s="224"/>
    </row>
    <row r="541" spans="1:18" ht="12.75" customHeight="1">
      <c r="A541" s="225"/>
      <c r="B541" s="226"/>
      <c r="C541" s="226"/>
      <c r="D541" s="236"/>
      <c r="E541" s="225"/>
      <c r="F541" s="228"/>
      <c r="G541" s="229"/>
      <c r="H541" s="224"/>
      <c r="I541" s="251"/>
      <c r="J541" s="224"/>
      <c r="K541" s="101"/>
      <c r="L541" s="101"/>
      <c r="M541" s="101"/>
      <c r="N541" s="109"/>
      <c r="O541" s="102">
        <f t="shared" si="537"/>
        <v>0</v>
      </c>
      <c r="P541" s="224"/>
      <c r="Q541" s="224"/>
      <c r="R541" s="224"/>
    </row>
    <row r="542" spans="1:18" ht="12.75" customHeight="1">
      <c r="A542" s="225"/>
      <c r="B542" s="226"/>
      <c r="C542" s="226"/>
      <c r="D542" s="237"/>
      <c r="E542" s="225"/>
      <c r="F542" s="228"/>
      <c r="G542" s="229"/>
      <c r="H542" s="224"/>
      <c r="I542" s="251"/>
      <c r="J542" s="224"/>
      <c r="K542" s="101"/>
      <c r="L542" s="101"/>
      <c r="M542" s="101"/>
      <c r="N542" s="109"/>
      <c r="O542" s="102">
        <f t="shared" si="537"/>
        <v>0</v>
      </c>
      <c r="P542" s="224"/>
      <c r="Q542" s="224"/>
      <c r="R542" s="224"/>
    </row>
    <row r="543" spans="1:18" ht="12.75" customHeight="1">
      <c r="A543" s="225">
        <v>11</v>
      </c>
      <c r="B543" s="226" t="s">
        <v>91</v>
      </c>
      <c r="C543" s="226" t="s">
        <v>642</v>
      </c>
      <c r="D543" s="235" t="s">
        <v>83</v>
      </c>
      <c r="E543" s="225">
        <v>10.92</v>
      </c>
      <c r="F543" s="228">
        <f t="shared" si="532"/>
        <v>8.0614094185800003</v>
      </c>
      <c r="G543" s="238">
        <v>7.0000000000000007E-2</v>
      </c>
      <c r="H543" s="224">
        <f t="shared" si="533"/>
        <v>0.16279199999999999</v>
      </c>
      <c r="I543" s="238">
        <v>0.21</v>
      </c>
      <c r="J543" s="224">
        <f t="shared" si="528"/>
        <v>0.62423550000000005</v>
      </c>
      <c r="K543" s="101" t="s">
        <v>644</v>
      </c>
      <c r="L543" s="101" t="s">
        <v>88</v>
      </c>
      <c r="M543" s="101">
        <v>1.1000000000000001</v>
      </c>
      <c r="N543" s="109">
        <v>5.8330000000000002</v>
      </c>
      <c r="O543" s="102">
        <f t="shared" si="537"/>
        <v>6.4163000000000006</v>
      </c>
      <c r="P543" s="224">
        <f t="shared" ref="P543" si="541">E543*F543</f>
        <v>88.030590850893603</v>
      </c>
      <c r="Q543" s="224">
        <f t="shared" ref="Q543" si="542">SUM(O543:O546)</f>
        <v>6.4246500000000006</v>
      </c>
      <c r="R543" s="224">
        <f t="shared" ref="R543" si="543">Q543*1.02*1.05*$R$14</f>
        <v>7.2743819185800005</v>
      </c>
    </row>
    <row r="544" spans="1:18" ht="12.75" customHeight="1">
      <c r="A544" s="225"/>
      <c r="B544" s="226"/>
      <c r="C544" s="226"/>
      <c r="D544" s="236"/>
      <c r="E544" s="225"/>
      <c r="F544" s="228"/>
      <c r="G544" s="238"/>
      <c r="H544" s="224"/>
      <c r="I544" s="238"/>
      <c r="J544" s="224"/>
      <c r="K544" s="101" t="s">
        <v>100</v>
      </c>
      <c r="L544" s="101" t="s">
        <v>88</v>
      </c>
      <c r="M544" s="101">
        <v>0.05</v>
      </c>
      <c r="N544" s="109">
        <v>0.16700000000000001</v>
      </c>
      <c r="O544" s="102">
        <f t="shared" si="537"/>
        <v>8.3500000000000015E-3</v>
      </c>
      <c r="P544" s="224"/>
      <c r="Q544" s="224"/>
      <c r="R544" s="224"/>
    </row>
    <row r="545" spans="1:18" ht="12.75" customHeight="1">
      <c r="A545" s="225"/>
      <c r="B545" s="226"/>
      <c r="C545" s="226"/>
      <c r="D545" s="236"/>
      <c r="E545" s="225"/>
      <c r="F545" s="228"/>
      <c r="G545" s="238"/>
      <c r="H545" s="224"/>
      <c r="I545" s="238"/>
      <c r="J545" s="224"/>
      <c r="K545" s="101"/>
      <c r="L545" s="101"/>
      <c r="M545" s="101"/>
      <c r="N545" s="109"/>
      <c r="O545" s="102">
        <f t="shared" si="537"/>
        <v>0</v>
      </c>
      <c r="P545" s="224"/>
      <c r="Q545" s="224"/>
      <c r="R545" s="224"/>
    </row>
    <row r="546" spans="1:18" ht="12.75" customHeight="1">
      <c r="A546" s="225"/>
      <c r="B546" s="226"/>
      <c r="C546" s="226"/>
      <c r="D546" s="237"/>
      <c r="E546" s="225"/>
      <c r="F546" s="228"/>
      <c r="G546" s="238"/>
      <c r="H546" s="224"/>
      <c r="I546" s="238"/>
      <c r="J546" s="224"/>
      <c r="K546" s="101"/>
      <c r="L546" s="101"/>
      <c r="M546" s="101"/>
      <c r="N546" s="109"/>
      <c r="O546" s="102">
        <f t="shared" si="537"/>
        <v>0</v>
      </c>
      <c r="P546" s="224"/>
      <c r="Q546" s="224"/>
      <c r="R546" s="224"/>
    </row>
    <row r="547" spans="1:18" ht="12.75" customHeight="1">
      <c r="A547" s="225">
        <v>12</v>
      </c>
      <c r="B547" s="226" t="s">
        <v>638</v>
      </c>
      <c r="C547" s="226" t="s">
        <v>643</v>
      </c>
      <c r="D547" s="235" t="s">
        <v>83</v>
      </c>
      <c r="E547" s="225">
        <v>10.92</v>
      </c>
      <c r="F547" s="228">
        <f t="shared" si="532"/>
        <v>0.139412595</v>
      </c>
      <c r="G547" s="229"/>
      <c r="H547" s="224">
        <f t="shared" si="533"/>
        <v>0</v>
      </c>
      <c r="I547" s="230">
        <v>4.6899999999999997E-2</v>
      </c>
      <c r="J547" s="224">
        <f t="shared" si="528"/>
        <v>0.139412595</v>
      </c>
      <c r="K547" s="101"/>
      <c r="L547" s="101"/>
      <c r="M547" s="101"/>
      <c r="N547" s="109"/>
      <c r="O547" s="102">
        <f t="shared" si="537"/>
        <v>0</v>
      </c>
      <c r="P547" s="224">
        <f t="shared" ref="P547" si="544">E547*F547</f>
        <v>1.5223855373999999</v>
      </c>
      <c r="Q547" s="224">
        <f t="shared" ref="Q547" si="545">SUM(O547:O550)</f>
        <v>0</v>
      </c>
      <c r="R547" s="224">
        <f t="shared" ref="R547" si="546">Q547*1.02*1.05*$R$14</f>
        <v>0</v>
      </c>
    </row>
    <row r="548" spans="1:18" ht="12.75" customHeight="1">
      <c r="A548" s="225"/>
      <c r="B548" s="226"/>
      <c r="C548" s="226"/>
      <c r="D548" s="236"/>
      <c r="E548" s="225"/>
      <c r="F548" s="228"/>
      <c r="G548" s="229"/>
      <c r="H548" s="224"/>
      <c r="I548" s="230"/>
      <c r="J548" s="224"/>
      <c r="K548" s="101"/>
      <c r="L548" s="101"/>
      <c r="M548" s="101"/>
      <c r="N548" s="109"/>
      <c r="O548" s="102">
        <f t="shared" si="537"/>
        <v>0</v>
      </c>
      <c r="P548" s="224"/>
      <c r="Q548" s="224"/>
      <c r="R548" s="224"/>
    </row>
    <row r="549" spans="1:18" ht="12.75" customHeight="1">
      <c r="A549" s="225"/>
      <c r="B549" s="226"/>
      <c r="C549" s="226"/>
      <c r="D549" s="236"/>
      <c r="E549" s="225"/>
      <c r="F549" s="228"/>
      <c r="G549" s="229"/>
      <c r="H549" s="224"/>
      <c r="I549" s="230"/>
      <c r="J549" s="224"/>
      <c r="K549" s="101"/>
      <c r="L549" s="101"/>
      <c r="M549" s="101"/>
      <c r="N549" s="109"/>
      <c r="O549" s="102">
        <f t="shared" si="537"/>
        <v>0</v>
      </c>
      <c r="P549" s="224"/>
      <c r="Q549" s="224"/>
      <c r="R549" s="224"/>
    </row>
    <row r="550" spans="1:18" ht="41.25" customHeight="1">
      <c r="A550" s="225"/>
      <c r="B550" s="226"/>
      <c r="C550" s="226"/>
      <c r="D550" s="237"/>
      <c r="E550" s="225"/>
      <c r="F550" s="228"/>
      <c r="G550" s="229"/>
      <c r="H550" s="224"/>
      <c r="I550" s="230"/>
      <c r="J550" s="224"/>
      <c r="K550" s="101"/>
      <c r="L550" s="101"/>
      <c r="M550" s="101"/>
      <c r="N550" s="109"/>
      <c r="O550" s="102">
        <f t="shared" si="537"/>
        <v>0</v>
      </c>
      <c r="P550" s="224"/>
      <c r="Q550" s="224"/>
      <c r="R550" s="224"/>
    </row>
    <row r="551" spans="1:18" ht="12.75" customHeight="1">
      <c r="A551" s="225">
        <v>13</v>
      </c>
      <c r="B551" s="252" t="s">
        <v>120</v>
      </c>
      <c r="C551" s="252" t="s">
        <v>1748</v>
      </c>
      <c r="D551" s="231" t="s">
        <v>84</v>
      </c>
      <c r="E551" s="255">
        <v>82</v>
      </c>
      <c r="F551" s="228">
        <f t="shared" si="532"/>
        <v>82.036952951999979</v>
      </c>
      <c r="G551" s="258">
        <v>2.61</v>
      </c>
      <c r="H551" s="224">
        <f t="shared" si="533"/>
        <v>6.0698159999999994</v>
      </c>
      <c r="I551" s="258">
        <v>0.14599999999999999</v>
      </c>
      <c r="J551" s="224">
        <f t="shared" si="528"/>
        <v>0.4339923</v>
      </c>
      <c r="K551" s="101" t="s">
        <v>97</v>
      </c>
      <c r="L551" s="101" t="s">
        <v>84</v>
      </c>
      <c r="M551" s="101">
        <v>1</v>
      </c>
      <c r="N551" s="109">
        <v>66.709999999999994</v>
      </c>
      <c r="O551" s="102">
        <f t="shared" si="537"/>
        <v>66.709999999999994</v>
      </c>
      <c r="P551" s="224">
        <f t="shared" ref="P551" si="547">E551*F551</f>
        <v>6727.030142063998</v>
      </c>
      <c r="Q551" s="224">
        <f t="shared" ref="Q551" si="548">SUM(O551:O554)</f>
        <v>66.709999999999994</v>
      </c>
      <c r="R551" s="224">
        <f t="shared" ref="R551" si="549">Q551*1.02*1.05*$R$14</f>
        <v>75.533144651999976</v>
      </c>
    </row>
    <row r="552" spans="1:18" ht="12.75" customHeight="1">
      <c r="A552" s="225"/>
      <c r="B552" s="253"/>
      <c r="C552" s="253"/>
      <c r="D552" s="232"/>
      <c r="E552" s="256"/>
      <c r="F552" s="228"/>
      <c r="G552" s="259"/>
      <c r="H552" s="224"/>
      <c r="I552" s="259"/>
      <c r="J552" s="224"/>
      <c r="K552" s="101"/>
      <c r="L552" s="101"/>
      <c r="M552" s="101"/>
      <c r="N552" s="109"/>
      <c r="O552" s="102">
        <f t="shared" si="537"/>
        <v>0</v>
      </c>
      <c r="P552" s="224"/>
      <c r="Q552" s="224"/>
      <c r="R552" s="224"/>
    </row>
    <row r="553" spans="1:18" ht="12.75" customHeight="1">
      <c r="A553" s="225"/>
      <c r="B553" s="253"/>
      <c r="C553" s="253"/>
      <c r="D553" s="232"/>
      <c r="E553" s="256"/>
      <c r="F553" s="228"/>
      <c r="G553" s="259"/>
      <c r="H553" s="224"/>
      <c r="I553" s="259"/>
      <c r="J553" s="224"/>
      <c r="K553" s="101"/>
      <c r="L553" s="101"/>
      <c r="M553" s="103"/>
      <c r="N553" s="109"/>
      <c r="O553" s="102">
        <f t="shared" si="537"/>
        <v>0</v>
      </c>
      <c r="P553" s="224"/>
      <c r="Q553" s="224"/>
      <c r="R553" s="224"/>
    </row>
    <row r="554" spans="1:18" ht="12.75" customHeight="1">
      <c r="A554" s="225"/>
      <c r="B554" s="254"/>
      <c r="C554" s="254"/>
      <c r="D554" s="233"/>
      <c r="E554" s="257"/>
      <c r="F554" s="228"/>
      <c r="G554" s="260"/>
      <c r="H554" s="224"/>
      <c r="I554" s="260"/>
      <c r="J554" s="224"/>
      <c r="K554" s="101"/>
      <c r="L554" s="101"/>
      <c r="M554" s="101"/>
      <c r="N554" s="109"/>
      <c r="O554" s="102">
        <f t="shared" si="537"/>
        <v>0</v>
      </c>
      <c r="P554" s="224"/>
      <c r="Q554" s="224"/>
      <c r="R554" s="224"/>
    </row>
    <row r="555" spans="1:18" ht="12.75" customHeight="1">
      <c r="A555" s="225">
        <v>14</v>
      </c>
      <c r="B555" s="252" t="s">
        <v>141</v>
      </c>
      <c r="C555" s="252" t="s">
        <v>1749</v>
      </c>
      <c r="D555" s="231" t="s">
        <v>325</v>
      </c>
      <c r="E555" s="255">
        <v>2</v>
      </c>
      <c r="F555" s="228">
        <f t="shared" si="532"/>
        <v>107.265948966</v>
      </c>
      <c r="G555" s="258">
        <v>2.13</v>
      </c>
      <c r="H555" s="224">
        <f t="shared" si="533"/>
        <v>4.9535279999999995</v>
      </c>
      <c r="I555" s="258">
        <v>6.9000000000000006E-2</v>
      </c>
      <c r="J555" s="224">
        <f t="shared" si="528"/>
        <v>0.20510595000000004</v>
      </c>
      <c r="K555" s="101" t="s">
        <v>97</v>
      </c>
      <c r="L555" s="101" t="s">
        <v>84</v>
      </c>
      <c r="M555" s="101">
        <v>1</v>
      </c>
      <c r="N555" s="109">
        <v>90.18</v>
      </c>
      <c r="O555" s="102">
        <f t="shared" si="537"/>
        <v>90.18</v>
      </c>
      <c r="P555" s="224">
        <f t="shared" ref="P555" si="550">E555*F555</f>
        <v>214.53189793199999</v>
      </c>
      <c r="Q555" s="224">
        <f t="shared" ref="Q555" si="551">SUM(O555:O558)</f>
        <v>90.18</v>
      </c>
      <c r="R555" s="224">
        <f t="shared" ref="R555" si="552">Q555*1.02*1.05*$R$14</f>
        <v>102.107315016</v>
      </c>
    </row>
    <row r="556" spans="1:18" ht="12.75" customHeight="1">
      <c r="A556" s="225"/>
      <c r="B556" s="253"/>
      <c r="C556" s="253"/>
      <c r="D556" s="232"/>
      <c r="E556" s="256"/>
      <c r="F556" s="228"/>
      <c r="G556" s="259"/>
      <c r="H556" s="224"/>
      <c r="I556" s="259"/>
      <c r="J556" s="224"/>
      <c r="K556" s="101"/>
      <c r="L556" s="101"/>
      <c r="M556" s="101"/>
      <c r="N556" s="109"/>
      <c r="O556" s="102">
        <f t="shared" si="537"/>
        <v>0</v>
      </c>
      <c r="P556" s="224"/>
      <c r="Q556" s="224"/>
      <c r="R556" s="224"/>
    </row>
    <row r="557" spans="1:18" ht="12.75" customHeight="1">
      <c r="A557" s="225"/>
      <c r="B557" s="253"/>
      <c r="C557" s="253"/>
      <c r="D557" s="232"/>
      <c r="E557" s="256"/>
      <c r="F557" s="228"/>
      <c r="G557" s="259"/>
      <c r="H557" s="224"/>
      <c r="I557" s="259"/>
      <c r="J557" s="224"/>
      <c r="K557" s="101"/>
      <c r="L557" s="101"/>
      <c r="M557" s="103"/>
      <c r="N557" s="109"/>
      <c r="O557" s="102">
        <f t="shared" si="537"/>
        <v>0</v>
      </c>
      <c r="P557" s="224"/>
      <c r="Q557" s="224"/>
      <c r="R557" s="224"/>
    </row>
    <row r="558" spans="1:18" ht="12.75" customHeight="1">
      <c r="A558" s="225"/>
      <c r="B558" s="254"/>
      <c r="C558" s="254"/>
      <c r="D558" s="233"/>
      <c r="E558" s="257"/>
      <c r="F558" s="228"/>
      <c r="G558" s="260"/>
      <c r="H558" s="224"/>
      <c r="I558" s="260"/>
      <c r="J558" s="224"/>
      <c r="K558" s="101"/>
      <c r="L558" s="101"/>
      <c r="M558" s="101"/>
      <c r="N558" s="109"/>
      <c r="O558" s="102">
        <f t="shared" si="537"/>
        <v>0</v>
      </c>
      <c r="P558" s="224"/>
      <c r="Q558" s="224"/>
      <c r="R558" s="224"/>
    </row>
    <row r="559" spans="1:18" ht="12.75" customHeight="1">
      <c r="A559" s="225"/>
      <c r="B559" s="226"/>
      <c r="C559" s="234" t="s">
        <v>646</v>
      </c>
      <c r="D559" s="225"/>
      <c r="E559" s="225"/>
      <c r="F559" s="228">
        <f t="shared" ref="F559:F575" si="553">H559+J559+R559</f>
        <v>0</v>
      </c>
      <c r="G559" s="229"/>
      <c r="H559" s="224">
        <f t="shared" ref="H559:H575" si="554">G559*$P$8/1000</f>
        <v>0</v>
      </c>
      <c r="I559" s="229"/>
      <c r="J559" s="224">
        <f t="shared" ref="J559:J575" si="555">I559*$P$9/1000</f>
        <v>0</v>
      </c>
      <c r="K559" s="101"/>
      <c r="L559" s="101"/>
      <c r="M559" s="101"/>
      <c r="N559" s="109"/>
      <c r="O559" s="102">
        <f t="shared" si="537"/>
        <v>0</v>
      </c>
      <c r="P559" s="224">
        <f t="shared" ref="P559" si="556">E559*F559</f>
        <v>0</v>
      </c>
      <c r="Q559" s="224">
        <f t="shared" ref="Q559" si="557">SUM(O559:O562)</f>
        <v>0</v>
      </c>
      <c r="R559" s="224">
        <f t="shared" ref="R559" si="558">Q559*1.02*1.05*$R$14</f>
        <v>0</v>
      </c>
    </row>
    <row r="560" spans="1:18" ht="12.75" customHeight="1">
      <c r="A560" s="225"/>
      <c r="B560" s="226"/>
      <c r="C560" s="234"/>
      <c r="D560" s="225"/>
      <c r="E560" s="225"/>
      <c r="F560" s="228"/>
      <c r="G560" s="229"/>
      <c r="H560" s="224"/>
      <c r="I560" s="229"/>
      <c r="J560" s="224"/>
      <c r="K560" s="101"/>
      <c r="L560" s="101"/>
      <c r="M560" s="101"/>
      <c r="N560" s="109"/>
      <c r="O560" s="102">
        <f t="shared" si="537"/>
        <v>0</v>
      </c>
      <c r="P560" s="224"/>
      <c r="Q560" s="224"/>
      <c r="R560" s="224"/>
    </row>
    <row r="561" spans="1:18" ht="12.75" customHeight="1">
      <c r="A561" s="225"/>
      <c r="B561" s="226"/>
      <c r="C561" s="234"/>
      <c r="D561" s="225"/>
      <c r="E561" s="225"/>
      <c r="F561" s="228"/>
      <c r="G561" s="229"/>
      <c r="H561" s="224"/>
      <c r="I561" s="229"/>
      <c r="J561" s="224"/>
      <c r="K561" s="101"/>
      <c r="L561" s="101"/>
      <c r="M561" s="101"/>
      <c r="N561" s="109"/>
      <c r="O561" s="102">
        <f t="shared" si="537"/>
        <v>0</v>
      </c>
      <c r="P561" s="224"/>
      <c r="Q561" s="224"/>
      <c r="R561" s="224"/>
    </row>
    <row r="562" spans="1:18" ht="12.75" customHeight="1">
      <c r="A562" s="225"/>
      <c r="B562" s="226"/>
      <c r="C562" s="234"/>
      <c r="D562" s="225"/>
      <c r="E562" s="225"/>
      <c r="F562" s="228"/>
      <c r="G562" s="229"/>
      <c r="H562" s="224"/>
      <c r="I562" s="229"/>
      <c r="J562" s="224"/>
      <c r="K562" s="101"/>
      <c r="L562" s="101"/>
      <c r="M562" s="101"/>
      <c r="N562" s="109"/>
      <c r="O562" s="102">
        <f t="shared" si="537"/>
        <v>0</v>
      </c>
      <c r="P562" s="224"/>
      <c r="Q562" s="224"/>
      <c r="R562" s="224"/>
    </row>
    <row r="563" spans="1:18" ht="12.75" customHeight="1">
      <c r="A563" s="225">
        <v>1</v>
      </c>
      <c r="B563" s="226" t="s">
        <v>78</v>
      </c>
      <c r="C563" s="226" t="s">
        <v>647</v>
      </c>
      <c r="D563" s="248" t="s">
        <v>65</v>
      </c>
      <c r="E563" s="225">
        <v>382.2</v>
      </c>
      <c r="F563" s="228">
        <f t="shared" si="553"/>
        <v>11.54906424</v>
      </c>
      <c r="G563" s="229"/>
      <c r="H563" s="224">
        <f t="shared" si="554"/>
        <v>0</v>
      </c>
      <c r="I563" s="229"/>
      <c r="J563" s="224">
        <f t="shared" si="555"/>
        <v>0</v>
      </c>
      <c r="K563" s="101" t="s">
        <v>649</v>
      </c>
      <c r="L563" s="101" t="s">
        <v>65</v>
      </c>
      <c r="M563" s="101">
        <v>1</v>
      </c>
      <c r="N563" s="109">
        <v>10.199999999999999</v>
      </c>
      <c r="O563" s="102">
        <f t="shared" si="537"/>
        <v>10.199999999999999</v>
      </c>
      <c r="P563" s="224">
        <f t="shared" ref="P563" si="559">E563*F563</f>
        <v>4414.0523525279996</v>
      </c>
      <c r="Q563" s="224">
        <f t="shared" ref="Q563" si="560">SUM(O563:O566)</f>
        <v>10.199999999999999</v>
      </c>
      <c r="R563" s="224">
        <f t="shared" ref="R563" si="561">Q563*1.02*1.05*$R$14</f>
        <v>11.54906424</v>
      </c>
    </row>
    <row r="564" spans="1:18" ht="12.75" customHeight="1">
      <c r="A564" s="225"/>
      <c r="B564" s="226"/>
      <c r="C564" s="226"/>
      <c r="D564" s="249"/>
      <c r="E564" s="225"/>
      <c r="F564" s="228"/>
      <c r="G564" s="229"/>
      <c r="H564" s="224"/>
      <c r="I564" s="229"/>
      <c r="J564" s="224"/>
      <c r="K564" s="101"/>
      <c r="L564" s="101"/>
      <c r="M564" s="101"/>
      <c r="N564" s="109"/>
      <c r="O564" s="102">
        <f t="shared" si="537"/>
        <v>0</v>
      </c>
      <c r="P564" s="224"/>
      <c r="Q564" s="224"/>
      <c r="R564" s="224"/>
    </row>
    <row r="565" spans="1:18" ht="12.75" customHeight="1">
      <c r="A565" s="225"/>
      <c r="B565" s="226"/>
      <c r="C565" s="226"/>
      <c r="D565" s="249"/>
      <c r="E565" s="225"/>
      <c r="F565" s="228"/>
      <c r="G565" s="229"/>
      <c r="H565" s="224"/>
      <c r="I565" s="229"/>
      <c r="J565" s="224"/>
      <c r="K565" s="101"/>
      <c r="L565" s="101"/>
      <c r="M565" s="101"/>
      <c r="N565" s="109"/>
      <c r="O565" s="102">
        <f t="shared" si="537"/>
        <v>0</v>
      </c>
      <c r="P565" s="224"/>
      <c r="Q565" s="224"/>
      <c r="R565" s="224"/>
    </row>
    <row r="566" spans="1:18" ht="12.75" customHeight="1">
      <c r="A566" s="225"/>
      <c r="B566" s="226"/>
      <c r="C566" s="226"/>
      <c r="D566" s="250"/>
      <c r="E566" s="225"/>
      <c r="F566" s="228"/>
      <c r="G566" s="229"/>
      <c r="H566" s="224"/>
      <c r="I566" s="229"/>
      <c r="J566" s="224"/>
      <c r="K566" s="101"/>
      <c r="L566" s="101"/>
      <c r="M566" s="101"/>
      <c r="N566" s="109"/>
      <c r="O566" s="102">
        <f t="shared" si="537"/>
        <v>0</v>
      </c>
      <c r="P566" s="224"/>
      <c r="Q566" s="224"/>
      <c r="R566" s="224"/>
    </row>
    <row r="567" spans="1:18" ht="12.75" customHeight="1">
      <c r="A567" s="225">
        <v>2</v>
      </c>
      <c r="B567" s="226" t="s">
        <v>653</v>
      </c>
      <c r="C567" s="226" t="s">
        <v>1783</v>
      </c>
      <c r="D567" s="235" t="s">
        <v>83</v>
      </c>
      <c r="E567" s="225">
        <v>11.47</v>
      </c>
      <c r="F567" s="228">
        <f t="shared" si="553"/>
        <v>70.978496832000005</v>
      </c>
      <c r="G567" s="251">
        <v>1.62</v>
      </c>
      <c r="H567" s="224">
        <f t="shared" si="554"/>
        <v>3.7674720000000002</v>
      </c>
      <c r="I567" s="229"/>
      <c r="J567" s="224">
        <f t="shared" si="555"/>
        <v>0</v>
      </c>
      <c r="K567" s="101" t="s">
        <v>651</v>
      </c>
      <c r="L567" s="101" t="s">
        <v>88</v>
      </c>
      <c r="M567" s="101">
        <v>1.1200000000000001</v>
      </c>
      <c r="N567" s="109">
        <v>53</v>
      </c>
      <c r="O567" s="102">
        <f t="shared" si="537"/>
        <v>59.360000000000007</v>
      </c>
      <c r="P567" s="224">
        <f t="shared" ref="P567" si="562">E567*F567</f>
        <v>814.12335866304011</v>
      </c>
      <c r="Q567" s="224">
        <f t="shared" ref="Q567" si="563">SUM(O567:O570)</f>
        <v>59.360000000000007</v>
      </c>
      <c r="R567" s="224">
        <f t="shared" ref="R567" si="564">Q567*1.02*1.05*$R$14</f>
        <v>67.211024832000007</v>
      </c>
    </row>
    <row r="568" spans="1:18" ht="12.75" customHeight="1">
      <c r="A568" s="225"/>
      <c r="B568" s="226"/>
      <c r="C568" s="226"/>
      <c r="D568" s="236"/>
      <c r="E568" s="225"/>
      <c r="F568" s="228"/>
      <c r="G568" s="251"/>
      <c r="H568" s="224"/>
      <c r="I568" s="229"/>
      <c r="J568" s="224"/>
      <c r="K568" s="101"/>
      <c r="L568" s="101"/>
      <c r="M568" s="101"/>
      <c r="N568" s="109"/>
      <c r="O568" s="102">
        <f t="shared" si="537"/>
        <v>0</v>
      </c>
      <c r="P568" s="224"/>
      <c r="Q568" s="224"/>
      <c r="R568" s="224"/>
    </row>
    <row r="569" spans="1:18" ht="12.75" customHeight="1">
      <c r="A569" s="225"/>
      <c r="B569" s="226"/>
      <c r="C569" s="226"/>
      <c r="D569" s="236"/>
      <c r="E569" s="225"/>
      <c r="F569" s="228"/>
      <c r="G569" s="251"/>
      <c r="H569" s="224"/>
      <c r="I569" s="229"/>
      <c r="J569" s="224"/>
      <c r="K569" s="101"/>
      <c r="L569" s="101"/>
      <c r="M569" s="101"/>
      <c r="N569" s="109"/>
      <c r="O569" s="102">
        <f t="shared" si="537"/>
        <v>0</v>
      </c>
      <c r="P569" s="224"/>
      <c r="Q569" s="224"/>
      <c r="R569" s="224"/>
    </row>
    <row r="570" spans="1:18" ht="12.75" customHeight="1">
      <c r="A570" s="225"/>
      <c r="B570" s="226"/>
      <c r="C570" s="226"/>
      <c r="D570" s="237"/>
      <c r="E570" s="225"/>
      <c r="F570" s="228"/>
      <c r="G570" s="251"/>
      <c r="H570" s="224"/>
      <c r="I570" s="229"/>
      <c r="J570" s="224"/>
      <c r="K570" s="101"/>
      <c r="L570" s="101"/>
      <c r="M570" s="101"/>
      <c r="N570" s="109"/>
      <c r="O570" s="102">
        <f t="shared" si="537"/>
        <v>0</v>
      </c>
      <c r="P570" s="224"/>
      <c r="Q570" s="224"/>
      <c r="R570" s="224"/>
    </row>
    <row r="571" spans="1:18" ht="12.75" customHeight="1">
      <c r="A571" s="225">
        <v>3</v>
      </c>
      <c r="B571" s="226" t="s">
        <v>78</v>
      </c>
      <c r="C571" s="226" t="s">
        <v>1784</v>
      </c>
      <c r="D571" s="239" t="s">
        <v>510</v>
      </c>
      <c r="E571" s="225">
        <v>382.2</v>
      </c>
      <c r="F571" s="228">
        <f t="shared" ref="F571" si="565">H571+J571+R571</f>
        <v>1.9814571000000001</v>
      </c>
      <c r="G571" s="229"/>
      <c r="H571" s="224">
        <f t="shared" ref="H571" si="566">G571*$P$8/1000</f>
        <v>0</v>
      </c>
      <c r="I571" s="229"/>
      <c r="J571" s="224">
        <f t="shared" ref="J571" si="567">I571*$P$9/1000</f>
        <v>0</v>
      </c>
      <c r="K571" s="101" t="s">
        <v>650</v>
      </c>
      <c r="L571" s="101" t="s">
        <v>652</v>
      </c>
      <c r="M571" s="101">
        <v>7</v>
      </c>
      <c r="N571" s="109">
        <v>0.25</v>
      </c>
      <c r="O571" s="102">
        <f t="shared" si="537"/>
        <v>1.75</v>
      </c>
      <c r="P571" s="224">
        <f t="shared" ref="P571" si="568">E571*F571</f>
        <v>757.31290362000004</v>
      </c>
      <c r="Q571" s="224">
        <f t="shared" ref="Q571" si="569">SUM(O571:O574)</f>
        <v>1.75</v>
      </c>
      <c r="R571" s="224">
        <f t="shared" ref="R571" si="570">Q571*1.02*1.05*$R$14</f>
        <v>1.9814571000000001</v>
      </c>
    </row>
    <row r="572" spans="1:18" ht="12.75" customHeight="1">
      <c r="A572" s="225"/>
      <c r="B572" s="226"/>
      <c r="C572" s="226"/>
      <c r="D572" s="240"/>
      <c r="E572" s="225"/>
      <c r="F572" s="228"/>
      <c r="G572" s="229"/>
      <c r="H572" s="224"/>
      <c r="I572" s="229"/>
      <c r="J572" s="224"/>
      <c r="K572" s="101"/>
      <c r="L572" s="101"/>
      <c r="M572" s="101"/>
      <c r="N572" s="109"/>
      <c r="O572" s="102">
        <f t="shared" si="537"/>
        <v>0</v>
      </c>
      <c r="P572" s="224"/>
      <c r="Q572" s="224"/>
      <c r="R572" s="224"/>
    </row>
    <row r="573" spans="1:18" ht="12.75" customHeight="1">
      <c r="A573" s="225"/>
      <c r="B573" s="226"/>
      <c r="C573" s="226"/>
      <c r="D573" s="240"/>
      <c r="E573" s="225"/>
      <c r="F573" s="228"/>
      <c r="G573" s="229"/>
      <c r="H573" s="224"/>
      <c r="I573" s="229"/>
      <c r="J573" s="224"/>
      <c r="K573" s="101"/>
      <c r="L573" s="101"/>
      <c r="M573" s="101"/>
      <c r="N573" s="109"/>
      <c r="O573" s="102">
        <f t="shared" si="537"/>
        <v>0</v>
      </c>
      <c r="P573" s="224"/>
      <c r="Q573" s="224"/>
      <c r="R573" s="224"/>
    </row>
    <row r="574" spans="1:18" ht="12.75" customHeight="1">
      <c r="A574" s="225"/>
      <c r="B574" s="226"/>
      <c r="C574" s="226"/>
      <c r="D574" s="241"/>
      <c r="E574" s="225"/>
      <c r="F574" s="228"/>
      <c r="G574" s="229"/>
      <c r="H574" s="224"/>
      <c r="I574" s="229"/>
      <c r="J574" s="224"/>
      <c r="K574" s="101"/>
      <c r="L574" s="101"/>
      <c r="M574" s="101"/>
      <c r="N574" s="109"/>
      <c r="O574" s="102">
        <f t="shared" si="537"/>
        <v>0</v>
      </c>
      <c r="P574" s="224"/>
      <c r="Q574" s="224"/>
      <c r="R574" s="224"/>
    </row>
    <row r="575" spans="1:18" ht="12.75" customHeight="1">
      <c r="A575" s="225">
        <v>4</v>
      </c>
      <c r="B575" s="242" t="s">
        <v>793</v>
      </c>
      <c r="C575" s="226" t="s">
        <v>1785</v>
      </c>
      <c r="D575" s="243" t="s">
        <v>512</v>
      </c>
      <c r="E575" s="245">
        <v>180</v>
      </c>
      <c r="F575" s="228">
        <f t="shared" si="553"/>
        <v>0.1630502106384</v>
      </c>
      <c r="G575" s="246">
        <v>3.1199999999999999E-3</v>
      </c>
      <c r="H575" s="224">
        <f t="shared" si="554"/>
        <v>7.2558719999999991E-3</v>
      </c>
      <c r="I575" s="247">
        <v>1.1679999999999999E-2</v>
      </c>
      <c r="J575" s="224">
        <f t="shared" si="555"/>
        <v>3.4719383999999999E-2</v>
      </c>
      <c r="K575" s="147" t="s">
        <v>795</v>
      </c>
      <c r="L575" s="101" t="s">
        <v>79</v>
      </c>
      <c r="M575" s="101">
        <v>8.4000000000000005E-2</v>
      </c>
      <c r="N575" s="106">
        <v>1.2729999999999999</v>
      </c>
      <c r="O575" s="102">
        <f t="shared" si="537"/>
        <v>0.106932</v>
      </c>
      <c r="P575" s="224">
        <f t="shared" ref="P575" si="571">E575*F575</f>
        <v>29.349037914912</v>
      </c>
      <c r="Q575" s="224">
        <f t="shared" ref="Q575" si="572">SUM(O575:O578)</f>
        <v>0.106932</v>
      </c>
      <c r="R575" s="224">
        <f t="shared" ref="R575" si="573">Q575*1.02*1.05*$R$14</f>
        <v>0.1210749546384</v>
      </c>
    </row>
    <row r="576" spans="1:18" ht="12.75" customHeight="1">
      <c r="A576" s="225"/>
      <c r="B576" s="242"/>
      <c r="C576" s="226"/>
      <c r="D576" s="244"/>
      <c r="E576" s="245"/>
      <c r="F576" s="228"/>
      <c r="G576" s="246"/>
      <c r="H576" s="224"/>
      <c r="I576" s="247"/>
      <c r="J576" s="224"/>
      <c r="K576" s="101"/>
      <c r="L576" s="101"/>
      <c r="M576" s="101"/>
      <c r="N576" s="105"/>
      <c r="O576" s="102">
        <f t="shared" si="537"/>
        <v>0</v>
      </c>
      <c r="P576" s="224"/>
      <c r="Q576" s="224"/>
      <c r="R576" s="224"/>
    </row>
    <row r="577" spans="1:18" ht="12.75" customHeight="1">
      <c r="A577" s="225"/>
      <c r="B577" s="242"/>
      <c r="C577" s="226"/>
      <c r="D577" s="244"/>
      <c r="E577" s="245"/>
      <c r="F577" s="228"/>
      <c r="G577" s="246"/>
      <c r="H577" s="224"/>
      <c r="I577" s="247"/>
      <c r="J577" s="224"/>
      <c r="K577" s="101"/>
      <c r="L577" s="101"/>
      <c r="M577" s="101"/>
      <c r="N577" s="105"/>
      <c r="O577" s="102">
        <f t="shared" si="537"/>
        <v>0</v>
      </c>
      <c r="P577" s="224"/>
      <c r="Q577" s="224"/>
      <c r="R577" s="224"/>
    </row>
    <row r="578" spans="1:18" ht="12.75" customHeight="1">
      <c r="A578" s="225"/>
      <c r="B578" s="242"/>
      <c r="C578" s="226"/>
      <c r="D578" s="244"/>
      <c r="E578" s="245"/>
      <c r="F578" s="228"/>
      <c r="G578" s="246"/>
      <c r="H578" s="224"/>
      <c r="I578" s="247"/>
      <c r="J578" s="224"/>
      <c r="K578" s="101"/>
      <c r="L578" s="101"/>
      <c r="M578" s="101"/>
      <c r="N578" s="109"/>
      <c r="O578" s="102">
        <f t="shared" si="537"/>
        <v>0</v>
      </c>
      <c r="P578" s="224"/>
      <c r="Q578" s="224"/>
      <c r="R578" s="224"/>
    </row>
    <row r="579" spans="1:18" ht="12.75" customHeight="1">
      <c r="A579" s="225"/>
      <c r="B579" s="226"/>
      <c r="C579" s="234" t="s">
        <v>654</v>
      </c>
      <c r="D579" s="225"/>
      <c r="E579" s="225"/>
      <c r="F579" s="228">
        <f t="shared" ref="F579:F623" si="574">H579+J579+R579</f>
        <v>0</v>
      </c>
      <c r="G579" s="229"/>
      <c r="H579" s="224">
        <f t="shared" ref="H579" si="575">G579*$P$8/1000</f>
        <v>0</v>
      </c>
      <c r="I579" s="229"/>
      <c r="J579" s="224">
        <f t="shared" ref="J579" si="576">I579*$P$9/1000</f>
        <v>0</v>
      </c>
      <c r="K579" s="101"/>
      <c r="L579" s="101"/>
      <c r="M579" s="101"/>
      <c r="N579" s="109"/>
      <c r="O579" s="102">
        <f t="shared" ref="O579:O616" si="577">M579*N579</f>
        <v>0</v>
      </c>
      <c r="P579" s="224">
        <f t="shared" ref="P579" si="578">E579*F579</f>
        <v>0</v>
      </c>
      <c r="Q579" s="224">
        <f t="shared" ref="Q579" si="579">SUM(O579:O582)</f>
        <v>0</v>
      </c>
      <c r="R579" s="224">
        <f t="shared" ref="R579" si="580">Q579*1.02*1.05*$R$14</f>
        <v>0</v>
      </c>
    </row>
    <row r="580" spans="1:18" ht="12.75" customHeight="1">
      <c r="A580" s="225"/>
      <c r="B580" s="226"/>
      <c r="C580" s="234"/>
      <c r="D580" s="225"/>
      <c r="E580" s="225"/>
      <c r="F580" s="228"/>
      <c r="G580" s="229"/>
      <c r="H580" s="224"/>
      <c r="I580" s="229"/>
      <c r="J580" s="224"/>
      <c r="K580" s="101"/>
      <c r="L580" s="101"/>
      <c r="M580" s="101"/>
      <c r="N580" s="109"/>
      <c r="O580" s="102">
        <f t="shared" si="577"/>
        <v>0</v>
      </c>
      <c r="P580" s="224"/>
      <c r="Q580" s="224"/>
      <c r="R580" s="224"/>
    </row>
    <row r="581" spans="1:18" ht="12.75" customHeight="1">
      <c r="A581" s="225"/>
      <c r="B581" s="226"/>
      <c r="C581" s="234"/>
      <c r="D581" s="225"/>
      <c r="E581" s="225"/>
      <c r="F581" s="228"/>
      <c r="G581" s="229"/>
      <c r="H581" s="224"/>
      <c r="I581" s="229"/>
      <c r="J581" s="224"/>
      <c r="K581" s="101"/>
      <c r="L581" s="101"/>
      <c r="M581" s="101"/>
      <c r="N581" s="109"/>
      <c r="O581" s="102">
        <f t="shared" si="577"/>
        <v>0</v>
      </c>
      <c r="P581" s="224"/>
      <c r="Q581" s="224"/>
      <c r="R581" s="224"/>
    </row>
    <row r="582" spans="1:18" ht="12.75" customHeight="1">
      <c r="A582" s="225"/>
      <c r="B582" s="226"/>
      <c r="C582" s="234"/>
      <c r="D582" s="225"/>
      <c r="E582" s="225"/>
      <c r="F582" s="228"/>
      <c r="G582" s="229"/>
      <c r="H582" s="224"/>
      <c r="I582" s="229"/>
      <c r="J582" s="224"/>
      <c r="K582" s="101"/>
      <c r="L582" s="101"/>
      <c r="M582" s="101"/>
      <c r="N582" s="109"/>
      <c r="O582" s="102">
        <f t="shared" si="577"/>
        <v>0</v>
      </c>
      <c r="P582" s="224"/>
      <c r="Q582" s="224"/>
      <c r="R582" s="224"/>
    </row>
    <row r="583" spans="1:18" ht="12.75" customHeight="1">
      <c r="A583" s="225">
        <v>1</v>
      </c>
      <c r="B583" s="226" t="s">
        <v>655</v>
      </c>
      <c r="C583" s="226" t="s">
        <v>660</v>
      </c>
      <c r="D583" s="235" t="s">
        <v>83</v>
      </c>
      <c r="E583" s="225">
        <v>1.008</v>
      </c>
      <c r="F583" s="228">
        <f t="shared" si="574"/>
        <v>43.961449121162765</v>
      </c>
      <c r="G583" s="238">
        <v>1.55</v>
      </c>
      <c r="H583" s="224">
        <f t="shared" ref="H583:H611" si="581">G583*$P$8/1000</f>
        <v>3.6046799999999997</v>
      </c>
      <c r="I583" s="238">
        <v>0.76</v>
      </c>
      <c r="J583" s="224">
        <f t="shared" ref="J583:J611" si="582">I583*$P$9/1000</f>
        <v>2.2591380000000005</v>
      </c>
      <c r="K583" s="101" t="s">
        <v>669</v>
      </c>
      <c r="L583" s="101" t="s">
        <v>88</v>
      </c>
      <c r="M583" s="101">
        <v>1.02</v>
      </c>
      <c r="N583" s="109">
        <v>29.856000000000002</v>
      </c>
      <c r="O583" s="102">
        <f t="shared" si="577"/>
        <v>30.453120000000002</v>
      </c>
      <c r="P583" s="224">
        <f t="shared" ref="P583" si="583">E583*F583</f>
        <v>44.313140714132068</v>
      </c>
      <c r="Q583" s="224">
        <f t="shared" ref="Q583" si="584">SUM(O583:O586)</f>
        <v>33.647387300000005</v>
      </c>
      <c r="R583" s="224">
        <f t="shared" ref="R583" si="585">Q583*1.02*1.05*$R$14</f>
        <v>38.097631121162763</v>
      </c>
    </row>
    <row r="584" spans="1:18" ht="12.75" customHeight="1">
      <c r="A584" s="225"/>
      <c r="B584" s="226"/>
      <c r="C584" s="226"/>
      <c r="D584" s="236"/>
      <c r="E584" s="225"/>
      <c r="F584" s="228"/>
      <c r="G584" s="238"/>
      <c r="H584" s="224"/>
      <c r="I584" s="238"/>
      <c r="J584" s="224"/>
      <c r="K584" s="101" t="s">
        <v>670</v>
      </c>
      <c r="L584" s="101" t="s">
        <v>65</v>
      </c>
      <c r="M584" s="101">
        <v>0.80300000000000005</v>
      </c>
      <c r="N584" s="109">
        <v>3.472</v>
      </c>
      <c r="O584" s="102">
        <f t="shared" si="577"/>
        <v>2.7880160000000003</v>
      </c>
      <c r="P584" s="224"/>
      <c r="Q584" s="224"/>
      <c r="R584" s="224"/>
    </row>
    <row r="585" spans="1:18" ht="12.75" customHeight="1">
      <c r="A585" s="225"/>
      <c r="B585" s="226"/>
      <c r="C585" s="226"/>
      <c r="D585" s="236"/>
      <c r="E585" s="225"/>
      <c r="F585" s="228"/>
      <c r="G585" s="238"/>
      <c r="H585" s="224"/>
      <c r="I585" s="238"/>
      <c r="J585" s="224"/>
      <c r="K585" s="101" t="s">
        <v>671</v>
      </c>
      <c r="L585" s="101" t="s">
        <v>88</v>
      </c>
      <c r="M585" s="101">
        <v>3.8999999999999998E-3</v>
      </c>
      <c r="N585" s="109">
        <v>104.167</v>
      </c>
      <c r="O585" s="102">
        <f t="shared" si="577"/>
        <v>0.40625129999999998</v>
      </c>
      <c r="P585" s="224"/>
      <c r="Q585" s="224"/>
      <c r="R585" s="224"/>
    </row>
    <row r="586" spans="1:18" ht="12.75" customHeight="1">
      <c r="A586" s="225"/>
      <c r="B586" s="226"/>
      <c r="C586" s="226"/>
      <c r="D586" s="237"/>
      <c r="E586" s="225"/>
      <c r="F586" s="228"/>
      <c r="G586" s="238"/>
      <c r="H586" s="224"/>
      <c r="I586" s="238"/>
      <c r="J586" s="224"/>
      <c r="K586" s="101"/>
      <c r="L586" s="101"/>
      <c r="M586" s="101"/>
      <c r="N586" s="109"/>
      <c r="O586" s="102">
        <f t="shared" si="577"/>
        <v>0</v>
      </c>
      <c r="P586" s="224"/>
      <c r="Q586" s="224"/>
      <c r="R586" s="224"/>
    </row>
    <row r="587" spans="1:18" ht="12.75" customHeight="1">
      <c r="A587" s="225">
        <v>2</v>
      </c>
      <c r="B587" s="226" t="s">
        <v>656</v>
      </c>
      <c r="C587" s="226" t="s">
        <v>661</v>
      </c>
      <c r="D587" s="225" t="s">
        <v>666</v>
      </c>
      <c r="E587" s="225">
        <v>0.23</v>
      </c>
      <c r="F587" s="228">
        <f t="shared" si="574"/>
        <v>148.12381788479999</v>
      </c>
      <c r="G587" s="229">
        <v>13.8</v>
      </c>
      <c r="H587" s="224">
        <f t="shared" si="581"/>
        <v>32.09328</v>
      </c>
      <c r="I587" s="229">
        <v>32.1</v>
      </c>
      <c r="J587" s="224">
        <f t="shared" si="582"/>
        <v>95.418855000000008</v>
      </c>
      <c r="K587" s="101" t="s">
        <v>672</v>
      </c>
      <c r="L587" s="101" t="s">
        <v>652</v>
      </c>
      <c r="M587" s="101">
        <v>1</v>
      </c>
      <c r="N587" s="109">
        <v>0.495</v>
      </c>
      <c r="O587" s="102">
        <f t="shared" si="577"/>
        <v>0.495</v>
      </c>
      <c r="P587" s="224">
        <f t="shared" ref="P587" si="586">E587*F587</f>
        <v>34.068478113504</v>
      </c>
      <c r="Q587" s="224">
        <f t="shared" ref="Q587" si="587">SUM(O587:O590)</f>
        <v>18.204000000000001</v>
      </c>
      <c r="R587" s="224">
        <f t="shared" ref="R587" si="588">Q587*1.02*1.05*$R$14</f>
        <v>20.6116828848</v>
      </c>
    </row>
    <row r="588" spans="1:18" ht="12.75" customHeight="1">
      <c r="A588" s="225"/>
      <c r="B588" s="226"/>
      <c r="C588" s="226"/>
      <c r="D588" s="225"/>
      <c r="E588" s="225"/>
      <c r="F588" s="228"/>
      <c r="G588" s="229"/>
      <c r="H588" s="224"/>
      <c r="I588" s="229"/>
      <c r="J588" s="224"/>
      <c r="K588" s="101" t="s">
        <v>673</v>
      </c>
      <c r="L588" s="101" t="s">
        <v>652</v>
      </c>
      <c r="M588" s="101">
        <v>2.4</v>
      </c>
      <c r="N588" s="109">
        <v>0.86299999999999999</v>
      </c>
      <c r="O588" s="102">
        <f t="shared" si="577"/>
        <v>2.0711999999999997</v>
      </c>
      <c r="P588" s="224"/>
      <c r="Q588" s="224"/>
      <c r="R588" s="224"/>
    </row>
    <row r="589" spans="1:18" ht="12.75" customHeight="1">
      <c r="A589" s="225"/>
      <c r="B589" s="226"/>
      <c r="C589" s="226"/>
      <c r="D589" s="225"/>
      <c r="E589" s="225"/>
      <c r="F589" s="228"/>
      <c r="G589" s="229"/>
      <c r="H589" s="224"/>
      <c r="I589" s="229"/>
      <c r="J589" s="224"/>
      <c r="K589" s="101" t="s">
        <v>674</v>
      </c>
      <c r="L589" s="101" t="s">
        <v>652</v>
      </c>
      <c r="M589" s="101">
        <v>13.4</v>
      </c>
      <c r="N589" s="109">
        <v>1.167</v>
      </c>
      <c r="O589" s="102">
        <f t="shared" si="577"/>
        <v>15.6378</v>
      </c>
      <c r="P589" s="224"/>
      <c r="Q589" s="224"/>
      <c r="R589" s="224"/>
    </row>
    <row r="590" spans="1:18" ht="12.75" customHeight="1">
      <c r="A590" s="225"/>
      <c r="B590" s="226"/>
      <c r="C590" s="226"/>
      <c r="D590" s="225"/>
      <c r="E590" s="225"/>
      <c r="F590" s="228"/>
      <c r="G590" s="229"/>
      <c r="H590" s="224"/>
      <c r="I590" s="229"/>
      <c r="J590" s="224"/>
      <c r="K590" s="101"/>
      <c r="L590" s="101"/>
      <c r="M590" s="101"/>
      <c r="N590" s="109"/>
      <c r="O590" s="102">
        <f t="shared" si="577"/>
        <v>0</v>
      </c>
      <c r="P590" s="224"/>
      <c r="Q590" s="224"/>
      <c r="R590" s="224"/>
    </row>
    <row r="591" spans="1:18" ht="12.75" customHeight="1">
      <c r="A591" s="225">
        <v>3</v>
      </c>
      <c r="B591" s="226" t="s">
        <v>657</v>
      </c>
      <c r="C591" s="226" t="s">
        <v>1039</v>
      </c>
      <c r="D591" s="231" t="s">
        <v>84</v>
      </c>
      <c r="E591" s="225">
        <v>16.7</v>
      </c>
      <c r="F591" s="228">
        <f t="shared" si="574"/>
        <v>2.8759434480000001</v>
      </c>
      <c r="G591" s="229"/>
      <c r="H591" s="224">
        <f t="shared" si="581"/>
        <v>0</v>
      </c>
      <c r="I591" s="229"/>
      <c r="J591" s="224">
        <f t="shared" si="582"/>
        <v>0</v>
      </c>
      <c r="K591" s="101" t="s">
        <v>675</v>
      </c>
      <c r="L591" s="101" t="s">
        <v>676</v>
      </c>
      <c r="M591" s="101">
        <v>1</v>
      </c>
      <c r="N591" s="109">
        <v>2.54</v>
      </c>
      <c r="O591" s="102">
        <f t="shared" si="577"/>
        <v>2.54</v>
      </c>
      <c r="P591" s="224">
        <f t="shared" ref="P591" si="589">E591*F591</f>
        <v>48.0282555816</v>
      </c>
      <c r="Q591" s="224">
        <f t="shared" ref="Q591" si="590">SUM(O591:O594)</f>
        <v>2.54</v>
      </c>
      <c r="R591" s="224">
        <f t="shared" ref="R591" si="591">Q591*1.02*1.05*$R$14</f>
        <v>2.8759434480000001</v>
      </c>
    </row>
    <row r="592" spans="1:18" ht="12.75" customHeight="1">
      <c r="A592" s="225"/>
      <c r="B592" s="226"/>
      <c r="C592" s="226"/>
      <c r="D592" s="232"/>
      <c r="E592" s="225"/>
      <c r="F592" s="228"/>
      <c r="G592" s="229"/>
      <c r="H592" s="224"/>
      <c r="I592" s="229"/>
      <c r="J592" s="224"/>
      <c r="K592" s="101"/>
      <c r="L592" s="101"/>
      <c r="M592" s="101"/>
      <c r="N592" s="109"/>
      <c r="O592" s="102">
        <f t="shared" si="577"/>
        <v>0</v>
      </c>
      <c r="P592" s="224"/>
      <c r="Q592" s="224"/>
      <c r="R592" s="224"/>
    </row>
    <row r="593" spans="1:18" ht="12.75" customHeight="1">
      <c r="A593" s="225"/>
      <c r="B593" s="226"/>
      <c r="C593" s="226"/>
      <c r="D593" s="232"/>
      <c r="E593" s="225"/>
      <c r="F593" s="228"/>
      <c r="G593" s="229"/>
      <c r="H593" s="224"/>
      <c r="I593" s="229"/>
      <c r="J593" s="224"/>
      <c r="K593" s="101"/>
      <c r="L593" s="101"/>
      <c r="M593" s="101"/>
      <c r="N593" s="109"/>
      <c r="O593" s="102">
        <f t="shared" si="577"/>
        <v>0</v>
      </c>
      <c r="P593" s="224"/>
      <c r="Q593" s="224"/>
      <c r="R593" s="224"/>
    </row>
    <row r="594" spans="1:18" ht="12.75" customHeight="1">
      <c r="A594" s="225"/>
      <c r="B594" s="226"/>
      <c r="C594" s="226"/>
      <c r="D594" s="233"/>
      <c r="E594" s="225"/>
      <c r="F594" s="228"/>
      <c r="G594" s="229"/>
      <c r="H594" s="224"/>
      <c r="I594" s="229"/>
      <c r="J594" s="224"/>
      <c r="K594" s="101"/>
      <c r="L594" s="101"/>
      <c r="M594" s="101"/>
      <c r="N594" s="109"/>
      <c r="O594" s="102">
        <f t="shared" si="577"/>
        <v>0</v>
      </c>
      <c r="P594" s="224"/>
      <c r="Q594" s="224"/>
      <c r="R594" s="224"/>
    </row>
    <row r="595" spans="1:18" ht="12.75" customHeight="1">
      <c r="A595" s="225">
        <v>4</v>
      </c>
      <c r="B595" s="226" t="s">
        <v>657</v>
      </c>
      <c r="C595" s="226" t="s">
        <v>1040</v>
      </c>
      <c r="D595" s="231" t="s">
        <v>84</v>
      </c>
      <c r="E595" s="225">
        <v>25.6</v>
      </c>
      <c r="F595" s="228">
        <f t="shared" si="574"/>
        <v>1.5885624635999998</v>
      </c>
      <c r="G595" s="229"/>
      <c r="H595" s="224">
        <f t="shared" si="581"/>
        <v>0</v>
      </c>
      <c r="I595" s="229"/>
      <c r="J595" s="224">
        <f t="shared" si="582"/>
        <v>0</v>
      </c>
      <c r="K595" s="101" t="s">
        <v>675</v>
      </c>
      <c r="L595" s="101" t="s">
        <v>676</v>
      </c>
      <c r="M595" s="101">
        <v>1</v>
      </c>
      <c r="N595" s="109">
        <v>1.403</v>
      </c>
      <c r="O595" s="102">
        <f t="shared" si="577"/>
        <v>1.403</v>
      </c>
      <c r="P595" s="224">
        <f t="shared" ref="P595" si="592">E595*F595</f>
        <v>40.667199068159995</v>
      </c>
      <c r="Q595" s="224">
        <f t="shared" ref="Q595" si="593">SUM(O595:O598)</f>
        <v>1.403</v>
      </c>
      <c r="R595" s="224">
        <f t="shared" ref="R595" si="594">Q595*1.02*1.05*$R$14</f>
        <v>1.5885624635999998</v>
      </c>
    </row>
    <row r="596" spans="1:18" ht="12.75" customHeight="1">
      <c r="A596" s="225"/>
      <c r="B596" s="226"/>
      <c r="C596" s="226"/>
      <c r="D596" s="232"/>
      <c r="E596" s="225"/>
      <c r="F596" s="228"/>
      <c r="G596" s="229"/>
      <c r="H596" s="224"/>
      <c r="I596" s="229"/>
      <c r="J596" s="224"/>
      <c r="K596" s="101"/>
      <c r="L596" s="101"/>
      <c r="M596" s="101"/>
      <c r="N596" s="109"/>
      <c r="O596" s="102">
        <f t="shared" si="577"/>
        <v>0</v>
      </c>
      <c r="P596" s="224"/>
      <c r="Q596" s="224"/>
      <c r="R596" s="224"/>
    </row>
    <row r="597" spans="1:18" ht="12.75" customHeight="1">
      <c r="A597" s="225"/>
      <c r="B597" s="226"/>
      <c r="C597" s="226"/>
      <c r="D597" s="232"/>
      <c r="E597" s="225"/>
      <c r="F597" s="228"/>
      <c r="G597" s="229"/>
      <c r="H597" s="224"/>
      <c r="I597" s="229"/>
      <c r="J597" s="224"/>
      <c r="K597" s="101"/>
      <c r="L597" s="101"/>
      <c r="M597" s="101"/>
      <c r="N597" s="109"/>
      <c r="O597" s="102">
        <f t="shared" si="577"/>
        <v>0</v>
      </c>
      <c r="P597" s="224"/>
      <c r="Q597" s="224"/>
      <c r="R597" s="224"/>
    </row>
    <row r="598" spans="1:18" ht="12.75" customHeight="1">
      <c r="A598" s="225"/>
      <c r="B598" s="226"/>
      <c r="C598" s="226"/>
      <c r="D598" s="233"/>
      <c r="E598" s="225"/>
      <c r="F598" s="228"/>
      <c r="G598" s="229"/>
      <c r="H598" s="224"/>
      <c r="I598" s="229"/>
      <c r="J598" s="224"/>
      <c r="K598" s="101"/>
      <c r="L598" s="101"/>
      <c r="M598" s="101"/>
      <c r="N598" s="109"/>
      <c r="O598" s="102">
        <f t="shared" si="577"/>
        <v>0</v>
      </c>
      <c r="P598" s="224"/>
      <c r="Q598" s="224"/>
      <c r="R598" s="224"/>
    </row>
    <row r="599" spans="1:18" ht="12.75" customHeight="1">
      <c r="A599" s="225">
        <v>5</v>
      </c>
      <c r="B599" s="226" t="s">
        <v>657</v>
      </c>
      <c r="C599" s="226" t="s">
        <v>664</v>
      </c>
      <c r="D599" s="227" t="s">
        <v>65</v>
      </c>
      <c r="E599" s="225">
        <v>0.4</v>
      </c>
      <c r="F599" s="228">
        <f t="shared" si="574"/>
        <v>35.645847098399997</v>
      </c>
      <c r="G599" s="229"/>
      <c r="H599" s="224">
        <f t="shared" si="581"/>
        <v>0</v>
      </c>
      <c r="I599" s="229"/>
      <c r="J599" s="224">
        <f t="shared" si="582"/>
        <v>0</v>
      </c>
      <c r="K599" s="101" t="s">
        <v>677</v>
      </c>
      <c r="L599" s="101" t="s">
        <v>65</v>
      </c>
      <c r="M599" s="101">
        <v>1</v>
      </c>
      <c r="N599" s="109">
        <v>31.481999999999999</v>
      </c>
      <c r="O599" s="102">
        <f t="shared" si="577"/>
        <v>31.481999999999999</v>
      </c>
      <c r="P599" s="224">
        <f t="shared" ref="P599" si="595">E599*F599</f>
        <v>14.25833883936</v>
      </c>
      <c r="Q599" s="224">
        <f t="shared" ref="Q599" si="596">SUM(O599:O602)</f>
        <v>31.481999999999999</v>
      </c>
      <c r="R599" s="224">
        <f t="shared" ref="R599" si="597">Q599*1.02*1.05*$R$14</f>
        <v>35.645847098399997</v>
      </c>
    </row>
    <row r="600" spans="1:18" ht="12.75" customHeight="1">
      <c r="A600" s="225"/>
      <c r="B600" s="226"/>
      <c r="C600" s="226"/>
      <c r="D600" s="227"/>
      <c r="E600" s="225"/>
      <c r="F600" s="228"/>
      <c r="G600" s="229"/>
      <c r="H600" s="224"/>
      <c r="I600" s="229"/>
      <c r="J600" s="224"/>
      <c r="K600" s="101"/>
      <c r="L600" s="101"/>
      <c r="M600" s="101"/>
      <c r="N600" s="109"/>
      <c r="O600" s="102">
        <f t="shared" si="577"/>
        <v>0</v>
      </c>
      <c r="P600" s="224"/>
      <c r="Q600" s="224"/>
      <c r="R600" s="224"/>
    </row>
    <row r="601" spans="1:18" ht="12.75" customHeight="1">
      <c r="A601" s="225"/>
      <c r="B601" s="226"/>
      <c r="C601" s="226"/>
      <c r="D601" s="227"/>
      <c r="E601" s="225"/>
      <c r="F601" s="228"/>
      <c r="G601" s="229"/>
      <c r="H601" s="224"/>
      <c r="I601" s="229"/>
      <c r="J601" s="224"/>
      <c r="K601" s="101"/>
      <c r="L601" s="101"/>
      <c r="M601" s="101"/>
      <c r="N601" s="109"/>
      <c r="O601" s="102">
        <f t="shared" si="577"/>
        <v>0</v>
      </c>
      <c r="P601" s="224"/>
      <c r="Q601" s="224"/>
      <c r="R601" s="224"/>
    </row>
    <row r="602" spans="1:18" ht="12.75" customHeight="1">
      <c r="A602" s="225"/>
      <c r="B602" s="226"/>
      <c r="C602" s="226"/>
      <c r="D602" s="227"/>
      <c r="E602" s="225"/>
      <c r="F602" s="228"/>
      <c r="G602" s="229"/>
      <c r="H602" s="224"/>
      <c r="I602" s="229"/>
      <c r="J602" s="224"/>
      <c r="K602" s="101"/>
      <c r="L602" s="101"/>
      <c r="M602" s="101"/>
      <c r="N602" s="109"/>
      <c r="O602" s="102">
        <f t="shared" si="577"/>
        <v>0</v>
      </c>
      <c r="P602" s="224"/>
      <c r="Q602" s="224"/>
      <c r="R602" s="224"/>
    </row>
    <row r="603" spans="1:18" ht="12.75" customHeight="1">
      <c r="A603" s="225">
        <v>6</v>
      </c>
      <c r="B603" s="226" t="s">
        <v>658</v>
      </c>
      <c r="C603" s="226" t="s">
        <v>665</v>
      </c>
      <c r="D603" s="227" t="s">
        <v>65</v>
      </c>
      <c r="E603" s="225">
        <v>46</v>
      </c>
      <c r="F603" s="228">
        <f t="shared" si="574"/>
        <v>0.61897321917600001</v>
      </c>
      <c r="G603" s="230">
        <v>1.5100000000000001E-2</v>
      </c>
      <c r="H603" s="224">
        <f t="shared" si="581"/>
        <v>3.5116559999999998E-2</v>
      </c>
      <c r="I603" s="230">
        <v>1.4E-3</v>
      </c>
      <c r="J603" s="224">
        <f t="shared" si="582"/>
        <v>4.1615699999999999E-3</v>
      </c>
      <c r="K603" s="101" t="s">
        <v>678</v>
      </c>
      <c r="L603" s="101" t="s">
        <v>652</v>
      </c>
      <c r="M603" s="101">
        <v>0.3</v>
      </c>
      <c r="N603" s="109">
        <v>1.2729999999999999</v>
      </c>
      <c r="O603" s="102">
        <f t="shared" si="577"/>
        <v>0.38189999999999996</v>
      </c>
      <c r="P603" s="224">
        <f t="shared" ref="P603" si="598">E603*F603</f>
        <v>28.472768082096</v>
      </c>
      <c r="Q603" s="224">
        <f t="shared" ref="Q603" si="599">SUM(O603:O606)</f>
        <v>0.51197999999999999</v>
      </c>
      <c r="R603" s="224">
        <f t="shared" ref="R603" si="600">Q603*1.02*1.05*$R$14</f>
        <v>0.57969508917599999</v>
      </c>
    </row>
    <row r="604" spans="1:18" ht="12.75" customHeight="1">
      <c r="A604" s="225"/>
      <c r="B604" s="226"/>
      <c r="C604" s="226"/>
      <c r="D604" s="227"/>
      <c r="E604" s="225"/>
      <c r="F604" s="228"/>
      <c r="G604" s="230"/>
      <c r="H604" s="224"/>
      <c r="I604" s="230"/>
      <c r="J604" s="224"/>
      <c r="K604" s="101" t="s">
        <v>679</v>
      </c>
      <c r="L604" s="101" t="s">
        <v>652</v>
      </c>
      <c r="M604" s="101">
        <v>0.12</v>
      </c>
      <c r="N604" s="109">
        <v>1.0840000000000001</v>
      </c>
      <c r="O604" s="102">
        <f t="shared" si="577"/>
        <v>0.13008</v>
      </c>
      <c r="P604" s="224"/>
      <c r="Q604" s="224"/>
      <c r="R604" s="224"/>
    </row>
    <row r="605" spans="1:18" ht="12.75" customHeight="1">
      <c r="A605" s="225"/>
      <c r="B605" s="226"/>
      <c r="C605" s="226"/>
      <c r="D605" s="227"/>
      <c r="E605" s="225"/>
      <c r="F605" s="228"/>
      <c r="G605" s="230"/>
      <c r="H605" s="224"/>
      <c r="I605" s="230"/>
      <c r="J605" s="224"/>
      <c r="K605" s="101"/>
      <c r="L605" s="101"/>
      <c r="M605" s="101"/>
      <c r="N605" s="109"/>
      <c r="O605" s="102">
        <f t="shared" si="577"/>
        <v>0</v>
      </c>
      <c r="P605" s="224"/>
      <c r="Q605" s="224"/>
      <c r="R605" s="224"/>
    </row>
    <row r="606" spans="1:18" ht="12.75" customHeight="1">
      <c r="A606" s="225"/>
      <c r="B606" s="226"/>
      <c r="C606" s="226"/>
      <c r="D606" s="227"/>
      <c r="E606" s="225"/>
      <c r="F606" s="228"/>
      <c r="G606" s="230"/>
      <c r="H606" s="224"/>
      <c r="I606" s="230"/>
      <c r="J606" s="224"/>
      <c r="K606" s="101"/>
      <c r="L606" s="101"/>
      <c r="M606" s="101"/>
      <c r="N606" s="109"/>
      <c r="O606" s="102">
        <f t="shared" si="577"/>
        <v>0</v>
      </c>
      <c r="P606" s="224"/>
      <c r="Q606" s="224"/>
      <c r="R606" s="224"/>
    </row>
    <row r="607" spans="1:18" ht="12.75" customHeight="1">
      <c r="A607" s="225">
        <v>7</v>
      </c>
      <c r="B607" s="226" t="s">
        <v>659</v>
      </c>
      <c r="C607" s="226" t="s">
        <v>667</v>
      </c>
      <c r="D607" s="225" t="s">
        <v>325</v>
      </c>
      <c r="E607" s="225">
        <v>2</v>
      </c>
      <c r="F607" s="228">
        <f t="shared" si="574"/>
        <v>30.344600160000002</v>
      </c>
      <c r="G607" s="229"/>
      <c r="H607" s="224">
        <f t="shared" si="581"/>
        <v>0</v>
      </c>
      <c r="I607" s="229"/>
      <c r="J607" s="224">
        <f t="shared" si="582"/>
        <v>0</v>
      </c>
      <c r="K607" s="101" t="s">
        <v>680</v>
      </c>
      <c r="L607" s="101" t="s">
        <v>325</v>
      </c>
      <c r="M607" s="101">
        <v>1</v>
      </c>
      <c r="N607" s="109">
        <v>26.8</v>
      </c>
      <c r="O607" s="102">
        <f t="shared" si="577"/>
        <v>26.8</v>
      </c>
      <c r="P607" s="224">
        <f t="shared" ref="P607" si="601">E607*F607</f>
        <v>60.689200320000005</v>
      </c>
      <c r="Q607" s="224">
        <f t="shared" ref="Q607" si="602">SUM(O607:O610)</f>
        <v>26.8</v>
      </c>
      <c r="R607" s="224">
        <f t="shared" ref="R607" si="603">Q607*1.02*1.05*$R$14</f>
        <v>30.344600160000002</v>
      </c>
    </row>
    <row r="608" spans="1:18" ht="12.75" customHeight="1">
      <c r="A608" s="225"/>
      <c r="B608" s="226"/>
      <c r="C608" s="226"/>
      <c r="D608" s="225"/>
      <c r="E608" s="225"/>
      <c r="F608" s="228"/>
      <c r="G608" s="229"/>
      <c r="H608" s="224"/>
      <c r="I608" s="229"/>
      <c r="J608" s="224"/>
      <c r="K608" s="101"/>
      <c r="L608" s="101"/>
      <c r="M608" s="101"/>
      <c r="N608" s="109"/>
      <c r="O608" s="102">
        <f t="shared" si="577"/>
        <v>0</v>
      </c>
      <c r="P608" s="224"/>
      <c r="Q608" s="224"/>
      <c r="R608" s="224"/>
    </row>
    <row r="609" spans="1:18" ht="12.75" customHeight="1">
      <c r="A609" s="225"/>
      <c r="B609" s="226"/>
      <c r="C609" s="226"/>
      <c r="D609" s="225"/>
      <c r="E609" s="225"/>
      <c r="F609" s="228"/>
      <c r="G609" s="229"/>
      <c r="H609" s="224"/>
      <c r="I609" s="229"/>
      <c r="J609" s="224"/>
      <c r="K609" s="101"/>
      <c r="L609" s="101"/>
      <c r="M609" s="101"/>
      <c r="N609" s="109"/>
      <c r="O609" s="102">
        <f t="shared" si="577"/>
        <v>0</v>
      </c>
      <c r="P609" s="224"/>
      <c r="Q609" s="224"/>
      <c r="R609" s="224"/>
    </row>
    <row r="610" spans="1:18" ht="12.75" customHeight="1">
      <c r="A610" s="225"/>
      <c r="B610" s="226"/>
      <c r="C610" s="226"/>
      <c r="D610" s="225"/>
      <c r="E610" s="225"/>
      <c r="F610" s="228"/>
      <c r="G610" s="229"/>
      <c r="H610" s="224"/>
      <c r="I610" s="229"/>
      <c r="J610" s="224"/>
      <c r="K610" s="101"/>
      <c r="L610" s="101"/>
      <c r="M610" s="101"/>
      <c r="N610" s="109"/>
      <c r="O610" s="102">
        <f t="shared" si="577"/>
        <v>0</v>
      </c>
      <c r="P610" s="224"/>
      <c r="Q610" s="224"/>
      <c r="R610" s="224"/>
    </row>
    <row r="611" spans="1:18" ht="12.75" customHeight="1">
      <c r="A611" s="225">
        <v>8</v>
      </c>
      <c r="B611" s="226" t="s">
        <v>659</v>
      </c>
      <c r="C611" s="226" t="s">
        <v>668</v>
      </c>
      <c r="D611" s="225" t="s">
        <v>652</v>
      </c>
      <c r="E611" s="225">
        <v>14</v>
      </c>
      <c r="F611" s="228">
        <f t="shared" si="574"/>
        <v>0.7206842537999999</v>
      </c>
      <c r="G611" s="229"/>
      <c r="H611" s="224">
        <f t="shared" si="581"/>
        <v>0</v>
      </c>
      <c r="I611" s="229"/>
      <c r="J611" s="224">
        <f t="shared" si="582"/>
        <v>0</v>
      </c>
      <c r="K611" s="101" t="s">
        <v>681</v>
      </c>
      <c r="L611" s="101" t="s">
        <v>652</v>
      </c>
      <c r="M611" s="101">
        <v>0.5</v>
      </c>
      <c r="N611" s="109">
        <v>1.2729999999999999</v>
      </c>
      <c r="O611" s="102">
        <f t="shared" si="577"/>
        <v>0.63649999999999995</v>
      </c>
      <c r="P611" s="224">
        <f t="shared" ref="P611" si="604">E611*F611</f>
        <v>10.089579553199998</v>
      </c>
      <c r="Q611" s="224">
        <f t="shared" ref="Q611" si="605">SUM(O611:O614)</f>
        <v>0.63649999999999995</v>
      </c>
      <c r="R611" s="224">
        <f t="shared" ref="R611" si="606">Q611*1.02*1.05*$R$14</f>
        <v>0.7206842537999999</v>
      </c>
    </row>
    <row r="612" spans="1:18" ht="12.75" customHeight="1">
      <c r="A612" s="225"/>
      <c r="B612" s="226"/>
      <c r="C612" s="226"/>
      <c r="D612" s="225"/>
      <c r="E612" s="225"/>
      <c r="F612" s="228"/>
      <c r="G612" s="229"/>
      <c r="H612" s="224"/>
      <c r="I612" s="229"/>
      <c r="J612" s="224"/>
      <c r="K612" s="101"/>
      <c r="L612" s="101"/>
      <c r="M612" s="101"/>
      <c r="N612" s="109"/>
      <c r="O612" s="102">
        <f t="shared" si="577"/>
        <v>0</v>
      </c>
      <c r="P612" s="224"/>
      <c r="Q612" s="224"/>
      <c r="R612" s="224"/>
    </row>
    <row r="613" spans="1:18" ht="12.75" customHeight="1">
      <c r="A613" s="225"/>
      <c r="B613" s="226"/>
      <c r="C613" s="226"/>
      <c r="D613" s="225"/>
      <c r="E613" s="225"/>
      <c r="F613" s="228"/>
      <c r="G613" s="229"/>
      <c r="H613" s="224"/>
      <c r="I613" s="229"/>
      <c r="J613" s="224"/>
      <c r="K613" s="101"/>
      <c r="L613" s="101"/>
      <c r="M613" s="101"/>
      <c r="N613" s="109"/>
      <c r="O613" s="102">
        <f t="shared" si="577"/>
        <v>0</v>
      </c>
      <c r="P613" s="224"/>
      <c r="Q613" s="224"/>
      <c r="R613" s="224"/>
    </row>
    <row r="614" spans="1:18" ht="12.75" customHeight="1">
      <c r="A614" s="225"/>
      <c r="B614" s="226"/>
      <c r="C614" s="226"/>
      <c r="D614" s="225"/>
      <c r="E614" s="225"/>
      <c r="F614" s="228"/>
      <c r="G614" s="229"/>
      <c r="H614" s="224"/>
      <c r="I614" s="229"/>
      <c r="J614" s="224"/>
      <c r="K614" s="101"/>
      <c r="L614" s="101"/>
      <c r="M614" s="101"/>
      <c r="N614" s="109"/>
      <c r="O614" s="102">
        <f t="shared" si="577"/>
        <v>0</v>
      </c>
      <c r="P614" s="224"/>
      <c r="Q614" s="224"/>
      <c r="R614" s="224"/>
    </row>
    <row r="615" spans="1:18" ht="12.75" customHeight="1">
      <c r="A615" s="322"/>
      <c r="B615" s="321"/>
      <c r="C615" s="329" t="s">
        <v>1545</v>
      </c>
      <c r="D615" s="227"/>
      <c r="E615" s="330"/>
      <c r="F615" s="228">
        <f t="shared" si="574"/>
        <v>0</v>
      </c>
      <c r="G615" s="331"/>
      <c r="H615" s="224">
        <f t="shared" ref="H615:H623" si="607">G615*$P$8/1000</f>
        <v>0</v>
      </c>
      <c r="I615" s="331"/>
      <c r="J615" s="224">
        <f t="shared" ref="J615:J623" si="608">I615*$P$9/1000</f>
        <v>0</v>
      </c>
      <c r="K615" s="148"/>
      <c r="L615" s="148"/>
      <c r="M615" s="150"/>
      <c r="N615" s="169"/>
      <c r="O615" s="102">
        <f t="shared" si="577"/>
        <v>0</v>
      </c>
      <c r="P615" s="224">
        <f t="shared" ref="P615" si="609">E615*F615</f>
        <v>0</v>
      </c>
      <c r="Q615" s="224">
        <f t="shared" ref="Q615" si="610">SUM(O615:O618)</f>
        <v>0</v>
      </c>
      <c r="R615" s="224">
        <f t="shared" ref="R615" si="611">Q615*1.02*1.05*$R$14</f>
        <v>0</v>
      </c>
    </row>
    <row r="616" spans="1:18" ht="12.75" customHeight="1">
      <c r="A616" s="322"/>
      <c r="B616" s="321"/>
      <c r="C616" s="329"/>
      <c r="D616" s="265"/>
      <c r="E616" s="330"/>
      <c r="F616" s="228"/>
      <c r="G616" s="331"/>
      <c r="H616" s="224"/>
      <c r="I616" s="331"/>
      <c r="J616" s="224"/>
      <c r="K616" s="101"/>
      <c r="L616" s="101"/>
      <c r="M616" s="101"/>
      <c r="N616" s="109"/>
      <c r="O616" s="102">
        <f t="shared" si="577"/>
        <v>0</v>
      </c>
      <c r="P616" s="224"/>
      <c r="Q616" s="224"/>
      <c r="R616" s="224"/>
    </row>
    <row r="617" spans="1:18" ht="12.75" customHeight="1">
      <c r="A617" s="322"/>
      <c r="B617" s="321"/>
      <c r="C617" s="329"/>
      <c r="D617" s="265"/>
      <c r="E617" s="330"/>
      <c r="F617" s="228"/>
      <c r="G617" s="331"/>
      <c r="H617" s="224"/>
      <c r="I617" s="331"/>
      <c r="J617" s="224"/>
      <c r="K617" s="101"/>
      <c r="L617" s="101"/>
      <c r="M617" s="103"/>
      <c r="N617" s="109"/>
      <c r="O617" s="102">
        <f t="shared" ref="O617:O626" si="612">M617*N617</f>
        <v>0</v>
      </c>
      <c r="P617" s="224"/>
      <c r="Q617" s="224"/>
      <c r="R617" s="224"/>
    </row>
    <row r="618" spans="1:18" ht="12.75" customHeight="1">
      <c r="A618" s="322"/>
      <c r="B618" s="321"/>
      <c r="C618" s="329"/>
      <c r="D618" s="265"/>
      <c r="E618" s="330"/>
      <c r="F618" s="228"/>
      <c r="G618" s="331"/>
      <c r="H618" s="224"/>
      <c r="I618" s="331"/>
      <c r="J618" s="224"/>
      <c r="K618" s="101"/>
      <c r="L618" s="101"/>
      <c r="M618" s="101"/>
      <c r="N618" s="109"/>
      <c r="O618" s="102">
        <f t="shared" si="612"/>
        <v>0</v>
      </c>
      <c r="P618" s="224"/>
      <c r="Q618" s="224"/>
      <c r="R618" s="224"/>
    </row>
    <row r="619" spans="1:18" ht="12.75" customHeight="1">
      <c r="A619" s="322">
        <v>0</v>
      </c>
      <c r="B619" s="226" t="s">
        <v>1504</v>
      </c>
      <c r="C619" s="226" t="s">
        <v>1546</v>
      </c>
      <c r="D619" s="265" t="s">
        <v>75</v>
      </c>
      <c r="E619" s="283">
        <v>7</v>
      </c>
      <c r="F619" s="228">
        <f t="shared" si="574"/>
        <v>123.23892892799999</v>
      </c>
      <c r="G619" s="251">
        <v>12.55</v>
      </c>
      <c r="H619" s="224">
        <f t="shared" ref="H619" si="613">G619*$P$8/1000</f>
        <v>29.18628</v>
      </c>
      <c r="I619" s="251">
        <v>8.4280000000000008</v>
      </c>
      <c r="J619" s="224">
        <f t="shared" ref="J619" si="614">I619*$P$9/1000</f>
        <v>25.052651400000002</v>
      </c>
      <c r="K619" s="101" t="s">
        <v>97</v>
      </c>
      <c r="L619" s="101" t="s">
        <v>75</v>
      </c>
      <c r="M619" s="101">
        <v>1</v>
      </c>
      <c r="N619" s="109">
        <v>60.94</v>
      </c>
      <c r="O619" s="102">
        <f t="shared" si="612"/>
        <v>60.94</v>
      </c>
      <c r="P619" s="224">
        <f t="shared" ref="P619" si="615">E619*F619</f>
        <v>862.67250249599999</v>
      </c>
      <c r="Q619" s="224">
        <f t="shared" ref="Q619" si="616">SUM(O619:O622)</f>
        <v>60.94</v>
      </c>
      <c r="R619" s="224">
        <f t="shared" ref="R619" si="617">Q619*1.02*1.05*$R$14</f>
        <v>68.999997527999994</v>
      </c>
    </row>
    <row r="620" spans="1:18" ht="12.75" customHeight="1">
      <c r="A620" s="322"/>
      <c r="B620" s="226"/>
      <c r="C620" s="226"/>
      <c r="D620" s="265"/>
      <c r="E620" s="283"/>
      <c r="F620" s="228"/>
      <c r="G620" s="251"/>
      <c r="H620" s="224"/>
      <c r="I620" s="251"/>
      <c r="J620" s="224"/>
      <c r="K620" s="101"/>
      <c r="L620" s="101"/>
      <c r="M620" s="101"/>
      <c r="N620" s="109"/>
      <c r="O620" s="102">
        <f t="shared" si="612"/>
        <v>0</v>
      </c>
      <c r="P620" s="224"/>
      <c r="Q620" s="224"/>
      <c r="R620" s="224"/>
    </row>
    <row r="621" spans="1:18" ht="12.75" customHeight="1">
      <c r="A621" s="322"/>
      <c r="B621" s="226"/>
      <c r="C621" s="226"/>
      <c r="D621" s="265"/>
      <c r="E621" s="283"/>
      <c r="F621" s="228"/>
      <c r="G621" s="251"/>
      <c r="H621" s="224"/>
      <c r="I621" s="251"/>
      <c r="J621" s="224"/>
      <c r="K621" s="101"/>
      <c r="L621" s="109"/>
      <c r="M621" s="104"/>
      <c r="N621" s="109"/>
      <c r="O621" s="102">
        <f t="shared" si="612"/>
        <v>0</v>
      </c>
      <c r="P621" s="224"/>
      <c r="Q621" s="224"/>
      <c r="R621" s="224"/>
    </row>
    <row r="622" spans="1:18" ht="12.75" customHeight="1">
      <c r="A622" s="322"/>
      <c r="B622" s="226"/>
      <c r="C622" s="226"/>
      <c r="D622" s="265"/>
      <c r="E622" s="283"/>
      <c r="F622" s="228"/>
      <c r="G622" s="251"/>
      <c r="H622" s="224"/>
      <c r="I622" s="251"/>
      <c r="J622" s="224"/>
      <c r="K622" s="101"/>
      <c r="L622" s="101"/>
      <c r="M622" s="101"/>
      <c r="N622" s="109"/>
      <c r="O622" s="102">
        <f t="shared" si="612"/>
        <v>0</v>
      </c>
      <c r="P622" s="224"/>
      <c r="Q622" s="224"/>
      <c r="R622" s="224"/>
    </row>
    <row r="623" spans="1:18" ht="12.75" customHeight="1">
      <c r="A623" s="322">
        <v>1</v>
      </c>
      <c r="B623" s="226" t="s">
        <v>1287</v>
      </c>
      <c r="C623" s="226" t="s">
        <v>1750</v>
      </c>
      <c r="D623" s="235" t="s">
        <v>75</v>
      </c>
      <c r="E623" s="225">
        <v>7</v>
      </c>
      <c r="F623" s="228">
        <f t="shared" si="574"/>
        <v>286.78980869999998</v>
      </c>
      <c r="G623" s="251">
        <v>15.42</v>
      </c>
      <c r="H623" s="224">
        <f t="shared" si="607"/>
        <v>35.860751999999998</v>
      </c>
      <c r="I623" s="251">
        <v>14.423999999999999</v>
      </c>
      <c r="J623" s="224">
        <f t="shared" si="608"/>
        <v>42.876061200000002</v>
      </c>
      <c r="K623" s="101" t="s">
        <v>97</v>
      </c>
      <c r="L623" s="101" t="s">
        <v>75</v>
      </c>
      <c r="M623" s="101">
        <v>1</v>
      </c>
      <c r="N623" s="109">
        <v>183.75</v>
      </c>
      <c r="O623" s="102">
        <f t="shared" si="612"/>
        <v>183.75</v>
      </c>
      <c r="P623" s="224">
        <f t="shared" ref="P623" si="618">E623*F623</f>
        <v>2007.5286609</v>
      </c>
      <c r="Q623" s="224">
        <f t="shared" ref="Q623" si="619">SUM(O623:O626)</f>
        <v>183.75</v>
      </c>
      <c r="R623" s="224">
        <f t="shared" ref="R623" si="620">Q623*1.02*1.05*$R$14</f>
        <v>208.05299550000001</v>
      </c>
    </row>
    <row r="624" spans="1:18" ht="12.75" customHeight="1">
      <c r="A624" s="322"/>
      <c r="B624" s="226"/>
      <c r="C624" s="226"/>
      <c r="D624" s="236"/>
      <c r="E624" s="225"/>
      <c r="F624" s="228"/>
      <c r="G624" s="251"/>
      <c r="H624" s="224"/>
      <c r="I624" s="251"/>
      <c r="J624" s="224"/>
      <c r="K624" s="101"/>
      <c r="L624" s="101"/>
      <c r="M624" s="101"/>
      <c r="N624" s="109"/>
      <c r="O624" s="102">
        <f t="shared" si="612"/>
        <v>0</v>
      </c>
      <c r="P624" s="224"/>
      <c r="Q624" s="224"/>
      <c r="R624" s="224"/>
    </row>
    <row r="625" spans="1:18" ht="12.75" customHeight="1">
      <c r="A625" s="322"/>
      <c r="B625" s="226"/>
      <c r="C625" s="226"/>
      <c r="D625" s="236"/>
      <c r="E625" s="225"/>
      <c r="F625" s="228"/>
      <c r="G625" s="251"/>
      <c r="H625" s="224"/>
      <c r="I625" s="251"/>
      <c r="J625" s="224"/>
      <c r="K625" s="101"/>
      <c r="L625" s="109"/>
      <c r="M625" s="104"/>
      <c r="N625" s="109"/>
      <c r="O625" s="102">
        <f t="shared" si="612"/>
        <v>0</v>
      </c>
      <c r="P625" s="224"/>
      <c r="Q625" s="224"/>
      <c r="R625" s="224"/>
    </row>
    <row r="626" spans="1:18" ht="12.75" customHeight="1">
      <c r="A626" s="322"/>
      <c r="B626" s="226"/>
      <c r="C626" s="226"/>
      <c r="D626" s="237"/>
      <c r="E626" s="225"/>
      <c r="F626" s="228"/>
      <c r="G626" s="251"/>
      <c r="H626" s="224"/>
      <c r="I626" s="251"/>
      <c r="J626" s="224"/>
      <c r="K626" s="101"/>
      <c r="L626" s="101"/>
      <c r="M626" s="101"/>
      <c r="N626" s="109"/>
      <c r="O626" s="102">
        <f t="shared" si="612"/>
        <v>0</v>
      </c>
      <c r="P626" s="224"/>
      <c r="Q626" s="224"/>
      <c r="R626" s="224"/>
    </row>
    <row r="627" spans="1:18" ht="12.75" customHeight="1">
      <c r="C627" s="77" t="s">
        <v>22</v>
      </c>
      <c r="F627" s="162"/>
      <c r="G627" s="162"/>
      <c r="H627" s="162"/>
      <c r="I627" s="162"/>
      <c r="J627" s="162"/>
      <c r="K627" s="162"/>
      <c r="L627" s="162"/>
      <c r="M627" s="162"/>
      <c r="N627" s="162"/>
      <c r="O627" s="162"/>
      <c r="P627" s="163">
        <f>SUM(P17:P626)</f>
        <v>57578.995225767634</v>
      </c>
      <c r="Q627" s="162"/>
      <c r="R627" s="164"/>
    </row>
    <row r="628" spans="1:18" ht="3" customHeight="1">
      <c r="F628" s="162"/>
      <c r="G628" s="162"/>
      <c r="H628" s="162"/>
      <c r="I628" s="162"/>
      <c r="J628" s="162"/>
      <c r="K628" s="162"/>
      <c r="L628" s="162"/>
      <c r="M628" s="162"/>
      <c r="N628" s="162"/>
      <c r="O628" s="162"/>
      <c r="P628" s="163"/>
      <c r="Q628" s="162"/>
      <c r="R628" s="164"/>
    </row>
    <row r="629" spans="1:18" ht="12.75" customHeight="1">
      <c r="C629" s="77" t="s">
        <v>23</v>
      </c>
      <c r="P629" s="163">
        <f>P627*0.133</f>
        <v>7658.0063650270959</v>
      </c>
      <c r="Q629" s="165"/>
      <c r="R629" s="165"/>
    </row>
    <row r="630" spans="1:18" ht="3" customHeight="1">
      <c r="P630" s="163"/>
      <c r="Q630" s="165"/>
      <c r="R630" s="165"/>
    </row>
    <row r="631" spans="1:18" ht="12.75" customHeight="1">
      <c r="C631" s="77" t="s">
        <v>22</v>
      </c>
      <c r="P631" s="163">
        <f>SUM(P627:P629)</f>
        <v>65237.001590794731</v>
      </c>
      <c r="Q631" s="165"/>
      <c r="R631" s="165"/>
    </row>
    <row r="632" spans="1:18" ht="3" customHeight="1">
      <c r="P632" s="163"/>
      <c r="Q632" s="165"/>
      <c r="R632" s="165"/>
    </row>
    <row r="633" spans="1:18" ht="12.75" customHeight="1">
      <c r="C633" s="77" t="s">
        <v>24</v>
      </c>
      <c r="P633" s="163">
        <f>P631*0.11</f>
        <v>7176.0701749874206</v>
      </c>
    </row>
    <row r="634" spans="1:18" ht="3" customHeight="1">
      <c r="P634" s="163"/>
    </row>
    <row r="635" spans="1:18" ht="12.75" customHeight="1">
      <c r="C635" s="77" t="s">
        <v>22</v>
      </c>
      <c r="P635" s="163">
        <f>SUM(P631:P633)</f>
        <v>72413.071765782151</v>
      </c>
    </row>
    <row r="636" spans="1:18" ht="12.75" customHeight="1">
      <c r="P636" s="163"/>
    </row>
    <row r="637" spans="1:18" ht="12.75" customHeight="1">
      <c r="B637" s="166"/>
      <c r="C637" s="166"/>
      <c r="D637" s="166"/>
      <c r="E637" s="166"/>
      <c r="F637" s="166"/>
      <c r="G637" s="166"/>
      <c r="H637" s="284" t="s">
        <v>1719</v>
      </c>
      <c r="I637" s="284"/>
      <c r="J637" s="284"/>
      <c r="K637" s="284"/>
      <c r="L637" s="284"/>
      <c r="M637" s="284"/>
      <c r="N637" s="284"/>
      <c r="O637" s="284"/>
      <c r="P637" s="284"/>
      <c r="Q637" s="284"/>
      <c r="R637" s="166"/>
    </row>
    <row r="638" spans="1:18" ht="12.75" customHeight="1"/>
    <row r="639" spans="1:18" ht="12.75" customHeight="1"/>
    <row r="640" spans="1:18" ht="12.75" customHeight="1"/>
    <row r="641" spans="1:1" ht="12.75" customHeight="1">
      <c r="A641" s="166"/>
    </row>
    <row r="642" spans="1:1" ht="12.75" customHeight="1"/>
    <row r="643" spans="1:1" ht="12.75" customHeight="1"/>
    <row r="644" spans="1:1" ht="12.75" customHeight="1"/>
    <row r="645" spans="1:1" ht="12.75" customHeight="1"/>
    <row r="646" spans="1:1" ht="12.75" customHeight="1"/>
    <row r="647" spans="1:1" ht="12.75" customHeight="1"/>
    <row r="648" spans="1:1" ht="12.75" customHeight="1"/>
    <row r="649" spans="1:1" ht="12.75" customHeight="1"/>
    <row r="650" spans="1:1" ht="12.75" customHeight="1"/>
    <row r="651" spans="1:1" ht="12.75" customHeight="1"/>
    <row r="652" spans="1:1" ht="12.75" customHeight="1"/>
    <row r="653" spans="1:1" ht="12.75" customHeight="1"/>
    <row r="654" spans="1:1" ht="12.75" customHeight="1"/>
    <row r="655" spans="1:1" ht="12.75" customHeight="1"/>
    <row r="656" spans="1:1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spans="1:18" ht="12.75" customHeight="1"/>
    <row r="674" spans="1:18" ht="12.75" customHeight="1"/>
    <row r="676" spans="1:18" ht="3" customHeight="1"/>
    <row r="677" spans="1:18" ht="12.75" customHeight="1"/>
    <row r="678" spans="1:18" ht="3.75" customHeight="1"/>
    <row r="680" spans="1:18" ht="3" customHeight="1"/>
    <row r="681" spans="1:18" ht="12.75" customHeight="1"/>
    <row r="682" spans="1:18" ht="3.75" customHeight="1"/>
    <row r="685" spans="1:18" s="166" customFormat="1">
      <c r="A685" s="77"/>
      <c r="B685" s="77"/>
      <c r="C685" s="77"/>
      <c r="D685" s="77"/>
      <c r="E685" s="77"/>
      <c r="F685" s="77"/>
      <c r="G685" s="77"/>
      <c r="H685" s="77"/>
      <c r="I685" s="77"/>
      <c r="J685" s="77"/>
      <c r="K685" s="77"/>
      <c r="L685" s="77"/>
      <c r="M685" s="77"/>
      <c r="N685" s="77"/>
      <c r="O685" s="77"/>
      <c r="P685" s="77"/>
      <c r="Q685" s="77"/>
      <c r="R685" s="77"/>
    </row>
  </sheetData>
  <mergeCells count="2000">
    <mergeCell ref="A527:A530"/>
    <mergeCell ref="B527:B530"/>
    <mergeCell ref="C527:C530"/>
    <mergeCell ref="D527:D530"/>
    <mergeCell ref="E527:E530"/>
    <mergeCell ref="F527:F530"/>
    <mergeCell ref="G527:G530"/>
    <mergeCell ref="H527:H530"/>
    <mergeCell ref="I527:I530"/>
    <mergeCell ref="J527:J530"/>
    <mergeCell ref="P527:P530"/>
    <mergeCell ref="Q527:Q530"/>
    <mergeCell ref="R527:R530"/>
    <mergeCell ref="A531:A534"/>
    <mergeCell ref="B531:B534"/>
    <mergeCell ref="C531:C534"/>
    <mergeCell ref="D531:D534"/>
    <mergeCell ref="E531:E534"/>
    <mergeCell ref="F531:F534"/>
    <mergeCell ref="G531:G534"/>
    <mergeCell ref="H531:H534"/>
    <mergeCell ref="I531:I534"/>
    <mergeCell ref="J531:J534"/>
    <mergeCell ref="P531:P534"/>
    <mergeCell ref="Q531:Q534"/>
    <mergeCell ref="R531:R534"/>
    <mergeCell ref="A519:A522"/>
    <mergeCell ref="B519:B522"/>
    <mergeCell ref="C519:C522"/>
    <mergeCell ref="D519:D522"/>
    <mergeCell ref="E519:E522"/>
    <mergeCell ref="F519:F522"/>
    <mergeCell ref="G519:G522"/>
    <mergeCell ref="H519:H522"/>
    <mergeCell ref="I519:I522"/>
    <mergeCell ref="J519:J522"/>
    <mergeCell ref="P519:P522"/>
    <mergeCell ref="Q519:Q522"/>
    <mergeCell ref="R519:R522"/>
    <mergeCell ref="A523:A526"/>
    <mergeCell ref="B523:B526"/>
    <mergeCell ref="C523:C526"/>
    <mergeCell ref="D523:D526"/>
    <mergeCell ref="E523:E526"/>
    <mergeCell ref="F523:F526"/>
    <mergeCell ref="G523:G526"/>
    <mergeCell ref="H523:H526"/>
    <mergeCell ref="I523:I526"/>
    <mergeCell ref="J523:J526"/>
    <mergeCell ref="P523:P526"/>
    <mergeCell ref="Q523:Q526"/>
    <mergeCell ref="R523:R526"/>
    <mergeCell ref="R507:R510"/>
    <mergeCell ref="A511:A514"/>
    <mergeCell ref="B511:B514"/>
    <mergeCell ref="C511:C514"/>
    <mergeCell ref="D511:D514"/>
    <mergeCell ref="E511:E514"/>
    <mergeCell ref="F511:F514"/>
    <mergeCell ref="G511:G514"/>
    <mergeCell ref="H511:H514"/>
    <mergeCell ref="I511:I514"/>
    <mergeCell ref="J511:J514"/>
    <mergeCell ref="P511:P514"/>
    <mergeCell ref="Q511:Q514"/>
    <mergeCell ref="R511:R514"/>
    <mergeCell ref="A515:A518"/>
    <mergeCell ref="B515:B518"/>
    <mergeCell ref="C515:C518"/>
    <mergeCell ref="D515:D518"/>
    <mergeCell ref="E515:E518"/>
    <mergeCell ref="F515:F518"/>
    <mergeCell ref="G515:G518"/>
    <mergeCell ref="H515:H518"/>
    <mergeCell ref="I515:I518"/>
    <mergeCell ref="J515:J518"/>
    <mergeCell ref="P515:P518"/>
    <mergeCell ref="Q515:Q518"/>
    <mergeCell ref="R515:R518"/>
    <mergeCell ref="J217:J220"/>
    <mergeCell ref="P217:P220"/>
    <mergeCell ref="Q217:Q220"/>
    <mergeCell ref="R217:R220"/>
    <mergeCell ref="A221:A224"/>
    <mergeCell ref="B221:B224"/>
    <mergeCell ref="C221:C224"/>
    <mergeCell ref="D221:D224"/>
    <mergeCell ref="E221:E224"/>
    <mergeCell ref="F221:F224"/>
    <mergeCell ref="G221:G224"/>
    <mergeCell ref="H221:H224"/>
    <mergeCell ref="I221:I224"/>
    <mergeCell ref="J221:J224"/>
    <mergeCell ref="P221:P224"/>
    <mergeCell ref="Q221:Q224"/>
    <mergeCell ref="R221:R224"/>
    <mergeCell ref="A217:A220"/>
    <mergeCell ref="B217:B220"/>
    <mergeCell ref="C217:C220"/>
    <mergeCell ref="D217:D220"/>
    <mergeCell ref="E217:E220"/>
    <mergeCell ref="F217:F220"/>
    <mergeCell ref="G217:G220"/>
    <mergeCell ref="H217:H220"/>
    <mergeCell ref="I217:I220"/>
    <mergeCell ref="J209:J212"/>
    <mergeCell ref="P209:P212"/>
    <mergeCell ref="Q209:Q212"/>
    <mergeCell ref="R209:R212"/>
    <mergeCell ref="A213:A216"/>
    <mergeCell ref="B213:B216"/>
    <mergeCell ref="C213:C216"/>
    <mergeCell ref="D213:D216"/>
    <mergeCell ref="E213:E216"/>
    <mergeCell ref="F213:F216"/>
    <mergeCell ref="G213:G216"/>
    <mergeCell ref="H213:H216"/>
    <mergeCell ref="I213:I216"/>
    <mergeCell ref="J213:J216"/>
    <mergeCell ref="P213:P216"/>
    <mergeCell ref="Q213:Q216"/>
    <mergeCell ref="R213:R216"/>
    <mergeCell ref="A209:A212"/>
    <mergeCell ref="B209:B212"/>
    <mergeCell ref="C209:C212"/>
    <mergeCell ref="D209:D212"/>
    <mergeCell ref="E209:E212"/>
    <mergeCell ref="F209:F212"/>
    <mergeCell ref="G209:G212"/>
    <mergeCell ref="H209:H212"/>
    <mergeCell ref="I209:I212"/>
    <mergeCell ref="J201:J204"/>
    <mergeCell ref="P201:P204"/>
    <mergeCell ref="Q201:Q204"/>
    <mergeCell ref="R201:R204"/>
    <mergeCell ref="A205:A208"/>
    <mergeCell ref="B205:B208"/>
    <mergeCell ref="C205:C208"/>
    <mergeCell ref="D205:D208"/>
    <mergeCell ref="E205:E208"/>
    <mergeCell ref="F205:F208"/>
    <mergeCell ref="G205:G208"/>
    <mergeCell ref="H205:H208"/>
    <mergeCell ref="I205:I208"/>
    <mergeCell ref="J205:J208"/>
    <mergeCell ref="P205:P208"/>
    <mergeCell ref="Q205:Q208"/>
    <mergeCell ref="R205:R208"/>
    <mergeCell ref="A201:A204"/>
    <mergeCell ref="B201:B204"/>
    <mergeCell ref="C201:C204"/>
    <mergeCell ref="D201:D204"/>
    <mergeCell ref="E201:E204"/>
    <mergeCell ref="F201:F204"/>
    <mergeCell ref="G201:G204"/>
    <mergeCell ref="H201:H204"/>
    <mergeCell ref="I201:I204"/>
    <mergeCell ref="J193:J196"/>
    <mergeCell ref="P193:P196"/>
    <mergeCell ref="Q193:Q196"/>
    <mergeCell ref="R193:R196"/>
    <mergeCell ref="A197:A200"/>
    <mergeCell ref="B197:B200"/>
    <mergeCell ref="C197:C200"/>
    <mergeCell ref="D197:D200"/>
    <mergeCell ref="E197:E200"/>
    <mergeCell ref="F197:F200"/>
    <mergeCell ref="G197:G200"/>
    <mergeCell ref="H197:H200"/>
    <mergeCell ref="I197:I200"/>
    <mergeCell ref="J197:J200"/>
    <mergeCell ref="P197:P200"/>
    <mergeCell ref="Q197:Q200"/>
    <mergeCell ref="R197:R200"/>
    <mergeCell ref="A193:A196"/>
    <mergeCell ref="B193:B196"/>
    <mergeCell ref="C193:C196"/>
    <mergeCell ref="D193:D196"/>
    <mergeCell ref="E193:E196"/>
    <mergeCell ref="F193:F196"/>
    <mergeCell ref="G193:G196"/>
    <mergeCell ref="H193:H196"/>
    <mergeCell ref="I193:I196"/>
    <mergeCell ref="J185:J188"/>
    <mergeCell ref="P185:P188"/>
    <mergeCell ref="Q185:Q188"/>
    <mergeCell ref="R185:R188"/>
    <mergeCell ref="A189:A192"/>
    <mergeCell ref="B189:B192"/>
    <mergeCell ref="C189:C192"/>
    <mergeCell ref="D189:D192"/>
    <mergeCell ref="E189:E192"/>
    <mergeCell ref="F189:F192"/>
    <mergeCell ref="G189:G192"/>
    <mergeCell ref="H189:H192"/>
    <mergeCell ref="I189:I192"/>
    <mergeCell ref="J189:J192"/>
    <mergeCell ref="P189:P192"/>
    <mergeCell ref="Q189:Q192"/>
    <mergeCell ref="R189:R192"/>
    <mergeCell ref="A185:A188"/>
    <mergeCell ref="B185:B188"/>
    <mergeCell ref="C185:C188"/>
    <mergeCell ref="D185:D188"/>
    <mergeCell ref="E185:E188"/>
    <mergeCell ref="F185:F188"/>
    <mergeCell ref="G185:G188"/>
    <mergeCell ref="H185:H188"/>
    <mergeCell ref="I185:I188"/>
    <mergeCell ref="J177:J180"/>
    <mergeCell ref="P177:P180"/>
    <mergeCell ref="Q177:Q180"/>
    <mergeCell ref="R177:R180"/>
    <mergeCell ref="A181:A184"/>
    <mergeCell ref="B181:B184"/>
    <mergeCell ref="C181:C184"/>
    <mergeCell ref="D181:D184"/>
    <mergeCell ref="E181:E184"/>
    <mergeCell ref="F181:F184"/>
    <mergeCell ref="G181:G184"/>
    <mergeCell ref="H181:H184"/>
    <mergeCell ref="I181:I184"/>
    <mergeCell ref="J181:J184"/>
    <mergeCell ref="P181:P184"/>
    <mergeCell ref="Q181:Q184"/>
    <mergeCell ref="R181:R184"/>
    <mergeCell ref="A177:A180"/>
    <mergeCell ref="B177:B180"/>
    <mergeCell ref="C177:C180"/>
    <mergeCell ref="D177:D180"/>
    <mergeCell ref="E177:E180"/>
    <mergeCell ref="F177:F180"/>
    <mergeCell ref="G177:G180"/>
    <mergeCell ref="H177:H180"/>
    <mergeCell ref="I177:I180"/>
    <mergeCell ref="J169:J172"/>
    <mergeCell ref="P169:P172"/>
    <mergeCell ref="Q169:Q172"/>
    <mergeCell ref="R169:R172"/>
    <mergeCell ref="A173:A176"/>
    <mergeCell ref="B173:B176"/>
    <mergeCell ref="C173:C176"/>
    <mergeCell ref="D173:D176"/>
    <mergeCell ref="E173:E176"/>
    <mergeCell ref="F173:F176"/>
    <mergeCell ref="G173:G176"/>
    <mergeCell ref="H173:H176"/>
    <mergeCell ref="I173:I176"/>
    <mergeCell ref="J173:J176"/>
    <mergeCell ref="P173:P176"/>
    <mergeCell ref="Q173:Q176"/>
    <mergeCell ref="R173:R176"/>
    <mergeCell ref="A169:A172"/>
    <mergeCell ref="B169:B172"/>
    <mergeCell ref="C169:C172"/>
    <mergeCell ref="D169:D172"/>
    <mergeCell ref="E169:E172"/>
    <mergeCell ref="F169:F172"/>
    <mergeCell ref="G169:G172"/>
    <mergeCell ref="H169:H172"/>
    <mergeCell ref="I169:I172"/>
    <mergeCell ref="J161:J164"/>
    <mergeCell ref="P161:P164"/>
    <mergeCell ref="Q161:Q164"/>
    <mergeCell ref="R161:R164"/>
    <mergeCell ref="A165:A168"/>
    <mergeCell ref="B165:B168"/>
    <mergeCell ref="C165:C168"/>
    <mergeCell ref="D165:D168"/>
    <mergeCell ref="E165:E168"/>
    <mergeCell ref="F165:F168"/>
    <mergeCell ref="G165:G168"/>
    <mergeCell ref="H165:H168"/>
    <mergeCell ref="I165:I168"/>
    <mergeCell ref="J165:J168"/>
    <mergeCell ref="P165:P168"/>
    <mergeCell ref="Q165:Q168"/>
    <mergeCell ref="R165:R168"/>
    <mergeCell ref="A161:A164"/>
    <mergeCell ref="B161:B164"/>
    <mergeCell ref="C161:C164"/>
    <mergeCell ref="D161:D164"/>
    <mergeCell ref="E161:E164"/>
    <mergeCell ref="F161:F164"/>
    <mergeCell ref="G161:G164"/>
    <mergeCell ref="H161:H164"/>
    <mergeCell ref="I161:I164"/>
    <mergeCell ref="J153:J156"/>
    <mergeCell ref="P153:P156"/>
    <mergeCell ref="Q153:Q156"/>
    <mergeCell ref="R153:R156"/>
    <mergeCell ref="A157:A160"/>
    <mergeCell ref="B157:B160"/>
    <mergeCell ref="C157:C160"/>
    <mergeCell ref="D157:D160"/>
    <mergeCell ref="E157:E160"/>
    <mergeCell ref="F157:F160"/>
    <mergeCell ref="G157:G160"/>
    <mergeCell ref="H157:H160"/>
    <mergeCell ref="I157:I160"/>
    <mergeCell ref="J157:J160"/>
    <mergeCell ref="P157:P160"/>
    <mergeCell ref="Q157:Q160"/>
    <mergeCell ref="R157:R160"/>
    <mergeCell ref="A153:A156"/>
    <mergeCell ref="B153:B156"/>
    <mergeCell ref="C153:C156"/>
    <mergeCell ref="D153:D156"/>
    <mergeCell ref="E153:E156"/>
    <mergeCell ref="F153:F156"/>
    <mergeCell ref="G153:G156"/>
    <mergeCell ref="H153:H156"/>
    <mergeCell ref="I153:I156"/>
    <mergeCell ref="J145:J148"/>
    <mergeCell ref="P145:P148"/>
    <mergeCell ref="Q145:Q148"/>
    <mergeCell ref="R145:R148"/>
    <mergeCell ref="A149:A152"/>
    <mergeCell ref="B149:B152"/>
    <mergeCell ref="C149:C152"/>
    <mergeCell ref="D149:D152"/>
    <mergeCell ref="E149:E152"/>
    <mergeCell ref="F149:F152"/>
    <mergeCell ref="G149:G152"/>
    <mergeCell ref="H149:H152"/>
    <mergeCell ref="I149:I152"/>
    <mergeCell ref="J149:J152"/>
    <mergeCell ref="P149:P152"/>
    <mergeCell ref="Q149:Q152"/>
    <mergeCell ref="R149:R152"/>
    <mergeCell ref="A145:A148"/>
    <mergeCell ref="B145:B148"/>
    <mergeCell ref="C145:C148"/>
    <mergeCell ref="D145:D148"/>
    <mergeCell ref="E145:E148"/>
    <mergeCell ref="F145:F148"/>
    <mergeCell ref="G145:G148"/>
    <mergeCell ref="H145:H148"/>
    <mergeCell ref="I145:I148"/>
    <mergeCell ref="J137:J140"/>
    <mergeCell ref="P137:P140"/>
    <mergeCell ref="Q137:Q140"/>
    <mergeCell ref="R137:R140"/>
    <mergeCell ref="A141:A144"/>
    <mergeCell ref="B141:B144"/>
    <mergeCell ref="C141:C144"/>
    <mergeCell ref="D141:D144"/>
    <mergeCell ref="E141:E144"/>
    <mergeCell ref="F141:F144"/>
    <mergeCell ref="G141:G144"/>
    <mergeCell ref="H141:H144"/>
    <mergeCell ref="I141:I144"/>
    <mergeCell ref="J141:J144"/>
    <mergeCell ref="P141:P144"/>
    <mergeCell ref="Q141:Q144"/>
    <mergeCell ref="R141:R144"/>
    <mergeCell ref="A137:A140"/>
    <mergeCell ref="B137:B140"/>
    <mergeCell ref="C137:C140"/>
    <mergeCell ref="D137:D140"/>
    <mergeCell ref="E137:E140"/>
    <mergeCell ref="F137:F140"/>
    <mergeCell ref="G137:G140"/>
    <mergeCell ref="H137:H140"/>
    <mergeCell ref="I137:I140"/>
    <mergeCell ref="J129:J132"/>
    <mergeCell ref="P129:P132"/>
    <mergeCell ref="Q129:Q132"/>
    <mergeCell ref="R129:R132"/>
    <mergeCell ref="A133:A136"/>
    <mergeCell ref="B133:B136"/>
    <mergeCell ref="C133:C136"/>
    <mergeCell ref="D133:D136"/>
    <mergeCell ref="E133:E136"/>
    <mergeCell ref="F133:F136"/>
    <mergeCell ref="G133:G136"/>
    <mergeCell ref="H133:H136"/>
    <mergeCell ref="I133:I136"/>
    <mergeCell ref="J133:J136"/>
    <mergeCell ref="P133:P136"/>
    <mergeCell ref="Q133:Q136"/>
    <mergeCell ref="R133:R136"/>
    <mergeCell ref="A129:A132"/>
    <mergeCell ref="B129:B132"/>
    <mergeCell ref="C129:C132"/>
    <mergeCell ref="D129:D132"/>
    <mergeCell ref="E129:E132"/>
    <mergeCell ref="F129:F132"/>
    <mergeCell ref="G129:G132"/>
    <mergeCell ref="H129:H132"/>
    <mergeCell ref="I129:I132"/>
    <mergeCell ref="J121:J124"/>
    <mergeCell ref="P121:P124"/>
    <mergeCell ref="Q121:Q124"/>
    <mergeCell ref="R121:R124"/>
    <mergeCell ref="A125:A128"/>
    <mergeCell ref="B125:B128"/>
    <mergeCell ref="C125:C128"/>
    <mergeCell ref="D125:D128"/>
    <mergeCell ref="E125:E128"/>
    <mergeCell ref="F125:F128"/>
    <mergeCell ref="G125:G128"/>
    <mergeCell ref="H125:H128"/>
    <mergeCell ref="I125:I128"/>
    <mergeCell ref="J125:J128"/>
    <mergeCell ref="P125:P128"/>
    <mergeCell ref="Q125:Q128"/>
    <mergeCell ref="R125:R128"/>
    <mergeCell ref="A121:A124"/>
    <mergeCell ref="B121:B124"/>
    <mergeCell ref="C121:C124"/>
    <mergeCell ref="D121:D124"/>
    <mergeCell ref="E121:E124"/>
    <mergeCell ref="F121:F124"/>
    <mergeCell ref="G121:G124"/>
    <mergeCell ref="H121:H124"/>
    <mergeCell ref="I121:I124"/>
    <mergeCell ref="J113:J116"/>
    <mergeCell ref="P113:P116"/>
    <mergeCell ref="Q113:Q116"/>
    <mergeCell ref="R113:R116"/>
    <mergeCell ref="A117:A120"/>
    <mergeCell ref="B117:B120"/>
    <mergeCell ref="C117:C120"/>
    <mergeCell ref="D117:D120"/>
    <mergeCell ref="E117:E120"/>
    <mergeCell ref="F117:F120"/>
    <mergeCell ref="G117:G120"/>
    <mergeCell ref="H117:H120"/>
    <mergeCell ref="I117:I120"/>
    <mergeCell ref="J117:J120"/>
    <mergeCell ref="P117:P120"/>
    <mergeCell ref="Q117:Q120"/>
    <mergeCell ref="R117:R120"/>
    <mergeCell ref="A113:A116"/>
    <mergeCell ref="B113:B116"/>
    <mergeCell ref="C113:C116"/>
    <mergeCell ref="D113:D116"/>
    <mergeCell ref="E113:E116"/>
    <mergeCell ref="F113:F116"/>
    <mergeCell ref="G113:G116"/>
    <mergeCell ref="H113:H116"/>
    <mergeCell ref="I113:I116"/>
    <mergeCell ref="J105:J108"/>
    <mergeCell ref="P105:P108"/>
    <mergeCell ref="Q105:Q108"/>
    <mergeCell ref="R105:R108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J109:J112"/>
    <mergeCell ref="P109:P112"/>
    <mergeCell ref="Q109:Q112"/>
    <mergeCell ref="R109:R112"/>
    <mergeCell ref="A105:A108"/>
    <mergeCell ref="B105:B108"/>
    <mergeCell ref="C105:C108"/>
    <mergeCell ref="D105:D108"/>
    <mergeCell ref="E105:E108"/>
    <mergeCell ref="F105:F108"/>
    <mergeCell ref="G105:G108"/>
    <mergeCell ref="H105:H108"/>
    <mergeCell ref="I105:I108"/>
    <mergeCell ref="J97:J100"/>
    <mergeCell ref="P97:P100"/>
    <mergeCell ref="Q97:Q100"/>
    <mergeCell ref="R97:R100"/>
    <mergeCell ref="A101:A104"/>
    <mergeCell ref="B101:B104"/>
    <mergeCell ref="C101:C104"/>
    <mergeCell ref="D101:D104"/>
    <mergeCell ref="E101:E104"/>
    <mergeCell ref="F101:F104"/>
    <mergeCell ref="G101:G104"/>
    <mergeCell ref="H101:H104"/>
    <mergeCell ref="I101:I104"/>
    <mergeCell ref="J101:J104"/>
    <mergeCell ref="P101:P104"/>
    <mergeCell ref="Q101:Q104"/>
    <mergeCell ref="R101:R104"/>
    <mergeCell ref="A97:A100"/>
    <mergeCell ref="B97:B100"/>
    <mergeCell ref="C97:C100"/>
    <mergeCell ref="D97:D100"/>
    <mergeCell ref="E97:E100"/>
    <mergeCell ref="F97:F100"/>
    <mergeCell ref="G97:G100"/>
    <mergeCell ref="H97:H100"/>
    <mergeCell ref="I97:I100"/>
    <mergeCell ref="J89:J92"/>
    <mergeCell ref="P89:P92"/>
    <mergeCell ref="Q89:Q92"/>
    <mergeCell ref="R89:R92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J93:J96"/>
    <mergeCell ref="P93:P96"/>
    <mergeCell ref="Q93:Q96"/>
    <mergeCell ref="R93:R96"/>
    <mergeCell ref="A89:A92"/>
    <mergeCell ref="B89:B92"/>
    <mergeCell ref="C89:C92"/>
    <mergeCell ref="D89:D92"/>
    <mergeCell ref="E89:E92"/>
    <mergeCell ref="F89:F92"/>
    <mergeCell ref="G89:G92"/>
    <mergeCell ref="H89:H92"/>
    <mergeCell ref="I89:I92"/>
    <mergeCell ref="J81:J84"/>
    <mergeCell ref="P81:P84"/>
    <mergeCell ref="Q81:Q84"/>
    <mergeCell ref="R81:R84"/>
    <mergeCell ref="A85:A88"/>
    <mergeCell ref="B85:B88"/>
    <mergeCell ref="C85:C88"/>
    <mergeCell ref="D85:D88"/>
    <mergeCell ref="E85:E88"/>
    <mergeCell ref="F85:F88"/>
    <mergeCell ref="G85:G88"/>
    <mergeCell ref="H85:H88"/>
    <mergeCell ref="I85:I88"/>
    <mergeCell ref="J85:J88"/>
    <mergeCell ref="P85:P88"/>
    <mergeCell ref="Q85:Q88"/>
    <mergeCell ref="R85:R88"/>
    <mergeCell ref="A81:A84"/>
    <mergeCell ref="B81:B84"/>
    <mergeCell ref="C81:C84"/>
    <mergeCell ref="D81:D84"/>
    <mergeCell ref="E81:E84"/>
    <mergeCell ref="F81:F84"/>
    <mergeCell ref="G81:G84"/>
    <mergeCell ref="H81:H84"/>
    <mergeCell ref="I81:I84"/>
    <mergeCell ref="J73:J76"/>
    <mergeCell ref="P73:P76"/>
    <mergeCell ref="Q73:Q76"/>
    <mergeCell ref="R73:R76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J77:J80"/>
    <mergeCell ref="P77:P80"/>
    <mergeCell ref="Q77:Q80"/>
    <mergeCell ref="R77:R80"/>
    <mergeCell ref="A73:A76"/>
    <mergeCell ref="B73:B76"/>
    <mergeCell ref="C73:C76"/>
    <mergeCell ref="D73:D76"/>
    <mergeCell ref="E73:E76"/>
    <mergeCell ref="F73:F76"/>
    <mergeCell ref="G73:G76"/>
    <mergeCell ref="H73:H76"/>
    <mergeCell ref="I73:I76"/>
    <mergeCell ref="J65:J68"/>
    <mergeCell ref="P65:P68"/>
    <mergeCell ref="Q65:Q68"/>
    <mergeCell ref="R65:R68"/>
    <mergeCell ref="A69:A72"/>
    <mergeCell ref="B69:B72"/>
    <mergeCell ref="C69:C72"/>
    <mergeCell ref="D69:D72"/>
    <mergeCell ref="E69:E72"/>
    <mergeCell ref="F69:F72"/>
    <mergeCell ref="G69:G72"/>
    <mergeCell ref="H69:H72"/>
    <mergeCell ref="I69:I72"/>
    <mergeCell ref="J69:J72"/>
    <mergeCell ref="P69:P72"/>
    <mergeCell ref="Q69:Q72"/>
    <mergeCell ref="R69:R72"/>
    <mergeCell ref="A65:A68"/>
    <mergeCell ref="B65:B68"/>
    <mergeCell ref="C65:C68"/>
    <mergeCell ref="D65:D68"/>
    <mergeCell ref="E65:E68"/>
    <mergeCell ref="F65:F68"/>
    <mergeCell ref="G65:G68"/>
    <mergeCell ref="H65:H68"/>
    <mergeCell ref="I65:I68"/>
    <mergeCell ref="J57:J60"/>
    <mergeCell ref="P57:P60"/>
    <mergeCell ref="Q57:Q60"/>
    <mergeCell ref="R57:R60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J61:J64"/>
    <mergeCell ref="P61:P64"/>
    <mergeCell ref="Q61:Q64"/>
    <mergeCell ref="R61:R64"/>
    <mergeCell ref="A57:A60"/>
    <mergeCell ref="B57:B60"/>
    <mergeCell ref="C57:C60"/>
    <mergeCell ref="D57:D60"/>
    <mergeCell ref="E57:E60"/>
    <mergeCell ref="F57:F60"/>
    <mergeCell ref="G57:G60"/>
    <mergeCell ref="H57:H60"/>
    <mergeCell ref="I57:I60"/>
    <mergeCell ref="J49:J52"/>
    <mergeCell ref="P49:P52"/>
    <mergeCell ref="Q49:Q52"/>
    <mergeCell ref="R49:R52"/>
    <mergeCell ref="A53:A56"/>
    <mergeCell ref="B53:B56"/>
    <mergeCell ref="C53:C56"/>
    <mergeCell ref="D53:D56"/>
    <mergeCell ref="E53:E56"/>
    <mergeCell ref="F53:F56"/>
    <mergeCell ref="G53:G56"/>
    <mergeCell ref="H53:H56"/>
    <mergeCell ref="I53:I56"/>
    <mergeCell ref="J53:J56"/>
    <mergeCell ref="P53:P56"/>
    <mergeCell ref="Q53:Q56"/>
    <mergeCell ref="R53:R56"/>
    <mergeCell ref="A49:A52"/>
    <mergeCell ref="B49:B52"/>
    <mergeCell ref="C49:C52"/>
    <mergeCell ref="D49:D52"/>
    <mergeCell ref="E49:E52"/>
    <mergeCell ref="F49:F52"/>
    <mergeCell ref="G49:G52"/>
    <mergeCell ref="H49:H52"/>
    <mergeCell ref="I49:I52"/>
    <mergeCell ref="J41:J44"/>
    <mergeCell ref="P41:P44"/>
    <mergeCell ref="Q41:Q44"/>
    <mergeCell ref="R41:R44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J45:J48"/>
    <mergeCell ref="P45:P48"/>
    <mergeCell ref="Q45:Q48"/>
    <mergeCell ref="R45:R48"/>
    <mergeCell ref="A41:A44"/>
    <mergeCell ref="B41:B44"/>
    <mergeCell ref="C41:C44"/>
    <mergeCell ref="D41:D44"/>
    <mergeCell ref="E41:E44"/>
    <mergeCell ref="F41:F44"/>
    <mergeCell ref="G41:G44"/>
    <mergeCell ref="H41:H44"/>
    <mergeCell ref="I41:I44"/>
    <mergeCell ref="I25:I28"/>
    <mergeCell ref="J33:J36"/>
    <mergeCell ref="P33:P36"/>
    <mergeCell ref="Q33:Q36"/>
    <mergeCell ref="R33:R36"/>
    <mergeCell ref="A37:A40"/>
    <mergeCell ref="B37:B40"/>
    <mergeCell ref="C37:C40"/>
    <mergeCell ref="D37:D40"/>
    <mergeCell ref="E37:E40"/>
    <mergeCell ref="F37:F40"/>
    <mergeCell ref="G37:G40"/>
    <mergeCell ref="H37:H40"/>
    <mergeCell ref="I37:I40"/>
    <mergeCell ref="J37:J40"/>
    <mergeCell ref="P37:P40"/>
    <mergeCell ref="Q37:Q40"/>
    <mergeCell ref="R37:R40"/>
    <mergeCell ref="A33:A36"/>
    <mergeCell ref="B33:B36"/>
    <mergeCell ref="C33:C36"/>
    <mergeCell ref="D33:D36"/>
    <mergeCell ref="E33:E36"/>
    <mergeCell ref="F33:F36"/>
    <mergeCell ref="G33:G36"/>
    <mergeCell ref="H33:H36"/>
    <mergeCell ref="I33:I36"/>
    <mergeCell ref="G21:G24"/>
    <mergeCell ref="H21:H24"/>
    <mergeCell ref="I21:I24"/>
    <mergeCell ref="J21:J24"/>
    <mergeCell ref="P21:P24"/>
    <mergeCell ref="Q21:Q24"/>
    <mergeCell ref="R21:R24"/>
    <mergeCell ref="J25:J28"/>
    <mergeCell ref="P25:P28"/>
    <mergeCell ref="Q25:Q28"/>
    <mergeCell ref="R25:R28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J29:J32"/>
    <mergeCell ref="P29:P32"/>
    <mergeCell ref="Q29:Q32"/>
    <mergeCell ref="R29:R32"/>
    <mergeCell ref="A25:A28"/>
    <mergeCell ref="B25:B28"/>
    <mergeCell ref="C25:C28"/>
    <mergeCell ref="D25:D28"/>
    <mergeCell ref="E25:E28"/>
    <mergeCell ref="F25:F28"/>
    <mergeCell ref="G25:G28"/>
    <mergeCell ref="H25:H28"/>
    <mergeCell ref="J623:J626"/>
    <mergeCell ref="P623:P626"/>
    <mergeCell ref="Q623:Q626"/>
    <mergeCell ref="R623:R626"/>
    <mergeCell ref="A623:A626"/>
    <mergeCell ref="B623:B626"/>
    <mergeCell ref="C623:C626"/>
    <mergeCell ref="D623:D626"/>
    <mergeCell ref="E623:E626"/>
    <mergeCell ref="F623:F626"/>
    <mergeCell ref="G623:G626"/>
    <mergeCell ref="H623:H626"/>
    <mergeCell ref="I623:I626"/>
    <mergeCell ref="A17:A20"/>
    <mergeCell ref="B17:B20"/>
    <mergeCell ref="C17:C20"/>
    <mergeCell ref="D17:D20"/>
    <mergeCell ref="E17:E20"/>
    <mergeCell ref="F17:F20"/>
    <mergeCell ref="G17:G20"/>
    <mergeCell ref="H17:H20"/>
    <mergeCell ref="I17:I20"/>
    <mergeCell ref="J17:J20"/>
    <mergeCell ref="P17:P20"/>
    <mergeCell ref="Q17:Q20"/>
    <mergeCell ref="R17:R20"/>
    <mergeCell ref="A21:A24"/>
    <mergeCell ref="B21:B24"/>
    <mergeCell ref="C21:C24"/>
    <mergeCell ref="D21:D24"/>
    <mergeCell ref="E21:E24"/>
    <mergeCell ref="F21:F24"/>
    <mergeCell ref="J615:J618"/>
    <mergeCell ref="P615:P618"/>
    <mergeCell ref="Q615:Q618"/>
    <mergeCell ref="R615:R618"/>
    <mergeCell ref="A619:A622"/>
    <mergeCell ref="B619:B622"/>
    <mergeCell ref="C619:C622"/>
    <mergeCell ref="D619:D622"/>
    <mergeCell ref="E619:E622"/>
    <mergeCell ref="F619:F622"/>
    <mergeCell ref="G619:G622"/>
    <mergeCell ref="H619:H622"/>
    <mergeCell ref="I619:I622"/>
    <mergeCell ref="J619:J622"/>
    <mergeCell ref="P619:P622"/>
    <mergeCell ref="Q619:Q622"/>
    <mergeCell ref="R619:R622"/>
    <mergeCell ref="A615:A618"/>
    <mergeCell ref="B615:B618"/>
    <mergeCell ref="C615:C618"/>
    <mergeCell ref="D615:D618"/>
    <mergeCell ref="E615:E618"/>
    <mergeCell ref="F615:F618"/>
    <mergeCell ref="G615:G618"/>
    <mergeCell ref="H615:H618"/>
    <mergeCell ref="I615:I618"/>
    <mergeCell ref="J414:J418"/>
    <mergeCell ref="P414:P418"/>
    <mergeCell ref="Q414:Q418"/>
    <mergeCell ref="R414:R418"/>
    <mergeCell ref="A419:A422"/>
    <mergeCell ref="B419:B422"/>
    <mergeCell ref="C419:C422"/>
    <mergeCell ref="D419:D422"/>
    <mergeCell ref="E419:E422"/>
    <mergeCell ref="F419:F422"/>
    <mergeCell ref="G419:G422"/>
    <mergeCell ref="H419:H422"/>
    <mergeCell ref="I419:I422"/>
    <mergeCell ref="J419:J422"/>
    <mergeCell ref="P419:P422"/>
    <mergeCell ref="Q419:Q422"/>
    <mergeCell ref="R419:R422"/>
    <mergeCell ref="A414:A418"/>
    <mergeCell ref="B414:B418"/>
    <mergeCell ref="C414:C418"/>
    <mergeCell ref="D414:D418"/>
    <mergeCell ref="E414:E418"/>
    <mergeCell ref="F414:F418"/>
    <mergeCell ref="G414:G418"/>
    <mergeCell ref="H414:H418"/>
    <mergeCell ref="I414:I418"/>
    <mergeCell ref="J406:J409"/>
    <mergeCell ref="P406:P409"/>
    <mergeCell ref="Q406:Q409"/>
    <mergeCell ref="R406:R409"/>
    <mergeCell ref="A410:A413"/>
    <mergeCell ref="B410:B413"/>
    <mergeCell ref="C410:C413"/>
    <mergeCell ref="D410:D413"/>
    <mergeCell ref="E410:E413"/>
    <mergeCell ref="F410:F413"/>
    <mergeCell ref="G410:G413"/>
    <mergeCell ref="H410:H413"/>
    <mergeCell ref="I410:I413"/>
    <mergeCell ref="J410:J413"/>
    <mergeCell ref="P410:P413"/>
    <mergeCell ref="Q410:Q413"/>
    <mergeCell ref="R410:R413"/>
    <mergeCell ref="A406:A409"/>
    <mergeCell ref="B406:B409"/>
    <mergeCell ref="C406:C409"/>
    <mergeCell ref="D406:D409"/>
    <mergeCell ref="E406:E409"/>
    <mergeCell ref="F406:F409"/>
    <mergeCell ref="G406:G409"/>
    <mergeCell ref="H406:H409"/>
    <mergeCell ref="I406:I409"/>
    <mergeCell ref="J398:J401"/>
    <mergeCell ref="P398:P401"/>
    <mergeCell ref="Q398:Q401"/>
    <mergeCell ref="R398:R401"/>
    <mergeCell ref="A402:A405"/>
    <mergeCell ref="B402:B405"/>
    <mergeCell ref="C402:C405"/>
    <mergeCell ref="D402:D405"/>
    <mergeCell ref="E402:E405"/>
    <mergeCell ref="F402:F405"/>
    <mergeCell ref="G402:G405"/>
    <mergeCell ref="H402:H405"/>
    <mergeCell ref="I402:I405"/>
    <mergeCell ref="J402:J405"/>
    <mergeCell ref="P402:P405"/>
    <mergeCell ref="Q402:Q405"/>
    <mergeCell ref="R402:R405"/>
    <mergeCell ref="A398:A401"/>
    <mergeCell ref="B398:B401"/>
    <mergeCell ref="C398:C401"/>
    <mergeCell ref="D398:D401"/>
    <mergeCell ref="E398:E401"/>
    <mergeCell ref="F398:F401"/>
    <mergeCell ref="G398:G401"/>
    <mergeCell ref="H398:H401"/>
    <mergeCell ref="I398:I401"/>
    <mergeCell ref="J390:J393"/>
    <mergeCell ref="P390:P393"/>
    <mergeCell ref="Q390:Q393"/>
    <mergeCell ref="R390:R393"/>
    <mergeCell ref="A394:A397"/>
    <mergeCell ref="B394:B397"/>
    <mergeCell ref="C394:C397"/>
    <mergeCell ref="D394:D397"/>
    <mergeCell ref="E394:E397"/>
    <mergeCell ref="F394:F397"/>
    <mergeCell ref="G394:G397"/>
    <mergeCell ref="H394:H397"/>
    <mergeCell ref="I394:I397"/>
    <mergeCell ref="J394:J397"/>
    <mergeCell ref="P394:P397"/>
    <mergeCell ref="Q394:Q397"/>
    <mergeCell ref="R394:R397"/>
    <mergeCell ref="A390:A393"/>
    <mergeCell ref="B390:B393"/>
    <mergeCell ref="C390:C393"/>
    <mergeCell ref="D390:D393"/>
    <mergeCell ref="E390:E393"/>
    <mergeCell ref="F390:F393"/>
    <mergeCell ref="G390:G393"/>
    <mergeCell ref="H390:H393"/>
    <mergeCell ref="I390:I393"/>
    <mergeCell ref="J382:J385"/>
    <mergeCell ref="P382:P385"/>
    <mergeCell ref="Q382:Q385"/>
    <mergeCell ref="R382:R385"/>
    <mergeCell ref="A386:A389"/>
    <mergeCell ref="B386:B389"/>
    <mergeCell ref="C386:C389"/>
    <mergeCell ref="D386:D389"/>
    <mergeCell ref="E386:E389"/>
    <mergeCell ref="F386:F389"/>
    <mergeCell ref="G386:G389"/>
    <mergeCell ref="H386:H389"/>
    <mergeCell ref="I386:I389"/>
    <mergeCell ref="J386:J389"/>
    <mergeCell ref="P386:P389"/>
    <mergeCell ref="Q386:Q389"/>
    <mergeCell ref="R386:R389"/>
    <mergeCell ref="A382:A385"/>
    <mergeCell ref="B382:B385"/>
    <mergeCell ref="C382:C385"/>
    <mergeCell ref="D382:D385"/>
    <mergeCell ref="E382:E385"/>
    <mergeCell ref="F382:F385"/>
    <mergeCell ref="G382:G385"/>
    <mergeCell ref="H382:H385"/>
    <mergeCell ref="I382:I385"/>
    <mergeCell ref="J374:J377"/>
    <mergeCell ref="P374:P377"/>
    <mergeCell ref="Q374:Q377"/>
    <mergeCell ref="R374:R377"/>
    <mergeCell ref="A378:A381"/>
    <mergeCell ref="B378:B381"/>
    <mergeCell ref="C378:C381"/>
    <mergeCell ref="D378:D381"/>
    <mergeCell ref="E378:E381"/>
    <mergeCell ref="F378:F381"/>
    <mergeCell ref="G378:G381"/>
    <mergeCell ref="H378:H381"/>
    <mergeCell ref="I378:I381"/>
    <mergeCell ref="J378:J381"/>
    <mergeCell ref="P378:P381"/>
    <mergeCell ref="Q378:Q381"/>
    <mergeCell ref="R378:R381"/>
    <mergeCell ref="A374:A377"/>
    <mergeCell ref="B374:B377"/>
    <mergeCell ref="C374:C377"/>
    <mergeCell ref="D374:D377"/>
    <mergeCell ref="E374:E377"/>
    <mergeCell ref="F374:F377"/>
    <mergeCell ref="G374:G377"/>
    <mergeCell ref="H374:H377"/>
    <mergeCell ref="I374:I377"/>
    <mergeCell ref="J366:J369"/>
    <mergeCell ref="P366:P369"/>
    <mergeCell ref="Q366:Q369"/>
    <mergeCell ref="R366:R369"/>
    <mergeCell ref="A370:A373"/>
    <mergeCell ref="B370:B373"/>
    <mergeCell ref="C370:C373"/>
    <mergeCell ref="D370:D373"/>
    <mergeCell ref="E370:E373"/>
    <mergeCell ref="F370:F373"/>
    <mergeCell ref="G370:G373"/>
    <mergeCell ref="H370:H373"/>
    <mergeCell ref="I370:I373"/>
    <mergeCell ref="J370:J373"/>
    <mergeCell ref="P370:P373"/>
    <mergeCell ref="Q370:Q373"/>
    <mergeCell ref="R370:R373"/>
    <mergeCell ref="A366:A369"/>
    <mergeCell ref="B366:B369"/>
    <mergeCell ref="C366:C369"/>
    <mergeCell ref="D366:D369"/>
    <mergeCell ref="E366:E369"/>
    <mergeCell ref="F366:F369"/>
    <mergeCell ref="G366:G369"/>
    <mergeCell ref="H366:H369"/>
    <mergeCell ref="I366:I369"/>
    <mergeCell ref="J358:J361"/>
    <mergeCell ref="P358:P361"/>
    <mergeCell ref="Q358:Q361"/>
    <mergeCell ref="R358:R361"/>
    <mergeCell ref="A362:A365"/>
    <mergeCell ref="B362:B365"/>
    <mergeCell ref="C362:C365"/>
    <mergeCell ref="D362:D365"/>
    <mergeCell ref="E362:E365"/>
    <mergeCell ref="F362:F365"/>
    <mergeCell ref="G362:G365"/>
    <mergeCell ref="H362:H365"/>
    <mergeCell ref="I362:I365"/>
    <mergeCell ref="J362:J365"/>
    <mergeCell ref="P362:P365"/>
    <mergeCell ref="Q362:Q365"/>
    <mergeCell ref="R362:R365"/>
    <mergeCell ref="A358:A361"/>
    <mergeCell ref="B358:B361"/>
    <mergeCell ref="C358:C361"/>
    <mergeCell ref="D358:D361"/>
    <mergeCell ref="E358:E361"/>
    <mergeCell ref="F358:F361"/>
    <mergeCell ref="G358:G361"/>
    <mergeCell ref="H358:H361"/>
    <mergeCell ref="I358:I361"/>
    <mergeCell ref="J350:J353"/>
    <mergeCell ref="P350:P353"/>
    <mergeCell ref="Q350:Q353"/>
    <mergeCell ref="R350:R353"/>
    <mergeCell ref="A354:A357"/>
    <mergeCell ref="B354:B357"/>
    <mergeCell ref="C354:C357"/>
    <mergeCell ref="D354:D357"/>
    <mergeCell ref="E354:E357"/>
    <mergeCell ref="F354:F357"/>
    <mergeCell ref="G354:G357"/>
    <mergeCell ref="H354:H357"/>
    <mergeCell ref="I354:I357"/>
    <mergeCell ref="J354:J357"/>
    <mergeCell ref="P354:P357"/>
    <mergeCell ref="Q354:Q357"/>
    <mergeCell ref="R354:R357"/>
    <mergeCell ref="A350:A353"/>
    <mergeCell ref="B350:B353"/>
    <mergeCell ref="C350:C353"/>
    <mergeCell ref="D350:D353"/>
    <mergeCell ref="E350:E353"/>
    <mergeCell ref="F350:F353"/>
    <mergeCell ref="G350:G353"/>
    <mergeCell ref="H350:H353"/>
    <mergeCell ref="I350:I353"/>
    <mergeCell ref="J342:J345"/>
    <mergeCell ref="P342:P345"/>
    <mergeCell ref="Q342:Q345"/>
    <mergeCell ref="R342:R345"/>
    <mergeCell ref="A346:A349"/>
    <mergeCell ref="B346:B349"/>
    <mergeCell ref="C346:C349"/>
    <mergeCell ref="D346:D349"/>
    <mergeCell ref="E346:E349"/>
    <mergeCell ref="F346:F349"/>
    <mergeCell ref="G346:G349"/>
    <mergeCell ref="H346:H349"/>
    <mergeCell ref="I346:I349"/>
    <mergeCell ref="J346:J349"/>
    <mergeCell ref="P346:P349"/>
    <mergeCell ref="Q346:Q349"/>
    <mergeCell ref="R346:R349"/>
    <mergeCell ref="A342:A345"/>
    <mergeCell ref="B342:B345"/>
    <mergeCell ref="C342:C345"/>
    <mergeCell ref="D342:D345"/>
    <mergeCell ref="E342:E345"/>
    <mergeCell ref="F342:F345"/>
    <mergeCell ref="G342:G345"/>
    <mergeCell ref="H342:H345"/>
    <mergeCell ref="I342:I345"/>
    <mergeCell ref="J334:J337"/>
    <mergeCell ref="P334:P337"/>
    <mergeCell ref="Q334:Q337"/>
    <mergeCell ref="R334:R337"/>
    <mergeCell ref="A338:A341"/>
    <mergeCell ref="B338:B341"/>
    <mergeCell ref="C338:C341"/>
    <mergeCell ref="D338:D341"/>
    <mergeCell ref="E338:E341"/>
    <mergeCell ref="F338:F341"/>
    <mergeCell ref="G338:G341"/>
    <mergeCell ref="H338:H341"/>
    <mergeCell ref="I338:I341"/>
    <mergeCell ref="J338:J341"/>
    <mergeCell ref="P338:P341"/>
    <mergeCell ref="Q338:Q341"/>
    <mergeCell ref="R338:R341"/>
    <mergeCell ref="A334:A337"/>
    <mergeCell ref="B334:B337"/>
    <mergeCell ref="C334:C337"/>
    <mergeCell ref="D334:D337"/>
    <mergeCell ref="E334:E337"/>
    <mergeCell ref="F334:F337"/>
    <mergeCell ref="G334:G337"/>
    <mergeCell ref="H334:H337"/>
    <mergeCell ref="I334:I337"/>
    <mergeCell ref="J326:J329"/>
    <mergeCell ref="P326:P329"/>
    <mergeCell ref="Q326:Q329"/>
    <mergeCell ref="R326:R329"/>
    <mergeCell ref="A330:A333"/>
    <mergeCell ref="B330:B333"/>
    <mergeCell ref="C330:C333"/>
    <mergeCell ref="D330:D333"/>
    <mergeCell ref="E330:E333"/>
    <mergeCell ref="F330:F333"/>
    <mergeCell ref="G330:G333"/>
    <mergeCell ref="H330:H333"/>
    <mergeCell ref="I330:I333"/>
    <mergeCell ref="J330:J333"/>
    <mergeCell ref="P330:P333"/>
    <mergeCell ref="Q330:Q333"/>
    <mergeCell ref="R330:R333"/>
    <mergeCell ref="A326:A329"/>
    <mergeCell ref="B326:B329"/>
    <mergeCell ref="C326:C329"/>
    <mergeCell ref="D326:D329"/>
    <mergeCell ref="E326:E329"/>
    <mergeCell ref="F326:F329"/>
    <mergeCell ref="G326:G329"/>
    <mergeCell ref="H326:H329"/>
    <mergeCell ref="I326:I329"/>
    <mergeCell ref="J317:J321"/>
    <mergeCell ref="P317:P321"/>
    <mergeCell ref="Q317:Q321"/>
    <mergeCell ref="R317:R321"/>
    <mergeCell ref="A322:A325"/>
    <mergeCell ref="B322:B325"/>
    <mergeCell ref="C322:C325"/>
    <mergeCell ref="D322:D325"/>
    <mergeCell ref="E322:E325"/>
    <mergeCell ref="F322:F325"/>
    <mergeCell ref="G322:G325"/>
    <mergeCell ref="H322:H325"/>
    <mergeCell ref="I322:I325"/>
    <mergeCell ref="J322:J325"/>
    <mergeCell ref="P322:P325"/>
    <mergeCell ref="Q322:Q325"/>
    <mergeCell ref="R322:R325"/>
    <mergeCell ref="A317:A321"/>
    <mergeCell ref="B317:B321"/>
    <mergeCell ref="C317:C321"/>
    <mergeCell ref="D317:D321"/>
    <mergeCell ref="E317:E321"/>
    <mergeCell ref="F317:F321"/>
    <mergeCell ref="G317:G321"/>
    <mergeCell ref="H317:H321"/>
    <mergeCell ref="I317:I321"/>
    <mergeCell ref="J309:J312"/>
    <mergeCell ref="P309:P312"/>
    <mergeCell ref="Q309:Q312"/>
    <mergeCell ref="R309:R312"/>
    <mergeCell ref="A313:A316"/>
    <mergeCell ref="B313:B316"/>
    <mergeCell ref="C313:C316"/>
    <mergeCell ref="D313:D316"/>
    <mergeCell ref="E313:E316"/>
    <mergeCell ref="F313:F316"/>
    <mergeCell ref="G313:G316"/>
    <mergeCell ref="H313:H316"/>
    <mergeCell ref="I313:I316"/>
    <mergeCell ref="J313:J316"/>
    <mergeCell ref="P313:P316"/>
    <mergeCell ref="Q313:Q316"/>
    <mergeCell ref="R313:R316"/>
    <mergeCell ref="A309:A312"/>
    <mergeCell ref="B309:B312"/>
    <mergeCell ref="C309:C312"/>
    <mergeCell ref="D309:D312"/>
    <mergeCell ref="E309:E312"/>
    <mergeCell ref="F309:F312"/>
    <mergeCell ref="G309:G312"/>
    <mergeCell ref="H309:H312"/>
    <mergeCell ref="I309:I312"/>
    <mergeCell ref="J301:J304"/>
    <mergeCell ref="P301:P304"/>
    <mergeCell ref="Q301:Q304"/>
    <mergeCell ref="R301:R304"/>
    <mergeCell ref="A305:A308"/>
    <mergeCell ref="B305:B308"/>
    <mergeCell ref="C305:C308"/>
    <mergeCell ref="D305:D308"/>
    <mergeCell ref="E305:E308"/>
    <mergeCell ref="F305:F308"/>
    <mergeCell ref="G305:G308"/>
    <mergeCell ref="H305:H308"/>
    <mergeCell ref="I305:I308"/>
    <mergeCell ref="J305:J308"/>
    <mergeCell ref="P305:P308"/>
    <mergeCell ref="Q305:Q308"/>
    <mergeCell ref="R305:R308"/>
    <mergeCell ref="A301:A304"/>
    <mergeCell ref="B301:B304"/>
    <mergeCell ref="C301:C304"/>
    <mergeCell ref="D301:D304"/>
    <mergeCell ref="E301:E304"/>
    <mergeCell ref="F301:F304"/>
    <mergeCell ref="G301:G304"/>
    <mergeCell ref="H301:H304"/>
    <mergeCell ref="I301:I304"/>
    <mergeCell ref="J293:J296"/>
    <mergeCell ref="P293:P296"/>
    <mergeCell ref="Q293:Q296"/>
    <mergeCell ref="R293:R296"/>
    <mergeCell ref="A297:A300"/>
    <mergeCell ref="B297:B300"/>
    <mergeCell ref="C297:C300"/>
    <mergeCell ref="D297:D300"/>
    <mergeCell ref="E297:E300"/>
    <mergeCell ref="F297:F300"/>
    <mergeCell ref="G297:G300"/>
    <mergeCell ref="H297:H300"/>
    <mergeCell ref="I297:I300"/>
    <mergeCell ref="J297:J300"/>
    <mergeCell ref="P297:P300"/>
    <mergeCell ref="Q297:Q300"/>
    <mergeCell ref="R297:R300"/>
    <mergeCell ref="A293:A296"/>
    <mergeCell ref="B293:B296"/>
    <mergeCell ref="C293:C296"/>
    <mergeCell ref="D293:D296"/>
    <mergeCell ref="E293:E296"/>
    <mergeCell ref="F293:F296"/>
    <mergeCell ref="G293:G296"/>
    <mergeCell ref="H293:H296"/>
    <mergeCell ref="I293:I296"/>
    <mergeCell ref="G285:G288"/>
    <mergeCell ref="H285:H288"/>
    <mergeCell ref="I285:I288"/>
    <mergeCell ref="J285:J288"/>
    <mergeCell ref="P285:P288"/>
    <mergeCell ref="Q285:Q288"/>
    <mergeCell ref="R285:R288"/>
    <mergeCell ref="A289:A292"/>
    <mergeCell ref="B289:B292"/>
    <mergeCell ref="C289:C292"/>
    <mergeCell ref="D289:D292"/>
    <mergeCell ref="E289:E292"/>
    <mergeCell ref="F289:F292"/>
    <mergeCell ref="G289:G292"/>
    <mergeCell ref="H289:H292"/>
    <mergeCell ref="I289:I292"/>
    <mergeCell ref="J289:J292"/>
    <mergeCell ref="P289:P292"/>
    <mergeCell ref="Q289:Q292"/>
    <mergeCell ref="R289:R292"/>
    <mergeCell ref="A285:A288"/>
    <mergeCell ref="B285:B288"/>
    <mergeCell ref="C285:C288"/>
    <mergeCell ref="D285:D288"/>
    <mergeCell ref="E285:E288"/>
    <mergeCell ref="F285:F288"/>
    <mergeCell ref="G273:G276"/>
    <mergeCell ref="H273:H276"/>
    <mergeCell ref="I273:I276"/>
    <mergeCell ref="J273:J276"/>
    <mergeCell ref="P273:P276"/>
    <mergeCell ref="Q273:Q276"/>
    <mergeCell ref="R273:R276"/>
    <mergeCell ref="G277:G280"/>
    <mergeCell ref="H277:H280"/>
    <mergeCell ref="I277:I280"/>
    <mergeCell ref="J277:J280"/>
    <mergeCell ref="P277:P280"/>
    <mergeCell ref="Q277:Q280"/>
    <mergeCell ref="R277:R280"/>
    <mergeCell ref="A281:A284"/>
    <mergeCell ref="B281:B284"/>
    <mergeCell ref="C281:C284"/>
    <mergeCell ref="D281:D284"/>
    <mergeCell ref="E281:E284"/>
    <mergeCell ref="F281:F284"/>
    <mergeCell ref="G281:G284"/>
    <mergeCell ref="H281:H284"/>
    <mergeCell ref="I281:I284"/>
    <mergeCell ref="J281:J284"/>
    <mergeCell ref="P281:P284"/>
    <mergeCell ref="Q281:Q284"/>
    <mergeCell ref="R281:R284"/>
    <mergeCell ref="G265:G268"/>
    <mergeCell ref="H265:H268"/>
    <mergeCell ref="I265:I268"/>
    <mergeCell ref="J265:J268"/>
    <mergeCell ref="P265:P268"/>
    <mergeCell ref="Q265:Q268"/>
    <mergeCell ref="R265:R268"/>
    <mergeCell ref="A269:A272"/>
    <mergeCell ref="B269:B272"/>
    <mergeCell ref="C269:C272"/>
    <mergeCell ref="D269:D272"/>
    <mergeCell ref="E269:E272"/>
    <mergeCell ref="F269:F272"/>
    <mergeCell ref="G269:G272"/>
    <mergeCell ref="H269:H272"/>
    <mergeCell ref="I269:I272"/>
    <mergeCell ref="J269:J272"/>
    <mergeCell ref="P269:P272"/>
    <mergeCell ref="Q269:Q272"/>
    <mergeCell ref="R269:R272"/>
    <mergeCell ref="G249:G252"/>
    <mergeCell ref="H249:H252"/>
    <mergeCell ref="I249:I252"/>
    <mergeCell ref="J249:J252"/>
    <mergeCell ref="P249:P252"/>
    <mergeCell ref="Q249:Q252"/>
    <mergeCell ref="R249:R252"/>
    <mergeCell ref="A253:A256"/>
    <mergeCell ref="B253:B256"/>
    <mergeCell ref="C253:C256"/>
    <mergeCell ref="D253:D256"/>
    <mergeCell ref="E253:E256"/>
    <mergeCell ref="F253:F256"/>
    <mergeCell ref="G253:G256"/>
    <mergeCell ref="H253:H256"/>
    <mergeCell ref="I253:I256"/>
    <mergeCell ref="J253:J256"/>
    <mergeCell ref="P253:P256"/>
    <mergeCell ref="Q253:Q256"/>
    <mergeCell ref="R253:R256"/>
    <mergeCell ref="A257:A260"/>
    <mergeCell ref="A261:A264"/>
    <mergeCell ref="A249:A252"/>
    <mergeCell ref="B249:B252"/>
    <mergeCell ref="C249:C252"/>
    <mergeCell ref="D249:D252"/>
    <mergeCell ref="E249:E252"/>
    <mergeCell ref="F249:F252"/>
    <mergeCell ref="B261:B264"/>
    <mergeCell ref="C261:C264"/>
    <mergeCell ref="D261:D264"/>
    <mergeCell ref="A277:A280"/>
    <mergeCell ref="B277:B280"/>
    <mergeCell ref="C277:C280"/>
    <mergeCell ref="D277:D280"/>
    <mergeCell ref="E277:E280"/>
    <mergeCell ref="F277:F280"/>
    <mergeCell ref="A265:A268"/>
    <mergeCell ref="B265:B268"/>
    <mergeCell ref="C265:C268"/>
    <mergeCell ref="D265:D268"/>
    <mergeCell ref="E265:E268"/>
    <mergeCell ref="F265:F268"/>
    <mergeCell ref="A273:A276"/>
    <mergeCell ref="B273:B276"/>
    <mergeCell ref="C273:C276"/>
    <mergeCell ref="D273:D276"/>
    <mergeCell ref="E273:E276"/>
    <mergeCell ref="F273:F276"/>
    <mergeCell ref="J241:J244"/>
    <mergeCell ref="P241:P244"/>
    <mergeCell ref="Q241:Q244"/>
    <mergeCell ref="R241:R244"/>
    <mergeCell ref="A245:A248"/>
    <mergeCell ref="B245:B248"/>
    <mergeCell ref="C245:C248"/>
    <mergeCell ref="D245:D248"/>
    <mergeCell ref="E245:E248"/>
    <mergeCell ref="F245:F248"/>
    <mergeCell ref="G245:G248"/>
    <mergeCell ref="H245:H248"/>
    <mergeCell ref="I245:I248"/>
    <mergeCell ref="J245:J248"/>
    <mergeCell ref="P245:P248"/>
    <mergeCell ref="Q245:Q248"/>
    <mergeCell ref="R245:R248"/>
    <mergeCell ref="A241:A244"/>
    <mergeCell ref="B241:B244"/>
    <mergeCell ref="C241:C244"/>
    <mergeCell ref="D241:D244"/>
    <mergeCell ref="E241:E244"/>
    <mergeCell ref="F241:F244"/>
    <mergeCell ref="G241:G244"/>
    <mergeCell ref="H241:H244"/>
    <mergeCell ref="I241:I244"/>
    <mergeCell ref="R233:R236"/>
    <mergeCell ref="A237:A240"/>
    <mergeCell ref="B237:B240"/>
    <mergeCell ref="C237:C240"/>
    <mergeCell ref="D237:D240"/>
    <mergeCell ref="E237:E240"/>
    <mergeCell ref="F237:F240"/>
    <mergeCell ref="G237:G240"/>
    <mergeCell ref="H237:H240"/>
    <mergeCell ref="I237:I240"/>
    <mergeCell ref="J237:J240"/>
    <mergeCell ref="P237:P240"/>
    <mergeCell ref="Q237:Q240"/>
    <mergeCell ref="R237:R240"/>
    <mergeCell ref="A233:A236"/>
    <mergeCell ref="B233:B236"/>
    <mergeCell ref="C233:C236"/>
    <mergeCell ref="D233:D236"/>
    <mergeCell ref="E233:E236"/>
    <mergeCell ref="F233:F236"/>
    <mergeCell ref="G233:G236"/>
    <mergeCell ref="H233:H236"/>
    <mergeCell ref="I233:I236"/>
    <mergeCell ref="I261:I264"/>
    <mergeCell ref="J261:J264"/>
    <mergeCell ref="P261:P264"/>
    <mergeCell ref="J225:J228"/>
    <mergeCell ref="P225:P228"/>
    <mergeCell ref="Q225:Q228"/>
    <mergeCell ref="R225:R228"/>
    <mergeCell ref="A229:A232"/>
    <mergeCell ref="B229:B232"/>
    <mergeCell ref="C229:C232"/>
    <mergeCell ref="D229:D232"/>
    <mergeCell ref="E229:E232"/>
    <mergeCell ref="F229:F232"/>
    <mergeCell ref="G229:G232"/>
    <mergeCell ref="H229:H232"/>
    <mergeCell ref="I229:I232"/>
    <mergeCell ref="J229:J232"/>
    <mergeCell ref="P229:P232"/>
    <mergeCell ref="Q229:Q232"/>
    <mergeCell ref="R229:R232"/>
    <mergeCell ref="A225:A228"/>
    <mergeCell ref="B225:B228"/>
    <mergeCell ref="C225:C228"/>
    <mergeCell ref="D225:D228"/>
    <mergeCell ref="E225:E228"/>
    <mergeCell ref="F225:F228"/>
    <mergeCell ref="G225:G228"/>
    <mergeCell ref="H225:H228"/>
    <mergeCell ref="I225:I228"/>
    <mergeCell ref="J233:J236"/>
    <mergeCell ref="P233:P236"/>
    <mergeCell ref="Q233:Q236"/>
    <mergeCell ref="H637:Q637"/>
    <mergeCell ref="C12:C15"/>
    <mergeCell ref="K10:O10"/>
    <mergeCell ref="A9:E9"/>
    <mergeCell ref="Q12:Q14"/>
    <mergeCell ref="D12:D15"/>
    <mergeCell ref="F12:F15"/>
    <mergeCell ref="G14:H14"/>
    <mergeCell ref="D3:R3"/>
    <mergeCell ref="J8:K8"/>
    <mergeCell ref="L8:O8"/>
    <mergeCell ref="D4:R4"/>
    <mergeCell ref="A6:Q6"/>
    <mergeCell ref="A3:B3"/>
    <mergeCell ref="P12:P14"/>
    <mergeCell ref="E12:E15"/>
    <mergeCell ref="A12:A15"/>
    <mergeCell ref="F9:G9"/>
    <mergeCell ref="G12:O13"/>
    <mergeCell ref="I14:J14"/>
    <mergeCell ref="L9:O9"/>
    <mergeCell ref="K14:O14"/>
    <mergeCell ref="B12:B15"/>
    <mergeCell ref="A427:A430"/>
    <mergeCell ref="B427:B430"/>
    <mergeCell ref="C427:C430"/>
    <mergeCell ref="D427:D430"/>
    <mergeCell ref="E427:E430"/>
    <mergeCell ref="F427:F430"/>
    <mergeCell ref="G427:G430"/>
    <mergeCell ref="H427:H430"/>
    <mergeCell ref="I427:I430"/>
    <mergeCell ref="C1:G1"/>
    <mergeCell ref="G257:G260"/>
    <mergeCell ref="H257:H260"/>
    <mergeCell ref="I257:I260"/>
    <mergeCell ref="A423:A426"/>
    <mergeCell ref="B423:B426"/>
    <mergeCell ref="C423:C426"/>
    <mergeCell ref="D423:D426"/>
    <mergeCell ref="E423:E426"/>
    <mergeCell ref="F423:F426"/>
    <mergeCell ref="G423:G426"/>
    <mergeCell ref="H423:H426"/>
    <mergeCell ref="I423:I426"/>
    <mergeCell ref="J423:J426"/>
    <mergeCell ref="P423:P426"/>
    <mergeCell ref="Q423:Q426"/>
    <mergeCell ref="R423:R426"/>
    <mergeCell ref="Q261:Q264"/>
    <mergeCell ref="R261:R264"/>
    <mergeCell ref="B257:B260"/>
    <mergeCell ref="C257:C260"/>
    <mergeCell ref="D257:D260"/>
    <mergeCell ref="E257:E260"/>
    <mergeCell ref="F257:F260"/>
    <mergeCell ref="J257:J260"/>
    <mergeCell ref="P257:P260"/>
    <mergeCell ref="Q257:Q260"/>
    <mergeCell ref="R257:R260"/>
    <mergeCell ref="E261:E264"/>
    <mergeCell ref="F261:F264"/>
    <mergeCell ref="G261:G264"/>
    <mergeCell ref="H261:H264"/>
    <mergeCell ref="J427:J430"/>
    <mergeCell ref="P427:P430"/>
    <mergeCell ref="Q427:Q430"/>
    <mergeCell ref="R427:R430"/>
    <mergeCell ref="A431:A434"/>
    <mergeCell ref="B431:B434"/>
    <mergeCell ref="C431:C434"/>
    <mergeCell ref="D431:D434"/>
    <mergeCell ref="E431:E434"/>
    <mergeCell ref="F431:F434"/>
    <mergeCell ref="G431:G434"/>
    <mergeCell ref="H431:H434"/>
    <mergeCell ref="I431:I434"/>
    <mergeCell ref="J431:J434"/>
    <mergeCell ref="P431:P434"/>
    <mergeCell ref="Q431:Q434"/>
    <mergeCell ref="R431:R434"/>
    <mergeCell ref="A435:A438"/>
    <mergeCell ref="B435:B438"/>
    <mergeCell ref="C435:C438"/>
    <mergeCell ref="D435:D438"/>
    <mergeCell ref="E435:E438"/>
    <mergeCell ref="F435:F438"/>
    <mergeCell ref="G435:G438"/>
    <mergeCell ref="H435:H438"/>
    <mergeCell ref="I435:I438"/>
    <mergeCell ref="J435:J438"/>
    <mergeCell ref="P435:P438"/>
    <mergeCell ref="Q435:Q438"/>
    <mergeCell ref="R435:R438"/>
    <mergeCell ref="A439:A442"/>
    <mergeCell ref="B439:B442"/>
    <mergeCell ref="C439:C442"/>
    <mergeCell ref="D439:D442"/>
    <mergeCell ref="E439:E442"/>
    <mergeCell ref="F439:F442"/>
    <mergeCell ref="G439:G442"/>
    <mergeCell ref="H439:H442"/>
    <mergeCell ref="I439:I442"/>
    <mergeCell ref="J439:J442"/>
    <mergeCell ref="P439:P442"/>
    <mergeCell ref="Q439:Q442"/>
    <mergeCell ref="R439:R442"/>
    <mergeCell ref="A443:A446"/>
    <mergeCell ref="B443:B446"/>
    <mergeCell ref="C443:C446"/>
    <mergeCell ref="D443:D446"/>
    <mergeCell ref="E443:E446"/>
    <mergeCell ref="F443:F446"/>
    <mergeCell ref="G443:G446"/>
    <mergeCell ref="H443:H446"/>
    <mergeCell ref="I443:I446"/>
    <mergeCell ref="J443:J446"/>
    <mergeCell ref="P443:P446"/>
    <mergeCell ref="Q443:Q446"/>
    <mergeCell ref="R443:R446"/>
    <mergeCell ref="A447:A450"/>
    <mergeCell ref="B447:B450"/>
    <mergeCell ref="C447:C450"/>
    <mergeCell ref="D447:D450"/>
    <mergeCell ref="E447:E450"/>
    <mergeCell ref="F447:F450"/>
    <mergeCell ref="G447:G450"/>
    <mergeCell ref="H447:H450"/>
    <mergeCell ref="I447:I450"/>
    <mergeCell ref="J447:J450"/>
    <mergeCell ref="P447:P450"/>
    <mergeCell ref="Q447:Q450"/>
    <mergeCell ref="R447:R450"/>
    <mergeCell ref="A451:A454"/>
    <mergeCell ref="B451:B454"/>
    <mergeCell ref="C451:C454"/>
    <mergeCell ref="D451:D454"/>
    <mergeCell ref="E451:E454"/>
    <mergeCell ref="F451:F454"/>
    <mergeCell ref="G451:G454"/>
    <mergeCell ref="H451:H454"/>
    <mergeCell ref="I451:I454"/>
    <mergeCell ref="J451:J454"/>
    <mergeCell ref="P451:P454"/>
    <mergeCell ref="Q451:Q454"/>
    <mergeCell ref="R451:R454"/>
    <mergeCell ref="A455:A458"/>
    <mergeCell ref="B455:B458"/>
    <mergeCell ref="C455:C458"/>
    <mergeCell ref="D455:D458"/>
    <mergeCell ref="E455:E458"/>
    <mergeCell ref="F455:F458"/>
    <mergeCell ref="G455:G458"/>
    <mergeCell ref="H455:H458"/>
    <mergeCell ref="I455:I458"/>
    <mergeCell ref="J455:J458"/>
    <mergeCell ref="P455:P458"/>
    <mergeCell ref="Q455:Q458"/>
    <mergeCell ref="R455:R458"/>
    <mergeCell ref="A459:A462"/>
    <mergeCell ref="B459:B462"/>
    <mergeCell ref="C459:C462"/>
    <mergeCell ref="D459:D462"/>
    <mergeCell ref="E459:E462"/>
    <mergeCell ref="F459:F462"/>
    <mergeCell ref="G459:G462"/>
    <mergeCell ref="H459:H462"/>
    <mergeCell ref="I459:I462"/>
    <mergeCell ref="J459:J462"/>
    <mergeCell ref="P459:P462"/>
    <mergeCell ref="Q459:Q462"/>
    <mergeCell ref="R459:R462"/>
    <mergeCell ref="A463:A466"/>
    <mergeCell ref="B463:B466"/>
    <mergeCell ref="C463:C466"/>
    <mergeCell ref="D463:D466"/>
    <mergeCell ref="E463:E466"/>
    <mergeCell ref="F463:F466"/>
    <mergeCell ref="G463:G466"/>
    <mergeCell ref="H463:H466"/>
    <mergeCell ref="I463:I466"/>
    <mergeCell ref="J463:J466"/>
    <mergeCell ref="P463:P466"/>
    <mergeCell ref="Q463:Q466"/>
    <mergeCell ref="R463:R466"/>
    <mergeCell ref="A467:A470"/>
    <mergeCell ref="B467:B470"/>
    <mergeCell ref="C467:C470"/>
    <mergeCell ref="D467:D470"/>
    <mergeCell ref="E467:E470"/>
    <mergeCell ref="F467:F470"/>
    <mergeCell ref="G467:G470"/>
    <mergeCell ref="H467:H470"/>
    <mergeCell ref="I467:I470"/>
    <mergeCell ref="J467:J470"/>
    <mergeCell ref="P467:P470"/>
    <mergeCell ref="Q467:Q470"/>
    <mergeCell ref="R467:R470"/>
    <mergeCell ref="A471:A474"/>
    <mergeCell ref="B471:B474"/>
    <mergeCell ref="C471:C474"/>
    <mergeCell ref="D471:D474"/>
    <mergeCell ref="E471:E474"/>
    <mergeCell ref="F471:F474"/>
    <mergeCell ref="G471:G474"/>
    <mergeCell ref="H471:H474"/>
    <mergeCell ref="I471:I474"/>
    <mergeCell ref="J471:J474"/>
    <mergeCell ref="P471:P474"/>
    <mergeCell ref="Q471:Q474"/>
    <mergeCell ref="R471:R474"/>
    <mergeCell ref="A475:A478"/>
    <mergeCell ref="B475:B478"/>
    <mergeCell ref="C475:C478"/>
    <mergeCell ref="D475:D478"/>
    <mergeCell ref="E475:E478"/>
    <mergeCell ref="F475:F478"/>
    <mergeCell ref="G475:G478"/>
    <mergeCell ref="H475:H478"/>
    <mergeCell ref="I475:I478"/>
    <mergeCell ref="J475:J478"/>
    <mergeCell ref="P475:P478"/>
    <mergeCell ref="Q475:Q478"/>
    <mergeCell ref="R475:R478"/>
    <mergeCell ref="A479:A482"/>
    <mergeCell ref="B479:B482"/>
    <mergeCell ref="C479:C482"/>
    <mergeCell ref="D479:D482"/>
    <mergeCell ref="E479:E482"/>
    <mergeCell ref="F479:F482"/>
    <mergeCell ref="G479:G482"/>
    <mergeCell ref="H479:H482"/>
    <mergeCell ref="I479:I482"/>
    <mergeCell ref="J479:J482"/>
    <mergeCell ref="P479:P482"/>
    <mergeCell ref="Q479:Q482"/>
    <mergeCell ref="R479:R482"/>
    <mergeCell ref="A483:A486"/>
    <mergeCell ref="B483:B486"/>
    <mergeCell ref="C483:C486"/>
    <mergeCell ref="D483:D486"/>
    <mergeCell ref="E483:E486"/>
    <mergeCell ref="F483:F486"/>
    <mergeCell ref="G483:G486"/>
    <mergeCell ref="H483:H486"/>
    <mergeCell ref="I483:I486"/>
    <mergeCell ref="J483:J486"/>
    <mergeCell ref="P483:P486"/>
    <mergeCell ref="Q483:Q486"/>
    <mergeCell ref="R483:R486"/>
    <mergeCell ref="A487:A490"/>
    <mergeCell ref="B487:B490"/>
    <mergeCell ref="C487:C490"/>
    <mergeCell ref="D487:D490"/>
    <mergeCell ref="E487:E490"/>
    <mergeCell ref="F487:F490"/>
    <mergeCell ref="G487:G490"/>
    <mergeCell ref="H487:H490"/>
    <mergeCell ref="I487:I490"/>
    <mergeCell ref="J487:J490"/>
    <mergeCell ref="P487:P490"/>
    <mergeCell ref="Q487:Q490"/>
    <mergeCell ref="R487:R490"/>
    <mergeCell ref="A491:A494"/>
    <mergeCell ref="B491:B494"/>
    <mergeCell ref="C491:C494"/>
    <mergeCell ref="D491:D494"/>
    <mergeCell ref="E491:E494"/>
    <mergeCell ref="F491:F494"/>
    <mergeCell ref="G491:G494"/>
    <mergeCell ref="H491:H494"/>
    <mergeCell ref="I491:I494"/>
    <mergeCell ref="J491:J494"/>
    <mergeCell ref="P491:P494"/>
    <mergeCell ref="Q491:Q494"/>
    <mergeCell ref="R491:R494"/>
    <mergeCell ref="A495:A498"/>
    <mergeCell ref="B495:B498"/>
    <mergeCell ref="C495:C498"/>
    <mergeCell ref="D495:D498"/>
    <mergeCell ref="E495:E498"/>
    <mergeCell ref="F495:F498"/>
    <mergeCell ref="G495:G498"/>
    <mergeCell ref="H495:H498"/>
    <mergeCell ref="I495:I498"/>
    <mergeCell ref="J495:J498"/>
    <mergeCell ref="P495:P498"/>
    <mergeCell ref="Q495:Q498"/>
    <mergeCell ref="R495:R498"/>
    <mergeCell ref="A611:A614"/>
    <mergeCell ref="B611:B614"/>
    <mergeCell ref="C611:C614"/>
    <mergeCell ref="D611:D614"/>
    <mergeCell ref="E611:E614"/>
    <mergeCell ref="F611:F614"/>
    <mergeCell ref="G611:G614"/>
    <mergeCell ref="H611:H614"/>
    <mergeCell ref="I611:I614"/>
    <mergeCell ref="J611:J614"/>
    <mergeCell ref="P611:P614"/>
    <mergeCell ref="Q611:Q614"/>
    <mergeCell ref="R611:R614"/>
    <mergeCell ref="A499:A502"/>
    <mergeCell ref="B499:B502"/>
    <mergeCell ref="C499:C502"/>
    <mergeCell ref="D499:D502"/>
    <mergeCell ref="E499:E502"/>
    <mergeCell ref="F499:F502"/>
    <mergeCell ref="G499:G502"/>
    <mergeCell ref="H499:H502"/>
    <mergeCell ref="I499:I502"/>
    <mergeCell ref="J499:J502"/>
    <mergeCell ref="P499:P502"/>
    <mergeCell ref="Q499:Q502"/>
    <mergeCell ref="R499:R502"/>
    <mergeCell ref="A503:A506"/>
    <mergeCell ref="B503:B506"/>
    <mergeCell ref="C503:C506"/>
    <mergeCell ref="D503:D506"/>
    <mergeCell ref="E503:E506"/>
    <mergeCell ref="F503:F506"/>
    <mergeCell ref="G503:G506"/>
    <mergeCell ref="H503:H506"/>
    <mergeCell ref="I503:I506"/>
    <mergeCell ref="J503:J506"/>
    <mergeCell ref="P503:P506"/>
    <mergeCell ref="Q503:Q506"/>
    <mergeCell ref="R503:R506"/>
    <mergeCell ref="A535:A538"/>
    <mergeCell ref="B535:B538"/>
    <mergeCell ref="C535:C538"/>
    <mergeCell ref="D535:D538"/>
    <mergeCell ref="E535:E538"/>
    <mergeCell ref="F535:F538"/>
    <mergeCell ref="G535:G538"/>
    <mergeCell ref="H535:H538"/>
    <mergeCell ref="I535:I538"/>
    <mergeCell ref="J535:J538"/>
    <mergeCell ref="P535:P538"/>
    <mergeCell ref="Q535:Q538"/>
    <mergeCell ref="R535:R538"/>
    <mergeCell ref="A507:A510"/>
    <mergeCell ref="B507:B510"/>
    <mergeCell ref="C507:C510"/>
    <mergeCell ref="D507:D510"/>
    <mergeCell ref="E507:E510"/>
    <mergeCell ref="F507:F510"/>
    <mergeCell ref="G507:G510"/>
    <mergeCell ref="H507:H510"/>
    <mergeCell ref="I507:I510"/>
    <mergeCell ref="J507:J510"/>
    <mergeCell ref="P507:P510"/>
    <mergeCell ref="Q507:Q510"/>
    <mergeCell ref="A539:A542"/>
    <mergeCell ref="B539:B542"/>
    <mergeCell ref="C539:C542"/>
    <mergeCell ref="D539:D542"/>
    <mergeCell ref="E539:E542"/>
    <mergeCell ref="F539:F542"/>
    <mergeCell ref="G539:G542"/>
    <mergeCell ref="H539:H542"/>
    <mergeCell ref="I539:I542"/>
    <mergeCell ref="J539:J542"/>
    <mergeCell ref="P539:P542"/>
    <mergeCell ref="Q539:Q542"/>
    <mergeCell ref="R539:R542"/>
    <mergeCell ref="A543:A546"/>
    <mergeCell ref="B543:B546"/>
    <mergeCell ref="C543:C546"/>
    <mergeCell ref="D543:D546"/>
    <mergeCell ref="E543:E546"/>
    <mergeCell ref="F543:F546"/>
    <mergeCell ref="G543:G546"/>
    <mergeCell ref="H543:H546"/>
    <mergeCell ref="I543:I546"/>
    <mergeCell ref="J543:J546"/>
    <mergeCell ref="P543:P546"/>
    <mergeCell ref="Q543:Q546"/>
    <mergeCell ref="R543:R546"/>
    <mergeCell ref="A547:A550"/>
    <mergeCell ref="B547:B550"/>
    <mergeCell ref="C547:C550"/>
    <mergeCell ref="D547:D550"/>
    <mergeCell ref="E547:E550"/>
    <mergeCell ref="F547:F550"/>
    <mergeCell ref="G547:G550"/>
    <mergeCell ref="H547:H550"/>
    <mergeCell ref="I547:I550"/>
    <mergeCell ref="J547:J550"/>
    <mergeCell ref="P547:P550"/>
    <mergeCell ref="Q547:Q550"/>
    <mergeCell ref="R547:R550"/>
    <mergeCell ref="A551:A554"/>
    <mergeCell ref="B551:B554"/>
    <mergeCell ref="C551:C554"/>
    <mergeCell ref="D551:D554"/>
    <mergeCell ref="E551:E554"/>
    <mergeCell ref="F551:F554"/>
    <mergeCell ref="G551:G554"/>
    <mergeCell ref="H551:H554"/>
    <mergeCell ref="I551:I554"/>
    <mergeCell ref="J551:J554"/>
    <mergeCell ref="P551:P554"/>
    <mergeCell ref="Q551:Q554"/>
    <mergeCell ref="R551:R554"/>
    <mergeCell ref="A555:A558"/>
    <mergeCell ref="B555:B558"/>
    <mergeCell ref="C555:C558"/>
    <mergeCell ref="D555:D558"/>
    <mergeCell ref="E555:E558"/>
    <mergeCell ref="F555:F558"/>
    <mergeCell ref="G555:G558"/>
    <mergeCell ref="H555:H558"/>
    <mergeCell ref="I555:I558"/>
    <mergeCell ref="J555:J558"/>
    <mergeCell ref="P555:P558"/>
    <mergeCell ref="Q555:Q558"/>
    <mergeCell ref="R555:R558"/>
    <mergeCell ref="A559:A562"/>
    <mergeCell ref="B559:B562"/>
    <mergeCell ref="C559:C562"/>
    <mergeCell ref="D559:D562"/>
    <mergeCell ref="E559:E562"/>
    <mergeCell ref="F559:F562"/>
    <mergeCell ref="G559:G562"/>
    <mergeCell ref="H559:H562"/>
    <mergeCell ref="I559:I562"/>
    <mergeCell ref="J559:J562"/>
    <mergeCell ref="P559:P562"/>
    <mergeCell ref="Q559:Q562"/>
    <mergeCell ref="R559:R562"/>
    <mergeCell ref="A563:A566"/>
    <mergeCell ref="B563:B566"/>
    <mergeCell ref="C563:C566"/>
    <mergeCell ref="D563:D566"/>
    <mergeCell ref="E563:E566"/>
    <mergeCell ref="F563:F566"/>
    <mergeCell ref="G563:G566"/>
    <mergeCell ref="H563:H566"/>
    <mergeCell ref="I563:I566"/>
    <mergeCell ref="J563:J566"/>
    <mergeCell ref="P563:P566"/>
    <mergeCell ref="Q563:Q566"/>
    <mergeCell ref="R563:R566"/>
    <mergeCell ref="A567:A570"/>
    <mergeCell ref="B567:B570"/>
    <mergeCell ref="C567:C570"/>
    <mergeCell ref="D567:D570"/>
    <mergeCell ref="E567:E570"/>
    <mergeCell ref="F567:F570"/>
    <mergeCell ref="G567:G570"/>
    <mergeCell ref="H567:H570"/>
    <mergeCell ref="I567:I570"/>
    <mergeCell ref="J567:J570"/>
    <mergeCell ref="P567:P570"/>
    <mergeCell ref="Q567:Q570"/>
    <mergeCell ref="R567:R570"/>
    <mergeCell ref="A571:A574"/>
    <mergeCell ref="B571:B574"/>
    <mergeCell ref="C571:C574"/>
    <mergeCell ref="D571:D574"/>
    <mergeCell ref="E571:E574"/>
    <mergeCell ref="F571:F574"/>
    <mergeCell ref="G571:G574"/>
    <mergeCell ref="H571:H574"/>
    <mergeCell ref="I571:I574"/>
    <mergeCell ref="J571:J574"/>
    <mergeCell ref="P571:P574"/>
    <mergeCell ref="Q571:Q574"/>
    <mergeCell ref="R571:R574"/>
    <mergeCell ref="A575:A578"/>
    <mergeCell ref="B575:B578"/>
    <mergeCell ref="C575:C578"/>
    <mergeCell ref="D575:D578"/>
    <mergeCell ref="E575:E578"/>
    <mergeCell ref="F575:F578"/>
    <mergeCell ref="G575:G578"/>
    <mergeCell ref="H575:H578"/>
    <mergeCell ref="I575:I578"/>
    <mergeCell ref="J575:J578"/>
    <mergeCell ref="P575:P578"/>
    <mergeCell ref="Q575:Q578"/>
    <mergeCell ref="R575:R578"/>
    <mergeCell ref="A579:A582"/>
    <mergeCell ref="B579:B582"/>
    <mergeCell ref="C579:C582"/>
    <mergeCell ref="D579:D582"/>
    <mergeCell ref="E579:E582"/>
    <mergeCell ref="F579:F582"/>
    <mergeCell ref="G579:G582"/>
    <mergeCell ref="H579:H582"/>
    <mergeCell ref="I579:I582"/>
    <mergeCell ref="J579:J582"/>
    <mergeCell ref="P579:P582"/>
    <mergeCell ref="Q579:Q582"/>
    <mergeCell ref="R579:R582"/>
    <mergeCell ref="R595:R598"/>
    <mergeCell ref="A583:A586"/>
    <mergeCell ref="B583:B586"/>
    <mergeCell ref="C583:C586"/>
    <mergeCell ref="D583:D586"/>
    <mergeCell ref="E583:E586"/>
    <mergeCell ref="F583:F586"/>
    <mergeCell ref="G583:G586"/>
    <mergeCell ref="H583:H586"/>
    <mergeCell ref="I583:I586"/>
    <mergeCell ref="J583:J586"/>
    <mergeCell ref="P583:P586"/>
    <mergeCell ref="Q583:Q586"/>
    <mergeCell ref="R583:R586"/>
    <mergeCell ref="A587:A590"/>
    <mergeCell ref="B587:B590"/>
    <mergeCell ref="C587:C590"/>
    <mergeCell ref="D587:D590"/>
    <mergeCell ref="E587:E590"/>
    <mergeCell ref="F587:F590"/>
    <mergeCell ref="G587:G590"/>
    <mergeCell ref="H587:H590"/>
    <mergeCell ref="I587:I590"/>
    <mergeCell ref="J587:J590"/>
    <mergeCell ref="P587:P590"/>
    <mergeCell ref="Q587:Q590"/>
    <mergeCell ref="R587:R590"/>
    <mergeCell ref="G603:G606"/>
    <mergeCell ref="H603:H606"/>
    <mergeCell ref="I603:I606"/>
    <mergeCell ref="J603:J606"/>
    <mergeCell ref="P603:P606"/>
    <mergeCell ref="Q603:Q606"/>
    <mergeCell ref="R603:R606"/>
    <mergeCell ref="A591:A594"/>
    <mergeCell ref="B591:B594"/>
    <mergeCell ref="C591:C594"/>
    <mergeCell ref="D591:D594"/>
    <mergeCell ref="E591:E594"/>
    <mergeCell ref="F591:F594"/>
    <mergeCell ref="G591:G594"/>
    <mergeCell ref="H591:H594"/>
    <mergeCell ref="I591:I594"/>
    <mergeCell ref="J591:J594"/>
    <mergeCell ref="P591:P594"/>
    <mergeCell ref="Q591:Q594"/>
    <mergeCell ref="R591:R594"/>
    <mergeCell ref="A595:A598"/>
    <mergeCell ref="B595:B598"/>
    <mergeCell ref="C595:C598"/>
    <mergeCell ref="D595:D598"/>
    <mergeCell ref="E595:E598"/>
    <mergeCell ref="F595:F598"/>
    <mergeCell ref="G595:G598"/>
    <mergeCell ref="H595:H598"/>
    <mergeCell ref="I595:I598"/>
    <mergeCell ref="J595:J598"/>
    <mergeCell ref="P595:P598"/>
    <mergeCell ref="Q595:Q598"/>
    <mergeCell ref="A607:A610"/>
    <mergeCell ref="B607:B610"/>
    <mergeCell ref="C607:C610"/>
    <mergeCell ref="D607:D610"/>
    <mergeCell ref="E607:E610"/>
    <mergeCell ref="F607:F610"/>
    <mergeCell ref="G607:G610"/>
    <mergeCell ref="H607:H610"/>
    <mergeCell ref="I607:I610"/>
    <mergeCell ref="J607:J610"/>
    <mergeCell ref="P607:P610"/>
    <mergeCell ref="Q607:Q610"/>
    <mergeCell ref="R607:R610"/>
    <mergeCell ref="A599:A602"/>
    <mergeCell ref="B599:B602"/>
    <mergeCell ref="C599:C602"/>
    <mergeCell ref="D599:D602"/>
    <mergeCell ref="E599:E602"/>
    <mergeCell ref="F599:F602"/>
    <mergeCell ref="G599:G602"/>
    <mergeCell ref="H599:H602"/>
    <mergeCell ref="I599:I602"/>
    <mergeCell ref="J599:J602"/>
    <mergeCell ref="P599:P602"/>
    <mergeCell ref="Q599:Q602"/>
    <mergeCell ref="R599:R602"/>
    <mergeCell ref="A603:A606"/>
    <mergeCell ref="B603:B606"/>
    <mergeCell ref="C603:C606"/>
    <mergeCell ref="D603:D606"/>
    <mergeCell ref="E603:E606"/>
    <mergeCell ref="F603:F606"/>
  </mergeCells>
  <phoneticPr fontId="5" type="noConversion"/>
  <conditionalFormatting sqref="K306">
    <cfRule type="duplicateValues" dxfId="303" priority="17" stopIfTrue="1"/>
  </conditionalFormatting>
  <conditionalFormatting sqref="K403">
    <cfRule type="duplicateValues" dxfId="302" priority="8" stopIfTrue="1"/>
  </conditionalFormatting>
  <conditionalFormatting sqref="K441">
    <cfRule type="duplicateValues" dxfId="301" priority="5" stopIfTrue="1"/>
  </conditionalFormatting>
  <conditionalFormatting sqref="K123:L123">
    <cfRule type="duplicateValues" dxfId="300" priority="22" stopIfTrue="1"/>
  </conditionalFormatting>
  <conditionalFormatting sqref="K203:L203">
    <cfRule type="duplicateValues" dxfId="299" priority="21" stopIfTrue="1"/>
  </conditionalFormatting>
  <conditionalFormatting sqref="K243:L243">
    <cfRule type="duplicateValues" dxfId="298" priority="20" stopIfTrue="1"/>
  </conditionalFormatting>
  <conditionalFormatting sqref="K247:L247">
    <cfRule type="duplicateValues" dxfId="297" priority="19" stopIfTrue="1"/>
  </conditionalFormatting>
  <conditionalFormatting sqref="K295:L295 K299:L299">
    <cfRule type="duplicateValues" dxfId="296" priority="18" stopIfTrue="1"/>
  </conditionalFormatting>
  <conditionalFormatting sqref="K311:L311">
    <cfRule type="duplicateValues" dxfId="295" priority="16" stopIfTrue="1"/>
  </conditionalFormatting>
  <conditionalFormatting sqref="K315:L315">
    <cfRule type="duplicateValues" dxfId="294" priority="15" stopIfTrue="1"/>
  </conditionalFormatting>
  <conditionalFormatting sqref="K336:L336 K340:L340">
    <cfRule type="duplicateValues" dxfId="293" priority="12" stopIfTrue="1"/>
  </conditionalFormatting>
  <conditionalFormatting sqref="K344:L344">
    <cfRule type="duplicateValues" dxfId="292" priority="11" stopIfTrue="1"/>
  </conditionalFormatting>
  <conditionalFormatting sqref="K368:L368">
    <cfRule type="duplicateValues" dxfId="291" priority="13" stopIfTrue="1"/>
  </conditionalFormatting>
  <conditionalFormatting sqref="K376:L376">
    <cfRule type="duplicateValues" dxfId="290" priority="14" stopIfTrue="1"/>
  </conditionalFormatting>
  <conditionalFormatting sqref="K392:L392">
    <cfRule type="duplicateValues" dxfId="289" priority="9" stopIfTrue="1"/>
  </conditionalFormatting>
  <conditionalFormatting sqref="K396:L396">
    <cfRule type="duplicateValues" dxfId="288" priority="10" stopIfTrue="1"/>
  </conditionalFormatting>
  <conditionalFormatting sqref="K408:L408">
    <cfRule type="duplicateValues" dxfId="287" priority="7" stopIfTrue="1"/>
  </conditionalFormatting>
  <conditionalFormatting sqref="K412:L412">
    <cfRule type="duplicateValues" dxfId="286" priority="6" stopIfTrue="1"/>
  </conditionalFormatting>
  <conditionalFormatting sqref="K457:L457">
    <cfRule type="duplicateValues" dxfId="285" priority="4" stopIfTrue="1"/>
  </conditionalFormatting>
  <conditionalFormatting sqref="K461:L461">
    <cfRule type="duplicateValues" dxfId="284" priority="3" stopIfTrue="1"/>
  </conditionalFormatting>
  <conditionalFormatting sqref="K481:L481 K485:L485">
    <cfRule type="duplicateValues" dxfId="283" priority="2" stopIfTrue="1"/>
  </conditionalFormatting>
  <conditionalFormatting sqref="K489:L489">
    <cfRule type="duplicateValues" dxfId="282" priority="1" stopIfTrue="1"/>
  </conditionalFormatting>
  <pageMargins left="0" right="0" top="0.19685039370078741" bottom="0.19685039370078741" header="0.51181102362204722" footer="0.51181102362204722"/>
  <pageSetup paperSize="9" scale="88" orientation="landscape" r:id="rId1"/>
  <headerFooter alignWithMargins="0">
    <oddFooter>Page &amp;P</oddFooter>
  </headerFooter>
  <rowBreaks count="13" manualBreakCount="13">
    <brk id="44" max="17" man="1"/>
    <brk id="92" max="17" man="1"/>
    <brk id="140" max="17" man="1"/>
    <brk id="188" max="17" man="1"/>
    <brk id="232" max="17" man="1"/>
    <brk id="280" max="17" man="1"/>
    <brk id="329" max="17" man="1"/>
    <brk id="377" max="17" man="1"/>
    <brk id="426" max="17" man="1"/>
    <brk id="474" max="17" man="1"/>
    <brk id="550" max="17" man="1"/>
    <brk id="586" max="17" man="1"/>
    <brk id="618" max="17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549"/>
  <sheetViews>
    <sheetView showZeros="0" zoomScaleNormal="100" zoomScaleSheetLayoutView="70" workbookViewId="0">
      <selection activeCell="S12" sqref="S12:T24"/>
    </sheetView>
  </sheetViews>
  <sheetFormatPr defaultRowHeight="12.75"/>
  <cols>
    <col min="1" max="1" width="3.7109375" style="77" customWidth="1"/>
    <col min="2" max="2" width="7.42578125" style="77" customWidth="1"/>
    <col min="3" max="3" width="29" style="77" customWidth="1"/>
    <col min="4" max="4" width="5.85546875" style="77" customWidth="1"/>
    <col min="5" max="5" width="6.42578125" style="77" customWidth="1"/>
    <col min="6" max="6" width="7" style="77" customWidth="1"/>
    <col min="7" max="7" width="6.5703125" style="77" customWidth="1"/>
    <col min="8" max="8" width="6.7109375" style="77" customWidth="1"/>
    <col min="9" max="9" width="5.7109375" style="77" customWidth="1"/>
    <col min="10" max="10" width="6.7109375" style="77" customWidth="1"/>
    <col min="11" max="11" width="13" style="77" customWidth="1"/>
    <col min="12" max="12" width="4.7109375" style="77" customWidth="1"/>
    <col min="13" max="13" width="7" style="77" customWidth="1"/>
    <col min="14" max="15" width="7.28515625" style="77" customWidth="1"/>
    <col min="16" max="17" width="8.7109375" style="77" bestFit="1" customWidth="1"/>
    <col min="18" max="18" width="9.5703125" style="77" bestFit="1" customWidth="1"/>
    <col min="19" max="16384" width="9.140625" style="77"/>
  </cols>
  <sheetData>
    <row r="1" spans="1:20">
      <c r="C1" s="281" t="s">
        <v>1218</v>
      </c>
      <c r="D1" s="281"/>
      <c r="E1" s="281"/>
      <c r="F1" s="281"/>
      <c r="G1" s="281"/>
    </row>
    <row r="3" spans="1:20" ht="28.5" customHeight="1">
      <c r="A3" s="291"/>
      <c r="B3" s="291"/>
      <c r="C3" s="77" t="s">
        <v>21</v>
      </c>
      <c r="D3" s="289" t="s">
        <v>1454</v>
      </c>
      <c r="E3" s="290"/>
      <c r="F3" s="290"/>
      <c r="G3" s="290"/>
      <c r="H3" s="290"/>
      <c r="I3" s="290"/>
      <c r="J3" s="290"/>
      <c r="K3" s="290"/>
      <c r="L3" s="290"/>
      <c r="M3" s="290"/>
      <c r="N3" s="290"/>
      <c r="O3" s="290"/>
      <c r="P3" s="290"/>
      <c r="Q3" s="290"/>
      <c r="R3" s="290"/>
    </row>
    <row r="4" spans="1:20" ht="15" customHeight="1">
      <c r="D4" s="293"/>
      <c r="E4" s="293"/>
      <c r="F4" s="293"/>
      <c r="G4" s="293"/>
      <c r="H4" s="293"/>
      <c r="I4" s="293"/>
      <c r="J4" s="293"/>
      <c r="K4" s="293"/>
      <c r="L4" s="293"/>
      <c r="M4" s="293"/>
      <c r="N4" s="293"/>
      <c r="O4" s="293"/>
      <c r="P4" s="293"/>
      <c r="Q4" s="293"/>
      <c r="R4" s="293"/>
    </row>
    <row r="5" spans="1:20" ht="15" customHeight="1"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</row>
    <row r="6" spans="1:20" ht="18.75" customHeight="1">
      <c r="A6" s="294" t="s">
        <v>68</v>
      </c>
      <c r="B6" s="294"/>
      <c r="C6" s="294"/>
      <c r="D6" s="294"/>
      <c r="E6" s="294"/>
      <c r="F6" s="294"/>
      <c r="G6" s="294"/>
      <c r="H6" s="294"/>
      <c r="I6" s="294"/>
      <c r="J6" s="294"/>
      <c r="K6" s="294"/>
      <c r="L6" s="294"/>
      <c r="M6" s="294"/>
      <c r="N6" s="294"/>
      <c r="O6" s="294"/>
      <c r="P6" s="294"/>
      <c r="Q6" s="294"/>
    </row>
    <row r="7" spans="1:20" ht="15" customHeight="1">
      <c r="A7" s="153"/>
      <c r="B7" s="153"/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</row>
    <row r="8" spans="1:20" ht="13.5">
      <c r="A8" s="154"/>
      <c r="J8" s="291" t="s">
        <v>17</v>
      </c>
      <c r="K8" s="291"/>
      <c r="L8" s="292" t="s">
        <v>18</v>
      </c>
      <c r="M8" s="292"/>
      <c r="N8" s="292"/>
      <c r="O8" s="292"/>
      <c r="P8" s="155">
        <v>2333.58</v>
      </c>
    </row>
    <row r="9" spans="1:20" ht="13.5">
      <c r="A9" s="287" t="s">
        <v>15</v>
      </c>
      <c r="B9" s="287"/>
      <c r="C9" s="287"/>
      <c r="D9" s="287"/>
      <c r="E9" s="287"/>
      <c r="F9" s="295" t="e">
        <f>#REF!</f>
        <v>#REF!</v>
      </c>
      <c r="G9" s="296"/>
      <c r="H9" s="156" t="s">
        <v>16</v>
      </c>
      <c r="L9" s="292" t="s">
        <v>19</v>
      </c>
      <c r="M9" s="292"/>
      <c r="N9" s="292"/>
      <c r="O9" s="292"/>
      <c r="P9" s="155">
        <v>3027.45</v>
      </c>
    </row>
    <row r="10" spans="1:20" ht="13.5">
      <c r="A10" s="154"/>
      <c r="K10" s="286" t="s">
        <v>20</v>
      </c>
      <c r="L10" s="286"/>
      <c r="M10" s="286"/>
      <c r="N10" s="286"/>
      <c r="O10" s="286"/>
      <c r="P10" s="170">
        <v>1.0571999999999999</v>
      </c>
    </row>
    <row r="11" spans="1:20" ht="13.5">
      <c r="A11" s="154"/>
      <c r="K11" s="157"/>
      <c r="L11" s="157"/>
      <c r="M11" s="157"/>
      <c r="N11" s="157"/>
      <c r="O11" s="157"/>
      <c r="P11" s="170"/>
    </row>
    <row r="12" spans="1:20" ht="22.5" customHeight="1">
      <c r="A12" s="285" t="s">
        <v>0</v>
      </c>
      <c r="B12" s="288" t="s">
        <v>1</v>
      </c>
      <c r="C12" s="285" t="s">
        <v>2</v>
      </c>
      <c r="D12" s="288" t="s">
        <v>3</v>
      </c>
      <c r="E12" s="288" t="s">
        <v>4</v>
      </c>
      <c r="F12" s="288" t="s">
        <v>5</v>
      </c>
      <c r="G12" s="285" t="s">
        <v>6</v>
      </c>
      <c r="H12" s="285"/>
      <c r="I12" s="285"/>
      <c r="J12" s="285"/>
      <c r="K12" s="285"/>
      <c r="L12" s="285"/>
      <c r="M12" s="285"/>
      <c r="N12" s="285"/>
      <c r="O12" s="285"/>
      <c r="P12" s="285" t="s">
        <v>7</v>
      </c>
      <c r="Q12" s="285" t="s">
        <v>8</v>
      </c>
      <c r="R12" s="158" t="s">
        <v>8</v>
      </c>
      <c r="S12" s="342" t="s">
        <v>123</v>
      </c>
      <c r="T12" s="342" t="s">
        <v>7</v>
      </c>
    </row>
    <row r="13" spans="1:20" ht="13.5" customHeight="1">
      <c r="A13" s="285"/>
      <c r="B13" s="288"/>
      <c r="C13" s="285"/>
      <c r="D13" s="288"/>
      <c r="E13" s="288"/>
      <c r="F13" s="288"/>
      <c r="G13" s="285"/>
      <c r="H13" s="285"/>
      <c r="I13" s="285"/>
      <c r="J13" s="285"/>
      <c r="K13" s="285"/>
      <c r="L13" s="285"/>
      <c r="M13" s="285"/>
      <c r="N13" s="285"/>
      <c r="O13" s="285"/>
      <c r="P13" s="285"/>
      <c r="Q13" s="285"/>
      <c r="R13" s="158" t="s">
        <v>9</v>
      </c>
      <c r="S13" s="342"/>
      <c r="T13" s="342"/>
    </row>
    <row r="14" spans="1:20" ht="20.25" customHeight="1">
      <c r="A14" s="285"/>
      <c r="B14" s="288"/>
      <c r="C14" s="285"/>
      <c r="D14" s="288"/>
      <c r="E14" s="288"/>
      <c r="F14" s="288"/>
      <c r="G14" s="285" t="s">
        <v>10</v>
      </c>
      <c r="H14" s="285"/>
      <c r="I14" s="285" t="s">
        <v>11</v>
      </c>
      <c r="J14" s="285"/>
      <c r="K14" s="285" t="s">
        <v>12</v>
      </c>
      <c r="L14" s="285"/>
      <c r="M14" s="285"/>
      <c r="N14" s="285"/>
      <c r="O14" s="285"/>
      <c r="P14" s="285"/>
      <c r="Q14" s="285"/>
      <c r="R14" s="159">
        <f>P10</f>
        <v>1.0571999999999999</v>
      </c>
      <c r="S14" s="342"/>
      <c r="T14" s="342"/>
    </row>
    <row r="15" spans="1:20" ht="47.25">
      <c r="A15" s="285"/>
      <c r="B15" s="288"/>
      <c r="C15" s="285"/>
      <c r="D15" s="288"/>
      <c r="E15" s="288"/>
      <c r="F15" s="288"/>
      <c r="G15" s="171" t="s">
        <v>116</v>
      </c>
      <c r="H15" s="171" t="s">
        <v>115</v>
      </c>
      <c r="I15" s="171" t="s">
        <v>116</v>
      </c>
      <c r="J15" s="171" t="s">
        <v>115</v>
      </c>
      <c r="K15" s="126" t="s">
        <v>27</v>
      </c>
      <c r="L15" s="171" t="s">
        <v>114</v>
      </c>
      <c r="M15" s="126" t="s">
        <v>13</v>
      </c>
      <c r="N15" s="126" t="s">
        <v>113</v>
      </c>
      <c r="O15" s="171" t="s">
        <v>7</v>
      </c>
      <c r="P15" s="102" t="s">
        <v>112</v>
      </c>
      <c r="Q15" s="160" t="s">
        <v>112</v>
      </c>
      <c r="R15" s="121" t="s">
        <v>112</v>
      </c>
      <c r="S15" s="46" t="s">
        <v>14</v>
      </c>
      <c r="T15" s="46" t="s">
        <v>14</v>
      </c>
    </row>
    <row r="16" spans="1:20">
      <c r="A16" s="161">
        <v>1</v>
      </c>
      <c r="B16" s="161">
        <v>2</v>
      </c>
      <c r="C16" s="161">
        <v>3</v>
      </c>
      <c r="D16" s="161">
        <v>4</v>
      </c>
      <c r="E16" s="161">
        <v>5</v>
      </c>
      <c r="F16" s="161">
        <v>6</v>
      </c>
      <c r="G16" s="161">
        <v>7</v>
      </c>
      <c r="H16" s="161">
        <v>8</v>
      </c>
      <c r="I16" s="161">
        <v>9</v>
      </c>
      <c r="J16" s="161">
        <v>10</v>
      </c>
      <c r="K16" s="161">
        <v>11</v>
      </c>
      <c r="L16" s="161">
        <v>12</v>
      </c>
      <c r="M16" s="161">
        <v>13</v>
      </c>
      <c r="N16" s="161">
        <v>14</v>
      </c>
      <c r="O16" s="161">
        <v>15</v>
      </c>
      <c r="P16" s="161">
        <v>16</v>
      </c>
      <c r="Q16" s="161">
        <v>17</v>
      </c>
      <c r="R16" s="161">
        <v>18</v>
      </c>
      <c r="S16" s="51">
        <v>6</v>
      </c>
      <c r="T16" s="51">
        <v>7</v>
      </c>
    </row>
    <row r="17" spans="1:21">
      <c r="A17" s="225"/>
      <c r="B17" s="226"/>
      <c r="C17" s="234" t="s">
        <v>799</v>
      </c>
      <c r="D17" s="225"/>
      <c r="E17" s="228"/>
      <c r="F17" s="228">
        <f>H17+J17+R17</f>
        <v>0</v>
      </c>
      <c r="G17" s="262"/>
      <c r="H17" s="224">
        <f>G17*$P$8/1000</f>
        <v>0</v>
      </c>
      <c r="I17" s="262"/>
      <c r="J17" s="224">
        <f>I17*$P$9/1000</f>
        <v>0</v>
      </c>
      <c r="K17" s="101"/>
      <c r="L17" s="101"/>
      <c r="M17" s="101"/>
      <c r="N17" s="109"/>
      <c r="O17" s="102">
        <f t="shared" ref="O17:O80" si="0">M17*N17</f>
        <v>0</v>
      </c>
      <c r="P17" s="224">
        <f>E17*F17</f>
        <v>0</v>
      </c>
      <c r="Q17" s="224">
        <f>SUM(O17:O20)</f>
        <v>0</v>
      </c>
      <c r="R17" s="224">
        <f>Q17*1.02*1.05*$R$14</f>
        <v>0</v>
      </c>
      <c r="S17" s="343">
        <f>1.133*1.005*1.0145*1.11</f>
        <v>1.2822449631749997</v>
      </c>
      <c r="T17" s="344"/>
    </row>
    <row r="18" spans="1:21">
      <c r="A18" s="225"/>
      <c r="B18" s="226"/>
      <c r="C18" s="234"/>
      <c r="D18" s="225"/>
      <c r="E18" s="228"/>
      <c r="F18" s="228"/>
      <c r="G18" s="262"/>
      <c r="H18" s="224"/>
      <c r="I18" s="262"/>
      <c r="J18" s="224"/>
      <c r="K18" s="101"/>
      <c r="L18" s="101"/>
      <c r="M18" s="101"/>
      <c r="N18" s="109"/>
      <c r="O18" s="102">
        <f t="shared" si="0"/>
        <v>0</v>
      </c>
      <c r="P18" s="224"/>
      <c r="Q18" s="224"/>
      <c r="R18" s="224"/>
      <c r="S18" s="343"/>
      <c r="T18" s="344"/>
    </row>
    <row r="19" spans="1:21">
      <c r="A19" s="225"/>
      <c r="B19" s="226"/>
      <c r="C19" s="234"/>
      <c r="D19" s="225"/>
      <c r="E19" s="228"/>
      <c r="F19" s="228"/>
      <c r="G19" s="262"/>
      <c r="H19" s="224"/>
      <c r="I19" s="262"/>
      <c r="J19" s="224"/>
      <c r="K19" s="101"/>
      <c r="L19" s="101"/>
      <c r="M19" s="103"/>
      <c r="N19" s="109"/>
      <c r="O19" s="102">
        <f t="shared" si="0"/>
        <v>0</v>
      </c>
      <c r="P19" s="224"/>
      <c r="Q19" s="224"/>
      <c r="R19" s="224"/>
      <c r="S19" s="343"/>
      <c r="T19" s="344"/>
    </row>
    <row r="20" spans="1:21" ht="12.75" customHeight="1">
      <c r="A20" s="225"/>
      <c r="B20" s="226"/>
      <c r="C20" s="234"/>
      <c r="D20" s="225"/>
      <c r="E20" s="228"/>
      <c r="F20" s="228"/>
      <c r="G20" s="262"/>
      <c r="H20" s="224"/>
      <c r="I20" s="262"/>
      <c r="J20" s="224"/>
      <c r="K20" s="101"/>
      <c r="L20" s="101"/>
      <c r="M20" s="101"/>
      <c r="N20" s="109"/>
      <c r="O20" s="102">
        <f t="shared" si="0"/>
        <v>0</v>
      </c>
      <c r="P20" s="224"/>
      <c r="Q20" s="224"/>
      <c r="R20" s="224"/>
      <c r="S20" s="343"/>
      <c r="T20" s="344"/>
    </row>
    <row r="21" spans="1:21" ht="12.75" customHeight="1">
      <c r="A21" s="225">
        <v>1</v>
      </c>
      <c r="B21" s="365" t="s">
        <v>1455</v>
      </c>
      <c r="C21" s="252" t="s">
        <v>1456</v>
      </c>
      <c r="D21" s="225" t="s">
        <v>84</v>
      </c>
      <c r="E21" s="261">
        <v>9</v>
      </c>
      <c r="F21" s="228">
        <f t="shared" ref="F21" si="1">H21+J21+R21</f>
        <v>1.4794897200000001</v>
      </c>
      <c r="G21" s="366">
        <v>0.63400000000000001</v>
      </c>
      <c r="H21" s="224">
        <f t="shared" ref="H21" si="2">G21*$P$8/1000</f>
        <v>1.4794897200000001</v>
      </c>
      <c r="I21" s="262"/>
      <c r="J21" s="224">
        <f t="shared" ref="J21" si="3">I21*$P$9/1000</f>
        <v>0</v>
      </c>
      <c r="K21" s="101"/>
      <c r="L21" s="101"/>
      <c r="M21" s="101"/>
      <c r="N21" s="105"/>
      <c r="O21" s="102">
        <f t="shared" si="0"/>
        <v>0</v>
      </c>
      <c r="P21" s="224">
        <f t="shared" ref="P21" si="4">E21*F21</f>
        <v>13.315407480000001</v>
      </c>
      <c r="Q21" s="224">
        <f t="shared" ref="Q21" si="5">SUM(O21:O24)</f>
        <v>0</v>
      </c>
      <c r="R21" s="224">
        <f t="shared" ref="R21" si="6">Q21*1.02*1.05*$R$14</f>
        <v>0</v>
      </c>
      <c r="S21" s="340">
        <f>F21*$S$17</f>
        <v>1.8970682415391908</v>
      </c>
      <c r="T21" s="340">
        <f>S21*E21</f>
        <v>17.073614173852718</v>
      </c>
    </row>
    <row r="22" spans="1:21" ht="12.75" customHeight="1">
      <c r="A22" s="225"/>
      <c r="B22" s="365"/>
      <c r="C22" s="253"/>
      <c r="D22" s="225"/>
      <c r="E22" s="261"/>
      <c r="F22" s="228"/>
      <c r="G22" s="366"/>
      <c r="H22" s="224"/>
      <c r="I22" s="262"/>
      <c r="J22" s="224"/>
      <c r="K22" s="101"/>
      <c r="L22" s="101"/>
      <c r="M22" s="101"/>
      <c r="N22" s="109"/>
      <c r="O22" s="102">
        <f t="shared" si="0"/>
        <v>0</v>
      </c>
      <c r="P22" s="224"/>
      <c r="Q22" s="224"/>
      <c r="R22" s="224"/>
      <c r="S22" s="340"/>
      <c r="T22" s="340"/>
    </row>
    <row r="23" spans="1:21" ht="12.75" customHeight="1">
      <c r="A23" s="225"/>
      <c r="B23" s="365"/>
      <c r="C23" s="253"/>
      <c r="D23" s="225"/>
      <c r="E23" s="261"/>
      <c r="F23" s="228"/>
      <c r="G23" s="366"/>
      <c r="H23" s="224"/>
      <c r="I23" s="262"/>
      <c r="J23" s="224"/>
      <c r="K23" s="101"/>
      <c r="L23" s="101"/>
      <c r="M23" s="101"/>
      <c r="N23" s="109"/>
      <c r="O23" s="102">
        <f t="shared" si="0"/>
        <v>0</v>
      </c>
      <c r="P23" s="224"/>
      <c r="Q23" s="224"/>
      <c r="R23" s="224"/>
      <c r="S23" s="340"/>
      <c r="T23" s="340"/>
    </row>
    <row r="24" spans="1:21" ht="12.75" customHeight="1">
      <c r="A24" s="225"/>
      <c r="B24" s="365"/>
      <c r="C24" s="254"/>
      <c r="D24" s="225"/>
      <c r="E24" s="261"/>
      <c r="F24" s="228"/>
      <c r="G24" s="366"/>
      <c r="H24" s="224"/>
      <c r="I24" s="262"/>
      <c r="J24" s="224"/>
      <c r="K24" s="101"/>
      <c r="L24" s="101"/>
      <c r="M24" s="101"/>
      <c r="N24" s="109"/>
      <c r="O24" s="102">
        <f t="shared" si="0"/>
        <v>0</v>
      </c>
      <c r="P24" s="224"/>
      <c r="Q24" s="224"/>
      <c r="R24" s="224"/>
      <c r="S24" s="340"/>
      <c r="T24" s="340"/>
      <c r="U24" s="77">
        <f>+E21*0.095+E25*1.8+E29*0.015+E33*0.1*1.8+E41*1.8+E73*1.85+E77*0.03*1.8+E85*1.85+E89*1.85+E93*0.095+E101*0.015+E109*1.52</f>
        <v>644.41300000000001</v>
      </c>
    </row>
    <row r="25" spans="1:21" ht="12.75" customHeight="1">
      <c r="A25" s="225">
        <v>2</v>
      </c>
      <c r="B25" s="226" t="s">
        <v>187</v>
      </c>
      <c r="C25" s="226" t="s">
        <v>1472</v>
      </c>
      <c r="D25" s="225" t="s">
        <v>83</v>
      </c>
      <c r="E25" s="228">
        <v>29.93</v>
      </c>
      <c r="F25" s="228">
        <f t="shared" ref="F25:F85" si="7">H25+J25+R25</f>
        <v>17.880566999999999</v>
      </c>
      <c r="G25" s="251">
        <v>3.9</v>
      </c>
      <c r="H25" s="224">
        <f t="shared" ref="H25:H85" si="8">G25*$P$8/1000</f>
        <v>9.1009619999999991</v>
      </c>
      <c r="I25" s="262">
        <v>2.9</v>
      </c>
      <c r="J25" s="224">
        <f t="shared" ref="J25:J85" si="9">I25*$P$9/1000</f>
        <v>8.7796050000000001</v>
      </c>
      <c r="K25" s="101"/>
      <c r="L25" s="101"/>
      <c r="M25" s="101"/>
      <c r="N25" s="109"/>
      <c r="O25" s="102">
        <f t="shared" si="0"/>
        <v>0</v>
      </c>
      <c r="P25" s="224">
        <f t="shared" ref="P25" si="10">E25*F25</f>
        <v>535.16537030999996</v>
      </c>
      <c r="Q25" s="224">
        <f t="shared" ref="Q25" si="11">SUM(O25:O28)</f>
        <v>0</v>
      </c>
      <c r="R25" s="224">
        <f t="shared" ref="R25" si="12">Q25*1.02*1.05*$R$14</f>
        <v>0</v>
      </c>
      <c r="S25" s="340">
        <f t="shared" ref="S25" si="13">F25*$S$17</f>
        <v>22.927266974463112</v>
      </c>
      <c r="T25" s="340">
        <f t="shared" ref="T25" si="14">S25*E25</f>
        <v>686.21310054568096</v>
      </c>
    </row>
    <row r="26" spans="1:21" ht="12.75" customHeight="1">
      <c r="A26" s="225"/>
      <c r="B26" s="226"/>
      <c r="C26" s="226"/>
      <c r="D26" s="225"/>
      <c r="E26" s="228"/>
      <c r="F26" s="228"/>
      <c r="G26" s="251"/>
      <c r="H26" s="224"/>
      <c r="I26" s="262"/>
      <c r="J26" s="224"/>
      <c r="K26" s="101"/>
      <c r="L26" s="101"/>
      <c r="M26" s="101"/>
      <c r="N26" s="109"/>
      <c r="O26" s="102">
        <f t="shared" si="0"/>
        <v>0</v>
      </c>
      <c r="P26" s="224"/>
      <c r="Q26" s="224"/>
      <c r="R26" s="224"/>
      <c r="S26" s="340"/>
      <c r="T26" s="340"/>
    </row>
    <row r="27" spans="1:21" ht="12.75" customHeight="1">
      <c r="A27" s="225"/>
      <c r="B27" s="226"/>
      <c r="C27" s="226"/>
      <c r="D27" s="225"/>
      <c r="E27" s="228"/>
      <c r="F27" s="228"/>
      <c r="G27" s="251"/>
      <c r="H27" s="224"/>
      <c r="I27" s="262"/>
      <c r="J27" s="224"/>
      <c r="K27" s="101"/>
      <c r="L27" s="101"/>
      <c r="M27" s="103"/>
      <c r="N27" s="109"/>
      <c r="O27" s="102">
        <f t="shared" si="0"/>
        <v>0</v>
      </c>
      <c r="P27" s="224"/>
      <c r="Q27" s="224"/>
      <c r="R27" s="224"/>
      <c r="S27" s="340"/>
      <c r="T27" s="340"/>
    </row>
    <row r="28" spans="1:21" ht="12.75" customHeight="1">
      <c r="A28" s="225"/>
      <c r="B28" s="226"/>
      <c r="C28" s="226"/>
      <c r="D28" s="225"/>
      <c r="E28" s="228"/>
      <c r="F28" s="228"/>
      <c r="G28" s="251"/>
      <c r="H28" s="224"/>
      <c r="I28" s="262"/>
      <c r="J28" s="224"/>
      <c r="K28" s="101"/>
      <c r="L28" s="101"/>
      <c r="M28" s="101"/>
      <c r="N28" s="109"/>
      <c r="O28" s="102">
        <f t="shared" si="0"/>
        <v>0</v>
      </c>
      <c r="P28" s="224"/>
      <c r="Q28" s="224"/>
      <c r="R28" s="224"/>
      <c r="S28" s="340"/>
      <c r="T28" s="340"/>
    </row>
    <row r="29" spans="1:21" ht="12.75" customHeight="1">
      <c r="A29" s="225">
        <v>3</v>
      </c>
      <c r="B29" s="226" t="s">
        <v>208</v>
      </c>
      <c r="C29" s="226" t="s">
        <v>1457</v>
      </c>
      <c r="D29" s="226" t="s">
        <v>84</v>
      </c>
      <c r="E29" s="228">
        <v>205</v>
      </c>
      <c r="F29" s="228">
        <f t="shared" si="7"/>
        <v>0.54612166500000003</v>
      </c>
      <c r="G29" s="262">
        <v>0.223</v>
      </c>
      <c r="H29" s="224">
        <f t="shared" si="8"/>
        <v>0.52038834</v>
      </c>
      <c r="I29" s="262">
        <v>8.5000000000000006E-3</v>
      </c>
      <c r="J29" s="224">
        <f t="shared" si="9"/>
        <v>2.5733325000000001E-2</v>
      </c>
      <c r="K29" s="101"/>
      <c r="L29" s="101"/>
      <c r="M29" s="101"/>
      <c r="N29" s="109"/>
      <c r="O29" s="102">
        <f t="shared" si="0"/>
        <v>0</v>
      </c>
      <c r="P29" s="224">
        <f t="shared" ref="P29" si="15">E29*F29</f>
        <v>111.95494132500001</v>
      </c>
      <c r="Q29" s="224">
        <f t="shared" ref="Q29" si="16">SUM(O29:O32)</f>
        <v>0</v>
      </c>
      <c r="R29" s="224">
        <f t="shared" ref="R29" si="17">Q29*1.02*1.05*$R$14</f>
        <v>0</v>
      </c>
      <c r="S29" s="340">
        <f t="shared" ref="S29" si="18">F29*$S$17</f>
        <v>0.70026175422699455</v>
      </c>
      <c r="T29" s="340">
        <f t="shared" ref="T29" si="19">S29*E29</f>
        <v>143.55365961653388</v>
      </c>
    </row>
    <row r="30" spans="1:21" ht="12.75" customHeight="1">
      <c r="A30" s="225"/>
      <c r="B30" s="226"/>
      <c r="C30" s="226"/>
      <c r="D30" s="225"/>
      <c r="E30" s="228"/>
      <c r="F30" s="228"/>
      <c r="G30" s="262"/>
      <c r="H30" s="224"/>
      <c r="I30" s="262"/>
      <c r="J30" s="224"/>
      <c r="K30" s="101"/>
      <c r="L30" s="101"/>
      <c r="M30" s="101"/>
      <c r="N30" s="109"/>
      <c r="O30" s="102">
        <f t="shared" si="0"/>
        <v>0</v>
      </c>
      <c r="P30" s="224"/>
      <c r="Q30" s="224"/>
      <c r="R30" s="224"/>
      <c r="S30" s="340"/>
      <c r="T30" s="340"/>
    </row>
    <row r="31" spans="1:21" ht="12.75" customHeight="1">
      <c r="A31" s="225"/>
      <c r="B31" s="226"/>
      <c r="C31" s="226"/>
      <c r="D31" s="225"/>
      <c r="E31" s="228"/>
      <c r="F31" s="228"/>
      <c r="G31" s="262"/>
      <c r="H31" s="224"/>
      <c r="I31" s="262"/>
      <c r="J31" s="224"/>
      <c r="K31" s="101"/>
      <c r="L31" s="101"/>
      <c r="M31" s="103"/>
      <c r="N31" s="109"/>
      <c r="O31" s="102">
        <f t="shared" si="0"/>
        <v>0</v>
      </c>
      <c r="P31" s="224"/>
      <c r="Q31" s="224"/>
      <c r="R31" s="224"/>
      <c r="S31" s="340"/>
      <c r="T31" s="340"/>
    </row>
    <row r="32" spans="1:21" ht="12.75" customHeight="1">
      <c r="A32" s="225"/>
      <c r="B32" s="226"/>
      <c r="C32" s="226"/>
      <c r="D32" s="225"/>
      <c r="E32" s="228"/>
      <c r="F32" s="228"/>
      <c r="G32" s="262"/>
      <c r="H32" s="224"/>
      <c r="I32" s="262"/>
      <c r="J32" s="224"/>
      <c r="K32" s="101"/>
      <c r="L32" s="101"/>
      <c r="M32" s="101"/>
      <c r="N32" s="109"/>
      <c r="O32" s="102">
        <f t="shared" si="0"/>
        <v>0</v>
      </c>
      <c r="P32" s="224"/>
      <c r="Q32" s="224"/>
      <c r="R32" s="224"/>
      <c r="S32" s="340"/>
      <c r="T32" s="340"/>
    </row>
    <row r="33" spans="1:20" ht="12.75" customHeight="1">
      <c r="A33" s="225">
        <v>4</v>
      </c>
      <c r="B33" s="226" t="s">
        <v>1459</v>
      </c>
      <c r="C33" s="226" t="s">
        <v>1458</v>
      </c>
      <c r="D33" s="225" t="s">
        <v>65</v>
      </c>
      <c r="E33" s="228">
        <v>16.8</v>
      </c>
      <c r="F33" s="228">
        <f t="shared" si="7"/>
        <v>4.7371673999999997</v>
      </c>
      <c r="G33" s="251">
        <v>2.0299999999999998</v>
      </c>
      <c r="H33" s="224">
        <f t="shared" si="8"/>
        <v>4.7371673999999997</v>
      </c>
      <c r="I33" s="238"/>
      <c r="J33" s="224">
        <f t="shared" si="9"/>
        <v>0</v>
      </c>
      <c r="K33" s="101"/>
      <c r="L33" s="101"/>
      <c r="M33" s="101"/>
      <c r="N33" s="109"/>
      <c r="O33" s="102">
        <f t="shared" si="0"/>
        <v>0</v>
      </c>
      <c r="P33" s="224">
        <f t="shared" ref="P33" si="20">E33*F33</f>
        <v>79.584412319999998</v>
      </c>
      <c r="Q33" s="224">
        <f t="shared" ref="Q33" si="21">SUM(O33:O36)</f>
        <v>0</v>
      </c>
      <c r="R33" s="224">
        <f t="shared" ref="R33" si="22">Q33*1.02*1.05*$R$14</f>
        <v>0</v>
      </c>
      <c r="S33" s="340">
        <f t="shared" ref="S33" si="23">F33*$S$17</f>
        <v>6.074209038366809</v>
      </c>
      <c r="T33" s="340">
        <f t="shared" ref="T33" si="24">S33*E33</f>
        <v>102.0467118445624</v>
      </c>
    </row>
    <row r="34" spans="1:20" ht="12.75" customHeight="1">
      <c r="A34" s="225"/>
      <c r="B34" s="226"/>
      <c r="C34" s="226"/>
      <c r="D34" s="225"/>
      <c r="E34" s="228"/>
      <c r="F34" s="228"/>
      <c r="G34" s="251"/>
      <c r="H34" s="224"/>
      <c r="I34" s="238"/>
      <c r="J34" s="224"/>
      <c r="K34" s="101"/>
      <c r="L34" s="101"/>
      <c r="M34" s="101"/>
      <c r="N34" s="109"/>
      <c r="O34" s="102">
        <f t="shared" si="0"/>
        <v>0</v>
      </c>
      <c r="P34" s="224"/>
      <c r="Q34" s="224"/>
      <c r="R34" s="224"/>
      <c r="S34" s="340"/>
      <c r="T34" s="340"/>
    </row>
    <row r="35" spans="1:20" ht="12.75" customHeight="1">
      <c r="A35" s="225"/>
      <c r="B35" s="226"/>
      <c r="C35" s="226"/>
      <c r="D35" s="225"/>
      <c r="E35" s="228"/>
      <c r="F35" s="228"/>
      <c r="G35" s="251"/>
      <c r="H35" s="224"/>
      <c r="I35" s="238"/>
      <c r="J35" s="224"/>
      <c r="K35" s="101"/>
      <c r="L35" s="101"/>
      <c r="M35" s="106"/>
      <c r="N35" s="109"/>
      <c r="O35" s="102">
        <f t="shared" si="0"/>
        <v>0</v>
      </c>
      <c r="P35" s="224"/>
      <c r="Q35" s="224"/>
      <c r="R35" s="224"/>
      <c r="S35" s="340"/>
      <c r="T35" s="340"/>
    </row>
    <row r="36" spans="1:20" ht="12.75" customHeight="1">
      <c r="A36" s="225"/>
      <c r="B36" s="226"/>
      <c r="C36" s="226"/>
      <c r="D36" s="225"/>
      <c r="E36" s="228"/>
      <c r="F36" s="228"/>
      <c r="G36" s="251"/>
      <c r="H36" s="224"/>
      <c r="I36" s="238"/>
      <c r="J36" s="224"/>
      <c r="K36" s="101"/>
      <c r="L36" s="101"/>
      <c r="M36" s="101"/>
      <c r="N36" s="109"/>
      <c r="O36" s="102">
        <f t="shared" si="0"/>
        <v>0</v>
      </c>
      <c r="P36" s="224"/>
      <c r="Q36" s="224"/>
      <c r="R36" s="224"/>
      <c r="S36" s="340"/>
      <c r="T36" s="340"/>
    </row>
    <row r="37" spans="1:20" ht="12.75" customHeight="1">
      <c r="A37" s="225">
        <v>5</v>
      </c>
      <c r="B37" s="226" t="s">
        <v>1460</v>
      </c>
      <c r="C37" s="226" t="s">
        <v>1461</v>
      </c>
      <c r="D37" s="225" t="s">
        <v>397</v>
      </c>
      <c r="E37" s="225">
        <v>2.5</v>
      </c>
      <c r="F37" s="228">
        <f t="shared" si="7"/>
        <v>4.9446699000000001</v>
      </c>
      <c r="G37" s="251">
        <v>2.08</v>
      </c>
      <c r="H37" s="224">
        <f t="shared" si="8"/>
        <v>4.8538464000000001</v>
      </c>
      <c r="I37" s="238">
        <v>0.03</v>
      </c>
      <c r="J37" s="224">
        <f t="shared" si="9"/>
        <v>9.0823500000000001E-2</v>
      </c>
      <c r="K37" s="101"/>
      <c r="L37" s="101"/>
      <c r="M37" s="101"/>
      <c r="N37" s="109"/>
      <c r="O37" s="102">
        <f t="shared" si="0"/>
        <v>0</v>
      </c>
      <c r="P37" s="224">
        <f t="shared" ref="P37" si="25">E37*F37</f>
        <v>12.361674750000001</v>
      </c>
      <c r="Q37" s="224">
        <f t="shared" ref="Q37" si="26">SUM(O37:O40)</f>
        <v>0</v>
      </c>
      <c r="R37" s="224">
        <f t="shared" ref="R37" si="27">Q37*1.02*1.05*$R$14</f>
        <v>0</v>
      </c>
      <c r="S37" s="340">
        <f t="shared" ref="S37" si="28">F37*$S$17</f>
        <v>6.3402780738380295</v>
      </c>
      <c r="T37" s="340">
        <f t="shared" ref="T37" si="29">S37*E37</f>
        <v>15.850695184595073</v>
      </c>
    </row>
    <row r="38" spans="1:20" ht="12.75" customHeight="1">
      <c r="A38" s="225"/>
      <c r="B38" s="226"/>
      <c r="C38" s="226"/>
      <c r="D38" s="225"/>
      <c r="E38" s="225"/>
      <c r="F38" s="228"/>
      <c r="G38" s="251"/>
      <c r="H38" s="224"/>
      <c r="I38" s="238"/>
      <c r="J38" s="224"/>
      <c r="K38" s="101"/>
      <c r="L38" s="101"/>
      <c r="M38" s="101"/>
      <c r="N38" s="109"/>
      <c r="O38" s="102">
        <f t="shared" si="0"/>
        <v>0</v>
      </c>
      <c r="P38" s="224"/>
      <c r="Q38" s="224"/>
      <c r="R38" s="224"/>
      <c r="S38" s="340"/>
      <c r="T38" s="340"/>
    </row>
    <row r="39" spans="1:20" ht="12.75" customHeight="1">
      <c r="A39" s="225"/>
      <c r="B39" s="226"/>
      <c r="C39" s="226"/>
      <c r="D39" s="225"/>
      <c r="E39" s="225"/>
      <c r="F39" s="228"/>
      <c r="G39" s="251"/>
      <c r="H39" s="224"/>
      <c r="I39" s="238"/>
      <c r="J39" s="224"/>
      <c r="K39" s="101"/>
      <c r="L39" s="101"/>
      <c r="M39" s="106"/>
      <c r="N39" s="109"/>
      <c r="O39" s="102">
        <f t="shared" si="0"/>
        <v>0</v>
      </c>
      <c r="P39" s="224"/>
      <c r="Q39" s="224"/>
      <c r="R39" s="224"/>
      <c r="S39" s="340"/>
      <c r="T39" s="340"/>
    </row>
    <row r="40" spans="1:20" ht="12.75" customHeight="1">
      <c r="A40" s="225"/>
      <c r="B40" s="226"/>
      <c r="C40" s="226"/>
      <c r="D40" s="225"/>
      <c r="E40" s="225"/>
      <c r="F40" s="228"/>
      <c r="G40" s="251"/>
      <c r="H40" s="224"/>
      <c r="I40" s="238"/>
      <c r="J40" s="224"/>
      <c r="K40" s="101"/>
      <c r="L40" s="101"/>
      <c r="M40" s="101"/>
      <c r="N40" s="109"/>
      <c r="O40" s="102">
        <f t="shared" si="0"/>
        <v>0</v>
      </c>
      <c r="P40" s="224"/>
      <c r="Q40" s="224"/>
      <c r="R40" s="224"/>
      <c r="S40" s="340"/>
      <c r="T40" s="340"/>
    </row>
    <row r="41" spans="1:20" ht="12.75" customHeight="1">
      <c r="A41" s="225">
        <v>6</v>
      </c>
      <c r="B41" s="252" t="s">
        <v>1462</v>
      </c>
      <c r="C41" s="252" t="s">
        <v>1471</v>
      </c>
      <c r="D41" s="225" t="s">
        <v>83</v>
      </c>
      <c r="E41" s="277">
        <v>30.53</v>
      </c>
      <c r="F41" s="228">
        <f t="shared" si="7"/>
        <v>20.769242999999996</v>
      </c>
      <c r="G41" s="238">
        <v>4.0999999999999996</v>
      </c>
      <c r="H41" s="224">
        <f t="shared" si="8"/>
        <v>9.5676779999999972</v>
      </c>
      <c r="I41" s="229">
        <v>3.7</v>
      </c>
      <c r="J41" s="224">
        <f t="shared" si="9"/>
        <v>11.201565</v>
      </c>
      <c r="K41" s="101"/>
      <c r="L41" s="101"/>
      <c r="M41" s="101"/>
      <c r="N41" s="105"/>
      <c r="O41" s="102">
        <f t="shared" si="0"/>
        <v>0</v>
      </c>
      <c r="P41" s="224">
        <f t="shared" ref="P41" si="30">E41*F41</f>
        <v>634.0849887899999</v>
      </c>
      <c r="Q41" s="224">
        <f t="shared" ref="Q41" si="31">SUM(O41:O44)</f>
        <v>0</v>
      </c>
      <c r="R41" s="224">
        <f t="shared" ref="R41" si="32">Q41*1.02*1.05*$R$14</f>
        <v>0</v>
      </c>
      <c r="S41" s="340">
        <f t="shared" ref="S41" si="33">F41*$S$17</f>
        <v>26.631257225707614</v>
      </c>
      <c r="T41" s="340">
        <f t="shared" ref="T41" si="34">S41*E41</f>
        <v>813.05228310085351</v>
      </c>
    </row>
    <row r="42" spans="1:20" ht="12.75" customHeight="1">
      <c r="A42" s="225"/>
      <c r="B42" s="253"/>
      <c r="C42" s="253"/>
      <c r="D42" s="225"/>
      <c r="E42" s="278"/>
      <c r="F42" s="228"/>
      <c r="G42" s="238"/>
      <c r="H42" s="224"/>
      <c r="I42" s="229"/>
      <c r="J42" s="224"/>
      <c r="K42" s="101"/>
      <c r="L42" s="101"/>
      <c r="M42" s="101"/>
      <c r="N42" s="105"/>
      <c r="O42" s="102">
        <f t="shared" si="0"/>
        <v>0</v>
      </c>
      <c r="P42" s="224"/>
      <c r="Q42" s="224"/>
      <c r="R42" s="224"/>
      <c r="S42" s="340"/>
      <c r="T42" s="340"/>
    </row>
    <row r="43" spans="1:20" ht="12.75" customHeight="1">
      <c r="A43" s="225"/>
      <c r="B43" s="253"/>
      <c r="C43" s="253"/>
      <c r="D43" s="225"/>
      <c r="E43" s="278"/>
      <c r="F43" s="228"/>
      <c r="G43" s="238"/>
      <c r="H43" s="224"/>
      <c r="I43" s="229"/>
      <c r="J43" s="224"/>
      <c r="K43" s="101"/>
      <c r="L43" s="101"/>
      <c r="M43" s="101"/>
      <c r="N43" s="105"/>
      <c r="O43" s="102">
        <f t="shared" si="0"/>
        <v>0</v>
      </c>
      <c r="P43" s="224"/>
      <c r="Q43" s="224"/>
      <c r="R43" s="224"/>
      <c r="S43" s="340"/>
      <c r="T43" s="340"/>
    </row>
    <row r="44" spans="1:20" ht="12.75" customHeight="1">
      <c r="A44" s="225"/>
      <c r="B44" s="254"/>
      <c r="C44" s="254"/>
      <c r="D44" s="225"/>
      <c r="E44" s="279"/>
      <c r="F44" s="228"/>
      <c r="G44" s="238"/>
      <c r="H44" s="224"/>
      <c r="I44" s="229"/>
      <c r="J44" s="224"/>
      <c r="K44" s="101"/>
      <c r="L44" s="101"/>
      <c r="M44" s="101"/>
      <c r="N44" s="109"/>
      <c r="O44" s="102">
        <f t="shared" si="0"/>
        <v>0</v>
      </c>
      <c r="P44" s="224"/>
      <c r="Q44" s="224"/>
      <c r="R44" s="224"/>
      <c r="S44" s="340"/>
      <c r="T44" s="340"/>
    </row>
    <row r="45" spans="1:20" ht="12.75" customHeight="1">
      <c r="A45" s="225">
        <v>7</v>
      </c>
      <c r="B45" s="226" t="s">
        <v>659</v>
      </c>
      <c r="C45" s="226" t="s">
        <v>1221</v>
      </c>
      <c r="D45" s="227" t="s">
        <v>325</v>
      </c>
      <c r="E45" s="283">
        <v>1</v>
      </c>
      <c r="F45" s="228">
        <f t="shared" si="7"/>
        <v>1.7565033000000001</v>
      </c>
      <c r="G45" s="262">
        <v>0.61</v>
      </c>
      <c r="H45" s="224">
        <f t="shared" si="8"/>
        <v>1.4234838000000001</v>
      </c>
      <c r="I45" s="262">
        <v>0.11</v>
      </c>
      <c r="J45" s="224">
        <f t="shared" si="9"/>
        <v>0.33301949999999997</v>
      </c>
      <c r="K45" s="101"/>
      <c r="L45" s="101"/>
      <c r="M45" s="101"/>
      <c r="N45" s="105"/>
      <c r="O45" s="102">
        <f t="shared" si="0"/>
        <v>0</v>
      </c>
      <c r="P45" s="224">
        <f t="shared" ref="P45" si="35">E45*F45</f>
        <v>1.7565033000000001</v>
      </c>
      <c r="Q45" s="224">
        <f t="shared" ref="Q45" si="36">SUM(O45:O48)</f>
        <v>0</v>
      </c>
      <c r="R45" s="224">
        <f t="shared" ref="R45" si="37">Q45*1.02*1.05*$R$14</f>
        <v>0</v>
      </c>
      <c r="S45" s="340">
        <f t="shared" ref="S45" si="38">F45*$S$17</f>
        <v>2.2522675092252658</v>
      </c>
      <c r="T45" s="340">
        <f t="shared" ref="T45" si="39">S45*E45</f>
        <v>2.2522675092252658</v>
      </c>
    </row>
    <row r="46" spans="1:20" ht="12.75" customHeight="1">
      <c r="A46" s="225"/>
      <c r="B46" s="226"/>
      <c r="C46" s="226"/>
      <c r="D46" s="265"/>
      <c r="E46" s="283"/>
      <c r="F46" s="228"/>
      <c r="G46" s="262"/>
      <c r="H46" s="224"/>
      <c r="I46" s="262"/>
      <c r="J46" s="224"/>
      <c r="K46" s="101"/>
      <c r="L46" s="101"/>
      <c r="M46" s="101"/>
      <c r="N46" s="109"/>
      <c r="O46" s="102">
        <f t="shared" si="0"/>
        <v>0</v>
      </c>
      <c r="P46" s="224"/>
      <c r="Q46" s="224"/>
      <c r="R46" s="224"/>
      <c r="S46" s="340"/>
      <c r="T46" s="340"/>
    </row>
    <row r="47" spans="1:20" ht="12.75" customHeight="1">
      <c r="A47" s="225"/>
      <c r="B47" s="226"/>
      <c r="C47" s="226"/>
      <c r="D47" s="265"/>
      <c r="E47" s="283"/>
      <c r="F47" s="228"/>
      <c r="G47" s="262"/>
      <c r="H47" s="224"/>
      <c r="I47" s="262"/>
      <c r="J47" s="224"/>
      <c r="K47" s="101"/>
      <c r="L47" s="101"/>
      <c r="M47" s="101"/>
      <c r="N47" s="109"/>
      <c r="O47" s="102">
        <f t="shared" si="0"/>
        <v>0</v>
      </c>
      <c r="P47" s="224"/>
      <c r="Q47" s="224"/>
      <c r="R47" s="224"/>
      <c r="S47" s="340"/>
      <c r="T47" s="340"/>
    </row>
    <row r="48" spans="1:20" ht="12.75" customHeight="1">
      <c r="A48" s="225"/>
      <c r="B48" s="226"/>
      <c r="C48" s="226"/>
      <c r="D48" s="265"/>
      <c r="E48" s="283"/>
      <c r="F48" s="228"/>
      <c r="G48" s="262"/>
      <c r="H48" s="224"/>
      <c r="I48" s="262"/>
      <c r="J48" s="224"/>
      <c r="K48" s="101"/>
      <c r="L48" s="101"/>
      <c r="M48" s="101"/>
      <c r="N48" s="109"/>
      <c r="O48" s="102">
        <f t="shared" si="0"/>
        <v>0</v>
      </c>
      <c r="P48" s="224"/>
      <c r="Q48" s="224"/>
      <c r="R48" s="224"/>
      <c r="S48" s="340"/>
      <c r="T48" s="340"/>
    </row>
    <row r="49" spans="1:20" ht="12.75" customHeight="1">
      <c r="A49" s="225">
        <v>8</v>
      </c>
      <c r="B49" s="252" t="s">
        <v>1463</v>
      </c>
      <c r="C49" s="226" t="s">
        <v>1464</v>
      </c>
      <c r="D49" s="225" t="s">
        <v>65</v>
      </c>
      <c r="E49" s="228">
        <v>1.35</v>
      </c>
      <c r="F49" s="228">
        <f t="shared" si="7"/>
        <v>5.8516259999999996</v>
      </c>
      <c r="G49" s="251">
        <v>2.2999999999999998</v>
      </c>
      <c r="H49" s="224">
        <f t="shared" si="8"/>
        <v>5.3672339999999998</v>
      </c>
      <c r="I49" s="238">
        <v>0.16</v>
      </c>
      <c r="J49" s="224">
        <f t="shared" si="9"/>
        <v>0.48439199999999999</v>
      </c>
      <c r="K49" s="101"/>
      <c r="L49" s="101"/>
      <c r="M49" s="101"/>
      <c r="N49" s="109"/>
      <c r="O49" s="102">
        <f t="shared" si="0"/>
        <v>0</v>
      </c>
      <c r="P49" s="224">
        <f t="shared" ref="P49" si="40">E49*F49</f>
        <v>7.8996950999999997</v>
      </c>
      <c r="Q49" s="224">
        <f t="shared" ref="Q49" si="41">SUM(O49:O52)</f>
        <v>0</v>
      </c>
      <c r="R49" s="224">
        <f t="shared" ref="R49" si="42">Q49*1.02*1.05*$R$14</f>
        <v>0</v>
      </c>
      <c r="S49" s="340">
        <f t="shared" ref="S49" si="43">F49*$S$17</f>
        <v>7.5032179648838699</v>
      </c>
      <c r="T49" s="340">
        <f t="shared" ref="T49" si="44">S49*E49</f>
        <v>10.129344252593224</v>
      </c>
    </row>
    <row r="50" spans="1:20" ht="12.75" customHeight="1">
      <c r="A50" s="225"/>
      <c r="B50" s="253"/>
      <c r="C50" s="226"/>
      <c r="D50" s="225"/>
      <c r="E50" s="228"/>
      <c r="F50" s="228"/>
      <c r="G50" s="251"/>
      <c r="H50" s="224"/>
      <c r="I50" s="238"/>
      <c r="J50" s="224"/>
      <c r="K50" s="101"/>
      <c r="L50" s="101"/>
      <c r="M50" s="101"/>
      <c r="N50" s="109"/>
      <c r="O50" s="102">
        <f t="shared" si="0"/>
        <v>0</v>
      </c>
      <c r="P50" s="224"/>
      <c r="Q50" s="224"/>
      <c r="R50" s="224"/>
      <c r="S50" s="340"/>
      <c r="T50" s="340"/>
    </row>
    <row r="51" spans="1:20" ht="12.75" customHeight="1">
      <c r="A51" s="225"/>
      <c r="B51" s="253"/>
      <c r="C51" s="226"/>
      <c r="D51" s="225"/>
      <c r="E51" s="228"/>
      <c r="F51" s="228"/>
      <c r="G51" s="251"/>
      <c r="H51" s="224"/>
      <c r="I51" s="238"/>
      <c r="J51" s="224"/>
      <c r="K51" s="101"/>
      <c r="L51" s="101"/>
      <c r="M51" s="106"/>
      <c r="N51" s="109"/>
      <c r="O51" s="102">
        <f t="shared" si="0"/>
        <v>0</v>
      </c>
      <c r="P51" s="224"/>
      <c r="Q51" s="224"/>
      <c r="R51" s="224"/>
      <c r="S51" s="340"/>
      <c r="T51" s="340"/>
    </row>
    <row r="52" spans="1:20" ht="12.75" customHeight="1">
      <c r="A52" s="225"/>
      <c r="B52" s="254"/>
      <c r="C52" s="226"/>
      <c r="D52" s="225"/>
      <c r="E52" s="228"/>
      <c r="F52" s="228"/>
      <c r="G52" s="251"/>
      <c r="H52" s="224"/>
      <c r="I52" s="238"/>
      <c r="J52" s="224"/>
      <c r="K52" s="101"/>
      <c r="L52" s="101"/>
      <c r="M52" s="101"/>
      <c r="N52" s="109"/>
      <c r="O52" s="102">
        <f t="shared" si="0"/>
        <v>0</v>
      </c>
      <c r="P52" s="224"/>
      <c r="Q52" s="224"/>
      <c r="R52" s="224"/>
      <c r="S52" s="340"/>
      <c r="T52" s="340"/>
    </row>
    <row r="53" spans="1:20" ht="12.75" customHeight="1">
      <c r="A53" s="225">
        <v>9</v>
      </c>
      <c r="B53" s="226" t="s">
        <v>992</v>
      </c>
      <c r="C53" s="252" t="s">
        <v>1465</v>
      </c>
      <c r="D53" s="225" t="s">
        <v>341</v>
      </c>
      <c r="E53" s="261">
        <v>1.8</v>
      </c>
      <c r="F53" s="228">
        <f t="shared" si="7"/>
        <v>0.50064978000000004</v>
      </c>
      <c r="G53" s="251">
        <v>0.186</v>
      </c>
      <c r="H53" s="224">
        <f t="shared" si="8"/>
        <v>0.43404588</v>
      </c>
      <c r="I53" s="262">
        <v>2.1999999999999999E-2</v>
      </c>
      <c r="J53" s="224">
        <f t="shared" si="9"/>
        <v>6.6603899999999994E-2</v>
      </c>
      <c r="K53" s="101"/>
      <c r="L53" s="101"/>
      <c r="M53" s="101"/>
      <c r="N53" s="109"/>
      <c r="O53" s="102">
        <f t="shared" si="0"/>
        <v>0</v>
      </c>
      <c r="P53" s="224">
        <f t="shared" ref="P53" si="45">E53*F53</f>
        <v>0.90116960400000012</v>
      </c>
      <c r="Q53" s="224">
        <f t="shared" ref="Q53" si="46">SUM(O53:O56)</f>
        <v>0</v>
      </c>
      <c r="R53" s="224">
        <f t="shared" ref="R53" si="47">Q53*1.02*1.05*$R$14</f>
        <v>0</v>
      </c>
      <c r="S53" s="340">
        <f t="shared" ref="S53" si="48">F53*$S$17</f>
        <v>0.64195565871967175</v>
      </c>
      <c r="T53" s="340">
        <f t="shared" ref="T53" si="49">S53*E53</f>
        <v>1.1555201856954092</v>
      </c>
    </row>
    <row r="54" spans="1:20" ht="12.75" customHeight="1">
      <c r="A54" s="225"/>
      <c r="B54" s="226"/>
      <c r="C54" s="253"/>
      <c r="D54" s="225"/>
      <c r="E54" s="261"/>
      <c r="F54" s="228"/>
      <c r="G54" s="251"/>
      <c r="H54" s="224"/>
      <c r="I54" s="262"/>
      <c r="J54" s="224"/>
      <c r="K54" s="101"/>
      <c r="L54" s="101"/>
      <c r="M54" s="101"/>
      <c r="N54" s="109"/>
      <c r="O54" s="102">
        <f t="shared" si="0"/>
        <v>0</v>
      </c>
      <c r="P54" s="224"/>
      <c r="Q54" s="224"/>
      <c r="R54" s="224"/>
      <c r="S54" s="340"/>
      <c r="T54" s="340"/>
    </row>
    <row r="55" spans="1:20" ht="12.75" customHeight="1">
      <c r="A55" s="225"/>
      <c r="B55" s="226"/>
      <c r="C55" s="253"/>
      <c r="D55" s="225"/>
      <c r="E55" s="261"/>
      <c r="F55" s="228"/>
      <c r="G55" s="251"/>
      <c r="H55" s="224"/>
      <c r="I55" s="262"/>
      <c r="J55" s="224"/>
      <c r="K55" s="101"/>
      <c r="L55" s="101"/>
      <c r="M55" s="103"/>
      <c r="N55" s="109"/>
      <c r="O55" s="102">
        <f t="shared" si="0"/>
        <v>0</v>
      </c>
      <c r="P55" s="224"/>
      <c r="Q55" s="224"/>
      <c r="R55" s="224"/>
      <c r="S55" s="340"/>
      <c r="T55" s="340"/>
    </row>
    <row r="56" spans="1:20" ht="12.75" customHeight="1">
      <c r="A56" s="225"/>
      <c r="B56" s="226"/>
      <c r="C56" s="254"/>
      <c r="D56" s="225"/>
      <c r="E56" s="261"/>
      <c r="F56" s="228"/>
      <c r="G56" s="251"/>
      <c r="H56" s="224"/>
      <c r="I56" s="262"/>
      <c r="J56" s="224"/>
      <c r="K56" s="101"/>
      <c r="L56" s="101"/>
      <c r="M56" s="101"/>
      <c r="N56" s="109"/>
      <c r="O56" s="102">
        <f t="shared" si="0"/>
        <v>0</v>
      </c>
      <c r="P56" s="224"/>
      <c r="Q56" s="224"/>
      <c r="R56" s="224"/>
      <c r="S56" s="340"/>
      <c r="T56" s="340"/>
    </row>
    <row r="57" spans="1:20" ht="12.75" customHeight="1">
      <c r="A57" s="225">
        <v>10</v>
      </c>
      <c r="B57" s="321" t="s">
        <v>1466</v>
      </c>
      <c r="C57" s="321" t="s">
        <v>1467</v>
      </c>
      <c r="D57" s="321" t="s">
        <v>75</v>
      </c>
      <c r="E57" s="282">
        <v>1</v>
      </c>
      <c r="F57" s="228">
        <f t="shared" si="7"/>
        <v>1.6426542</v>
      </c>
      <c r="G57" s="331">
        <v>0.66500000000000004</v>
      </c>
      <c r="H57" s="224">
        <f t="shared" si="8"/>
        <v>1.5518307</v>
      </c>
      <c r="I57" s="331">
        <v>0.03</v>
      </c>
      <c r="J57" s="224">
        <f t="shared" si="9"/>
        <v>9.0823500000000001E-2</v>
      </c>
      <c r="K57" s="148"/>
      <c r="L57" s="148"/>
      <c r="M57" s="148"/>
      <c r="N57" s="169"/>
      <c r="O57" s="102">
        <f t="shared" si="0"/>
        <v>0</v>
      </c>
      <c r="P57" s="224">
        <f t="shared" ref="P57" si="50">E57*F57</f>
        <v>1.6426542</v>
      </c>
      <c r="Q57" s="224">
        <f t="shared" ref="Q57" si="51">SUM(O57:O60)</f>
        <v>0</v>
      </c>
      <c r="R57" s="224">
        <f t="shared" ref="R57" si="52">Q57*1.02*1.05*$R$14</f>
        <v>0</v>
      </c>
      <c r="S57" s="340">
        <f t="shared" ref="S57" si="53">F57*$S$17</f>
        <v>2.1062850741882584</v>
      </c>
      <c r="T57" s="340">
        <f t="shared" ref="T57" si="54">S57*E57</f>
        <v>2.1062850741882584</v>
      </c>
    </row>
    <row r="58" spans="1:20" ht="12.75" customHeight="1">
      <c r="A58" s="225"/>
      <c r="B58" s="321"/>
      <c r="C58" s="321"/>
      <c r="D58" s="322"/>
      <c r="E58" s="282"/>
      <c r="F58" s="228"/>
      <c r="G58" s="331"/>
      <c r="H58" s="224"/>
      <c r="I58" s="331"/>
      <c r="J58" s="224"/>
      <c r="K58" s="148"/>
      <c r="L58" s="148"/>
      <c r="M58" s="148"/>
      <c r="N58" s="169"/>
      <c r="O58" s="102">
        <f t="shared" si="0"/>
        <v>0</v>
      </c>
      <c r="P58" s="224"/>
      <c r="Q58" s="224"/>
      <c r="R58" s="224"/>
      <c r="S58" s="340"/>
      <c r="T58" s="340"/>
    </row>
    <row r="59" spans="1:20" ht="12.75" customHeight="1">
      <c r="A59" s="225"/>
      <c r="B59" s="321"/>
      <c r="C59" s="321"/>
      <c r="D59" s="322"/>
      <c r="E59" s="282"/>
      <c r="F59" s="228"/>
      <c r="G59" s="331"/>
      <c r="H59" s="224"/>
      <c r="I59" s="331"/>
      <c r="J59" s="224"/>
      <c r="K59" s="148"/>
      <c r="L59" s="148"/>
      <c r="M59" s="179"/>
      <c r="N59" s="169"/>
      <c r="O59" s="102">
        <f t="shared" si="0"/>
        <v>0</v>
      </c>
      <c r="P59" s="224"/>
      <c r="Q59" s="224"/>
      <c r="R59" s="224"/>
      <c r="S59" s="340"/>
      <c r="T59" s="340"/>
    </row>
    <row r="60" spans="1:20" ht="12.75" customHeight="1">
      <c r="A60" s="225"/>
      <c r="B60" s="321"/>
      <c r="C60" s="321"/>
      <c r="D60" s="322"/>
      <c r="E60" s="282"/>
      <c r="F60" s="228"/>
      <c r="G60" s="331"/>
      <c r="H60" s="224"/>
      <c r="I60" s="331"/>
      <c r="J60" s="224"/>
      <c r="K60" s="148"/>
      <c r="L60" s="148"/>
      <c r="M60" s="148"/>
      <c r="N60" s="169"/>
      <c r="O60" s="102">
        <f t="shared" si="0"/>
        <v>0</v>
      </c>
      <c r="P60" s="224"/>
      <c r="Q60" s="224"/>
      <c r="R60" s="224"/>
      <c r="S60" s="340"/>
      <c r="T60" s="340"/>
    </row>
    <row r="61" spans="1:20" ht="12.75" customHeight="1">
      <c r="A61" s="225">
        <v>11</v>
      </c>
      <c r="B61" s="226" t="s">
        <v>1468</v>
      </c>
      <c r="C61" s="252" t="s">
        <v>1469</v>
      </c>
      <c r="D61" s="225" t="s">
        <v>76</v>
      </c>
      <c r="E61" s="261">
        <v>0.32</v>
      </c>
      <c r="F61" s="228">
        <f t="shared" si="7"/>
        <v>69.664394399999992</v>
      </c>
      <c r="G61" s="229">
        <v>12.78</v>
      </c>
      <c r="H61" s="224">
        <f t="shared" si="8"/>
        <v>29.823152399999998</v>
      </c>
      <c r="I61" s="262">
        <v>13.16</v>
      </c>
      <c r="J61" s="224">
        <f t="shared" si="9"/>
        <v>39.841242000000001</v>
      </c>
      <c r="K61" s="101"/>
      <c r="L61" s="101"/>
      <c r="M61" s="101"/>
      <c r="N61" s="105"/>
      <c r="O61" s="102">
        <f t="shared" si="0"/>
        <v>0</v>
      </c>
      <c r="P61" s="224">
        <f t="shared" ref="P61" si="55">E61*F61</f>
        <v>22.292606207999999</v>
      </c>
      <c r="Q61" s="224">
        <f t="shared" ref="Q61" si="56">SUM(O61:O64)</f>
        <v>0</v>
      </c>
      <c r="R61" s="224">
        <f t="shared" ref="R61" si="57">Q61*1.02*1.05*$R$14</f>
        <v>0</v>
      </c>
      <c r="S61" s="340">
        <f t="shared" ref="S61" si="58">F61*$S$17</f>
        <v>89.326818832036651</v>
      </c>
      <c r="T61" s="340">
        <f t="shared" ref="T61" si="59">S61*E61</f>
        <v>28.584582026251727</v>
      </c>
    </row>
    <row r="62" spans="1:20" ht="12.75" customHeight="1">
      <c r="A62" s="225"/>
      <c r="B62" s="226"/>
      <c r="C62" s="253"/>
      <c r="D62" s="225"/>
      <c r="E62" s="261"/>
      <c r="F62" s="228"/>
      <c r="G62" s="229"/>
      <c r="H62" s="224"/>
      <c r="I62" s="262"/>
      <c r="J62" s="224"/>
      <c r="K62" s="101"/>
      <c r="L62" s="101"/>
      <c r="M62" s="101"/>
      <c r="N62" s="109"/>
      <c r="O62" s="102">
        <f t="shared" si="0"/>
        <v>0</v>
      </c>
      <c r="P62" s="224"/>
      <c r="Q62" s="224"/>
      <c r="R62" s="224"/>
      <c r="S62" s="340"/>
      <c r="T62" s="340"/>
    </row>
    <row r="63" spans="1:20" ht="12.75" customHeight="1">
      <c r="A63" s="225"/>
      <c r="B63" s="226"/>
      <c r="C63" s="253"/>
      <c r="D63" s="225"/>
      <c r="E63" s="261"/>
      <c r="F63" s="228"/>
      <c r="G63" s="229"/>
      <c r="H63" s="224"/>
      <c r="I63" s="262"/>
      <c r="J63" s="224"/>
      <c r="K63" s="101"/>
      <c r="L63" s="101"/>
      <c r="M63" s="101"/>
      <c r="N63" s="109"/>
      <c r="O63" s="102">
        <f t="shared" si="0"/>
        <v>0</v>
      </c>
      <c r="P63" s="224"/>
      <c r="Q63" s="224"/>
      <c r="R63" s="224"/>
      <c r="S63" s="340"/>
      <c r="T63" s="340"/>
    </row>
    <row r="64" spans="1:20" ht="12.75" customHeight="1">
      <c r="A64" s="225"/>
      <c r="B64" s="226"/>
      <c r="C64" s="254"/>
      <c r="D64" s="225"/>
      <c r="E64" s="261"/>
      <c r="F64" s="228"/>
      <c r="G64" s="229"/>
      <c r="H64" s="224"/>
      <c r="I64" s="262"/>
      <c r="J64" s="224"/>
      <c r="K64" s="101"/>
      <c r="L64" s="101"/>
      <c r="M64" s="101"/>
      <c r="N64" s="109"/>
      <c r="O64" s="102">
        <f t="shared" si="0"/>
        <v>0</v>
      </c>
      <c r="P64" s="224"/>
      <c r="Q64" s="224"/>
      <c r="R64" s="224"/>
      <c r="S64" s="340"/>
      <c r="T64" s="340"/>
    </row>
    <row r="65" spans="1:20" ht="12.75" customHeight="1">
      <c r="A65" s="225">
        <v>12</v>
      </c>
      <c r="B65" s="226" t="s">
        <v>1208</v>
      </c>
      <c r="C65" s="252" t="s">
        <v>1209</v>
      </c>
      <c r="D65" s="235" t="s">
        <v>75</v>
      </c>
      <c r="E65" s="297">
        <v>6</v>
      </c>
      <c r="F65" s="228">
        <f t="shared" si="7"/>
        <v>7.3459835999999994</v>
      </c>
      <c r="G65" s="258">
        <v>1.56</v>
      </c>
      <c r="H65" s="224">
        <f t="shared" si="8"/>
        <v>3.6403847999999996</v>
      </c>
      <c r="I65" s="258">
        <v>1.224</v>
      </c>
      <c r="J65" s="224">
        <f t="shared" si="9"/>
        <v>3.7055987999999997</v>
      </c>
      <c r="K65" s="101"/>
      <c r="L65" s="101"/>
      <c r="M65" s="101"/>
      <c r="N65" s="105"/>
      <c r="O65" s="102">
        <f t="shared" si="0"/>
        <v>0</v>
      </c>
      <c r="P65" s="224">
        <f t="shared" ref="P65" si="60">E65*F65</f>
        <v>44.075901599999995</v>
      </c>
      <c r="Q65" s="224">
        <f t="shared" ref="Q65" si="61">SUM(O65:O68)</f>
        <v>0</v>
      </c>
      <c r="R65" s="224">
        <f t="shared" ref="R65" si="62">Q65*1.02*1.05*$R$14</f>
        <v>0</v>
      </c>
      <c r="S65" s="340">
        <f t="shared" ref="S65" si="63">F65*$S$17</f>
        <v>9.4193504706661511</v>
      </c>
      <c r="T65" s="340">
        <f t="shared" ref="T65" si="64">S65*E65</f>
        <v>56.516102823996903</v>
      </c>
    </row>
    <row r="66" spans="1:20" ht="12.75" customHeight="1">
      <c r="A66" s="225"/>
      <c r="B66" s="226"/>
      <c r="C66" s="253"/>
      <c r="D66" s="236"/>
      <c r="E66" s="298"/>
      <c r="F66" s="228"/>
      <c r="G66" s="259"/>
      <c r="H66" s="224"/>
      <c r="I66" s="259"/>
      <c r="J66" s="224"/>
      <c r="K66" s="101"/>
      <c r="L66" s="101"/>
      <c r="M66" s="101"/>
      <c r="N66" s="105"/>
      <c r="O66" s="102">
        <f t="shared" si="0"/>
        <v>0</v>
      </c>
      <c r="P66" s="224"/>
      <c r="Q66" s="224"/>
      <c r="R66" s="224"/>
      <c r="S66" s="340"/>
      <c r="T66" s="340"/>
    </row>
    <row r="67" spans="1:20" ht="12.75" customHeight="1">
      <c r="A67" s="225"/>
      <c r="B67" s="226"/>
      <c r="C67" s="253"/>
      <c r="D67" s="236"/>
      <c r="E67" s="298"/>
      <c r="F67" s="228"/>
      <c r="G67" s="259"/>
      <c r="H67" s="224"/>
      <c r="I67" s="259"/>
      <c r="J67" s="224"/>
      <c r="K67" s="101"/>
      <c r="L67" s="101"/>
      <c r="M67" s="101"/>
      <c r="N67" s="105"/>
      <c r="O67" s="102">
        <f t="shared" si="0"/>
        <v>0</v>
      </c>
      <c r="P67" s="224"/>
      <c r="Q67" s="224"/>
      <c r="R67" s="224"/>
      <c r="S67" s="340"/>
      <c r="T67" s="340"/>
    </row>
    <row r="68" spans="1:20" ht="12.75" customHeight="1">
      <c r="A68" s="225"/>
      <c r="B68" s="226"/>
      <c r="C68" s="254"/>
      <c r="D68" s="237"/>
      <c r="E68" s="299"/>
      <c r="F68" s="228"/>
      <c r="G68" s="260"/>
      <c r="H68" s="224"/>
      <c r="I68" s="260"/>
      <c r="J68" s="224"/>
      <c r="K68" s="101"/>
      <c r="L68" s="101"/>
      <c r="M68" s="101"/>
      <c r="N68" s="109"/>
      <c r="O68" s="102">
        <f t="shared" si="0"/>
        <v>0</v>
      </c>
      <c r="P68" s="224"/>
      <c r="Q68" s="224"/>
      <c r="R68" s="224"/>
      <c r="S68" s="340"/>
      <c r="T68" s="340"/>
    </row>
    <row r="69" spans="1:20" ht="12.75" customHeight="1">
      <c r="A69" s="225">
        <v>13</v>
      </c>
      <c r="B69" s="226" t="s">
        <v>1220</v>
      </c>
      <c r="C69" s="226" t="s">
        <v>1470</v>
      </c>
      <c r="D69" s="225" t="s">
        <v>341</v>
      </c>
      <c r="E69" s="261">
        <v>18</v>
      </c>
      <c r="F69" s="228">
        <f t="shared" si="7"/>
        <v>5.1528309000000005</v>
      </c>
      <c r="G69" s="262">
        <v>1.78</v>
      </c>
      <c r="H69" s="224">
        <f t="shared" si="8"/>
        <v>4.1537724000000003</v>
      </c>
      <c r="I69" s="262">
        <v>0.33</v>
      </c>
      <c r="J69" s="224">
        <f t="shared" si="9"/>
        <v>0.99905849999999996</v>
      </c>
      <c r="K69" s="101"/>
      <c r="L69" s="101"/>
      <c r="M69" s="101"/>
      <c r="N69" s="105"/>
      <c r="O69" s="102">
        <f t="shared" si="0"/>
        <v>0</v>
      </c>
      <c r="P69" s="224">
        <f t="shared" ref="P69" si="65">E69*F69</f>
        <v>92.750956200000005</v>
      </c>
      <c r="Q69" s="224">
        <f t="shared" ref="Q69" si="66">SUM(O69:O72)</f>
        <v>0</v>
      </c>
      <c r="R69" s="224">
        <f t="shared" ref="R69" si="67">Q69*1.02*1.05*$R$14</f>
        <v>0</v>
      </c>
      <c r="S69" s="340">
        <f t="shared" ref="S69" si="68">F69*$S$17</f>
        <v>6.6071914676175014</v>
      </c>
      <c r="T69" s="340">
        <f t="shared" ref="T69" si="69">S69*E69</f>
        <v>118.92944641711503</v>
      </c>
    </row>
    <row r="70" spans="1:20" ht="12.75" customHeight="1">
      <c r="A70" s="225"/>
      <c r="B70" s="226"/>
      <c r="C70" s="226"/>
      <c r="D70" s="225"/>
      <c r="E70" s="261"/>
      <c r="F70" s="228"/>
      <c r="G70" s="262"/>
      <c r="H70" s="224"/>
      <c r="I70" s="262"/>
      <c r="J70" s="224"/>
      <c r="K70" s="101"/>
      <c r="L70" s="101"/>
      <c r="M70" s="101"/>
      <c r="N70" s="109"/>
      <c r="O70" s="102">
        <f t="shared" si="0"/>
        <v>0</v>
      </c>
      <c r="P70" s="224"/>
      <c r="Q70" s="224"/>
      <c r="R70" s="224"/>
      <c r="S70" s="340"/>
      <c r="T70" s="340"/>
    </row>
    <row r="71" spans="1:20" ht="12.75" customHeight="1">
      <c r="A71" s="225"/>
      <c r="B71" s="226"/>
      <c r="C71" s="226"/>
      <c r="D71" s="225"/>
      <c r="E71" s="261"/>
      <c r="F71" s="228"/>
      <c r="G71" s="262"/>
      <c r="H71" s="224"/>
      <c r="I71" s="262"/>
      <c r="J71" s="224"/>
      <c r="K71" s="101"/>
      <c r="L71" s="101"/>
      <c r="M71" s="101"/>
      <c r="N71" s="109"/>
      <c r="O71" s="102">
        <f t="shared" si="0"/>
        <v>0</v>
      </c>
      <c r="P71" s="224"/>
      <c r="Q71" s="224"/>
      <c r="R71" s="224"/>
      <c r="S71" s="340"/>
      <c r="T71" s="340"/>
    </row>
    <row r="72" spans="1:20" ht="12.75" customHeight="1">
      <c r="A72" s="225"/>
      <c r="B72" s="226"/>
      <c r="C72" s="226"/>
      <c r="D72" s="225"/>
      <c r="E72" s="261"/>
      <c r="F72" s="228"/>
      <c r="G72" s="262"/>
      <c r="H72" s="224"/>
      <c r="I72" s="262"/>
      <c r="J72" s="224"/>
      <c r="K72" s="101"/>
      <c r="L72" s="101"/>
      <c r="M72" s="101"/>
      <c r="N72" s="109"/>
      <c r="O72" s="102">
        <f t="shared" si="0"/>
        <v>0</v>
      </c>
      <c r="P72" s="224"/>
      <c r="Q72" s="224"/>
      <c r="R72" s="224"/>
      <c r="S72" s="340"/>
      <c r="T72" s="340"/>
    </row>
    <row r="73" spans="1:20" ht="12.75" customHeight="1">
      <c r="A73" s="225">
        <v>14</v>
      </c>
      <c r="B73" s="226" t="s">
        <v>1473</v>
      </c>
      <c r="C73" s="226" t="s">
        <v>1474</v>
      </c>
      <c r="D73" s="225" t="s">
        <v>83</v>
      </c>
      <c r="E73" s="228">
        <v>4.66</v>
      </c>
      <c r="F73" s="228">
        <f t="shared" si="7"/>
        <v>81.197699999999998</v>
      </c>
      <c r="G73" s="251">
        <v>13</v>
      </c>
      <c r="H73" s="224">
        <f t="shared" si="8"/>
        <v>30.336539999999999</v>
      </c>
      <c r="I73" s="262">
        <v>16.8</v>
      </c>
      <c r="J73" s="224">
        <f t="shared" si="9"/>
        <v>50.861159999999998</v>
      </c>
      <c r="K73" s="101"/>
      <c r="L73" s="101"/>
      <c r="M73" s="101"/>
      <c r="N73" s="109"/>
      <c r="O73" s="102">
        <f t="shared" si="0"/>
        <v>0</v>
      </c>
      <c r="P73" s="224">
        <f t="shared" ref="P73" si="70">E73*F73</f>
        <v>378.381282</v>
      </c>
      <c r="Q73" s="224">
        <f t="shared" ref="Q73" si="71">SUM(O73:O76)</f>
        <v>0</v>
      </c>
      <c r="R73" s="224">
        <f t="shared" ref="R73" si="72">Q73*1.02*1.05*$R$14</f>
        <v>0</v>
      </c>
      <c r="S73" s="340">
        <f t="shared" ref="S73" si="73">F73*$S$17</f>
        <v>104.11534184639467</v>
      </c>
      <c r="T73" s="340">
        <f t="shared" ref="T73" si="74">S73*E73</f>
        <v>485.17749300419916</v>
      </c>
    </row>
    <row r="74" spans="1:20" ht="12.75" customHeight="1">
      <c r="A74" s="225"/>
      <c r="B74" s="226"/>
      <c r="C74" s="226"/>
      <c r="D74" s="225"/>
      <c r="E74" s="228"/>
      <c r="F74" s="228"/>
      <c r="G74" s="251"/>
      <c r="H74" s="224"/>
      <c r="I74" s="262"/>
      <c r="J74" s="224"/>
      <c r="K74" s="101"/>
      <c r="L74" s="101"/>
      <c r="M74" s="101"/>
      <c r="N74" s="109"/>
      <c r="O74" s="102">
        <f t="shared" si="0"/>
        <v>0</v>
      </c>
      <c r="P74" s="224"/>
      <c r="Q74" s="224"/>
      <c r="R74" s="224"/>
      <c r="S74" s="340"/>
      <c r="T74" s="340"/>
    </row>
    <row r="75" spans="1:20" ht="12.75" customHeight="1">
      <c r="A75" s="225"/>
      <c r="B75" s="226"/>
      <c r="C75" s="226"/>
      <c r="D75" s="225"/>
      <c r="E75" s="228"/>
      <c r="F75" s="228"/>
      <c r="G75" s="251"/>
      <c r="H75" s="224"/>
      <c r="I75" s="262"/>
      <c r="J75" s="224"/>
      <c r="K75" s="101"/>
      <c r="L75" s="101"/>
      <c r="M75" s="103"/>
      <c r="N75" s="109"/>
      <c r="O75" s="102">
        <f t="shared" si="0"/>
        <v>0</v>
      </c>
      <c r="P75" s="224"/>
      <c r="Q75" s="224"/>
      <c r="R75" s="224"/>
      <c r="S75" s="340"/>
      <c r="T75" s="340"/>
    </row>
    <row r="76" spans="1:20" ht="12.75" customHeight="1">
      <c r="A76" s="225"/>
      <c r="B76" s="226"/>
      <c r="C76" s="226"/>
      <c r="D76" s="225"/>
      <c r="E76" s="228"/>
      <c r="F76" s="228"/>
      <c r="G76" s="251"/>
      <c r="H76" s="224"/>
      <c r="I76" s="262"/>
      <c r="J76" s="224"/>
      <c r="K76" s="101"/>
      <c r="L76" s="101"/>
      <c r="M76" s="101"/>
      <c r="N76" s="109"/>
      <c r="O76" s="102">
        <f t="shared" si="0"/>
        <v>0</v>
      </c>
      <c r="P76" s="224"/>
      <c r="Q76" s="224"/>
      <c r="R76" s="224"/>
      <c r="S76" s="340"/>
      <c r="T76" s="340"/>
    </row>
    <row r="77" spans="1:20" ht="12.75" customHeight="1">
      <c r="A77" s="225">
        <v>15</v>
      </c>
      <c r="B77" s="226" t="s">
        <v>1475</v>
      </c>
      <c r="C77" s="226" t="s">
        <v>1476</v>
      </c>
      <c r="D77" s="225" t="s">
        <v>397</v>
      </c>
      <c r="E77" s="228">
        <v>315</v>
      </c>
      <c r="F77" s="228">
        <f t="shared" si="7"/>
        <v>0.21547160999999998</v>
      </c>
      <c r="G77" s="262">
        <v>0.09</v>
      </c>
      <c r="H77" s="224">
        <f t="shared" si="8"/>
        <v>0.21002219999999999</v>
      </c>
      <c r="I77" s="230">
        <v>1.8E-3</v>
      </c>
      <c r="J77" s="224">
        <f t="shared" si="9"/>
        <v>5.4494099999999992E-3</v>
      </c>
      <c r="K77" s="101"/>
      <c r="L77" s="101"/>
      <c r="M77" s="101"/>
      <c r="N77" s="109"/>
      <c r="O77" s="102">
        <f t="shared" si="0"/>
        <v>0</v>
      </c>
      <c r="P77" s="224">
        <f t="shared" ref="P77" si="75">E77*F77</f>
        <v>67.873557149999996</v>
      </c>
      <c r="Q77" s="224">
        <f t="shared" ref="Q77" si="76">SUM(O77:O80)</f>
        <v>0</v>
      </c>
      <c r="R77" s="224">
        <f t="shared" ref="R77" si="77">Q77*1.02*1.05*$R$14</f>
        <v>0</v>
      </c>
      <c r="S77" s="340">
        <f t="shared" ref="S77" si="78">F77*$S$17</f>
        <v>0.27628738662970787</v>
      </c>
      <c r="T77" s="340">
        <f t="shared" ref="T77" si="79">S77*E77</f>
        <v>87.030526788357975</v>
      </c>
    </row>
    <row r="78" spans="1:20" ht="12.75" customHeight="1">
      <c r="A78" s="225"/>
      <c r="B78" s="226"/>
      <c r="C78" s="226"/>
      <c r="D78" s="225"/>
      <c r="E78" s="228"/>
      <c r="F78" s="228"/>
      <c r="G78" s="262"/>
      <c r="H78" s="224"/>
      <c r="I78" s="230"/>
      <c r="J78" s="224"/>
      <c r="K78" s="101"/>
      <c r="L78" s="101"/>
      <c r="M78" s="101"/>
      <c r="N78" s="109"/>
      <c r="O78" s="102">
        <f t="shared" si="0"/>
        <v>0</v>
      </c>
      <c r="P78" s="224"/>
      <c r="Q78" s="224"/>
      <c r="R78" s="224"/>
      <c r="S78" s="340"/>
      <c r="T78" s="340"/>
    </row>
    <row r="79" spans="1:20" ht="12.75" customHeight="1">
      <c r="A79" s="225"/>
      <c r="B79" s="226"/>
      <c r="C79" s="226"/>
      <c r="D79" s="225"/>
      <c r="E79" s="228"/>
      <c r="F79" s="228"/>
      <c r="G79" s="262"/>
      <c r="H79" s="224"/>
      <c r="I79" s="230"/>
      <c r="J79" s="224"/>
      <c r="K79" s="101"/>
      <c r="L79" s="101"/>
      <c r="M79" s="103"/>
      <c r="N79" s="109"/>
      <c r="O79" s="102">
        <f t="shared" si="0"/>
        <v>0</v>
      </c>
      <c r="P79" s="224"/>
      <c r="Q79" s="224"/>
      <c r="R79" s="224"/>
      <c r="S79" s="340"/>
      <c r="T79" s="340"/>
    </row>
    <row r="80" spans="1:20" ht="12.75" customHeight="1">
      <c r="A80" s="225"/>
      <c r="B80" s="226"/>
      <c r="C80" s="226"/>
      <c r="D80" s="225"/>
      <c r="E80" s="228"/>
      <c r="F80" s="228"/>
      <c r="G80" s="262"/>
      <c r="H80" s="224"/>
      <c r="I80" s="230"/>
      <c r="J80" s="224"/>
      <c r="K80" s="101"/>
      <c r="L80" s="101"/>
      <c r="M80" s="101"/>
      <c r="N80" s="109"/>
      <c r="O80" s="102">
        <f t="shared" si="0"/>
        <v>0</v>
      </c>
      <c r="P80" s="224"/>
      <c r="Q80" s="224"/>
      <c r="R80" s="224"/>
      <c r="S80" s="340"/>
      <c r="T80" s="340"/>
    </row>
    <row r="81" spans="1:20" ht="12.75" customHeight="1">
      <c r="A81" s="225">
        <v>16</v>
      </c>
      <c r="B81" s="226" t="s">
        <v>1197</v>
      </c>
      <c r="C81" s="226" t="s">
        <v>1198</v>
      </c>
      <c r="D81" s="227" t="s">
        <v>325</v>
      </c>
      <c r="E81" s="261">
        <v>5</v>
      </c>
      <c r="F81" s="228">
        <f t="shared" si="7"/>
        <v>0.67540243499999997</v>
      </c>
      <c r="G81" s="262">
        <v>3.4500000000000003E-2</v>
      </c>
      <c r="H81" s="224">
        <f t="shared" si="8"/>
        <v>8.0508510000000005E-2</v>
      </c>
      <c r="I81" s="230">
        <v>0.19650000000000001</v>
      </c>
      <c r="J81" s="224">
        <f t="shared" si="9"/>
        <v>0.59489392499999993</v>
      </c>
      <c r="K81" s="101"/>
      <c r="L81" s="101"/>
      <c r="M81" s="101"/>
      <c r="N81" s="105"/>
      <c r="O81" s="102">
        <f t="shared" ref="O81:O140" si="80">M81*N81</f>
        <v>0</v>
      </c>
      <c r="P81" s="224">
        <f t="shared" ref="P81" si="81">E81*F81</f>
        <v>3.3770121749999999</v>
      </c>
      <c r="Q81" s="224">
        <f t="shared" ref="Q81" si="82">SUM(O81:O84)</f>
        <v>0</v>
      </c>
      <c r="R81" s="224">
        <f t="shared" ref="R81" si="83">Q81*1.02*1.05*$R$14</f>
        <v>0</v>
      </c>
      <c r="S81" s="340">
        <f t="shared" ref="S81" si="84">F81*$S$17</f>
        <v>0.8660313703948801</v>
      </c>
      <c r="T81" s="340">
        <f t="shared" ref="T81" si="85">S81*E81</f>
        <v>4.3301568519744009</v>
      </c>
    </row>
    <row r="82" spans="1:20" ht="12.75" customHeight="1">
      <c r="A82" s="225"/>
      <c r="B82" s="226"/>
      <c r="C82" s="226"/>
      <c r="D82" s="265"/>
      <c r="E82" s="261"/>
      <c r="F82" s="228"/>
      <c r="G82" s="262"/>
      <c r="H82" s="224"/>
      <c r="I82" s="230"/>
      <c r="J82" s="224"/>
      <c r="K82" s="101"/>
      <c r="L82" s="101"/>
      <c r="M82" s="101"/>
      <c r="N82" s="109"/>
      <c r="O82" s="102">
        <f t="shared" si="80"/>
        <v>0</v>
      </c>
      <c r="P82" s="224"/>
      <c r="Q82" s="224"/>
      <c r="R82" s="224"/>
      <c r="S82" s="340"/>
      <c r="T82" s="340"/>
    </row>
    <row r="83" spans="1:20" ht="12.75" customHeight="1">
      <c r="A83" s="225"/>
      <c r="B83" s="226"/>
      <c r="C83" s="226"/>
      <c r="D83" s="265"/>
      <c r="E83" s="261"/>
      <c r="F83" s="228"/>
      <c r="G83" s="262"/>
      <c r="H83" s="224"/>
      <c r="I83" s="230"/>
      <c r="J83" s="224"/>
      <c r="K83" s="101"/>
      <c r="L83" s="101"/>
      <c r="M83" s="101"/>
      <c r="N83" s="109"/>
      <c r="O83" s="102">
        <f t="shared" si="80"/>
        <v>0</v>
      </c>
      <c r="P83" s="224"/>
      <c r="Q83" s="224"/>
      <c r="R83" s="224"/>
      <c r="S83" s="340"/>
      <c r="T83" s="340"/>
    </row>
    <row r="84" spans="1:20" ht="12.75" customHeight="1">
      <c r="A84" s="225"/>
      <c r="B84" s="226"/>
      <c r="C84" s="226"/>
      <c r="D84" s="265"/>
      <c r="E84" s="261"/>
      <c r="F84" s="228"/>
      <c r="G84" s="262"/>
      <c r="H84" s="224"/>
      <c r="I84" s="230"/>
      <c r="J84" s="224"/>
      <c r="K84" s="101"/>
      <c r="L84" s="101"/>
      <c r="M84" s="101"/>
      <c r="N84" s="109"/>
      <c r="O84" s="102">
        <f t="shared" si="80"/>
        <v>0</v>
      </c>
      <c r="P84" s="224"/>
      <c r="Q84" s="224"/>
      <c r="R84" s="224"/>
      <c r="S84" s="340"/>
      <c r="T84" s="340"/>
    </row>
    <row r="85" spans="1:20" ht="12.75" customHeight="1">
      <c r="A85" s="225">
        <v>17</v>
      </c>
      <c r="B85" s="226" t="s">
        <v>210</v>
      </c>
      <c r="C85" s="226" t="s">
        <v>1300</v>
      </c>
      <c r="D85" s="225" t="s">
        <v>83</v>
      </c>
      <c r="E85" s="261">
        <v>75</v>
      </c>
      <c r="F85" s="228">
        <f t="shared" si="7"/>
        <v>4.3010578799999992</v>
      </c>
      <c r="G85" s="251">
        <v>0.82599999999999996</v>
      </c>
      <c r="H85" s="224">
        <f t="shared" si="8"/>
        <v>1.9275370799999998</v>
      </c>
      <c r="I85" s="262">
        <v>0.78400000000000003</v>
      </c>
      <c r="J85" s="224">
        <f t="shared" si="9"/>
        <v>2.3735207999999997</v>
      </c>
      <c r="K85" s="101"/>
      <c r="L85" s="101"/>
      <c r="M85" s="101"/>
      <c r="N85" s="109"/>
      <c r="O85" s="102">
        <f t="shared" si="80"/>
        <v>0</v>
      </c>
      <c r="P85" s="224">
        <f t="shared" ref="P85" si="86">E85*F85</f>
        <v>322.57934099999994</v>
      </c>
      <c r="Q85" s="224">
        <f t="shared" ref="Q85" si="87">SUM(O85:O88)</f>
        <v>0</v>
      </c>
      <c r="R85" s="224">
        <f t="shared" ref="R85" si="88">Q85*1.02*1.05*$R$14</f>
        <v>0</v>
      </c>
      <c r="S85" s="340">
        <f t="shared" ref="S85" si="89">F85*$S$17</f>
        <v>5.5150098029541414</v>
      </c>
      <c r="T85" s="340">
        <f t="shared" ref="T85" si="90">S85*E85</f>
        <v>413.6257352215606</v>
      </c>
    </row>
    <row r="86" spans="1:20" ht="12.75" customHeight="1">
      <c r="A86" s="225"/>
      <c r="B86" s="226"/>
      <c r="C86" s="226"/>
      <c r="D86" s="225"/>
      <c r="E86" s="261"/>
      <c r="F86" s="228"/>
      <c r="G86" s="251"/>
      <c r="H86" s="224"/>
      <c r="I86" s="262"/>
      <c r="J86" s="224"/>
      <c r="K86" s="101"/>
      <c r="L86" s="101"/>
      <c r="M86" s="101"/>
      <c r="N86" s="109"/>
      <c r="O86" s="102">
        <f t="shared" si="80"/>
        <v>0</v>
      </c>
      <c r="P86" s="224"/>
      <c r="Q86" s="224"/>
      <c r="R86" s="224"/>
      <c r="S86" s="340"/>
      <c r="T86" s="340"/>
    </row>
    <row r="87" spans="1:20" ht="12.75" customHeight="1">
      <c r="A87" s="225"/>
      <c r="B87" s="226"/>
      <c r="C87" s="226"/>
      <c r="D87" s="225"/>
      <c r="E87" s="261"/>
      <c r="F87" s="228"/>
      <c r="G87" s="251"/>
      <c r="H87" s="224"/>
      <c r="I87" s="262"/>
      <c r="J87" s="224"/>
      <c r="K87" s="101"/>
      <c r="L87" s="101"/>
      <c r="M87" s="101"/>
      <c r="N87" s="109"/>
      <c r="O87" s="102">
        <f t="shared" si="80"/>
        <v>0</v>
      </c>
      <c r="P87" s="224"/>
      <c r="Q87" s="224"/>
      <c r="R87" s="224"/>
      <c r="S87" s="340"/>
      <c r="T87" s="340"/>
    </row>
    <row r="88" spans="1:20" ht="12.75" customHeight="1">
      <c r="A88" s="225"/>
      <c r="B88" s="226"/>
      <c r="C88" s="226"/>
      <c r="D88" s="225"/>
      <c r="E88" s="261"/>
      <c r="F88" s="228"/>
      <c r="G88" s="251"/>
      <c r="H88" s="224"/>
      <c r="I88" s="262"/>
      <c r="J88" s="224"/>
      <c r="K88" s="101"/>
      <c r="L88" s="101"/>
      <c r="M88" s="101"/>
      <c r="N88" s="109"/>
      <c r="O88" s="102">
        <f t="shared" si="80"/>
        <v>0</v>
      </c>
      <c r="P88" s="224"/>
      <c r="Q88" s="224"/>
      <c r="R88" s="224"/>
      <c r="S88" s="340"/>
      <c r="T88" s="340"/>
    </row>
    <row r="89" spans="1:20" ht="12.75" customHeight="1">
      <c r="A89" s="225">
        <v>18</v>
      </c>
      <c r="B89" s="226" t="s">
        <v>693</v>
      </c>
      <c r="C89" s="226" t="s">
        <v>1301</v>
      </c>
      <c r="D89" s="225" t="s">
        <v>83</v>
      </c>
      <c r="E89" s="228">
        <v>180</v>
      </c>
      <c r="F89" s="228">
        <f t="shared" ref="F89:F145" si="91">H89+J89+R89</f>
        <v>0.71915243399999995</v>
      </c>
      <c r="G89" s="230">
        <v>7.1800000000000003E-2</v>
      </c>
      <c r="H89" s="224">
        <f t="shared" ref="H89:H145" si="92">G89*$P$8/1000</f>
        <v>0.16755104399999998</v>
      </c>
      <c r="I89" s="230">
        <v>0.1822</v>
      </c>
      <c r="J89" s="224">
        <f t="shared" ref="J89:J145" si="93">I89*$P$9/1000</f>
        <v>0.55160138999999997</v>
      </c>
      <c r="K89" s="101"/>
      <c r="L89" s="101"/>
      <c r="M89" s="101"/>
      <c r="N89" s="109"/>
      <c r="O89" s="102">
        <f t="shared" si="80"/>
        <v>0</v>
      </c>
      <c r="P89" s="224">
        <f t="shared" ref="P89" si="94">E89*F89</f>
        <v>129.44743811999999</v>
      </c>
      <c r="Q89" s="224">
        <f t="shared" ref="Q89" si="95">SUM(O89:O92)</f>
        <v>0</v>
      </c>
      <c r="R89" s="224">
        <f t="shared" ref="R89" si="96">Q89*1.02*1.05*$R$14</f>
        <v>0</v>
      </c>
      <c r="S89" s="340">
        <f t="shared" ref="S89" si="97">F89*$S$17</f>
        <v>0.92212958625154129</v>
      </c>
      <c r="T89" s="340">
        <f t="shared" ref="T89" si="98">S89*E89</f>
        <v>165.98332552527742</v>
      </c>
    </row>
    <row r="90" spans="1:20" ht="12.75" customHeight="1">
      <c r="A90" s="225"/>
      <c r="B90" s="226"/>
      <c r="C90" s="226"/>
      <c r="D90" s="225"/>
      <c r="E90" s="228"/>
      <c r="F90" s="228"/>
      <c r="G90" s="230"/>
      <c r="H90" s="224"/>
      <c r="I90" s="230"/>
      <c r="J90" s="224"/>
      <c r="K90" s="101"/>
      <c r="L90" s="101"/>
      <c r="M90" s="101"/>
      <c r="N90" s="109"/>
      <c r="O90" s="102">
        <f t="shared" si="80"/>
        <v>0</v>
      </c>
      <c r="P90" s="224"/>
      <c r="Q90" s="224"/>
      <c r="R90" s="224"/>
      <c r="S90" s="340"/>
      <c r="T90" s="340"/>
    </row>
    <row r="91" spans="1:20" ht="12.75" customHeight="1">
      <c r="A91" s="225"/>
      <c r="B91" s="226"/>
      <c r="C91" s="226"/>
      <c r="D91" s="225"/>
      <c r="E91" s="228"/>
      <c r="F91" s="228"/>
      <c r="G91" s="230"/>
      <c r="H91" s="224"/>
      <c r="I91" s="230"/>
      <c r="J91" s="224"/>
      <c r="K91" s="101"/>
      <c r="L91" s="101"/>
      <c r="M91" s="101"/>
      <c r="N91" s="109"/>
      <c r="O91" s="102">
        <f t="shared" si="80"/>
        <v>0</v>
      </c>
      <c r="P91" s="224"/>
      <c r="Q91" s="224"/>
      <c r="R91" s="224"/>
      <c r="S91" s="340"/>
      <c r="T91" s="340"/>
    </row>
    <row r="92" spans="1:20" ht="12.75" customHeight="1">
      <c r="A92" s="225"/>
      <c r="B92" s="226"/>
      <c r="C92" s="226"/>
      <c r="D92" s="225"/>
      <c r="E92" s="228"/>
      <c r="F92" s="228"/>
      <c r="G92" s="230"/>
      <c r="H92" s="224"/>
      <c r="I92" s="230"/>
      <c r="J92" s="224"/>
      <c r="K92" s="101"/>
      <c r="L92" s="101"/>
      <c r="M92" s="101"/>
      <c r="N92" s="109"/>
      <c r="O92" s="102">
        <f t="shared" si="80"/>
        <v>0</v>
      </c>
      <c r="P92" s="224"/>
      <c r="Q92" s="224"/>
      <c r="R92" s="224"/>
      <c r="S92" s="340"/>
      <c r="T92" s="340"/>
    </row>
    <row r="93" spans="1:20" ht="12.75" customHeight="1">
      <c r="A93" s="225">
        <v>19</v>
      </c>
      <c r="B93" s="226" t="s">
        <v>86</v>
      </c>
      <c r="C93" s="226" t="s">
        <v>1477</v>
      </c>
      <c r="D93" s="227" t="s">
        <v>84</v>
      </c>
      <c r="E93" s="261">
        <v>130</v>
      </c>
      <c r="F93" s="228">
        <f t="shared" si="91"/>
        <v>1.0267752000000001</v>
      </c>
      <c r="G93" s="262">
        <v>0.44</v>
      </c>
      <c r="H93" s="224">
        <f t="shared" si="92"/>
        <v>1.0267752000000001</v>
      </c>
      <c r="I93" s="262"/>
      <c r="J93" s="224">
        <f t="shared" si="93"/>
        <v>0</v>
      </c>
      <c r="K93" s="101"/>
      <c r="L93" s="101"/>
      <c r="M93" s="101"/>
      <c r="N93" s="105"/>
      <c r="O93" s="102">
        <f t="shared" si="80"/>
        <v>0</v>
      </c>
      <c r="P93" s="224">
        <f t="shared" ref="P93" si="99">E93*F93</f>
        <v>133.48077600000002</v>
      </c>
      <c r="Q93" s="224">
        <f t="shared" ref="Q93" si="100">SUM(O93:O96)</f>
        <v>0</v>
      </c>
      <c r="R93" s="224">
        <f t="shared" ref="R93" si="101">Q93*1.02*1.05*$R$14</f>
        <v>0</v>
      </c>
      <c r="S93" s="340">
        <f t="shared" ref="S93" si="102">F93*$S$17</f>
        <v>1.3165773285130031</v>
      </c>
      <c r="T93" s="340">
        <f t="shared" ref="T93" si="103">S93*E93</f>
        <v>171.15505270669041</v>
      </c>
    </row>
    <row r="94" spans="1:20" ht="12.75" customHeight="1">
      <c r="A94" s="225"/>
      <c r="B94" s="226"/>
      <c r="C94" s="226"/>
      <c r="D94" s="265"/>
      <c r="E94" s="261"/>
      <c r="F94" s="228"/>
      <c r="G94" s="262"/>
      <c r="H94" s="224"/>
      <c r="I94" s="262"/>
      <c r="J94" s="224"/>
      <c r="K94" s="101"/>
      <c r="L94" s="101"/>
      <c r="M94" s="101"/>
      <c r="N94" s="109"/>
      <c r="O94" s="102">
        <f t="shared" si="80"/>
        <v>0</v>
      </c>
      <c r="P94" s="224"/>
      <c r="Q94" s="224"/>
      <c r="R94" s="224"/>
      <c r="S94" s="340"/>
      <c r="T94" s="340"/>
    </row>
    <row r="95" spans="1:20" ht="12.75" customHeight="1">
      <c r="A95" s="225"/>
      <c r="B95" s="226"/>
      <c r="C95" s="226"/>
      <c r="D95" s="265"/>
      <c r="E95" s="261"/>
      <c r="F95" s="228"/>
      <c r="G95" s="262"/>
      <c r="H95" s="224"/>
      <c r="I95" s="262"/>
      <c r="J95" s="224"/>
      <c r="K95" s="101"/>
      <c r="L95" s="101"/>
      <c r="M95" s="101"/>
      <c r="N95" s="109"/>
      <c r="O95" s="102">
        <f t="shared" si="80"/>
        <v>0</v>
      </c>
      <c r="P95" s="224"/>
      <c r="Q95" s="224"/>
      <c r="R95" s="224"/>
      <c r="S95" s="340"/>
      <c r="T95" s="340"/>
    </row>
    <row r="96" spans="1:20" ht="12.75" customHeight="1">
      <c r="A96" s="225"/>
      <c r="B96" s="226"/>
      <c r="C96" s="226"/>
      <c r="D96" s="265"/>
      <c r="E96" s="261"/>
      <c r="F96" s="228"/>
      <c r="G96" s="262"/>
      <c r="H96" s="224"/>
      <c r="I96" s="262"/>
      <c r="J96" s="224"/>
      <c r="K96" s="101"/>
      <c r="L96" s="101"/>
      <c r="M96" s="101"/>
      <c r="N96" s="109"/>
      <c r="O96" s="102">
        <f t="shared" si="80"/>
        <v>0</v>
      </c>
      <c r="P96" s="224"/>
      <c r="Q96" s="224"/>
      <c r="R96" s="224"/>
      <c r="S96" s="340"/>
      <c r="T96" s="340"/>
    </row>
    <row r="97" spans="1:20" ht="12.75" customHeight="1">
      <c r="A97" s="225">
        <v>20</v>
      </c>
      <c r="B97" s="226" t="s">
        <v>1478</v>
      </c>
      <c r="C97" s="226" t="s">
        <v>1479</v>
      </c>
      <c r="D97" s="225" t="s">
        <v>1192</v>
      </c>
      <c r="E97" s="261">
        <v>35</v>
      </c>
      <c r="F97" s="228">
        <f t="shared" si="91"/>
        <v>0.3733728</v>
      </c>
      <c r="G97" s="262">
        <v>0.16</v>
      </c>
      <c r="H97" s="224">
        <f t="shared" si="92"/>
        <v>0.3733728</v>
      </c>
      <c r="I97" s="262"/>
      <c r="J97" s="224">
        <f t="shared" si="93"/>
        <v>0</v>
      </c>
      <c r="K97" s="101"/>
      <c r="L97" s="101"/>
      <c r="M97" s="101"/>
      <c r="N97" s="109"/>
      <c r="O97" s="102">
        <f t="shared" si="80"/>
        <v>0</v>
      </c>
      <c r="P97" s="224">
        <f t="shared" ref="P97" si="104">E97*F97</f>
        <v>13.068048000000001</v>
      </c>
      <c r="Q97" s="224">
        <f t="shared" ref="Q97" si="105">SUM(O97:O100)</f>
        <v>0</v>
      </c>
      <c r="R97" s="224">
        <f t="shared" ref="R97" si="106">Q97*1.02*1.05*$R$14</f>
        <v>0</v>
      </c>
      <c r="S97" s="340">
        <f t="shared" ref="S97" si="107">F97*$S$17</f>
        <v>0.47875539218654656</v>
      </c>
      <c r="T97" s="340">
        <f t="shared" ref="T97" si="108">S97*E97</f>
        <v>16.756438726529129</v>
      </c>
    </row>
    <row r="98" spans="1:20" ht="12.75" customHeight="1">
      <c r="A98" s="225"/>
      <c r="B98" s="226"/>
      <c r="C98" s="226"/>
      <c r="D98" s="225"/>
      <c r="E98" s="261"/>
      <c r="F98" s="228"/>
      <c r="G98" s="262"/>
      <c r="H98" s="224"/>
      <c r="I98" s="262"/>
      <c r="J98" s="224"/>
      <c r="K98" s="101"/>
      <c r="L98" s="101"/>
      <c r="M98" s="101"/>
      <c r="N98" s="109"/>
      <c r="O98" s="102">
        <f t="shared" si="80"/>
        <v>0</v>
      </c>
      <c r="P98" s="224"/>
      <c r="Q98" s="224"/>
      <c r="R98" s="224"/>
      <c r="S98" s="340"/>
      <c r="T98" s="340"/>
    </row>
    <row r="99" spans="1:20" ht="12.75" customHeight="1">
      <c r="A99" s="225"/>
      <c r="B99" s="226"/>
      <c r="C99" s="226"/>
      <c r="D99" s="225"/>
      <c r="E99" s="261"/>
      <c r="F99" s="228"/>
      <c r="G99" s="262"/>
      <c r="H99" s="224"/>
      <c r="I99" s="262"/>
      <c r="J99" s="224"/>
      <c r="K99" s="101"/>
      <c r="L99" s="101"/>
      <c r="M99" s="103"/>
      <c r="N99" s="109"/>
      <c r="O99" s="102">
        <f t="shared" si="80"/>
        <v>0</v>
      </c>
      <c r="P99" s="224"/>
      <c r="Q99" s="224"/>
      <c r="R99" s="224"/>
      <c r="S99" s="340"/>
      <c r="T99" s="340"/>
    </row>
    <row r="100" spans="1:20" ht="12.75" customHeight="1">
      <c r="A100" s="225"/>
      <c r="B100" s="226"/>
      <c r="C100" s="226"/>
      <c r="D100" s="225"/>
      <c r="E100" s="261"/>
      <c r="F100" s="228"/>
      <c r="G100" s="262"/>
      <c r="H100" s="224"/>
      <c r="I100" s="262"/>
      <c r="J100" s="224"/>
      <c r="K100" s="101"/>
      <c r="L100" s="101"/>
      <c r="M100" s="101"/>
      <c r="N100" s="109"/>
      <c r="O100" s="102">
        <f t="shared" si="80"/>
        <v>0</v>
      </c>
      <c r="P100" s="224"/>
      <c r="Q100" s="224"/>
      <c r="R100" s="224"/>
      <c r="S100" s="340"/>
      <c r="T100" s="340"/>
    </row>
    <row r="101" spans="1:20" ht="12.75" customHeight="1">
      <c r="A101" s="225">
        <v>21</v>
      </c>
      <c r="B101" s="226" t="s">
        <v>1222</v>
      </c>
      <c r="C101" s="252" t="s">
        <v>1223</v>
      </c>
      <c r="D101" s="225" t="s">
        <v>676</v>
      </c>
      <c r="E101" s="261">
        <v>44</v>
      </c>
      <c r="F101" s="228">
        <f t="shared" si="91"/>
        <v>0.30235751999999999</v>
      </c>
      <c r="G101" s="251">
        <v>0.114</v>
      </c>
      <c r="H101" s="224">
        <f t="shared" si="92"/>
        <v>0.26602811999999998</v>
      </c>
      <c r="I101" s="262">
        <v>1.2E-2</v>
      </c>
      <c r="J101" s="224">
        <f t="shared" si="93"/>
        <v>3.6329399999999998E-2</v>
      </c>
      <c r="K101" s="101"/>
      <c r="L101" s="101"/>
      <c r="M101" s="101"/>
      <c r="N101" s="109"/>
      <c r="O101" s="102">
        <f t="shared" si="80"/>
        <v>0</v>
      </c>
      <c r="P101" s="224">
        <f t="shared" ref="P101" si="109">E101*F101</f>
        <v>13.30373088</v>
      </c>
      <c r="Q101" s="224">
        <f t="shared" ref="Q101" si="110">SUM(O101:O104)</f>
        <v>0</v>
      </c>
      <c r="R101" s="224">
        <f t="shared" ref="R101" si="111">Q101*1.02*1.05*$R$14</f>
        <v>0</v>
      </c>
      <c r="S101" s="340">
        <f t="shared" ref="S101" si="112">F101*$S$17</f>
        <v>0.38769640709808423</v>
      </c>
      <c r="T101" s="340">
        <f t="shared" ref="T101" si="113">S101*E101</f>
        <v>17.058641912315707</v>
      </c>
    </row>
    <row r="102" spans="1:20" ht="12.75" customHeight="1">
      <c r="A102" s="225"/>
      <c r="B102" s="226"/>
      <c r="C102" s="253"/>
      <c r="D102" s="225"/>
      <c r="E102" s="261"/>
      <c r="F102" s="228"/>
      <c r="G102" s="251"/>
      <c r="H102" s="224"/>
      <c r="I102" s="262"/>
      <c r="J102" s="224"/>
      <c r="K102" s="101"/>
      <c r="L102" s="101"/>
      <c r="M102" s="101"/>
      <c r="N102" s="109"/>
      <c r="O102" s="102">
        <f t="shared" si="80"/>
        <v>0</v>
      </c>
      <c r="P102" s="224"/>
      <c r="Q102" s="224"/>
      <c r="R102" s="224"/>
      <c r="S102" s="340"/>
      <c r="T102" s="340"/>
    </row>
    <row r="103" spans="1:20" ht="12.75" customHeight="1">
      <c r="A103" s="225"/>
      <c r="B103" s="226"/>
      <c r="C103" s="253"/>
      <c r="D103" s="225"/>
      <c r="E103" s="261"/>
      <c r="F103" s="228"/>
      <c r="G103" s="251"/>
      <c r="H103" s="224"/>
      <c r="I103" s="262"/>
      <c r="J103" s="224"/>
      <c r="K103" s="101"/>
      <c r="L103" s="101"/>
      <c r="M103" s="103"/>
      <c r="N103" s="109"/>
      <c r="O103" s="102">
        <f t="shared" si="80"/>
        <v>0</v>
      </c>
      <c r="P103" s="224"/>
      <c r="Q103" s="224"/>
      <c r="R103" s="224"/>
      <c r="S103" s="340"/>
      <c r="T103" s="340"/>
    </row>
    <row r="104" spans="1:20" ht="12.75" customHeight="1">
      <c r="A104" s="225"/>
      <c r="B104" s="226"/>
      <c r="C104" s="254"/>
      <c r="D104" s="225"/>
      <c r="E104" s="261"/>
      <c r="F104" s="228"/>
      <c r="G104" s="251"/>
      <c r="H104" s="224"/>
      <c r="I104" s="262"/>
      <c r="J104" s="224"/>
      <c r="K104" s="101"/>
      <c r="L104" s="101"/>
      <c r="M104" s="101"/>
      <c r="N104" s="109"/>
      <c r="O104" s="102">
        <f t="shared" si="80"/>
        <v>0</v>
      </c>
      <c r="P104" s="224"/>
      <c r="Q104" s="224"/>
      <c r="R104" s="224"/>
      <c r="S104" s="340"/>
      <c r="T104" s="340"/>
    </row>
    <row r="105" spans="1:20" ht="12.75" customHeight="1">
      <c r="A105" s="225">
        <v>22</v>
      </c>
      <c r="B105" s="226" t="s">
        <v>1480</v>
      </c>
      <c r="C105" s="226" t="s">
        <v>1481</v>
      </c>
      <c r="D105" s="225" t="s">
        <v>83</v>
      </c>
      <c r="E105" s="261">
        <v>108</v>
      </c>
      <c r="F105" s="228">
        <f t="shared" si="91"/>
        <v>0.66119555879999992</v>
      </c>
      <c r="G105" s="262">
        <v>9.8600000000000007E-3</v>
      </c>
      <c r="H105" s="224">
        <f t="shared" si="92"/>
        <v>2.3009098799999999E-2</v>
      </c>
      <c r="I105" s="230">
        <v>0.21079999999999999</v>
      </c>
      <c r="J105" s="224">
        <f t="shared" si="93"/>
        <v>0.6381864599999999</v>
      </c>
      <c r="K105" s="101"/>
      <c r="L105" s="101"/>
      <c r="M105" s="101"/>
      <c r="N105" s="109"/>
      <c r="O105" s="102">
        <f t="shared" si="80"/>
        <v>0</v>
      </c>
      <c r="P105" s="224">
        <f t="shared" ref="P105" si="114">E105*F105</f>
        <v>71.409120350399988</v>
      </c>
      <c r="Q105" s="224">
        <f t="shared" ref="Q105" si="115">SUM(O105:O108)</f>
        <v>0</v>
      </c>
      <c r="R105" s="224">
        <f t="shared" ref="R105" si="116">Q105*1.02*1.05*$R$14</f>
        <v>0</v>
      </c>
      <c r="S105" s="340">
        <f t="shared" ref="S105" si="117">F105*$S$17</f>
        <v>0.8478146749449792</v>
      </c>
      <c r="T105" s="340">
        <f t="shared" ref="T105" si="118">S105*E105</f>
        <v>91.563984894057754</v>
      </c>
    </row>
    <row r="106" spans="1:20" ht="12.75" customHeight="1">
      <c r="A106" s="225"/>
      <c r="B106" s="226"/>
      <c r="C106" s="226"/>
      <c r="D106" s="225"/>
      <c r="E106" s="261"/>
      <c r="F106" s="228"/>
      <c r="G106" s="262"/>
      <c r="H106" s="224"/>
      <c r="I106" s="230"/>
      <c r="J106" s="224"/>
      <c r="K106" s="101"/>
      <c r="L106" s="101"/>
      <c r="M106" s="101"/>
      <c r="N106" s="109"/>
      <c r="O106" s="102">
        <f t="shared" si="80"/>
        <v>0</v>
      </c>
      <c r="P106" s="224"/>
      <c r="Q106" s="224"/>
      <c r="R106" s="224"/>
      <c r="S106" s="340"/>
      <c r="T106" s="340"/>
    </row>
    <row r="107" spans="1:20" ht="12.75" customHeight="1">
      <c r="A107" s="225"/>
      <c r="B107" s="226"/>
      <c r="C107" s="226"/>
      <c r="D107" s="225"/>
      <c r="E107" s="261"/>
      <c r="F107" s="228"/>
      <c r="G107" s="262"/>
      <c r="H107" s="224"/>
      <c r="I107" s="230"/>
      <c r="J107" s="224"/>
      <c r="K107" s="101"/>
      <c r="L107" s="101"/>
      <c r="M107" s="103"/>
      <c r="N107" s="109"/>
      <c r="O107" s="102">
        <f t="shared" si="80"/>
        <v>0</v>
      </c>
      <c r="P107" s="224"/>
      <c r="Q107" s="224"/>
      <c r="R107" s="224"/>
      <c r="S107" s="340"/>
      <c r="T107" s="340"/>
    </row>
    <row r="108" spans="1:20" ht="12.75" customHeight="1">
      <c r="A108" s="225"/>
      <c r="B108" s="226"/>
      <c r="C108" s="226"/>
      <c r="D108" s="225"/>
      <c r="E108" s="261"/>
      <c r="F108" s="228"/>
      <c r="G108" s="262"/>
      <c r="H108" s="224"/>
      <c r="I108" s="230"/>
      <c r="J108" s="224"/>
      <c r="K108" s="101"/>
      <c r="L108" s="101"/>
      <c r="M108" s="101"/>
      <c r="N108" s="109"/>
      <c r="O108" s="102">
        <f t="shared" si="80"/>
        <v>0</v>
      </c>
      <c r="P108" s="224"/>
      <c r="Q108" s="224"/>
      <c r="R108" s="224"/>
      <c r="S108" s="340"/>
      <c r="T108" s="340"/>
    </row>
    <row r="109" spans="1:20" ht="12.75" customHeight="1">
      <c r="A109" s="225">
        <v>23</v>
      </c>
      <c r="B109" s="226" t="s">
        <v>137</v>
      </c>
      <c r="C109" s="226" t="s">
        <v>1482</v>
      </c>
      <c r="D109" s="225" t="s">
        <v>83</v>
      </c>
      <c r="E109" s="261">
        <v>12</v>
      </c>
      <c r="F109" s="228">
        <f t="shared" si="91"/>
        <v>2.5669379999999999</v>
      </c>
      <c r="G109" s="262">
        <v>1.1000000000000001</v>
      </c>
      <c r="H109" s="224">
        <f t="shared" si="92"/>
        <v>2.5669379999999999</v>
      </c>
      <c r="I109" s="230"/>
      <c r="J109" s="224">
        <f t="shared" si="93"/>
        <v>0</v>
      </c>
      <c r="K109" s="101"/>
      <c r="L109" s="101"/>
      <c r="M109" s="101"/>
      <c r="N109" s="109"/>
      <c r="O109" s="102">
        <f t="shared" si="80"/>
        <v>0</v>
      </c>
      <c r="P109" s="224">
        <f t="shared" ref="P109" si="119">E109*F109</f>
        <v>30.803255999999998</v>
      </c>
      <c r="Q109" s="224">
        <f t="shared" ref="Q109" si="120">SUM(O109:O112)</f>
        <v>0</v>
      </c>
      <c r="R109" s="224">
        <f t="shared" ref="R109" si="121">Q109*1.02*1.05*$R$14</f>
        <v>0</v>
      </c>
      <c r="S109" s="340">
        <f t="shared" ref="S109" si="122">F109*$S$17</f>
        <v>3.2914433212825074</v>
      </c>
      <c r="T109" s="340">
        <f t="shared" ref="T109" si="123">S109*E109</f>
        <v>39.497319855390089</v>
      </c>
    </row>
    <row r="110" spans="1:20" ht="12.75" customHeight="1">
      <c r="A110" s="225"/>
      <c r="B110" s="226"/>
      <c r="C110" s="226"/>
      <c r="D110" s="225"/>
      <c r="E110" s="261"/>
      <c r="F110" s="228"/>
      <c r="G110" s="262"/>
      <c r="H110" s="224"/>
      <c r="I110" s="230"/>
      <c r="J110" s="224"/>
      <c r="K110" s="101"/>
      <c r="L110" s="101"/>
      <c r="M110" s="101"/>
      <c r="N110" s="109"/>
      <c r="O110" s="102">
        <f t="shared" si="80"/>
        <v>0</v>
      </c>
      <c r="P110" s="224"/>
      <c r="Q110" s="224"/>
      <c r="R110" s="224"/>
      <c r="S110" s="340"/>
      <c r="T110" s="340"/>
    </row>
    <row r="111" spans="1:20" ht="12.75" customHeight="1">
      <c r="A111" s="225"/>
      <c r="B111" s="226"/>
      <c r="C111" s="226"/>
      <c r="D111" s="225"/>
      <c r="E111" s="261"/>
      <c r="F111" s="228"/>
      <c r="G111" s="262"/>
      <c r="H111" s="224"/>
      <c r="I111" s="230"/>
      <c r="J111" s="224"/>
      <c r="K111" s="101"/>
      <c r="L111" s="101"/>
      <c r="M111" s="103"/>
      <c r="N111" s="109"/>
      <c r="O111" s="102">
        <f t="shared" si="80"/>
        <v>0</v>
      </c>
      <c r="P111" s="224"/>
      <c r="Q111" s="224"/>
      <c r="R111" s="224"/>
      <c r="S111" s="340"/>
      <c r="T111" s="340"/>
    </row>
    <row r="112" spans="1:20" ht="12.75" customHeight="1">
      <c r="A112" s="225"/>
      <c r="B112" s="226"/>
      <c r="C112" s="226"/>
      <c r="D112" s="225"/>
      <c r="E112" s="261"/>
      <c r="F112" s="228"/>
      <c r="G112" s="262"/>
      <c r="H112" s="224"/>
      <c r="I112" s="230"/>
      <c r="J112" s="224"/>
      <c r="K112" s="101"/>
      <c r="L112" s="101"/>
      <c r="M112" s="101"/>
      <c r="N112" s="109"/>
      <c r="O112" s="102">
        <f t="shared" si="80"/>
        <v>0</v>
      </c>
      <c r="P112" s="224"/>
      <c r="Q112" s="224"/>
      <c r="R112" s="224"/>
      <c r="S112" s="340"/>
      <c r="T112" s="340"/>
    </row>
    <row r="113" spans="1:20" ht="12.75" customHeight="1">
      <c r="A113" s="225">
        <v>24</v>
      </c>
      <c r="B113" s="226" t="s">
        <v>1483</v>
      </c>
      <c r="C113" s="226" t="s">
        <v>1484</v>
      </c>
      <c r="D113" s="225" t="s">
        <v>76</v>
      </c>
      <c r="E113" s="261">
        <v>164.2</v>
      </c>
      <c r="F113" s="228">
        <f t="shared" si="91"/>
        <v>2.7247049999999997</v>
      </c>
      <c r="G113" s="229"/>
      <c r="H113" s="224">
        <f t="shared" si="92"/>
        <v>0</v>
      </c>
      <c r="I113" s="229">
        <v>0.9</v>
      </c>
      <c r="J113" s="224">
        <f t="shared" si="93"/>
        <v>2.7247049999999997</v>
      </c>
      <c r="K113" s="101"/>
      <c r="L113" s="101"/>
      <c r="M113" s="101"/>
      <c r="N113" s="109"/>
      <c r="O113" s="102">
        <f t="shared" si="80"/>
        <v>0</v>
      </c>
      <c r="P113" s="224">
        <f t="shared" ref="P113" si="124">E113*F113</f>
        <v>447.39656099999991</v>
      </c>
      <c r="Q113" s="224">
        <f t="shared" ref="Q113" si="125">SUM(O113:O116)</f>
        <v>0</v>
      </c>
      <c r="R113" s="224">
        <f t="shared" ref="R113" si="126">Q113*1.02*1.05*$R$14</f>
        <v>0</v>
      </c>
      <c r="S113" s="340">
        <f t="shared" ref="S113" si="127">F113*$S$17</f>
        <v>3.493739262387737</v>
      </c>
      <c r="T113" s="340">
        <f t="shared" ref="T113" si="128">S113*E113</f>
        <v>573.67198688406643</v>
      </c>
    </row>
    <row r="114" spans="1:20" ht="12.75" customHeight="1">
      <c r="A114" s="225"/>
      <c r="B114" s="226"/>
      <c r="C114" s="226"/>
      <c r="D114" s="225"/>
      <c r="E114" s="261"/>
      <c r="F114" s="228"/>
      <c r="G114" s="229"/>
      <c r="H114" s="224"/>
      <c r="I114" s="229"/>
      <c r="J114" s="224"/>
      <c r="K114" s="101"/>
      <c r="L114" s="101"/>
      <c r="M114" s="101"/>
      <c r="N114" s="109"/>
      <c r="O114" s="102">
        <f t="shared" si="80"/>
        <v>0</v>
      </c>
      <c r="P114" s="224"/>
      <c r="Q114" s="224"/>
      <c r="R114" s="224"/>
      <c r="S114" s="340"/>
      <c r="T114" s="340"/>
    </row>
    <row r="115" spans="1:20" ht="12.75" customHeight="1">
      <c r="A115" s="225"/>
      <c r="B115" s="226"/>
      <c r="C115" s="226"/>
      <c r="D115" s="225"/>
      <c r="E115" s="261"/>
      <c r="F115" s="228"/>
      <c r="G115" s="229"/>
      <c r="H115" s="224"/>
      <c r="I115" s="229"/>
      <c r="J115" s="224"/>
      <c r="K115" s="101"/>
      <c r="L115" s="101"/>
      <c r="M115" s="101"/>
      <c r="N115" s="109"/>
      <c r="O115" s="102">
        <f t="shared" si="80"/>
        <v>0</v>
      </c>
      <c r="P115" s="224"/>
      <c r="Q115" s="224"/>
      <c r="R115" s="224"/>
      <c r="S115" s="340"/>
      <c r="T115" s="340"/>
    </row>
    <row r="116" spans="1:20" ht="12.75" customHeight="1">
      <c r="A116" s="225"/>
      <c r="B116" s="226"/>
      <c r="C116" s="226"/>
      <c r="D116" s="225"/>
      <c r="E116" s="261"/>
      <c r="F116" s="228"/>
      <c r="G116" s="229"/>
      <c r="H116" s="224"/>
      <c r="I116" s="229"/>
      <c r="J116" s="224"/>
      <c r="K116" s="101"/>
      <c r="L116" s="101"/>
      <c r="M116" s="101"/>
      <c r="N116" s="109"/>
      <c r="O116" s="102">
        <f t="shared" si="80"/>
        <v>0</v>
      </c>
      <c r="P116" s="224"/>
      <c r="Q116" s="224"/>
      <c r="R116" s="224"/>
      <c r="S116" s="340"/>
      <c r="T116" s="340"/>
    </row>
    <row r="117" spans="1:20" ht="12.75" customHeight="1">
      <c r="A117" s="225">
        <v>25</v>
      </c>
      <c r="B117" s="226" t="s">
        <v>618</v>
      </c>
      <c r="C117" s="226" t="s">
        <v>619</v>
      </c>
      <c r="D117" s="225" t="s">
        <v>76</v>
      </c>
      <c r="E117" s="225">
        <v>644.41999999999996</v>
      </c>
      <c r="F117" s="228">
        <f t="shared" si="91"/>
        <v>3.658137</v>
      </c>
      <c r="G117" s="229">
        <v>0.4</v>
      </c>
      <c r="H117" s="224">
        <f t="shared" si="92"/>
        <v>0.93343200000000004</v>
      </c>
      <c r="I117" s="229">
        <v>0.9</v>
      </c>
      <c r="J117" s="224">
        <f t="shared" si="93"/>
        <v>2.7247049999999997</v>
      </c>
      <c r="K117" s="101"/>
      <c r="L117" s="101"/>
      <c r="M117" s="101"/>
      <c r="N117" s="109"/>
      <c r="O117" s="102">
        <f t="shared" si="80"/>
        <v>0</v>
      </c>
      <c r="P117" s="224">
        <f t="shared" ref="P117" si="129">E117*F117</f>
        <v>2357.37664554</v>
      </c>
      <c r="Q117" s="224">
        <f t="shared" ref="Q117" si="130">SUM(O117:O120)</f>
        <v>0</v>
      </c>
      <c r="R117" s="224">
        <f t="shared" ref="R117" si="131">Q117*1.02*1.05*$R$14</f>
        <v>0</v>
      </c>
      <c r="S117" s="340">
        <f t="shared" ref="S117" si="132">F117*$S$17</f>
        <v>4.6906277428541037</v>
      </c>
      <c r="T117" s="340">
        <f t="shared" ref="T117" si="133">S117*E117</f>
        <v>3022.7343300500411</v>
      </c>
    </row>
    <row r="118" spans="1:20" ht="12.75" customHeight="1">
      <c r="A118" s="225"/>
      <c r="B118" s="226"/>
      <c r="C118" s="226"/>
      <c r="D118" s="225"/>
      <c r="E118" s="225"/>
      <c r="F118" s="228"/>
      <c r="G118" s="229"/>
      <c r="H118" s="224"/>
      <c r="I118" s="229"/>
      <c r="J118" s="224"/>
      <c r="K118" s="101"/>
      <c r="L118" s="101"/>
      <c r="M118" s="101"/>
      <c r="N118" s="109"/>
      <c r="O118" s="102">
        <f t="shared" si="80"/>
        <v>0</v>
      </c>
      <c r="P118" s="224"/>
      <c r="Q118" s="224"/>
      <c r="R118" s="224"/>
      <c r="S118" s="340"/>
      <c r="T118" s="340"/>
    </row>
    <row r="119" spans="1:20" ht="12.75" customHeight="1">
      <c r="A119" s="225"/>
      <c r="B119" s="226"/>
      <c r="C119" s="226"/>
      <c r="D119" s="225"/>
      <c r="E119" s="225"/>
      <c r="F119" s="228"/>
      <c r="G119" s="229"/>
      <c r="H119" s="224"/>
      <c r="I119" s="229"/>
      <c r="J119" s="224"/>
      <c r="K119" s="101"/>
      <c r="L119" s="101"/>
      <c r="M119" s="101"/>
      <c r="N119" s="109"/>
      <c r="O119" s="102">
        <f t="shared" si="80"/>
        <v>0</v>
      </c>
      <c r="P119" s="224"/>
      <c r="Q119" s="224"/>
      <c r="R119" s="224"/>
      <c r="S119" s="340"/>
      <c r="T119" s="340"/>
    </row>
    <row r="120" spans="1:20" ht="12.75" customHeight="1">
      <c r="A120" s="225"/>
      <c r="B120" s="226"/>
      <c r="C120" s="226"/>
      <c r="D120" s="225"/>
      <c r="E120" s="225"/>
      <c r="F120" s="228"/>
      <c r="G120" s="229"/>
      <c r="H120" s="224"/>
      <c r="I120" s="229"/>
      <c r="J120" s="224"/>
      <c r="K120" s="101"/>
      <c r="L120" s="101"/>
      <c r="M120" s="101"/>
      <c r="N120" s="109"/>
      <c r="O120" s="102">
        <f t="shared" si="80"/>
        <v>0</v>
      </c>
      <c r="P120" s="224"/>
      <c r="Q120" s="224"/>
      <c r="R120" s="224"/>
      <c r="S120" s="340"/>
      <c r="T120" s="340"/>
    </row>
    <row r="121" spans="1:20" ht="12.75" customHeight="1">
      <c r="A121" s="225"/>
      <c r="B121" s="226"/>
      <c r="C121" s="234" t="s">
        <v>815</v>
      </c>
      <c r="D121" s="231"/>
      <c r="E121" s="261"/>
      <c r="F121" s="228">
        <f t="shared" si="91"/>
        <v>0</v>
      </c>
      <c r="G121" s="262"/>
      <c r="H121" s="224">
        <f t="shared" si="92"/>
        <v>0</v>
      </c>
      <c r="I121" s="230"/>
      <c r="J121" s="224">
        <f t="shared" si="93"/>
        <v>0</v>
      </c>
      <c r="K121" s="101"/>
      <c r="L121" s="101"/>
      <c r="M121" s="101"/>
      <c r="N121" s="109"/>
      <c r="O121" s="102">
        <f t="shared" si="80"/>
        <v>0</v>
      </c>
      <c r="P121" s="224">
        <f t="shared" ref="P121" si="134">E121*F121</f>
        <v>0</v>
      </c>
      <c r="Q121" s="224">
        <f t="shared" ref="Q121" si="135">SUM(O121:O124)</f>
        <v>0</v>
      </c>
      <c r="R121" s="224">
        <f t="shared" ref="R121" si="136">Q121*1.02*1.05*$R$14</f>
        <v>0</v>
      </c>
      <c r="S121" s="340">
        <f t="shared" ref="S121" si="137">F121*$S$17</f>
        <v>0</v>
      </c>
      <c r="T121" s="340">
        <f t="shared" ref="T121" si="138">S121*E121</f>
        <v>0</v>
      </c>
    </row>
    <row r="122" spans="1:20" ht="12.75" customHeight="1">
      <c r="A122" s="225"/>
      <c r="B122" s="226"/>
      <c r="C122" s="234"/>
      <c r="D122" s="232"/>
      <c r="E122" s="261"/>
      <c r="F122" s="228"/>
      <c r="G122" s="262"/>
      <c r="H122" s="224"/>
      <c r="I122" s="230"/>
      <c r="J122" s="224"/>
      <c r="K122" s="101"/>
      <c r="L122" s="101"/>
      <c r="M122" s="101"/>
      <c r="N122" s="109"/>
      <c r="O122" s="102">
        <f t="shared" si="80"/>
        <v>0</v>
      </c>
      <c r="P122" s="224"/>
      <c r="Q122" s="224"/>
      <c r="R122" s="224"/>
      <c r="S122" s="340"/>
      <c r="T122" s="340"/>
    </row>
    <row r="123" spans="1:20" ht="12.75" customHeight="1">
      <c r="A123" s="225"/>
      <c r="B123" s="226"/>
      <c r="C123" s="234"/>
      <c r="D123" s="232"/>
      <c r="E123" s="261"/>
      <c r="F123" s="228"/>
      <c r="G123" s="262"/>
      <c r="H123" s="224"/>
      <c r="I123" s="230"/>
      <c r="J123" s="224"/>
      <c r="K123" s="101"/>
      <c r="L123" s="101"/>
      <c r="M123" s="101"/>
      <c r="N123" s="109"/>
      <c r="O123" s="102">
        <f t="shared" si="80"/>
        <v>0</v>
      </c>
      <c r="P123" s="224"/>
      <c r="Q123" s="224"/>
      <c r="R123" s="224"/>
      <c r="S123" s="340"/>
      <c r="T123" s="340"/>
    </row>
    <row r="124" spans="1:20" ht="12.75" customHeight="1">
      <c r="A124" s="225"/>
      <c r="B124" s="226"/>
      <c r="C124" s="234"/>
      <c r="D124" s="233"/>
      <c r="E124" s="261"/>
      <c r="F124" s="228"/>
      <c r="G124" s="262"/>
      <c r="H124" s="224"/>
      <c r="I124" s="230"/>
      <c r="J124" s="224"/>
      <c r="K124" s="101"/>
      <c r="L124" s="101"/>
      <c r="M124" s="101"/>
      <c r="N124" s="109"/>
      <c r="O124" s="102">
        <f t="shared" si="80"/>
        <v>0</v>
      </c>
      <c r="P124" s="224"/>
      <c r="Q124" s="224"/>
      <c r="R124" s="224"/>
      <c r="S124" s="340"/>
      <c r="T124" s="340"/>
    </row>
    <row r="125" spans="1:20" ht="12.75" customHeight="1">
      <c r="A125" s="225"/>
      <c r="B125" s="226"/>
      <c r="C125" s="234" t="s">
        <v>1509</v>
      </c>
      <c r="D125" s="231"/>
      <c r="E125" s="261"/>
      <c r="F125" s="228">
        <f t="shared" si="91"/>
        <v>0</v>
      </c>
      <c r="G125" s="262"/>
      <c r="H125" s="224">
        <f t="shared" si="92"/>
        <v>0</v>
      </c>
      <c r="I125" s="230"/>
      <c r="J125" s="224">
        <f t="shared" si="93"/>
        <v>0</v>
      </c>
      <c r="K125" s="101"/>
      <c r="L125" s="101"/>
      <c r="M125" s="101"/>
      <c r="N125" s="109"/>
      <c r="O125" s="102">
        <f t="shared" si="80"/>
        <v>0</v>
      </c>
      <c r="P125" s="224">
        <f t="shared" ref="P125" si="139">E125*F125</f>
        <v>0</v>
      </c>
      <c r="Q125" s="224">
        <f t="shared" ref="Q125" si="140">SUM(O125:O128)</f>
        <v>0</v>
      </c>
      <c r="R125" s="224">
        <f t="shared" ref="R125" si="141">Q125*1.02*1.05*$R$14</f>
        <v>0</v>
      </c>
      <c r="S125" s="340">
        <f t="shared" ref="S125" si="142">F125*$S$17</f>
        <v>0</v>
      </c>
      <c r="T125" s="340">
        <f t="shared" ref="T125" si="143">S125*E125</f>
        <v>0</v>
      </c>
    </row>
    <row r="126" spans="1:20" ht="12.75" customHeight="1">
      <c r="A126" s="225"/>
      <c r="B126" s="226"/>
      <c r="C126" s="234"/>
      <c r="D126" s="232"/>
      <c r="E126" s="261"/>
      <c r="F126" s="228"/>
      <c r="G126" s="262"/>
      <c r="H126" s="224"/>
      <c r="I126" s="230"/>
      <c r="J126" s="224"/>
      <c r="K126" s="101"/>
      <c r="L126" s="101"/>
      <c r="M126" s="101"/>
      <c r="N126" s="109"/>
      <c r="O126" s="102">
        <f t="shared" si="80"/>
        <v>0</v>
      </c>
      <c r="P126" s="224"/>
      <c r="Q126" s="224"/>
      <c r="R126" s="224"/>
      <c r="S126" s="340"/>
      <c r="T126" s="340"/>
    </row>
    <row r="127" spans="1:20" ht="12.75" customHeight="1">
      <c r="A127" s="225"/>
      <c r="B127" s="226"/>
      <c r="C127" s="234"/>
      <c r="D127" s="232"/>
      <c r="E127" s="261"/>
      <c r="F127" s="228"/>
      <c r="G127" s="262"/>
      <c r="H127" s="224"/>
      <c r="I127" s="230"/>
      <c r="J127" s="224"/>
      <c r="K127" s="101"/>
      <c r="L127" s="101"/>
      <c r="M127" s="101"/>
      <c r="N127" s="109"/>
      <c r="O127" s="102">
        <f t="shared" si="80"/>
        <v>0</v>
      </c>
      <c r="P127" s="224"/>
      <c r="Q127" s="224"/>
      <c r="R127" s="224"/>
      <c r="S127" s="340"/>
      <c r="T127" s="340"/>
    </row>
    <row r="128" spans="1:20" ht="12.75" customHeight="1">
      <c r="A128" s="225"/>
      <c r="B128" s="226"/>
      <c r="C128" s="234"/>
      <c r="D128" s="233"/>
      <c r="E128" s="261"/>
      <c r="F128" s="228"/>
      <c r="G128" s="262"/>
      <c r="H128" s="224"/>
      <c r="I128" s="230"/>
      <c r="J128" s="224"/>
      <c r="K128" s="101"/>
      <c r="L128" s="101"/>
      <c r="M128" s="101"/>
      <c r="N128" s="109"/>
      <c r="O128" s="102">
        <f t="shared" si="80"/>
        <v>0</v>
      </c>
      <c r="P128" s="224"/>
      <c r="Q128" s="224"/>
      <c r="R128" s="224"/>
      <c r="S128" s="340"/>
      <c r="T128" s="340"/>
    </row>
    <row r="129" spans="1:20" ht="12.75" customHeight="1">
      <c r="A129" s="225">
        <v>1</v>
      </c>
      <c r="B129" s="227" t="s">
        <v>1485</v>
      </c>
      <c r="C129" s="226" t="s">
        <v>701</v>
      </c>
      <c r="D129" s="225" t="s">
        <v>88</v>
      </c>
      <c r="E129" s="261">
        <v>54.5</v>
      </c>
      <c r="F129" s="228">
        <f t="shared" si="91"/>
        <v>0.51299645009999995</v>
      </c>
      <c r="G129" s="309">
        <v>6.77E-3</v>
      </c>
      <c r="H129" s="224">
        <f t="shared" si="92"/>
        <v>1.5798336599999997E-2</v>
      </c>
      <c r="I129" s="230">
        <v>0.16422999999999999</v>
      </c>
      <c r="J129" s="224">
        <f t="shared" si="93"/>
        <v>0.49719811349999993</v>
      </c>
      <c r="K129" s="101"/>
      <c r="L129" s="101"/>
      <c r="M129" s="101"/>
      <c r="N129" s="109"/>
      <c r="O129" s="102">
        <f t="shared" si="80"/>
        <v>0</v>
      </c>
      <c r="P129" s="224">
        <f t="shared" ref="P129" si="144">E129*F129</f>
        <v>27.958306530449995</v>
      </c>
      <c r="Q129" s="224">
        <f t="shared" ref="Q129" si="145">SUM(O129:O132)</f>
        <v>0</v>
      </c>
      <c r="R129" s="224">
        <f t="shared" ref="R129" si="146">Q129*1.02*1.05*$R$14</f>
        <v>0</v>
      </c>
      <c r="S129" s="340">
        <f t="shared" ref="S129" si="147">F129*$S$17</f>
        <v>0.65778711426738001</v>
      </c>
      <c r="T129" s="340">
        <f t="shared" ref="T129" si="148">S129*E129</f>
        <v>35.84939772757221</v>
      </c>
    </row>
    <row r="130" spans="1:20" ht="12.75" customHeight="1">
      <c r="A130" s="225"/>
      <c r="B130" s="227"/>
      <c r="C130" s="226"/>
      <c r="D130" s="225"/>
      <c r="E130" s="261"/>
      <c r="F130" s="228"/>
      <c r="G130" s="309"/>
      <c r="H130" s="224"/>
      <c r="I130" s="230"/>
      <c r="J130" s="224"/>
      <c r="K130" s="101"/>
      <c r="L130" s="101"/>
      <c r="M130" s="101"/>
      <c r="N130" s="109"/>
      <c r="O130" s="102">
        <f t="shared" si="80"/>
        <v>0</v>
      </c>
      <c r="P130" s="224"/>
      <c r="Q130" s="224"/>
      <c r="R130" s="224"/>
      <c r="S130" s="340"/>
      <c r="T130" s="340"/>
    </row>
    <row r="131" spans="1:20" ht="12.75" customHeight="1">
      <c r="A131" s="225"/>
      <c r="B131" s="227"/>
      <c r="C131" s="226"/>
      <c r="D131" s="225"/>
      <c r="E131" s="261"/>
      <c r="F131" s="228"/>
      <c r="G131" s="309"/>
      <c r="H131" s="224"/>
      <c r="I131" s="230"/>
      <c r="J131" s="224"/>
      <c r="K131" s="101"/>
      <c r="L131" s="101"/>
      <c r="M131" s="103"/>
      <c r="N131" s="109"/>
      <c r="O131" s="102">
        <f t="shared" si="80"/>
        <v>0</v>
      </c>
      <c r="P131" s="224"/>
      <c r="Q131" s="224"/>
      <c r="R131" s="224"/>
      <c r="S131" s="340"/>
      <c r="T131" s="340"/>
    </row>
    <row r="132" spans="1:20" ht="12.75" customHeight="1">
      <c r="A132" s="225"/>
      <c r="B132" s="227"/>
      <c r="C132" s="226"/>
      <c r="D132" s="225"/>
      <c r="E132" s="261"/>
      <c r="F132" s="228"/>
      <c r="G132" s="309"/>
      <c r="H132" s="224"/>
      <c r="I132" s="230"/>
      <c r="J132" s="224"/>
      <c r="K132" s="101"/>
      <c r="L132" s="101"/>
      <c r="M132" s="101"/>
      <c r="N132" s="109"/>
      <c r="O132" s="102">
        <f t="shared" si="80"/>
        <v>0</v>
      </c>
      <c r="P132" s="224"/>
      <c r="Q132" s="224"/>
      <c r="R132" s="224"/>
      <c r="S132" s="340"/>
      <c r="T132" s="340"/>
    </row>
    <row r="133" spans="1:20" ht="12.75" customHeight="1">
      <c r="A133" s="225">
        <v>2</v>
      </c>
      <c r="B133" s="226" t="s">
        <v>137</v>
      </c>
      <c r="C133" s="226" t="s">
        <v>1482</v>
      </c>
      <c r="D133" s="225" t="s">
        <v>83</v>
      </c>
      <c r="E133" s="261">
        <v>6.2</v>
      </c>
      <c r="F133" s="228">
        <f t="shared" si="91"/>
        <v>2.5669379999999999</v>
      </c>
      <c r="G133" s="262">
        <v>1.1000000000000001</v>
      </c>
      <c r="H133" s="224">
        <f t="shared" si="92"/>
        <v>2.5669379999999999</v>
      </c>
      <c r="I133" s="262"/>
      <c r="J133" s="224">
        <f t="shared" si="93"/>
        <v>0</v>
      </c>
      <c r="K133" s="101"/>
      <c r="L133" s="101"/>
      <c r="M133" s="101"/>
      <c r="N133" s="109"/>
      <c r="O133" s="102">
        <f t="shared" si="80"/>
        <v>0</v>
      </c>
      <c r="P133" s="224">
        <f t="shared" ref="P133" si="149">E133*F133</f>
        <v>15.9150156</v>
      </c>
      <c r="Q133" s="224">
        <f t="shared" ref="Q133" si="150">SUM(O133:O136)</f>
        <v>0</v>
      </c>
      <c r="R133" s="224">
        <f t="shared" ref="R133" si="151">Q133*1.02*1.05*$R$14</f>
        <v>0</v>
      </c>
      <c r="S133" s="340">
        <f t="shared" ref="S133" si="152">F133*$S$17</f>
        <v>3.2914433212825074</v>
      </c>
      <c r="T133" s="340">
        <f t="shared" ref="T133" si="153">S133*E133</f>
        <v>20.406948591951547</v>
      </c>
    </row>
    <row r="134" spans="1:20" ht="12.75" customHeight="1">
      <c r="A134" s="225"/>
      <c r="B134" s="226"/>
      <c r="C134" s="226"/>
      <c r="D134" s="225"/>
      <c r="E134" s="261"/>
      <c r="F134" s="228"/>
      <c r="G134" s="262"/>
      <c r="H134" s="224"/>
      <c r="I134" s="262"/>
      <c r="J134" s="224"/>
      <c r="K134" s="101"/>
      <c r="L134" s="101"/>
      <c r="M134" s="101"/>
      <c r="N134" s="109"/>
      <c r="O134" s="102">
        <f t="shared" si="80"/>
        <v>0</v>
      </c>
      <c r="P134" s="224"/>
      <c r="Q134" s="224"/>
      <c r="R134" s="224"/>
      <c r="S134" s="340"/>
      <c r="T134" s="340"/>
    </row>
    <row r="135" spans="1:20" ht="12.75" customHeight="1">
      <c r="A135" s="225"/>
      <c r="B135" s="226"/>
      <c r="C135" s="226"/>
      <c r="D135" s="225"/>
      <c r="E135" s="261"/>
      <c r="F135" s="228"/>
      <c r="G135" s="262"/>
      <c r="H135" s="224"/>
      <c r="I135" s="262"/>
      <c r="J135" s="224"/>
      <c r="K135" s="101"/>
      <c r="L135" s="101"/>
      <c r="M135" s="103"/>
      <c r="N135" s="109"/>
      <c r="O135" s="102">
        <f t="shared" si="80"/>
        <v>0</v>
      </c>
      <c r="P135" s="224"/>
      <c r="Q135" s="224"/>
      <c r="R135" s="224"/>
      <c r="S135" s="340"/>
      <c r="T135" s="340"/>
    </row>
    <row r="136" spans="1:20" ht="12.75" customHeight="1">
      <c r="A136" s="225"/>
      <c r="B136" s="226"/>
      <c r="C136" s="226"/>
      <c r="D136" s="225"/>
      <c r="E136" s="261"/>
      <c r="F136" s="228"/>
      <c r="G136" s="262"/>
      <c r="H136" s="224"/>
      <c r="I136" s="262"/>
      <c r="J136" s="224"/>
      <c r="K136" s="101"/>
      <c r="L136" s="101"/>
      <c r="M136" s="101"/>
      <c r="N136" s="109"/>
      <c r="O136" s="102">
        <f t="shared" si="80"/>
        <v>0</v>
      </c>
      <c r="P136" s="224"/>
      <c r="Q136" s="224"/>
      <c r="R136" s="224"/>
      <c r="S136" s="340"/>
      <c r="T136" s="340"/>
    </row>
    <row r="137" spans="1:20" ht="12.75" customHeight="1">
      <c r="A137" s="225">
        <v>3</v>
      </c>
      <c r="B137" s="252" t="s">
        <v>1486</v>
      </c>
      <c r="C137" s="252" t="s">
        <v>1487</v>
      </c>
      <c r="D137" s="235" t="s">
        <v>88</v>
      </c>
      <c r="E137" s="235">
        <v>6.25</v>
      </c>
      <c r="F137" s="228">
        <f t="shared" si="91"/>
        <v>7.3786690199999985</v>
      </c>
      <c r="G137" s="262">
        <v>0.45</v>
      </c>
      <c r="H137" s="224">
        <f t="shared" si="92"/>
        <v>1.050111</v>
      </c>
      <c r="I137" s="262">
        <v>0.37</v>
      </c>
      <c r="J137" s="224">
        <f t="shared" si="93"/>
        <v>1.1201564999999998</v>
      </c>
      <c r="K137" s="101" t="s">
        <v>93</v>
      </c>
      <c r="L137" s="101" t="s">
        <v>88</v>
      </c>
      <c r="M137" s="101">
        <v>1.1499999999999999</v>
      </c>
      <c r="N137" s="109">
        <v>4</v>
      </c>
      <c r="O137" s="102">
        <f t="shared" si="80"/>
        <v>4.5999999999999996</v>
      </c>
      <c r="P137" s="224">
        <f t="shared" ref="P137" si="154">E137*F137</f>
        <v>46.116681374999992</v>
      </c>
      <c r="Q137" s="224">
        <f t="shared" ref="Q137" si="155">SUM(O137:O140)</f>
        <v>4.5999999999999996</v>
      </c>
      <c r="R137" s="224">
        <f t="shared" ref="R137" si="156">Q137*1.02*1.05*$R$14</f>
        <v>5.2084015199999989</v>
      </c>
      <c r="S137" s="340">
        <f t="shared" ref="S137" si="157">F137*$S$17</f>
        <v>9.4612611858304092</v>
      </c>
      <c r="T137" s="340">
        <f t="shared" ref="T137" si="158">S137*E137</f>
        <v>59.132882411440058</v>
      </c>
    </row>
    <row r="138" spans="1:20" ht="12.75" customHeight="1">
      <c r="A138" s="225"/>
      <c r="B138" s="253"/>
      <c r="C138" s="253"/>
      <c r="D138" s="236"/>
      <c r="E138" s="236"/>
      <c r="F138" s="228"/>
      <c r="G138" s="262"/>
      <c r="H138" s="224"/>
      <c r="I138" s="262"/>
      <c r="J138" s="224"/>
      <c r="K138" s="101"/>
      <c r="L138" s="101"/>
      <c r="M138" s="101"/>
      <c r="N138" s="109"/>
      <c r="O138" s="102">
        <f t="shared" si="80"/>
        <v>0</v>
      </c>
      <c r="P138" s="224"/>
      <c r="Q138" s="224"/>
      <c r="R138" s="224"/>
      <c r="S138" s="340"/>
      <c r="T138" s="340"/>
    </row>
    <row r="139" spans="1:20" ht="12.75" customHeight="1">
      <c r="A139" s="225"/>
      <c r="B139" s="253"/>
      <c r="C139" s="253"/>
      <c r="D139" s="236"/>
      <c r="E139" s="236"/>
      <c r="F139" s="228"/>
      <c r="G139" s="262"/>
      <c r="H139" s="224"/>
      <c r="I139" s="262"/>
      <c r="J139" s="224"/>
      <c r="K139" s="101"/>
      <c r="L139" s="101"/>
      <c r="M139" s="106"/>
      <c r="N139" s="109"/>
      <c r="O139" s="102">
        <f t="shared" si="80"/>
        <v>0</v>
      </c>
      <c r="P139" s="224"/>
      <c r="Q139" s="224"/>
      <c r="R139" s="224"/>
      <c r="S139" s="340"/>
      <c r="T139" s="340"/>
    </row>
    <row r="140" spans="1:20" ht="12.75" customHeight="1">
      <c r="A140" s="225"/>
      <c r="B140" s="254"/>
      <c r="C140" s="254"/>
      <c r="D140" s="237"/>
      <c r="E140" s="237"/>
      <c r="F140" s="228"/>
      <c r="G140" s="262"/>
      <c r="H140" s="224"/>
      <c r="I140" s="262"/>
      <c r="J140" s="224"/>
      <c r="K140" s="101"/>
      <c r="L140" s="101"/>
      <c r="M140" s="101"/>
      <c r="N140" s="109"/>
      <c r="O140" s="102">
        <f t="shared" si="80"/>
        <v>0</v>
      </c>
      <c r="P140" s="224"/>
      <c r="Q140" s="224"/>
      <c r="R140" s="224"/>
      <c r="S140" s="340"/>
      <c r="T140" s="340"/>
    </row>
    <row r="141" spans="1:20" ht="12.75" customHeight="1">
      <c r="A141" s="225">
        <v>4</v>
      </c>
      <c r="B141" s="226" t="s">
        <v>1488</v>
      </c>
      <c r="C141" s="226" t="s">
        <v>1489</v>
      </c>
      <c r="D141" s="225" t="s">
        <v>88</v>
      </c>
      <c r="E141" s="225">
        <v>30.1</v>
      </c>
      <c r="F141" s="228">
        <f t="shared" si="91"/>
        <v>68.735988276660009</v>
      </c>
      <c r="G141" s="262">
        <v>6.18</v>
      </c>
      <c r="H141" s="224">
        <f t="shared" si="92"/>
        <v>14.421524399999999</v>
      </c>
      <c r="I141" s="262">
        <v>0.96</v>
      </c>
      <c r="J141" s="224">
        <f t="shared" si="93"/>
        <v>2.906352</v>
      </c>
      <c r="K141" s="101" t="s">
        <v>1215</v>
      </c>
      <c r="L141" s="101" t="s">
        <v>88</v>
      </c>
      <c r="M141" s="101">
        <v>1.0149999999999999</v>
      </c>
      <c r="N141" s="109">
        <v>31.042000000000002</v>
      </c>
      <c r="O141" s="102">
        <f t="shared" ref="O141:O204" si="159">M141*N141</f>
        <v>31.507629999999999</v>
      </c>
      <c r="P141" s="224">
        <f t="shared" ref="P141" si="160">E141*F141</f>
        <v>2068.9532471274665</v>
      </c>
      <c r="Q141" s="224">
        <f t="shared" ref="Q141" si="161">SUM(O141:O144)</f>
        <v>45.403050000000007</v>
      </c>
      <c r="R141" s="224">
        <f t="shared" ref="R141" si="162">Q141*1.02*1.05*$R$14</f>
        <v>51.408111876660008</v>
      </c>
      <c r="S141" s="340">
        <f t="shared" ref="S141" si="163">F141*$S$17</f>
        <v>88.136374756603118</v>
      </c>
      <c r="T141" s="340">
        <f t="shared" ref="T141" si="164">S141*E141</f>
        <v>2652.904880173754</v>
      </c>
    </row>
    <row r="142" spans="1:20" ht="12.75" customHeight="1">
      <c r="A142" s="225"/>
      <c r="B142" s="226"/>
      <c r="C142" s="226"/>
      <c r="D142" s="225"/>
      <c r="E142" s="225"/>
      <c r="F142" s="228"/>
      <c r="G142" s="262"/>
      <c r="H142" s="224"/>
      <c r="I142" s="262"/>
      <c r="J142" s="224"/>
      <c r="K142" s="101" t="s">
        <v>1490</v>
      </c>
      <c r="L142" s="101" t="s">
        <v>88</v>
      </c>
      <c r="M142" s="103">
        <v>0.03</v>
      </c>
      <c r="N142" s="109">
        <v>126.389</v>
      </c>
      <c r="O142" s="102">
        <f t="shared" si="159"/>
        <v>3.7916699999999999</v>
      </c>
      <c r="P142" s="224"/>
      <c r="Q142" s="224"/>
      <c r="R142" s="224"/>
      <c r="S142" s="340"/>
      <c r="T142" s="340"/>
    </row>
    <row r="143" spans="1:20" ht="12.75" customHeight="1">
      <c r="A143" s="225"/>
      <c r="B143" s="226"/>
      <c r="C143" s="226"/>
      <c r="D143" s="225"/>
      <c r="E143" s="225"/>
      <c r="F143" s="228"/>
      <c r="G143" s="262"/>
      <c r="H143" s="224"/>
      <c r="I143" s="262"/>
      <c r="J143" s="224"/>
      <c r="K143" s="101" t="s">
        <v>1491</v>
      </c>
      <c r="L143" s="101" t="s">
        <v>65</v>
      </c>
      <c r="M143" s="101">
        <v>2.0499999999999998</v>
      </c>
      <c r="N143" s="101">
        <v>4.2130000000000001</v>
      </c>
      <c r="O143" s="102">
        <f t="shared" si="159"/>
        <v>8.6366499999999995</v>
      </c>
      <c r="P143" s="224"/>
      <c r="Q143" s="224"/>
      <c r="R143" s="224"/>
      <c r="S143" s="340"/>
      <c r="T143" s="340"/>
    </row>
    <row r="144" spans="1:20" ht="12.75" customHeight="1">
      <c r="A144" s="225"/>
      <c r="B144" s="226"/>
      <c r="C144" s="226"/>
      <c r="D144" s="225"/>
      <c r="E144" s="225"/>
      <c r="F144" s="228"/>
      <c r="G144" s="262"/>
      <c r="H144" s="224"/>
      <c r="I144" s="262"/>
      <c r="J144" s="224"/>
      <c r="K144" s="101" t="s">
        <v>673</v>
      </c>
      <c r="L144" s="101" t="s">
        <v>652</v>
      </c>
      <c r="M144" s="101">
        <v>1.7</v>
      </c>
      <c r="N144" s="109">
        <v>0.86299999999999999</v>
      </c>
      <c r="O144" s="102">
        <f t="shared" si="159"/>
        <v>1.4670999999999998</v>
      </c>
      <c r="P144" s="224"/>
      <c r="Q144" s="224"/>
      <c r="R144" s="224"/>
      <c r="S144" s="340"/>
      <c r="T144" s="340"/>
    </row>
    <row r="145" spans="1:20" ht="12.75" customHeight="1">
      <c r="A145" s="225">
        <v>5</v>
      </c>
      <c r="B145" s="226" t="s">
        <v>659</v>
      </c>
      <c r="C145" s="226" t="s">
        <v>1238</v>
      </c>
      <c r="D145" s="225" t="s">
        <v>1492</v>
      </c>
      <c r="E145" s="261">
        <v>2.1</v>
      </c>
      <c r="F145" s="228">
        <f t="shared" si="91"/>
        <v>317.03313600000001</v>
      </c>
      <c r="G145" s="262"/>
      <c r="H145" s="224">
        <f t="shared" si="92"/>
        <v>0</v>
      </c>
      <c r="I145" s="310"/>
      <c r="J145" s="224">
        <f t="shared" si="93"/>
        <v>0</v>
      </c>
      <c r="K145" s="101" t="s">
        <v>1547</v>
      </c>
      <c r="L145" s="101" t="s">
        <v>666</v>
      </c>
      <c r="M145" s="101">
        <v>1</v>
      </c>
      <c r="N145" s="109">
        <v>280</v>
      </c>
      <c r="O145" s="102">
        <f t="shared" si="159"/>
        <v>280</v>
      </c>
      <c r="P145" s="224">
        <f t="shared" ref="P145" si="165">E145*F145</f>
        <v>665.76958560000003</v>
      </c>
      <c r="Q145" s="224">
        <f t="shared" ref="Q145" si="166">SUM(O145:O148)</f>
        <v>280</v>
      </c>
      <c r="R145" s="224">
        <f t="shared" ref="R145" si="167">Q145*1.02*1.05*$R$14</f>
        <v>317.03313600000001</v>
      </c>
      <c r="S145" s="340">
        <f t="shared" ref="S145" si="168">F145*$S$17</f>
        <v>406.51414179557469</v>
      </c>
      <c r="T145" s="340">
        <f t="shared" ref="T145" si="169">S145*E145</f>
        <v>853.67969777070687</v>
      </c>
    </row>
    <row r="146" spans="1:20" ht="12.75" customHeight="1">
      <c r="A146" s="225"/>
      <c r="B146" s="226"/>
      <c r="C146" s="226"/>
      <c r="D146" s="225"/>
      <c r="E146" s="261"/>
      <c r="F146" s="228"/>
      <c r="G146" s="262"/>
      <c r="H146" s="224"/>
      <c r="I146" s="310"/>
      <c r="J146" s="224"/>
      <c r="K146" s="101"/>
      <c r="L146" s="101"/>
      <c r="M146" s="101"/>
      <c r="N146" s="109"/>
      <c r="O146" s="102">
        <f t="shared" si="159"/>
        <v>0</v>
      </c>
      <c r="P146" s="224"/>
      <c r="Q146" s="224"/>
      <c r="R146" s="224"/>
      <c r="S146" s="340"/>
      <c r="T146" s="340"/>
    </row>
    <row r="147" spans="1:20" ht="12.75" customHeight="1">
      <c r="A147" s="225"/>
      <c r="B147" s="226"/>
      <c r="C147" s="226"/>
      <c r="D147" s="225"/>
      <c r="E147" s="261"/>
      <c r="F147" s="228"/>
      <c r="G147" s="262"/>
      <c r="H147" s="224"/>
      <c r="I147" s="310"/>
      <c r="J147" s="224"/>
      <c r="K147" s="101"/>
      <c r="L147" s="101"/>
      <c r="M147" s="103"/>
      <c r="N147" s="109"/>
      <c r="O147" s="102">
        <f t="shared" si="159"/>
        <v>0</v>
      </c>
      <c r="P147" s="224"/>
      <c r="Q147" s="224"/>
      <c r="R147" s="224"/>
      <c r="S147" s="340"/>
      <c r="T147" s="340"/>
    </row>
    <row r="148" spans="1:20" ht="12.75" customHeight="1">
      <c r="A148" s="225"/>
      <c r="B148" s="226"/>
      <c r="C148" s="226"/>
      <c r="D148" s="225"/>
      <c r="E148" s="261"/>
      <c r="F148" s="228"/>
      <c r="G148" s="262"/>
      <c r="H148" s="224"/>
      <c r="I148" s="310"/>
      <c r="J148" s="224"/>
      <c r="K148" s="101"/>
      <c r="L148" s="101"/>
      <c r="M148" s="101"/>
      <c r="N148" s="109"/>
      <c r="O148" s="102">
        <f t="shared" si="159"/>
        <v>0</v>
      </c>
      <c r="P148" s="224"/>
      <c r="Q148" s="224"/>
      <c r="R148" s="224"/>
      <c r="S148" s="340"/>
      <c r="T148" s="340"/>
    </row>
    <row r="149" spans="1:20" ht="12.75" customHeight="1">
      <c r="A149" s="225">
        <v>6</v>
      </c>
      <c r="B149" s="226" t="s">
        <v>659</v>
      </c>
      <c r="C149" s="226" t="s">
        <v>1493</v>
      </c>
      <c r="D149" s="225" t="s">
        <v>1492</v>
      </c>
      <c r="E149" s="261">
        <v>0.9</v>
      </c>
      <c r="F149" s="228">
        <f t="shared" ref="F149" si="170">H149+J149+R149</f>
        <v>349.11349257960001</v>
      </c>
      <c r="G149" s="262"/>
      <c r="H149" s="224">
        <f t="shared" ref="H149" si="171">G149*$P$8/1000</f>
        <v>0</v>
      </c>
      <c r="I149" s="310"/>
      <c r="J149" s="224">
        <f t="shared" ref="J149" si="172">I149*$P$9/1000</f>
        <v>0</v>
      </c>
      <c r="K149" s="101" t="s">
        <v>1494</v>
      </c>
      <c r="L149" s="101" t="s">
        <v>666</v>
      </c>
      <c r="M149" s="101">
        <v>1</v>
      </c>
      <c r="N149" s="109">
        <v>308.33300000000003</v>
      </c>
      <c r="O149" s="102">
        <f t="shared" si="159"/>
        <v>308.33300000000003</v>
      </c>
      <c r="P149" s="224">
        <f t="shared" ref="P149" si="173">E149*F149</f>
        <v>314.20214332163999</v>
      </c>
      <c r="Q149" s="224">
        <f t="shared" ref="Q149" si="174">SUM(O149:O152)</f>
        <v>308.33300000000003</v>
      </c>
      <c r="R149" s="224">
        <f t="shared" ref="R149" si="175">Q149*1.02*1.05*$R$14</f>
        <v>349.11349257960001</v>
      </c>
      <c r="S149" s="340">
        <f t="shared" ref="S149" si="176">F149*$S$17</f>
        <v>447.64901743662472</v>
      </c>
      <c r="T149" s="340">
        <f t="shared" ref="T149" si="177">S149*E149</f>
        <v>402.88411569296227</v>
      </c>
    </row>
    <row r="150" spans="1:20" ht="12.75" customHeight="1">
      <c r="A150" s="225"/>
      <c r="B150" s="226"/>
      <c r="C150" s="226"/>
      <c r="D150" s="225"/>
      <c r="E150" s="261"/>
      <c r="F150" s="228"/>
      <c r="G150" s="262"/>
      <c r="H150" s="224"/>
      <c r="I150" s="310"/>
      <c r="J150" s="224"/>
      <c r="K150" s="101"/>
      <c r="L150" s="101"/>
      <c r="M150" s="101"/>
      <c r="N150" s="109"/>
      <c r="O150" s="102">
        <f t="shared" si="159"/>
        <v>0</v>
      </c>
      <c r="P150" s="224"/>
      <c r="Q150" s="224"/>
      <c r="R150" s="224"/>
      <c r="S150" s="340"/>
      <c r="T150" s="340"/>
    </row>
    <row r="151" spans="1:20" ht="12.75" customHeight="1">
      <c r="A151" s="225"/>
      <c r="B151" s="226"/>
      <c r="C151" s="226"/>
      <c r="D151" s="225"/>
      <c r="E151" s="261"/>
      <c r="F151" s="228"/>
      <c r="G151" s="262"/>
      <c r="H151" s="224"/>
      <c r="I151" s="310"/>
      <c r="J151" s="224"/>
      <c r="K151" s="101"/>
      <c r="L151" s="101"/>
      <c r="M151" s="103"/>
      <c r="N151" s="109"/>
      <c r="O151" s="102">
        <f t="shared" si="159"/>
        <v>0</v>
      </c>
      <c r="P151" s="224"/>
      <c r="Q151" s="224"/>
      <c r="R151" s="224"/>
      <c r="S151" s="340"/>
      <c r="T151" s="340"/>
    </row>
    <row r="152" spans="1:20" ht="12.75" customHeight="1">
      <c r="A152" s="225"/>
      <c r="B152" s="226"/>
      <c r="C152" s="226"/>
      <c r="D152" s="225"/>
      <c r="E152" s="261"/>
      <c r="F152" s="228"/>
      <c r="G152" s="262"/>
      <c r="H152" s="224"/>
      <c r="I152" s="310"/>
      <c r="J152" s="224"/>
      <c r="K152" s="101"/>
      <c r="L152" s="101"/>
      <c r="M152" s="101"/>
      <c r="N152" s="109"/>
      <c r="O152" s="102">
        <f t="shared" si="159"/>
        <v>0</v>
      </c>
      <c r="P152" s="224"/>
      <c r="Q152" s="224"/>
      <c r="R152" s="224"/>
      <c r="S152" s="340"/>
      <c r="T152" s="340"/>
    </row>
    <row r="153" spans="1:20" ht="12.75" customHeight="1">
      <c r="A153" s="225">
        <v>7</v>
      </c>
      <c r="B153" s="360" t="s">
        <v>1495</v>
      </c>
      <c r="C153" s="360" t="s">
        <v>1496</v>
      </c>
      <c r="D153" s="361" t="s">
        <v>458</v>
      </c>
      <c r="E153" s="362">
        <v>44.98</v>
      </c>
      <c r="F153" s="362">
        <f t="shared" ref="F153" si="178">H153+J153+R153</f>
        <v>56.651071825748033</v>
      </c>
      <c r="G153" s="363">
        <v>3.17</v>
      </c>
      <c r="H153" s="341">
        <f t="shared" ref="H153" si="179">G153*$P$8/1000</f>
        <v>7.3974485999999997</v>
      </c>
      <c r="I153" s="364">
        <v>1</v>
      </c>
      <c r="J153" s="341">
        <f t="shared" ref="J153" si="180">I153*$P$9/1000</f>
        <v>3.02745</v>
      </c>
      <c r="K153" s="207" t="s">
        <v>87</v>
      </c>
      <c r="L153" s="207" t="s">
        <v>88</v>
      </c>
      <c r="M153" s="207">
        <v>1.0149999999999999</v>
      </c>
      <c r="N153" s="208">
        <v>29.856000000000002</v>
      </c>
      <c r="O153" s="102">
        <f t="shared" si="159"/>
        <v>30.303839999999997</v>
      </c>
      <c r="P153" s="341">
        <f t="shared" ref="P153" si="181">E153*F153</f>
        <v>2548.1652107221462</v>
      </c>
      <c r="Q153" s="341">
        <f t="shared" ref="Q153" si="182">SUM(O153:O157)</f>
        <v>40.826421699999997</v>
      </c>
      <c r="R153" s="341">
        <f t="shared" ref="R153" si="183">Q153*1.02*1.05*$R$14</f>
        <v>46.226173225748035</v>
      </c>
      <c r="S153" s="341">
        <f>F153*S17</f>
        <v>72.640551507030551</v>
      </c>
      <c r="T153" s="341">
        <f>S153*E153</f>
        <v>3267.3720067862341</v>
      </c>
    </row>
    <row r="154" spans="1:20" ht="12.75" customHeight="1">
      <c r="A154" s="225"/>
      <c r="B154" s="360"/>
      <c r="C154" s="360"/>
      <c r="D154" s="361"/>
      <c r="E154" s="362"/>
      <c r="F154" s="362"/>
      <c r="G154" s="363"/>
      <c r="H154" s="341"/>
      <c r="I154" s="364"/>
      <c r="J154" s="341"/>
      <c r="K154" s="207" t="s">
        <v>723</v>
      </c>
      <c r="L154" s="207" t="s">
        <v>65</v>
      </c>
      <c r="M154" s="207">
        <v>1.18</v>
      </c>
      <c r="N154" s="208">
        <v>4.2130000000000001</v>
      </c>
      <c r="O154" s="102">
        <f t="shared" si="159"/>
        <v>4.9713399999999996</v>
      </c>
      <c r="P154" s="341"/>
      <c r="Q154" s="341"/>
      <c r="R154" s="341"/>
      <c r="S154" s="341"/>
      <c r="T154" s="341"/>
    </row>
    <row r="155" spans="1:20" ht="12.75" customHeight="1">
      <c r="A155" s="225"/>
      <c r="B155" s="360"/>
      <c r="C155" s="360"/>
      <c r="D155" s="361"/>
      <c r="E155" s="362"/>
      <c r="F155" s="362"/>
      <c r="G155" s="363"/>
      <c r="H155" s="341"/>
      <c r="I155" s="364"/>
      <c r="J155" s="341"/>
      <c r="K155" s="207" t="s">
        <v>914</v>
      </c>
      <c r="L155" s="207" t="s">
        <v>458</v>
      </c>
      <c r="M155" s="207">
        <v>2.53E-2</v>
      </c>
      <c r="N155" s="208">
        <v>126.389</v>
      </c>
      <c r="O155" s="102">
        <f t="shared" si="159"/>
        <v>3.1976416999999997</v>
      </c>
      <c r="P155" s="341"/>
      <c r="Q155" s="341"/>
      <c r="R155" s="341"/>
      <c r="S155" s="341"/>
      <c r="T155" s="341"/>
    </row>
    <row r="156" spans="1:20" ht="12.75" customHeight="1">
      <c r="A156" s="225"/>
      <c r="B156" s="360"/>
      <c r="C156" s="360"/>
      <c r="D156" s="361"/>
      <c r="E156" s="362"/>
      <c r="F156" s="362"/>
      <c r="G156" s="363"/>
      <c r="H156" s="341"/>
      <c r="I156" s="364"/>
      <c r="J156" s="341"/>
      <c r="K156" s="207" t="s">
        <v>179</v>
      </c>
      <c r="L156" s="207" t="s">
        <v>79</v>
      </c>
      <c r="M156" s="207">
        <v>1.4</v>
      </c>
      <c r="N156" s="208">
        <v>1.1879999999999999</v>
      </c>
      <c r="O156" s="102">
        <f t="shared" si="159"/>
        <v>1.6631999999999998</v>
      </c>
      <c r="P156" s="341"/>
      <c r="Q156" s="341"/>
      <c r="R156" s="341"/>
      <c r="S156" s="341"/>
      <c r="T156" s="341"/>
    </row>
    <row r="157" spans="1:20" ht="12.75" customHeight="1">
      <c r="A157" s="225"/>
      <c r="B157" s="360"/>
      <c r="C157" s="360"/>
      <c r="D157" s="361"/>
      <c r="E157" s="362"/>
      <c r="F157" s="362"/>
      <c r="G157" s="363"/>
      <c r="H157" s="341"/>
      <c r="I157" s="364"/>
      <c r="J157" s="341"/>
      <c r="K157" s="207" t="s">
        <v>1195</v>
      </c>
      <c r="L157" s="207" t="s">
        <v>79</v>
      </c>
      <c r="M157" s="207">
        <v>0.8</v>
      </c>
      <c r="N157" s="208">
        <v>0.86299999999999999</v>
      </c>
      <c r="O157" s="102">
        <f t="shared" si="159"/>
        <v>0.69040000000000001</v>
      </c>
      <c r="P157" s="341"/>
      <c r="Q157" s="341"/>
      <c r="R157" s="341"/>
      <c r="S157" s="341"/>
      <c r="T157" s="341"/>
    </row>
    <row r="158" spans="1:20" ht="12.75" customHeight="1">
      <c r="A158" s="225">
        <v>8</v>
      </c>
      <c r="B158" s="226" t="s">
        <v>78</v>
      </c>
      <c r="C158" s="227" t="s">
        <v>1238</v>
      </c>
      <c r="D158" s="227" t="s">
        <v>76</v>
      </c>
      <c r="E158" s="228">
        <v>3.15</v>
      </c>
      <c r="F158" s="228">
        <f t="shared" ref="F158" si="184">H158+J158+R158</f>
        <v>317.03313600000001</v>
      </c>
      <c r="G158" s="258"/>
      <c r="H158" s="224">
        <f t="shared" ref="H158" si="185">G158*$P$8/1000</f>
        <v>0</v>
      </c>
      <c r="I158" s="258"/>
      <c r="J158" s="224">
        <f t="shared" ref="J158" si="186">I158*$P$9/1000</f>
        <v>0</v>
      </c>
      <c r="K158" s="101" t="s">
        <v>909</v>
      </c>
      <c r="L158" s="101" t="s">
        <v>76</v>
      </c>
      <c r="M158" s="101">
        <v>1</v>
      </c>
      <c r="N158" s="109">
        <v>280</v>
      </c>
      <c r="O158" s="102">
        <f t="shared" si="159"/>
        <v>280</v>
      </c>
      <c r="P158" s="224">
        <f t="shared" ref="P158" si="187">E158*F158</f>
        <v>998.65437840000004</v>
      </c>
      <c r="Q158" s="224">
        <f t="shared" ref="Q158" si="188">SUM(O158:O161)</f>
        <v>280</v>
      </c>
      <c r="R158" s="224">
        <f t="shared" ref="R158" si="189">Q158*1.02*1.05*$R$14</f>
        <v>317.03313600000001</v>
      </c>
      <c r="S158" s="340">
        <f t="shared" ref="S158" si="190">F158*$S$17</f>
        <v>406.51414179557469</v>
      </c>
      <c r="T158" s="340">
        <f t="shared" ref="T158" si="191">S158*E158</f>
        <v>1280.5195466560601</v>
      </c>
    </row>
    <row r="159" spans="1:20" ht="12.75" customHeight="1">
      <c r="A159" s="225"/>
      <c r="B159" s="226"/>
      <c r="C159" s="227"/>
      <c r="D159" s="265"/>
      <c r="E159" s="228"/>
      <c r="F159" s="228"/>
      <c r="G159" s="259"/>
      <c r="H159" s="224"/>
      <c r="I159" s="259"/>
      <c r="J159" s="224"/>
      <c r="K159" s="101"/>
      <c r="L159" s="101"/>
      <c r="M159" s="101"/>
      <c r="N159" s="109"/>
      <c r="O159" s="102">
        <f t="shared" si="159"/>
        <v>0</v>
      </c>
      <c r="P159" s="224"/>
      <c r="Q159" s="224"/>
      <c r="R159" s="224"/>
      <c r="S159" s="340"/>
      <c r="T159" s="340"/>
    </row>
    <row r="160" spans="1:20" ht="12.75" customHeight="1">
      <c r="A160" s="225"/>
      <c r="B160" s="226"/>
      <c r="C160" s="227"/>
      <c r="D160" s="265"/>
      <c r="E160" s="228"/>
      <c r="F160" s="228"/>
      <c r="G160" s="259"/>
      <c r="H160" s="224"/>
      <c r="I160" s="259"/>
      <c r="J160" s="224"/>
      <c r="K160" s="101"/>
      <c r="L160" s="101"/>
      <c r="M160" s="101"/>
      <c r="N160" s="109"/>
      <c r="O160" s="102">
        <f t="shared" si="159"/>
        <v>0</v>
      </c>
      <c r="P160" s="224"/>
      <c r="Q160" s="224"/>
      <c r="R160" s="224"/>
      <c r="S160" s="340"/>
      <c r="T160" s="340"/>
    </row>
    <row r="161" spans="1:20" ht="12.75" customHeight="1">
      <c r="A161" s="225"/>
      <c r="B161" s="226"/>
      <c r="C161" s="227"/>
      <c r="D161" s="265"/>
      <c r="E161" s="228"/>
      <c r="F161" s="228"/>
      <c r="G161" s="260"/>
      <c r="H161" s="224"/>
      <c r="I161" s="260"/>
      <c r="J161" s="224"/>
      <c r="K161" s="101"/>
      <c r="L161" s="101"/>
      <c r="M161" s="101"/>
      <c r="N161" s="109"/>
      <c r="O161" s="102">
        <f t="shared" si="159"/>
        <v>0</v>
      </c>
      <c r="P161" s="224"/>
      <c r="Q161" s="224"/>
      <c r="R161" s="224"/>
      <c r="S161" s="340"/>
      <c r="T161" s="340"/>
    </row>
    <row r="162" spans="1:20" ht="12.75" customHeight="1">
      <c r="A162" s="225">
        <v>9</v>
      </c>
      <c r="B162" s="226" t="s">
        <v>78</v>
      </c>
      <c r="C162" s="227" t="s">
        <v>1239</v>
      </c>
      <c r="D162" s="227" t="s">
        <v>76</v>
      </c>
      <c r="E162" s="228">
        <v>1.35</v>
      </c>
      <c r="F162" s="228">
        <f t="shared" ref="F162:F222" si="192">H162+J162+R162</f>
        <v>349.11349257960001</v>
      </c>
      <c r="G162" s="258"/>
      <c r="H162" s="224">
        <f t="shared" ref="H162:H222" si="193">G162*$P$8/1000</f>
        <v>0</v>
      </c>
      <c r="I162" s="258"/>
      <c r="J162" s="224">
        <f t="shared" ref="J162:J222" si="194">I162*$P$9/1000</f>
        <v>0</v>
      </c>
      <c r="K162" s="101" t="s">
        <v>909</v>
      </c>
      <c r="L162" s="101" t="s">
        <v>76</v>
      </c>
      <c r="M162" s="101">
        <v>1</v>
      </c>
      <c r="N162" s="109">
        <v>308.33300000000003</v>
      </c>
      <c r="O162" s="102">
        <f t="shared" si="159"/>
        <v>308.33300000000003</v>
      </c>
      <c r="P162" s="224">
        <f t="shared" ref="P162" si="195">E162*F162</f>
        <v>471.30321498246002</v>
      </c>
      <c r="Q162" s="224">
        <f t="shared" ref="Q162" si="196">SUM(O162:O165)</f>
        <v>308.33300000000003</v>
      </c>
      <c r="R162" s="224">
        <f t="shared" ref="R162" si="197">Q162*1.02*1.05*$R$14</f>
        <v>349.11349257960001</v>
      </c>
      <c r="S162" s="340">
        <f t="shared" ref="S162" si="198">F162*$S$17</f>
        <v>447.64901743662472</v>
      </c>
      <c r="T162" s="340">
        <f t="shared" ref="T162" si="199">S162*E162</f>
        <v>604.3261735394434</v>
      </c>
    </row>
    <row r="163" spans="1:20" ht="12.75" customHeight="1">
      <c r="A163" s="225"/>
      <c r="B163" s="226"/>
      <c r="C163" s="227"/>
      <c r="D163" s="265"/>
      <c r="E163" s="228"/>
      <c r="F163" s="228"/>
      <c r="G163" s="259"/>
      <c r="H163" s="224"/>
      <c r="I163" s="259"/>
      <c r="J163" s="224"/>
      <c r="K163" s="101"/>
      <c r="L163" s="101"/>
      <c r="M163" s="101"/>
      <c r="N163" s="101"/>
      <c r="O163" s="102">
        <f t="shared" si="159"/>
        <v>0</v>
      </c>
      <c r="P163" s="224"/>
      <c r="Q163" s="224"/>
      <c r="R163" s="224"/>
      <c r="S163" s="340"/>
      <c r="T163" s="340"/>
    </row>
    <row r="164" spans="1:20" ht="12.75" customHeight="1">
      <c r="A164" s="225"/>
      <c r="B164" s="226"/>
      <c r="C164" s="227"/>
      <c r="D164" s="265"/>
      <c r="E164" s="228"/>
      <c r="F164" s="228"/>
      <c r="G164" s="259"/>
      <c r="H164" s="224"/>
      <c r="I164" s="259"/>
      <c r="J164" s="224"/>
      <c r="K164" s="101"/>
      <c r="L164" s="101"/>
      <c r="M164" s="103"/>
      <c r="N164" s="109"/>
      <c r="O164" s="102">
        <f t="shared" si="159"/>
        <v>0</v>
      </c>
      <c r="P164" s="224"/>
      <c r="Q164" s="224"/>
      <c r="R164" s="224"/>
      <c r="S164" s="340"/>
      <c r="T164" s="340"/>
    </row>
    <row r="165" spans="1:20" ht="12.75" customHeight="1">
      <c r="A165" s="225"/>
      <c r="B165" s="226"/>
      <c r="C165" s="227"/>
      <c r="D165" s="265"/>
      <c r="E165" s="228"/>
      <c r="F165" s="228"/>
      <c r="G165" s="260"/>
      <c r="H165" s="224"/>
      <c r="I165" s="260"/>
      <c r="J165" s="224"/>
      <c r="K165" s="101"/>
      <c r="L165" s="101"/>
      <c r="M165" s="101"/>
      <c r="N165" s="109"/>
      <c r="O165" s="102">
        <f t="shared" si="159"/>
        <v>0</v>
      </c>
      <c r="P165" s="224"/>
      <c r="Q165" s="224"/>
      <c r="R165" s="224"/>
      <c r="S165" s="340"/>
      <c r="T165" s="340"/>
    </row>
    <row r="166" spans="1:20" ht="12.75" customHeight="1">
      <c r="A166" s="225">
        <v>10</v>
      </c>
      <c r="B166" s="226" t="s">
        <v>1262</v>
      </c>
      <c r="C166" s="226" t="s">
        <v>1497</v>
      </c>
      <c r="D166" s="225" t="s">
        <v>65</v>
      </c>
      <c r="E166" s="283">
        <v>196</v>
      </c>
      <c r="F166" s="228">
        <f t="shared" si="192"/>
        <v>0.95019399863999987</v>
      </c>
      <c r="G166" s="262">
        <v>0.19500000000000001</v>
      </c>
      <c r="H166" s="224">
        <f t="shared" si="193"/>
        <v>0.45504809999999996</v>
      </c>
      <c r="I166" s="262">
        <v>1.4999999999999999E-2</v>
      </c>
      <c r="J166" s="224">
        <f t="shared" si="194"/>
        <v>4.5411750000000001E-2</v>
      </c>
      <c r="K166" s="101" t="s">
        <v>1263</v>
      </c>
      <c r="L166" s="101" t="s">
        <v>79</v>
      </c>
      <c r="M166" s="101">
        <v>2.4</v>
      </c>
      <c r="N166" s="109">
        <v>0.16550000000000001</v>
      </c>
      <c r="O166" s="102">
        <f t="shared" si="159"/>
        <v>0.3972</v>
      </c>
      <c r="P166" s="224">
        <f t="shared" ref="P166" si="200">E166*F166</f>
        <v>186.23802373343997</v>
      </c>
      <c r="Q166" s="224">
        <f t="shared" ref="Q166" si="201">SUM(O166:O169)</f>
        <v>0.3972</v>
      </c>
      <c r="R166" s="224">
        <f t="shared" ref="R166" si="202">Q166*1.02*1.05*$R$14</f>
        <v>0.44973414864</v>
      </c>
      <c r="S166" s="340">
        <f t="shared" ref="S166" si="203">F166*$S$17</f>
        <v>1.2183814687952523</v>
      </c>
      <c r="T166" s="340">
        <f t="shared" ref="T166" si="204">S166*E166</f>
        <v>238.80276788386945</v>
      </c>
    </row>
    <row r="167" spans="1:20" ht="12.75" customHeight="1">
      <c r="A167" s="225"/>
      <c r="B167" s="226"/>
      <c r="C167" s="226"/>
      <c r="D167" s="225"/>
      <c r="E167" s="283"/>
      <c r="F167" s="228"/>
      <c r="G167" s="262"/>
      <c r="H167" s="224"/>
      <c r="I167" s="262"/>
      <c r="J167" s="224"/>
      <c r="K167" s="101"/>
      <c r="L167" s="101"/>
      <c r="M167" s="101"/>
      <c r="N167" s="101"/>
      <c r="O167" s="102">
        <f t="shared" si="159"/>
        <v>0</v>
      </c>
      <c r="P167" s="224"/>
      <c r="Q167" s="224"/>
      <c r="R167" s="224"/>
      <c r="S167" s="340"/>
      <c r="T167" s="340"/>
    </row>
    <row r="168" spans="1:20" ht="12.75" customHeight="1">
      <c r="A168" s="225"/>
      <c r="B168" s="226"/>
      <c r="C168" s="226"/>
      <c r="D168" s="225"/>
      <c r="E168" s="283"/>
      <c r="F168" s="228"/>
      <c r="G168" s="262"/>
      <c r="H168" s="224"/>
      <c r="I168" s="262"/>
      <c r="J168" s="224"/>
      <c r="K168" s="101"/>
      <c r="L168" s="101"/>
      <c r="M168" s="103"/>
      <c r="N168" s="109"/>
      <c r="O168" s="102">
        <f t="shared" si="159"/>
        <v>0</v>
      </c>
      <c r="P168" s="224"/>
      <c r="Q168" s="224"/>
      <c r="R168" s="224"/>
      <c r="S168" s="340"/>
      <c r="T168" s="340"/>
    </row>
    <row r="169" spans="1:20" ht="12.75" customHeight="1">
      <c r="A169" s="225"/>
      <c r="B169" s="226"/>
      <c r="C169" s="226"/>
      <c r="D169" s="225"/>
      <c r="E169" s="283"/>
      <c r="F169" s="228"/>
      <c r="G169" s="262"/>
      <c r="H169" s="224"/>
      <c r="I169" s="262"/>
      <c r="J169" s="224"/>
      <c r="K169" s="101"/>
      <c r="L169" s="101"/>
      <c r="M169" s="101"/>
      <c r="N169" s="109"/>
      <c r="O169" s="102">
        <f t="shared" si="159"/>
        <v>0</v>
      </c>
      <c r="P169" s="224"/>
      <c r="Q169" s="224"/>
      <c r="R169" s="224"/>
      <c r="S169" s="340"/>
      <c r="T169" s="340"/>
    </row>
    <row r="170" spans="1:20" ht="12.75" customHeight="1">
      <c r="A170" s="225">
        <v>11</v>
      </c>
      <c r="B170" s="226" t="s">
        <v>774</v>
      </c>
      <c r="C170" s="226" t="s">
        <v>777</v>
      </c>
      <c r="D170" s="225" t="s">
        <v>88</v>
      </c>
      <c r="E170" s="269">
        <v>21.914999999999999</v>
      </c>
      <c r="F170" s="228">
        <f t="shared" si="192"/>
        <v>6.1457234999999992E-2</v>
      </c>
      <c r="G170" s="262"/>
      <c r="H170" s="224">
        <f t="shared" si="193"/>
        <v>0</v>
      </c>
      <c r="I170" s="230">
        <v>2.0299999999999999E-2</v>
      </c>
      <c r="J170" s="224">
        <f t="shared" si="194"/>
        <v>6.1457234999999992E-2</v>
      </c>
      <c r="K170" s="101"/>
      <c r="L170" s="101"/>
      <c r="M170" s="101"/>
      <c r="N170" s="109"/>
      <c r="O170" s="102">
        <f t="shared" si="159"/>
        <v>0</v>
      </c>
      <c r="P170" s="224">
        <f t="shared" ref="P170" si="205">E170*F170</f>
        <v>1.3468353050249997</v>
      </c>
      <c r="Q170" s="224">
        <f t="shared" ref="Q170" si="206">SUM(O170:O173)</f>
        <v>0</v>
      </c>
      <c r="R170" s="224">
        <f t="shared" ref="R170" si="207">Q170*1.02*1.05*$R$14</f>
        <v>0</v>
      </c>
      <c r="S170" s="340">
        <f t="shared" ref="S170" si="208">F170*$S$17</f>
        <v>7.8803230029412294E-2</v>
      </c>
      <c r="T170" s="340">
        <f t="shared" ref="T170" si="209">S170*E170</f>
        <v>1.7269727860945703</v>
      </c>
    </row>
    <row r="171" spans="1:20" ht="12.75" customHeight="1">
      <c r="A171" s="225"/>
      <c r="B171" s="226"/>
      <c r="C171" s="226"/>
      <c r="D171" s="225"/>
      <c r="E171" s="269"/>
      <c r="F171" s="228"/>
      <c r="G171" s="262"/>
      <c r="H171" s="224"/>
      <c r="I171" s="230"/>
      <c r="J171" s="224"/>
      <c r="K171" s="101"/>
      <c r="L171" s="101"/>
      <c r="M171" s="101"/>
      <c r="N171" s="109"/>
      <c r="O171" s="102">
        <f t="shared" si="159"/>
        <v>0</v>
      </c>
      <c r="P171" s="224"/>
      <c r="Q171" s="224"/>
      <c r="R171" s="224"/>
      <c r="S171" s="340"/>
      <c r="T171" s="340"/>
    </row>
    <row r="172" spans="1:20" ht="12.75" customHeight="1">
      <c r="A172" s="225"/>
      <c r="B172" s="226"/>
      <c r="C172" s="226"/>
      <c r="D172" s="225"/>
      <c r="E172" s="269"/>
      <c r="F172" s="228"/>
      <c r="G172" s="262"/>
      <c r="H172" s="224"/>
      <c r="I172" s="230"/>
      <c r="J172" s="224"/>
      <c r="K172" s="101"/>
      <c r="L172" s="101"/>
      <c r="M172" s="103"/>
      <c r="N172" s="109"/>
      <c r="O172" s="102">
        <f t="shared" si="159"/>
        <v>0</v>
      </c>
      <c r="P172" s="224"/>
      <c r="Q172" s="224"/>
      <c r="R172" s="224"/>
      <c r="S172" s="340"/>
      <c r="T172" s="340"/>
    </row>
    <row r="173" spans="1:20" ht="12.75" customHeight="1">
      <c r="A173" s="225"/>
      <c r="B173" s="226"/>
      <c r="C173" s="226"/>
      <c r="D173" s="225"/>
      <c r="E173" s="269"/>
      <c r="F173" s="228"/>
      <c r="G173" s="262"/>
      <c r="H173" s="224"/>
      <c r="I173" s="230"/>
      <c r="J173" s="224"/>
      <c r="K173" s="101"/>
      <c r="L173" s="101"/>
      <c r="M173" s="101"/>
      <c r="N173" s="109"/>
      <c r="O173" s="102">
        <f t="shared" si="159"/>
        <v>0</v>
      </c>
      <c r="P173" s="224"/>
      <c r="Q173" s="224"/>
      <c r="R173" s="224"/>
      <c r="S173" s="340"/>
      <c r="T173" s="340"/>
    </row>
    <row r="174" spans="1:20" ht="12.75" customHeight="1">
      <c r="A174" s="225">
        <v>12</v>
      </c>
      <c r="B174" s="226" t="s">
        <v>196</v>
      </c>
      <c r="C174" s="226" t="s">
        <v>197</v>
      </c>
      <c r="D174" s="225" t="s">
        <v>88</v>
      </c>
      <c r="E174" s="269">
        <v>2.1915</v>
      </c>
      <c r="F174" s="228">
        <f t="shared" si="192"/>
        <v>0.250339965</v>
      </c>
      <c r="G174" s="262">
        <v>6.2E-2</v>
      </c>
      <c r="H174" s="224">
        <f t="shared" si="193"/>
        <v>0.14468196</v>
      </c>
      <c r="I174" s="230">
        <v>3.49E-2</v>
      </c>
      <c r="J174" s="224">
        <f t="shared" si="194"/>
        <v>0.10565800499999999</v>
      </c>
      <c r="K174" s="101"/>
      <c r="L174" s="101"/>
      <c r="M174" s="101"/>
      <c r="N174" s="109"/>
      <c r="O174" s="102">
        <f t="shared" si="159"/>
        <v>0</v>
      </c>
      <c r="P174" s="224">
        <f t="shared" ref="P174" si="210">E174*F174</f>
        <v>0.54862003329749998</v>
      </c>
      <c r="Q174" s="224">
        <f t="shared" ref="Q174" si="211">SUM(O174:O177)</f>
        <v>0</v>
      </c>
      <c r="R174" s="224">
        <f t="shared" ref="R174" si="212">Q174*1.02*1.05*$R$14</f>
        <v>0</v>
      </c>
      <c r="S174" s="340">
        <f t="shared" ref="S174" si="213">F174*$S$17</f>
        <v>0.3209971592026557</v>
      </c>
      <c r="T174" s="340">
        <f t="shared" ref="T174" si="214">S174*E174</f>
        <v>0.70346527439261997</v>
      </c>
    </row>
    <row r="175" spans="1:20" ht="12.75" customHeight="1">
      <c r="A175" s="225"/>
      <c r="B175" s="226"/>
      <c r="C175" s="226"/>
      <c r="D175" s="225"/>
      <c r="E175" s="269"/>
      <c r="F175" s="228"/>
      <c r="G175" s="262"/>
      <c r="H175" s="224"/>
      <c r="I175" s="230"/>
      <c r="J175" s="224"/>
      <c r="K175" s="101"/>
      <c r="L175" s="101"/>
      <c r="M175" s="101"/>
      <c r="N175" s="109"/>
      <c r="O175" s="102">
        <f t="shared" si="159"/>
        <v>0</v>
      </c>
      <c r="P175" s="224"/>
      <c r="Q175" s="224"/>
      <c r="R175" s="224"/>
      <c r="S175" s="340"/>
      <c r="T175" s="340"/>
    </row>
    <row r="176" spans="1:20" ht="12.75" customHeight="1">
      <c r="A176" s="225"/>
      <c r="B176" s="226"/>
      <c r="C176" s="226"/>
      <c r="D176" s="225"/>
      <c r="E176" s="269"/>
      <c r="F176" s="228"/>
      <c r="G176" s="262"/>
      <c r="H176" s="224"/>
      <c r="I176" s="230"/>
      <c r="J176" s="224"/>
      <c r="K176" s="101"/>
      <c r="L176" s="101"/>
      <c r="M176" s="103"/>
      <c r="N176" s="109"/>
      <c r="O176" s="102">
        <f t="shared" si="159"/>
        <v>0</v>
      </c>
      <c r="P176" s="224"/>
      <c r="Q176" s="224"/>
      <c r="R176" s="224"/>
      <c r="S176" s="340"/>
      <c r="T176" s="340"/>
    </row>
    <row r="177" spans="1:20" ht="12.75" customHeight="1">
      <c r="A177" s="225"/>
      <c r="B177" s="226"/>
      <c r="C177" s="226"/>
      <c r="D177" s="225"/>
      <c r="E177" s="269"/>
      <c r="F177" s="228"/>
      <c r="G177" s="262"/>
      <c r="H177" s="224"/>
      <c r="I177" s="230"/>
      <c r="J177" s="224"/>
      <c r="K177" s="101"/>
      <c r="L177" s="101"/>
      <c r="M177" s="101"/>
      <c r="N177" s="109"/>
      <c r="O177" s="102">
        <f t="shared" si="159"/>
        <v>0</v>
      </c>
      <c r="P177" s="224"/>
      <c r="Q177" s="224"/>
      <c r="R177" s="224"/>
      <c r="S177" s="340"/>
      <c r="T177" s="340"/>
    </row>
    <row r="178" spans="1:20" ht="12.75" customHeight="1">
      <c r="A178" s="225">
        <v>13</v>
      </c>
      <c r="B178" s="226" t="s">
        <v>102</v>
      </c>
      <c r="C178" s="226" t="s">
        <v>103</v>
      </c>
      <c r="D178" s="225" t="s">
        <v>88</v>
      </c>
      <c r="E178" s="269">
        <v>2.4350000000000001</v>
      </c>
      <c r="F178" s="228">
        <f t="shared" si="192"/>
        <v>1.31147196</v>
      </c>
      <c r="G178" s="262">
        <v>0.56200000000000006</v>
      </c>
      <c r="H178" s="224">
        <f t="shared" si="193"/>
        <v>1.31147196</v>
      </c>
      <c r="I178" s="238"/>
      <c r="J178" s="224">
        <f t="shared" si="194"/>
        <v>0</v>
      </c>
      <c r="K178" s="101"/>
      <c r="L178" s="101"/>
      <c r="M178" s="101"/>
      <c r="N178" s="109"/>
      <c r="O178" s="102">
        <f t="shared" si="159"/>
        <v>0</v>
      </c>
      <c r="P178" s="224">
        <f t="shared" ref="P178" si="215">E178*F178</f>
        <v>3.1934342226000001</v>
      </c>
      <c r="Q178" s="224">
        <f t="shared" ref="Q178" si="216">SUM(O178:O181)</f>
        <v>0</v>
      </c>
      <c r="R178" s="224">
        <f t="shared" ref="R178" si="217">Q178*1.02*1.05*$R$14</f>
        <v>0</v>
      </c>
      <c r="S178" s="340">
        <f t="shared" ref="S178" si="218">F178*$S$17</f>
        <v>1.6816283150552447</v>
      </c>
      <c r="T178" s="340">
        <f t="shared" ref="T178" si="219">S178*E178</f>
        <v>4.0947649471595211</v>
      </c>
    </row>
    <row r="179" spans="1:20" ht="12.75" customHeight="1">
      <c r="A179" s="225"/>
      <c r="B179" s="226"/>
      <c r="C179" s="226"/>
      <c r="D179" s="225"/>
      <c r="E179" s="269"/>
      <c r="F179" s="228"/>
      <c r="G179" s="262"/>
      <c r="H179" s="224"/>
      <c r="I179" s="238"/>
      <c r="J179" s="224"/>
      <c r="K179" s="101"/>
      <c r="L179" s="101"/>
      <c r="M179" s="101"/>
      <c r="N179" s="109"/>
      <c r="O179" s="102">
        <f t="shared" si="159"/>
        <v>0</v>
      </c>
      <c r="P179" s="224"/>
      <c r="Q179" s="224"/>
      <c r="R179" s="224"/>
      <c r="S179" s="340"/>
      <c r="T179" s="340"/>
    </row>
    <row r="180" spans="1:20" ht="12.75" customHeight="1">
      <c r="A180" s="225"/>
      <c r="B180" s="226"/>
      <c r="C180" s="226"/>
      <c r="D180" s="225"/>
      <c r="E180" s="269"/>
      <c r="F180" s="228"/>
      <c r="G180" s="262"/>
      <c r="H180" s="224"/>
      <c r="I180" s="238"/>
      <c r="J180" s="224"/>
      <c r="K180" s="101"/>
      <c r="L180" s="101"/>
      <c r="M180" s="101"/>
      <c r="N180" s="109"/>
      <c r="O180" s="102">
        <f t="shared" si="159"/>
        <v>0</v>
      </c>
      <c r="P180" s="224"/>
      <c r="Q180" s="224"/>
      <c r="R180" s="224"/>
      <c r="S180" s="340"/>
      <c r="T180" s="340"/>
    </row>
    <row r="181" spans="1:20" ht="12.75" customHeight="1">
      <c r="A181" s="225"/>
      <c r="B181" s="226"/>
      <c r="C181" s="226"/>
      <c r="D181" s="225"/>
      <c r="E181" s="269"/>
      <c r="F181" s="228"/>
      <c r="G181" s="262"/>
      <c r="H181" s="224"/>
      <c r="I181" s="238"/>
      <c r="J181" s="224"/>
      <c r="K181" s="101"/>
      <c r="L181" s="101"/>
      <c r="M181" s="101"/>
      <c r="N181" s="109"/>
      <c r="O181" s="102">
        <f t="shared" si="159"/>
        <v>0</v>
      </c>
      <c r="P181" s="224"/>
      <c r="Q181" s="224"/>
      <c r="R181" s="224"/>
      <c r="S181" s="340"/>
      <c r="T181" s="340"/>
    </row>
    <row r="182" spans="1:20" ht="12.75" customHeight="1">
      <c r="A182" s="225">
        <v>14</v>
      </c>
      <c r="B182" s="226" t="s">
        <v>618</v>
      </c>
      <c r="C182" s="226" t="s">
        <v>619</v>
      </c>
      <c r="D182" s="225" t="s">
        <v>76</v>
      </c>
      <c r="E182" s="228">
        <v>55.25</v>
      </c>
      <c r="F182" s="228">
        <f t="shared" si="192"/>
        <v>3.658137</v>
      </c>
      <c r="G182" s="229">
        <v>0.4</v>
      </c>
      <c r="H182" s="224">
        <f t="shared" si="193"/>
        <v>0.93343200000000004</v>
      </c>
      <c r="I182" s="229">
        <v>0.9</v>
      </c>
      <c r="J182" s="224">
        <f t="shared" si="194"/>
        <v>2.7247049999999997</v>
      </c>
      <c r="K182" s="101"/>
      <c r="L182" s="101"/>
      <c r="M182" s="101"/>
      <c r="N182" s="109"/>
      <c r="O182" s="102">
        <f t="shared" si="159"/>
        <v>0</v>
      </c>
      <c r="P182" s="224">
        <f t="shared" ref="P182" si="220">E182*F182</f>
        <v>202.11206924999999</v>
      </c>
      <c r="Q182" s="224">
        <f t="shared" ref="Q182" si="221">SUM(O182:O185)</f>
        <v>0</v>
      </c>
      <c r="R182" s="224">
        <f t="shared" ref="R182" si="222">Q182*1.02*1.05*$R$14</f>
        <v>0</v>
      </c>
      <c r="S182" s="340">
        <f t="shared" ref="S182" si="223">F182*$S$17</f>
        <v>4.6906277428541037</v>
      </c>
      <c r="T182" s="340">
        <f t="shared" ref="T182" si="224">S182*E182</f>
        <v>259.15718279268924</v>
      </c>
    </row>
    <row r="183" spans="1:20" ht="12.75" customHeight="1">
      <c r="A183" s="225"/>
      <c r="B183" s="226"/>
      <c r="C183" s="226"/>
      <c r="D183" s="225"/>
      <c r="E183" s="228"/>
      <c r="F183" s="228"/>
      <c r="G183" s="229"/>
      <c r="H183" s="224"/>
      <c r="I183" s="229"/>
      <c r="J183" s="224"/>
      <c r="K183" s="101"/>
      <c r="L183" s="101"/>
      <c r="M183" s="101"/>
      <c r="N183" s="109"/>
      <c r="O183" s="102">
        <f t="shared" si="159"/>
        <v>0</v>
      </c>
      <c r="P183" s="224"/>
      <c r="Q183" s="224"/>
      <c r="R183" s="224"/>
      <c r="S183" s="340"/>
      <c r="T183" s="340"/>
    </row>
    <row r="184" spans="1:20" ht="12.75" customHeight="1">
      <c r="A184" s="225"/>
      <c r="B184" s="226"/>
      <c r="C184" s="226"/>
      <c r="D184" s="225"/>
      <c r="E184" s="228"/>
      <c r="F184" s="228"/>
      <c r="G184" s="229"/>
      <c r="H184" s="224"/>
      <c r="I184" s="229"/>
      <c r="J184" s="224"/>
      <c r="K184" s="101"/>
      <c r="L184" s="101"/>
      <c r="M184" s="101"/>
      <c r="N184" s="109"/>
      <c r="O184" s="102">
        <f t="shared" si="159"/>
        <v>0</v>
      </c>
      <c r="P184" s="224"/>
      <c r="Q184" s="224"/>
      <c r="R184" s="224"/>
      <c r="S184" s="340"/>
      <c r="T184" s="340"/>
    </row>
    <row r="185" spans="1:20" ht="12.75" customHeight="1">
      <c r="A185" s="225"/>
      <c r="B185" s="226"/>
      <c r="C185" s="226"/>
      <c r="D185" s="225"/>
      <c r="E185" s="228"/>
      <c r="F185" s="228"/>
      <c r="G185" s="229"/>
      <c r="H185" s="224"/>
      <c r="I185" s="229"/>
      <c r="J185" s="224"/>
      <c r="K185" s="101"/>
      <c r="L185" s="101"/>
      <c r="M185" s="101"/>
      <c r="N185" s="109"/>
      <c r="O185" s="102">
        <f t="shared" si="159"/>
        <v>0</v>
      </c>
      <c r="P185" s="224"/>
      <c r="Q185" s="224"/>
      <c r="R185" s="224"/>
      <c r="S185" s="340"/>
      <c r="T185" s="340"/>
    </row>
    <row r="186" spans="1:20" ht="12.75" customHeight="1">
      <c r="A186" s="225">
        <v>15</v>
      </c>
      <c r="B186" s="226" t="s">
        <v>915</v>
      </c>
      <c r="C186" s="226" t="s">
        <v>1499</v>
      </c>
      <c r="D186" s="225" t="s">
        <v>397</v>
      </c>
      <c r="E186" s="283">
        <v>225</v>
      </c>
      <c r="F186" s="228">
        <f t="shared" si="192"/>
        <v>27.405094801079997</v>
      </c>
      <c r="G186" s="262">
        <v>7.14</v>
      </c>
      <c r="H186" s="224">
        <f t="shared" si="193"/>
        <v>16.661761199999997</v>
      </c>
      <c r="I186" s="262">
        <v>0.115</v>
      </c>
      <c r="J186" s="224">
        <f t="shared" si="194"/>
        <v>0.34815675000000001</v>
      </c>
      <c r="K186" s="101" t="s">
        <v>713</v>
      </c>
      <c r="L186" s="101" t="s">
        <v>65</v>
      </c>
      <c r="M186" s="101">
        <v>0.97</v>
      </c>
      <c r="N186" s="169">
        <v>7.85</v>
      </c>
      <c r="O186" s="102">
        <f t="shared" si="159"/>
        <v>7.6144999999999996</v>
      </c>
      <c r="P186" s="224">
        <f t="shared" ref="P186" si="225">E186*F186</f>
        <v>6166.1463302429993</v>
      </c>
      <c r="Q186" s="224">
        <f t="shared" ref="Q186" si="226">SUM(O186:O189)</f>
        <v>9.1808999999999994</v>
      </c>
      <c r="R186" s="224">
        <f t="shared" ref="R186" si="227">Q186*1.02*1.05*$R$14</f>
        <v>10.39517685108</v>
      </c>
      <c r="S186" s="340">
        <f t="shared" ref="S186" si="228">F186*$S$17</f>
        <v>35.140044774018193</v>
      </c>
      <c r="T186" s="340">
        <f t="shared" ref="T186" si="229">S186*E186</f>
        <v>7906.5100741540937</v>
      </c>
    </row>
    <row r="187" spans="1:20" ht="12.75" customHeight="1">
      <c r="A187" s="225"/>
      <c r="B187" s="226"/>
      <c r="C187" s="226"/>
      <c r="D187" s="225"/>
      <c r="E187" s="283"/>
      <c r="F187" s="228"/>
      <c r="G187" s="262"/>
      <c r="H187" s="224"/>
      <c r="I187" s="262"/>
      <c r="J187" s="224"/>
      <c r="K187" s="101" t="s">
        <v>746</v>
      </c>
      <c r="L187" s="101" t="s">
        <v>65</v>
      </c>
      <c r="M187" s="108">
        <v>1</v>
      </c>
      <c r="N187" s="109">
        <v>0.4</v>
      </c>
      <c r="O187" s="102">
        <f t="shared" si="159"/>
        <v>0.4</v>
      </c>
      <c r="P187" s="224"/>
      <c r="Q187" s="224"/>
      <c r="R187" s="224"/>
      <c r="S187" s="340"/>
      <c r="T187" s="340"/>
    </row>
    <row r="188" spans="1:20" ht="12.75" customHeight="1">
      <c r="A188" s="225"/>
      <c r="B188" s="226"/>
      <c r="C188" s="226"/>
      <c r="D188" s="225"/>
      <c r="E188" s="283"/>
      <c r="F188" s="228"/>
      <c r="G188" s="262"/>
      <c r="H188" s="224"/>
      <c r="I188" s="262"/>
      <c r="J188" s="224"/>
      <c r="K188" s="101" t="s">
        <v>89</v>
      </c>
      <c r="L188" s="101" t="s">
        <v>83</v>
      </c>
      <c r="M188" s="106">
        <v>3.5999999999999997E-2</v>
      </c>
      <c r="N188" s="104">
        <v>32.4</v>
      </c>
      <c r="O188" s="102">
        <f t="shared" si="159"/>
        <v>1.1663999999999999</v>
      </c>
      <c r="P188" s="224"/>
      <c r="Q188" s="224"/>
      <c r="R188" s="224"/>
      <c r="S188" s="340"/>
      <c r="T188" s="340"/>
    </row>
    <row r="189" spans="1:20" ht="12.75" customHeight="1">
      <c r="A189" s="225"/>
      <c r="B189" s="226"/>
      <c r="C189" s="226"/>
      <c r="D189" s="225"/>
      <c r="E189" s="283"/>
      <c r="F189" s="228"/>
      <c r="G189" s="262"/>
      <c r="H189" s="224"/>
      <c r="I189" s="262"/>
      <c r="J189" s="224"/>
      <c r="K189" s="101"/>
      <c r="L189" s="185"/>
      <c r="M189" s="101"/>
      <c r="N189" s="101"/>
      <c r="O189" s="102">
        <f t="shared" si="159"/>
        <v>0</v>
      </c>
      <c r="P189" s="224"/>
      <c r="Q189" s="224"/>
      <c r="R189" s="224"/>
      <c r="S189" s="340"/>
      <c r="T189" s="340"/>
    </row>
    <row r="190" spans="1:20" ht="12.75" customHeight="1">
      <c r="A190" s="225">
        <v>16</v>
      </c>
      <c r="B190" s="227" t="s">
        <v>1191</v>
      </c>
      <c r="C190" s="226" t="s">
        <v>1500</v>
      </c>
      <c r="D190" s="265" t="s">
        <v>1192</v>
      </c>
      <c r="E190" s="228">
        <v>78.75</v>
      </c>
      <c r="F190" s="228">
        <f t="shared" si="192"/>
        <v>35.386386883679997</v>
      </c>
      <c r="G190" s="311">
        <v>10.4</v>
      </c>
      <c r="H190" s="224">
        <f t="shared" si="193"/>
        <v>24.269231999999999</v>
      </c>
      <c r="I190" s="311">
        <v>0.3</v>
      </c>
      <c r="J190" s="224">
        <f t="shared" si="194"/>
        <v>0.9082349999999999</v>
      </c>
      <c r="K190" s="181" t="s">
        <v>1212</v>
      </c>
      <c r="L190" s="181" t="s">
        <v>1192</v>
      </c>
      <c r="M190" s="181">
        <v>1</v>
      </c>
      <c r="N190" s="106">
        <v>7.85</v>
      </c>
      <c r="O190" s="102">
        <f t="shared" si="159"/>
        <v>7.85</v>
      </c>
      <c r="P190" s="224">
        <f t="shared" ref="P190" si="230">E190*F190</f>
        <v>2786.6779670897999</v>
      </c>
      <c r="Q190" s="224">
        <f t="shared" ref="Q190" si="231">SUM(O190:O193)</f>
        <v>9.0163999999999991</v>
      </c>
      <c r="R190" s="224">
        <f t="shared" ref="R190" si="232">Q190*1.02*1.05*$R$14</f>
        <v>10.208919883679998</v>
      </c>
      <c r="S190" s="340">
        <f t="shared" ref="S190" si="233">F190*$S$17</f>
        <v>45.374016346560552</v>
      </c>
      <c r="T190" s="340">
        <f t="shared" ref="T190" si="234">S190*E190</f>
        <v>3573.2037872916435</v>
      </c>
    </row>
    <row r="191" spans="1:20" ht="12.75" customHeight="1">
      <c r="A191" s="225"/>
      <c r="B191" s="227"/>
      <c r="C191" s="226"/>
      <c r="D191" s="265"/>
      <c r="E191" s="228"/>
      <c r="F191" s="228"/>
      <c r="G191" s="311"/>
      <c r="H191" s="224"/>
      <c r="I191" s="311"/>
      <c r="J191" s="224"/>
      <c r="K191" s="181"/>
      <c r="L191" s="181"/>
      <c r="M191" s="181"/>
      <c r="N191" s="109"/>
      <c r="O191" s="102">
        <f t="shared" si="159"/>
        <v>0</v>
      </c>
      <c r="P191" s="224"/>
      <c r="Q191" s="224"/>
      <c r="R191" s="224"/>
      <c r="S191" s="340"/>
      <c r="T191" s="340"/>
    </row>
    <row r="192" spans="1:20" ht="12.75" customHeight="1">
      <c r="A192" s="225"/>
      <c r="B192" s="227"/>
      <c r="C192" s="226"/>
      <c r="D192" s="265"/>
      <c r="E192" s="228"/>
      <c r="F192" s="228"/>
      <c r="G192" s="311"/>
      <c r="H192" s="224"/>
      <c r="I192" s="311"/>
      <c r="J192" s="224"/>
      <c r="K192" s="181" t="s">
        <v>89</v>
      </c>
      <c r="L192" s="181" t="s">
        <v>1193</v>
      </c>
      <c r="M192" s="184">
        <v>3.5999999999999997E-2</v>
      </c>
      <c r="N192" s="104">
        <v>32.4</v>
      </c>
      <c r="O192" s="102">
        <f t="shared" si="159"/>
        <v>1.1663999999999999</v>
      </c>
      <c r="P192" s="224"/>
      <c r="Q192" s="224"/>
      <c r="R192" s="224"/>
      <c r="S192" s="340"/>
      <c r="T192" s="340"/>
    </row>
    <row r="193" spans="1:20" ht="12.75" customHeight="1">
      <c r="A193" s="225"/>
      <c r="B193" s="227"/>
      <c r="C193" s="226"/>
      <c r="D193" s="265"/>
      <c r="E193" s="228"/>
      <c r="F193" s="228"/>
      <c r="G193" s="311"/>
      <c r="H193" s="224"/>
      <c r="I193" s="311"/>
      <c r="J193" s="224"/>
      <c r="K193" s="101"/>
      <c r="L193" s="101"/>
      <c r="M193" s="101"/>
      <c r="N193" s="109"/>
      <c r="O193" s="102">
        <f t="shared" si="159"/>
        <v>0</v>
      </c>
      <c r="P193" s="224"/>
      <c r="Q193" s="224"/>
      <c r="R193" s="224"/>
      <c r="S193" s="340"/>
      <c r="T193" s="340"/>
    </row>
    <row r="194" spans="1:20" ht="12.75" customHeight="1">
      <c r="A194" s="225">
        <v>17</v>
      </c>
      <c r="B194" s="321" t="s">
        <v>1093</v>
      </c>
      <c r="C194" s="321" t="s">
        <v>1498</v>
      </c>
      <c r="D194" s="322" t="s">
        <v>84</v>
      </c>
      <c r="E194" s="283">
        <v>6</v>
      </c>
      <c r="F194" s="228">
        <f t="shared" si="192"/>
        <v>1.7590085125199999</v>
      </c>
      <c r="G194" s="262">
        <v>7.0000000000000007E-2</v>
      </c>
      <c r="H194" s="224">
        <f t="shared" si="193"/>
        <v>0.16335060000000001</v>
      </c>
      <c r="I194" s="262">
        <v>7.0000000000000007E-2</v>
      </c>
      <c r="J194" s="224">
        <f t="shared" si="194"/>
        <v>0.21192150000000001</v>
      </c>
      <c r="K194" s="148" t="s">
        <v>121</v>
      </c>
      <c r="L194" s="148" t="s">
        <v>84</v>
      </c>
      <c r="M194" s="101">
        <v>1.01</v>
      </c>
      <c r="N194" s="109">
        <v>1.21</v>
      </c>
      <c r="O194" s="102">
        <f t="shared" si="159"/>
        <v>1.2221</v>
      </c>
      <c r="P194" s="224">
        <f t="shared" ref="P194" si="235">E194*F194</f>
        <v>10.55405107512</v>
      </c>
      <c r="Q194" s="224">
        <f t="shared" ref="Q194" si="236">SUM(O194:O197)</f>
        <v>1.2221</v>
      </c>
      <c r="R194" s="224">
        <f t="shared" ref="R194" si="237">Q194*1.02*1.05*$R$14</f>
        <v>1.38373641252</v>
      </c>
      <c r="S194" s="340">
        <f t="shared" ref="S194" si="238">F194*$S$17</f>
        <v>2.2554798053607183</v>
      </c>
      <c r="T194" s="340">
        <f t="shared" ref="T194" si="239">S194*E194</f>
        <v>13.532878832164311</v>
      </c>
    </row>
    <row r="195" spans="1:20" ht="12.75" customHeight="1">
      <c r="A195" s="225"/>
      <c r="B195" s="321"/>
      <c r="C195" s="321"/>
      <c r="D195" s="322"/>
      <c r="E195" s="283"/>
      <c r="F195" s="228"/>
      <c r="G195" s="262"/>
      <c r="H195" s="224"/>
      <c r="I195" s="262"/>
      <c r="J195" s="224"/>
      <c r="K195" s="101"/>
      <c r="L195" s="101"/>
      <c r="M195" s="101"/>
      <c r="N195" s="109"/>
      <c r="O195" s="102">
        <f t="shared" si="159"/>
        <v>0</v>
      </c>
      <c r="P195" s="224"/>
      <c r="Q195" s="224"/>
      <c r="R195" s="224"/>
      <c r="S195" s="340"/>
      <c r="T195" s="340"/>
    </row>
    <row r="196" spans="1:20" ht="12.75" customHeight="1">
      <c r="A196" s="225"/>
      <c r="B196" s="321"/>
      <c r="C196" s="321"/>
      <c r="D196" s="322"/>
      <c r="E196" s="283"/>
      <c r="F196" s="228"/>
      <c r="G196" s="262"/>
      <c r="H196" s="224"/>
      <c r="I196" s="262"/>
      <c r="J196" s="224"/>
      <c r="K196" s="101"/>
      <c r="L196" s="101"/>
      <c r="M196" s="103"/>
      <c r="N196" s="109"/>
      <c r="O196" s="102">
        <f t="shared" si="159"/>
        <v>0</v>
      </c>
      <c r="P196" s="224"/>
      <c r="Q196" s="224"/>
      <c r="R196" s="224"/>
      <c r="S196" s="340"/>
      <c r="T196" s="340"/>
    </row>
    <row r="197" spans="1:20" ht="12.75" customHeight="1">
      <c r="A197" s="225"/>
      <c r="B197" s="321"/>
      <c r="C197" s="321"/>
      <c r="D197" s="322"/>
      <c r="E197" s="283"/>
      <c r="F197" s="228"/>
      <c r="G197" s="262"/>
      <c r="H197" s="224"/>
      <c r="I197" s="262"/>
      <c r="J197" s="224"/>
      <c r="K197" s="101"/>
      <c r="L197" s="101"/>
      <c r="M197" s="101"/>
      <c r="N197" s="109"/>
      <c r="O197" s="102">
        <f t="shared" si="159"/>
        <v>0</v>
      </c>
      <c r="P197" s="224"/>
      <c r="Q197" s="224"/>
      <c r="R197" s="224"/>
      <c r="S197" s="340"/>
      <c r="T197" s="340"/>
    </row>
    <row r="198" spans="1:20" ht="12.75" customHeight="1">
      <c r="A198" s="225"/>
      <c r="B198" s="252"/>
      <c r="C198" s="323" t="s">
        <v>1510</v>
      </c>
      <c r="D198" s="235"/>
      <c r="E198" s="255"/>
      <c r="F198" s="228">
        <f t="shared" si="192"/>
        <v>0</v>
      </c>
      <c r="G198" s="258"/>
      <c r="H198" s="224">
        <f t="shared" si="193"/>
        <v>0</v>
      </c>
      <c r="I198" s="303"/>
      <c r="J198" s="224">
        <f t="shared" si="194"/>
        <v>0</v>
      </c>
      <c r="K198" s="101"/>
      <c r="L198" s="101"/>
      <c r="M198" s="101"/>
      <c r="N198" s="109"/>
      <c r="O198" s="102">
        <f t="shared" si="159"/>
        <v>0</v>
      </c>
      <c r="P198" s="224">
        <f t="shared" ref="P198" si="240">E198*F198</f>
        <v>0</v>
      </c>
      <c r="Q198" s="224">
        <f t="shared" ref="Q198" si="241">SUM(O198:O201)</f>
        <v>0</v>
      </c>
      <c r="R198" s="224">
        <f t="shared" ref="R198" si="242">Q198*1.02*1.05*$R$14</f>
        <v>0</v>
      </c>
      <c r="S198" s="340">
        <f t="shared" ref="S198" si="243">F198*$S$17</f>
        <v>0</v>
      </c>
      <c r="T198" s="340">
        <f t="shared" ref="T198" si="244">S198*E198</f>
        <v>0</v>
      </c>
    </row>
    <row r="199" spans="1:20" ht="12.75" customHeight="1">
      <c r="A199" s="225"/>
      <c r="B199" s="253"/>
      <c r="C199" s="324"/>
      <c r="D199" s="236"/>
      <c r="E199" s="256"/>
      <c r="F199" s="228"/>
      <c r="G199" s="259"/>
      <c r="H199" s="224"/>
      <c r="I199" s="304"/>
      <c r="J199" s="224"/>
      <c r="K199" s="101"/>
      <c r="L199" s="101"/>
      <c r="M199" s="101"/>
      <c r="N199" s="109"/>
      <c r="O199" s="102">
        <f t="shared" si="159"/>
        <v>0</v>
      </c>
      <c r="P199" s="224"/>
      <c r="Q199" s="224"/>
      <c r="R199" s="224"/>
      <c r="S199" s="340"/>
      <c r="T199" s="340"/>
    </row>
    <row r="200" spans="1:20" ht="12.75" customHeight="1">
      <c r="A200" s="225"/>
      <c r="B200" s="253"/>
      <c r="C200" s="324"/>
      <c r="D200" s="236"/>
      <c r="E200" s="256"/>
      <c r="F200" s="228"/>
      <c r="G200" s="259"/>
      <c r="H200" s="224"/>
      <c r="I200" s="304"/>
      <c r="J200" s="224"/>
      <c r="K200" s="101"/>
      <c r="L200" s="101"/>
      <c r="M200" s="101"/>
      <c r="N200" s="109"/>
      <c r="O200" s="102">
        <f t="shared" si="159"/>
        <v>0</v>
      </c>
      <c r="P200" s="224"/>
      <c r="Q200" s="224"/>
      <c r="R200" s="224"/>
      <c r="S200" s="340"/>
      <c r="T200" s="340"/>
    </row>
    <row r="201" spans="1:20" ht="12.75" customHeight="1">
      <c r="A201" s="225"/>
      <c r="B201" s="254"/>
      <c r="C201" s="325"/>
      <c r="D201" s="237"/>
      <c r="E201" s="257"/>
      <c r="F201" s="228"/>
      <c r="G201" s="260"/>
      <c r="H201" s="224"/>
      <c r="I201" s="305"/>
      <c r="J201" s="224"/>
      <c r="K201" s="101"/>
      <c r="L201" s="101"/>
      <c r="M201" s="101"/>
      <c r="N201" s="109"/>
      <c r="O201" s="102">
        <f t="shared" si="159"/>
        <v>0</v>
      </c>
      <c r="P201" s="224"/>
      <c r="Q201" s="224"/>
      <c r="R201" s="224"/>
      <c r="S201" s="340"/>
      <c r="T201" s="340"/>
    </row>
    <row r="202" spans="1:20" ht="12.75" customHeight="1">
      <c r="A202" s="225">
        <v>1</v>
      </c>
      <c r="B202" s="227" t="s">
        <v>1485</v>
      </c>
      <c r="C202" s="226" t="s">
        <v>701</v>
      </c>
      <c r="D202" s="225" t="s">
        <v>88</v>
      </c>
      <c r="E202" s="228">
        <v>12.84</v>
      </c>
      <c r="F202" s="228">
        <f t="shared" si="192"/>
        <v>0.51299645009999995</v>
      </c>
      <c r="G202" s="309">
        <v>6.77E-3</v>
      </c>
      <c r="H202" s="224">
        <f t="shared" si="193"/>
        <v>1.5798336599999997E-2</v>
      </c>
      <c r="I202" s="230">
        <v>0.16422999999999999</v>
      </c>
      <c r="J202" s="224">
        <f t="shared" si="194"/>
        <v>0.49719811349999993</v>
      </c>
      <c r="K202" s="101"/>
      <c r="L202" s="101"/>
      <c r="M202" s="101"/>
      <c r="N202" s="109"/>
      <c r="O202" s="102">
        <f t="shared" si="159"/>
        <v>0</v>
      </c>
      <c r="P202" s="224">
        <f t="shared" ref="P202" si="245">E202*F202</f>
        <v>6.5868744192839994</v>
      </c>
      <c r="Q202" s="224">
        <f t="shared" ref="Q202" si="246">SUM(O202:O205)</f>
        <v>0</v>
      </c>
      <c r="R202" s="224">
        <f t="shared" ref="R202" si="247">Q202*1.02*1.05*$R$14</f>
        <v>0</v>
      </c>
      <c r="S202" s="340">
        <f t="shared" ref="S202" si="248">F202*$S$17</f>
        <v>0.65778711426738001</v>
      </c>
      <c r="T202" s="340">
        <f t="shared" ref="T202" si="249">S202*E202</f>
        <v>8.4459865471931597</v>
      </c>
    </row>
    <row r="203" spans="1:20" ht="12.75" customHeight="1">
      <c r="A203" s="225"/>
      <c r="B203" s="227"/>
      <c r="C203" s="226"/>
      <c r="D203" s="225"/>
      <c r="E203" s="228"/>
      <c r="F203" s="228"/>
      <c r="G203" s="309"/>
      <c r="H203" s="224"/>
      <c r="I203" s="230"/>
      <c r="J203" s="224"/>
      <c r="K203" s="101"/>
      <c r="L203" s="101"/>
      <c r="M203" s="101"/>
      <c r="N203" s="109"/>
      <c r="O203" s="102">
        <f t="shared" si="159"/>
        <v>0</v>
      </c>
      <c r="P203" s="224"/>
      <c r="Q203" s="224"/>
      <c r="R203" s="224"/>
      <c r="S203" s="340"/>
      <c r="T203" s="340"/>
    </row>
    <row r="204" spans="1:20" ht="12.75" customHeight="1">
      <c r="A204" s="225"/>
      <c r="B204" s="227"/>
      <c r="C204" s="226"/>
      <c r="D204" s="225"/>
      <c r="E204" s="228"/>
      <c r="F204" s="228"/>
      <c r="G204" s="309"/>
      <c r="H204" s="224"/>
      <c r="I204" s="230"/>
      <c r="J204" s="224"/>
      <c r="K204" s="101"/>
      <c r="L204" s="101"/>
      <c r="M204" s="103"/>
      <c r="N204" s="109"/>
      <c r="O204" s="102">
        <f t="shared" si="159"/>
        <v>0</v>
      </c>
      <c r="P204" s="224"/>
      <c r="Q204" s="224"/>
      <c r="R204" s="224"/>
      <c r="S204" s="340"/>
      <c r="T204" s="340"/>
    </row>
    <row r="205" spans="1:20" ht="12.75" customHeight="1">
      <c r="A205" s="225"/>
      <c r="B205" s="227"/>
      <c r="C205" s="226"/>
      <c r="D205" s="225"/>
      <c r="E205" s="228"/>
      <c r="F205" s="228"/>
      <c r="G205" s="309"/>
      <c r="H205" s="224"/>
      <c r="I205" s="230"/>
      <c r="J205" s="224"/>
      <c r="K205" s="101"/>
      <c r="L205" s="101"/>
      <c r="M205" s="101"/>
      <c r="N205" s="109"/>
      <c r="O205" s="102">
        <f t="shared" ref="O205:O268" si="250">M205*N205</f>
        <v>0</v>
      </c>
      <c r="P205" s="224"/>
      <c r="Q205" s="224"/>
      <c r="R205" s="224"/>
      <c r="S205" s="340"/>
      <c r="T205" s="340"/>
    </row>
    <row r="206" spans="1:20" ht="12.75" customHeight="1">
      <c r="A206" s="225">
        <v>2</v>
      </c>
      <c r="B206" s="226" t="s">
        <v>137</v>
      </c>
      <c r="C206" s="226" t="s">
        <v>1482</v>
      </c>
      <c r="D206" s="225" t="s">
        <v>83</v>
      </c>
      <c r="E206" s="269">
        <v>1.284</v>
      </c>
      <c r="F206" s="228">
        <f t="shared" si="192"/>
        <v>2.5669379999999999</v>
      </c>
      <c r="G206" s="262">
        <v>1.1000000000000001</v>
      </c>
      <c r="H206" s="224">
        <f t="shared" si="193"/>
        <v>2.5669379999999999</v>
      </c>
      <c r="I206" s="262"/>
      <c r="J206" s="224">
        <f t="shared" si="194"/>
        <v>0</v>
      </c>
      <c r="K206" s="101"/>
      <c r="L206" s="101"/>
      <c r="M206" s="101"/>
      <c r="N206" s="109"/>
      <c r="O206" s="102">
        <f t="shared" si="250"/>
        <v>0</v>
      </c>
      <c r="P206" s="224">
        <f t="shared" ref="P206" si="251">E206*F206</f>
        <v>3.2959483920000001</v>
      </c>
      <c r="Q206" s="224">
        <f t="shared" ref="Q206" si="252">SUM(O206:O209)</f>
        <v>0</v>
      </c>
      <c r="R206" s="224">
        <f t="shared" ref="R206" si="253">Q206*1.02*1.05*$R$14</f>
        <v>0</v>
      </c>
      <c r="S206" s="340">
        <f t="shared" ref="S206" si="254">F206*$S$17</f>
        <v>3.2914433212825074</v>
      </c>
      <c r="T206" s="340">
        <f t="shared" ref="T206" si="255">S206*E206</f>
        <v>4.2262132245267399</v>
      </c>
    </row>
    <row r="207" spans="1:20" ht="12.75" customHeight="1">
      <c r="A207" s="225"/>
      <c r="B207" s="226"/>
      <c r="C207" s="226"/>
      <c r="D207" s="225"/>
      <c r="E207" s="269"/>
      <c r="F207" s="228"/>
      <c r="G207" s="262"/>
      <c r="H207" s="224"/>
      <c r="I207" s="262"/>
      <c r="J207" s="224"/>
      <c r="K207" s="101"/>
      <c r="L207" s="101"/>
      <c r="M207" s="101"/>
      <c r="N207" s="109"/>
      <c r="O207" s="102">
        <f t="shared" si="250"/>
        <v>0</v>
      </c>
      <c r="P207" s="224"/>
      <c r="Q207" s="224"/>
      <c r="R207" s="224"/>
      <c r="S207" s="340"/>
      <c r="T207" s="340"/>
    </row>
    <row r="208" spans="1:20" ht="12.75" customHeight="1">
      <c r="A208" s="225"/>
      <c r="B208" s="226"/>
      <c r="C208" s="226"/>
      <c r="D208" s="225"/>
      <c r="E208" s="269"/>
      <c r="F208" s="228"/>
      <c r="G208" s="262"/>
      <c r="H208" s="224"/>
      <c r="I208" s="262"/>
      <c r="J208" s="224"/>
      <c r="K208" s="101"/>
      <c r="L208" s="101"/>
      <c r="M208" s="103"/>
      <c r="N208" s="109"/>
      <c r="O208" s="102">
        <f t="shared" si="250"/>
        <v>0</v>
      </c>
      <c r="P208" s="224"/>
      <c r="Q208" s="224"/>
      <c r="R208" s="224"/>
      <c r="S208" s="340"/>
      <c r="T208" s="340"/>
    </row>
    <row r="209" spans="1:21" ht="12.75" customHeight="1">
      <c r="A209" s="225"/>
      <c r="B209" s="226"/>
      <c r="C209" s="226"/>
      <c r="D209" s="225"/>
      <c r="E209" s="269"/>
      <c r="F209" s="228"/>
      <c r="G209" s="262"/>
      <c r="H209" s="224"/>
      <c r="I209" s="262"/>
      <c r="J209" s="224"/>
      <c r="K209" s="101"/>
      <c r="L209" s="101"/>
      <c r="M209" s="101"/>
      <c r="N209" s="109"/>
      <c r="O209" s="102">
        <f t="shared" si="250"/>
        <v>0</v>
      </c>
      <c r="P209" s="224"/>
      <c r="Q209" s="224"/>
      <c r="R209" s="224"/>
      <c r="S209" s="340"/>
      <c r="T209" s="340"/>
    </row>
    <row r="210" spans="1:21" ht="12.75" customHeight="1">
      <c r="A210" s="225">
        <v>3</v>
      </c>
      <c r="B210" s="252" t="s">
        <v>1486</v>
      </c>
      <c r="C210" s="252" t="s">
        <v>1487</v>
      </c>
      <c r="D210" s="235" t="s">
        <v>88</v>
      </c>
      <c r="E210" s="235">
        <v>3.302</v>
      </c>
      <c r="F210" s="228">
        <f t="shared" si="192"/>
        <v>7.3786690199999985</v>
      </c>
      <c r="G210" s="262">
        <v>0.45</v>
      </c>
      <c r="H210" s="224">
        <f t="shared" si="193"/>
        <v>1.050111</v>
      </c>
      <c r="I210" s="262">
        <v>0.37</v>
      </c>
      <c r="J210" s="224">
        <f t="shared" si="194"/>
        <v>1.1201564999999998</v>
      </c>
      <c r="K210" s="101" t="s">
        <v>93</v>
      </c>
      <c r="L210" s="101" t="s">
        <v>88</v>
      </c>
      <c r="M210" s="101">
        <v>1.1499999999999999</v>
      </c>
      <c r="N210" s="109">
        <v>4</v>
      </c>
      <c r="O210" s="102">
        <f t="shared" si="250"/>
        <v>4.5999999999999996</v>
      </c>
      <c r="P210" s="224">
        <f t="shared" ref="P210" si="256">E210*F210</f>
        <v>24.364365104039994</v>
      </c>
      <c r="Q210" s="224">
        <f t="shared" ref="Q210" si="257">SUM(O210:O213)</f>
        <v>4.5999999999999996</v>
      </c>
      <c r="R210" s="224">
        <f t="shared" ref="R210" si="258">Q210*1.02*1.05*$R$14</f>
        <v>5.2084015199999989</v>
      </c>
      <c r="S210" s="340">
        <f t="shared" ref="S210" si="259">F210*$S$17</f>
        <v>9.4612611858304092</v>
      </c>
      <c r="T210" s="340">
        <f t="shared" ref="T210" si="260">S210*E210</f>
        <v>31.241084435612013</v>
      </c>
    </row>
    <row r="211" spans="1:21" ht="12.75" customHeight="1">
      <c r="A211" s="225"/>
      <c r="B211" s="253"/>
      <c r="C211" s="253"/>
      <c r="D211" s="236"/>
      <c r="E211" s="236"/>
      <c r="F211" s="228"/>
      <c r="G211" s="262"/>
      <c r="H211" s="224"/>
      <c r="I211" s="262"/>
      <c r="J211" s="224"/>
      <c r="K211" s="101"/>
      <c r="L211" s="101"/>
      <c r="M211" s="101"/>
      <c r="N211" s="109"/>
      <c r="O211" s="102">
        <f t="shared" si="250"/>
        <v>0</v>
      </c>
      <c r="P211" s="224"/>
      <c r="Q211" s="224"/>
      <c r="R211" s="224"/>
      <c r="S211" s="340"/>
      <c r="T211" s="340"/>
    </row>
    <row r="212" spans="1:21" ht="12.75" customHeight="1">
      <c r="A212" s="225"/>
      <c r="B212" s="253"/>
      <c r="C212" s="253"/>
      <c r="D212" s="236"/>
      <c r="E212" s="236"/>
      <c r="F212" s="228"/>
      <c r="G212" s="262"/>
      <c r="H212" s="224"/>
      <c r="I212" s="262"/>
      <c r="J212" s="224"/>
      <c r="K212" s="101"/>
      <c r="L212" s="101"/>
      <c r="M212" s="106"/>
      <c r="N212" s="109"/>
      <c r="O212" s="102">
        <f t="shared" si="250"/>
        <v>0</v>
      </c>
      <c r="P212" s="224"/>
      <c r="Q212" s="224"/>
      <c r="R212" s="224"/>
      <c r="S212" s="340"/>
      <c r="T212" s="340"/>
    </row>
    <row r="213" spans="1:21" ht="12.75" customHeight="1">
      <c r="A213" s="225"/>
      <c r="B213" s="254"/>
      <c r="C213" s="254"/>
      <c r="D213" s="237"/>
      <c r="E213" s="237"/>
      <c r="F213" s="228"/>
      <c r="G213" s="262"/>
      <c r="H213" s="224"/>
      <c r="I213" s="262"/>
      <c r="J213" s="224"/>
      <c r="K213" s="101"/>
      <c r="L213" s="101"/>
      <c r="M213" s="101"/>
      <c r="N213" s="109"/>
      <c r="O213" s="102">
        <f t="shared" si="250"/>
        <v>0</v>
      </c>
      <c r="P213" s="224"/>
      <c r="Q213" s="224"/>
      <c r="R213" s="224"/>
      <c r="S213" s="340"/>
      <c r="T213" s="340"/>
    </row>
    <row r="214" spans="1:21" ht="12.75" customHeight="1">
      <c r="A214" s="225">
        <v>4</v>
      </c>
      <c r="B214" s="226" t="s">
        <v>1488</v>
      </c>
      <c r="C214" s="226" t="s">
        <v>1501</v>
      </c>
      <c r="D214" s="225" t="s">
        <v>88</v>
      </c>
      <c r="E214" s="225">
        <v>5.25</v>
      </c>
      <c r="F214" s="228">
        <f t="shared" si="192"/>
        <v>68.735988276660009</v>
      </c>
      <c r="G214" s="262">
        <v>6.18</v>
      </c>
      <c r="H214" s="224">
        <f t="shared" si="193"/>
        <v>14.421524399999999</v>
      </c>
      <c r="I214" s="262">
        <v>0.96</v>
      </c>
      <c r="J214" s="224">
        <f t="shared" si="194"/>
        <v>2.906352</v>
      </c>
      <c r="K214" s="101" t="s">
        <v>1215</v>
      </c>
      <c r="L214" s="101" t="s">
        <v>88</v>
      </c>
      <c r="M214" s="101">
        <v>1.0149999999999999</v>
      </c>
      <c r="N214" s="109">
        <v>31.042000000000002</v>
      </c>
      <c r="O214" s="102">
        <f t="shared" si="250"/>
        <v>31.507629999999999</v>
      </c>
      <c r="P214" s="224">
        <f t="shared" ref="P214" si="261">E214*F214</f>
        <v>360.86393845246505</v>
      </c>
      <c r="Q214" s="224">
        <f t="shared" ref="Q214" si="262">SUM(O214:O217)</f>
        <v>45.403050000000007</v>
      </c>
      <c r="R214" s="224">
        <f t="shared" ref="R214" si="263">Q214*1.02*1.05*$R$14</f>
        <v>51.408111876660008</v>
      </c>
      <c r="S214" s="340">
        <f t="shared" ref="S214" si="264">F214*$S$17</f>
        <v>88.136374756603118</v>
      </c>
      <c r="T214" s="340">
        <f t="shared" ref="T214" si="265">S214*E214</f>
        <v>462.71596747216637</v>
      </c>
    </row>
    <row r="215" spans="1:21" ht="12.75" customHeight="1">
      <c r="A215" s="225"/>
      <c r="B215" s="226"/>
      <c r="C215" s="226"/>
      <c r="D215" s="225"/>
      <c r="E215" s="225"/>
      <c r="F215" s="228"/>
      <c r="G215" s="262"/>
      <c r="H215" s="224"/>
      <c r="I215" s="262"/>
      <c r="J215" s="224"/>
      <c r="K215" s="101" t="s">
        <v>1490</v>
      </c>
      <c r="L215" s="101" t="s">
        <v>88</v>
      </c>
      <c r="M215" s="103">
        <v>0.03</v>
      </c>
      <c r="N215" s="109">
        <v>126.389</v>
      </c>
      <c r="O215" s="102">
        <f t="shared" si="250"/>
        <v>3.7916699999999999</v>
      </c>
      <c r="P215" s="224"/>
      <c r="Q215" s="224"/>
      <c r="R215" s="224"/>
      <c r="S215" s="340"/>
      <c r="T215" s="340"/>
    </row>
    <row r="216" spans="1:21" ht="12.75" customHeight="1">
      <c r="A216" s="225"/>
      <c r="B216" s="226"/>
      <c r="C216" s="226"/>
      <c r="D216" s="225"/>
      <c r="E216" s="225"/>
      <c r="F216" s="228"/>
      <c r="G216" s="262"/>
      <c r="H216" s="224"/>
      <c r="I216" s="262"/>
      <c r="J216" s="224"/>
      <c r="K216" s="101" t="s">
        <v>1491</v>
      </c>
      <c r="L216" s="101" t="s">
        <v>65</v>
      </c>
      <c r="M216" s="101">
        <v>2.0499999999999998</v>
      </c>
      <c r="N216" s="101">
        <v>4.2130000000000001</v>
      </c>
      <c r="O216" s="102">
        <f t="shared" si="250"/>
        <v>8.6366499999999995</v>
      </c>
      <c r="P216" s="224"/>
      <c r="Q216" s="224"/>
      <c r="R216" s="224"/>
      <c r="S216" s="340"/>
      <c r="T216" s="340"/>
    </row>
    <row r="217" spans="1:21" ht="12.75" customHeight="1">
      <c r="A217" s="225"/>
      <c r="B217" s="226"/>
      <c r="C217" s="226"/>
      <c r="D217" s="225"/>
      <c r="E217" s="225"/>
      <c r="F217" s="228"/>
      <c r="G217" s="262"/>
      <c r="H217" s="224"/>
      <c r="I217" s="262"/>
      <c r="J217" s="224"/>
      <c r="K217" s="101" t="s">
        <v>673</v>
      </c>
      <c r="L217" s="101" t="s">
        <v>652</v>
      </c>
      <c r="M217" s="101">
        <v>1.7</v>
      </c>
      <c r="N217" s="109">
        <v>0.86299999999999999</v>
      </c>
      <c r="O217" s="102">
        <f t="shared" si="250"/>
        <v>1.4670999999999998</v>
      </c>
      <c r="P217" s="224"/>
      <c r="Q217" s="224"/>
      <c r="R217" s="224"/>
      <c r="S217" s="340"/>
      <c r="T217" s="340"/>
    </row>
    <row r="218" spans="1:21" ht="12.75" customHeight="1">
      <c r="A218" s="225">
        <v>5</v>
      </c>
      <c r="B218" s="226" t="s">
        <v>659</v>
      </c>
      <c r="C218" s="226" t="s">
        <v>1238</v>
      </c>
      <c r="D218" s="225" t="s">
        <v>1492</v>
      </c>
      <c r="E218" s="264">
        <v>0.441</v>
      </c>
      <c r="F218" s="228">
        <f t="shared" si="192"/>
        <v>317.03313600000001</v>
      </c>
      <c r="G218" s="262"/>
      <c r="H218" s="224">
        <f t="shared" si="193"/>
        <v>0</v>
      </c>
      <c r="I218" s="310"/>
      <c r="J218" s="224">
        <f t="shared" si="194"/>
        <v>0</v>
      </c>
      <c r="K218" s="101" t="s">
        <v>1548</v>
      </c>
      <c r="L218" s="101" t="s">
        <v>666</v>
      </c>
      <c r="M218" s="101">
        <v>1</v>
      </c>
      <c r="N218" s="109">
        <v>280</v>
      </c>
      <c r="O218" s="102">
        <f t="shared" si="250"/>
        <v>280</v>
      </c>
      <c r="P218" s="224">
        <f t="shared" ref="P218" si="266">E218*F218</f>
        <v>139.81161297600002</v>
      </c>
      <c r="Q218" s="224">
        <f t="shared" ref="Q218" si="267">SUM(O218:O221)</f>
        <v>280</v>
      </c>
      <c r="R218" s="224">
        <f t="shared" ref="R218" si="268">Q218*1.02*1.05*$R$14</f>
        <v>317.03313600000001</v>
      </c>
      <c r="S218" s="340">
        <f t="shared" ref="S218" si="269">F218*$S$17</f>
        <v>406.51414179557469</v>
      </c>
      <c r="T218" s="340">
        <f t="shared" ref="T218" si="270">S218*E218</f>
        <v>179.27273653184844</v>
      </c>
    </row>
    <row r="219" spans="1:21" ht="12.75" customHeight="1">
      <c r="A219" s="225"/>
      <c r="B219" s="226"/>
      <c r="C219" s="226"/>
      <c r="D219" s="225"/>
      <c r="E219" s="264"/>
      <c r="F219" s="228"/>
      <c r="G219" s="262"/>
      <c r="H219" s="224"/>
      <c r="I219" s="310"/>
      <c r="J219" s="224"/>
      <c r="K219" s="101"/>
      <c r="L219" s="101"/>
      <c r="M219" s="101"/>
      <c r="N219" s="109"/>
      <c r="O219" s="102">
        <f t="shared" si="250"/>
        <v>0</v>
      </c>
      <c r="P219" s="224"/>
      <c r="Q219" s="224"/>
      <c r="R219" s="224"/>
      <c r="S219" s="340"/>
      <c r="T219" s="340"/>
    </row>
    <row r="220" spans="1:21" ht="12.75" customHeight="1">
      <c r="A220" s="225"/>
      <c r="B220" s="226"/>
      <c r="C220" s="226"/>
      <c r="D220" s="225"/>
      <c r="E220" s="264"/>
      <c r="F220" s="228"/>
      <c r="G220" s="262"/>
      <c r="H220" s="224"/>
      <c r="I220" s="310"/>
      <c r="J220" s="224"/>
      <c r="K220" s="101"/>
      <c r="L220" s="101"/>
      <c r="M220" s="103"/>
      <c r="N220" s="109"/>
      <c r="O220" s="102">
        <f t="shared" si="250"/>
        <v>0</v>
      </c>
      <c r="P220" s="224"/>
      <c r="Q220" s="224"/>
      <c r="R220" s="224"/>
      <c r="S220" s="340"/>
      <c r="T220" s="340"/>
    </row>
    <row r="221" spans="1:21" ht="12.75" customHeight="1">
      <c r="A221" s="225"/>
      <c r="B221" s="226"/>
      <c r="C221" s="226"/>
      <c r="D221" s="225"/>
      <c r="E221" s="264"/>
      <c r="F221" s="228"/>
      <c r="G221" s="262"/>
      <c r="H221" s="224"/>
      <c r="I221" s="310"/>
      <c r="J221" s="224"/>
      <c r="K221" s="101"/>
      <c r="L221" s="101"/>
      <c r="M221" s="101"/>
      <c r="N221" s="109"/>
      <c r="O221" s="102">
        <f t="shared" si="250"/>
        <v>0</v>
      </c>
      <c r="P221" s="224"/>
      <c r="Q221" s="224"/>
      <c r="R221" s="224"/>
      <c r="S221" s="340"/>
      <c r="T221" s="340"/>
    </row>
    <row r="222" spans="1:21" ht="12.75" customHeight="1">
      <c r="A222" s="225">
        <v>6</v>
      </c>
      <c r="B222" s="226" t="s">
        <v>659</v>
      </c>
      <c r="C222" s="226" t="s">
        <v>1493</v>
      </c>
      <c r="D222" s="225" t="s">
        <v>1492</v>
      </c>
      <c r="E222" s="264">
        <v>0.189</v>
      </c>
      <c r="F222" s="228">
        <f t="shared" si="192"/>
        <v>349.11349257960001</v>
      </c>
      <c r="G222" s="262"/>
      <c r="H222" s="224">
        <f t="shared" si="193"/>
        <v>0</v>
      </c>
      <c r="I222" s="310"/>
      <c r="J222" s="224">
        <f t="shared" si="194"/>
        <v>0</v>
      </c>
      <c r="K222" s="101" t="s">
        <v>1549</v>
      </c>
      <c r="L222" s="101" t="s">
        <v>666</v>
      </c>
      <c r="M222" s="101">
        <v>1</v>
      </c>
      <c r="N222" s="109">
        <v>308.33300000000003</v>
      </c>
      <c r="O222" s="102">
        <f t="shared" si="250"/>
        <v>308.33300000000003</v>
      </c>
      <c r="P222" s="224">
        <f t="shared" ref="P222" si="271">E222*F222</f>
        <v>65.982450097544401</v>
      </c>
      <c r="Q222" s="224">
        <f t="shared" ref="Q222" si="272">SUM(O222:O225)</f>
        <v>308.33300000000003</v>
      </c>
      <c r="R222" s="224">
        <f t="shared" ref="R222" si="273">Q222*1.02*1.05*$R$14</f>
        <v>349.11349257960001</v>
      </c>
      <c r="S222" s="340">
        <f t="shared" ref="S222" si="274">F222*$S$17</f>
        <v>447.64901743662472</v>
      </c>
      <c r="T222" s="340">
        <f t="shared" ref="T222" si="275">S222*E222</f>
        <v>84.605664295522075</v>
      </c>
    </row>
    <row r="223" spans="1:21" ht="12.75" customHeight="1">
      <c r="A223" s="225"/>
      <c r="B223" s="226"/>
      <c r="C223" s="226"/>
      <c r="D223" s="225"/>
      <c r="E223" s="264"/>
      <c r="F223" s="228"/>
      <c r="G223" s="262"/>
      <c r="H223" s="224"/>
      <c r="I223" s="310"/>
      <c r="J223" s="224"/>
      <c r="K223" s="101"/>
      <c r="L223" s="101"/>
      <c r="M223" s="101"/>
      <c r="N223" s="109"/>
      <c r="O223" s="102">
        <f t="shared" si="250"/>
        <v>0</v>
      </c>
      <c r="P223" s="224"/>
      <c r="Q223" s="224"/>
      <c r="R223" s="224"/>
      <c r="S223" s="340"/>
      <c r="T223" s="340"/>
      <c r="U223" s="77">
        <v>19.696000000000002</v>
      </c>
    </row>
    <row r="224" spans="1:21" ht="12.75" customHeight="1">
      <c r="A224" s="225"/>
      <c r="B224" s="226"/>
      <c r="C224" s="226"/>
      <c r="D224" s="225"/>
      <c r="E224" s="264"/>
      <c r="F224" s="228"/>
      <c r="G224" s="262"/>
      <c r="H224" s="224"/>
      <c r="I224" s="310"/>
      <c r="J224" s="224"/>
      <c r="K224" s="101"/>
      <c r="L224" s="101"/>
      <c r="M224" s="103"/>
      <c r="N224" s="109"/>
      <c r="O224" s="102">
        <f t="shared" si="250"/>
        <v>0</v>
      </c>
      <c r="P224" s="224"/>
      <c r="Q224" s="224"/>
      <c r="R224" s="224"/>
      <c r="S224" s="340"/>
      <c r="T224" s="340"/>
    </row>
    <row r="225" spans="1:21" ht="12.75" customHeight="1">
      <c r="A225" s="225"/>
      <c r="B225" s="226"/>
      <c r="C225" s="226"/>
      <c r="D225" s="225"/>
      <c r="E225" s="264"/>
      <c r="F225" s="228"/>
      <c r="G225" s="262"/>
      <c r="H225" s="224"/>
      <c r="I225" s="310"/>
      <c r="J225" s="224"/>
      <c r="K225" s="101"/>
      <c r="L225" s="101"/>
      <c r="M225" s="101"/>
      <c r="N225" s="109"/>
      <c r="O225" s="102">
        <f t="shared" si="250"/>
        <v>0</v>
      </c>
      <c r="P225" s="224"/>
      <c r="Q225" s="224"/>
      <c r="R225" s="224"/>
      <c r="S225" s="340"/>
      <c r="T225" s="340"/>
    </row>
    <row r="226" spans="1:21" ht="12.75" customHeight="1">
      <c r="A226" s="225">
        <v>7</v>
      </c>
      <c r="B226" s="360" t="s">
        <v>1495</v>
      </c>
      <c r="C226" s="360" t="s">
        <v>1496</v>
      </c>
      <c r="D226" s="361" t="s">
        <v>458</v>
      </c>
      <c r="E226" s="362">
        <v>5.57</v>
      </c>
      <c r="F226" s="362">
        <f t="shared" ref="F226" si="276">H226+J226+R226</f>
        <v>56.651071825748033</v>
      </c>
      <c r="G226" s="363">
        <v>3.17</v>
      </c>
      <c r="H226" s="341">
        <f t="shared" ref="H226" si="277">G226*$P$8/1000</f>
        <v>7.3974485999999997</v>
      </c>
      <c r="I226" s="364">
        <v>1</v>
      </c>
      <c r="J226" s="341">
        <f t="shared" ref="J226" si="278">I226*$P$9/1000</f>
        <v>3.02745</v>
      </c>
      <c r="K226" s="207" t="s">
        <v>87</v>
      </c>
      <c r="L226" s="207" t="s">
        <v>88</v>
      </c>
      <c r="M226" s="207">
        <v>1.0149999999999999</v>
      </c>
      <c r="N226" s="208">
        <v>29.856000000000002</v>
      </c>
      <c r="O226" s="102">
        <f t="shared" si="250"/>
        <v>30.303839999999997</v>
      </c>
      <c r="P226" s="341">
        <f t="shared" ref="P226" si="279">E226*F226</f>
        <v>315.54647006941656</v>
      </c>
      <c r="Q226" s="341">
        <f t="shared" ref="Q226" si="280">SUM(O226:O230)</f>
        <v>40.826421699999997</v>
      </c>
      <c r="R226" s="341">
        <f t="shared" ref="R226" si="281">Q226*1.02*1.05*$R$14</f>
        <v>46.226173225748035</v>
      </c>
      <c r="S226" s="341">
        <f>F226*S17</f>
        <v>72.640551507030551</v>
      </c>
      <c r="T226" s="341">
        <f>S226*E226</f>
        <v>404.60787189416021</v>
      </c>
    </row>
    <row r="227" spans="1:21" ht="12.75" customHeight="1">
      <c r="A227" s="225"/>
      <c r="B227" s="360"/>
      <c r="C227" s="360"/>
      <c r="D227" s="361"/>
      <c r="E227" s="362"/>
      <c r="F227" s="362"/>
      <c r="G227" s="363"/>
      <c r="H227" s="341"/>
      <c r="I227" s="364"/>
      <c r="J227" s="341"/>
      <c r="K227" s="207" t="s">
        <v>723</v>
      </c>
      <c r="L227" s="207" t="s">
        <v>65</v>
      </c>
      <c r="M227" s="207">
        <v>1.18</v>
      </c>
      <c r="N227" s="208">
        <v>4.2130000000000001</v>
      </c>
      <c r="O227" s="102">
        <f t="shared" si="250"/>
        <v>4.9713399999999996</v>
      </c>
      <c r="P227" s="341"/>
      <c r="Q227" s="341"/>
      <c r="R227" s="341"/>
      <c r="S227" s="341"/>
      <c r="T227" s="341"/>
      <c r="U227" s="77">
        <v>5.5720000000000001</v>
      </c>
    </row>
    <row r="228" spans="1:21" ht="12.75" customHeight="1">
      <c r="A228" s="225"/>
      <c r="B228" s="360"/>
      <c r="C228" s="360"/>
      <c r="D228" s="361"/>
      <c r="E228" s="362"/>
      <c r="F228" s="362"/>
      <c r="G228" s="363"/>
      <c r="H228" s="341"/>
      <c r="I228" s="364"/>
      <c r="J228" s="341"/>
      <c r="K228" s="207" t="s">
        <v>914</v>
      </c>
      <c r="L228" s="207" t="s">
        <v>458</v>
      </c>
      <c r="M228" s="207">
        <v>2.53E-2</v>
      </c>
      <c r="N228" s="208">
        <v>126.389</v>
      </c>
      <c r="O228" s="102">
        <f t="shared" si="250"/>
        <v>3.1976416999999997</v>
      </c>
      <c r="P228" s="341"/>
      <c r="Q228" s="341"/>
      <c r="R228" s="341"/>
      <c r="S228" s="341"/>
      <c r="T228" s="341"/>
      <c r="U228" s="77">
        <v>0.55720000000000003</v>
      </c>
    </row>
    <row r="229" spans="1:21" ht="12.75" customHeight="1">
      <c r="A229" s="225"/>
      <c r="B229" s="360"/>
      <c r="C229" s="360"/>
      <c r="D229" s="361"/>
      <c r="E229" s="362"/>
      <c r="F229" s="362"/>
      <c r="G229" s="363"/>
      <c r="H229" s="341"/>
      <c r="I229" s="364"/>
      <c r="J229" s="341"/>
      <c r="K229" s="207" t="s">
        <v>179</v>
      </c>
      <c r="L229" s="207" t="s">
        <v>79</v>
      </c>
      <c r="M229" s="207">
        <v>1.4</v>
      </c>
      <c r="N229" s="208">
        <v>1.1879999999999999</v>
      </c>
      <c r="O229" s="102">
        <f t="shared" si="250"/>
        <v>1.6631999999999998</v>
      </c>
      <c r="P229" s="341"/>
      <c r="Q229" s="341"/>
      <c r="R229" s="341"/>
      <c r="S229" s="341"/>
      <c r="T229" s="341"/>
    </row>
    <row r="230" spans="1:21" ht="12.75" customHeight="1">
      <c r="A230" s="225"/>
      <c r="B230" s="360"/>
      <c r="C230" s="360"/>
      <c r="D230" s="361"/>
      <c r="E230" s="362"/>
      <c r="F230" s="362"/>
      <c r="G230" s="363"/>
      <c r="H230" s="341"/>
      <c r="I230" s="364"/>
      <c r="J230" s="341"/>
      <c r="K230" s="207" t="s">
        <v>1195</v>
      </c>
      <c r="L230" s="207" t="s">
        <v>79</v>
      </c>
      <c r="M230" s="207">
        <v>0.8</v>
      </c>
      <c r="N230" s="208">
        <v>0.86299999999999999</v>
      </c>
      <c r="O230" s="102">
        <f t="shared" si="250"/>
        <v>0.69040000000000001</v>
      </c>
      <c r="P230" s="341"/>
      <c r="Q230" s="341"/>
      <c r="R230" s="341"/>
      <c r="S230" s="341"/>
      <c r="T230" s="341"/>
    </row>
    <row r="231" spans="1:21" ht="12.75" customHeight="1">
      <c r="A231" s="225">
        <v>8</v>
      </c>
      <c r="B231" s="226" t="s">
        <v>78</v>
      </c>
      <c r="C231" s="227" t="s">
        <v>1238</v>
      </c>
      <c r="D231" s="227" t="s">
        <v>76</v>
      </c>
      <c r="E231" s="280">
        <v>0.46779999999999999</v>
      </c>
      <c r="F231" s="228">
        <f t="shared" ref="F231" si="282">H231+J231+R231</f>
        <v>317.03313600000001</v>
      </c>
      <c r="G231" s="258"/>
      <c r="H231" s="224">
        <f t="shared" ref="H231" si="283">G231*$P$8/1000</f>
        <v>0</v>
      </c>
      <c r="I231" s="258"/>
      <c r="J231" s="224">
        <f t="shared" ref="J231" si="284">I231*$P$9/1000</f>
        <v>0</v>
      </c>
      <c r="K231" s="101" t="s">
        <v>909</v>
      </c>
      <c r="L231" s="101" t="s">
        <v>76</v>
      </c>
      <c r="M231" s="101">
        <v>1</v>
      </c>
      <c r="N231" s="109">
        <v>280</v>
      </c>
      <c r="O231" s="102">
        <f t="shared" si="250"/>
        <v>280</v>
      </c>
      <c r="P231" s="224">
        <f t="shared" ref="P231" si="285">E231*F231</f>
        <v>148.3081010208</v>
      </c>
      <c r="Q231" s="224">
        <f t="shared" ref="Q231" si="286">SUM(O231:O234)</f>
        <v>280</v>
      </c>
      <c r="R231" s="224">
        <f t="shared" ref="R231" si="287">Q231*1.02*1.05*$R$14</f>
        <v>317.03313600000001</v>
      </c>
      <c r="S231" s="340">
        <f t="shared" ref="S231" si="288">F231*$S$17</f>
        <v>406.51414179557469</v>
      </c>
      <c r="T231" s="340">
        <f t="shared" ref="T231" si="289">S231*E231</f>
        <v>190.16731553196985</v>
      </c>
    </row>
    <row r="232" spans="1:21" ht="12.75" customHeight="1">
      <c r="A232" s="225"/>
      <c r="B232" s="226"/>
      <c r="C232" s="227"/>
      <c r="D232" s="265"/>
      <c r="E232" s="280"/>
      <c r="F232" s="228"/>
      <c r="G232" s="259"/>
      <c r="H232" s="224"/>
      <c r="I232" s="259"/>
      <c r="J232" s="224"/>
      <c r="K232" s="101"/>
      <c r="L232" s="101"/>
      <c r="M232" s="101"/>
      <c r="N232" s="109"/>
      <c r="O232" s="102">
        <f t="shared" si="250"/>
        <v>0</v>
      </c>
      <c r="P232" s="224"/>
      <c r="Q232" s="224"/>
      <c r="R232" s="224"/>
      <c r="S232" s="340"/>
      <c r="T232" s="340"/>
    </row>
    <row r="233" spans="1:21" ht="12.75" customHeight="1">
      <c r="A233" s="225"/>
      <c r="B233" s="226"/>
      <c r="C233" s="227"/>
      <c r="D233" s="265"/>
      <c r="E233" s="280"/>
      <c r="F233" s="228"/>
      <c r="G233" s="259"/>
      <c r="H233" s="224"/>
      <c r="I233" s="259"/>
      <c r="J233" s="224"/>
      <c r="K233" s="101"/>
      <c r="L233" s="101"/>
      <c r="M233" s="101"/>
      <c r="N233" s="109"/>
      <c r="O233" s="102">
        <f t="shared" si="250"/>
        <v>0</v>
      </c>
      <c r="P233" s="224"/>
      <c r="Q233" s="224"/>
      <c r="R233" s="224"/>
      <c r="S233" s="340"/>
      <c r="T233" s="340"/>
    </row>
    <row r="234" spans="1:21" ht="12.75" customHeight="1">
      <c r="A234" s="225"/>
      <c r="B234" s="226"/>
      <c r="C234" s="227"/>
      <c r="D234" s="265"/>
      <c r="E234" s="280"/>
      <c r="F234" s="228"/>
      <c r="G234" s="260"/>
      <c r="H234" s="224"/>
      <c r="I234" s="260"/>
      <c r="J234" s="224"/>
      <c r="K234" s="101"/>
      <c r="L234" s="101"/>
      <c r="M234" s="101"/>
      <c r="N234" s="109"/>
      <c r="O234" s="102">
        <f t="shared" si="250"/>
        <v>0</v>
      </c>
      <c r="P234" s="224"/>
      <c r="Q234" s="224"/>
      <c r="R234" s="224"/>
      <c r="S234" s="340"/>
      <c r="T234" s="340"/>
    </row>
    <row r="235" spans="1:21" ht="12.75" customHeight="1">
      <c r="A235" s="225">
        <v>9</v>
      </c>
      <c r="B235" s="226" t="s">
        <v>78</v>
      </c>
      <c r="C235" s="227" t="s">
        <v>1239</v>
      </c>
      <c r="D235" s="227" t="s">
        <v>76</v>
      </c>
      <c r="E235" s="280">
        <v>0.20039999999999999</v>
      </c>
      <c r="F235" s="228">
        <f t="shared" ref="F235:F295" si="290">H235+J235+R235</f>
        <v>349.11349257960001</v>
      </c>
      <c r="G235" s="258"/>
      <c r="H235" s="224">
        <f t="shared" ref="H235:H295" si="291">G235*$P$8/1000</f>
        <v>0</v>
      </c>
      <c r="I235" s="258"/>
      <c r="J235" s="224">
        <f t="shared" ref="J235:J295" si="292">I235*$P$9/1000</f>
        <v>0</v>
      </c>
      <c r="K235" s="101" t="s">
        <v>909</v>
      </c>
      <c r="L235" s="101" t="s">
        <v>76</v>
      </c>
      <c r="M235" s="101">
        <v>1</v>
      </c>
      <c r="N235" s="109">
        <v>308.33300000000003</v>
      </c>
      <c r="O235" s="102">
        <f t="shared" si="250"/>
        <v>308.33300000000003</v>
      </c>
      <c r="P235" s="224">
        <f t="shared" ref="P235" si="293">E235*F235</f>
        <v>69.962343912951837</v>
      </c>
      <c r="Q235" s="224">
        <f t="shared" ref="Q235" si="294">SUM(O235:O238)</f>
        <v>308.33300000000003</v>
      </c>
      <c r="R235" s="224">
        <f t="shared" ref="R235" si="295">Q235*1.02*1.05*$R$14</f>
        <v>349.11349257960001</v>
      </c>
      <c r="S235" s="340">
        <f t="shared" ref="S235" si="296">F235*$S$17</f>
        <v>447.64901743662472</v>
      </c>
      <c r="T235" s="340">
        <f t="shared" ref="T235" si="297">S235*E235</f>
        <v>89.708863094299588</v>
      </c>
    </row>
    <row r="236" spans="1:21" ht="12.75" customHeight="1">
      <c r="A236" s="225"/>
      <c r="B236" s="226"/>
      <c r="C236" s="227"/>
      <c r="D236" s="265"/>
      <c r="E236" s="280"/>
      <c r="F236" s="228"/>
      <c r="G236" s="259"/>
      <c r="H236" s="224"/>
      <c r="I236" s="259"/>
      <c r="J236" s="224"/>
      <c r="K236" s="101"/>
      <c r="L236" s="101"/>
      <c r="M236" s="101"/>
      <c r="N236" s="101"/>
      <c r="O236" s="102">
        <f t="shared" si="250"/>
        <v>0</v>
      </c>
      <c r="P236" s="224"/>
      <c r="Q236" s="224"/>
      <c r="R236" s="224"/>
      <c r="S236" s="340"/>
      <c r="T236" s="340"/>
    </row>
    <row r="237" spans="1:21" ht="12.75" customHeight="1">
      <c r="A237" s="225"/>
      <c r="B237" s="226"/>
      <c r="C237" s="227"/>
      <c r="D237" s="265"/>
      <c r="E237" s="280"/>
      <c r="F237" s="228"/>
      <c r="G237" s="259"/>
      <c r="H237" s="224"/>
      <c r="I237" s="259"/>
      <c r="J237" s="224"/>
      <c r="K237" s="101"/>
      <c r="L237" s="101"/>
      <c r="M237" s="103"/>
      <c r="N237" s="109"/>
      <c r="O237" s="102">
        <f t="shared" si="250"/>
        <v>0</v>
      </c>
      <c r="P237" s="224"/>
      <c r="Q237" s="224"/>
      <c r="R237" s="224"/>
      <c r="S237" s="340"/>
      <c r="T237" s="340"/>
    </row>
    <row r="238" spans="1:21" ht="12.75" customHeight="1">
      <c r="A238" s="225"/>
      <c r="B238" s="226"/>
      <c r="C238" s="227"/>
      <c r="D238" s="265"/>
      <c r="E238" s="280"/>
      <c r="F238" s="228"/>
      <c r="G238" s="260"/>
      <c r="H238" s="224"/>
      <c r="I238" s="260"/>
      <c r="J238" s="224"/>
      <c r="K238" s="101"/>
      <c r="L238" s="101"/>
      <c r="M238" s="101"/>
      <c r="N238" s="109"/>
      <c r="O238" s="102">
        <f t="shared" si="250"/>
        <v>0</v>
      </c>
      <c r="P238" s="224"/>
      <c r="Q238" s="224"/>
      <c r="R238" s="224"/>
      <c r="S238" s="340"/>
      <c r="T238" s="340"/>
    </row>
    <row r="239" spans="1:21" ht="12.75" customHeight="1">
      <c r="A239" s="225">
        <v>10</v>
      </c>
      <c r="B239" s="226" t="s">
        <v>1237</v>
      </c>
      <c r="C239" s="226" t="s">
        <v>1502</v>
      </c>
      <c r="D239" s="225" t="s">
        <v>88</v>
      </c>
      <c r="E239" s="225">
        <v>24.91</v>
      </c>
      <c r="F239" s="228">
        <f t="shared" si="290"/>
        <v>39.450737350897668</v>
      </c>
      <c r="G239" s="262">
        <v>1</v>
      </c>
      <c r="H239" s="224">
        <f t="shared" si="291"/>
        <v>2.33358</v>
      </c>
      <c r="I239" s="262">
        <v>0.77</v>
      </c>
      <c r="J239" s="224">
        <f t="shared" si="292"/>
        <v>2.3311364999999999</v>
      </c>
      <c r="K239" s="101" t="s">
        <v>87</v>
      </c>
      <c r="L239" s="101" t="s">
        <v>88</v>
      </c>
      <c r="M239" s="101">
        <v>1.0149999999999999</v>
      </c>
      <c r="N239" s="109">
        <v>29.856000000000002</v>
      </c>
      <c r="O239" s="102">
        <f t="shared" si="250"/>
        <v>30.303839999999997</v>
      </c>
      <c r="P239" s="224">
        <f t="shared" ref="P239" si="298">E239*F239</f>
        <v>982.71786741086089</v>
      </c>
      <c r="Q239" s="224">
        <f t="shared" ref="Q239" si="299">SUM(O239:O242)</f>
        <v>30.722611399999995</v>
      </c>
      <c r="R239" s="224">
        <f t="shared" ref="R239" si="300">Q239*1.02*1.05*$R$14</f>
        <v>34.786020850897671</v>
      </c>
      <c r="S239" s="340">
        <f t="shared" ref="S239" si="301">F239*$S$17</f>
        <v>50.585509261728369</v>
      </c>
      <c r="T239" s="340">
        <f t="shared" ref="T239" si="302">S239*E239</f>
        <v>1260.0850357096538</v>
      </c>
    </row>
    <row r="240" spans="1:21" ht="12.75" customHeight="1">
      <c r="A240" s="225"/>
      <c r="B240" s="226"/>
      <c r="C240" s="226"/>
      <c r="D240" s="225"/>
      <c r="E240" s="225"/>
      <c r="F240" s="228"/>
      <c r="G240" s="262"/>
      <c r="H240" s="224"/>
      <c r="I240" s="262"/>
      <c r="J240" s="224"/>
      <c r="K240" s="101" t="s">
        <v>723</v>
      </c>
      <c r="L240" s="101" t="s">
        <v>65</v>
      </c>
      <c r="M240" s="101">
        <v>7.5399999999999995E-2</v>
      </c>
      <c r="N240" s="109">
        <v>4.2130000000000001</v>
      </c>
      <c r="O240" s="102">
        <f t="shared" si="250"/>
        <v>0.3176602</v>
      </c>
      <c r="P240" s="224"/>
      <c r="Q240" s="224"/>
      <c r="R240" s="224"/>
      <c r="S240" s="340"/>
      <c r="T240" s="340"/>
    </row>
    <row r="241" spans="1:22" ht="12.75" customHeight="1">
      <c r="A241" s="225"/>
      <c r="B241" s="226"/>
      <c r="C241" s="226"/>
      <c r="D241" s="225"/>
      <c r="E241" s="225"/>
      <c r="F241" s="228"/>
      <c r="G241" s="262"/>
      <c r="H241" s="224"/>
      <c r="I241" s="262"/>
      <c r="J241" s="224"/>
      <c r="K241" s="101" t="s">
        <v>914</v>
      </c>
      <c r="L241" s="101" t="s">
        <v>88</v>
      </c>
      <c r="M241" s="103">
        <v>8.0000000000000004E-4</v>
      </c>
      <c r="N241" s="109">
        <v>126.389</v>
      </c>
      <c r="O241" s="102">
        <f t="shared" si="250"/>
        <v>0.1011112</v>
      </c>
      <c r="P241" s="224"/>
      <c r="Q241" s="224"/>
      <c r="R241" s="224"/>
      <c r="S241" s="340"/>
      <c r="T241" s="340"/>
    </row>
    <row r="242" spans="1:22" ht="12.75" customHeight="1">
      <c r="A242" s="225"/>
      <c r="B242" s="226"/>
      <c r="C242" s="226"/>
      <c r="D242" s="225"/>
      <c r="E242" s="225"/>
      <c r="F242" s="228"/>
      <c r="G242" s="262"/>
      <c r="H242" s="224"/>
      <c r="I242" s="262"/>
      <c r="J242" s="224"/>
      <c r="K242" s="101"/>
      <c r="L242" s="101"/>
      <c r="M242" s="101"/>
      <c r="N242" s="109"/>
      <c r="O242" s="102">
        <f t="shared" si="250"/>
        <v>0</v>
      </c>
      <c r="P242" s="224"/>
      <c r="Q242" s="224"/>
      <c r="R242" s="224"/>
      <c r="S242" s="340"/>
      <c r="T242" s="340"/>
    </row>
    <row r="243" spans="1:22" ht="12.75" customHeight="1">
      <c r="A243" s="225">
        <v>11</v>
      </c>
      <c r="B243" s="226" t="s">
        <v>78</v>
      </c>
      <c r="C243" s="227" t="s">
        <v>1238</v>
      </c>
      <c r="D243" s="227" t="s">
        <v>76</v>
      </c>
      <c r="E243" s="228">
        <v>0.84</v>
      </c>
      <c r="F243" s="228">
        <f t="shared" si="290"/>
        <v>317.03313600000001</v>
      </c>
      <c r="G243" s="258"/>
      <c r="H243" s="224">
        <f t="shared" si="291"/>
        <v>0</v>
      </c>
      <c r="I243" s="258"/>
      <c r="J243" s="224">
        <f t="shared" si="292"/>
        <v>0</v>
      </c>
      <c r="K243" s="101" t="s">
        <v>909</v>
      </c>
      <c r="L243" s="101" t="s">
        <v>76</v>
      </c>
      <c r="M243" s="101">
        <v>1</v>
      </c>
      <c r="N243" s="109">
        <v>280</v>
      </c>
      <c r="O243" s="102">
        <f t="shared" si="250"/>
        <v>280</v>
      </c>
      <c r="P243" s="224">
        <f t="shared" ref="P243" si="303">E243*F243</f>
        <v>266.30783423999998</v>
      </c>
      <c r="Q243" s="224">
        <f t="shared" ref="Q243" si="304">SUM(O243:O246)</f>
        <v>280</v>
      </c>
      <c r="R243" s="224">
        <f t="shared" ref="R243" si="305">Q243*1.02*1.05*$R$14</f>
        <v>317.03313600000001</v>
      </c>
      <c r="S243" s="340">
        <f t="shared" ref="S243" si="306">F243*$S$17</f>
        <v>406.51414179557469</v>
      </c>
      <c r="T243" s="340">
        <f t="shared" ref="T243" si="307">S243*E243</f>
        <v>341.47187910828274</v>
      </c>
    </row>
    <row r="244" spans="1:22" ht="12.75" customHeight="1">
      <c r="A244" s="225"/>
      <c r="B244" s="226"/>
      <c r="C244" s="227"/>
      <c r="D244" s="265"/>
      <c r="E244" s="228"/>
      <c r="F244" s="228"/>
      <c r="G244" s="259"/>
      <c r="H244" s="224"/>
      <c r="I244" s="259"/>
      <c r="J244" s="224"/>
      <c r="K244" s="101"/>
      <c r="L244" s="101"/>
      <c r="M244" s="101"/>
      <c r="N244" s="109"/>
      <c r="O244" s="102">
        <f t="shared" si="250"/>
        <v>0</v>
      </c>
      <c r="P244" s="224"/>
      <c r="Q244" s="224"/>
      <c r="R244" s="224"/>
      <c r="S244" s="340"/>
      <c r="T244" s="340"/>
    </row>
    <row r="245" spans="1:22" ht="12.75" customHeight="1">
      <c r="A245" s="225"/>
      <c r="B245" s="226"/>
      <c r="C245" s="227"/>
      <c r="D245" s="265"/>
      <c r="E245" s="228"/>
      <c r="F245" s="228"/>
      <c r="G245" s="259"/>
      <c r="H245" s="224"/>
      <c r="I245" s="259"/>
      <c r="J245" s="224"/>
      <c r="K245" s="101"/>
      <c r="L245" s="101"/>
      <c r="M245" s="101"/>
      <c r="N245" s="109"/>
      <c r="O245" s="102">
        <f t="shared" si="250"/>
        <v>0</v>
      </c>
      <c r="P245" s="224"/>
      <c r="Q245" s="224"/>
      <c r="R245" s="224"/>
      <c r="S245" s="340"/>
      <c r="T245" s="340"/>
    </row>
    <row r="246" spans="1:22" ht="12.75" customHeight="1">
      <c r="A246" s="225"/>
      <c r="B246" s="226"/>
      <c r="C246" s="227"/>
      <c r="D246" s="265"/>
      <c r="E246" s="228"/>
      <c r="F246" s="228"/>
      <c r="G246" s="260"/>
      <c r="H246" s="224"/>
      <c r="I246" s="260"/>
      <c r="J246" s="224"/>
      <c r="K246" s="101"/>
      <c r="L246" s="101"/>
      <c r="M246" s="101"/>
      <c r="N246" s="109"/>
      <c r="O246" s="102">
        <f t="shared" si="250"/>
        <v>0</v>
      </c>
      <c r="P246" s="224"/>
      <c r="Q246" s="224"/>
      <c r="R246" s="224"/>
      <c r="S246" s="340"/>
      <c r="T246" s="340"/>
      <c r="V246" s="77">
        <v>0.68200000000000005</v>
      </c>
    </row>
    <row r="247" spans="1:22" ht="12.75" customHeight="1">
      <c r="A247" s="225">
        <v>12</v>
      </c>
      <c r="B247" s="226" t="s">
        <v>78</v>
      </c>
      <c r="C247" s="227" t="s">
        <v>1239</v>
      </c>
      <c r="D247" s="227" t="s">
        <v>76</v>
      </c>
      <c r="E247" s="280">
        <v>0.36</v>
      </c>
      <c r="F247" s="228">
        <f t="shared" si="290"/>
        <v>349.11349257960001</v>
      </c>
      <c r="G247" s="258"/>
      <c r="H247" s="224">
        <f t="shared" si="291"/>
        <v>0</v>
      </c>
      <c r="I247" s="258"/>
      <c r="J247" s="224">
        <f t="shared" si="292"/>
        <v>0</v>
      </c>
      <c r="K247" s="101" t="s">
        <v>909</v>
      </c>
      <c r="L247" s="101" t="s">
        <v>76</v>
      </c>
      <c r="M247" s="101">
        <v>1</v>
      </c>
      <c r="N247" s="109">
        <v>308.33300000000003</v>
      </c>
      <c r="O247" s="102">
        <f t="shared" si="250"/>
        <v>308.33300000000003</v>
      </c>
      <c r="P247" s="224">
        <f t="shared" ref="P247" si="308">E247*F247</f>
        <v>125.680857328656</v>
      </c>
      <c r="Q247" s="224">
        <f t="shared" ref="Q247" si="309">SUM(O247:O250)</f>
        <v>308.33300000000003</v>
      </c>
      <c r="R247" s="224">
        <f t="shared" ref="R247" si="310">Q247*1.02*1.05*$R$14</f>
        <v>349.11349257960001</v>
      </c>
      <c r="S247" s="340">
        <f t="shared" ref="S247" si="311">F247*$S$17</f>
        <v>447.64901743662472</v>
      </c>
      <c r="T247" s="340">
        <f t="shared" ref="T247" si="312">S247*E247</f>
        <v>161.15364627718489</v>
      </c>
    </row>
    <row r="248" spans="1:22" ht="12.75" customHeight="1">
      <c r="A248" s="225"/>
      <c r="B248" s="226"/>
      <c r="C248" s="227"/>
      <c r="D248" s="265"/>
      <c r="E248" s="280"/>
      <c r="F248" s="228"/>
      <c r="G248" s="259"/>
      <c r="H248" s="224"/>
      <c r="I248" s="259"/>
      <c r="J248" s="224"/>
      <c r="K248" s="101"/>
      <c r="L248" s="101"/>
      <c r="M248" s="101"/>
      <c r="N248" s="101"/>
      <c r="O248" s="102">
        <f t="shared" si="250"/>
        <v>0</v>
      </c>
      <c r="P248" s="224"/>
      <c r="Q248" s="224"/>
      <c r="R248" s="224"/>
      <c r="S248" s="340"/>
      <c r="T248" s="340"/>
      <c r="V248" s="77">
        <f>V246*0.7</f>
        <v>0.47739999999999999</v>
      </c>
    </row>
    <row r="249" spans="1:22" ht="12.75" customHeight="1">
      <c r="A249" s="225"/>
      <c r="B249" s="226"/>
      <c r="C249" s="227"/>
      <c r="D249" s="265"/>
      <c r="E249" s="280"/>
      <c r="F249" s="228"/>
      <c r="G249" s="259"/>
      <c r="H249" s="224"/>
      <c r="I249" s="259"/>
      <c r="J249" s="224"/>
      <c r="K249" s="101"/>
      <c r="L249" s="101"/>
      <c r="M249" s="103"/>
      <c r="N249" s="109"/>
      <c r="O249" s="102">
        <f t="shared" si="250"/>
        <v>0</v>
      </c>
      <c r="P249" s="224"/>
      <c r="Q249" s="224"/>
      <c r="R249" s="224"/>
      <c r="S249" s="340"/>
      <c r="T249" s="340"/>
    </row>
    <row r="250" spans="1:22" ht="12.75" customHeight="1">
      <c r="A250" s="225"/>
      <c r="B250" s="226"/>
      <c r="C250" s="227"/>
      <c r="D250" s="265"/>
      <c r="E250" s="280"/>
      <c r="F250" s="228"/>
      <c r="G250" s="260"/>
      <c r="H250" s="224"/>
      <c r="I250" s="260"/>
      <c r="J250" s="224"/>
      <c r="K250" s="101"/>
      <c r="L250" s="101"/>
      <c r="M250" s="101"/>
      <c r="N250" s="109"/>
      <c r="O250" s="102">
        <f t="shared" si="250"/>
        <v>0</v>
      </c>
      <c r="P250" s="224"/>
      <c r="Q250" s="224"/>
      <c r="R250" s="224"/>
      <c r="S250" s="340"/>
      <c r="T250" s="340"/>
    </row>
    <row r="251" spans="1:22" ht="12.75" customHeight="1">
      <c r="A251" s="225">
        <v>13</v>
      </c>
      <c r="B251" s="226" t="s">
        <v>1262</v>
      </c>
      <c r="C251" s="226" t="s">
        <v>1497</v>
      </c>
      <c r="D251" s="225" t="s">
        <v>65</v>
      </c>
      <c r="E251" s="228">
        <v>65.8</v>
      </c>
      <c r="F251" s="228">
        <f t="shared" si="290"/>
        <v>0.95019399863999987</v>
      </c>
      <c r="G251" s="262">
        <v>0.19500000000000001</v>
      </c>
      <c r="H251" s="224">
        <f t="shared" si="291"/>
        <v>0.45504809999999996</v>
      </c>
      <c r="I251" s="262">
        <v>1.4999999999999999E-2</v>
      </c>
      <c r="J251" s="224">
        <f t="shared" si="292"/>
        <v>4.5411750000000001E-2</v>
      </c>
      <c r="K251" s="101" t="s">
        <v>1263</v>
      </c>
      <c r="L251" s="101" t="s">
        <v>79</v>
      </c>
      <c r="M251" s="101">
        <v>2.4</v>
      </c>
      <c r="N251" s="109">
        <v>0.16550000000000001</v>
      </c>
      <c r="O251" s="102">
        <f t="shared" si="250"/>
        <v>0.3972</v>
      </c>
      <c r="P251" s="224">
        <f t="shared" ref="P251" si="313">E251*F251</f>
        <v>62.52276511051199</v>
      </c>
      <c r="Q251" s="224">
        <f t="shared" ref="Q251" si="314">SUM(O251:O254)</f>
        <v>0.3972</v>
      </c>
      <c r="R251" s="224">
        <f t="shared" ref="R251" si="315">Q251*1.02*1.05*$R$14</f>
        <v>0.44973414864</v>
      </c>
      <c r="S251" s="340">
        <f t="shared" ref="S251" si="316">F251*$S$17</f>
        <v>1.2183814687952523</v>
      </c>
      <c r="T251" s="340">
        <f t="shared" ref="T251" si="317">S251*E251</f>
        <v>80.169500646727599</v>
      </c>
      <c r="V251" s="77">
        <f>V246-V248</f>
        <v>0.20460000000000006</v>
      </c>
    </row>
    <row r="252" spans="1:22" ht="12.75" customHeight="1">
      <c r="A252" s="225"/>
      <c r="B252" s="226"/>
      <c r="C252" s="226"/>
      <c r="D252" s="225"/>
      <c r="E252" s="228"/>
      <c r="F252" s="228"/>
      <c r="G252" s="262"/>
      <c r="H252" s="224"/>
      <c r="I252" s="262"/>
      <c r="J252" s="224"/>
      <c r="K252" s="101"/>
      <c r="L252" s="101"/>
      <c r="M252" s="101"/>
      <c r="N252" s="101"/>
      <c r="O252" s="102">
        <f t="shared" si="250"/>
        <v>0</v>
      </c>
      <c r="P252" s="224"/>
      <c r="Q252" s="224"/>
      <c r="R252" s="224"/>
      <c r="S252" s="340"/>
      <c r="T252" s="340"/>
    </row>
    <row r="253" spans="1:22" ht="12.75" customHeight="1">
      <c r="A253" s="225"/>
      <c r="B253" s="226"/>
      <c r="C253" s="226"/>
      <c r="D253" s="225"/>
      <c r="E253" s="228"/>
      <c r="F253" s="228"/>
      <c r="G253" s="262"/>
      <c r="H253" s="224"/>
      <c r="I253" s="262"/>
      <c r="J253" s="224"/>
      <c r="K253" s="101"/>
      <c r="L253" s="101"/>
      <c r="M253" s="103"/>
      <c r="N253" s="109"/>
      <c r="O253" s="102">
        <f t="shared" si="250"/>
        <v>0</v>
      </c>
      <c r="P253" s="224"/>
      <c r="Q253" s="224"/>
      <c r="R253" s="224"/>
      <c r="S253" s="340"/>
      <c r="T253" s="340"/>
    </row>
    <row r="254" spans="1:22" ht="12.75" customHeight="1">
      <c r="A254" s="225"/>
      <c r="B254" s="226"/>
      <c r="C254" s="226"/>
      <c r="D254" s="225"/>
      <c r="E254" s="228"/>
      <c r="F254" s="228"/>
      <c r="G254" s="262"/>
      <c r="H254" s="224"/>
      <c r="I254" s="262"/>
      <c r="J254" s="224"/>
      <c r="K254" s="101"/>
      <c r="L254" s="101"/>
      <c r="M254" s="101"/>
      <c r="N254" s="109"/>
      <c r="O254" s="102">
        <f t="shared" si="250"/>
        <v>0</v>
      </c>
      <c r="P254" s="224"/>
      <c r="Q254" s="224"/>
      <c r="R254" s="224"/>
      <c r="S254" s="340"/>
      <c r="T254" s="340"/>
    </row>
    <row r="255" spans="1:22" ht="12.75" customHeight="1">
      <c r="A255" s="225">
        <v>14</v>
      </c>
      <c r="B255" s="226" t="s">
        <v>712</v>
      </c>
      <c r="C255" s="252" t="s">
        <v>1506</v>
      </c>
      <c r="D255" s="248" t="s">
        <v>65</v>
      </c>
      <c r="E255" s="277">
        <v>35.200000000000003</v>
      </c>
      <c r="F255" s="228">
        <f t="shared" si="290"/>
        <v>15.114993506399998</v>
      </c>
      <c r="G255" s="262">
        <v>2.15</v>
      </c>
      <c r="H255" s="224">
        <f t="shared" si="291"/>
        <v>5.0171969999999995</v>
      </c>
      <c r="I255" s="262">
        <v>3.5999999999999997E-2</v>
      </c>
      <c r="J255" s="224">
        <f t="shared" si="292"/>
        <v>0.10898819999999999</v>
      </c>
      <c r="K255" s="101" t="s">
        <v>713</v>
      </c>
      <c r="L255" s="101" t="s">
        <v>65</v>
      </c>
      <c r="M255" s="101">
        <v>1</v>
      </c>
      <c r="N255" s="106">
        <v>7.85</v>
      </c>
      <c r="O255" s="102">
        <f t="shared" si="250"/>
        <v>7.85</v>
      </c>
      <c r="P255" s="224">
        <f t="shared" ref="P255" si="318">E255*F255</f>
        <v>532.04777142527996</v>
      </c>
      <c r="Q255" s="224">
        <f t="shared" ref="Q255" si="319">SUM(O255:O258)</f>
        <v>8.8219999999999992</v>
      </c>
      <c r="R255" s="224">
        <f t="shared" ref="R255" si="320">Q255*1.02*1.05*$R$14</f>
        <v>9.9888083063999993</v>
      </c>
      <c r="S255" s="340">
        <f t="shared" ref="S255" si="321">F255*$S$17</f>
        <v>19.381124292004223</v>
      </c>
      <c r="T255" s="340">
        <f t="shared" ref="T255" si="322">S255*E255</f>
        <v>682.21557507854868</v>
      </c>
    </row>
    <row r="256" spans="1:22" ht="12.75" customHeight="1">
      <c r="A256" s="225"/>
      <c r="B256" s="226"/>
      <c r="C256" s="253"/>
      <c r="D256" s="249"/>
      <c r="E256" s="278"/>
      <c r="F256" s="228"/>
      <c r="G256" s="262"/>
      <c r="H256" s="224"/>
      <c r="I256" s="262"/>
      <c r="J256" s="224"/>
      <c r="K256" s="101"/>
      <c r="L256" s="101"/>
      <c r="M256" s="101"/>
      <c r="N256" s="109"/>
      <c r="O256" s="102">
        <f t="shared" si="250"/>
        <v>0</v>
      </c>
      <c r="P256" s="224"/>
      <c r="Q256" s="224"/>
      <c r="R256" s="224"/>
      <c r="S256" s="340"/>
      <c r="T256" s="340"/>
    </row>
    <row r="257" spans="1:20" ht="12.75" customHeight="1">
      <c r="A257" s="225"/>
      <c r="B257" s="226"/>
      <c r="C257" s="253"/>
      <c r="D257" s="249"/>
      <c r="E257" s="278"/>
      <c r="F257" s="228"/>
      <c r="G257" s="262"/>
      <c r="H257" s="224"/>
      <c r="I257" s="262"/>
      <c r="J257" s="224"/>
      <c r="K257" s="101" t="s">
        <v>89</v>
      </c>
      <c r="L257" s="101" t="s">
        <v>83</v>
      </c>
      <c r="M257" s="106">
        <v>0.03</v>
      </c>
      <c r="N257" s="104">
        <v>32.4</v>
      </c>
      <c r="O257" s="102">
        <f t="shared" si="250"/>
        <v>0.97199999999999998</v>
      </c>
      <c r="P257" s="224"/>
      <c r="Q257" s="224"/>
      <c r="R257" s="224"/>
      <c r="S257" s="340"/>
      <c r="T257" s="340"/>
    </row>
    <row r="258" spans="1:20" ht="12.75" customHeight="1">
      <c r="A258" s="225"/>
      <c r="B258" s="226"/>
      <c r="C258" s="254"/>
      <c r="D258" s="250"/>
      <c r="E258" s="279"/>
      <c r="F258" s="228"/>
      <c r="G258" s="262"/>
      <c r="H258" s="224"/>
      <c r="I258" s="262"/>
      <c r="J258" s="224"/>
      <c r="K258" s="101"/>
      <c r="L258" s="101"/>
      <c r="M258" s="101"/>
      <c r="N258" s="109"/>
      <c r="O258" s="102">
        <f t="shared" si="250"/>
        <v>0</v>
      </c>
      <c r="P258" s="224"/>
      <c r="Q258" s="224"/>
      <c r="R258" s="224"/>
      <c r="S258" s="340"/>
      <c r="T258" s="340"/>
    </row>
    <row r="259" spans="1:20" ht="12.75" customHeight="1">
      <c r="A259" s="225">
        <v>15</v>
      </c>
      <c r="B259" s="226" t="s">
        <v>1503</v>
      </c>
      <c r="C259" s="252" t="s">
        <v>1507</v>
      </c>
      <c r="D259" s="248" t="s">
        <v>65</v>
      </c>
      <c r="E259" s="277">
        <v>4.9400000000000004</v>
      </c>
      <c r="F259" s="228">
        <f t="shared" si="290"/>
        <v>26.120258375280002</v>
      </c>
      <c r="G259" s="262">
        <v>6.7</v>
      </c>
      <c r="H259" s="224">
        <f t="shared" si="291"/>
        <v>15.634986000000001</v>
      </c>
      <c r="I259" s="262">
        <v>0.15</v>
      </c>
      <c r="J259" s="224">
        <f t="shared" si="292"/>
        <v>0.45411749999999995</v>
      </c>
      <c r="K259" s="148" t="s">
        <v>713</v>
      </c>
      <c r="L259" s="148" t="s">
        <v>65</v>
      </c>
      <c r="M259" s="101">
        <v>0.98</v>
      </c>
      <c r="N259" s="106">
        <v>7.85</v>
      </c>
      <c r="O259" s="102">
        <f t="shared" si="250"/>
        <v>7.6929999999999996</v>
      </c>
      <c r="P259" s="224">
        <f t="shared" ref="P259" si="323">E259*F259</f>
        <v>129.03407637388321</v>
      </c>
      <c r="Q259" s="224">
        <f t="shared" ref="Q259" si="324">SUM(O259:O262)</f>
        <v>8.8593999999999991</v>
      </c>
      <c r="R259" s="224">
        <f t="shared" ref="R259" si="325">Q259*1.02*1.05*$R$14</f>
        <v>10.03115487528</v>
      </c>
      <c r="S259" s="340">
        <f t="shared" ref="S259" si="326">F259*$S$17</f>
        <v>33.492569738532382</v>
      </c>
      <c r="T259" s="340">
        <f t="shared" ref="T259" si="327">S259*E259</f>
        <v>165.45329450834998</v>
      </c>
    </row>
    <row r="260" spans="1:20" ht="12.75" customHeight="1">
      <c r="A260" s="225"/>
      <c r="B260" s="226"/>
      <c r="C260" s="253"/>
      <c r="D260" s="249"/>
      <c r="E260" s="278"/>
      <c r="F260" s="228"/>
      <c r="G260" s="262"/>
      <c r="H260" s="224"/>
      <c r="I260" s="262"/>
      <c r="J260" s="224"/>
      <c r="K260" s="148"/>
      <c r="L260" s="148"/>
      <c r="M260" s="101"/>
      <c r="N260" s="109"/>
      <c r="O260" s="102">
        <f t="shared" si="250"/>
        <v>0</v>
      </c>
      <c r="P260" s="224"/>
      <c r="Q260" s="224"/>
      <c r="R260" s="224"/>
      <c r="S260" s="340"/>
      <c r="T260" s="340"/>
    </row>
    <row r="261" spans="1:20" ht="12.75" customHeight="1">
      <c r="A261" s="225"/>
      <c r="B261" s="226"/>
      <c r="C261" s="253"/>
      <c r="D261" s="249"/>
      <c r="E261" s="278"/>
      <c r="F261" s="228"/>
      <c r="G261" s="262"/>
      <c r="H261" s="224"/>
      <c r="I261" s="262"/>
      <c r="J261" s="224"/>
      <c r="K261" s="148" t="s">
        <v>89</v>
      </c>
      <c r="L261" s="148" t="s">
        <v>83</v>
      </c>
      <c r="M261" s="106">
        <v>3.5999999999999997E-2</v>
      </c>
      <c r="N261" s="104">
        <v>32.4</v>
      </c>
      <c r="O261" s="102">
        <f t="shared" si="250"/>
        <v>1.1663999999999999</v>
      </c>
      <c r="P261" s="224"/>
      <c r="Q261" s="224"/>
      <c r="R261" s="224"/>
      <c r="S261" s="340"/>
      <c r="T261" s="340"/>
    </row>
    <row r="262" spans="1:20" ht="12.75" customHeight="1">
      <c r="A262" s="225"/>
      <c r="B262" s="226"/>
      <c r="C262" s="254"/>
      <c r="D262" s="250"/>
      <c r="E262" s="279"/>
      <c r="F262" s="228"/>
      <c r="G262" s="262"/>
      <c r="H262" s="224"/>
      <c r="I262" s="262"/>
      <c r="J262" s="224"/>
      <c r="K262" s="101"/>
      <c r="L262" s="101"/>
      <c r="M262" s="101"/>
      <c r="N262" s="109"/>
      <c r="O262" s="102">
        <f t="shared" si="250"/>
        <v>0</v>
      </c>
      <c r="P262" s="224"/>
      <c r="Q262" s="224"/>
      <c r="R262" s="224"/>
      <c r="S262" s="340"/>
      <c r="T262" s="340"/>
    </row>
    <row r="263" spans="1:20" ht="12.75" customHeight="1">
      <c r="A263" s="225">
        <v>16</v>
      </c>
      <c r="B263" s="226" t="s">
        <v>915</v>
      </c>
      <c r="C263" s="226" t="s">
        <v>1508</v>
      </c>
      <c r="D263" s="225" t="s">
        <v>397</v>
      </c>
      <c r="E263" s="261">
        <v>17.600000000000001</v>
      </c>
      <c r="F263" s="228">
        <f t="shared" si="290"/>
        <v>27.405094801079997</v>
      </c>
      <c r="G263" s="262">
        <v>7.14</v>
      </c>
      <c r="H263" s="224">
        <f t="shared" si="291"/>
        <v>16.661761199999997</v>
      </c>
      <c r="I263" s="262">
        <v>0.115</v>
      </c>
      <c r="J263" s="224">
        <f t="shared" si="292"/>
        <v>0.34815675000000001</v>
      </c>
      <c r="K263" s="101" t="s">
        <v>713</v>
      </c>
      <c r="L263" s="101" t="s">
        <v>65</v>
      </c>
      <c r="M263" s="101">
        <v>0.97</v>
      </c>
      <c r="N263" s="169">
        <v>7.85</v>
      </c>
      <c r="O263" s="102">
        <f t="shared" si="250"/>
        <v>7.6144999999999996</v>
      </c>
      <c r="P263" s="224">
        <f t="shared" ref="P263" si="328">E263*F263</f>
        <v>482.32966849900799</v>
      </c>
      <c r="Q263" s="224">
        <f t="shared" ref="Q263" si="329">SUM(O263:O266)</f>
        <v>9.1808999999999994</v>
      </c>
      <c r="R263" s="224">
        <f t="shared" ref="R263" si="330">Q263*1.02*1.05*$R$14</f>
        <v>10.39517685108</v>
      </c>
      <c r="S263" s="340">
        <f t="shared" ref="S263" si="331">F263*$S$17</f>
        <v>35.140044774018193</v>
      </c>
      <c r="T263" s="340">
        <f t="shared" ref="T263" si="332">S263*E263</f>
        <v>618.4647880227202</v>
      </c>
    </row>
    <row r="264" spans="1:20" ht="12.75" customHeight="1">
      <c r="A264" s="225"/>
      <c r="B264" s="226"/>
      <c r="C264" s="226"/>
      <c r="D264" s="225"/>
      <c r="E264" s="261"/>
      <c r="F264" s="228"/>
      <c r="G264" s="262"/>
      <c r="H264" s="224"/>
      <c r="I264" s="262"/>
      <c r="J264" s="224"/>
      <c r="K264" s="101" t="s">
        <v>746</v>
      </c>
      <c r="L264" s="101" t="s">
        <v>65</v>
      </c>
      <c r="M264" s="108">
        <v>1</v>
      </c>
      <c r="N264" s="109">
        <v>0.4</v>
      </c>
      <c r="O264" s="102">
        <f t="shared" si="250"/>
        <v>0.4</v>
      </c>
      <c r="P264" s="224"/>
      <c r="Q264" s="224"/>
      <c r="R264" s="224"/>
      <c r="S264" s="340"/>
      <c r="T264" s="340"/>
    </row>
    <row r="265" spans="1:20" ht="12.75" customHeight="1">
      <c r="A265" s="225"/>
      <c r="B265" s="226"/>
      <c r="C265" s="226"/>
      <c r="D265" s="225"/>
      <c r="E265" s="261"/>
      <c r="F265" s="228"/>
      <c r="G265" s="262"/>
      <c r="H265" s="224"/>
      <c r="I265" s="262"/>
      <c r="J265" s="224"/>
      <c r="K265" s="101" t="s">
        <v>89</v>
      </c>
      <c r="L265" s="101" t="s">
        <v>83</v>
      </c>
      <c r="M265" s="106">
        <v>3.5999999999999997E-2</v>
      </c>
      <c r="N265" s="104">
        <v>32.4</v>
      </c>
      <c r="O265" s="102">
        <f t="shared" si="250"/>
        <v>1.1663999999999999</v>
      </c>
      <c r="P265" s="224"/>
      <c r="Q265" s="224"/>
      <c r="R265" s="224"/>
      <c r="S265" s="340"/>
      <c r="T265" s="340"/>
    </row>
    <row r="266" spans="1:20" ht="12.75" customHeight="1">
      <c r="A266" s="225"/>
      <c r="B266" s="226"/>
      <c r="C266" s="226"/>
      <c r="D266" s="225"/>
      <c r="E266" s="261"/>
      <c r="F266" s="228"/>
      <c r="G266" s="262"/>
      <c r="H266" s="224"/>
      <c r="I266" s="262"/>
      <c r="J266" s="224"/>
      <c r="K266" s="101"/>
      <c r="L266" s="185"/>
      <c r="M266" s="101"/>
      <c r="N266" s="101"/>
      <c r="O266" s="102">
        <f t="shared" si="250"/>
        <v>0</v>
      </c>
      <c r="P266" s="224"/>
      <c r="Q266" s="224"/>
      <c r="R266" s="224"/>
      <c r="S266" s="340"/>
      <c r="T266" s="340"/>
    </row>
    <row r="267" spans="1:20" ht="12.75" customHeight="1">
      <c r="A267" s="225">
        <v>17</v>
      </c>
      <c r="B267" s="226" t="s">
        <v>1504</v>
      </c>
      <c r="C267" s="252" t="s">
        <v>1505</v>
      </c>
      <c r="D267" s="235" t="s">
        <v>84</v>
      </c>
      <c r="E267" s="255">
        <v>50.4</v>
      </c>
      <c r="F267" s="228">
        <f t="shared" si="290"/>
        <v>8.6765324219999993</v>
      </c>
      <c r="G267" s="262">
        <v>0.65</v>
      </c>
      <c r="H267" s="224">
        <f t="shared" si="291"/>
        <v>1.5168269999999999</v>
      </c>
      <c r="I267" s="262">
        <v>5.0000000000000001E-3</v>
      </c>
      <c r="J267" s="224">
        <f t="shared" si="292"/>
        <v>1.513725E-2</v>
      </c>
      <c r="K267" s="101" t="s">
        <v>719</v>
      </c>
      <c r="L267" s="101" t="s">
        <v>84</v>
      </c>
      <c r="M267" s="101">
        <v>1</v>
      </c>
      <c r="N267" s="109">
        <v>6.31</v>
      </c>
      <c r="O267" s="102">
        <f t="shared" si="250"/>
        <v>6.31</v>
      </c>
      <c r="P267" s="224">
        <f t="shared" ref="P267" si="333">E267*F267</f>
        <v>437.29723406879998</v>
      </c>
      <c r="Q267" s="224">
        <f t="shared" ref="Q267" si="334">SUM(O267:O270)</f>
        <v>6.31</v>
      </c>
      <c r="R267" s="224">
        <f t="shared" ref="R267" si="335">Q267*1.02*1.05*$R$14</f>
        <v>7.1445681719999987</v>
      </c>
      <c r="S267" s="340">
        <f t="shared" ref="S267" si="336">F267*$S$17</f>
        <v>11.12543999593408</v>
      </c>
      <c r="T267" s="340">
        <f t="shared" ref="T267" si="337">S267*E267</f>
        <v>560.72217579507765</v>
      </c>
    </row>
    <row r="268" spans="1:20" ht="12.75" customHeight="1">
      <c r="A268" s="225"/>
      <c r="B268" s="226"/>
      <c r="C268" s="253"/>
      <c r="D268" s="236"/>
      <c r="E268" s="256"/>
      <c r="F268" s="228"/>
      <c r="G268" s="262"/>
      <c r="H268" s="224"/>
      <c r="I268" s="262"/>
      <c r="J268" s="224"/>
      <c r="K268" s="101"/>
      <c r="L268" s="101"/>
      <c r="M268" s="101"/>
      <c r="N268" s="109"/>
      <c r="O268" s="102">
        <f t="shared" si="250"/>
        <v>0</v>
      </c>
      <c r="P268" s="224"/>
      <c r="Q268" s="224"/>
      <c r="R268" s="224"/>
      <c r="S268" s="340"/>
      <c r="T268" s="340"/>
    </row>
    <row r="269" spans="1:20" ht="12.75" customHeight="1">
      <c r="A269" s="225"/>
      <c r="B269" s="226"/>
      <c r="C269" s="253"/>
      <c r="D269" s="236"/>
      <c r="E269" s="256"/>
      <c r="F269" s="228"/>
      <c r="G269" s="262"/>
      <c r="H269" s="224"/>
      <c r="I269" s="262"/>
      <c r="J269" s="224"/>
      <c r="K269" s="101"/>
      <c r="L269" s="101"/>
      <c r="M269" s="103"/>
      <c r="N269" s="109"/>
      <c r="O269" s="102">
        <f t="shared" ref="O269:O332" si="338">M269*N269</f>
        <v>0</v>
      </c>
      <c r="P269" s="224"/>
      <c r="Q269" s="224"/>
      <c r="R269" s="224"/>
      <c r="S269" s="340"/>
      <c r="T269" s="340"/>
    </row>
    <row r="270" spans="1:20" ht="12.75" customHeight="1">
      <c r="A270" s="225"/>
      <c r="B270" s="226"/>
      <c r="C270" s="254"/>
      <c r="D270" s="237"/>
      <c r="E270" s="257"/>
      <c r="F270" s="228"/>
      <c r="G270" s="262"/>
      <c r="H270" s="224"/>
      <c r="I270" s="262"/>
      <c r="J270" s="224"/>
      <c r="K270" s="101"/>
      <c r="L270" s="101"/>
      <c r="M270" s="101"/>
      <c r="N270" s="109"/>
      <c r="O270" s="102">
        <f t="shared" si="338"/>
        <v>0</v>
      </c>
      <c r="P270" s="224"/>
      <c r="Q270" s="224"/>
      <c r="R270" s="224"/>
      <c r="S270" s="340"/>
      <c r="T270" s="340"/>
    </row>
    <row r="271" spans="1:20" ht="12.75" customHeight="1">
      <c r="A271" s="225">
        <v>18</v>
      </c>
      <c r="B271" s="226" t="s">
        <v>102</v>
      </c>
      <c r="C271" s="226" t="s">
        <v>103</v>
      </c>
      <c r="D271" s="225" t="s">
        <v>88</v>
      </c>
      <c r="E271" s="269">
        <v>5.5720000000000001</v>
      </c>
      <c r="F271" s="228">
        <f t="shared" si="290"/>
        <v>1.31147196</v>
      </c>
      <c r="G271" s="262">
        <v>0.56200000000000006</v>
      </c>
      <c r="H271" s="224">
        <f t="shared" si="291"/>
        <v>1.31147196</v>
      </c>
      <c r="I271" s="238"/>
      <c r="J271" s="224">
        <f t="shared" si="292"/>
        <v>0</v>
      </c>
      <c r="K271" s="101"/>
      <c r="L271" s="101"/>
      <c r="M271" s="101"/>
      <c r="N271" s="109"/>
      <c r="O271" s="102">
        <f t="shared" si="338"/>
        <v>0</v>
      </c>
      <c r="P271" s="224">
        <f t="shared" ref="P271" si="339">E271*F271</f>
        <v>7.3075217611200003</v>
      </c>
      <c r="Q271" s="224">
        <f t="shared" ref="Q271" si="340">SUM(O271:O274)</f>
        <v>0</v>
      </c>
      <c r="R271" s="224">
        <f t="shared" ref="R271" si="341">Q271*1.02*1.05*$R$14</f>
        <v>0</v>
      </c>
      <c r="S271" s="340">
        <f t="shared" ref="S271" si="342">F271*$S$17</f>
        <v>1.6816283150552447</v>
      </c>
      <c r="T271" s="340">
        <f t="shared" ref="T271" si="343">S271*E271</f>
        <v>9.3700329714878237</v>
      </c>
    </row>
    <row r="272" spans="1:20" ht="12.75" customHeight="1">
      <c r="A272" s="225"/>
      <c r="B272" s="226"/>
      <c r="C272" s="226"/>
      <c r="D272" s="225"/>
      <c r="E272" s="269"/>
      <c r="F272" s="228"/>
      <c r="G272" s="262"/>
      <c r="H272" s="224"/>
      <c r="I272" s="238"/>
      <c r="J272" s="224"/>
      <c r="K272" s="101"/>
      <c r="L272" s="101"/>
      <c r="M272" s="101"/>
      <c r="N272" s="109"/>
      <c r="O272" s="102">
        <f t="shared" si="338"/>
        <v>0</v>
      </c>
      <c r="P272" s="224"/>
      <c r="Q272" s="224"/>
      <c r="R272" s="224"/>
      <c r="S272" s="340"/>
      <c r="T272" s="340"/>
    </row>
    <row r="273" spans="1:20" ht="12.75" customHeight="1">
      <c r="A273" s="225"/>
      <c r="B273" s="226"/>
      <c r="C273" s="226"/>
      <c r="D273" s="225"/>
      <c r="E273" s="269"/>
      <c r="F273" s="228"/>
      <c r="G273" s="262"/>
      <c r="H273" s="224"/>
      <c r="I273" s="238"/>
      <c r="J273" s="224"/>
      <c r="K273" s="101"/>
      <c r="L273" s="101"/>
      <c r="M273" s="101"/>
      <c r="N273" s="109"/>
      <c r="O273" s="102">
        <f t="shared" si="338"/>
        <v>0</v>
      </c>
      <c r="P273" s="224"/>
      <c r="Q273" s="224"/>
      <c r="R273" s="224"/>
      <c r="S273" s="340"/>
      <c r="T273" s="340"/>
    </row>
    <row r="274" spans="1:20" ht="12.75" customHeight="1">
      <c r="A274" s="225"/>
      <c r="B274" s="226"/>
      <c r="C274" s="226"/>
      <c r="D274" s="225"/>
      <c r="E274" s="269"/>
      <c r="F274" s="228"/>
      <c r="G274" s="262"/>
      <c r="H274" s="224"/>
      <c r="I274" s="238"/>
      <c r="J274" s="224"/>
      <c r="K274" s="101"/>
      <c r="L274" s="101"/>
      <c r="M274" s="101"/>
      <c r="N274" s="109"/>
      <c r="O274" s="102">
        <f t="shared" si="338"/>
        <v>0</v>
      </c>
      <c r="P274" s="224"/>
      <c r="Q274" s="224"/>
      <c r="R274" s="224"/>
      <c r="S274" s="340"/>
      <c r="T274" s="340"/>
    </row>
    <row r="275" spans="1:20" ht="12.75" customHeight="1">
      <c r="A275" s="225">
        <v>19</v>
      </c>
      <c r="B275" s="226" t="s">
        <v>618</v>
      </c>
      <c r="C275" s="226" t="s">
        <v>619</v>
      </c>
      <c r="D275" s="225" t="s">
        <v>76</v>
      </c>
      <c r="E275" s="228">
        <v>12.99</v>
      </c>
      <c r="F275" s="228">
        <f t="shared" si="290"/>
        <v>3.658137</v>
      </c>
      <c r="G275" s="229">
        <v>0.4</v>
      </c>
      <c r="H275" s="224">
        <f t="shared" si="291"/>
        <v>0.93343200000000004</v>
      </c>
      <c r="I275" s="229">
        <v>0.9</v>
      </c>
      <c r="J275" s="224">
        <f t="shared" si="292"/>
        <v>2.7247049999999997</v>
      </c>
      <c r="K275" s="101"/>
      <c r="L275" s="101"/>
      <c r="M275" s="101"/>
      <c r="N275" s="109"/>
      <c r="O275" s="102">
        <f t="shared" si="338"/>
        <v>0</v>
      </c>
      <c r="P275" s="224">
        <f t="shared" ref="P275" si="344">E275*F275</f>
        <v>47.519199630000003</v>
      </c>
      <c r="Q275" s="224">
        <f t="shared" ref="Q275" si="345">SUM(O275:O278)</f>
        <v>0</v>
      </c>
      <c r="R275" s="224">
        <f t="shared" ref="R275" si="346">Q275*1.02*1.05*$R$14</f>
        <v>0</v>
      </c>
      <c r="S275" s="340">
        <f t="shared" ref="S275" si="347">F275*$S$17</f>
        <v>4.6906277428541037</v>
      </c>
      <c r="T275" s="340">
        <f t="shared" ref="T275" si="348">S275*E275</f>
        <v>60.931254379674805</v>
      </c>
    </row>
    <row r="276" spans="1:20" ht="12.75" customHeight="1">
      <c r="A276" s="225"/>
      <c r="B276" s="226"/>
      <c r="C276" s="226"/>
      <c r="D276" s="225"/>
      <c r="E276" s="228"/>
      <c r="F276" s="228"/>
      <c r="G276" s="229"/>
      <c r="H276" s="224"/>
      <c r="I276" s="229"/>
      <c r="J276" s="224"/>
      <c r="K276" s="101"/>
      <c r="L276" s="101"/>
      <c r="M276" s="101"/>
      <c r="N276" s="109"/>
      <c r="O276" s="102">
        <f t="shared" si="338"/>
        <v>0</v>
      </c>
      <c r="P276" s="224"/>
      <c r="Q276" s="224"/>
      <c r="R276" s="224"/>
      <c r="S276" s="340"/>
      <c r="T276" s="340"/>
    </row>
    <row r="277" spans="1:20" ht="12.75" customHeight="1">
      <c r="A277" s="225"/>
      <c r="B277" s="226"/>
      <c r="C277" s="226"/>
      <c r="D277" s="225"/>
      <c r="E277" s="228"/>
      <c r="F277" s="228"/>
      <c r="G277" s="229"/>
      <c r="H277" s="224"/>
      <c r="I277" s="229"/>
      <c r="J277" s="224"/>
      <c r="K277" s="101"/>
      <c r="L277" s="101"/>
      <c r="M277" s="101"/>
      <c r="N277" s="109"/>
      <c r="O277" s="102">
        <f t="shared" si="338"/>
        <v>0</v>
      </c>
      <c r="P277" s="224"/>
      <c r="Q277" s="224"/>
      <c r="R277" s="224"/>
      <c r="S277" s="340"/>
      <c r="T277" s="340"/>
    </row>
    <row r="278" spans="1:20" ht="12.75" customHeight="1">
      <c r="A278" s="225"/>
      <c r="B278" s="226"/>
      <c r="C278" s="226"/>
      <c r="D278" s="225"/>
      <c r="E278" s="228"/>
      <c r="F278" s="228"/>
      <c r="G278" s="229"/>
      <c r="H278" s="224"/>
      <c r="I278" s="229"/>
      <c r="J278" s="224"/>
      <c r="K278" s="101"/>
      <c r="L278" s="101"/>
      <c r="M278" s="101"/>
      <c r="N278" s="109"/>
      <c r="O278" s="102">
        <f t="shared" si="338"/>
        <v>0</v>
      </c>
      <c r="P278" s="224"/>
      <c r="Q278" s="224"/>
      <c r="R278" s="224"/>
      <c r="S278" s="340"/>
      <c r="T278" s="340"/>
    </row>
    <row r="279" spans="1:20" ht="12.75" customHeight="1">
      <c r="A279" s="225"/>
      <c r="B279" s="226"/>
      <c r="C279" s="323" t="s">
        <v>1511</v>
      </c>
      <c r="D279" s="225"/>
      <c r="E279" s="228"/>
      <c r="F279" s="228">
        <f t="shared" si="290"/>
        <v>0</v>
      </c>
      <c r="G279" s="229"/>
      <c r="H279" s="224">
        <f t="shared" si="291"/>
        <v>0</v>
      </c>
      <c r="I279" s="229"/>
      <c r="J279" s="224">
        <f t="shared" si="292"/>
        <v>0</v>
      </c>
      <c r="K279" s="101"/>
      <c r="L279" s="101"/>
      <c r="M279" s="101"/>
      <c r="N279" s="109"/>
      <c r="O279" s="102">
        <f t="shared" si="338"/>
        <v>0</v>
      </c>
      <c r="P279" s="224">
        <f t="shared" ref="P279" si="349">E279*F279</f>
        <v>0</v>
      </c>
      <c r="Q279" s="224">
        <f t="shared" ref="Q279" si="350">SUM(O279:O282)</f>
        <v>0</v>
      </c>
      <c r="R279" s="224">
        <f t="shared" ref="R279" si="351">Q279*1.02*1.05*$R$14</f>
        <v>0</v>
      </c>
      <c r="S279" s="340">
        <f t="shared" ref="S279" si="352">F279*$S$17</f>
        <v>0</v>
      </c>
      <c r="T279" s="340">
        <f t="shared" ref="T279" si="353">S279*E279</f>
        <v>0</v>
      </c>
    </row>
    <row r="280" spans="1:20" ht="12.75" customHeight="1">
      <c r="A280" s="225"/>
      <c r="B280" s="226"/>
      <c r="C280" s="324"/>
      <c r="D280" s="225"/>
      <c r="E280" s="228"/>
      <c r="F280" s="228"/>
      <c r="G280" s="229"/>
      <c r="H280" s="224"/>
      <c r="I280" s="229"/>
      <c r="J280" s="224"/>
      <c r="K280" s="101"/>
      <c r="L280" s="101"/>
      <c r="M280" s="101"/>
      <c r="N280" s="109"/>
      <c r="O280" s="102">
        <f t="shared" si="338"/>
        <v>0</v>
      </c>
      <c r="P280" s="224"/>
      <c r="Q280" s="224"/>
      <c r="R280" s="224"/>
      <c r="S280" s="340"/>
      <c r="T280" s="340"/>
    </row>
    <row r="281" spans="1:20" ht="12.75" customHeight="1">
      <c r="A281" s="225"/>
      <c r="B281" s="226"/>
      <c r="C281" s="324"/>
      <c r="D281" s="225"/>
      <c r="E281" s="228"/>
      <c r="F281" s="228"/>
      <c r="G281" s="229"/>
      <c r="H281" s="224"/>
      <c r="I281" s="229"/>
      <c r="J281" s="224"/>
      <c r="K281" s="101"/>
      <c r="L281" s="101"/>
      <c r="M281" s="101"/>
      <c r="N281" s="109"/>
      <c r="O281" s="102">
        <f t="shared" si="338"/>
        <v>0</v>
      </c>
      <c r="P281" s="224"/>
      <c r="Q281" s="224"/>
      <c r="R281" s="224"/>
      <c r="S281" s="340"/>
      <c r="T281" s="340"/>
    </row>
    <row r="282" spans="1:20" ht="12.75" customHeight="1">
      <c r="A282" s="225"/>
      <c r="B282" s="226"/>
      <c r="C282" s="325"/>
      <c r="D282" s="225"/>
      <c r="E282" s="228"/>
      <c r="F282" s="228"/>
      <c r="G282" s="229"/>
      <c r="H282" s="224"/>
      <c r="I282" s="229"/>
      <c r="J282" s="224"/>
      <c r="K282" s="101"/>
      <c r="L282" s="101"/>
      <c r="M282" s="101"/>
      <c r="N282" s="109"/>
      <c r="O282" s="102">
        <f t="shared" si="338"/>
        <v>0</v>
      </c>
      <c r="P282" s="224"/>
      <c r="Q282" s="224"/>
      <c r="R282" s="224"/>
      <c r="S282" s="340"/>
      <c r="T282" s="340"/>
    </row>
    <row r="283" spans="1:20" ht="12.75" customHeight="1">
      <c r="A283" s="225">
        <v>1</v>
      </c>
      <c r="B283" s="226" t="s">
        <v>721</v>
      </c>
      <c r="C283" s="226" t="s">
        <v>1512</v>
      </c>
      <c r="D283" s="235" t="s">
        <v>83</v>
      </c>
      <c r="E283" s="228">
        <v>6.8</v>
      </c>
      <c r="F283" s="228">
        <f t="shared" si="290"/>
        <v>49.30979651348099</v>
      </c>
      <c r="G283" s="251">
        <v>2.78</v>
      </c>
      <c r="H283" s="224">
        <f t="shared" si="291"/>
        <v>6.4873523999999998</v>
      </c>
      <c r="I283" s="262">
        <v>0.34</v>
      </c>
      <c r="J283" s="224">
        <f t="shared" si="292"/>
        <v>1.0293330000000001</v>
      </c>
      <c r="K283" s="101" t="s">
        <v>87</v>
      </c>
      <c r="L283" s="101" t="s">
        <v>88</v>
      </c>
      <c r="M283" s="101">
        <v>1.02</v>
      </c>
      <c r="N283" s="109">
        <v>29.806000000000001</v>
      </c>
      <c r="O283" s="102">
        <f t="shared" si="338"/>
        <v>30.40212</v>
      </c>
      <c r="P283" s="224">
        <f t="shared" ref="P283" si="354">E283*F283</f>
        <v>335.30661629167071</v>
      </c>
      <c r="Q283" s="224">
        <f t="shared" ref="Q283" si="355">SUM(O283:O286)</f>
        <v>36.911192499999999</v>
      </c>
      <c r="R283" s="224">
        <f t="shared" ref="R283" si="356">Q283*1.02*1.05*$R$14</f>
        <v>41.79311111348099</v>
      </c>
      <c r="S283" s="340">
        <f t="shared" ref="S283" si="357">F283*$S$17</f>
        <v>63.227238214595161</v>
      </c>
      <c r="T283" s="340">
        <f t="shared" ref="T283" si="358">S283*E283</f>
        <v>429.94521985924706</v>
      </c>
    </row>
    <row r="284" spans="1:20" ht="12.75" customHeight="1">
      <c r="A284" s="225"/>
      <c r="B284" s="226"/>
      <c r="C284" s="226"/>
      <c r="D284" s="236"/>
      <c r="E284" s="228"/>
      <c r="F284" s="228"/>
      <c r="G284" s="251"/>
      <c r="H284" s="224"/>
      <c r="I284" s="262"/>
      <c r="J284" s="224"/>
      <c r="K284" s="101" t="s">
        <v>723</v>
      </c>
      <c r="L284" s="101" t="s">
        <v>65</v>
      </c>
      <c r="M284" s="101">
        <v>1.17</v>
      </c>
      <c r="N284" s="101">
        <v>4.2130000000000001</v>
      </c>
      <c r="O284" s="102">
        <f t="shared" si="338"/>
        <v>4.9292099999999994</v>
      </c>
      <c r="P284" s="224"/>
      <c r="Q284" s="224"/>
      <c r="R284" s="224"/>
      <c r="S284" s="340"/>
      <c r="T284" s="340"/>
    </row>
    <row r="285" spans="1:20" ht="12.75" customHeight="1">
      <c r="A285" s="225"/>
      <c r="B285" s="226"/>
      <c r="C285" s="226"/>
      <c r="D285" s="236"/>
      <c r="E285" s="228"/>
      <c r="F285" s="228"/>
      <c r="G285" s="251"/>
      <c r="H285" s="224"/>
      <c r="I285" s="262"/>
      <c r="J285" s="224"/>
      <c r="K285" s="101" t="s">
        <v>724</v>
      </c>
      <c r="L285" s="101" t="s">
        <v>83</v>
      </c>
      <c r="M285" s="103">
        <v>1.2500000000000001E-2</v>
      </c>
      <c r="N285" s="109">
        <v>126.389</v>
      </c>
      <c r="O285" s="102">
        <f t="shared" si="338"/>
        <v>1.5798624999999999</v>
      </c>
      <c r="P285" s="224"/>
      <c r="Q285" s="224"/>
      <c r="R285" s="224"/>
      <c r="S285" s="340"/>
      <c r="T285" s="340"/>
    </row>
    <row r="286" spans="1:20" ht="12.75" customHeight="1">
      <c r="A286" s="225"/>
      <c r="B286" s="226"/>
      <c r="C286" s="226"/>
      <c r="D286" s="237"/>
      <c r="E286" s="228"/>
      <c r="F286" s="228"/>
      <c r="G286" s="251"/>
      <c r="H286" s="224"/>
      <c r="I286" s="262"/>
      <c r="J286" s="224"/>
      <c r="K286" s="101"/>
      <c r="L286" s="101"/>
      <c r="M286" s="101"/>
      <c r="N286" s="109"/>
      <c r="O286" s="102">
        <f t="shared" si="338"/>
        <v>0</v>
      </c>
      <c r="P286" s="224"/>
      <c r="Q286" s="224"/>
      <c r="R286" s="224"/>
      <c r="S286" s="340"/>
      <c r="T286" s="340"/>
    </row>
    <row r="287" spans="1:20" ht="12.75" customHeight="1">
      <c r="A287" s="225">
        <v>2</v>
      </c>
      <c r="B287" s="332" t="s">
        <v>913</v>
      </c>
      <c r="C287" s="226" t="s">
        <v>1513</v>
      </c>
      <c r="D287" s="225" t="s">
        <v>88</v>
      </c>
      <c r="E287" s="269">
        <v>1.68</v>
      </c>
      <c r="F287" s="228">
        <f t="shared" si="290"/>
        <v>45.960296182895277</v>
      </c>
      <c r="G287" s="262">
        <v>1.55</v>
      </c>
      <c r="H287" s="224">
        <f t="shared" si="291"/>
        <v>3.6170490000000002</v>
      </c>
      <c r="I287" s="262">
        <v>0.33</v>
      </c>
      <c r="J287" s="224">
        <f t="shared" si="292"/>
        <v>0.99905849999999996</v>
      </c>
      <c r="K287" s="101" t="s">
        <v>179</v>
      </c>
      <c r="L287" s="101" t="s">
        <v>79</v>
      </c>
      <c r="M287" s="101">
        <v>0.9</v>
      </c>
      <c r="N287" s="109">
        <v>1.1879999999999999</v>
      </c>
      <c r="O287" s="102">
        <f t="shared" si="338"/>
        <v>1.0691999999999999</v>
      </c>
      <c r="P287" s="224">
        <f t="shared" ref="P287" si="359">E287*F287</f>
        <v>77.213297587264066</v>
      </c>
      <c r="Q287" s="224">
        <f t="shared" ref="Q287" si="360">SUM(O287:O290)</f>
        <v>36.514709400000001</v>
      </c>
      <c r="R287" s="224">
        <f t="shared" ref="R287" si="361">Q287*1.02*1.05*$R$14</f>
        <v>41.344188682895279</v>
      </c>
      <c r="S287" s="340">
        <f t="shared" ref="S287" si="362">F287*$S$17</f>
        <v>58.932358286548634</v>
      </c>
      <c r="T287" s="340">
        <f t="shared" ref="T287" si="363">S287*E287</f>
        <v>99.006361921401705</v>
      </c>
    </row>
    <row r="288" spans="1:20" ht="12.75" customHeight="1">
      <c r="A288" s="225"/>
      <c r="B288" s="332"/>
      <c r="C288" s="226"/>
      <c r="D288" s="225"/>
      <c r="E288" s="269"/>
      <c r="F288" s="228"/>
      <c r="G288" s="262"/>
      <c r="H288" s="224"/>
      <c r="I288" s="262"/>
      <c r="J288" s="224"/>
      <c r="K288" s="101" t="s">
        <v>914</v>
      </c>
      <c r="L288" s="101" t="s">
        <v>458</v>
      </c>
      <c r="M288" s="101">
        <v>1.5599999999999999E-2</v>
      </c>
      <c r="N288" s="109">
        <v>126.389</v>
      </c>
      <c r="O288" s="102">
        <f t="shared" si="338"/>
        <v>1.9716683999999998</v>
      </c>
      <c r="P288" s="224"/>
      <c r="Q288" s="224"/>
      <c r="R288" s="224"/>
      <c r="S288" s="340"/>
      <c r="T288" s="340"/>
    </row>
    <row r="289" spans="1:20" ht="12.75" customHeight="1">
      <c r="A289" s="225"/>
      <c r="B289" s="332"/>
      <c r="C289" s="226"/>
      <c r="D289" s="225"/>
      <c r="E289" s="269"/>
      <c r="F289" s="228"/>
      <c r="G289" s="262"/>
      <c r="H289" s="224"/>
      <c r="I289" s="262"/>
      <c r="J289" s="224"/>
      <c r="K289" s="101" t="s">
        <v>87</v>
      </c>
      <c r="L289" s="101" t="s">
        <v>88</v>
      </c>
      <c r="M289" s="101">
        <v>1.02</v>
      </c>
      <c r="N289" s="109">
        <v>29.856000000000002</v>
      </c>
      <c r="O289" s="102">
        <f t="shared" si="338"/>
        <v>30.453120000000002</v>
      </c>
      <c r="P289" s="224"/>
      <c r="Q289" s="224"/>
      <c r="R289" s="224"/>
      <c r="S289" s="340"/>
      <c r="T289" s="340"/>
    </row>
    <row r="290" spans="1:20" ht="12.75" customHeight="1">
      <c r="A290" s="225"/>
      <c r="B290" s="332"/>
      <c r="C290" s="226"/>
      <c r="D290" s="225"/>
      <c r="E290" s="269"/>
      <c r="F290" s="228"/>
      <c r="G290" s="262"/>
      <c r="H290" s="224"/>
      <c r="I290" s="262"/>
      <c r="J290" s="224"/>
      <c r="K290" s="101" t="s">
        <v>723</v>
      </c>
      <c r="L290" s="101" t="s">
        <v>65</v>
      </c>
      <c r="M290" s="101">
        <v>0.71699999999999997</v>
      </c>
      <c r="N290" s="109">
        <v>4.2130000000000001</v>
      </c>
      <c r="O290" s="102">
        <f t="shared" si="338"/>
        <v>3.020721</v>
      </c>
      <c r="P290" s="224"/>
      <c r="Q290" s="224"/>
      <c r="R290" s="224"/>
      <c r="S290" s="340"/>
      <c r="T290" s="340"/>
    </row>
    <row r="291" spans="1:20" ht="12.75" customHeight="1">
      <c r="A291" s="225">
        <v>3</v>
      </c>
      <c r="B291" s="226" t="s">
        <v>712</v>
      </c>
      <c r="C291" s="252" t="s">
        <v>1514</v>
      </c>
      <c r="D291" s="248" t="s">
        <v>65</v>
      </c>
      <c r="E291" s="277">
        <v>32</v>
      </c>
      <c r="F291" s="228">
        <f t="shared" si="290"/>
        <v>15.114993506399998</v>
      </c>
      <c r="G291" s="262">
        <v>2.15</v>
      </c>
      <c r="H291" s="224">
        <f t="shared" si="291"/>
        <v>5.0171969999999995</v>
      </c>
      <c r="I291" s="262">
        <v>3.5999999999999997E-2</v>
      </c>
      <c r="J291" s="224">
        <f t="shared" si="292"/>
        <v>0.10898819999999999</v>
      </c>
      <c r="K291" s="101" t="s">
        <v>713</v>
      </c>
      <c r="L291" s="101" t="s">
        <v>65</v>
      </c>
      <c r="M291" s="101">
        <v>1</v>
      </c>
      <c r="N291" s="106">
        <v>7.85</v>
      </c>
      <c r="O291" s="102">
        <f t="shared" si="338"/>
        <v>7.85</v>
      </c>
      <c r="P291" s="224">
        <f t="shared" ref="P291" si="364">E291*F291</f>
        <v>483.67979220479992</v>
      </c>
      <c r="Q291" s="224">
        <f t="shared" ref="Q291" si="365">SUM(O291:O294)</f>
        <v>8.8219999999999992</v>
      </c>
      <c r="R291" s="224">
        <f t="shared" ref="R291" si="366">Q291*1.02*1.05*$R$14</f>
        <v>9.9888083063999993</v>
      </c>
      <c r="S291" s="340">
        <f t="shared" ref="S291" si="367">F291*$S$17</f>
        <v>19.381124292004223</v>
      </c>
      <c r="T291" s="340">
        <f t="shared" ref="T291" si="368">S291*E291</f>
        <v>620.19597734413514</v>
      </c>
    </row>
    <row r="292" spans="1:20" ht="12.75" customHeight="1">
      <c r="A292" s="225"/>
      <c r="B292" s="226"/>
      <c r="C292" s="253"/>
      <c r="D292" s="249"/>
      <c r="E292" s="278"/>
      <c r="F292" s="228"/>
      <c r="G292" s="262"/>
      <c r="H292" s="224"/>
      <c r="I292" s="262"/>
      <c r="J292" s="224"/>
      <c r="K292" s="101"/>
      <c r="L292" s="101"/>
      <c r="M292" s="101"/>
      <c r="N292" s="109"/>
      <c r="O292" s="102">
        <f t="shared" si="338"/>
        <v>0</v>
      </c>
      <c r="P292" s="224"/>
      <c r="Q292" s="224"/>
      <c r="R292" s="224"/>
      <c r="S292" s="340"/>
      <c r="T292" s="340"/>
    </row>
    <row r="293" spans="1:20" ht="12.75" customHeight="1">
      <c r="A293" s="225"/>
      <c r="B293" s="226"/>
      <c r="C293" s="253"/>
      <c r="D293" s="249"/>
      <c r="E293" s="278"/>
      <c r="F293" s="228"/>
      <c r="G293" s="262"/>
      <c r="H293" s="224"/>
      <c r="I293" s="262"/>
      <c r="J293" s="224"/>
      <c r="K293" s="101" t="s">
        <v>89</v>
      </c>
      <c r="L293" s="101" t="s">
        <v>83</v>
      </c>
      <c r="M293" s="106">
        <v>0.03</v>
      </c>
      <c r="N293" s="104">
        <v>32.4</v>
      </c>
      <c r="O293" s="102">
        <f t="shared" si="338"/>
        <v>0.97199999999999998</v>
      </c>
      <c r="P293" s="224"/>
      <c r="Q293" s="224"/>
      <c r="R293" s="224"/>
      <c r="S293" s="340"/>
      <c r="T293" s="340"/>
    </row>
    <row r="294" spans="1:20" ht="12.75" customHeight="1">
      <c r="A294" s="225"/>
      <c r="B294" s="226"/>
      <c r="C294" s="254"/>
      <c r="D294" s="250"/>
      <c r="E294" s="279"/>
      <c r="F294" s="228"/>
      <c r="G294" s="262"/>
      <c r="H294" s="224"/>
      <c r="I294" s="262"/>
      <c r="J294" s="224"/>
      <c r="K294" s="101"/>
      <c r="L294" s="101"/>
      <c r="M294" s="101"/>
      <c r="N294" s="109"/>
      <c r="O294" s="102">
        <f t="shared" si="338"/>
        <v>0</v>
      </c>
      <c r="P294" s="224"/>
      <c r="Q294" s="224"/>
      <c r="R294" s="224"/>
      <c r="S294" s="340"/>
      <c r="T294" s="340"/>
    </row>
    <row r="295" spans="1:20" ht="12.75" customHeight="1">
      <c r="A295" s="225">
        <v>4</v>
      </c>
      <c r="B295" s="226" t="s">
        <v>1503</v>
      </c>
      <c r="C295" s="252" t="s">
        <v>1507</v>
      </c>
      <c r="D295" s="248" t="s">
        <v>65</v>
      </c>
      <c r="E295" s="277">
        <v>8.1999999999999993</v>
      </c>
      <c r="F295" s="228">
        <f t="shared" si="290"/>
        <v>26.120258375280002</v>
      </c>
      <c r="G295" s="262">
        <v>6.7</v>
      </c>
      <c r="H295" s="224">
        <f t="shared" si="291"/>
        <v>15.634986000000001</v>
      </c>
      <c r="I295" s="262">
        <v>0.15</v>
      </c>
      <c r="J295" s="224">
        <f t="shared" si="292"/>
        <v>0.45411749999999995</v>
      </c>
      <c r="K295" s="148" t="s">
        <v>713</v>
      </c>
      <c r="L295" s="148" t="s">
        <v>65</v>
      </c>
      <c r="M295" s="101">
        <v>0.98</v>
      </c>
      <c r="N295" s="106">
        <v>7.85</v>
      </c>
      <c r="O295" s="102">
        <f t="shared" si="338"/>
        <v>7.6929999999999996</v>
      </c>
      <c r="P295" s="224">
        <f t="shared" ref="P295" si="369">E295*F295</f>
        <v>214.18611867729601</v>
      </c>
      <c r="Q295" s="224">
        <f t="shared" ref="Q295" si="370">SUM(O295:O298)</f>
        <v>8.8593999999999991</v>
      </c>
      <c r="R295" s="224">
        <f t="shared" ref="R295" si="371">Q295*1.02*1.05*$R$14</f>
        <v>10.03115487528</v>
      </c>
      <c r="S295" s="340">
        <f t="shared" ref="S295" si="372">F295*$S$17</f>
        <v>33.492569738532382</v>
      </c>
      <c r="T295" s="340">
        <f t="shared" ref="T295" si="373">S295*E295</f>
        <v>274.63907185596548</v>
      </c>
    </row>
    <row r="296" spans="1:20" ht="12.75" customHeight="1">
      <c r="A296" s="225"/>
      <c r="B296" s="226"/>
      <c r="C296" s="253"/>
      <c r="D296" s="249"/>
      <c r="E296" s="278"/>
      <c r="F296" s="228"/>
      <c r="G296" s="262"/>
      <c r="H296" s="224"/>
      <c r="I296" s="262"/>
      <c r="J296" s="224"/>
      <c r="K296" s="148"/>
      <c r="L296" s="148"/>
      <c r="M296" s="101"/>
      <c r="N296" s="109"/>
      <c r="O296" s="102">
        <f t="shared" si="338"/>
        <v>0</v>
      </c>
      <c r="P296" s="224"/>
      <c r="Q296" s="224"/>
      <c r="R296" s="224"/>
      <c r="S296" s="340"/>
      <c r="T296" s="340"/>
    </row>
    <row r="297" spans="1:20" ht="12.75" customHeight="1">
      <c r="A297" s="225"/>
      <c r="B297" s="226"/>
      <c r="C297" s="253"/>
      <c r="D297" s="249"/>
      <c r="E297" s="278"/>
      <c r="F297" s="228"/>
      <c r="G297" s="262"/>
      <c r="H297" s="224"/>
      <c r="I297" s="262"/>
      <c r="J297" s="224"/>
      <c r="K297" s="148" t="s">
        <v>89</v>
      </c>
      <c r="L297" s="148" t="s">
        <v>83</v>
      </c>
      <c r="M297" s="106">
        <v>3.5999999999999997E-2</v>
      </c>
      <c r="N297" s="104">
        <v>32.4</v>
      </c>
      <c r="O297" s="102">
        <f t="shared" si="338"/>
        <v>1.1663999999999999</v>
      </c>
      <c r="P297" s="224"/>
      <c r="Q297" s="224"/>
      <c r="R297" s="224"/>
      <c r="S297" s="340"/>
      <c r="T297" s="340"/>
    </row>
    <row r="298" spans="1:20" ht="12.75" customHeight="1">
      <c r="A298" s="225"/>
      <c r="B298" s="226"/>
      <c r="C298" s="254"/>
      <c r="D298" s="250"/>
      <c r="E298" s="279"/>
      <c r="F298" s="228"/>
      <c r="G298" s="262"/>
      <c r="H298" s="224"/>
      <c r="I298" s="262"/>
      <c r="J298" s="224"/>
      <c r="K298" s="101"/>
      <c r="L298" s="101"/>
      <c r="M298" s="101"/>
      <c r="N298" s="109"/>
      <c r="O298" s="102">
        <f t="shared" si="338"/>
        <v>0</v>
      </c>
      <c r="P298" s="224"/>
      <c r="Q298" s="224"/>
      <c r="R298" s="224"/>
      <c r="S298" s="340"/>
      <c r="T298" s="340"/>
    </row>
    <row r="299" spans="1:20" ht="12.75" customHeight="1">
      <c r="A299" s="225">
        <v>5</v>
      </c>
      <c r="B299" s="226" t="s">
        <v>915</v>
      </c>
      <c r="C299" s="226" t="s">
        <v>1508</v>
      </c>
      <c r="D299" s="225" t="s">
        <v>397</v>
      </c>
      <c r="E299" s="261">
        <v>14.3</v>
      </c>
      <c r="F299" s="228">
        <f t="shared" ref="F299:F359" si="374">H299+J299+R299</f>
        <v>27.405094801079997</v>
      </c>
      <c r="G299" s="262">
        <v>7.14</v>
      </c>
      <c r="H299" s="224">
        <f t="shared" ref="H299:H359" si="375">G299*$P$8/1000</f>
        <v>16.661761199999997</v>
      </c>
      <c r="I299" s="262">
        <v>0.115</v>
      </c>
      <c r="J299" s="224">
        <f t="shared" ref="J299:J359" si="376">I299*$P$9/1000</f>
        <v>0.34815675000000001</v>
      </c>
      <c r="K299" s="101" t="s">
        <v>713</v>
      </c>
      <c r="L299" s="101" t="s">
        <v>65</v>
      </c>
      <c r="M299" s="101">
        <v>0.97</v>
      </c>
      <c r="N299" s="169">
        <v>7.85</v>
      </c>
      <c r="O299" s="102">
        <f t="shared" si="338"/>
        <v>7.6144999999999996</v>
      </c>
      <c r="P299" s="224">
        <f t="shared" ref="P299" si="377">E299*F299</f>
        <v>391.89285565544395</v>
      </c>
      <c r="Q299" s="224">
        <f t="shared" ref="Q299" si="378">SUM(O299:O302)</f>
        <v>9.1808999999999994</v>
      </c>
      <c r="R299" s="224">
        <f t="shared" ref="R299" si="379">Q299*1.02*1.05*$R$14</f>
        <v>10.39517685108</v>
      </c>
      <c r="S299" s="340">
        <f t="shared" ref="S299" si="380">F299*$S$17</f>
        <v>35.140044774018193</v>
      </c>
      <c r="T299" s="340">
        <f t="shared" ref="T299" si="381">S299*E299</f>
        <v>502.5026402684602</v>
      </c>
    </row>
    <row r="300" spans="1:20" ht="12.75" customHeight="1">
      <c r="A300" s="225"/>
      <c r="B300" s="226"/>
      <c r="C300" s="226"/>
      <c r="D300" s="225"/>
      <c r="E300" s="261"/>
      <c r="F300" s="228"/>
      <c r="G300" s="262"/>
      <c r="H300" s="224"/>
      <c r="I300" s="262"/>
      <c r="J300" s="224"/>
      <c r="K300" s="101" t="s">
        <v>746</v>
      </c>
      <c r="L300" s="101" t="s">
        <v>65</v>
      </c>
      <c r="M300" s="108">
        <v>1</v>
      </c>
      <c r="N300" s="109">
        <v>0.4</v>
      </c>
      <c r="O300" s="102">
        <f t="shared" si="338"/>
        <v>0.4</v>
      </c>
      <c r="P300" s="224"/>
      <c r="Q300" s="224"/>
      <c r="R300" s="224"/>
      <c r="S300" s="340"/>
      <c r="T300" s="340"/>
    </row>
    <row r="301" spans="1:20" ht="12.75" customHeight="1">
      <c r="A301" s="225"/>
      <c r="B301" s="226"/>
      <c r="C301" s="226"/>
      <c r="D301" s="225"/>
      <c r="E301" s="261"/>
      <c r="F301" s="228"/>
      <c r="G301" s="262"/>
      <c r="H301" s="224"/>
      <c r="I301" s="262"/>
      <c r="J301" s="224"/>
      <c r="K301" s="101" t="s">
        <v>89</v>
      </c>
      <c r="L301" s="101" t="s">
        <v>83</v>
      </c>
      <c r="M301" s="106">
        <v>3.5999999999999997E-2</v>
      </c>
      <c r="N301" s="104">
        <v>32.4</v>
      </c>
      <c r="O301" s="102">
        <f t="shared" si="338"/>
        <v>1.1663999999999999</v>
      </c>
      <c r="P301" s="224"/>
      <c r="Q301" s="224"/>
      <c r="R301" s="224"/>
      <c r="S301" s="340"/>
      <c r="T301" s="340"/>
    </row>
    <row r="302" spans="1:20" ht="12.75" customHeight="1">
      <c r="A302" s="225"/>
      <c r="B302" s="226"/>
      <c r="C302" s="226"/>
      <c r="D302" s="225"/>
      <c r="E302" s="261"/>
      <c r="F302" s="228"/>
      <c r="G302" s="262"/>
      <c r="H302" s="224"/>
      <c r="I302" s="262"/>
      <c r="J302" s="224"/>
      <c r="K302" s="101"/>
      <c r="L302" s="185"/>
      <c r="M302" s="101"/>
      <c r="N302" s="101"/>
      <c r="O302" s="102">
        <f t="shared" si="338"/>
        <v>0</v>
      </c>
      <c r="P302" s="224"/>
      <c r="Q302" s="224"/>
      <c r="R302" s="224"/>
      <c r="S302" s="340"/>
      <c r="T302" s="340"/>
    </row>
    <row r="303" spans="1:20" ht="12.75" customHeight="1">
      <c r="A303" s="225">
        <v>6</v>
      </c>
      <c r="B303" s="227" t="s">
        <v>1191</v>
      </c>
      <c r="C303" s="226" t="s">
        <v>1515</v>
      </c>
      <c r="D303" s="265" t="s">
        <v>1192</v>
      </c>
      <c r="E303" s="228">
        <v>16.8</v>
      </c>
      <c r="F303" s="228">
        <f t="shared" si="374"/>
        <v>76.03456396368</v>
      </c>
      <c r="G303" s="311">
        <v>10.4</v>
      </c>
      <c r="H303" s="224">
        <f t="shared" si="375"/>
        <v>24.269231999999999</v>
      </c>
      <c r="I303" s="311">
        <v>0.3</v>
      </c>
      <c r="J303" s="224">
        <f t="shared" si="376"/>
        <v>0.9082349999999999</v>
      </c>
      <c r="K303" s="181" t="s">
        <v>1212</v>
      </c>
      <c r="L303" s="181" t="s">
        <v>1192</v>
      </c>
      <c r="M303" s="181">
        <v>1</v>
      </c>
      <c r="N303" s="106">
        <v>43.75</v>
      </c>
      <c r="O303" s="102">
        <f t="shared" si="338"/>
        <v>43.75</v>
      </c>
      <c r="P303" s="224">
        <f t="shared" ref="P303" si="382">E303*F303</f>
        <v>1277.3806745898241</v>
      </c>
      <c r="Q303" s="224">
        <f t="shared" ref="Q303" si="383">SUM(O303:O306)</f>
        <v>44.916400000000003</v>
      </c>
      <c r="R303" s="224">
        <f t="shared" ref="R303" si="384">Q303*1.02*1.05*$R$14</f>
        <v>50.85709696368</v>
      </c>
      <c r="S303" s="340">
        <f t="shared" ref="S303" si="385">F303*$S$17</f>
        <v>97.494936669636019</v>
      </c>
      <c r="T303" s="340">
        <f t="shared" ref="T303" si="386">S303*E303</f>
        <v>1637.9149360498852</v>
      </c>
    </row>
    <row r="304" spans="1:20" ht="12.75" customHeight="1">
      <c r="A304" s="225"/>
      <c r="B304" s="227"/>
      <c r="C304" s="226"/>
      <c r="D304" s="265"/>
      <c r="E304" s="228"/>
      <c r="F304" s="228"/>
      <c r="G304" s="311"/>
      <c r="H304" s="224"/>
      <c r="I304" s="311"/>
      <c r="J304" s="224"/>
      <c r="K304" s="181"/>
      <c r="L304" s="181"/>
      <c r="M304" s="181"/>
      <c r="N304" s="109"/>
      <c r="O304" s="102">
        <f t="shared" si="338"/>
        <v>0</v>
      </c>
      <c r="P304" s="224"/>
      <c r="Q304" s="224"/>
      <c r="R304" s="224"/>
      <c r="S304" s="340"/>
      <c r="T304" s="340"/>
    </row>
    <row r="305" spans="1:20" ht="12.75" customHeight="1">
      <c r="A305" s="225"/>
      <c r="B305" s="227"/>
      <c r="C305" s="226"/>
      <c r="D305" s="265"/>
      <c r="E305" s="228"/>
      <c r="F305" s="228"/>
      <c r="G305" s="311"/>
      <c r="H305" s="224"/>
      <c r="I305" s="311"/>
      <c r="J305" s="224"/>
      <c r="K305" s="181" t="s">
        <v>89</v>
      </c>
      <c r="L305" s="181" t="s">
        <v>1193</v>
      </c>
      <c r="M305" s="184">
        <v>3.5999999999999997E-2</v>
      </c>
      <c r="N305" s="104">
        <v>32.4</v>
      </c>
      <c r="O305" s="102">
        <f t="shared" si="338"/>
        <v>1.1663999999999999</v>
      </c>
      <c r="P305" s="224"/>
      <c r="Q305" s="224"/>
      <c r="R305" s="224"/>
      <c r="S305" s="340"/>
      <c r="T305" s="340"/>
    </row>
    <row r="306" spans="1:20" ht="12.75" customHeight="1">
      <c r="A306" s="225"/>
      <c r="B306" s="227"/>
      <c r="C306" s="226"/>
      <c r="D306" s="265"/>
      <c r="E306" s="228"/>
      <c r="F306" s="228"/>
      <c r="G306" s="311"/>
      <c r="H306" s="224"/>
      <c r="I306" s="311"/>
      <c r="J306" s="224"/>
      <c r="K306" s="101"/>
      <c r="L306" s="101"/>
      <c r="M306" s="101"/>
      <c r="N306" s="109"/>
      <c r="O306" s="102">
        <f t="shared" si="338"/>
        <v>0</v>
      </c>
      <c r="P306" s="224"/>
      <c r="Q306" s="224"/>
      <c r="R306" s="224"/>
      <c r="S306" s="340"/>
      <c r="T306" s="340"/>
    </row>
    <row r="307" spans="1:20" ht="12.75" customHeight="1">
      <c r="A307" s="225">
        <v>7</v>
      </c>
      <c r="B307" s="226" t="s">
        <v>1516</v>
      </c>
      <c r="C307" s="226" t="s">
        <v>1517</v>
      </c>
      <c r="D307" s="245" t="s">
        <v>65</v>
      </c>
      <c r="E307" s="228">
        <v>2.5</v>
      </c>
      <c r="F307" s="228">
        <f t="shared" si="374"/>
        <v>18.483872212079998</v>
      </c>
      <c r="G307" s="262">
        <v>5.8</v>
      </c>
      <c r="H307" s="224">
        <f t="shared" si="375"/>
        <v>13.534763999999999</v>
      </c>
      <c r="I307" s="262">
        <v>0.13</v>
      </c>
      <c r="J307" s="224">
        <f t="shared" si="376"/>
        <v>0.39356849999999999</v>
      </c>
      <c r="K307" s="101" t="s">
        <v>1518</v>
      </c>
      <c r="L307" s="109" t="s">
        <v>65</v>
      </c>
      <c r="M307" s="178">
        <v>0.97</v>
      </c>
      <c r="N307" s="109">
        <v>2.5</v>
      </c>
      <c r="O307" s="102">
        <f t="shared" si="338"/>
        <v>2.4249999999999998</v>
      </c>
      <c r="P307" s="224">
        <f t="shared" ref="P307" si="387">E307*F307</f>
        <v>46.209680530199996</v>
      </c>
      <c r="Q307" s="224">
        <f t="shared" ref="Q307" si="388">SUM(O307:O310)</f>
        <v>4.0233999999999996</v>
      </c>
      <c r="R307" s="224">
        <f t="shared" ref="R307" si="389">Q307*1.02*1.05*$R$14</f>
        <v>4.555539712079999</v>
      </c>
      <c r="S307" s="340">
        <f t="shared" ref="S307" si="390">F307*$S$17</f>
        <v>23.700852043909919</v>
      </c>
      <c r="T307" s="340">
        <f t="shared" ref="T307" si="391">S307*E307</f>
        <v>59.252130109774797</v>
      </c>
    </row>
    <row r="308" spans="1:20" ht="12.75" customHeight="1">
      <c r="A308" s="225"/>
      <c r="B308" s="226"/>
      <c r="C308" s="226"/>
      <c r="D308" s="245"/>
      <c r="E308" s="228"/>
      <c r="F308" s="228"/>
      <c r="G308" s="262"/>
      <c r="H308" s="224"/>
      <c r="I308" s="262"/>
      <c r="J308" s="224"/>
      <c r="K308" s="101" t="s">
        <v>89</v>
      </c>
      <c r="L308" s="101" t="s">
        <v>88</v>
      </c>
      <c r="M308" s="101">
        <v>3.5999999999999997E-2</v>
      </c>
      <c r="N308" s="206">
        <v>32.4</v>
      </c>
      <c r="O308" s="102">
        <f t="shared" si="338"/>
        <v>1.1663999999999999</v>
      </c>
      <c r="P308" s="224"/>
      <c r="Q308" s="224"/>
      <c r="R308" s="224"/>
      <c r="S308" s="340"/>
      <c r="T308" s="340"/>
    </row>
    <row r="309" spans="1:20" ht="12.75" customHeight="1">
      <c r="A309" s="225"/>
      <c r="B309" s="226"/>
      <c r="C309" s="226"/>
      <c r="D309" s="245"/>
      <c r="E309" s="228"/>
      <c r="F309" s="228"/>
      <c r="G309" s="262"/>
      <c r="H309" s="224"/>
      <c r="I309" s="262"/>
      <c r="J309" s="224"/>
      <c r="K309" s="101" t="s">
        <v>746</v>
      </c>
      <c r="L309" s="109" t="s">
        <v>65</v>
      </c>
      <c r="M309" s="101">
        <v>1.08</v>
      </c>
      <c r="N309" s="109">
        <v>0.4</v>
      </c>
      <c r="O309" s="102">
        <f t="shared" si="338"/>
        <v>0.43200000000000005</v>
      </c>
      <c r="P309" s="224"/>
      <c r="Q309" s="224"/>
      <c r="R309" s="224"/>
      <c r="S309" s="340"/>
      <c r="T309" s="340"/>
    </row>
    <row r="310" spans="1:20" ht="12.75" customHeight="1">
      <c r="A310" s="225"/>
      <c r="B310" s="226"/>
      <c r="C310" s="226"/>
      <c r="D310" s="245"/>
      <c r="E310" s="228"/>
      <c r="F310" s="228"/>
      <c r="G310" s="262"/>
      <c r="H310" s="224"/>
      <c r="I310" s="262"/>
      <c r="J310" s="224"/>
      <c r="K310" s="101"/>
      <c r="L310" s="101"/>
      <c r="M310" s="101"/>
      <c r="N310" s="109"/>
      <c r="O310" s="102">
        <f t="shared" si="338"/>
        <v>0</v>
      </c>
      <c r="P310" s="224"/>
      <c r="Q310" s="224"/>
      <c r="R310" s="224"/>
      <c r="S310" s="340"/>
      <c r="T310" s="340"/>
    </row>
    <row r="311" spans="1:20" ht="12.75" customHeight="1">
      <c r="A311" s="225">
        <v>8</v>
      </c>
      <c r="B311" s="332" t="s">
        <v>1519</v>
      </c>
      <c r="C311" s="226" t="s">
        <v>1520</v>
      </c>
      <c r="D311" s="225" t="s">
        <v>65</v>
      </c>
      <c r="E311" s="225">
        <v>120</v>
      </c>
      <c r="F311" s="228">
        <f t="shared" si="374"/>
        <v>1.7345366873879999</v>
      </c>
      <c r="G311" s="262">
        <v>0.36</v>
      </c>
      <c r="H311" s="224">
        <f t="shared" si="375"/>
        <v>0.84008879999999997</v>
      </c>
      <c r="I311" s="262">
        <v>0.23</v>
      </c>
      <c r="J311" s="224">
        <f t="shared" si="376"/>
        <v>0.69631350000000003</v>
      </c>
      <c r="K311" s="101" t="s">
        <v>94</v>
      </c>
      <c r="L311" s="109" t="s">
        <v>88</v>
      </c>
      <c r="M311" s="101">
        <v>0.03</v>
      </c>
      <c r="N311" s="109">
        <v>5.8330000000000002</v>
      </c>
      <c r="O311" s="102">
        <f t="shared" si="338"/>
        <v>0.17499000000000001</v>
      </c>
      <c r="P311" s="224">
        <f t="shared" ref="P311" si="392">E311*F311</f>
        <v>208.14440248655998</v>
      </c>
      <c r="Q311" s="224">
        <f t="shared" ref="Q311" si="393">SUM(O311:O314)</f>
        <v>0.17499000000000001</v>
      </c>
      <c r="R311" s="224">
        <f t="shared" ref="R311" si="394">Q311*1.02*1.05*$R$14</f>
        <v>0.19813438738799999</v>
      </c>
      <c r="S311" s="340">
        <f t="shared" ref="S311" si="395">F311*$S$17</f>
        <v>2.2241009308455117</v>
      </c>
      <c r="T311" s="340">
        <f t="shared" ref="T311" si="396">S311*E311</f>
        <v>266.89211170146143</v>
      </c>
    </row>
    <row r="312" spans="1:20" ht="12.75" customHeight="1">
      <c r="A312" s="225"/>
      <c r="B312" s="226"/>
      <c r="C312" s="226"/>
      <c r="D312" s="225"/>
      <c r="E312" s="225"/>
      <c r="F312" s="228"/>
      <c r="G312" s="262"/>
      <c r="H312" s="224"/>
      <c r="I312" s="262"/>
      <c r="J312" s="224"/>
      <c r="K312" s="101"/>
      <c r="L312" s="101"/>
      <c r="M312" s="101"/>
      <c r="N312" s="109"/>
      <c r="O312" s="102">
        <f t="shared" si="338"/>
        <v>0</v>
      </c>
      <c r="P312" s="224"/>
      <c r="Q312" s="224"/>
      <c r="R312" s="224"/>
      <c r="S312" s="340"/>
      <c r="T312" s="340"/>
    </row>
    <row r="313" spans="1:20" ht="12.75" customHeight="1">
      <c r="A313" s="225"/>
      <c r="B313" s="226"/>
      <c r="C313" s="226"/>
      <c r="D313" s="225"/>
      <c r="E313" s="225"/>
      <c r="F313" s="228"/>
      <c r="G313" s="262"/>
      <c r="H313" s="224"/>
      <c r="I313" s="262"/>
      <c r="J313" s="224"/>
      <c r="K313" s="101"/>
      <c r="L313" s="101"/>
      <c r="M313" s="103"/>
      <c r="N313" s="109"/>
      <c r="O313" s="102">
        <f t="shared" si="338"/>
        <v>0</v>
      </c>
      <c r="P313" s="224"/>
      <c r="Q313" s="224"/>
      <c r="R313" s="224"/>
      <c r="S313" s="340"/>
      <c r="T313" s="340"/>
    </row>
    <row r="314" spans="1:20" ht="12.75" customHeight="1">
      <c r="A314" s="225"/>
      <c r="B314" s="226"/>
      <c r="C314" s="226"/>
      <c r="D314" s="225"/>
      <c r="E314" s="225"/>
      <c r="F314" s="228"/>
      <c r="G314" s="262"/>
      <c r="H314" s="224"/>
      <c r="I314" s="262"/>
      <c r="J314" s="224"/>
      <c r="K314" s="101"/>
      <c r="L314" s="101"/>
      <c r="M314" s="101"/>
      <c r="N314" s="109"/>
      <c r="O314" s="102">
        <f t="shared" si="338"/>
        <v>0</v>
      </c>
      <c r="P314" s="224"/>
      <c r="Q314" s="224"/>
      <c r="R314" s="224"/>
      <c r="S314" s="340"/>
      <c r="T314" s="340"/>
    </row>
    <row r="315" spans="1:20" ht="12.75" customHeight="1">
      <c r="A315" s="225">
        <v>9</v>
      </c>
      <c r="B315" s="252" t="s">
        <v>1287</v>
      </c>
      <c r="C315" s="252" t="s">
        <v>1522</v>
      </c>
      <c r="D315" s="231" t="s">
        <v>84</v>
      </c>
      <c r="E315" s="255">
        <v>35.5</v>
      </c>
      <c r="F315" s="228">
        <f t="shared" si="374"/>
        <v>10.487026086</v>
      </c>
      <c r="G315" s="258">
        <v>0.71</v>
      </c>
      <c r="H315" s="224">
        <f t="shared" si="375"/>
        <v>1.6568418</v>
      </c>
      <c r="I315" s="258">
        <v>7.0000000000000001E-3</v>
      </c>
      <c r="J315" s="224">
        <f t="shared" si="376"/>
        <v>2.1192149999999996E-2</v>
      </c>
      <c r="K315" s="101" t="s">
        <v>97</v>
      </c>
      <c r="L315" s="101" t="s">
        <v>84</v>
      </c>
      <c r="M315" s="101">
        <v>1</v>
      </c>
      <c r="N315" s="109">
        <v>7.78</v>
      </c>
      <c r="O315" s="102">
        <f t="shared" si="338"/>
        <v>7.78</v>
      </c>
      <c r="P315" s="224">
        <f t="shared" ref="P315" si="397">E315*F315</f>
        <v>372.289426053</v>
      </c>
      <c r="Q315" s="224">
        <f t="shared" ref="Q315" si="398">SUM(O315:O318)</f>
        <v>7.78</v>
      </c>
      <c r="R315" s="224">
        <f t="shared" ref="R315" si="399">Q315*1.02*1.05*$R$14</f>
        <v>8.8089921360000005</v>
      </c>
      <c r="S315" s="340">
        <f t="shared" ref="S315" si="400">F315*$S$17</f>
        <v>13.446936377458332</v>
      </c>
      <c r="T315" s="340">
        <f t="shared" ref="T315" si="401">S315*E315</f>
        <v>477.36624139977079</v>
      </c>
    </row>
    <row r="316" spans="1:20" ht="12.75" customHeight="1">
      <c r="A316" s="225"/>
      <c r="B316" s="253"/>
      <c r="C316" s="253"/>
      <c r="D316" s="232"/>
      <c r="E316" s="256"/>
      <c r="F316" s="228"/>
      <c r="G316" s="259"/>
      <c r="H316" s="224"/>
      <c r="I316" s="259"/>
      <c r="J316" s="224"/>
      <c r="K316" s="101"/>
      <c r="L316" s="101"/>
      <c r="M316" s="101"/>
      <c r="N316" s="109"/>
      <c r="O316" s="102">
        <f t="shared" si="338"/>
        <v>0</v>
      </c>
      <c r="P316" s="224"/>
      <c r="Q316" s="224"/>
      <c r="R316" s="224"/>
      <c r="S316" s="340"/>
      <c r="T316" s="340"/>
    </row>
    <row r="317" spans="1:20" ht="12.75" customHeight="1">
      <c r="A317" s="225"/>
      <c r="B317" s="253"/>
      <c r="C317" s="253"/>
      <c r="D317" s="232"/>
      <c r="E317" s="256"/>
      <c r="F317" s="228"/>
      <c r="G317" s="259"/>
      <c r="H317" s="224"/>
      <c r="I317" s="259"/>
      <c r="J317" s="224"/>
      <c r="K317" s="101"/>
      <c r="L317" s="101"/>
      <c r="M317" s="103"/>
      <c r="N317" s="109"/>
      <c r="O317" s="102">
        <f t="shared" si="338"/>
        <v>0</v>
      </c>
      <c r="P317" s="224"/>
      <c r="Q317" s="224"/>
      <c r="R317" s="224"/>
      <c r="S317" s="340"/>
      <c r="T317" s="340"/>
    </row>
    <row r="318" spans="1:20" ht="12.75" customHeight="1">
      <c r="A318" s="225"/>
      <c r="B318" s="254"/>
      <c r="C318" s="254"/>
      <c r="D318" s="233"/>
      <c r="E318" s="257"/>
      <c r="F318" s="228"/>
      <c r="G318" s="260"/>
      <c r="H318" s="224"/>
      <c r="I318" s="260"/>
      <c r="J318" s="224"/>
      <c r="K318" s="101"/>
      <c r="L318" s="101"/>
      <c r="M318" s="101"/>
      <c r="N318" s="109"/>
      <c r="O318" s="102">
        <f t="shared" si="338"/>
        <v>0</v>
      </c>
      <c r="P318" s="224"/>
      <c r="Q318" s="224"/>
      <c r="R318" s="224"/>
      <c r="S318" s="340"/>
      <c r="T318" s="340"/>
    </row>
    <row r="319" spans="1:20" ht="12.75" customHeight="1">
      <c r="A319" s="225">
        <v>10</v>
      </c>
      <c r="B319" s="226" t="s">
        <v>1504</v>
      </c>
      <c r="C319" s="252" t="s">
        <v>1521</v>
      </c>
      <c r="D319" s="235" t="s">
        <v>84</v>
      </c>
      <c r="E319" s="255">
        <v>12.5</v>
      </c>
      <c r="F319" s="228">
        <f t="shared" si="374"/>
        <v>8.6765324219999993</v>
      </c>
      <c r="G319" s="262">
        <v>0.65</v>
      </c>
      <c r="H319" s="224">
        <f t="shared" si="375"/>
        <v>1.5168269999999999</v>
      </c>
      <c r="I319" s="262">
        <v>5.0000000000000001E-3</v>
      </c>
      <c r="J319" s="224">
        <f t="shared" si="376"/>
        <v>1.513725E-2</v>
      </c>
      <c r="K319" s="101" t="s">
        <v>719</v>
      </c>
      <c r="L319" s="101" t="s">
        <v>84</v>
      </c>
      <c r="M319" s="101">
        <v>1</v>
      </c>
      <c r="N319" s="109">
        <v>6.31</v>
      </c>
      <c r="O319" s="102">
        <f t="shared" si="338"/>
        <v>6.31</v>
      </c>
      <c r="P319" s="224">
        <f t="shared" ref="P319" si="402">E319*F319</f>
        <v>108.45665527499999</v>
      </c>
      <c r="Q319" s="224">
        <f t="shared" ref="Q319" si="403">SUM(O319:O322)</f>
        <v>6.31</v>
      </c>
      <c r="R319" s="224">
        <f t="shared" ref="R319" si="404">Q319*1.02*1.05*$R$14</f>
        <v>7.1445681719999987</v>
      </c>
      <c r="S319" s="340">
        <f t="shared" ref="S319" si="405">F319*$S$17</f>
        <v>11.12543999593408</v>
      </c>
      <c r="T319" s="340">
        <f t="shared" ref="T319" si="406">S319*E319</f>
        <v>139.067999949176</v>
      </c>
    </row>
    <row r="320" spans="1:20" ht="12.75" customHeight="1">
      <c r="A320" s="225"/>
      <c r="B320" s="226"/>
      <c r="C320" s="253"/>
      <c r="D320" s="236"/>
      <c r="E320" s="256"/>
      <c r="F320" s="228"/>
      <c r="G320" s="262"/>
      <c r="H320" s="224"/>
      <c r="I320" s="262"/>
      <c r="J320" s="224"/>
      <c r="K320" s="101"/>
      <c r="L320" s="101"/>
      <c r="M320" s="101"/>
      <c r="N320" s="109"/>
      <c r="O320" s="102">
        <f t="shared" si="338"/>
        <v>0</v>
      </c>
      <c r="P320" s="224"/>
      <c r="Q320" s="224"/>
      <c r="R320" s="224"/>
      <c r="S320" s="340"/>
      <c r="T320" s="340"/>
    </row>
    <row r="321" spans="1:20" ht="12.75" customHeight="1">
      <c r="A321" s="225"/>
      <c r="B321" s="226"/>
      <c r="C321" s="253"/>
      <c r="D321" s="236"/>
      <c r="E321" s="256"/>
      <c r="F321" s="228"/>
      <c r="G321" s="262"/>
      <c r="H321" s="224"/>
      <c r="I321" s="262"/>
      <c r="J321" s="224"/>
      <c r="K321" s="101"/>
      <c r="L321" s="101"/>
      <c r="M321" s="103"/>
      <c r="N321" s="109"/>
      <c r="O321" s="102">
        <f t="shared" si="338"/>
        <v>0</v>
      </c>
      <c r="P321" s="224"/>
      <c r="Q321" s="224"/>
      <c r="R321" s="224"/>
      <c r="S321" s="340"/>
      <c r="T321" s="340"/>
    </row>
    <row r="322" spans="1:20" ht="12.75" customHeight="1">
      <c r="A322" s="225"/>
      <c r="B322" s="226"/>
      <c r="C322" s="254"/>
      <c r="D322" s="237"/>
      <c r="E322" s="257"/>
      <c r="F322" s="228"/>
      <c r="G322" s="262"/>
      <c r="H322" s="224"/>
      <c r="I322" s="262"/>
      <c r="J322" s="224"/>
      <c r="K322" s="101"/>
      <c r="L322" s="101"/>
      <c r="M322" s="101"/>
      <c r="N322" s="109"/>
      <c r="O322" s="102">
        <f t="shared" si="338"/>
        <v>0</v>
      </c>
      <c r="P322" s="224"/>
      <c r="Q322" s="224"/>
      <c r="R322" s="224"/>
      <c r="S322" s="340"/>
      <c r="T322" s="340"/>
    </row>
    <row r="323" spans="1:20" ht="12.75" customHeight="1">
      <c r="A323" s="351"/>
      <c r="B323" s="252"/>
      <c r="C323" s="323" t="s">
        <v>1523</v>
      </c>
      <c r="D323" s="235"/>
      <c r="E323" s="277"/>
      <c r="F323" s="228">
        <f t="shared" si="374"/>
        <v>0</v>
      </c>
      <c r="G323" s="258"/>
      <c r="H323" s="224">
        <f t="shared" si="375"/>
        <v>0</v>
      </c>
      <c r="I323" s="258"/>
      <c r="J323" s="224">
        <f t="shared" si="376"/>
        <v>0</v>
      </c>
      <c r="K323" s="101"/>
      <c r="L323" s="101"/>
      <c r="M323" s="101"/>
      <c r="N323" s="109"/>
      <c r="O323" s="102">
        <f t="shared" si="338"/>
        <v>0</v>
      </c>
      <c r="P323" s="224">
        <f t="shared" ref="P323" si="407">E323*F323</f>
        <v>0</v>
      </c>
      <c r="Q323" s="224">
        <f t="shared" ref="Q323" si="408">SUM(O323:O326)</f>
        <v>0</v>
      </c>
      <c r="R323" s="224">
        <f t="shared" ref="R323" si="409">Q323*1.02*1.05*$R$14</f>
        <v>0</v>
      </c>
      <c r="S323" s="340">
        <f t="shared" ref="S323" si="410">F323*$S$17</f>
        <v>0</v>
      </c>
      <c r="T323" s="340">
        <f t="shared" ref="T323" si="411">S323*E323</f>
        <v>0</v>
      </c>
    </row>
    <row r="324" spans="1:20" ht="12.75" customHeight="1">
      <c r="A324" s="352"/>
      <c r="B324" s="253"/>
      <c r="C324" s="324"/>
      <c r="D324" s="236"/>
      <c r="E324" s="278"/>
      <c r="F324" s="228"/>
      <c r="G324" s="259"/>
      <c r="H324" s="224"/>
      <c r="I324" s="259"/>
      <c r="J324" s="224"/>
      <c r="K324" s="101"/>
      <c r="L324" s="101"/>
      <c r="M324" s="101"/>
      <c r="N324" s="101"/>
      <c r="O324" s="102">
        <f t="shared" si="338"/>
        <v>0</v>
      </c>
      <c r="P324" s="224"/>
      <c r="Q324" s="224"/>
      <c r="R324" s="224"/>
      <c r="S324" s="340"/>
      <c r="T324" s="340"/>
    </row>
    <row r="325" spans="1:20" ht="12.75" customHeight="1">
      <c r="A325" s="352"/>
      <c r="B325" s="253"/>
      <c r="C325" s="324"/>
      <c r="D325" s="236"/>
      <c r="E325" s="278"/>
      <c r="F325" s="228"/>
      <c r="G325" s="259"/>
      <c r="H325" s="224"/>
      <c r="I325" s="259"/>
      <c r="J325" s="224"/>
      <c r="K325" s="101"/>
      <c r="L325" s="101"/>
      <c r="M325" s="103"/>
      <c r="N325" s="109"/>
      <c r="O325" s="102">
        <f t="shared" si="338"/>
        <v>0</v>
      </c>
      <c r="P325" s="224"/>
      <c r="Q325" s="224"/>
      <c r="R325" s="224"/>
      <c r="S325" s="340"/>
      <c r="T325" s="340"/>
    </row>
    <row r="326" spans="1:20" ht="12.75" customHeight="1">
      <c r="A326" s="353"/>
      <c r="B326" s="254"/>
      <c r="C326" s="325"/>
      <c r="D326" s="237"/>
      <c r="E326" s="279"/>
      <c r="F326" s="228"/>
      <c r="G326" s="260"/>
      <c r="H326" s="224"/>
      <c r="I326" s="260"/>
      <c r="J326" s="224"/>
      <c r="K326" s="101"/>
      <c r="L326" s="101"/>
      <c r="M326" s="101"/>
      <c r="N326" s="109"/>
      <c r="O326" s="102">
        <f t="shared" si="338"/>
        <v>0</v>
      </c>
      <c r="P326" s="224"/>
      <c r="Q326" s="224"/>
      <c r="R326" s="224"/>
      <c r="S326" s="340"/>
      <c r="T326" s="340"/>
    </row>
    <row r="327" spans="1:20" ht="12.75" customHeight="1">
      <c r="A327" s="351">
        <v>1</v>
      </c>
      <c r="B327" s="252" t="s">
        <v>90</v>
      </c>
      <c r="C327" s="252" t="s">
        <v>213</v>
      </c>
      <c r="D327" s="235" t="s">
        <v>83</v>
      </c>
      <c r="E327" s="255">
        <v>6.2</v>
      </c>
      <c r="F327" s="228">
        <f t="shared" si="374"/>
        <v>8.2641522480000003</v>
      </c>
      <c r="G327" s="258">
        <v>0.11</v>
      </c>
      <c r="H327" s="224">
        <f t="shared" si="375"/>
        <v>0.25669380000000003</v>
      </c>
      <c r="I327" s="303">
        <v>0.76</v>
      </c>
      <c r="J327" s="224">
        <f t="shared" si="376"/>
        <v>2.300862</v>
      </c>
      <c r="K327" s="101" t="s">
        <v>93</v>
      </c>
      <c r="L327" s="101" t="s">
        <v>88</v>
      </c>
      <c r="M327" s="101">
        <v>1.26</v>
      </c>
      <c r="N327" s="109">
        <v>4</v>
      </c>
      <c r="O327" s="102">
        <f t="shared" si="338"/>
        <v>5.04</v>
      </c>
      <c r="P327" s="224">
        <f t="shared" ref="P327" si="412">E327*F327</f>
        <v>51.237743937600001</v>
      </c>
      <c r="Q327" s="224">
        <f t="shared" ref="Q327" si="413">SUM(O327:O330)</f>
        <v>5.04</v>
      </c>
      <c r="R327" s="224">
        <f t="shared" ref="R327" si="414">Q327*1.02*1.05*$R$14</f>
        <v>5.706596448</v>
      </c>
      <c r="S327" s="340">
        <f t="shared" ref="S327" si="415">F327*$S$17</f>
        <v>10.596667594909352</v>
      </c>
      <c r="T327" s="340">
        <f t="shared" ref="T327" si="416">S327*E327</f>
        <v>65.699339088437981</v>
      </c>
    </row>
    <row r="328" spans="1:20" ht="12.75" customHeight="1">
      <c r="A328" s="352"/>
      <c r="B328" s="253"/>
      <c r="C328" s="253"/>
      <c r="D328" s="236"/>
      <c r="E328" s="256"/>
      <c r="F328" s="228"/>
      <c r="G328" s="259"/>
      <c r="H328" s="224"/>
      <c r="I328" s="304"/>
      <c r="J328" s="224"/>
      <c r="K328" s="101"/>
      <c r="L328" s="101"/>
      <c r="M328" s="101"/>
      <c r="N328" s="109"/>
      <c r="O328" s="102">
        <f t="shared" si="338"/>
        <v>0</v>
      </c>
      <c r="P328" s="224"/>
      <c r="Q328" s="224"/>
      <c r="R328" s="224"/>
      <c r="S328" s="340"/>
      <c r="T328" s="340"/>
    </row>
    <row r="329" spans="1:20" ht="12.75" customHeight="1">
      <c r="A329" s="352"/>
      <c r="B329" s="253"/>
      <c r="C329" s="253"/>
      <c r="D329" s="236"/>
      <c r="E329" s="256"/>
      <c r="F329" s="228"/>
      <c r="G329" s="259"/>
      <c r="H329" s="224"/>
      <c r="I329" s="304"/>
      <c r="J329" s="224"/>
      <c r="K329" s="101"/>
      <c r="L329" s="101"/>
      <c r="M329" s="103"/>
      <c r="N329" s="109"/>
      <c r="O329" s="102">
        <f t="shared" si="338"/>
        <v>0</v>
      </c>
      <c r="P329" s="224"/>
      <c r="Q329" s="224"/>
      <c r="R329" s="224"/>
      <c r="S329" s="340"/>
      <c r="T329" s="340"/>
    </row>
    <row r="330" spans="1:20" ht="12.75" customHeight="1">
      <c r="A330" s="353"/>
      <c r="B330" s="254"/>
      <c r="C330" s="254"/>
      <c r="D330" s="237"/>
      <c r="E330" s="257"/>
      <c r="F330" s="228"/>
      <c r="G330" s="260"/>
      <c r="H330" s="224"/>
      <c r="I330" s="305"/>
      <c r="J330" s="224"/>
      <c r="K330" s="101"/>
      <c r="L330" s="101"/>
      <c r="M330" s="101"/>
      <c r="N330" s="109"/>
      <c r="O330" s="102">
        <f t="shared" si="338"/>
        <v>0</v>
      </c>
      <c r="P330" s="224"/>
      <c r="Q330" s="224"/>
      <c r="R330" s="224"/>
      <c r="S330" s="340"/>
      <c r="T330" s="340"/>
    </row>
    <row r="331" spans="1:20" ht="12.75" customHeight="1">
      <c r="A331" s="351">
        <v>2</v>
      </c>
      <c r="B331" s="252" t="s">
        <v>709</v>
      </c>
      <c r="C331" s="252" t="s">
        <v>741</v>
      </c>
      <c r="D331" s="235" t="s">
        <v>83</v>
      </c>
      <c r="E331" s="277">
        <v>3.1</v>
      </c>
      <c r="F331" s="228">
        <f t="shared" si="374"/>
        <v>34.972174426391994</v>
      </c>
      <c r="G331" s="258">
        <v>0.7</v>
      </c>
      <c r="H331" s="224">
        <f t="shared" si="375"/>
        <v>1.6335059999999999</v>
      </c>
      <c r="I331" s="258">
        <v>0.28000000000000003</v>
      </c>
      <c r="J331" s="224">
        <f t="shared" si="376"/>
        <v>0.84768600000000005</v>
      </c>
      <c r="K331" s="101" t="s">
        <v>742</v>
      </c>
      <c r="L331" s="101" t="s">
        <v>88</v>
      </c>
      <c r="M331" s="101">
        <v>1.02</v>
      </c>
      <c r="N331" s="109">
        <v>28.132999999999999</v>
      </c>
      <c r="O331" s="102">
        <f t="shared" si="338"/>
        <v>28.69566</v>
      </c>
      <c r="P331" s="224">
        <f t="shared" ref="P331" si="417">E331*F331</f>
        <v>108.41374072181519</v>
      </c>
      <c r="Q331" s="224">
        <f t="shared" ref="Q331" si="418">SUM(O331:O334)</f>
        <v>28.69566</v>
      </c>
      <c r="R331" s="224">
        <f t="shared" ref="R331" si="419">Q331*1.02*1.05*$R$14</f>
        <v>32.490982426391994</v>
      </c>
      <c r="S331" s="340">
        <f t="shared" ref="S331" si="420">F331*$S$17</f>
        <v>44.842894509518672</v>
      </c>
      <c r="T331" s="340">
        <f t="shared" ref="T331" si="421">S331*E331</f>
        <v>139.01297297950788</v>
      </c>
    </row>
    <row r="332" spans="1:20" ht="12.75" customHeight="1">
      <c r="A332" s="352"/>
      <c r="B332" s="253"/>
      <c r="C332" s="253"/>
      <c r="D332" s="236"/>
      <c r="E332" s="278"/>
      <c r="F332" s="228"/>
      <c r="G332" s="259"/>
      <c r="H332" s="224"/>
      <c r="I332" s="259"/>
      <c r="J332" s="224"/>
      <c r="K332" s="101"/>
      <c r="L332" s="101"/>
      <c r="M332" s="101"/>
      <c r="N332" s="109"/>
      <c r="O332" s="102">
        <f t="shared" si="338"/>
        <v>0</v>
      </c>
      <c r="P332" s="224"/>
      <c r="Q332" s="224"/>
      <c r="R332" s="224"/>
      <c r="S332" s="340"/>
      <c r="T332" s="340"/>
    </row>
    <row r="333" spans="1:20" ht="12.75" customHeight="1">
      <c r="A333" s="352"/>
      <c r="B333" s="253"/>
      <c r="C333" s="253"/>
      <c r="D333" s="236"/>
      <c r="E333" s="278"/>
      <c r="F333" s="228"/>
      <c r="G333" s="259"/>
      <c r="H333" s="224"/>
      <c r="I333" s="259"/>
      <c r="J333" s="224"/>
      <c r="K333" s="101"/>
      <c r="L333" s="101"/>
      <c r="M333" s="103"/>
      <c r="N333" s="109"/>
      <c r="O333" s="102">
        <f t="shared" ref="O333:O396" si="422">M333*N333</f>
        <v>0</v>
      </c>
      <c r="P333" s="224"/>
      <c r="Q333" s="224"/>
      <c r="R333" s="224"/>
      <c r="S333" s="340"/>
      <c r="T333" s="340"/>
    </row>
    <row r="334" spans="1:20" ht="12.75" customHeight="1">
      <c r="A334" s="353"/>
      <c r="B334" s="254"/>
      <c r="C334" s="254"/>
      <c r="D334" s="237"/>
      <c r="E334" s="279"/>
      <c r="F334" s="228"/>
      <c r="G334" s="260"/>
      <c r="H334" s="224"/>
      <c r="I334" s="260"/>
      <c r="J334" s="224"/>
      <c r="K334" s="101"/>
      <c r="L334" s="101"/>
      <c r="M334" s="101"/>
      <c r="N334" s="109"/>
      <c r="O334" s="102">
        <f t="shared" si="422"/>
        <v>0</v>
      </c>
      <c r="P334" s="224"/>
      <c r="Q334" s="224"/>
      <c r="R334" s="224"/>
      <c r="S334" s="340"/>
      <c r="T334" s="340"/>
    </row>
    <row r="335" spans="1:20" ht="12.75" customHeight="1">
      <c r="A335" s="351">
        <v>3</v>
      </c>
      <c r="B335" s="252" t="s">
        <v>743</v>
      </c>
      <c r="C335" s="252" t="s">
        <v>744</v>
      </c>
      <c r="D335" s="235" t="s">
        <v>76</v>
      </c>
      <c r="E335" s="357">
        <v>0.1178</v>
      </c>
      <c r="F335" s="228">
        <f t="shared" si="374"/>
        <v>20.013430799999998</v>
      </c>
      <c r="G335" s="258">
        <v>6.76</v>
      </c>
      <c r="H335" s="224">
        <f t="shared" si="375"/>
        <v>15.775000799999999</v>
      </c>
      <c r="I335" s="354">
        <v>1.4</v>
      </c>
      <c r="J335" s="224">
        <f t="shared" si="376"/>
        <v>4.2384299999999993</v>
      </c>
      <c r="K335" s="101"/>
      <c r="L335" s="101"/>
      <c r="M335" s="101"/>
      <c r="N335" s="109"/>
      <c r="O335" s="102">
        <f t="shared" si="422"/>
        <v>0</v>
      </c>
      <c r="P335" s="224">
        <f t="shared" ref="P335" si="423">E335*F335</f>
        <v>2.3575821482399997</v>
      </c>
      <c r="Q335" s="224">
        <f t="shared" ref="Q335" si="424">SUM(O335:O338)</f>
        <v>0</v>
      </c>
      <c r="R335" s="224">
        <f t="shared" ref="R335" si="425">Q335*1.02*1.05*$R$14</f>
        <v>0</v>
      </c>
      <c r="S335" s="340">
        <f t="shared" ref="S335" si="426">F335*$S$17</f>
        <v>25.662120839151402</v>
      </c>
      <c r="T335" s="340">
        <f t="shared" ref="T335" si="427">S335*E335</f>
        <v>3.0229978348520352</v>
      </c>
    </row>
    <row r="336" spans="1:20" ht="12.75" customHeight="1">
      <c r="A336" s="352"/>
      <c r="B336" s="253"/>
      <c r="C336" s="253"/>
      <c r="D336" s="236"/>
      <c r="E336" s="358"/>
      <c r="F336" s="228"/>
      <c r="G336" s="259"/>
      <c r="H336" s="224"/>
      <c r="I336" s="355"/>
      <c r="J336" s="224"/>
      <c r="K336" s="101"/>
      <c r="L336" s="101"/>
      <c r="M336" s="101"/>
      <c r="N336" s="109"/>
      <c r="O336" s="102">
        <f t="shared" si="422"/>
        <v>0</v>
      </c>
      <c r="P336" s="224"/>
      <c r="Q336" s="224"/>
      <c r="R336" s="224"/>
      <c r="S336" s="340"/>
      <c r="T336" s="340"/>
    </row>
    <row r="337" spans="1:21" ht="12.75" customHeight="1">
      <c r="A337" s="352"/>
      <c r="B337" s="253"/>
      <c r="C337" s="253"/>
      <c r="D337" s="236"/>
      <c r="E337" s="358"/>
      <c r="F337" s="228"/>
      <c r="G337" s="259"/>
      <c r="H337" s="224"/>
      <c r="I337" s="355"/>
      <c r="J337" s="224"/>
      <c r="K337" s="101"/>
      <c r="L337" s="101"/>
      <c r="M337" s="103"/>
      <c r="N337" s="109"/>
      <c r="O337" s="102">
        <f t="shared" si="422"/>
        <v>0</v>
      </c>
      <c r="P337" s="224"/>
      <c r="Q337" s="224"/>
      <c r="R337" s="224"/>
      <c r="S337" s="340"/>
      <c r="T337" s="340"/>
      <c r="U337" s="77">
        <v>163</v>
      </c>
    </row>
    <row r="338" spans="1:21" ht="12.75" customHeight="1">
      <c r="A338" s="353"/>
      <c r="B338" s="254"/>
      <c r="C338" s="254"/>
      <c r="D338" s="237"/>
      <c r="E338" s="359"/>
      <c r="F338" s="228"/>
      <c r="G338" s="260"/>
      <c r="H338" s="224"/>
      <c r="I338" s="356"/>
      <c r="J338" s="224"/>
      <c r="K338" s="101"/>
      <c r="L338" s="101"/>
      <c r="M338" s="101"/>
      <c r="N338" s="109"/>
      <c r="O338" s="102">
        <f t="shared" si="422"/>
        <v>0</v>
      </c>
      <c r="P338" s="224"/>
      <c r="Q338" s="224"/>
      <c r="R338" s="224"/>
      <c r="S338" s="340"/>
      <c r="T338" s="340"/>
    </row>
    <row r="339" spans="1:21" ht="12.75" customHeight="1">
      <c r="A339" s="351">
        <v>4</v>
      </c>
      <c r="B339" s="252" t="s">
        <v>78</v>
      </c>
      <c r="C339" s="252" t="s">
        <v>745</v>
      </c>
      <c r="D339" s="318" t="s">
        <v>397</v>
      </c>
      <c r="E339" s="255">
        <v>62</v>
      </c>
      <c r="F339" s="228">
        <f t="shared" si="374"/>
        <v>0.80730223560000003</v>
      </c>
      <c r="G339" s="258"/>
      <c r="H339" s="224">
        <f t="shared" si="375"/>
        <v>0</v>
      </c>
      <c r="I339" s="303"/>
      <c r="J339" s="224">
        <f t="shared" si="376"/>
        <v>0</v>
      </c>
      <c r="K339" s="101" t="s">
        <v>746</v>
      </c>
      <c r="L339" s="101" t="s">
        <v>65</v>
      </c>
      <c r="M339" s="101">
        <v>1</v>
      </c>
      <c r="N339" s="109">
        <v>0.71299999999999997</v>
      </c>
      <c r="O339" s="102">
        <f t="shared" si="422"/>
        <v>0.71299999999999997</v>
      </c>
      <c r="P339" s="224">
        <f t="shared" ref="P339" si="428">E339*F339</f>
        <v>50.052738607199998</v>
      </c>
      <c r="Q339" s="224">
        <f t="shared" ref="Q339" si="429">SUM(O339:O342)</f>
        <v>0.71299999999999997</v>
      </c>
      <c r="R339" s="224">
        <f t="shared" ref="R339" si="430">Q339*1.02*1.05*$R$14</f>
        <v>0.80730223560000003</v>
      </c>
      <c r="S339" s="340">
        <f t="shared" ref="S339" si="431">F339*$S$17</f>
        <v>1.0351592253580171</v>
      </c>
      <c r="T339" s="340">
        <f t="shared" ref="T339" si="432">S339*E339</f>
        <v>64.179871972197063</v>
      </c>
    </row>
    <row r="340" spans="1:21" ht="12.75" customHeight="1">
      <c r="A340" s="352"/>
      <c r="B340" s="253"/>
      <c r="C340" s="253"/>
      <c r="D340" s="319"/>
      <c r="E340" s="256"/>
      <c r="F340" s="228"/>
      <c r="G340" s="259"/>
      <c r="H340" s="224"/>
      <c r="I340" s="304"/>
      <c r="J340" s="224"/>
      <c r="K340" s="101"/>
      <c r="L340" s="101"/>
      <c r="M340" s="101"/>
      <c r="N340" s="109"/>
      <c r="O340" s="102">
        <f t="shared" si="422"/>
        <v>0</v>
      </c>
      <c r="P340" s="224"/>
      <c r="Q340" s="224"/>
      <c r="R340" s="224"/>
      <c r="S340" s="340"/>
      <c r="T340" s="340"/>
    </row>
    <row r="341" spans="1:21" ht="12.75" customHeight="1">
      <c r="A341" s="352"/>
      <c r="B341" s="253"/>
      <c r="C341" s="253"/>
      <c r="D341" s="319"/>
      <c r="E341" s="256"/>
      <c r="F341" s="228"/>
      <c r="G341" s="259"/>
      <c r="H341" s="224"/>
      <c r="I341" s="304"/>
      <c r="J341" s="224"/>
      <c r="K341" s="101"/>
      <c r="L341" s="101"/>
      <c r="M341" s="103"/>
      <c r="N341" s="109"/>
      <c r="O341" s="102">
        <f t="shared" si="422"/>
        <v>0</v>
      </c>
      <c r="P341" s="224"/>
      <c r="Q341" s="224"/>
      <c r="R341" s="224"/>
      <c r="S341" s="340"/>
      <c r="T341" s="340"/>
    </row>
    <row r="342" spans="1:21" ht="12.75" customHeight="1">
      <c r="A342" s="353"/>
      <c r="B342" s="254"/>
      <c r="C342" s="254"/>
      <c r="D342" s="320"/>
      <c r="E342" s="257"/>
      <c r="F342" s="228"/>
      <c r="G342" s="260"/>
      <c r="H342" s="224"/>
      <c r="I342" s="305"/>
      <c r="J342" s="224"/>
      <c r="K342" s="101"/>
      <c r="L342" s="101"/>
      <c r="M342" s="101"/>
      <c r="N342" s="109"/>
      <c r="O342" s="102">
        <f t="shared" si="422"/>
        <v>0</v>
      </c>
      <c r="P342" s="224"/>
      <c r="Q342" s="224"/>
      <c r="R342" s="224"/>
      <c r="S342" s="340"/>
      <c r="T342" s="340"/>
    </row>
    <row r="343" spans="1:21" ht="12.75" customHeight="1">
      <c r="A343" s="322">
        <v>5</v>
      </c>
      <c r="B343" s="226" t="s">
        <v>78</v>
      </c>
      <c r="C343" s="226" t="s">
        <v>1019</v>
      </c>
      <c r="D343" s="245" t="s">
        <v>397</v>
      </c>
      <c r="E343" s="261">
        <v>62</v>
      </c>
      <c r="F343" s="228">
        <f t="shared" si="374"/>
        <v>19.371573805499999</v>
      </c>
      <c r="G343" s="262"/>
      <c r="H343" s="224">
        <f t="shared" si="375"/>
        <v>0</v>
      </c>
      <c r="I343" s="230"/>
      <c r="J343" s="224">
        <f t="shared" si="376"/>
        <v>0</v>
      </c>
      <c r="K343" s="101" t="s">
        <v>1020</v>
      </c>
      <c r="L343" s="101" t="s">
        <v>65</v>
      </c>
      <c r="M343" s="101">
        <v>1</v>
      </c>
      <c r="N343" s="109">
        <v>16.84</v>
      </c>
      <c r="O343" s="102">
        <f t="shared" si="422"/>
        <v>16.84</v>
      </c>
      <c r="P343" s="224">
        <f t="shared" ref="P343" si="433">E343*F343</f>
        <v>1201.0375759409999</v>
      </c>
      <c r="Q343" s="224">
        <f t="shared" ref="Q343" si="434">SUM(O343:O346)</f>
        <v>17.108750000000001</v>
      </c>
      <c r="R343" s="224">
        <f t="shared" ref="R343" si="435">Q343*1.02*1.05*$R$14</f>
        <v>19.371573805499999</v>
      </c>
      <c r="S343" s="340">
        <f t="shared" ref="S343" si="436">F343*$S$17</f>
        <v>24.839102940875136</v>
      </c>
      <c r="T343" s="340">
        <f t="shared" ref="T343" si="437">S343*E343</f>
        <v>1540.0243823342585</v>
      </c>
    </row>
    <row r="344" spans="1:21" ht="12.75" customHeight="1">
      <c r="A344" s="322"/>
      <c r="B344" s="226"/>
      <c r="C344" s="226"/>
      <c r="D344" s="245"/>
      <c r="E344" s="261"/>
      <c r="F344" s="228"/>
      <c r="G344" s="262"/>
      <c r="H344" s="224"/>
      <c r="I344" s="230"/>
      <c r="J344" s="224"/>
      <c r="K344" s="101" t="s">
        <v>1018</v>
      </c>
      <c r="L344" s="101" t="s">
        <v>652</v>
      </c>
      <c r="M344" s="101">
        <v>0.25</v>
      </c>
      <c r="N344" s="109">
        <v>0.46700000000000003</v>
      </c>
      <c r="O344" s="102">
        <f t="shared" si="422"/>
        <v>0.11675000000000001</v>
      </c>
      <c r="P344" s="224"/>
      <c r="Q344" s="224"/>
      <c r="R344" s="224"/>
      <c r="S344" s="340"/>
      <c r="T344" s="340"/>
    </row>
    <row r="345" spans="1:21" ht="12.75" customHeight="1">
      <c r="A345" s="322"/>
      <c r="B345" s="226"/>
      <c r="C345" s="226"/>
      <c r="D345" s="245"/>
      <c r="E345" s="261"/>
      <c r="F345" s="228"/>
      <c r="G345" s="262"/>
      <c r="H345" s="224"/>
      <c r="I345" s="230"/>
      <c r="J345" s="224"/>
      <c r="K345" s="101" t="s">
        <v>1021</v>
      </c>
      <c r="L345" s="101" t="s">
        <v>652</v>
      </c>
      <c r="M345" s="104">
        <v>0.4</v>
      </c>
      <c r="N345" s="109">
        <v>0.38</v>
      </c>
      <c r="O345" s="102">
        <f t="shared" si="422"/>
        <v>0.15200000000000002</v>
      </c>
      <c r="P345" s="224"/>
      <c r="Q345" s="224"/>
      <c r="R345" s="224"/>
      <c r="S345" s="340"/>
      <c r="T345" s="340"/>
    </row>
    <row r="346" spans="1:21" ht="41.25" customHeight="1">
      <c r="A346" s="322"/>
      <c r="B346" s="226"/>
      <c r="C346" s="226"/>
      <c r="D346" s="245"/>
      <c r="E346" s="261"/>
      <c r="F346" s="228"/>
      <c r="G346" s="262"/>
      <c r="H346" s="224"/>
      <c r="I346" s="230"/>
      <c r="J346" s="224"/>
      <c r="K346" s="101"/>
      <c r="L346" s="101"/>
      <c r="M346" s="101"/>
      <c r="N346" s="109"/>
      <c r="O346" s="102">
        <f t="shared" si="422"/>
        <v>0</v>
      </c>
      <c r="P346" s="224"/>
      <c r="Q346" s="224"/>
      <c r="R346" s="224"/>
      <c r="S346" s="340"/>
      <c r="T346" s="340"/>
    </row>
    <row r="347" spans="1:21" ht="12.75" customHeight="1">
      <c r="A347" s="322"/>
      <c r="B347" s="252"/>
      <c r="C347" s="323" t="s">
        <v>1224</v>
      </c>
      <c r="D347" s="235"/>
      <c r="E347" s="269"/>
      <c r="F347" s="228">
        <f t="shared" si="374"/>
        <v>0</v>
      </c>
      <c r="G347" s="262"/>
      <c r="H347" s="224">
        <f t="shared" si="375"/>
        <v>0</v>
      </c>
      <c r="I347" s="262"/>
      <c r="J347" s="224">
        <f t="shared" si="376"/>
        <v>0</v>
      </c>
      <c r="K347" s="101"/>
      <c r="L347" s="101"/>
      <c r="M347" s="101"/>
      <c r="N347" s="109"/>
      <c r="O347" s="102">
        <f t="shared" si="422"/>
        <v>0</v>
      </c>
      <c r="P347" s="224">
        <f t="shared" ref="P347" si="438">E347*F347</f>
        <v>0</v>
      </c>
      <c r="Q347" s="224">
        <f t="shared" ref="Q347" si="439">SUM(O347:O350)</f>
        <v>0</v>
      </c>
      <c r="R347" s="224">
        <f t="shared" ref="R347" si="440">Q347*1.02*1.05*$R$14</f>
        <v>0</v>
      </c>
      <c r="S347" s="340">
        <f t="shared" ref="S347" si="441">F347*$S$17</f>
        <v>0</v>
      </c>
      <c r="T347" s="340">
        <f t="shared" ref="T347" si="442">S347*E347</f>
        <v>0</v>
      </c>
    </row>
    <row r="348" spans="1:21" ht="12.75" customHeight="1">
      <c r="A348" s="322"/>
      <c r="B348" s="253"/>
      <c r="C348" s="324"/>
      <c r="D348" s="236"/>
      <c r="E348" s="269"/>
      <c r="F348" s="228"/>
      <c r="G348" s="262"/>
      <c r="H348" s="224"/>
      <c r="I348" s="262"/>
      <c r="J348" s="224"/>
      <c r="K348" s="101"/>
      <c r="L348" s="101"/>
      <c r="M348" s="101"/>
      <c r="N348" s="109"/>
      <c r="O348" s="102">
        <f t="shared" si="422"/>
        <v>0</v>
      </c>
      <c r="P348" s="224"/>
      <c r="Q348" s="224"/>
      <c r="R348" s="224"/>
      <c r="S348" s="340"/>
      <c r="T348" s="340"/>
    </row>
    <row r="349" spans="1:21" ht="12.75" customHeight="1">
      <c r="A349" s="322"/>
      <c r="B349" s="253"/>
      <c r="C349" s="324"/>
      <c r="D349" s="236"/>
      <c r="E349" s="269"/>
      <c r="F349" s="228"/>
      <c r="G349" s="262"/>
      <c r="H349" s="224"/>
      <c r="I349" s="262"/>
      <c r="J349" s="224"/>
      <c r="K349" s="101"/>
      <c r="L349" s="101"/>
      <c r="M349" s="106"/>
      <c r="N349" s="109"/>
      <c r="O349" s="102">
        <f t="shared" si="422"/>
        <v>0</v>
      </c>
      <c r="P349" s="224"/>
      <c r="Q349" s="224"/>
      <c r="R349" s="224"/>
      <c r="S349" s="340"/>
      <c r="T349" s="340"/>
    </row>
    <row r="350" spans="1:21" ht="12.75" customHeight="1">
      <c r="A350" s="322"/>
      <c r="B350" s="254"/>
      <c r="C350" s="325"/>
      <c r="D350" s="237"/>
      <c r="E350" s="269"/>
      <c r="F350" s="228"/>
      <c r="G350" s="262"/>
      <c r="H350" s="224"/>
      <c r="I350" s="262"/>
      <c r="J350" s="224"/>
      <c r="K350" s="101"/>
      <c r="L350" s="101"/>
      <c r="M350" s="101"/>
      <c r="N350" s="109"/>
      <c r="O350" s="102">
        <f t="shared" si="422"/>
        <v>0</v>
      </c>
      <c r="P350" s="224"/>
      <c r="Q350" s="224"/>
      <c r="R350" s="224"/>
      <c r="S350" s="340"/>
      <c r="T350" s="340"/>
    </row>
    <row r="351" spans="1:21" ht="12.75" customHeight="1">
      <c r="A351" s="225">
        <v>1</v>
      </c>
      <c r="B351" s="252" t="s">
        <v>90</v>
      </c>
      <c r="C351" s="252" t="s">
        <v>703</v>
      </c>
      <c r="D351" s="235" t="s">
        <v>83</v>
      </c>
      <c r="E351" s="326">
        <v>2.36</v>
      </c>
      <c r="F351" s="228">
        <f t="shared" si="374"/>
        <v>8.2773883814279987</v>
      </c>
      <c r="G351" s="262">
        <v>0.11</v>
      </c>
      <c r="H351" s="224">
        <f t="shared" si="375"/>
        <v>0.25669380000000003</v>
      </c>
      <c r="I351" s="230">
        <v>0.76</v>
      </c>
      <c r="J351" s="224">
        <f t="shared" si="376"/>
        <v>2.300862</v>
      </c>
      <c r="K351" s="101" t="s">
        <v>100</v>
      </c>
      <c r="L351" s="101" t="s">
        <v>88</v>
      </c>
      <c r="M351" s="101">
        <v>7.0000000000000007E-2</v>
      </c>
      <c r="N351" s="109">
        <v>0.16700000000000001</v>
      </c>
      <c r="O351" s="102">
        <f t="shared" si="422"/>
        <v>1.1690000000000002E-2</v>
      </c>
      <c r="P351" s="224">
        <f t="shared" ref="P351" si="443">E351*F351</f>
        <v>19.534636580170076</v>
      </c>
      <c r="Q351" s="224">
        <f t="shared" ref="Q351" si="444">SUM(O351:O354)</f>
        <v>5.0516899999999998</v>
      </c>
      <c r="R351" s="224">
        <f t="shared" ref="R351" si="445">Q351*1.02*1.05*$R$14</f>
        <v>5.7198325814279993</v>
      </c>
      <c r="S351" s="340">
        <f t="shared" ref="S351" si="446">F351*$S$17</f>
        <v>10.613639560329315</v>
      </c>
      <c r="T351" s="340">
        <f t="shared" ref="T351" si="447">S351*E351</f>
        <v>25.04818936237718</v>
      </c>
    </row>
    <row r="352" spans="1:21" ht="12.75" customHeight="1">
      <c r="A352" s="225"/>
      <c r="B352" s="253"/>
      <c r="C352" s="253"/>
      <c r="D352" s="236"/>
      <c r="E352" s="327"/>
      <c r="F352" s="228"/>
      <c r="G352" s="262"/>
      <c r="H352" s="224"/>
      <c r="I352" s="230"/>
      <c r="J352" s="224"/>
      <c r="K352" s="101" t="s">
        <v>93</v>
      </c>
      <c r="L352" s="101" t="s">
        <v>88</v>
      </c>
      <c r="M352" s="101">
        <v>1.26</v>
      </c>
      <c r="N352" s="109">
        <v>4</v>
      </c>
      <c r="O352" s="102">
        <f t="shared" si="422"/>
        <v>5.04</v>
      </c>
      <c r="P352" s="224"/>
      <c r="Q352" s="224"/>
      <c r="R352" s="224"/>
      <c r="S352" s="340"/>
      <c r="T352" s="340"/>
    </row>
    <row r="353" spans="1:20" ht="12.75" customHeight="1">
      <c r="A353" s="225"/>
      <c r="B353" s="253"/>
      <c r="C353" s="253"/>
      <c r="D353" s="236"/>
      <c r="E353" s="327"/>
      <c r="F353" s="228"/>
      <c r="G353" s="262"/>
      <c r="H353" s="224"/>
      <c r="I353" s="230"/>
      <c r="J353" s="224"/>
      <c r="K353" s="101"/>
      <c r="L353" s="101"/>
      <c r="M353" s="101"/>
      <c r="N353" s="109"/>
      <c r="O353" s="102">
        <f t="shared" si="422"/>
        <v>0</v>
      </c>
      <c r="P353" s="224"/>
      <c r="Q353" s="224"/>
      <c r="R353" s="224"/>
      <c r="S353" s="340"/>
      <c r="T353" s="340"/>
    </row>
    <row r="354" spans="1:20" ht="12.75" customHeight="1">
      <c r="A354" s="225"/>
      <c r="B354" s="254"/>
      <c r="C354" s="254"/>
      <c r="D354" s="237"/>
      <c r="E354" s="328"/>
      <c r="F354" s="228"/>
      <c r="G354" s="262"/>
      <c r="H354" s="224"/>
      <c r="I354" s="230"/>
      <c r="J354" s="224"/>
      <c r="K354" s="101"/>
      <c r="L354" s="101"/>
      <c r="M354" s="101"/>
      <c r="N354" s="109"/>
      <c r="O354" s="102">
        <f t="shared" si="422"/>
        <v>0</v>
      </c>
      <c r="P354" s="224"/>
      <c r="Q354" s="224"/>
      <c r="R354" s="224"/>
      <c r="S354" s="340"/>
      <c r="T354" s="340"/>
    </row>
    <row r="355" spans="1:20" ht="12.75" customHeight="1">
      <c r="A355" s="225">
        <v>2</v>
      </c>
      <c r="B355" s="226" t="s">
        <v>704</v>
      </c>
      <c r="C355" s="252" t="s">
        <v>1225</v>
      </c>
      <c r="D355" s="231" t="s">
        <v>84</v>
      </c>
      <c r="E355" s="255">
        <v>135</v>
      </c>
      <c r="F355" s="228">
        <f t="shared" si="374"/>
        <v>13.126207441828798</v>
      </c>
      <c r="G355" s="262">
        <v>0.59199999999999997</v>
      </c>
      <c r="H355" s="224">
        <f t="shared" si="375"/>
        <v>1.3814793599999997</v>
      </c>
      <c r="I355" s="230">
        <v>7.1000000000000004E-3</v>
      </c>
      <c r="J355" s="224">
        <f t="shared" si="376"/>
        <v>2.1494895E-2</v>
      </c>
      <c r="K355" s="101" t="s">
        <v>706</v>
      </c>
      <c r="L355" s="101" t="s">
        <v>84</v>
      </c>
      <c r="M355" s="101">
        <v>1</v>
      </c>
      <c r="N355" s="109">
        <v>9.17</v>
      </c>
      <c r="O355" s="102">
        <f t="shared" si="422"/>
        <v>9.17</v>
      </c>
      <c r="P355" s="224">
        <f t="shared" ref="P355" si="448">E355*F355</f>
        <v>1772.0380046468879</v>
      </c>
      <c r="Q355" s="224">
        <f t="shared" ref="Q355" si="449">SUM(O355:O358)</f>
        <v>10.353823999999999</v>
      </c>
      <c r="R355" s="224">
        <f t="shared" ref="R355" si="450">Q355*1.02*1.05*$R$14</f>
        <v>11.723233186828798</v>
      </c>
      <c r="S355" s="340">
        <f t="shared" ref="S355" si="451">F355*$S$17</f>
        <v>16.831013377875173</v>
      </c>
      <c r="T355" s="340">
        <f t="shared" ref="T355" si="452">S355*E355</f>
        <v>2272.1868060131483</v>
      </c>
    </row>
    <row r="356" spans="1:20" ht="12.75" customHeight="1">
      <c r="A356" s="225"/>
      <c r="B356" s="226"/>
      <c r="C356" s="253"/>
      <c r="D356" s="232"/>
      <c r="E356" s="256"/>
      <c r="F356" s="228"/>
      <c r="G356" s="262"/>
      <c r="H356" s="224"/>
      <c r="I356" s="230"/>
      <c r="J356" s="224"/>
      <c r="K356" s="101" t="s">
        <v>87</v>
      </c>
      <c r="L356" s="101" t="s">
        <v>88</v>
      </c>
      <c r="M356" s="101">
        <v>3.9E-2</v>
      </c>
      <c r="N356" s="172">
        <v>29.856000000000002</v>
      </c>
      <c r="O356" s="102">
        <f t="shared" si="422"/>
        <v>1.1643840000000001</v>
      </c>
      <c r="P356" s="224"/>
      <c r="Q356" s="224"/>
      <c r="R356" s="224"/>
      <c r="S356" s="340"/>
      <c r="T356" s="340"/>
    </row>
    <row r="357" spans="1:20" ht="12.75" customHeight="1">
      <c r="A357" s="225"/>
      <c r="B357" s="226"/>
      <c r="C357" s="253"/>
      <c r="D357" s="232"/>
      <c r="E357" s="256"/>
      <c r="F357" s="228"/>
      <c r="G357" s="262"/>
      <c r="H357" s="224"/>
      <c r="I357" s="230"/>
      <c r="J357" s="224"/>
      <c r="K357" s="101" t="s">
        <v>89</v>
      </c>
      <c r="L357" s="101" t="s">
        <v>88</v>
      </c>
      <c r="M357" s="101">
        <v>5.9999999999999995E-4</v>
      </c>
      <c r="N357" s="109">
        <v>32.4</v>
      </c>
      <c r="O357" s="102">
        <f t="shared" si="422"/>
        <v>1.9439999999999999E-2</v>
      </c>
      <c r="P357" s="224"/>
      <c r="Q357" s="224"/>
      <c r="R357" s="224"/>
      <c r="S357" s="340"/>
      <c r="T357" s="340"/>
    </row>
    <row r="358" spans="1:20" ht="12.75" customHeight="1">
      <c r="A358" s="225"/>
      <c r="B358" s="226"/>
      <c r="C358" s="254"/>
      <c r="D358" s="233"/>
      <c r="E358" s="257"/>
      <c r="F358" s="228"/>
      <c r="G358" s="262"/>
      <c r="H358" s="224"/>
      <c r="I358" s="230"/>
      <c r="J358" s="224"/>
      <c r="K358" s="101"/>
      <c r="L358" s="101"/>
      <c r="M358" s="101"/>
      <c r="N358" s="109"/>
      <c r="O358" s="102">
        <f t="shared" si="422"/>
        <v>0</v>
      </c>
      <c r="P358" s="224"/>
      <c r="Q358" s="224"/>
      <c r="R358" s="224"/>
      <c r="S358" s="340"/>
      <c r="T358" s="340"/>
    </row>
    <row r="359" spans="1:20" ht="12.75" customHeight="1">
      <c r="A359" s="225"/>
      <c r="B359" s="252"/>
      <c r="C359" s="323" t="s">
        <v>1226</v>
      </c>
      <c r="D359" s="231"/>
      <c r="E359" s="261"/>
      <c r="F359" s="228">
        <f t="shared" si="374"/>
        <v>0</v>
      </c>
      <c r="G359" s="262"/>
      <c r="H359" s="224">
        <f t="shared" si="375"/>
        <v>0</v>
      </c>
      <c r="I359" s="262"/>
      <c r="J359" s="224">
        <f t="shared" si="376"/>
        <v>0</v>
      </c>
      <c r="K359" s="101"/>
      <c r="L359" s="101"/>
      <c r="M359" s="101"/>
      <c r="N359" s="109"/>
      <c r="O359" s="102">
        <f t="shared" si="422"/>
        <v>0</v>
      </c>
      <c r="P359" s="224">
        <f t="shared" ref="P359" si="453">E359*F359</f>
        <v>0</v>
      </c>
      <c r="Q359" s="224">
        <f t="shared" ref="Q359" si="454">SUM(O359:O362)</f>
        <v>0</v>
      </c>
      <c r="R359" s="224">
        <f t="shared" ref="R359" si="455">Q359*1.02*1.05*$R$14</f>
        <v>0</v>
      </c>
      <c r="S359" s="340">
        <f t="shared" ref="S359" si="456">F359*$S$17</f>
        <v>0</v>
      </c>
      <c r="T359" s="340">
        <f t="shared" ref="T359" si="457">S359*E359</f>
        <v>0</v>
      </c>
    </row>
    <row r="360" spans="1:20" ht="12.75" customHeight="1">
      <c r="A360" s="225"/>
      <c r="B360" s="253"/>
      <c r="C360" s="324"/>
      <c r="D360" s="232"/>
      <c r="E360" s="261"/>
      <c r="F360" s="228"/>
      <c r="G360" s="262"/>
      <c r="H360" s="224"/>
      <c r="I360" s="262"/>
      <c r="J360" s="224"/>
      <c r="K360" s="101"/>
      <c r="L360" s="101"/>
      <c r="M360" s="101"/>
      <c r="N360" s="109"/>
      <c r="O360" s="102">
        <f t="shared" si="422"/>
        <v>0</v>
      </c>
      <c r="P360" s="224"/>
      <c r="Q360" s="224"/>
      <c r="R360" s="224"/>
      <c r="S360" s="340"/>
      <c r="T360" s="340"/>
    </row>
    <row r="361" spans="1:20" ht="12.75" customHeight="1">
      <c r="A361" s="225"/>
      <c r="B361" s="253"/>
      <c r="C361" s="324"/>
      <c r="D361" s="232"/>
      <c r="E361" s="261"/>
      <c r="F361" s="228"/>
      <c r="G361" s="262"/>
      <c r="H361" s="224"/>
      <c r="I361" s="262"/>
      <c r="J361" s="224"/>
      <c r="K361" s="101"/>
      <c r="L361" s="101"/>
      <c r="M361" s="103"/>
      <c r="N361" s="109"/>
      <c r="O361" s="102">
        <f t="shared" si="422"/>
        <v>0</v>
      </c>
      <c r="P361" s="224"/>
      <c r="Q361" s="224"/>
      <c r="R361" s="224"/>
      <c r="S361" s="340"/>
      <c r="T361" s="340"/>
    </row>
    <row r="362" spans="1:20" ht="12.75" customHeight="1">
      <c r="A362" s="225"/>
      <c r="B362" s="254"/>
      <c r="C362" s="325"/>
      <c r="D362" s="233"/>
      <c r="E362" s="261"/>
      <c r="F362" s="228"/>
      <c r="G362" s="262"/>
      <c r="H362" s="224"/>
      <c r="I362" s="262"/>
      <c r="J362" s="224"/>
      <c r="K362" s="101"/>
      <c r="L362" s="101"/>
      <c r="M362" s="101"/>
      <c r="N362" s="109"/>
      <c r="O362" s="102">
        <f t="shared" si="422"/>
        <v>0</v>
      </c>
      <c r="P362" s="224"/>
      <c r="Q362" s="224"/>
      <c r="R362" s="224"/>
      <c r="S362" s="340"/>
      <c r="T362" s="340"/>
    </row>
    <row r="363" spans="1:20" ht="12.75" customHeight="1">
      <c r="A363" s="225">
        <v>1</v>
      </c>
      <c r="B363" s="252" t="s">
        <v>90</v>
      </c>
      <c r="C363" s="252" t="s">
        <v>107</v>
      </c>
      <c r="D363" s="235" t="s">
        <v>83</v>
      </c>
      <c r="E363" s="228">
        <v>0.21</v>
      </c>
      <c r="F363" s="228">
        <f t="shared" ref="F363:F423" si="458">H363+J363+R363</f>
        <v>8.2773883814279987</v>
      </c>
      <c r="G363" s="262">
        <v>0.11</v>
      </c>
      <c r="H363" s="224">
        <f t="shared" ref="H363:H423" si="459">G363*$P$8/1000</f>
        <v>0.25669380000000003</v>
      </c>
      <c r="I363" s="230">
        <v>0.76</v>
      </c>
      <c r="J363" s="224">
        <f t="shared" ref="J363:J423" si="460">I363*$P$9/1000</f>
        <v>2.300862</v>
      </c>
      <c r="K363" s="101" t="s">
        <v>100</v>
      </c>
      <c r="L363" s="101" t="s">
        <v>88</v>
      </c>
      <c r="M363" s="101">
        <v>7.0000000000000007E-2</v>
      </c>
      <c r="N363" s="109">
        <v>0.16700000000000001</v>
      </c>
      <c r="O363" s="102">
        <f t="shared" si="422"/>
        <v>1.1690000000000002E-2</v>
      </c>
      <c r="P363" s="224">
        <f t="shared" ref="P363" si="461">E363*F363</f>
        <v>1.7382515600998796</v>
      </c>
      <c r="Q363" s="224">
        <f t="shared" ref="Q363" si="462">SUM(O363:O366)</f>
        <v>5.0516899999999998</v>
      </c>
      <c r="R363" s="224">
        <f t="shared" ref="R363" si="463">Q363*1.02*1.05*$R$14</f>
        <v>5.7198325814279993</v>
      </c>
      <c r="S363" s="340">
        <f t="shared" ref="S363" si="464">F363*$S$17</f>
        <v>10.613639560329315</v>
      </c>
      <c r="T363" s="340">
        <f t="shared" ref="T363" si="465">S363*E363</f>
        <v>2.2288643076691561</v>
      </c>
    </row>
    <row r="364" spans="1:20" ht="12.75" customHeight="1">
      <c r="A364" s="225"/>
      <c r="B364" s="253"/>
      <c r="C364" s="253"/>
      <c r="D364" s="236"/>
      <c r="E364" s="228"/>
      <c r="F364" s="228"/>
      <c r="G364" s="262"/>
      <c r="H364" s="224"/>
      <c r="I364" s="230"/>
      <c r="J364" s="224"/>
      <c r="K364" s="101" t="s">
        <v>93</v>
      </c>
      <c r="L364" s="101" t="s">
        <v>88</v>
      </c>
      <c r="M364" s="101">
        <v>1.26</v>
      </c>
      <c r="N364" s="109">
        <v>4</v>
      </c>
      <c r="O364" s="102">
        <f t="shared" si="422"/>
        <v>5.04</v>
      </c>
      <c r="P364" s="224"/>
      <c r="Q364" s="224"/>
      <c r="R364" s="224"/>
      <c r="S364" s="340"/>
      <c r="T364" s="340"/>
    </row>
    <row r="365" spans="1:20" ht="12.75" customHeight="1">
      <c r="A365" s="225"/>
      <c r="B365" s="253"/>
      <c r="C365" s="253"/>
      <c r="D365" s="236"/>
      <c r="E365" s="228"/>
      <c r="F365" s="228"/>
      <c r="G365" s="262"/>
      <c r="H365" s="224"/>
      <c r="I365" s="230"/>
      <c r="J365" s="224"/>
      <c r="K365" s="101"/>
      <c r="L365" s="101"/>
      <c r="M365" s="101"/>
      <c r="N365" s="109"/>
      <c r="O365" s="102">
        <f t="shared" si="422"/>
        <v>0</v>
      </c>
      <c r="P365" s="224"/>
      <c r="Q365" s="224"/>
      <c r="R365" s="224"/>
      <c r="S365" s="340"/>
      <c r="T365" s="340"/>
    </row>
    <row r="366" spans="1:20" ht="12.75" customHeight="1">
      <c r="A366" s="225"/>
      <c r="B366" s="254"/>
      <c r="C366" s="254"/>
      <c r="D366" s="237"/>
      <c r="E366" s="228"/>
      <c r="F366" s="228"/>
      <c r="G366" s="262"/>
      <c r="H366" s="224"/>
      <c r="I366" s="230"/>
      <c r="J366" s="224"/>
      <c r="K366" s="101"/>
      <c r="L366" s="101"/>
      <c r="M366" s="101"/>
      <c r="N366" s="109"/>
      <c r="O366" s="102">
        <f t="shared" si="422"/>
        <v>0</v>
      </c>
      <c r="P366" s="224"/>
      <c r="Q366" s="224"/>
      <c r="R366" s="224"/>
      <c r="S366" s="340"/>
      <c r="T366" s="340"/>
    </row>
    <row r="367" spans="1:20" ht="12.75" customHeight="1">
      <c r="A367" s="225">
        <v>2</v>
      </c>
      <c r="B367" s="226" t="s">
        <v>1187</v>
      </c>
      <c r="C367" s="252" t="s">
        <v>1227</v>
      </c>
      <c r="D367" s="231" t="s">
        <v>84</v>
      </c>
      <c r="E367" s="261">
        <v>21</v>
      </c>
      <c r="F367" s="228">
        <f t="shared" si="458"/>
        <v>7.5681093147312009</v>
      </c>
      <c r="G367" s="262">
        <v>0.59199999999999997</v>
      </c>
      <c r="H367" s="224">
        <f t="shared" si="459"/>
        <v>1.3814793599999997</v>
      </c>
      <c r="I367" s="230">
        <v>7.1000000000000004E-3</v>
      </c>
      <c r="J367" s="224">
        <f t="shared" si="460"/>
        <v>2.1494895E-2</v>
      </c>
      <c r="K367" s="101" t="s">
        <v>1188</v>
      </c>
      <c r="L367" s="101" t="s">
        <v>84</v>
      </c>
      <c r="M367" s="101">
        <v>1</v>
      </c>
      <c r="N367" s="109">
        <v>4.5</v>
      </c>
      <c r="O367" s="102">
        <f t="shared" si="422"/>
        <v>4.5</v>
      </c>
      <c r="P367" s="224">
        <f t="shared" ref="P367" si="466">E367*F367</f>
        <v>158.93029560935523</v>
      </c>
      <c r="Q367" s="224">
        <f t="shared" ref="Q367" si="467">SUM(O367:O370)</f>
        <v>5.4449760000000005</v>
      </c>
      <c r="R367" s="224">
        <f t="shared" ref="R367" si="468">Q367*1.02*1.05*$R$14</f>
        <v>6.1651350597312007</v>
      </c>
      <c r="S367" s="340">
        <f t="shared" ref="S367" si="469">F367*$S$17</f>
        <v>9.7041700495718803</v>
      </c>
      <c r="T367" s="340">
        <f t="shared" ref="T367" si="470">S367*E367</f>
        <v>203.7875710410095</v>
      </c>
    </row>
    <row r="368" spans="1:20" ht="12.75" customHeight="1">
      <c r="A368" s="225"/>
      <c r="B368" s="226"/>
      <c r="C368" s="253"/>
      <c r="D368" s="232"/>
      <c r="E368" s="261"/>
      <c r="F368" s="228"/>
      <c r="G368" s="262"/>
      <c r="H368" s="224"/>
      <c r="I368" s="230"/>
      <c r="J368" s="224"/>
      <c r="K368" s="101" t="s">
        <v>87</v>
      </c>
      <c r="L368" s="101" t="s">
        <v>88</v>
      </c>
      <c r="M368" s="101">
        <v>3.1E-2</v>
      </c>
      <c r="N368" s="109">
        <v>29.856000000000002</v>
      </c>
      <c r="O368" s="102">
        <f t="shared" si="422"/>
        <v>0.92553600000000003</v>
      </c>
      <c r="P368" s="224"/>
      <c r="Q368" s="224"/>
      <c r="R368" s="224"/>
      <c r="S368" s="340"/>
      <c r="T368" s="340"/>
    </row>
    <row r="369" spans="1:20" ht="12.75" customHeight="1">
      <c r="A369" s="225"/>
      <c r="B369" s="226"/>
      <c r="C369" s="253"/>
      <c r="D369" s="232"/>
      <c r="E369" s="261"/>
      <c r="F369" s="228"/>
      <c r="G369" s="262"/>
      <c r="H369" s="224"/>
      <c r="I369" s="230"/>
      <c r="J369" s="224"/>
      <c r="K369" s="101" t="s">
        <v>89</v>
      </c>
      <c r="L369" s="101" t="s">
        <v>88</v>
      </c>
      <c r="M369" s="101">
        <v>5.9999999999999995E-4</v>
      </c>
      <c r="N369" s="109">
        <v>32.4</v>
      </c>
      <c r="O369" s="102">
        <f t="shared" si="422"/>
        <v>1.9439999999999999E-2</v>
      </c>
      <c r="P369" s="224"/>
      <c r="Q369" s="224"/>
      <c r="R369" s="224"/>
      <c r="S369" s="340"/>
      <c r="T369" s="340"/>
    </row>
    <row r="370" spans="1:20" ht="12.75" customHeight="1">
      <c r="A370" s="225"/>
      <c r="B370" s="226"/>
      <c r="C370" s="254"/>
      <c r="D370" s="233"/>
      <c r="E370" s="261"/>
      <c r="F370" s="228"/>
      <c r="G370" s="262"/>
      <c r="H370" s="224"/>
      <c r="I370" s="230"/>
      <c r="J370" s="224"/>
      <c r="K370" s="101"/>
      <c r="L370" s="101"/>
      <c r="M370" s="101"/>
      <c r="N370" s="109"/>
      <c r="O370" s="102">
        <f t="shared" si="422"/>
        <v>0</v>
      </c>
      <c r="P370" s="224"/>
      <c r="Q370" s="224"/>
      <c r="R370" s="224"/>
      <c r="S370" s="340"/>
      <c r="T370" s="340"/>
    </row>
    <row r="371" spans="1:20" ht="12.75" customHeight="1">
      <c r="A371" s="225"/>
      <c r="B371" s="226"/>
      <c r="C371" s="333" t="s">
        <v>749</v>
      </c>
      <c r="D371" s="231"/>
      <c r="E371" s="261"/>
      <c r="F371" s="228">
        <f t="shared" si="458"/>
        <v>0</v>
      </c>
      <c r="G371" s="262"/>
      <c r="H371" s="224">
        <f t="shared" si="459"/>
        <v>0</v>
      </c>
      <c r="I371" s="230"/>
      <c r="J371" s="224">
        <f t="shared" si="460"/>
        <v>0</v>
      </c>
      <c r="K371" s="101"/>
      <c r="L371" s="101"/>
      <c r="M371" s="101"/>
      <c r="N371" s="109"/>
      <c r="O371" s="102">
        <f t="shared" si="422"/>
        <v>0</v>
      </c>
      <c r="P371" s="224">
        <f t="shared" ref="P371" si="471">E371*F371</f>
        <v>0</v>
      </c>
      <c r="Q371" s="224">
        <f t="shared" ref="Q371" si="472">SUM(O371:O374)</f>
        <v>0</v>
      </c>
      <c r="R371" s="224">
        <f t="shared" ref="R371" si="473">Q371*1.02*1.05*$R$14</f>
        <v>0</v>
      </c>
      <c r="S371" s="340">
        <f t="shared" ref="S371" si="474">F371*$S$17</f>
        <v>0</v>
      </c>
      <c r="T371" s="340">
        <f t="shared" ref="T371" si="475">S371*E371</f>
        <v>0</v>
      </c>
    </row>
    <row r="372" spans="1:20" ht="12.75" customHeight="1">
      <c r="A372" s="225"/>
      <c r="B372" s="226"/>
      <c r="C372" s="334"/>
      <c r="D372" s="232"/>
      <c r="E372" s="261"/>
      <c r="F372" s="228"/>
      <c r="G372" s="262"/>
      <c r="H372" s="224"/>
      <c r="I372" s="230"/>
      <c r="J372" s="224"/>
      <c r="K372" s="101"/>
      <c r="L372" s="101"/>
      <c r="M372" s="101"/>
      <c r="N372" s="109"/>
      <c r="O372" s="102">
        <f t="shared" si="422"/>
        <v>0</v>
      </c>
      <c r="P372" s="224"/>
      <c r="Q372" s="224"/>
      <c r="R372" s="224"/>
      <c r="S372" s="340"/>
      <c r="T372" s="340"/>
    </row>
    <row r="373" spans="1:20" ht="12.75" customHeight="1">
      <c r="A373" s="225"/>
      <c r="B373" s="226"/>
      <c r="C373" s="334"/>
      <c r="D373" s="232"/>
      <c r="E373" s="261"/>
      <c r="F373" s="228"/>
      <c r="G373" s="262"/>
      <c r="H373" s="224"/>
      <c r="I373" s="230"/>
      <c r="J373" s="224"/>
      <c r="K373" s="101"/>
      <c r="L373" s="101"/>
      <c r="M373" s="101"/>
      <c r="N373" s="109"/>
      <c r="O373" s="102">
        <f t="shared" si="422"/>
        <v>0</v>
      </c>
      <c r="P373" s="224"/>
      <c r="Q373" s="224"/>
      <c r="R373" s="224"/>
      <c r="S373" s="340"/>
      <c r="T373" s="340"/>
    </row>
    <row r="374" spans="1:20" ht="12.75" customHeight="1">
      <c r="A374" s="225"/>
      <c r="B374" s="226"/>
      <c r="C374" s="335"/>
      <c r="D374" s="233"/>
      <c r="E374" s="261"/>
      <c r="F374" s="228"/>
      <c r="G374" s="262"/>
      <c r="H374" s="224"/>
      <c r="I374" s="230"/>
      <c r="J374" s="224"/>
      <c r="K374" s="101"/>
      <c r="L374" s="101"/>
      <c r="M374" s="101"/>
      <c r="N374" s="109"/>
      <c r="O374" s="102">
        <f t="shared" si="422"/>
        <v>0</v>
      </c>
      <c r="P374" s="224"/>
      <c r="Q374" s="224"/>
      <c r="R374" s="224"/>
      <c r="S374" s="340"/>
      <c r="T374" s="340"/>
    </row>
    <row r="375" spans="1:20" ht="12.75" customHeight="1">
      <c r="A375" s="225">
        <v>1</v>
      </c>
      <c r="B375" s="336" t="s">
        <v>750</v>
      </c>
      <c r="C375" s="337" t="s">
        <v>751</v>
      </c>
      <c r="D375" s="337" t="s">
        <v>752</v>
      </c>
      <c r="E375" s="283">
        <v>1210</v>
      </c>
      <c r="F375" s="228">
        <f t="shared" si="458"/>
        <v>1.1338401363719999</v>
      </c>
      <c r="G375" s="262">
        <v>1.7399999999999999E-2</v>
      </c>
      <c r="H375" s="224">
        <f t="shared" si="459"/>
        <v>4.0604291999999993E-2</v>
      </c>
      <c r="I375" s="251">
        <v>0.1106</v>
      </c>
      <c r="J375" s="224">
        <f t="shared" si="460"/>
        <v>0.33483596999999998</v>
      </c>
      <c r="K375" s="101" t="s">
        <v>753</v>
      </c>
      <c r="L375" s="101" t="s">
        <v>754</v>
      </c>
      <c r="M375" s="101">
        <v>1.4999999999999999E-2</v>
      </c>
      <c r="N375" s="109">
        <v>4</v>
      </c>
      <c r="O375" s="102">
        <f t="shared" si="422"/>
        <v>0.06</v>
      </c>
      <c r="P375" s="224">
        <f t="shared" ref="P375" si="476">E375*F375</f>
        <v>1371.9465650101199</v>
      </c>
      <c r="Q375" s="224">
        <f t="shared" ref="Q375" si="477">SUM(O375:O378)</f>
        <v>0.66981000000000002</v>
      </c>
      <c r="R375" s="224">
        <f t="shared" ref="R375" si="478">Q375*1.02*1.05*$R$14</f>
        <v>0.75839987437199996</v>
      </c>
      <c r="S375" s="340">
        <f t="shared" ref="S375" si="479">F375*$S$17</f>
        <v>1.4538608039086516</v>
      </c>
      <c r="T375" s="340">
        <f t="shared" ref="T375" si="480">S375*E375</f>
        <v>1759.1715727294684</v>
      </c>
    </row>
    <row r="376" spans="1:20" ht="12.75" customHeight="1">
      <c r="A376" s="225"/>
      <c r="B376" s="336"/>
      <c r="C376" s="337"/>
      <c r="D376" s="338"/>
      <c r="E376" s="283"/>
      <c r="F376" s="228"/>
      <c r="G376" s="262"/>
      <c r="H376" s="224"/>
      <c r="I376" s="251"/>
      <c r="J376" s="224"/>
      <c r="K376" s="101" t="s">
        <v>755</v>
      </c>
      <c r="L376" s="101" t="s">
        <v>754</v>
      </c>
      <c r="M376" s="101">
        <v>0.1512</v>
      </c>
      <c r="N376" s="109">
        <v>4</v>
      </c>
      <c r="O376" s="102">
        <f t="shared" si="422"/>
        <v>0.6048</v>
      </c>
      <c r="P376" s="224"/>
      <c r="Q376" s="224"/>
      <c r="R376" s="224"/>
      <c r="S376" s="340"/>
      <c r="T376" s="340"/>
    </row>
    <row r="377" spans="1:20" ht="12.75" customHeight="1">
      <c r="A377" s="225"/>
      <c r="B377" s="336"/>
      <c r="C377" s="337"/>
      <c r="D377" s="338"/>
      <c r="E377" s="283"/>
      <c r="F377" s="228"/>
      <c r="G377" s="262"/>
      <c r="H377" s="224"/>
      <c r="I377" s="251"/>
      <c r="J377" s="224"/>
      <c r="K377" s="101" t="s">
        <v>100</v>
      </c>
      <c r="L377" s="101" t="s">
        <v>756</v>
      </c>
      <c r="M377" s="101">
        <v>0.03</v>
      </c>
      <c r="N377" s="109">
        <v>0.16700000000000001</v>
      </c>
      <c r="O377" s="102">
        <f t="shared" si="422"/>
        <v>5.0099999999999997E-3</v>
      </c>
      <c r="P377" s="224"/>
      <c r="Q377" s="224"/>
      <c r="R377" s="224"/>
      <c r="S377" s="340"/>
      <c r="T377" s="340"/>
    </row>
    <row r="378" spans="1:20" ht="12.75" customHeight="1">
      <c r="A378" s="225"/>
      <c r="B378" s="336"/>
      <c r="C378" s="337"/>
      <c r="D378" s="338"/>
      <c r="E378" s="283"/>
      <c r="F378" s="228"/>
      <c r="G378" s="262"/>
      <c r="H378" s="224"/>
      <c r="I378" s="251"/>
      <c r="J378" s="224"/>
      <c r="K378" s="101"/>
      <c r="L378" s="101"/>
      <c r="M378" s="101"/>
      <c r="N378" s="109"/>
      <c r="O378" s="102">
        <f t="shared" si="422"/>
        <v>0</v>
      </c>
      <c r="P378" s="224"/>
      <c r="Q378" s="224"/>
      <c r="R378" s="224"/>
      <c r="S378" s="340"/>
      <c r="T378" s="340"/>
    </row>
    <row r="379" spans="1:20" ht="12.75" customHeight="1">
      <c r="A379" s="225">
        <v>2</v>
      </c>
      <c r="B379" s="226" t="s">
        <v>684</v>
      </c>
      <c r="C379" s="226" t="s">
        <v>1524</v>
      </c>
      <c r="D379" s="225" t="s">
        <v>76</v>
      </c>
      <c r="E379" s="269">
        <v>4.9851999999999999</v>
      </c>
      <c r="F379" s="228">
        <f t="shared" si="458"/>
        <v>199.671295458</v>
      </c>
      <c r="G379" s="262"/>
      <c r="H379" s="224">
        <f t="shared" si="459"/>
        <v>0</v>
      </c>
      <c r="I379" s="262">
        <v>2.2000000000000002</v>
      </c>
      <c r="J379" s="224">
        <f t="shared" si="460"/>
        <v>6.6603900000000005</v>
      </c>
      <c r="K379" s="101" t="s">
        <v>685</v>
      </c>
      <c r="L379" s="101" t="s">
        <v>76</v>
      </c>
      <c r="M379" s="101">
        <v>1.03</v>
      </c>
      <c r="N379" s="105">
        <v>165.5</v>
      </c>
      <c r="O379" s="102">
        <f t="shared" si="422"/>
        <v>170.465</v>
      </c>
      <c r="P379" s="224">
        <f t="shared" ref="P379" si="481">E379*F379</f>
        <v>995.40134211722159</v>
      </c>
      <c r="Q379" s="224">
        <f t="shared" ref="Q379" si="482">SUM(O379:O382)</f>
        <v>170.465</v>
      </c>
      <c r="R379" s="224">
        <f t="shared" ref="R379" si="483">Q379*1.02*1.05*$R$14</f>
        <v>193.010905458</v>
      </c>
      <c r="S379" s="340">
        <f t="shared" ref="S379" si="484">F379*$S$17</f>
        <v>256.02751289164769</v>
      </c>
      <c r="T379" s="340">
        <f t="shared" ref="T379" si="485">S379*E379</f>
        <v>1276.348357267442</v>
      </c>
    </row>
    <row r="380" spans="1:20" ht="12.75" customHeight="1">
      <c r="A380" s="225"/>
      <c r="B380" s="226"/>
      <c r="C380" s="226"/>
      <c r="D380" s="225"/>
      <c r="E380" s="269"/>
      <c r="F380" s="228"/>
      <c r="G380" s="262"/>
      <c r="H380" s="224"/>
      <c r="I380" s="262"/>
      <c r="J380" s="224"/>
      <c r="K380" s="101"/>
      <c r="L380" s="101"/>
      <c r="M380" s="101"/>
      <c r="N380" s="109"/>
      <c r="O380" s="102">
        <f t="shared" si="422"/>
        <v>0</v>
      </c>
      <c r="P380" s="224"/>
      <c r="Q380" s="224"/>
      <c r="R380" s="224"/>
      <c r="S380" s="340"/>
      <c r="T380" s="340"/>
    </row>
    <row r="381" spans="1:20" ht="12.75" customHeight="1">
      <c r="A381" s="225"/>
      <c r="B381" s="226"/>
      <c r="C381" s="226"/>
      <c r="D381" s="225"/>
      <c r="E381" s="269"/>
      <c r="F381" s="228"/>
      <c r="G381" s="262"/>
      <c r="H381" s="224"/>
      <c r="I381" s="262"/>
      <c r="J381" s="224"/>
      <c r="K381" s="101"/>
      <c r="L381" s="101"/>
      <c r="M381" s="101"/>
      <c r="N381" s="109"/>
      <c r="O381" s="102">
        <f t="shared" si="422"/>
        <v>0</v>
      </c>
      <c r="P381" s="224"/>
      <c r="Q381" s="224"/>
      <c r="R381" s="224"/>
      <c r="S381" s="340"/>
      <c r="T381" s="340"/>
    </row>
    <row r="382" spans="1:20" ht="12.75" customHeight="1">
      <c r="A382" s="225"/>
      <c r="B382" s="226"/>
      <c r="C382" s="226"/>
      <c r="D382" s="225"/>
      <c r="E382" s="269"/>
      <c r="F382" s="228"/>
      <c r="G382" s="262"/>
      <c r="H382" s="224"/>
      <c r="I382" s="262"/>
      <c r="J382" s="224"/>
      <c r="K382" s="101"/>
      <c r="L382" s="101"/>
      <c r="M382" s="101"/>
      <c r="N382" s="109"/>
      <c r="O382" s="102">
        <f t="shared" si="422"/>
        <v>0</v>
      </c>
      <c r="P382" s="224"/>
      <c r="Q382" s="224"/>
      <c r="R382" s="224"/>
      <c r="S382" s="340"/>
      <c r="T382" s="340"/>
    </row>
    <row r="383" spans="1:20" ht="12.75" customHeight="1">
      <c r="A383" s="225">
        <v>3</v>
      </c>
      <c r="B383" s="226" t="s">
        <v>757</v>
      </c>
      <c r="C383" s="226" t="s">
        <v>758</v>
      </c>
      <c r="D383" s="225" t="s">
        <v>397</v>
      </c>
      <c r="E383" s="225">
        <v>1210</v>
      </c>
      <c r="F383" s="228">
        <f t="shared" si="458"/>
        <v>3.8367286007999999</v>
      </c>
      <c r="G383" s="339">
        <v>2.086E-2</v>
      </c>
      <c r="H383" s="224">
        <f t="shared" si="459"/>
        <v>4.8678478800000001E-2</v>
      </c>
      <c r="I383" s="230">
        <v>4.7399999999999998E-2</v>
      </c>
      <c r="J383" s="224">
        <f t="shared" si="460"/>
        <v>0.14350112999999998</v>
      </c>
      <c r="K383" s="101" t="s">
        <v>686</v>
      </c>
      <c r="L383" s="101" t="s">
        <v>76</v>
      </c>
      <c r="M383" s="101">
        <v>0.1216</v>
      </c>
      <c r="N383" s="109">
        <v>27</v>
      </c>
      <c r="O383" s="102">
        <f t="shared" si="422"/>
        <v>3.2831999999999999</v>
      </c>
      <c r="P383" s="224">
        <f t="shared" ref="P383" si="486">E383*F383</f>
        <v>4642.4416069680001</v>
      </c>
      <c r="Q383" s="224">
        <f t="shared" ref="Q383" si="487">SUM(O383:O386)</f>
        <v>3.2831999999999999</v>
      </c>
      <c r="R383" s="224">
        <f>Q383*1.05*$R$14</f>
        <v>3.6445489919999998</v>
      </c>
      <c r="S383" s="340">
        <f t="shared" ref="S383" si="488">F383*$S$17</f>
        <v>4.9196259234452642</v>
      </c>
      <c r="T383" s="340">
        <f t="shared" ref="T383" si="489">S383*E383</f>
        <v>5952.74736736877</v>
      </c>
    </row>
    <row r="384" spans="1:20" ht="12.75" customHeight="1">
      <c r="A384" s="225"/>
      <c r="B384" s="226"/>
      <c r="C384" s="226"/>
      <c r="D384" s="225"/>
      <c r="E384" s="225"/>
      <c r="F384" s="228"/>
      <c r="G384" s="339"/>
      <c r="H384" s="224"/>
      <c r="I384" s="230"/>
      <c r="J384" s="224"/>
      <c r="K384" s="101"/>
      <c r="L384" s="101"/>
      <c r="M384" s="101"/>
      <c r="N384" s="109"/>
      <c r="O384" s="102">
        <f t="shared" si="422"/>
        <v>0</v>
      </c>
      <c r="P384" s="224"/>
      <c r="Q384" s="224"/>
      <c r="R384" s="224"/>
      <c r="S384" s="340"/>
      <c r="T384" s="340"/>
    </row>
    <row r="385" spans="1:20" ht="12.75" customHeight="1">
      <c r="A385" s="225"/>
      <c r="B385" s="226"/>
      <c r="C385" s="226"/>
      <c r="D385" s="225"/>
      <c r="E385" s="225"/>
      <c r="F385" s="228"/>
      <c r="G385" s="339"/>
      <c r="H385" s="224"/>
      <c r="I385" s="230"/>
      <c r="J385" s="224"/>
      <c r="K385" s="101"/>
      <c r="L385" s="101"/>
      <c r="M385" s="101"/>
      <c r="N385" s="109"/>
      <c r="O385" s="102">
        <f t="shared" si="422"/>
        <v>0</v>
      </c>
      <c r="P385" s="224"/>
      <c r="Q385" s="224"/>
      <c r="R385" s="224"/>
      <c r="S385" s="340"/>
      <c r="T385" s="340"/>
    </row>
    <row r="386" spans="1:20" ht="12.75" customHeight="1">
      <c r="A386" s="225"/>
      <c r="B386" s="226"/>
      <c r="C386" s="226"/>
      <c r="D386" s="225"/>
      <c r="E386" s="225"/>
      <c r="F386" s="228"/>
      <c r="G386" s="339"/>
      <c r="H386" s="224"/>
      <c r="I386" s="230"/>
      <c r="J386" s="224"/>
      <c r="K386" s="101"/>
      <c r="L386" s="101"/>
      <c r="M386" s="101"/>
      <c r="N386" s="109"/>
      <c r="O386" s="102">
        <f t="shared" si="422"/>
        <v>0</v>
      </c>
      <c r="P386" s="224"/>
      <c r="Q386" s="224"/>
      <c r="R386" s="224"/>
      <c r="S386" s="340"/>
      <c r="T386" s="340"/>
    </row>
    <row r="387" spans="1:20" ht="12.75" customHeight="1">
      <c r="A387" s="225"/>
      <c r="B387" s="226"/>
      <c r="C387" s="234" t="s">
        <v>760</v>
      </c>
      <c r="D387" s="225"/>
      <c r="E387" s="225"/>
      <c r="F387" s="228">
        <f t="shared" si="458"/>
        <v>0</v>
      </c>
      <c r="G387" s="339"/>
      <c r="H387" s="224">
        <f t="shared" si="459"/>
        <v>0</v>
      </c>
      <c r="I387" s="230"/>
      <c r="J387" s="224">
        <f t="shared" si="460"/>
        <v>0</v>
      </c>
      <c r="K387" s="101"/>
      <c r="L387" s="101"/>
      <c r="M387" s="101"/>
      <c r="N387" s="109"/>
      <c r="O387" s="102">
        <f t="shared" si="422"/>
        <v>0</v>
      </c>
      <c r="P387" s="224">
        <f t="shared" ref="P387" si="490">E387*F387</f>
        <v>0</v>
      </c>
      <c r="Q387" s="224">
        <f t="shared" ref="Q387" si="491">SUM(O387:O390)</f>
        <v>0</v>
      </c>
      <c r="R387" s="224">
        <f t="shared" ref="R387" si="492">Q387*1.02*1.05*$R$14</f>
        <v>0</v>
      </c>
      <c r="S387" s="340">
        <f t="shared" ref="S387" si="493">F387*$S$17</f>
        <v>0</v>
      </c>
      <c r="T387" s="340">
        <f t="shared" ref="T387" si="494">S387*E387</f>
        <v>0</v>
      </c>
    </row>
    <row r="388" spans="1:20" ht="12.75" customHeight="1">
      <c r="A388" s="225"/>
      <c r="B388" s="226"/>
      <c r="C388" s="234"/>
      <c r="D388" s="225"/>
      <c r="E388" s="225"/>
      <c r="F388" s="228"/>
      <c r="G388" s="339"/>
      <c r="H388" s="224"/>
      <c r="I388" s="230"/>
      <c r="J388" s="224"/>
      <c r="K388" s="101"/>
      <c r="L388" s="101"/>
      <c r="M388" s="101"/>
      <c r="N388" s="109"/>
      <c r="O388" s="102">
        <f t="shared" si="422"/>
        <v>0</v>
      </c>
      <c r="P388" s="224"/>
      <c r="Q388" s="224"/>
      <c r="R388" s="224"/>
      <c r="S388" s="340"/>
      <c r="T388" s="340"/>
    </row>
    <row r="389" spans="1:20" ht="12.75" customHeight="1">
      <c r="A389" s="225"/>
      <c r="B389" s="226"/>
      <c r="C389" s="234"/>
      <c r="D389" s="225"/>
      <c r="E389" s="225"/>
      <c r="F389" s="228"/>
      <c r="G389" s="339"/>
      <c r="H389" s="224"/>
      <c r="I389" s="230"/>
      <c r="J389" s="224"/>
      <c r="K389" s="101"/>
      <c r="L389" s="101"/>
      <c r="M389" s="101"/>
      <c r="N389" s="109"/>
      <c r="O389" s="102">
        <f t="shared" si="422"/>
        <v>0</v>
      </c>
      <c r="P389" s="224"/>
      <c r="Q389" s="224"/>
      <c r="R389" s="224"/>
      <c r="S389" s="340"/>
      <c r="T389" s="340"/>
    </row>
    <row r="390" spans="1:20" ht="12.75" customHeight="1">
      <c r="A390" s="225"/>
      <c r="B390" s="226"/>
      <c r="C390" s="234"/>
      <c r="D390" s="225"/>
      <c r="E390" s="225"/>
      <c r="F390" s="228"/>
      <c r="G390" s="339"/>
      <c r="H390" s="224"/>
      <c r="I390" s="230"/>
      <c r="J390" s="224"/>
      <c r="K390" s="101"/>
      <c r="L390" s="101"/>
      <c r="M390" s="101"/>
      <c r="N390" s="109"/>
      <c r="O390" s="102">
        <f t="shared" si="422"/>
        <v>0</v>
      </c>
      <c r="P390" s="224"/>
      <c r="Q390" s="224"/>
      <c r="R390" s="224"/>
      <c r="S390" s="340"/>
      <c r="T390" s="340"/>
    </row>
    <row r="391" spans="1:20" ht="12.75" customHeight="1">
      <c r="A391" s="225">
        <v>1</v>
      </c>
      <c r="B391" s="226" t="s">
        <v>761</v>
      </c>
      <c r="C391" s="226" t="s">
        <v>762</v>
      </c>
      <c r="D391" s="225" t="s">
        <v>397</v>
      </c>
      <c r="E391" s="261">
        <v>290</v>
      </c>
      <c r="F391" s="228">
        <f t="shared" si="458"/>
        <v>0.89997696397199989</v>
      </c>
      <c r="G391" s="262">
        <v>1.7399999999999999E-2</v>
      </c>
      <c r="H391" s="224">
        <f t="shared" si="459"/>
        <v>4.0604291999999993E-2</v>
      </c>
      <c r="I391" s="262">
        <v>0.12759999999999999</v>
      </c>
      <c r="J391" s="224">
        <f t="shared" si="460"/>
        <v>0.38630261999999993</v>
      </c>
      <c r="K391" s="151" t="s">
        <v>682</v>
      </c>
      <c r="L391" s="101" t="s">
        <v>88</v>
      </c>
      <c r="M391" s="101">
        <v>1.4999999999999999E-2</v>
      </c>
      <c r="N391" s="105">
        <v>4</v>
      </c>
      <c r="O391" s="102">
        <f t="shared" si="422"/>
        <v>0.06</v>
      </c>
      <c r="P391" s="224">
        <f t="shared" ref="P391" si="495">E391*F391</f>
        <v>260.99331955187995</v>
      </c>
      <c r="Q391" s="224">
        <f t="shared" ref="Q391" si="496">SUM(O391:O394)</f>
        <v>0.41781000000000001</v>
      </c>
      <c r="R391" s="224">
        <f t="shared" ref="R391" si="497">Q391*1.02*1.05*$R$14</f>
        <v>0.47307005197199997</v>
      </c>
      <c r="S391" s="340">
        <f t="shared" ref="S391" si="498">F391*$S$17</f>
        <v>1.153990929026625</v>
      </c>
      <c r="T391" s="340">
        <f t="shared" ref="T391" si="499">S391*E391</f>
        <v>334.65736941772127</v>
      </c>
    </row>
    <row r="392" spans="1:20" ht="12.75" customHeight="1">
      <c r="A392" s="225"/>
      <c r="B392" s="226"/>
      <c r="C392" s="226"/>
      <c r="D392" s="225"/>
      <c r="E392" s="261"/>
      <c r="F392" s="228"/>
      <c r="G392" s="262"/>
      <c r="H392" s="224"/>
      <c r="I392" s="262"/>
      <c r="J392" s="224"/>
      <c r="K392" s="152" t="s">
        <v>683</v>
      </c>
      <c r="L392" s="101" t="s">
        <v>88</v>
      </c>
      <c r="M392" s="101">
        <v>8.8200000000000001E-2</v>
      </c>
      <c r="N392" s="109">
        <v>4</v>
      </c>
      <c r="O392" s="102">
        <f t="shared" si="422"/>
        <v>0.3528</v>
      </c>
      <c r="P392" s="224"/>
      <c r="Q392" s="224"/>
      <c r="R392" s="224"/>
      <c r="S392" s="340"/>
      <c r="T392" s="340"/>
    </row>
    <row r="393" spans="1:20" ht="12.75" customHeight="1">
      <c r="A393" s="225"/>
      <c r="B393" s="226"/>
      <c r="C393" s="226"/>
      <c r="D393" s="225"/>
      <c r="E393" s="261"/>
      <c r="F393" s="228"/>
      <c r="G393" s="262"/>
      <c r="H393" s="224"/>
      <c r="I393" s="262"/>
      <c r="J393" s="224"/>
      <c r="K393" s="101" t="s">
        <v>100</v>
      </c>
      <c r="L393" s="101" t="s">
        <v>88</v>
      </c>
      <c r="M393" s="101">
        <v>0.03</v>
      </c>
      <c r="N393" s="109">
        <v>0.16700000000000001</v>
      </c>
      <c r="O393" s="102">
        <f t="shared" si="422"/>
        <v>5.0099999999999997E-3</v>
      </c>
      <c r="P393" s="224"/>
      <c r="Q393" s="224"/>
      <c r="R393" s="224"/>
      <c r="S393" s="340"/>
      <c r="T393" s="340"/>
    </row>
    <row r="394" spans="1:20" ht="12.75" customHeight="1">
      <c r="A394" s="225"/>
      <c r="B394" s="226"/>
      <c r="C394" s="226"/>
      <c r="D394" s="225"/>
      <c r="E394" s="261"/>
      <c r="F394" s="228"/>
      <c r="G394" s="262"/>
      <c r="H394" s="224"/>
      <c r="I394" s="262"/>
      <c r="J394" s="224"/>
      <c r="K394" s="101"/>
      <c r="L394" s="101"/>
      <c r="M394" s="101"/>
      <c r="N394" s="109"/>
      <c r="O394" s="102">
        <f t="shared" si="422"/>
        <v>0</v>
      </c>
      <c r="P394" s="224"/>
      <c r="Q394" s="224"/>
      <c r="R394" s="224"/>
      <c r="S394" s="340"/>
      <c r="T394" s="340"/>
    </row>
    <row r="395" spans="1:20" ht="12.75" customHeight="1">
      <c r="A395" s="225">
        <v>2</v>
      </c>
      <c r="B395" s="226" t="s">
        <v>763</v>
      </c>
      <c r="C395" s="226" t="s">
        <v>764</v>
      </c>
      <c r="D395" s="225" t="s">
        <v>397</v>
      </c>
      <c r="E395" s="261">
        <v>290</v>
      </c>
      <c r="F395" s="228">
        <f t="shared" si="458"/>
        <v>0.48144176742599998</v>
      </c>
      <c r="G395" s="262">
        <v>1.6899999999999998E-2</v>
      </c>
      <c r="H395" s="224">
        <f t="shared" si="459"/>
        <v>3.9437501999999992E-2</v>
      </c>
      <c r="I395" s="262">
        <v>5.62E-2</v>
      </c>
      <c r="J395" s="224">
        <f t="shared" si="460"/>
        <v>0.17014268999999999</v>
      </c>
      <c r="K395" s="101" t="s">
        <v>100</v>
      </c>
      <c r="L395" s="101" t="s">
        <v>88</v>
      </c>
      <c r="M395" s="101">
        <v>1.4999999999999999E-2</v>
      </c>
      <c r="N395" s="109">
        <v>0.16700000000000001</v>
      </c>
      <c r="O395" s="102">
        <f t="shared" si="422"/>
        <v>2.5049999999999998E-3</v>
      </c>
      <c r="P395" s="224">
        <f t="shared" ref="P395" si="500">E395*F395</f>
        <v>139.61811255353999</v>
      </c>
      <c r="Q395" s="224">
        <f t="shared" ref="Q395" si="501">SUM(O395:O398)</f>
        <v>0.24010500000000001</v>
      </c>
      <c r="R395" s="224">
        <f t="shared" ref="R395" si="502">Q395*1.02*1.05*$R$14</f>
        <v>0.27186157542599998</v>
      </c>
      <c r="S395" s="340">
        <f t="shared" ref="S395" si="503">F395*$S$17</f>
        <v>0.61732628134405809</v>
      </c>
      <c r="T395" s="340">
        <f t="shared" ref="T395" si="504">S395*E395</f>
        <v>179.02462158977684</v>
      </c>
    </row>
    <row r="396" spans="1:20" ht="12.75" customHeight="1">
      <c r="A396" s="225"/>
      <c r="B396" s="226"/>
      <c r="C396" s="226"/>
      <c r="D396" s="225"/>
      <c r="E396" s="261"/>
      <c r="F396" s="228"/>
      <c r="G396" s="262"/>
      <c r="H396" s="224"/>
      <c r="I396" s="262"/>
      <c r="J396" s="224"/>
      <c r="K396" s="152"/>
      <c r="L396" s="101"/>
      <c r="M396" s="101"/>
      <c r="N396" s="109"/>
      <c r="O396" s="102">
        <f t="shared" si="422"/>
        <v>0</v>
      </c>
      <c r="P396" s="224"/>
      <c r="Q396" s="224"/>
      <c r="R396" s="224"/>
      <c r="S396" s="340"/>
      <c r="T396" s="340"/>
    </row>
    <row r="397" spans="1:20" ht="12.75" customHeight="1">
      <c r="A397" s="225"/>
      <c r="B397" s="226"/>
      <c r="C397" s="226"/>
      <c r="D397" s="225"/>
      <c r="E397" s="261"/>
      <c r="F397" s="228"/>
      <c r="G397" s="262"/>
      <c r="H397" s="224"/>
      <c r="I397" s="262"/>
      <c r="J397" s="224"/>
      <c r="K397" s="152" t="s">
        <v>765</v>
      </c>
      <c r="L397" s="101" t="s">
        <v>88</v>
      </c>
      <c r="M397" s="101">
        <v>6.6000000000000003E-2</v>
      </c>
      <c r="N397" s="109">
        <v>3.6</v>
      </c>
      <c r="O397" s="102">
        <f t="shared" ref="O397:O460" si="505">M397*N397</f>
        <v>0.23760000000000001</v>
      </c>
      <c r="P397" s="224"/>
      <c r="Q397" s="224"/>
      <c r="R397" s="224"/>
      <c r="S397" s="340"/>
      <c r="T397" s="340"/>
    </row>
    <row r="398" spans="1:20" ht="12.75" customHeight="1">
      <c r="A398" s="225"/>
      <c r="B398" s="226"/>
      <c r="C398" s="226"/>
      <c r="D398" s="225"/>
      <c r="E398" s="261"/>
      <c r="F398" s="228"/>
      <c r="G398" s="262"/>
      <c r="H398" s="224"/>
      <c r="I398" s="262"/>
      <c r="J398" s="224"/>
      <c r="K398" s="101"/>
      <c r="L398" s="101"/>
      <c r="M398" s="101"/>
      <c r="N398" s="109"/>
      <c r="O398" s="102">
        <f t="shared" si="505"/>
        <v>0</v>
      </c>
      <c r="P398" s="224"/>
      <c r="Q398" s="224"/>
      <c r="R398" s="224"/>
      <c r="S398" s="340"/>
      <c r="T398" s="340"/>
    </row>
    <row r="399" spans="1:20" ht="12.75" customHeight="1">
      <c r="A399" s="225">
        <v>3</v>
      </c>
      <c r="B399" s="226" t="s">
        <v>766</v>
      </c>
      <c r="C399" s="226" t="s">
        <v>767</v>
      </c>
      <c r="D399" s="225" t="s">
        <v>397</v>
      </c>
      <c r="E399" s="225">
        <v>290</v>
      </c>
      <c r="F399" s="228">
        <f t="shared" si="458"/>
        <v>2.4112855860000004</v>
      </c>
      <c r="G399" s="339">
        <v>8.2299999999999998E-2</v>
      </c>
      <c r="H399" s="224">
        <f t="shared" si="459"/>
        <v>0.192053634</v>
      </c>
      <c r="I399" s="230"/>
      <c r="J399" s="224">
        <f t="shared" si="460"/>
        <v>0</v>
      </c>
      <c r="K399" s="101" t="s">
        <v>686</v>
      </c>
      <c r="L399" s="101" t="s">
        <v>76</v>
      </c>
      <c r="M399" s="101">
        <v>7.1400000000000005E-2</v>
      </c>
      <c r="N399" s="109">
        <v>28</v>
      </c>
      <c r="O399" s="102">
        <f t="shared" si="505"/>
        <v>1.9992000000000001</v>
      </c>
      <c r="P399" s="224">
        <f t="shared" ref="P399" si="506">E399*F399</f>
        <v>699.27281994000009</v>
      </c>
      <c r="Q399" s="224">
        <f t="shared" ref="Q399" si="507">SUM(O399:O402)</f>
        <v>1.9992000000000001</v>
      </c>
      <c r="R399" s="224">
        <f>Q399*1.05*$R$14</f>
        <v>2.2192319520000003</v>
      </c>
      <c r="S399" s="340">
        <f t="shared" ref="S399" si="508">F399*$S$17</f>
        <v>3.0918587974249783</v>
      </c>
      <c r="T399" s="340">
        <f t="shared" ref="T399" si="509">S399*E399</f>
        <v>896.63905125324368</v>
      </c>
    </row>
    <row r="400" spans="1:20" ht="12.75" customHeight="1">
      <c r="A400" s="225"/>
      <c r="B400" s="226"/>
      <c r="C400" s="226"/>
      <c r="D400" s="225"/>
      <c r="E400" s="225"/>
      <c r="F400" s="228"/>
      <c r="G400" s="339"/>
      <c r="H400" s="224"/>
      <c r="I400" s="230"/>
      <c r="J400" s="224"/>
      <c r="K400" s="101"/>
      <c r="L400" s="101"/>
      <c r="M400" s="101"/>
      <c r="N400" s="109"/>
      <c r="O400" s="102">
        <f t="shared" si="505"/>
        <v>0</v>
      </c>
      <c r="P400" s="224"/>
      <c r="Q400" s="224"/>
      <c r="R400" s="224"/>
      <c r="S400" s="340"/>
      <c r="T400" s="340"/>
    </row>
    <row r="401" spans="1:20" ht="12.75" customHeight="1">
      <c r="A401" s="225"/>
      <c r="B401" s="226"/>
      <c r="C401" s="226"/>
      <c r="D401" s="225"/>
      <c r="E401" s="225"/>
      <c r="F401" s="228"/>
      <c r="G401" s="339"/>
      <c r="H401" s="224"/>
      <c r="I401" s="230"/>
      <c r="J401" s="224"/>
      <c r="K401" s="101"/>
      <c r="L401" s="101"/>
      <c r="M401" s="101"/>
      <c r="N401" s="109"/>
      <c r="O401" s="102">
        <f t="shared" si="505"/>
        <v>0</v>
      </c>
      <c r="P401" s="224"/>
      <c r="Q401" s="224"/>
      <c r="R401" s="224"/>
      <c r="S401" s="340"/>
      <c r="T401" s="340"/>
    </row>
    <row r="402" spans="1:20" ht="12.75" customHeight="1">
      <c r="A402" s="225"/>
      <c r="B402" s="226"/>
      <c r="C402" s="226"/>
      <c r="D402" s="225"/>
      <c r="E402" s="225"/>
      <c r="F402" s="228"/>
      <c r="G402" s="339"/>
      <c r="H402" s="224"/>
      <c r="I402" s="230"/>
      <c r="J402" s="224"/>
      <c r="K402" s="101"/>
      <c r="L402" s="101"/>
      <c r="M402" s="101"/>
      <c r="N402" s="109"/>
      <c r="O402" s="102">
        <f t="shared" si="505"/>
        <v>0</v>
      </c>
      <c r="P402" s="224"/>
      <c r="Q402" s="224"/>
      <c r="R402" s="224"/>
      <c r="S402" s="340"/>
      <c r="T402" s="340"/>
    </row>
    <row r="403" spans="1:20" ht="12.75" customHeight="1">
      <c r="A403" s="225"/>
      <c r="B403" s="252"/>
      <c r="C403" s="323" t="s">
        <v>1302</v>
      </c>
      <c r="D403" s="235"/>
      <c r="E403" s="261"/>
      <c r="F403" s="228">
        <f t="shared" si="458"/>
        <v>0</v>
      </c>
      <c r="G403" s="262"/>
      <c r="H403" s="224">
        <f t="shared" si="459"/>
        <v>0</v>
      </c>
      <c r="I403" s="262"/>
      <c r="J403" s="224">
        <f t="shared" si="460"/>
        <v>0</v>
      </c>
      <c r="K403" s="101"/>
      <c r="L403" s="101"/>
      <c r="M403" s="101"/>
      <c r="N403" s="109"/>
      <c r="O403" s="102">
        <f t="shared" si="505"/>
        <v>0</v>
      </c>
      <c r="P403" s="224">
        <f t="shared" ref="P403" si="510">E403*F403</f>
        <v>0</v>
      </c>
      <c r="Q403" s="224">
        <f t="shared" ref="Q403" si="511">SUM(O403:O406)</f>
        <v>0</v>
      </c>
      <c r="R403" s="224">
        <f t="shared" ref="R403" si="512">Q403*1.02*1.05*$R$14</f>
        <v>0</v>
      </c>
      <c r="S403" s="340">
        <f t="shared" ref="S403" si="513">F403*$S$17</f>
        <v>0</v>
      </c>
      <c r="T403" s="340">
        <f t="shared" ref="T403" si="514">S403*E403</f>
        <v>0</v>
      </c>
    </row>
    <row r="404" spans="1:20" ht="12.75" customHeight="1">
      <c r="A404" s="225"/>
      <c r="B404" s="253"/>
      <c r="C404" s="324"/>
      <c r="D404" s="236"/>
      <c r="E404" s="261"/>
      <c r="F404" s="228"/>
      <c r="G404" s="262"/>
      <c r="H404" s="224"/>
      <c r="I404" s="262"/>
      <c r="J404" s="224"/>
      <c r="K404" s="101"/>
      <c r="L404" s="101"/>
      <c r="M404" s="101"/>
      <c r="N404" s="109"/>
      <c r="O404" s="102">
        <f t="shared" si="505"/>
        <v>0</v>
      </c>
      <c r="P404" s="224"/>
      <c r="Q404" s="224"/>
      <c r="R404" s="224"/>
      <c r="S404" s="340"/>
      <c r="T404" s="340"/>
    </row>
    <row r="405" spans="1:20" ht="12.75" customHeight="1">
      <c r="A405" s="225"/>
      <c r="B405" s="253"/>
      <c r="C405" s="324"/>
      <c r="D405" s="236"/>
      <c r="E405" s="261"/>
      <c r="F405" s="228"/>
      <c r="G405" s="262"/>
      <c r="H405" s="224"/>
      <c r="I405" s="262"/>
      <c r="J405" s="224"/>
      <c r="K405" s="101"/>
      <c r="L405" s="101"/>
      <c r="M405" s="103"/>
      <c r="N405" s="105"/>
      <c r="O405" s="102">
        <f t="shared" si="505"/>
        <v>0</v>
      </c>
      <c r="P405" s="224"/>
      <c r="Q405" s="224"/>
      <c r="R405" s="224"/>
      <c r="S405" s="340"/>
      <c r="T405" s="340"/>
    </row>
    <row r="406" spans="1:20" ht="12.75" customHeight="1">
      <c r="A406" s="225"/>
      <c r="B406" s="254"/>
      <c r="C406" s="325"/>
      <c r="D406" s="237"/>
      <c r="E406" s="261"/>
      <c r="F406" s="228"/>
      <c r="G406" s="262"/>
      <c r="H406" s="224"/>
      <c r="I406" s="262"/>
      <c r="J406" s="224"/>
      <c r="K406" s="101"/>
      <c r="L406" s="101"/>
      <c r="M406" s="101"/>
      <c r="N406" s="109"/>
      <c r="O406" s="102">
        <f t="shared" si="505"/>
        <v>0</v>
      </c>
      <c r="P406" s="224"/>
      <c r="Q406" s="224"/>
      <c r="R406" s="224"/>
      <c r="S406" s="340"/>
      <c r="T406" s="340"/>
    </row>
    <row r="407" spans="1:20" ht="12.75" customHeight="1">
      <c r="A407" s="225">
        <v>1</v>
      </c>
      <c r="B407" s="252" t="s">
        <v>90</v>
      </c>
      <c r="C407" s="252" t="s">
        <v>107</v>
      </c>
      <c r="D407" s="235" t="s">
        <v>83</v>
      </c>
      <c r="E407" s="269">
        <v>6.7</v>
      </c>
      <c r="F407" s="228">
        <f t="shared" si="458"/>
        <v>8.2773883814279987</v>
      </c>
      <c r="G407" s="262">
        <v>0.11</v>
      </c>
      <c r="H407" s="224">
        <f t="shared" si="459"/>
        <v>0.25669380000000003</v>
      </c>
      <c r="I407" s="230">
        <v>0.76</v>
      </c>
      <c r="J407" s="224">
        <f t="shared" si="460"/>
        <v>2.300862</v>
      </c>
      <c r="K407" s="101" t="s">
        <v>93</v>
      </c>
      <c r="L407" s="101" t="s">
        <v>88</v>
      </c>
      <c r="M407" s="101">
        <v>1.26</v>
      </c>
      <c r="N407" s="109">
        <v>4</v>
      </c>
      <c r="O407" s="102">
        <f t="shared" si="505"/>
        <v>5.04</v>
      </c>
      <c r="P407" s="224">
        <f t="shared" ref="P407" si="515">E407*F407</f>
        <v>55.458502155567594</v>
      </c>
      <c r="Q407" s="224">
        <f t="shared" ref="Q407" si="516">SUM(O407:O410)</f>
        <v>5.0516899999999998</v>
      </c>
      <c r="R407" s="224">
        <f t="shared" ref="R407" si="517">Q407*1.02*1.05*$R$14</f>
        <v>5.7198325814279993</v>
      </c>
      <c r="S407" s="340">
        <f t="shared" ref="S407" si="518">F407*$S$17</f>
        <v>10.613639560329315</v>
      </c>
      <c r="T407" s="340">
        <f t="shared" ref="T407" si="519">S407*E407</f>
        <v>71.111385054206409</v>
      </c>
    </row>
    <row r="408" spans="1:20" ht="12.75" customHeight="1">
      <c r="A408" s="225"/>
      <c r="B408" s="253"/>
      <c r="C408" s="253"/>
      <c r="D408" s="236"/>
      <c r="E408" s="269"/>
      <c r="F408" s="228"/>
      <c r="G408" s="262"/>
      <c r="H408" s="224"/>
      <c r="I408" s="230"/>
      <c r="J408" s="224"/>
      <c r="K408" s="101"/>
      <c r="L408" s="101"/>
      <c r="M408" s="101"/>
      <c r="N408" s="109"/>
      <c r="O408" s="102">
        <f t="shared" si="505"/>
        <v>0</v>
      </c>
      <c r="P408" s="224"/>
      <c r="Q408" s="224"/>
      <c r="R408" s="224"/>
      <c r="S408" s="340"/>
      <c r="T408" s="340"/>
    </row>
    <row r="409" spans="1:20" ht="12.75" customHeight="1">
      <c r="A409" s="225"/>
      <c r="B409" s="253"/>
      <c r="C409" s="253"/>
      <c r="D409" s="236"/>
      <c r="E409" s="269"/>
      <c r="F409" s="228"/>
      <c r="G409" s="262"/>
      <c r="H409" s="224"/>
      <c r="I409" s="230"/>
      <c r="J409" s="224"/>
      <c r="K409" s="101" t="s">
        <v>100</v>
      </c>
      <c r="L409" s="101" t="s">
        <v>88</v>
      </c>
      <c r="M409" s="101">
        <v>7.0000000000000007E-2</v>
      </c>
      <c r="N409" s="109">
        <v>0.16700000000000001</v>
      </c>
      <c r="O409" s="102">
        <f t="shared" si="505"/>
        <v>1.1690000000000002E-2</v>
      </c>
      <c r="P409" s="224"/>
      <c r="Q409" s="224"/>
      <c r="R409" s="224"/>
      <c r="S409" s="340"/>
      <c r="T409" s="340"/>
    </row>
    <row r="410" spans="1:20" ht="12.75" customHeight="1">
      <c r="A410" s="225"/>
      <c r="B410" s="254"/>
      <c r="C410" s="254"/>
      <c r="D410" s="237"/>
      <c r="E410" s="269"/>
      <c r="F410" s="228"/>
      <c r="G410" s="262"/>
      <c r="H410" s="224"/>
      <c r="I410" s="230"/>
      <c r="J410" s="224"/>
      <c r="K410" s="101"/>
      <c r="L410" s="101"/>
      <c r="M410" s="101"/>
      <c r="N410" s="109"/>
      <c r="O410" s="102">
        <f t="shared" si="505"/>
        <v>0</v>
      </c>
      <c r="P410" s="224"/>
      <c r="Q410" s="224"/>
      <c r="R410" s="224"/>
      <c r="S410" s="340"/>
      <c r="T410" s="340"/>
    </row>
    <row r="411" spans="1:20" ht="12.75" customHeight="1">
      <c r="A411" s="225">
        <v>2</v>
      </c>
      <c r="B411" s="252" t="s">
        <v>91</v>
      </c>
      <c r="C411" s="252" t="s">
        <v>111</v>
      </c>
      <c r="D411" s="235" t="s">
        <v>83</v>
      </c>
      <c r="E411" s="228">
        <v>5.36</v>
      </c>
      <c r="F411" s="228">
        <f t="shared" si="458"/>
        <v>22.319015264372396</v>
      </c>
      <c r="G411" s="262">
        <v>7.0000000000000007E-2</v>
      </c>
      <c r="H411" s="224">
        <f t="shared" si="459"/>
        <v>0.16335060000000001</v>
      </c>
      <c r="I411" s="262">
        <v>0.21</v>
      </c>
      <c r="J411" s="224">
        <f t="shared" si="460"/>
        <v>0.63576449999999984</v>
      </c>
      <c r="K411" s="101" t="s">
        <v>94</v>
      </c>
      <c r="L411" s="101" t="s">
        <v>88</v>
      </c>
      <c r="M411" s="101">
        <v>1.3640000000000001</v>
      </c>
      <c r="N411" s="105">
        <v>5.8330000000000002</v>
      </c>
      <c r="O411" s="102">
        <f t="shared" si="505"/>
        <v>7.9562120000000007</v>
      </c>
      <c r="P411" s="224">
        <f t="shared" ref="P411" si="520">E411*F411</f>
        <v>119.62992181703605</v>
      </c>
      <c r="Q411" s="224">
        <f t="shared" ref="Q411" si="521">SUM(O411:O414)</f>
        <v>19.006126999999999</v>
      </c>
      <c r="R411" s="224">
        <f t="shared" ref="R411" si="522">Q411*1.02*1.05*$R$14</f>
        <v>21.519900164372395</v>
      </c>
      <c r="S411" s="340">
        <f t="shared" ref="S411" si="523">F411*$S$17</f>
        <v>28.61844490576744</v>
      </c>
      <c r="T411" s="340">
        <f t="shared" ref="T411" si="524">S411*E411</f>
        <v>153.39486469491348</v>
      </c>
    </row>
    <row r="412" spans="1:20" ht="12.75" customHeight="1">
      <c r="A412" s="225"/>
      <c r="B412" s="253"/>
      <c r="C412" s="253"/>
      <c r="D412" s="236"/>
      <c r="E412" s="228"/>
      <c r="F412" s="228"/>
      <c r="G412" s="262"/>
      <c r="H412" s="224"/>
      <c r="I412" s="262"/>
      <c r="J412" s="224"/>
      <c r="K412" s="101"/>
      <c r="L412" s="101"/>
      <c r="M412" s="101"/>
      <c r="N412" s="109"/>
      <c r="O412" s="102">
        <f t="shared" si="505"/>
        <v>0</v>
      </c>
      <c r="P412" s="224"/>
      <c r="Q412" s="224"/>
      <c r="R412" s="224"/>
      <c r="S412" s="340"/>
      <c r="T412" s="340"/>
    </row>
    <row r="413" spans="1:20" ht="12.75" customHeight="1">
      <c r="A413" s="225"/>
      <c r="B413" s="253"/>
      <c r="C413" s="253"/>
      <c r="D413" s="236"/>
      <c r="E413" s="228"/>
      <c r="F413" s="228"/>
      <c r="G413" s="262"/>
      <c r="H413" s="224"/>
      <c r="I413" s="262"/>
      <c r="J413" s="224"/>
      <c r="K413" s="101" t="s">
        <v>95</v>
      </c>
      <c r="L413" s="101" t="s">
        <v>76</v>
      </c>
      <c r="M413" s="106">
        <v>0.255</v>
      </c>
      <c r="N413" s="109">
        <v>43.332999999999998</v>
      </c>
      <c r="O413" s="102">
        <f t="shared" si="505"/>
        <v>11.049915</v>
      </c>
      <c r="P413" s="224"/>
      <c r="Q413" s="224"/>
      <c r="R413" s="224"/>
      <c r="S413" s="340"/>
      <c r="T413" s="340"/>
    </row>
    <row r="414" spans="1:20" ht="12.75" customHeight="1">
      <c r="A414" s="225"/>
      <c r="B414" s="254"/>
      <c r="C414" s="254"/>
      <c r="D414" s="237"/>
      <c r="E414" s="228"/>
      <c r="F414" s="228"/>
      <c r="G414" s="262"/>
      <c r="H414" s="224"/>
      <c r="I414" s="262"/>
      <c r="J414" s="224"/>
      <c r="K414" s="101"/>
      <c r="L414" s="101"/>
      <c r="M414" s="101"/>
      <c r="N414" s="109"/>
      <c r="O414" s="102">
        <f t="shared" si="505"/>
        <v>0</v>
      </c>
      <c r="P414" s="224"/>
      <c r="Q414" s="224"/>
      <c r="R414" s="224"/>
      <c r="S414" s="340"/>
      <c r="T414" s="340"/>
    </row>
    <row r="415" spans="1:20" ht="12.75" customHeight="1">
      <c r="A415" s="225">
        <v>3</v>
      </c>
      <c r="B415" s="252" t="s">
        <v>92</v>
      </c>
      <c r="C415" s="252" t="s">
        <v>1303</v>
      </c>
      <c r="D415" s="248" t="s">
        <v>65</v>
      </c>
      <c r="E415" s="261">
        <v>134</v>
      </c>
      <c r="F415" s="228">
        <f t="shared" si="458"/>
        <v>8.5879384097897997</v>
      </c>
      <c r="G415" s="262">
        <v>0.21199999999999999</v>
      </c>
      <c r="H415" s="224">
        <f t="shared" si="459"/>
        <v>0.49471895999999999</v>
      </c>
      <c r="I415" s="262">
        <v>0.129</v>
      </c>
      <c r="J415" s="224">
        <f t="shared" si="460"/>
        <v>0.39054105</v>
      </c>
      <c r="K415" s="101" t="s">
        <v>96</v>
      </c>
      <c r="L415" s="101" t="s">
        <v>65</v>
      </c>
      <c r="M415" s="101">
        <v>1</v>
      </c>
      <c r="N415" s="109">
        <v>6.8</v>
      </c>
      <c r="O415" s="102">
        <f t="shared" si="505"/>
        <v>6.8</v>
      </c>
      <c r="P415" s="224">
        <f t="shared" ref="P415" si="525">E415*F415</f>
        <v>1150.7837469118331</v>
      </c>
      <c r="Q415" s="224">
        <f t="shared" ref="Q415" si="526">SUM(O415:O418)</f>
        <v>6.8029165000000003</v>
      </c>
      <c r="R415" s="224">
        <f t="shared" ref="R415" si="527">Q415*1.02*1.05*$R$14</f>
        <v>7.7026783997898001</v>
      </c>
      <c r="S415" s="340">
        <f t="shared" ref="S415" si="528">F415*$S$17</f>
        <v>11.011840770010087</v>
      </c>
      <c r="T415" s="340">
        <f t="shared" ref="T415" si="529">S415*E415</f>
        <v>1475.5866631813517</v>
      </c>
    </row>
    <row r="416" spans="1:20" ht="12.75" customHeight="1">
      <c r="A416" s="225"/>
      <c r="B416" s="253"/>
      <c r="C416" s="253"/>
      <c r="D416" s="249"/>
      <c r="E416" s="261"/>
      <c r="F416" s="228"/>
      <c r="G416" s="262"/>
      <c r="H416" s="224"/>
      <c r="I416" s="262"/>
      <c r="J416" s="224"/>
      <c r="K416" s="101"/>
      <c r="L416" s="101"/>
      <c r="M416" s="101"/>
      <c r="N416" s="109"/>
      <c r="O416" s="102">
        <f t="shared" si="505"/>
        <v>0</v>
      </c>
      <c r="P416" s="224"/>
      <c r="Q416" s="224"/>
      <c r="R416" s="224"/>
      <c r="S416" s="340"/>
      <c r="T416" s="340"/>
    </row>
    <row r="417" spans="1:20" ht="12.75" customHeight="1">
      <c r="A417" s="225"/>
      <c r="B417" s="253"/>
      <c r="C417" s="253"/>
      <c r="D417" s="249"/>
      <c r="E417" s="261"/>
      <c r="F417" s="228"/>
      <c r="G417" s="262"/>
      <c r="H417" s="224"/>
      <c r="I417" s="262"/>
      <c r="J417" s="224"/>
      <c r="K417" s="101" t="s">
        <v>94</v>
      </c>
      <c r="L417" s="101" t="s">
        <v>88</v>
      </c>
      <c r="M417" s="103">
        <v>5.0000000000000001E-4</v>
      </c>
      <c r="N417" s="105">
        <v>5.8330000000000002</v>
      </c>
      <c r="O417" s="102">
        <f t="shared" si="505"/>
        <v>2.9165000000000003E-3</v>
      </c>
      <c r="P417" s="224"/>
      <c r="Q417" s="224"/>
      <c r="R417" s="224"/>
      <c r="S417" s="340"/>
      <c r="T417" s="340"/>
    </row>
    <row r="418" spans="1:20" ht="12.75" customHeight="1">
      <c r="A418" s="225"/>
      <c r="B418" s="254"/>
      <c r="C418" s="254"/>
      <c r="D418" s="250"/>
      <c r="E418" s="261"/>
      <c r="F418" s="228"/>
      <c r="G418" s="262"/>
      <c r="H418" s="224"/>
      <c r="I418" s="262"/>
      <c r="J418" s="224"/>
      <c r="K418" s="101"/>
      <c r="L418" s="101"/>
      <c r="M418" s="101"/>
      <c r="N418" s="109"/>
      <c r="O418" s="102">
        <f t="shared" si="505"/>
        <v>0</v>
      </c>
      <c r="P418" s="224"/>
      <c r="Q418" s="224"/>
      <c r="R418" s="224"/>
      <c r="S418" s="340"/>
      <c r="T418" s="340"/>
    </row>
    <row r="419" spans="1:20" ht="12.75" customHeight="1">
      <c r="A419" s="225"/>
      <c r="B419" s="226"/>
      <c r="C419" s="350" t="s">
        <v>1235</v>
      </c>
      <c r="D419" s="242"/>
      <c r="E419" s="245"/>
      <c r="F419" s="228">
        <f t="shared" si="458"/>
        <v>0</v>
      </c>
      <c r="G419" s="262"/>
      <c r="H419" s="224">
        <f t="shared" si="459"/>
        <v>0</v>
      </c>
      <c r="I419" s="262"/>
      <c r="J419" s="224">
        <f t="shared" si="460"/>
        <v>0</v>
      </c>
      <c r="K419" s="101"/>
      <c r="L419" s="101"/>
      <c r="M419" s="101"/>
      <c r="N419" s="109"/>
      <c r="O419" s="102">
        <f t="shared" si="505"/>
        <v>0</v>
      </c>
      <c r="P419" s="224">
        <f t="shared" ref="P419" si="530">E419*F419</f>
        <v>0</v>
      </c>
      <c r="Q419" s="224">
        <f t="shared" ref="Q419" si="531">SUM(O419:O422)</f>
        <v>0</v>
      </c>
      <c r="R419" s="224">
        <f t="shared" ref="R419" si="532">Q419*1.02*1.05*$R$14</f>
        <v>0</v>
      </c>
      <c r="S419" s="340">
        <f t="shared" ref="S419" si="533">F419*$S$17</f>
        <v>0</v>
      </c>
      <c r="T419" s="340">
        <f t="shared" ref="T419" si="534">S419*E419</f>
        <v>0</v>
      </c>
    </row>
    <row r="420" spans="1:20" ht="12.75" customHeight="1">
      <c r="A420" s="225"/>
      <c r="B420" s="226"/>
      <c r="C420" s="350"/>
      <c r="D420" s="245"/>
      <c r="E420" s="245"/>
      <c r="F420" s="228"/>
      <c r="G420" s="262"/>
      <c r="H420" s="224"/>
      <c r="I420" s="262"/>
      <c r="J420" s="224"/>
      <c r="K420" s="101"/>
      <c r="L420" s="101"/>
      <c r="M420" s="101"/>
      <c r="N420" s="109"/>
      <c r="O420" s="102">
        <f t="shared" si="505"/>
        <v>0</v>
      </c>
      <c r="P420" s="224"/>
      <c r="Q420" s="224"/>
      <c r="R420" s="224"/>
      <c r="S420" s="340"/>
      <c r="T420" s="340"/>
    </row>
    <row r="421" spans="1:20" ht="12.75" customHeight="1">
      <c r="A421" s="225"/>
      <c r="B421" s="226"/>
      <c r="C421" s="350"/>
      <c r="D421" s="245"/>
      <c r="E421" s="245"/>
      <c r="F421" s="228"/>
      <c r="G421" s="262"/>
      <c r="H421" s="224"/>
      <c r="I421" s="262"/>
      <c r="J421" s="224"/>
      <c r="K421" s="101"/>
      <c r="L421" s="101"/>
      <c r="M421" s="103"/>
      <c r="N421" s="109"/>
      <c r="O421" s="102">
        <f t="shared" si="505"/>
        <v>0</v>
      </c>
      <c r="P421" s="224"/>
      <c r="Q421" s="224"/>
      <c r="R421" s="224"/>
      <c r="S421" s="340"/>
      <c r="T421" s="340"/>
    </row>
    <row r="422" spans="1:20" ht="12.75" customHeight="1">
      <c r="A422" s="225"/>
      <c r="B422" s="226"/>
      <c r="C422" s="350"/>
      <c r="D422" s="245"/>
      <c r="E422" s="245"/>
      <c r="F422" s="228"/>
      <c r="G422" s="262"/>
      <c r="H422" s="224"/>
      <c r="I422" s="262"/>
      <c r="J422" s="224"/>
      <c r="K422" s="101"/>
      <c r="L422" s="101"/>
      <c r="M422" s="101"/>
      <c r="N422" s="109"/>
      <c r="O422" s="102">
        <f t="shared" si="505"/>
        <v>0</v>
      </c>
      <c r="P422" s="224"/>
      <c r="Q422" s="224"/>
      <c r="R422" s="224"/>
      <c r="S422" s="340"/>
      <c r="T422" s="340"/>
    </row>
    <row r="423" spans="1:20" ht="12.75" customHeight="1">
      <c r="A423" s="225">
        <v>1</v>
      </c>
      <c r="B423" s="226" t="s">
        <v>1228</v>
      </c>
      <c r="C423" s="226" t="s">
        <v>1229</v>
      </c>
      <c r="D423" s="225" t="s">
        <v>75</v>
      </c>
      <c r="E423" s="283">
        <v>5</v>
      </c>
      <c r="F423" s="228">
        <f t="shared" si="458"/>
        <v>5.0292893999999997</v>
      </c>
      <c r="G423" s="262">
        <v>0.78</v>
      </c>
      <c r="H423" s="224">
        <f t="shared" si="459"/>
        <v>1.8201923999999998</v>
      </c>
      <c r="I423" s="262">
        <v>1.06</v>
      </c>
      <c r="J423" s="224">
        <f t="shared" si="460"/>
        <v>3.2090969999999999</v>
      </c>
      <c r="K423" s="101"/>
      <c r="L423" s="101"/>
      <c r="M423" s="101"/>
      <c r="N423" s="109"/>
      <c r="O423" s="102">
        <f t="shared" si="505"/>
        <v>0</v>
      </c>
      <c r="P423" s="224">
        <f t="shared" ref="P423" si="535">E423*F423</f>
        <v>25.146446999999998</v>
      </c>
      <c r="Q423" s="224">
        <f t="shared" ref="Q423" si="536">SUM(O423:O426)</f>
        <v>0</v>
      </c>
      <c r="R423" s="224">
        <f t="shared" ref="R423" si="537">Q423*1.02*1.05*$R$14</f>
        <v>0</v>
      </c>
      <c r="S423" s="340">
        <f t="shared" ref="S423" si="538">F423*$S$17</f>
        <v>6.448781001499416</v>
      </c>
      <c r="T423" s="340">
        <f t="shared" ref="T423" si="539">S423*E423</f>
        <v>32.243905007497077</v>
      </c>
    </row>
    <row r="424" spans="1:20" ht="12.75" customHeight="1">
      <c r="A424" s="225"/>
      <c r="B424" s="226"/>
      <c r="C424" s="226"/>
      <c r="D424" s="225"/>
      <c r="E424" s="283"/>
      <c r="F424" s="228"/>
      <c r="G424" s="262"/>
      <c r="H424" s="224"/>
      <c r="I424" s="262"/>
      <c r="J424" s="224"/>
      <c r="K424" s="101"/>
      <c r="L424" s="101"/>
      <c r="M424" s="101"/>
      <c r="N424" s="109"/>
      <c r="O424" s="102">
        <f t="shared" si="505"/>
        <v>0</v>
      </c>
      <c r="P424" s="224"/>
      <c r="Q424" s="224"/>
      <c r="R424" s="224"/>
      <c r="S424" s="340"/>
      <c r="T424" s="340"/>
    </row>
    <row r="425" spans="1:20" ht="12.75" customHeight="1">
      <c r="A425" s="225"/>
      <c r="B425" s="226"/>
      <c r="C425" s="226"/>
      <c r="D425" s="225"/>
      <c r="E425" s="283"/>
      <c r="F425" s="228"/>
      <c r="G425" s="262"/>
      <c r="H425" s="224"/>
      <c r="I425" s="262"/>
      <c r="J425" s="224"/>
      <c r="K425" s="101"/>
      <c r="L425" s="101"/>
      <c r="M425" s="103"/>
      <c r="N425" s="109"/>
      <c r="O425" s="102">
        <f t="shared" si="505"/>
        <v>0</v>
      </c>
      <c r="P425" s="224"/>
      <c r="Q425" s="224"/>
      <c r="R425" s="224"/>
      <c r="S425" s="340"/>
      <c r="T425" s="340"/>
    </row>
    <row r="426" spans="1:20" ht="12.75" customHeight="1">
      <c r="A426" s="225"/>
      <c r="B426" s="226"/>
      <c r="C426" s="226"/>
      <c r="D426" s="225"/>
      <c r="E426" s="283"/>
      <c r="F426" s="228"/>
      <c r="G426" s="262"/>
      <c r="H426" s="224"/>
      <c r="I426" s="262"/>
      <c r="J426" s="224"/>
      <c r="K426" s="101"/>
      <c r="L426" s="101"/>
      <c r="M426" s="101"/>
      <c r="N426" s="109"/>
      <c r="O426" s="102">
        <f t="shared" si="505"/>
        <v>0</v>
      </c>
      <c r="P426" s="224"/>
      <c r="Q426" s="224"/>
      <c r="R426" s="224"/>
      <c r="S426" s="340"/>
      <c r="T426" s="340"/>
    </row>
    <row r="427" spans="1:20" ht="12.75" customHeight="1">
      <c r="A427" s="225">
        <v>2</v>
      </c>
      <c r="B427" s="226" t="s">
        <v>1230</v>
      </c>
      <c r="C427" s="226" t="s">
        <v>1231</v>
      </c>
      <c r="D427" s="225" t="s">
        <v>88</v>
      </c>
      <c r="E427" s="261">
        <v>0.75</v>
      </c>
      <c r="F427" s="228">
        <f t="shared" ref="F427:F487" si="540">H427+J427+R427</f>
        <v>73.887073811255988</v>
      </c>
      <c r="G427" s="262">
        <v>4.9800000000000004</v>
      </c>
      <c r="H427" s="224">
        <f t="shared" ref="H427:H487" si="541">G427*$P$8/1000</f>
        <v>11.6212284</v>
      </c>
      <c r="I427" s="262">
        <v>0.76</v>
      </c>
      <c r="J427" s="224">
        <f t="shared" ref="J427:J487" si="542">I427*$P$9/1000</f>
        <v>2.300862</v>
      </c>
      <c r="K427" s="101" t="s">
        <v>87</v>
      </c>
      <c r="L427" s="101" t="s">
        <v>88</v>
      </c>
      <c r="M427" s="101">
        <v>1.02</v>
      </c>
      <c r="N427" s="109">
        <v>29.856000000000002</v>
      </c>
      <c r="O427" s="102">
        <f t="shared" si="505"/>
        <v>30.453120000000002</v>
      </c>
      <c r="P427" s="224">
        <f t="shared" ref="P427" si="543">E427*F427</f>
        <v>55.415305358441991</v>
      </c>
      <c r="Q427" s="224">
        <f t="shared" ref="Q427" si="544">SUM(O427:O430)</f>
        <v>52.960380000000001</v>
      </c>
      <c r="R427" s="224">
        <f t="shared" ref="R427" si="545">Q427*1.02*1.05*$R$14</f>
        <v>59.964983411255993</v>
      </c>
      <c r="S427" s="340">
        <f t="shared" ref="S427" si="546">F427*$S$17</f>
        <v>94.741328238222422</v>
      </c>
      <c r="T427" s="340">
        <f t="shared" ref="T427" si="547">S427*E427</f>
        <v>71.055996178666817</v>
      </c>
    </row>
    <row r="428" spans="1:20" ht="12.75" customHeight="1">
      <c r="A428" s="225"/>
      <c r="B428" s="226"/>
      <c r="C428" s="226"/>
      <c r="D428" s="225"/>
      <c r="E428" s="261"/>
      <c r="F428" s="228"/>
      <c r="G428" s="262"/>
      <c r="H428" s="224"/>
      <c r="I428" s="262"/>
      <c r="J428" s="224"/>
      <c r="K428" s="101" t="s">
        <v>723</v>
      </c>
      <c r="L428" s="101" t="s">
        <v>397</v>
      </c>
      <c r="M428" s="101">
        <v>2.64</v>
      </c>
      <c r="N428" s="109">
        <v>4.2130000000000001</v>
      </c>
      <c r="O428" s="102">
        <f t="shared" si="505"/>
        <v>11.12232</v>
      </c>
      <c r="P428" s="224"/>
      <c r="Q428" s="224"/>
      <c r="R428" s="224"/>
      <c r="S428" s="340"/>
      <c r="T428" s="340"/>
    </row>
    <row r="429" spans="1:20" ht="12.75" customHeight="1">
      <c r="A429" s="225"/>
      <c r="B429" s="226"/>
      <c r="C429" s="226"/>
      <c r="D429" s="225"/>
      <c r="E429" s="261"/>
      <c r="F429" s="228"/>
      <c r="G429" s="262"/>
      <c r="H429" s="224"/>
      <c r="I429" s="262"/>
      <c r="J429" s="224"/>
      <c r="K429" s="101" t="s">
        <v>914</v>
      </c>
      <c r="L429" s="101" t="s">
        <v>88</v>
      </c>
      <c r="M429" s="178">
        <v>0.06</v>
      </c>
      <c r="N429" s="109">
        <v>126.389</v>
      </c>
      <c r="O429" s="102">
        <f t="shared" si="505"/>
        <v>7.5833399999999997</v>
      </c>
      <c r="P429" s="224"/>
      <c r="Q429" s="224"/>
      <c r="R429" s="224"/>
      <c r="S429" s="340"/>
      <c r="T429" s="340"/>
    </row>
    <row r="430" spans="1:20" ht="12.75" customHeight="1">
      <c r="A430" s="225"/>
      <c r="B430" s="226"/>
      <c r="C430" s="226"/>
      <c r="D430" s="225"/>
      <c r="E430" s="261"/>
      <c r="F430" s="228"/>
      <c r="G430" s="262"/>
      <c r="H430" s="224"/>
      <c r="I430" s="262"/>
      <c r="J430" s="224"/>
      <c r="K430" s="101" t="s">
        <v>179</v>
      </c>
      <c r="L430" s="101" t="s">
        <v>79</v>
      </c>
      <c r="M430" s="101">
        <v>3.2</v>
      </c>
      <c r="N430" s="109">
        <v>1.1879999999999999</v>
      </c>
      <c r="O430" s="102">
        <f t="shared" si="505"/>
        <v>3.8016000000000001</v>
      </c>
      <c r="P430" s="224"/>
      <c r="Q430" s="224"/>
      <c r="R430" s="224"/>
      <c r="S430" s="340"/>
      <c r="T430" s="340"/>
    </row>
    <row r="431" spans="1:20" ht="12.75" customHeight="1">
      <c r="A431" s="225">
        <v>3</v>
      </c>
      <c r="B431" s="226" t="s">
        <v>1232</v>
      </c>
      <c r="C431" s="226" t="s">
        <v>1233</v>
      </c>
      <c r="D431" s="225" t="s">
        <v>75</v>
      </c>
      <c r="E431" s="283">
        <v>5</v>
      </c>
      <c r="F431" s="228">
        <f t="shared" si="540"/>
        <v>12.4913669953248</v>
      </c>
      <c r="G431" s="262">
        <v>0.97</v>
      </c>
      <c r="H431" s="224">
        <f t="shared" si="541"/>
        <v>2.2635725999999998</v>
      </c>
      <c r="I431" s="262">
        <v>1.33</v>
      </c>
      <c r="J431" s="224">
        <f t="shared" si="542"/>
        <v>4.0265085000000003</v>
      </c>
      <c r="K431" s="101" t="s">
        <v>87</v>
      </c>
      <c r="L431" s="101" t="s">
        <v>88</v>
      </c>
      <c r="M431" s="101">
        <v>0.159</v>
      </c>
      <c r="N431" s="109">
        <v>29.856000000000002</v>
      </c>
      <c r="O431" s="102">
        <f t="shared" si="505"/>
        <v>4.7471040000000002</v>
      </c>
      <c r="P431" s="224">
        <f t="shared" ref="P431" si="548">E431*F431</f>
        <v>62.456834976623995</v>
      </c>
      <c r="Q431" s="224">
        <f t="shared" ref="Q431" si="549">SUM(O431:O434)</f>
        <v>5.4769039999999993</v>
      </c>
      <c r="R431" s="224">
        <f t="shared" ref="R431" si="550">Q431*1.02*1.05*$R$14</f>
        <v>6.2012858953247996</v>
      </c>
      <c r="S431" s="340">
        <f t="shared" ref="S431" si="551">F431*$S$17</f>
        <v>16.016992412925653</v>
      </c>
      <c r="T431" s="340">
        <f t="shared" ref="T431" si="552">S431*E431</f>
        <v>80.084962064628257</v>
      </c>
    </row>
    <row r="432" spans="1:20" ht="12.75" customHeight="1">
      <c r="A432" s="225"/>
      <c r="B432" s="226"/>
      <c r="C432" s="226"/>
      <c r="D432" s="225"/>
      <c r="E432" s="283"/>
      <c r="F432" s="228"/>
      <c r="G432" s="262"/>
      <c r="H432" s="224"/>
      <c r="I432" s="262"/>
      <c r="J432" s="224"/>
      <c r="K432" s="101" t="s">
        <v>1234</v>
      </c>
      <c r="L432" s="101" t="s">
        <v>79</v>
      </c>
      <c r="M432" s="104">
        <v>1.3</v>
      </c>
      <c r="N432" s="109">
        <v>0.495</v>
      </c>
      <c r="O432" s="102">
        <f t="shared" si="505"/>
        <v>0.64349999999999996</v>
      </c>
      <c r="P432" s="224"/>
      <c r="Q432" s="224"/>
      <c r="R432" s="224"/>
      <c r="S432" s="340"/>
      <c r="T432" s="340"/>
    </row>
    <row r="433" spans="1:20" ht="12.75" customHeight="1">
      <c r="A433" s="225"/>
      <c r="B433" s="226"/>
      <c r="C433" s="226"/>
      <c r="D433" s="225"/>
      <c r="E433" s="283"/>
      <c r="F433" s="228"/>
      <c r="G433" s="262"/>
      <c r="H433" s="224"/>
      <c r="I433" s="262"/>
      <c r="J433" s="224"/>
      <c r="K433" s="101" t="s">
        <v>1195</v>
      </c>
      <c r="L433" s="101" t="s">
        <v>79</v>
      </c>
      <c r="M433" s="101">
        <v>0.1</v>
      </c>
      <c r="N433" s="109">
        <v>0.86299999999999999</v>
      </c>
      <c r="O433" s="102">
        <f t="shared" si="505"/>
        <v>8.6300000000000002E-2</v>
      </c>
      <c r="P433" s="224"/>
      <c r="Q433" s="224"/>
      <c r="R433" s="224"/>
      <c r="S433" s="340"/>
      <c r="T433" s="340"/>
    </row>
    <row r="434" spans="1:20" ht="12.75" customHeight="1">
      <c r="A434" s="225"/>
      <c r="B434" s="226"/>
      <c r="C434" s="226"/>
      <c r="D434" s="225"/>
      <c r="E434" s="283"/>
      <c r="F434" s="228"/>
      <c r="G434" s="262"/>
      <c r="H434" s="224"/>
      <c r="I434" s="262"/>
      <c r="J434" s="224"/>
      <c r="K434" s="101"/>
      <c r="L434" s="101"/>
      <c r="M434" s="101"/>
      <c r="N434" s="109"/>
      <c r="O434" s="102">
        <f t="shared" si="505"/>
        <v>0</v>
      </c>
      <c r="P434" s="224"/>
      <c r="Q434" s="224"/>
      <c r="R434" s="224"/>
      <c r="S434" s="340"/>
      <c r="T434" s="340"/>
    </row>
    <row r="435" spans="1:20" ht="12.75" customHeight="1">
      <c r="A435" s="225"/>
      <c r="B435" s="252"/>
      <c r="C435" s="234" t="s">
        <v>118</v>
      </c>
      <c r="D435" s="248"/>
      <c r="E435" s="261"/>
      <c r="F435" s="228">
        <f t="shared" si="540"/>
        <v>0</v>
      </c>
      <c r="G435" s="238"/>
      <c r="H435" s="224">
        <f t="shared" si="541"/>
        <v>0</v>
      </c>
      <c r="I435" s="230"/>
      <c r="J435" s="224">
        <f t="shared" si="542"/>
        <v>0</v>
      </c>
      <c r="K435" s="101"/>
      <c r="L435" s="101"/>
      <c r="M435" s="101"/>
      <c r="N435" s="109"/>
      <c r="O435" s="102">
        <f t="shared" si="505"/>
        <v>0</v>
      </c>
      <c r="P435" s="224">
        <f t="shared" ref="P435" si="553">E435*F435</f>
        <v>0</v>
      </c>
      <c r="Q435" s="224">
        <f t="shared" ref="Q435" si="554">SUM(O435:O438)</f>
        <v>0</v>
      </c>
      <c r="R435" s="224">
        <f t="shared" ref="R435" si="555">Q435*1.02*1.05*$R$14</f>
        <v>0</v>
      </c>
      <c r="S435" s="340">
        <f t="shared" ref="S435" si="556">F435*$S$17</f>
        <v>0</v>
      </c>
      <c r="T435" s="340">
        <f t="shared" ref="T435" si="557">S435*E435</f>
        <v>0</v>
      </c>
    </row>
    <row r="436" spans="1:20" ht="12.75" customHeight="1">
      <c r="A436" s="225"/>
      <c r="B436" s="253"/>
      <c r="C436" s="234"/>
      <c r="D436" s="249"/>
      <c r="E436" s="261"/>
      <c r="F436" s="228"/>
      <c r="G436" s="238"/>
      <c r="H436" s="224"/>
      <c r="I436" s="230"/>
      <c r="J436" s="224"/>
      <c r="K436" s="101"/>
      <c r="L436" s="101"/>
      <c r="M436" s="101"/>
      <c r="N436" s="109"/>
      <c r="O436" s="102">
        <f t="shared" si="505"/>
        <v>0</v>
      </c>
      <c r="P436" s="224"/>
      <c r="Q436" s="224"/>
      <c r="R436" s="224"/>
      <c r="S436" s="340"/>
      <c r="T436" s="340"/>
    </row>
    <row r="437" spans="1:20" ht="12.75" customHeight="1">
      <c r="A437" s="225"/>
      <c r="B437" s="253"/>
      <c r="C437" s="234"/>
      <c r="D437" s="249"/>
      <c r="E437" s="261"/>
      <c r="F437" s="228"/>
      <c r="G437" s="238"/>
      <c r="H437" s="224"/>
      <c r="I437" s="230"/>
      <c r="J437" s="224"/>
      <c r="K437" s="101"/>
      <c r="L437" s="101"/>
      <c r="M437" s="103"/>
      <c r="N437" s="109"/>
      <c r="O437" s="102">
        <f t="shared" si="505"/>
        <v>0</v>
      </c>
      <c r="P437" s="224"/>
      <c r="Q437" s="224"/>
      <c r="R437" s="224"/>
      <c r="S437" s="340"/>
      <c r="T437" s="340"/>
    </row>
    <row r="438" spans="1:20" ht="12.75" customHeight="1">
      <c r="A438" s="225"/>
      <c r="B438" s="254"/>
      <c r="C438" s="234"/>
      <c r="D438" s="250"/>
      <c r="E438" s="261"/>
      <c r="F438" s="228"/>
      <c r="G438" s="238"/>
      <c r="H438" s="224"/>
      <c r="I438" s="230"/>
      <c r="J438" s="224"/>
      <c r="K438" s="101"/>
      <c r="L438" s="101"/>
      <c r="M438" s="101"/>
      <c r="N438" s="109"/>
      <c r="O438" s="102">
        <f t="shared" si="505"/>
        <v>0</v>
      </c>
      <c r="P438" s="224"/>
      <c r="Q438" s="224"/>
      <c r="R438" s="224"/>
      <c r="S438" s="340"/>
      <c r="T438" s="340"/>
    </row>
    <row r="439" spans="1:20" ht="12.75" customHeight="1">
      <c r="A439" s="225">
        <v>1</v>
      </c>
      <c r="B439" s="252" t="s">
        <v>659</v>
      </c>
      <c r="C439" s="252" t="s">
        <v>730</v>
      </c>
      <c r="D439" s="231" t="s">
        <v>325</v>
      </c>
      <c r="E439" s="297">
        <v>8</v>
      </c>
      <c r="F439" s="228">
        <f t="shared" si="540"/>
        <v>184.79152049999999</v>
      </c>
      <c r="G439" s="258">
        <v>2.64</v>
      </c>
      <c r="H439" s="224">
        <f t="shared" si="541"/>
        <v>6.1606512000000002</v>
      </c>
      <c r="I439" s="258">
        <v>1.034</v>
      </c>
      <c r="J439" s="224">
        <f t="shared" si="542"/>
        <v>3.1303833000000001</v>
      </c>
      <c r="K439" s="101" t="s">
        <v>97</v>
      </c>
      <c r="L439" s="101" t="s">
        <v>325</v>
      </c>
      <c r="M439" s="101">
        <v>1</v>
      </c>
      <c r="N439" s="109">
        <v>155</v>
      </c>
      <c r="O439" s="102">
        <f t="shared" si="505"/>
        <v>155</v>
      </c>
      <c r="P439" s="224">
        <f t="shared" ref="P439" si="558">E439*F439</f>
        <v>1478.3321639999999</v>
      </c>
      <c r="Q439" s="224">
        <f t="shared" ref="Q439" si="559">SUM(O439:O442)</f>
        <v>155</v>
      </c>
      <c r="R439" s="224">
        <f t="shared" ref="R439" si="560">Q439*1.02*1.05*$R$14</f>
        <v>175.500486</v>
      </c>
      <c r="S439" s="340">
        <f t="shared" ref="S439" si="561">F439*$S$17</f>
        <v>236.9479963985747</v>
      </c>
      <c r="T439" s="340">
        <f t="shared" ref="T439" si="562">S439*E439</f>
        <v>1895.5839711885976</v>
      </c>
    </row>
    <row r="440" spans="1:20" ht="12.75" customHeight="1">
      <c r="A440" s="225"/>
      <c r="B440" s="253"/>
      <c r="C440" s="253"/>
      <c r="D440" s="232"/>
      <c r="E440" s="298"/>
      <c r="F440" s="228"/>
      <c r="G440" s="259"/>
      <c r="H440" s="224"/>
      <c r="I440" s="259"/>
      <c r="J440" s="224"/>
      <c r="K440" s="101"/>
      <c r="L440" s="101"/>
      <c r="M440" s="101"/>
      <c r="N440" s="109"/>
      <c r="O440" s="102">
        <f t="shared" si="505"/>
        <v>0</v>
      </c>
      <c r="P440" s="224"/>
      <c r="Q440" s="224"/>
      <c r="R440" s="224"/>
      <c r="S440" s="340"/>
      <c r="T440" s="340"/>
    </row>
    <row r="441" spans="1:20" ht="12.75" customHeight="1">
      <c r="A441" s="225"/>
      <c r="B441" s="253"/>
      <c r="C441" s="253"/>
      <c r="D441" s="232"/>
      <c r="E441" s="298"/>
      <c r="F441" s="228"/>
      <c r="G441" s="259"/>
      <c r="H441" s="224"/>
      <c r="I441" s="259"/>
      <c r="J441" s="224"/>
      <c r="K441" s="101"/>
      <c r="L441" s="101"/>
      <c r="M441" s="103"/>
      <c r="N441" s="109"/>
      <c r="O441" s="102">
        <f t="shared" si="505"/>
        <v>0</v>
      </c>
      <c r="P441" s="224"/>
      <c r="Q441" s="224"/>
      <c r="R441" s="224"/>
      <c r="S441" s="340"/>
      <c r="T441" s="340"/>
    </row>
    <row r="442" spans="1:20" ht="12.75" customHeight="1">
      <c r="A442" s="225"/>
      <c r="B442" s="254"/>
      <c r="C442" s="254"/>
      <c r="D442" s="233"/>
      <c r="E442" s="299"/>
      <c r="F442" s="228"/>
      <c r="G442" s="260"/>
      <c r="H442" s="224"/>
      <c r="I442" s="260"/>
      <c r="J442" s="224"/>
      <c r="K442" s="101"/>
      <c r="L442" s="101"/>
      <c r="M442" s="101"/>
      <c r="N442" s="109"/>
      <c r="O442" s="102">
        <f t="shared" si="505"/>
        <v>0</v>
      </c>
      <c r="P442" s="224"/>
      <c r="Q442" s="224"/>
      <c r="R442" s="224"/>
      <c r="S442" s="340"/>
      <c r="T442" s="340"/>
    </row>
    <row r="443" spans="1:20" ht="12.75" customHeight="1">
      <c r="A443" s="225">
        <v>2</v>
      </c>
      <c r="B443" s="252" t="s">
        <v>659</v>
      </c>
      <c r="C443" s="252" t="s">
        <v>731</v>
      </c>
      <c r="D443" s="231" t="s">
        <v>325</v>
      </c>
      <c r="E443" s="297">
        <v>5</v>
      </c>
      <c r="F443" s="228">
        <f t="shared" si="540"/>
        <v>52.606945949999997</v>
      </c>
      <c r="G443" s="258">
        <v>0.9</v>
      </c>
      <c r="H443" s="224">
        <f t="shared" si="541"/>
        <v>2.100222</v>
      </c>
      <c r="I443" s="258">
        <v>0.22700000000000001</v>
      </c>
      <c r="J443" s="224">
        <f t="shared" si="542"/>
        <v>0.6872311499999999</v>
      </c>
      <c r="K443" s="101" t="s">
        <v>97</v>
      </c>
      <c r="L443" s="101" t="s">
        <v>325</v>
      </c>
      <c r="M443" s="101">
        <v>1</v>
      </c>
      <c r="N443" s="109">
        <v>44</v>
      </c>
      <c r="O443" s="102">
        <f t="shared" si="505"/>
        <v>44</v>
      </c>
      <c r="P443" s="224">
        <f t="shared" ref="P443" si="563">E443*F443</f>
        <v>263.03472975</v>
      </c>
      <c r="Q443" s="224">
        <f t="shared" ref="Q443" si="564">SUM(O443:O446)</f>
        <v>44</v>
      </c>
      <c r="R443" s="224">
        <f t="shared" ref="R443" si="565">Q443*1.02*1.05*$R$14</f>
        <v>49.819492799999999</v>
      </c>
      <c r="S443" s="340">
        <f t="shared" ref="S443" si="566">F443*$S$17</f>
        <v>67.454991472406945</v>
      </c>
      <c r="T443" s="340">
        <f t="shared" ref="T443" si="567">S443*E443</f>
        <v>337.27495736203474</v>
      </c>
    </row>
    <row r="444" spans="1:20" ht="12.75" customHeight="1">
      <c r="A444" s="225"/>
      <c r="B444" s="253"/>
      <c r="C444" s="253"/>
      <c r="D444" s="232"/>
      <c r="E444" s="298"/>
      <c r="F444" s="228"/>
      <c r="G444" s="259"/>
      <c r="H444" s="224"/>
      <c r="I444" s="259"/>
      <c r="J444" s="224"/>
      <c r="K444" s="101"/>
      <c r="L444" s="101"/>
      <c r="M444" s="101"/>
      <c r="N444" s="109"/>
      <c r="O444" s="102">
        <f t="shared" si="505"/>
        <v>0</v>
      </c>
      <c r="P444" s="224"/>
      <c r="Q444" s="224"/>
      <c r="R444" s="224"/>
      <c r="S444" s="340"/>
      <c r="T444" s="340"/>
    </row>
    <row r="445" spans="1:20" ht="12.75" customHeight="1">
      <c r="A445" s="225"/>
      <c r="B445" s="253"/>
      <c r="C445" s="253"/>
      <c r="D445" s="232"/>
      <c r="E445" s="298"/>
      <c r="F445" s="228"/>
      <c r="G445" s="259"/>
      <c r="H445" s="224"/>
      <c r="I445" s="259"/>
      <c r="J445" s="224"/>
      <c r="K445" s="101"/>
      <c r="L445" s="101"/>
      <c r="M445" s="103"/>
      <c r="N445" s="109"/>
      <c r="O445" s="102">
        <f t="shared" si="505"/>
        <v>0</v>
      </c>
      <c r="P445" s="224"/>
      <c r="Q445" s="224"/>
      <c r="R445" s="224"/>
      <c r="S445" s="340"/>
      <c r="T445" s="340"/>
    </row>
    <row r="446" spans="1:20" ht="12.75" customHeight="1">
      <c r="A446" s="225"/>
      <c r="B446" s="254"/>
      <c r="C446" s="254"/>
      <c r="D446" s="233"/>
      <c r="E446" s="299"/>
      <c r="F446" s="228"/>
      <c r="G446" s="260"/>
      <c r="H446" s="224"/>
      <c r="I446" s="260"/>
      <c r="J446" s="224"/>
      <c r="K446" s="101"/>
      <c r="L446" s="101"/>
      <c r="M446" s="101"/>
      <c r="N446" s="109"/>
      <c r="O446" s="102">
        <f t="shared" si="505"/>
        <v>0</v>
      </c>
      <c r="P446" s="224"/>
      <c r="Q446" s="224"/>
      <c r="R446" s="224"/>
      <c r="S446" s="340"/>
      <c r="T446" s="340"/>
    </row>
    <row r="447" spans="1:20" ht="12.75" customHeight="1">
      <c r="A447" s="225">
        <v>3</v>
      </c>
      <c r="B447" s="252" t="s">
        <v>659</v>
      </c>
      <c r="C447" s="252" t="s">
        <v>1189</v>
      </c>
      <c r="D447" s="248" t="s">
        <v>733</v>
      </c>
      <c r="E447" s="261">
        <v>1</v>
      </c>
      <c r="F447" s="228">
        <f t="shared" si="540"/>
        <v>1528.5526199999999</v>
      </c>
      <c r="G447" s="238"/>
      <c r="H447" s="224">
        <f t="shared" si="541"/>
        <v>0</v>
      </c>
      <c r="I447" s="230"/>
      <c r="J447" s="224">
        <f t="shared" si="542"/>
        <v>0</v>
      </c>
      <c r="K447" s="101" t="s">
        <v>1190</v>
      </c>
      <c r="L447" s="101" t="s">
        <v>325</v>
      </c>
      <c r="M447" s="101">
        <v>1</v>
      </c>
      <c r="N447" s="109">
        <v>1350</v>
      </c>
      <c r="O447" s="102">
        <f t="shared" si="505"/>
        <v>1350</v>
      </c>
      <c r="P447" s="224">
        <f t="shared" ref="P447" si="568">E447*F447</f>
        <v>1528.5526199999999</v>
      </c>
      <c r="Q447" s="224">
        <f t="shared" ref="Q447" si="569">SUM(O447:O450)</f>
        <v>1350</v>
      </c>
      <c r="R447" s="224">
        <f t="shared" ref="R447" si="570">Q447*1.02*1.05*$R$14</f>
        <v>1528.5526199999999</v>
      </c>
      <c r="S447" s="340">
        <f t="shared" ref="S447" si="571">F447*$S$17</f>
        <v>1959.9788979429493</v>
      </c>
      <c r="T447" s="340">
        <f t="shared" ref="T447" si="572">S447*E447</f>
        <v>1959.9788979429493</v>
      </c>
    </row>
    <row r="448" spans="1:20" ht="12.75" customHeight="1">
      <c r="A448" s="225"/>
      <c r="B448" s="253"/>
      <c r="C448" s="253"/>
      <c r="D448" s="249"/>
      <c r="E448" s="261"/>
      <c r="F448" s="228"/>
      <c r="G448" s="238"/>
      <c r="H448" s="224"/>
      <c r="I448" s="230"/>
      <c r="J448" s="224"/>
      <c r="K448" s="101"/>
      <c r="L448" s="101"/>
      <c r="M448" s="101"/>
      <c r="N448" s="109"/>
      <c r="O448" s="102">
        <f t="shared" si="505"/>
        <v>0</v>
      </c>
      <c r="P448" s="224"/>
      <c r="Q448" s="224"/>
      <c r="R448" s="224"/>
      <c r="S448" s="340"/>
      <c r="T448" s="340"/>
    </row>
    <row r="449" spans="1:20" ht="12.75" customHeight="1">
      <c r="A449" s="225"/>
      <c r="B449" s="253"/>
      <c r="C449" s="253"/>
      <c r="D449" s="249"/>
      <c r="E449" s="261"/>
      <c r="F449" s="228"/>
      <c r="G449" s="238"/>
      <c r="H449" s="224"/>
      <c r="I449" s="230"/>
      <c r="J449" s="224"/>
      <c r="K449" s="101"/>
      <c r="L449" s="101"/>
      <c r="M449" s="103"/>
      <c r="N449" s="109"/>
      <c r="O449" s="102">
        <f t="shared" si="505"/>
        <v>0</v>
      </c>
      <c r="P449" s="224"/>
      <c r="Q449" s="224"/>
      <c r="R449" s="224"/>
      <c r="S449" s="340"/>
      <c r="T449" s="340"/>
    </row>
    <row r="450" spans="1:20" ht="12.75" customHeight="1">
      <c r="A450" s="225"/>
      <c r="B450" s="254"/>
      <c r="C450" s="254"/>
      <c r="D450" s="250"/>
      <c r="E450" s="261"/>
      <c r="F450" s="228"/>
      <c r="G450" s="238"/>
      <c r="H450" s="224"/>
      <c r="I450" s="230"/>
      <c r="J450" s="224"/>
      <c r="K450" s="101"/>
      <c r="L450" s="101"/>
      <c r="M450" s="101"/>
      <c r="N450" s="109"/>
      <c r="O450" s="102">
        <f t="shared" si="505"/>
        <v>0</v>
      </c>
      <c r="P450" s="224"/>
      <c r="Q450" s="224"/>
      <c r="R450" s="224"/>
      <c r="S450" s="340"/>
      <c r="T450" s="340"/>
    </row>
    <row r="451" spans="1:20" ht="12.75" customHeight="1">
      <c r="A451" s="225">
        <v>4</v>
      </c>
      <c r="B451" s="321" t="s">
        <v>655</v>
      </c>
      <c r="C451" s="321" t="s">
        <v>1525</v>
      </c>
      <c r="D451" s="322" t="s">
        <v>83</v>
      </c>
      <c r="E451" s="349">
        <v>0.7</v>
      </c>
      <c r="F451" s="228">
        <f t="shared" si="540"/>
        <v>44.060257040794795</v>
      </c>
      <c r="G451" s="331">
        <v>1.55</v>
      </c>
      <c r="H451" s="224">
        <f t="shared" si="541"/>
        <v>3.6170490000000002</v>
      </c>
      <c r="I451" s="331">
        <v>0.76</v>
      </c>
      <c r="J451" s="224">
        <f t="shared" si="542"/>
        <v>2.300862</v>
      </c>
      <c r="K451" s="148" t="s">
        <v>87</v>
      </c>
      <c r="L451" s="148" t="s">
        <v>88</v>
      </c>
      <c r="M451" s="148">
        <v>1.0149999999999999</v>
      </c>
      <c r="N451" s="109">
        <v>29.856000000000002</v>
      </c>
      <c r="O451" s="102">
        <f t="shared" si="505"/>
        <v>30.303839999999997</v>
      </c>
      <c r="P451" s="224">
        <f t="shared" ref="P451" si="573">E451*F451</f>
        <v>30.842179928556355</v>
      </c>
      <c r="Q451" s="224">
        <f t="shared" ref="Q451" si="574">SUM(O451:O454)</f>
        <v>33.686878999999998</v>
      </c>
      <c r="R451" s="224">
        <f t="shared" ref="R451" si="575">Q451*1.02*1.05*$R$14</f>
        <v>38.142346040794799</v>
      </c>
      <c r="S451" s="340">
        <f t="shared" ref="S451" si="576">F451*$S$17</f>
        <v>56.496042666754946</v>
      </c>
      <c r="T451" s="340">
        <f t="shared" ref="T451" si="577">S451*E451</f>
        <v>39.547229866728458</v>
      </c>
    </row>
    <row r="452" spans="1:20" ht="12.75" customHeight="1">
      <c r="A452" s="225"/>
      <c r="B452" s="321"/>
      <c r="C452" s="321"/>
      <c r="D452" s="322"/>
      <c r="E452" s="349"/>
      <c r="F452" s="228"/>
      <c r="G452" s="331"/>
      <c r="H452" s="224"/>
      <c r="I452" s="331"/>
      <c r="J452" s="224"/>
      <c r="K452" s="148" t="s">
        <v>723</v>
      </c>
      <c r="L452" s="148" t="s">
        <v>65</v>
      </c>
      <c r="M452" s="148">
        <v>0.80300000000000005</v>
      </c>
      <c r="N452" s="109">
        <v>4.2130000000000001</v>
      </c>
      <c r="O452" s="102">
        <f t="shared" si="505"/>
        <v>3.3830390000000001</v>
      </c>
      <c r="P452" s="224"/>
      <c r="Q452" s="224"/>
      <c r="R452" s="224"/>
      <c r="S452" s="340"/>
      <c r="T452" s="340"/>
    </row>
    <row r="453" spans="1:20" ht="12.75" customHeight="1">
      <c r="A453" s="225"/>
      <c r="B453" s="321"/>
      <c r="C453" s="321"/>
      <c r="D453" s="322"/>
      <c r="E453" s="349"/>
      <c r="F453" s="228"/>
      <c r="G453" s="331"/>
      <c r="H453" s="224"/>
      <c r="I453" s="331"/>
      <c r="J453" s="224"/>
      <c r="K453" s="148"/>
      <c r="L453" s="148"/>
      <c r="M453" s="149"/>
      <c r="N453" s="169"/>
      <c r="O453" s="102">
        <f t="shared" si="505"/>
        <v>0</v>
      </c>
      <c r="P453" s="224"/>
      <c r="Q453" s="224"/>
      <c r="R453" s="224"/>
      <c r="S453" s="340"/>
      <c r="T453" s="340"/>
    </row>
    <row r="454" spans="1:20" ht="12.75" customHeight="1">
      <c r="A454" s="225"/>
      <c r="B454" s="321"/>
      <c r="C454" s="321"/>
      <c r="D454" s="322"/>
      <c r="E454" s="349"/>
      <c r="F454" s="228"/>
      <c r="G454" s="331"/>
      <c r="H454" s="224"/>
      <c r="I454" s="331"/>
      <c r="J454" s="224"/>
      <c r="K454" s="148"/>
      <c r="L454" s="148"/>
      <c r="M454" s="148"/>
      <c r="N454" s="169"/>
      <c r="O454" s="102">
        <f t="shared" si="505"/>
        <v>0</v>
      </c>
      <c r="P454" s="224"/>
      <c r="Q454" s="224"/>
      <c r="R454" s="224"/>
      <c r="S454" s="340"/>
      <c r="T454" s="340"/>
    </row>
    <row r="455" spans="1:20" ht="12.75" customHeight="1">
      <c r="A455" s="225">
        <v>5</v>
      </c>
      <c r="B455" s="226" t="s">
        <v>712</v>
      </c>
      <c r="C455" s="252" t="s">
        <v>1526</v>
      </c>
      <c r="D455" s="248" t="s">
        <v>65</v>
      </c>
      <c r="E455" s="255">
        <v>1.8</v>
      </c>
      <c r="F455" s="228">
        <f t="shared" si="540"/>
        <v>15.114993506399998</v>
      </c>
      <c r="G455" s="262">
        <v>2.15</v>
      </c>
      <c r="H455" s="224">
        <f t="shared" si="541"/>
        <v>5.0171969999999995</v>
      </c>
      <c r="I455" s="262">
        <v>3.5999999999999997E-2</v>
      </c>
      <c r="J455" s="224">
        <f t="shared" si="542"/>
        <v>0.10898819999999999</v>
      </c>
      <c r="K455" s="101" t="s">
        <v>713</v>
      </c>
      <c r="L455" s="101" t="s">
        <v>65</v>
      </c>
      <c r="M455" s="101">
        <v>1</v>
      </c>
      <c r="N455" s="178">
        <v>7.85</v>
      </c>
      <c r="O455" s="102">
        <f t="shared" si="505"/>
        <v>7.85</v>
      </c>
      <c r="P455" s="224">
        <f t="shared" ref="P455" si="578">E455*F455</f>
        <v>27.206988311519996</v>
      </c>
      <c r="Q455" s="224">
        <f t="shared" ref="Q455" si="579">SUM(O455:O458)</f>
        <v>8.8219999999999992</v>
      </c>
      <c r="R455" s="224">
        <f t="shared" ref="R455" si="580">Q455*1.02*1.05*$R$14</f>
        <v>9.9888083063999993</v>
      </c>
      <c r="S455" s="340">
        <f t="shared" ref="S455" si="581">F455*$S$17</f>
        <v>19.381124292004223</v>
      </c>
      <c r="T455" s="340">
        <f t="shared" ref="T455" si="582">S455*E455</f>
        <v>34.8860237256076</v>
      </c>
    </row>
    <row r="456" spans="1:20" ht="12.75" customHeight="1">
      <c r="A456" s="225"/>
      <c r="B456" s="226"/>
      <c r="C456" s="253"/>
      <c r="D456" s="249"/>
      <c r="E456" s="256"/>
      <c r="F456" s="228"/>
      <c r="G456" s="262"/>
      <c r="H456" s="224"/>
      <c r="I456" s="262"/>
      <c r="J456" s="224"/>
      <c r="K456" s="101"/>
      <c r="L456" s="101"/>
      <c r="M456" s="101"/>
      <c r="N456" s="109"/>
      <c r="O456" s="102">
        <f t="shared" si="505"/>
        <v>0</v>
      </c>
      <c r="P456" s="224"/>
      <c r="Q456" s="224"/>
      <c r="R456" s="224"/>
      <c r="S456" s="340"/>
      <c r="T456" s="340"/>
    </row>
    <row r="457" spans="1:20" ht="12.75" customHeight="1">
      <c r="A457" s="225"/>
      <c r="B457" s="226"/>
      <c r="C457" s="253"/>
      <c r="D457" s="249"/>
      <c r="E457" s="256"/>
      <c r="F457" s="228"/>
      <c r="G457" s="262"/>
      <c r="H457" s="224"/>
      <c r="I457" s="262"/>
      <c r="J457" s="224"/>
      <c r="K457" s="101" t="s">
        <v>89</v>
      </c>
      <c r="L457" s="101" t="s">
        <v>83</v>
      </c>
      <c r="M457" s="106">
        <v>0.03</v>
      </c>
      <c r="N457" s="104">
        <v>32.4</v>
      </c>
      <c r="O457" s="102">
        <f t="shared" si="505"/>
        <v>0.97199999999999998</v>
      </c>
      <c r="P457" s="224"/>
      <c r="Q457" s="224"/>
      <c r="R457" s="224"/>
      <c r="S457" s="340"/>
      <c r="T457" s="340"/>
    </row>
    <row r="458" spans="1:20" ht="12.75" customHeight="1">
      <c r="A458" s="225"/>
      <c r="B458" s="226"/>
      <c r="C458" s="254"/>
      <c r="D458" s="250"/>
      <c r="E458" s="257"/>
      <c r="F458" s="228"/>
      <c r="G458" s="262"/>
      <c r="H458" s="224"/>
      <c r="I458" s="262"/>
      <c r="J458" s="224"/>
      <c r="K458" s="101"/>
      <c r="L458" s="101"/>
      <c r="M458" s="101"/>
      <c r="N458" s="109"/>
      <c r="O458" s="102">
        <f t="shared" si="505"/>
        <v>0</v>
      </c>
      <c r="P458" s="224"/>
      <c r="Q458" s="224"/>
      <c r="R458" s="224"/>
      <c r="S458" s="340"/>
      <c r="T458" s="340"/>
    </row>
    <row r="459" spans="1:20" ht="12.75" customHeight="1">
      <c r="A459" s="225">
        <v>6</v>
      </c>
      <c r="B459" s="226" t="s">
        <v>915</v>
      </c>
      <c r="C459" s="226" t="s">
        <v>1527</v>
      </c>
      <c r="D459" s="225" t="s">
        <v>397</v>
      </c>
      <c r="E459" s="228">
        <v>1.35</v>
      </c>
      <c r="F459" s="228">
        <f t="shared" si="540"/>
        <v>27.405094801079997</v>
      </c>
      <c r="G459" s="262">
        <v>7.14</v>
      </c>
      <c r="H459" s="224">
        <f t="shared" si="541"/>
        <v>16.661761199999997</v>
      </c>
      <c r="I459" s="262">
        <v>0.115</v>
      </c>
      <c r="J459" s="224">
        <f t="shared" si="542"/>
        <v>0.34815675000000001</v>
      </c>
      <c r="K459" s="101" t="s">
        <v>713</v>
      </c>
      <c r="L459" s="101" t="s">
        <v>65</v>
      </c>
      <c r="M459" s="101">
        <v>0.97</v>
      </c>
      <c r="N459" s="169">
        <v>7.85</v>
      </c>
      <c r="O459" s="102">
        <f t="shared" si="505"/>
        <v>7.6144999999999996</v>
      </c>
      <c r="P459" s="224">
        <f t="shared" ref="P459" si="583">E459*F459</f>
        <v>36.996877981457999</v>
      </c>
      <c r="Q459" s="224">
        <f t="shared" ref="Q459" si="584">SUM(O459:O462)</f>
        <v>9.1808999999999994</v>
      </c>
      <c r="R459" s="224">
        <f t="shared" ref="R459" si="585">Q459*1.02*1.05*$R$14</f>
        <v>10.39517685108</v>
      </c>
      <c r="S459" s="340">
        <f t="shared" ref="S459" si="586">F459*$S$17</f>
        <v>35.140044774018193</v>
      </c>
      <c r="T459" s="340">
        <f t="shared" ref="T459" si="587">S459*E459</f>
        <v>47.439060444924564</v>
      </c>
    </row>
    <row r="460" spans="1:20" ht="12.75" customHeight="1">
      <c r="A460" s="225"/>
      <c r="B460" s="226"/>
      <c r="C460" s="226"/>
      <c r="D460" s="225"/>
      <c r="E460" s="228"/>
      <c r="F460" s="228"/>
      <c r="G460" s="262"/>
      <c r="H460" s="224"/>
      <c r="I460" s="262"/>
      <c r="J460" s="224"/>
      <c r="K460" s="101" t="s">
        <v>746</v>
      </c>
      <c r="L460" s="101" t="s">
        <v>65</v>
      </c>
      <c r="M460" s="108">
        <v>1</v>
      </c>
      <c r="N460" s="109">
        <v>0.4</v>
      </c>
      <c r="O460" s="102">
        <f t="shared" si="505"/>
        <v>0.4</v>
      </c>
      <c r="P460" s="224"/>
      <c r="Q460" s="224"/>
      <c r="R460" s="224"/>
      <c r="S460" s="340"/>
      <c r="T460" s="340"/>
    </row>
    <row r="461" spans="1:20" ht="12.75" customHeight="1">
      <c r="A461" s="225"/>
      <c r="B461" s="226"/>
      <c r="C461" s="226"/>
      <c r="D461" s="225"/>
      <c r="E461" s="228"/>
      <c r="F461" s="228"/>
      <c r="G461" s="262"/>
      <c r="H461" s="224"/>
      <c r="I461" s="262"/>
      <c r="J461" s="224"/>
      <c r="K461" s="101" t="s">
        <v>89</v>
      </c>
      <c r="L461" s="101" t="s">
        <v>83</v>
      </c>
      <c r="M461" s="106">
        <v>3.5999999999999997E-2</v>
      </c>
      <c r="N461" s="104">
        <v>32.4</v>
      </c>
      <c r="O461" s="102">
        <f t="shared" ref="O461:O524" si="588">M461*N461</f>
        <v>1.1663999999999999</v>
      </c>
      <c r="P461" s="224"/>
      <c r="Q461" s="224"/>
      <c r="R461" s="224"/>
      <c r="S461" s="340"/>
      <c r="T461" s="340"/>
    </row>
    <row r="462" spans="1:20" ht="12.75" customHeight="1">
      <c r="A462" s="225"/>
      <c r="B462" s="226"/>
      <c r="C462" s="226"/>
      <c r="D462" s="225"/>
      <c r="E462" s="228"/>
      <c r="F462" s="228"/>
      <c r="G462" s="262"/>
      <c r="H462" s="224"/>
      <c r="I462" s="262"/>
      <c r="J462" s="224"/>
      <c r="K462" s="101"/>
      <c r="L462" s="185"/>
      <c r="M462" s="101"/>
      <c r="N462" s="101"/>
      <c r="O462" s="102">
        <f t="shared" si="588"/>
        <v>0</v>
      </c>
      <c r="P462" s="224"/>
      <c r="Q462" s="224"/>
      <c r="R462" s="224"/>
      <c r="S462" s="340"/>
      <c r="T462" s="340"/>
    </row>
    <row r="463" spans="1:20" ht="12.75" customHeight="1">
      <c r="A463" s="225">
        <v>7</v>
      </c>
      <c r="B463" s="226" t="s">
        <v>659</v>
      </c>
      <c r="C463" s="226" t="s">
        <v>1528</v>
      </c>
      <c r="D463" s="225" t="s">
        <v>733</v>
      </c>
      <c r="E463" s="228">
        <v>1</v>
      </c>
      <c r="F463" s="228">
        <f t="shared" si="540"/>
        <v>16.983917999999999</v>
      </c>
      <c r="G463" s="262"/>
      <c r="H463" s="224">
        <f t="shared" si="541"/>
        <v>0</v>
      </c>
      <c r="I463" s="262"/>
      <c r="J463" s="224">
        <f t="shared" si="542"/>
        <v>0</v>
      </c>
      <c r="K463" s="101" t="s">
        <v>1529</v>
      </c>
      <c r="L463" s="101" t="s">
        <v>733</v>
      </c>
      <c r="M463" s="101">
        <v>1</v>
      </c>
      <c r="N463" s="169">
        <v>15</v>
      </c>
      <c r="O463" s="102">
        <f t="shared" si="588"/>
        <v>15</v>
      </c>
      <c r="P463" s="224">
        <f t="shared" ref="P463" si="589">E463*F463</f>
        <v>16.983917999999999</v>
      </c>
      <c r="Q463" s="224">
        <f t="shared" ref="Q463" si="590">SUM(O463:O466)</f>
        <v>15</v>
      </c>
      <c r="R463" s="224">
        <f t="shared" ref="R463" si="591">Q463*1.02*1.05*$R$14</f>
        <v>16.983917999999999</v>
      </c>
      <c r="S463" s="340">
        <f t="shared" ref="S463" si="592">F463*$S$17</f>
        <v>21.777543310477213</v>
      </c>
      <c r="T463" s="340">
        <f t="shared" ref="T463" si="593">S463*E463</f>
        <v>21.777543310477213</v>
      </c>
    </row>
    <row r="464" spans="1:20" ht="12.75" customHeight="1">
      <c r="A464" s="225"/>
      <c r="B464" s="226"/>
      <c r="C464" s="226"/>
      <c r="D464" s="225"/>
      <c r="E464" s="228"/>
      <c r="F464" s="228"/>
      <c r="G464" s="262"/>
      <c r="H464" s="224"/>
      <c r="I464" s="262"/>
      <c r="J464" s="224"/>
      <c r="K464" s="101"/>
      <c r="L464" s="101"/>
      <c r="M464" s="108"/>
      <c r="N464" s="109"/>
      <c r="O464" s="102">
        <f t="shared" si="588"/>
        <v>0</v>
      </c>
      <c r="P464" s="224"/>
      <c r="Q464" s="224"/>
      <c r="R464" s="224"/>
      <c r="S464" s="340"/>
      <c r="T464" s="340"/>
    </row>
    <row r="465" spans="1:20" ht="12.75" customHeight="1">
      <c r="A465" s="225"/>
      <c r="B465" s="226"/>
      <c r="C465" s="226"/>
      <c r="D465" s="225"/>
      <c r="E465" s="228"/>
      <c r="F465" s="228"/>
      <c r="G465" s="262"/>
      <c r="H465" s="224"/>
      <c r="I465" s="262"/>
      <c r="J465" s="224"/>
      <c r="K465" s="101"/>
      <c r="L465" s="101"/>
      <c r="M465" s="106"/>
      <c r="N465" s="104"/>
      <c r="O465" s="102">
        <f t="shared" si="588"/>
        <v>0</v>
      </c>
      <c r="P465" s="224"/>
      <c r="Q465" s="224"/>
      <c r="R465" s="224"/>
      <c r="S465" s="340"/>
      <c r="T465" s="340"/>
    </row>
    <row r="466" spans="1:20" ht="12.75" customHeight="1">
      <c r="A466" s="225"/>
      <c r="B466" s="226"/>
      <c r="C466" s="226"/>
      <c r="D466" s="225"/>
      <c r="E466" s="228"/>
      <c r="F466" s="228"/>
      <c r="G466" s="262"/>
      <c r="H466" s="224"/>
      <c r="I466" s="262"/>
      <c r="J466" s="224"/>
      <c r="K466" s="101"/>
      <c r="L466" s="185"/>
      <c r="M466" s="101"/>
      <c r="N466" s="101"/>
      <c r="O466" s="102">
        <f t="shared" si="588"/>
        <v>0</v>
      </c>
      <c r="P466" s="224"/>
      <c r="Q466" s="224"/>
      <c r="R466" s="224"/>
      <c r="S466" s="340"/>
      <c r="T466" s="340"/>
    </row>
    <row r="467" spans="1:20" ht="12.75" customHeight="1">
      <c r="A467" s="225">
        <v>8</v>
      </c>
      <c r="B467" s="321" t="s">
        <v>78</v>
      </c>
      <c r="C467" s="321" t="s">
        <v>1530</v>
      </c>
      <c r="D467" s="321" t="s">
        <v>75</v>
      </c>
      <c r="E467" s="282">
        <v>1</v>
      </c>
      <c r="F467" s="228">
        <f t="shared" si="540"/>
        <v>9.6242201999999999</v>
      </c>
      <c r="G467" s="331"/>
      <c r="H467" s="224">
        <f t="shared" si="541"/>
        <v>0</v>
      </c>
      <c r="I467" s="331"/>
      <c r="J467" s="224">
        <f t="shared" si="542"/>
        <v>0</v>
      </c>
      <c r="K467" s="148" t="s">
        <v>1531</v>
      </c>
      <c r="L467" s="148" t="s">
        <v>75</v>
      </c>
      <c r="M467" s="148">
        <v>1</v>
      </c>
      <c r="N467" s="169">
        <v>8.5</v>
      </c>
      <c r="O467" s="102">
        <f t="shared" si="588"/>
        <v>8.5</v>
      </c>
      <c r="P467" s="224">
        <f t="shared" ref="P467" si="594">E467*F467</f>
        <v>9.6242201999999999</v>
      </c>
      <c r="Q467" s="224">
        <f t="shared" ref="Q467" si="595">SUM(O467:O470)</f>
        <v>8.5</v>
      </c>
      <c r="R467" s="224">
        <f t="shared" ref="R467" si="596">Q467*1.02*1.05*$R$14</f>
        <v>9.6242201999999999</v>
      </c>
      <c r="S467" s="340">
        <f t="shared" ref="S467" si="597">F467*$S$17</f>
        <v>12.340607875937089</v>
      </c>
      <c r="T467" s="340">
        <f t="shared" ref="T467" si="598">S467*E467</f>
        <v>12.340607875937089</v>
      </c>
    </row>
    <row r="468" spans="1:20" ht="12.75" customHeight="1">
      <c r="A468" s="225"/>
      <c r="B468" s="321"/>
      <c r="C468" s="321"/>
      <c r="D468" s="322"/>
      <c r="E468" s="282"/>
      <c r="F468" s="228"/>
      <c r="G468" s="331"/>
      <c r="H468" s="224"/>
      <c r="I468" s="331"/>
      <c r="J468" s="224"/>
      <c r="K468" s="148"/>
      <c r="L468" s="148"/>
      <c r="M468" s="148"/>
      <c r="N468" s="169"/>
      <c r="O468" s="102">
        <f t="shared" si="588"/>
        <v>0</v>
      </c>
      <c r="P468" s="224"/>
      <c r="Q468" s="224"/>
      <c r="R468" s="224"/>
      <c r="S468" s="340"/>
      <c r="T468" s="340"/>
    </row>
    <row r="469" spans="1:20" ht="12.75" customHeight="1">
      <c r="A469" s="225"/>
      <c r="B469" s="321"/>
      <c r="C469" s="321"/>
      <c r="D469" s="322"/>
      <c r="E469" s="282"/>
      <c r="F469" s="228"/>
      <c r="G469" s="331"/>
      <c r="H469" s="224"/>
      <c r="I469" s="331"/>
      <c r="J469" s="224"/>
      <c r="K469" s="148"/>
      <c r="L469" s="148"/>
      <c r="M469" s="148"/>
      <c r="N469" s="169"/>
      <c r="O469" s="102">
        <f t="shared" si="588"/>
        <v>0</v>
      </c>
      <c r="P469" s="224"/>
      <c r="Q469" s="224"/>
      <c r="R469" s="224"/>
      <c r="S469" s="340"/>
      <c r="T469" s="340"/>
    </row>
    <row r="470" spans="1:20" ht="12.75" customHeight="1">
      <c r="A470" s="225"/>
      <c r="B470" s="321"/>
      <c r="C470" s="321"/>
      <c r="D470" s="322"/>
      <c r="E470" s="282"/>
      <c r="F470" s="228"/>
      <c r="G470" s="331"/>
      <c r="H470" s="224"/>
      <c r="I470" s="331"/>
      <c r="J470" s="224"/>
      <c r="K470" s="148"/>
      <c r="L470" s="148"/>
      <c r="M470" s="148"/>
      <c r="N470" s="169"/>
      <c r="O470" s="102">
        <f t="shared" si="588"/>
        <v>0</v>
      </c>
      <c r="P470" s="224"/>
      <c r="Q470" s="224"/>
      <c r="R470" s="224"/>
      <c r="S470" s="340"/>
      <c r="T470" s="340"/>
    </row>
    <row r="471" spans="1:20" ht="12.75" customHeight="1">
      <c r="A471" s="225">
        <v>9</v>
      </c>
      <c r="B471" s="321" t="s">
        <v>78</v>
      </c>
      <c r="C471" s="321" t="s">
        <v>1532</v>
      </c>
      <c r="D471" s="322" t="s">
        <v>75</v>
      </c>
      <c r="E471" s="282">
        <v>2</v>
      </c>
      <c r="F471" s="228">
        <f t="shared" si="540"/>
        <v>1.3587134400000001</v>
      </c>
      <c r="G471" s="331"/>
      <c r="H471" s="224">
        <f t="shared" si="541"/>
        <v>0</v>
      </c>
      <c r="I471" s="348"/>
      <c r="J471" s="224">
        <f t="shared" si="542"/>
        <v>0</v>
      </c>
      <c r="K471" s="148" t="s">
        <v>1533</v>
      </c>
      <c r="L471" s="148" t="s">
        <v>75</v>
      </c>
      <c r="M471" s="148">
        <v>1</v>
      </c>
      <c r="N471" s="169">
        <v>1.2</v>
      </c>
      <c r="O471" s="102">
        <f t="shared" si="588"/>
        <v>1.2</v>
      </c>
      <c r="P471" s="224">
        <f t="shared" ref="P471" si="599">E471*F471</f>
        <v>2.7174268800000001</v>
      </c>
      <c r="Q471" s="224">
        <f t="shared" ref="Q471" si="600">SUM(O471:O474)</f>
        <v>1.2</v>
      </c>
      <c r="R471" s="224">
        <f t="shared" ref="R471" si="601">Q471*1.02*1.05*$R$14</f>
        <v>1.3587134400000001</v>
      </c>
      <c r="S471" s="340">
        <f t="shared" ref="S471" si="602">F471*$S$17</f>
        <v>1.7422034648381772</v>
      </c>
      <c r="T471" s="340">
        <f t="shared" ref="T471" si="603">S471*E471</f>
        <v>3.4844069296763545</v>
      </c>
    </row>
    <row r="472" spans="1:20" ht="12.75" customHeight="1">
      <c r="A472" s="225"/>
      <c r="B472" s="321"/>
      <c r="C472" s="321"/>
      <c r="D472" s="322"/>
      <c r="E472" s="282"/>
      <c r="F472" s="228"/>
      <c r="G472" s="331"/>
      <c r="H472" s="224"/>
      <c r="I472" s="348"/>
      <c r="J472" s="224"/>
      <c r="K472" s="148"/>
      <c r="L472" s="148"/>
      <c r="M472" s="148"/>
      <c r="N472" s="169"/>
      <c r="O472" s="102">
        <f t="shared" si="588"/>
        <v>0</v>
      </c>
      <c r="P472" s="224"/>
      <c r="Q472" s="224"/>
      <c r="R472" s="224"/>
      <c r="S472" s="340"/>
      <c r="T472" s="340"/>
    </row>
    <row r="473" spans="1:20" ht="12.75" customHeight="1">
      <c r="A473" s="225"/>
      <c r="B473" s="321"/>
      <c r="C473" s="321"/>
      <c r="D473" s="322"/>
      <c r="E473" s="282"/>
      <c r="F473" s="228"/>
      <c r="G473" s="331"/>
      <c r="H473" s="224"/>
      <c r="I473" s="348"/>
      <c r="J473" s="224"/>
      <c r="K473" s="148"/>
      <c r="L473" s="148"/>
      <c r="M473" s="149"/>
      <c r="N473" s="169"/>
      <c r="O473" s="102">
        <f t="shared" si="588"/>
        <v>0</v>
      </c>
      <c r="P473" s="224"/>
      <c r="Q473" s="224"/>
      <c r="R473" s="224"/>
      <c r="S473" s="340"/>
      <c r="T473" s="340"/>
    </row>
    <row r="474" spans="1:20" ht="12.75" customHeight="1">
      <c r="A474" s="225"/>
      <c r="B474" s="321"/>
      <c r="C474" s="321"/>
      <c r="D474" s="322"/>
      <c r="E474" s="282"/>
      <c r="F474" s="228"/>
      <c r="G474" s="331"/>
      <c r="H474" s="224"/>
      <c r="I474" s="348"/>
      <c r="J474" s="224"/>
      <c r="K474" s="148"/>
      <c r="L474" s="148"/>
      <c r="M474" s="148"/>
      <c r="N474" s="169"/>
      <c r="O474" s="102">
        <f t="shared" si="588"/>
        <v>0</v>
      </c>
      <c r="P474" s="224"/>
      <c r="Q474" s="224"/>
      <c r="R474" s="224"/>
      <c r="S474" s="340"/>
      <c r="T474" s="340"/>
    </row>
    <row r="475" spans="1:20" ht="12.75" customHeight="1">
      <c r="A475" s="225">
        <v>10</v>
      </c>
      <c r="B475" s="321" t="s">
        <v>1066</v>
      </c>
      <c r="C475" s="321" t="s">
        <v>1534</v>
      </c>
      <c r="D475" s="227" t="s">
        <v>84</v>
      </c>
      <c r="E475" s="276">
        <v>17.5</v>
      </c>
      <c r="F475" s="228">
        <f t="shared" si="540"/>
        <v>1.039291113048</v>
      </c>
      <c r="G475" s="331">
        <v>0.06</v>
      </c>
      <c r="H475" s="224">
        <f t="shared" si="541"/>
        <v>0.14001479999999997</v>
      </c>
      <c r="I475" s="331">
        <v>0.05</v>
      </c>
      <c r="J475" s="224">
        <f t="shared" si="542"/>
        <v>0.15137249999999999</v>
      </c>
      <c r="K475" s="148" t="s">
        <v>1535</v>
      </c>
      <c r="L475" s="148" t="s">
        <v>84</v>
      </c>
      <c r="M475" s="149">
        <v>1.01</v>
      </c>
      <c r="N475" s="169">
        <v>0.65400000000000003</v>
      </c>
      <c r="O475" s="102">
        <f t="shared" si="588"/>
        <v>0.66054000000000002</v>
      </c>
      <c r="P475" s="224">
        <f t="shared" ref="P475" si="604">E475*F475</f>
        <v>18.187594478339999</v>
      </c>
      <c r="Q475" s="224">
        <f t="shared" ref="Q475" si="605">SUM(O475:O478)</f>
        <v>0.66054000000000002</v>
      </c>
      <c r="R475" s="224">
        <f t="shared" ref="R475" si="606">Q475*1.02*1.05*$R$14</f>
        <v>0.74790381304800002</v>
      </c>
      <c r="S475" s="340">
        <f t="shared" ref="S475" si="607">F475*$S$17</f>
        <v>1.3326257949783373</v>
      </c>
      <c r="T475" s="340">
        <f t="shared" ref="T475" si="608">S475*E475</f>
        <v>23.320951412120902</v>
      </c>
    </row>
    <row r="476" spans="1:20" ht="12.75" customHeight="1">
      <c r="A476" s="225"/>
      <c r="B476" s="321"/>
      <c r="C476" s="321"/>
      <c r="D476" s="265"/>
      <c r="E476" s="276"/>
      <c r="F476" s="228"/>
      <c r="G476" s="331"/>
      <c r="H476" s="224"/>
      <c r="I476" s="331"/>
      <c r="J476" s="224"/>
      <c r="K476" s="148"/>
      <c r="L476" s="148"/>
      <c r="M476" s="148"/>
      <c r="N476" s="169"/>
      <c r="O476" s="102">
        <f t="shared" si="588"/>
        <v>0</v>
      </c>
      <c r="P476" s="224"/>
      <c r="Q476" s="224"/>
      <c r="R476" s="224"/>
      <c r="S476" s="340"/>
      <c r="T476" s="340"/>
    </row>
    <row r="477" spans="1:20" ht="12.75" customHeight="1">
      <c r="A477" s="225"/>
      <c r="B477" s="321"/>
      <c r="C477" s="321"/>
      <c r="D477" s="265"/>
      <c r="E477" s="276"/>
      <c r="F477" s="228"/>
      <c r="G477" s="331"/>
      <c r="H477" s="224"/>
      <c r="I477" s="331"/>
      <c r="J477" s="224"/>
      <c r="K477" s="148"/>
      <c r="L477" s="148"/>
      <c r="M477" s="179"/>
      <c r="N477" s="169"/>
      <c r="O477" s="102">
        <f t="shared" si="588"/>
        <v>0</v>
      </c>
      <c r="P477" s="224"/>
      <c r="Q477" s="224"/>
      <c r="R477" s="224"/>
      <c r="S477" s="340"/>
      <c r="T477" s="340"/>
    </row>
    <row r="478" spans="1:20" ht="12.75" customHeight="1">
      <c r="A478" s="225"/>
      <c r="B478" s="321"/>
      <c r="C478" s="321"/>
      <c r="D478" s="265"/>
      <c r="E478" s="276"/>
      <c r="F478" s="228"/>
      <c r="G478" s="331"/>
      <c r="H478" s="224"/>
      <c r="I478" s="331"/>
      <c r="J478" s="224"/>
      <c r="K478" s="148"/>
      <c r="L478" s="148"/>
      <c r="M478" s="148"/>
      <c r="N478" s="169"/>
      <c r="O478" s="102">
        <f t="shared" si="588"/>
        <v>0</v>
      </c>
      <c r="P478" s="224"/>
      <c r="Q478" s="224"/>
      <c r="R478" s="224"/>
      <c r="S478" s="340"/>
      <c r="T478" s="340"/>
    </row>
    <row r="479" spans="1:20" ht="12.75" customHeight="1">
      <c r="A479" s="225">
        <v>11</v>
      </c>
      <c r="B479" s="321" t="s">
        <v>1066</v>
      </c>
      <c r="C479" s="321" t="s">
        <v>1536</v>
      </c>
      <c r="D479" s="227" t="s">
        <v>84</v>
      </c>
      <c r="E479" s="276">
        <v>30</v>
      </c>
      <c r="F479" s="228">
        <f t="shared" si="540"/>
        <v>0.68249296370399992</v>
      </c>
      <c r="G479" s="331">
        <v>0.06</v>
      </c>
      <c r="H479" s="224">
        <f t="shared" si="541"/>
        <v>0.14001479999999997</v>
      </c>
      <c r="I479" s="331">
        <v>0.05</v>
      </c>
      <c r="J479" s="224">
        <f t="shared" si="542"/>
        <v>0.15137249999999999</v>
      </c>
      <c r="K479" s="148" t="s">
        <v>1537</v>
      </c>
      <c r="L479" s="148" t="s">
        <v>84</v>
      </c>
      <c r="M479" s="149">
        <v>1.01</v>
      </c>
      <c r="N479" s="169">
        <v>0.34200000000000003</v>
      </c>
      <c r="O479" s="102">
        <f t="shared" si="588"/>
        <v>0.34542</v>
      </c>
      <c r="P479" s="224">
        <f t="shared" ref="P479" si="609">E479*F479</f>
        <v>20.474788911119997</v>
      </c>
      <c r="Q479" s="224">
        <f t="shared" ref="Q479" si="610">SUM(O479:O482)</f>
        <v>0.34542</v>
      </c>
      <c r="R479" s="224">
        <f t="shared" ref="R479" si="611">Q479*1.02*1.05*$R$14</f>
        <v>0.39110566370399996</v>
      </c>
      <c r="S479" s="340">
        <f t="shared" ref="S479" si="612">F479*$S$17</f>
        <v>0.87512316511183175</v>
      </c>
      <c r="T479" s="340">
        <f t="shared" ref="T479" si="613">S479*E479</f>
        <v>26.253694953354952</v>
      </c>
    </row>
    <row r="480" spans="1:20" ht="12.75" customHeight="1">
      <c r="A480" s="225"/>
      <c r="B480" s="321"/>
      <c r="C480" s="321"/>
      <c r="D480" s="265"/>
      <c r="E480" s="276"/>
      <c r="F480" s="228"/>
      <c r="G480" s="331"/>
      <c r="H480" s="224"/>
      <c r="I480" s="331"/>
      <c r="J480" s="224"/>
      <c r="K480" s="148"/>
      <c r="L480" s="148"/>
      <c r="M480" s="148"/>
      <c r="N480" s="169"/>
      <c r="O480" s="102">
        <f t="shared" si="588"/>
        <v>0</v>
      </c>
      <c r="P480" s="224"/>
      <c r="Q480" s="224"/>
      <c r="R480" s="224"/>
      <c r="S480" s="340"/>
      <c r="T480" s="340"/>
    </row>
    <row r="481" spans="1:20" ht="12.75" customHeight="1">
      <c r="A481" s="225"/>
      <c r="B481" s="321"/>
      <c r="C481" s="321"/>
      <c r="D481" s="265"/>
      <c r="E481" s="276"/>
      <c r="F481" s="228"/>
      <c r="G481" s="331"/>
      <c r="H481" s="224"/>
      <c r="I481" s="331"/>
      <c r="J481" s="224"/>
      <c r="K481" s="148"/>
      <c r="L481" s="148"/>
      <c r="M481" s="148"/>
      <c r="N481" s="169"/>
      <c r="O481" s="102">
        <f t="shared" si="588"/>
        <v>0</v>
      </c>
      <c r="P481" s="224"/>
      <c r="Q481" s="224"/>
      <c r="R481" s="224"/>
      <c r="S481" s="340"/>
      <c r="T481" s="340"/>
    </row>
    <row r="482" spans="1:20" ht="12.75" customHeight="1">
      <c r="A482" s="225"/>
      <c r="B482" s="321"/>
      <c r="C482" s="321"/>
      <c r="D482" s="265"/>
      <c r="E482" s="276"/>
      <c r="F482" s="228"/>
      <c r="G482" s="331"/>
      <c r="H482" s="224"/>
      <c r="I482" s="331"/>
      <c r="J482" s="224"/>
      <c r="K482" s="148"/>
      <c r="L482" s="148"/>
      <c r="M482" s="148"/>
      <c r="N482" s="169"/>
      <c r="O482" s="102">
        <f t="shared" si="588"/>
        <v>0</v>
      </c>
      <c r="P482" s="224"/>
      <c r="Q482" s="224"/>
      <c r="R482" s="224"/>
      <c r="S482" s="340"/>
      <c r="T482" s="340"/>
    </row>
    <row r="483" spans="1:20" ht="12.75" customHeight="1">
      <c r="A483" s="225">
        <v>12</v>
      </c>
      <c r="B483" s="321" t="s">
        <v>1066</v>
      </c>
      <c r="C483" s="321" t="s">
        <v>1538</v>
      </c>
      <c r="D483" s="227" t="s">
        <v>84</v>
      </c>
      <c r="E483" s="276">
        <v>12</v>
      </c>
      <c r="F483" s="228">
        <f t="shared" si="540"/>
        <v>1.2783001297559999</v>
      </c>
      <c r="G483" s="331">
        <v>0.06</v>
      </c>
      <c r="H483" s="224">
        <f t="shared" si="541"/>
        <v>0.14001479999999997</v>
      </c>
      <c r="I483" s="331">
        <v>0.05</v>
      </c>
      <c r="J483" s="224">
        <f t="shared" si="542"/>
        <v>0.15137249999999999</v>
      </c>
      <c r="K483" s="148" t="s">
        <v>1539</v>
      </c>
      <c r="L483" s="148" t="s">
        <v>84</v>
      </c>
      <c r="M483" s="149">
        <v>1.01</v>
      </c>
      <c r="N483" s="169">
        <v>0.86299999999999999</v>
      </c>
      <c r="O483" s="102">
        <f t="shared" si="588"/>
        <v>0.87163000000000002</v>
      </c>
      <c r="P483" s="224">
        <f t="shared" ref="P483" si="614">E483*F483</f>
        <v>15.339601557071999</v>
      </c>
      <c r="Q483" s="224">
        <f t="shared" ref="Q483" si="615">SUM(O483:O486)</f>
        <v>0.87163000000000002</v>
      </c>
      <c r="R483" s="224">
        <f t="shared" ref="R483" si="616">Q483*1.02*1.05*$R$14</f>
        <v>0.98691282975600003</v>
      </c>
      <c r="S483" s="340">
        <f t="shared" ref="S483" si="617">F483*$S$17</f>
        <v>1.6390939028055795</v>
      </c>
      <c r="T483" s="340">
        <f t="shared" ref="T483" si="618">S483*E483</f>
        <v>19.669126833666954</v>
      </c>
    </row>
    <row r="484" spans="1:20" ht="12.75" customHeight="1">
      <c r="A484" s="225"/>
      <c r="B484" s="321"/>
      <c r="C484" s="321"/>
      <c r="D484" s="265"/>
      <c r="E484" s="276"/>
      <c r="F484" s="228"/>
      <c r="G484" s="331"/>
      <c r="H484" s="224"/>
      <c r="I484" s="331"/>
      <c r="J484" s="224"/>
      <c r="K484" s="148"/>
      <c r="L484" s="148"/>
      <c r="M484" s="148"/>
      <c r="N484" s="169"/>
      <c r="O484" s="102">
        <f t="shared" si="588"/>
        <v>0</v>
      </c>
      <c r="P484" s="224"/>
      <c r="Q484" s="224"/>
      <c r="R484" s="224"/>
      <c r="S484" s="340"/>
      <c r="T484" s="340"/>
    </row>
    <row r="485" spans="1:20" ht="12.75" customHeight="1">
      <c r="A485" s="225"/>
      <c r="B485" s="321"/>
      <c r="C485" s="321"/>
      <c r="D485" s="265"/>
      <c r="E485" s="276"/>
      <c r="F485" s="228"/>
      <c r="G485" s="331"/>
      <c r="H485" s="224"/>
      <c r="I485" s="331"/>
      <c r="J485" s="224"/>
      <c r="K485" s="148"/>
      <c r="L485" s="148"/>
      <c r="M485" s="149"/>
      <c r="N485" s="169"/>
      <c r="O485" s="102">
        <f t="shared" si="588"/>
        <v>0</v>
      </c>
      <c r="P485" s="224"/>
      <c r="Q485" s="224"/>
      <c r="R485" s="224"/>
      <c r="S485" s="340"/>
      <c r="T485" s="340"/>
    </row>
    <row r="486" spans="1:20" ht="12.75" customHeight="1">
      <c r="A486" s="225"/>
      <c r="B486" s="321"/>
      <c r="C486" s="321"/>
      <c r="D486" s="265"/>
      <c r="E486" s="276"/>
      <c r="F486" s="228"/>
      <c r="G486" s="331"/>
      <c r="H486" s="224"/>
      <c r="I486" s="331"/>
      <c r="J486" s="224"/>
      <c r="K486" s="148"/>
      <c r="L486" s="148"/>
      <c r="M486" s="148"/>
      <c r="N486" s="169"/>
      <c r="O486" s="102">
        <f t="shared" si="588"/>
        <v>0</v>
      </c>
      <c r="P486" s="224"/>
      <c r="Q486" s="224"/>
      <c r="R486" s="224"/>
      <c r="S486" s="340"/>
      <c r="T486" s="340"/>
    </row>
    <row r="487" spans="1:20" ht="12.75" customHeight="1">
      <c r="A487" s="225">
        <v>13</v>
      </c>
      <c r="B487" s="321" t="s">
        <v>462</v>
      </c>
      <c r="C487" s="321" t="s">
        <v>1540</v>
      </c>
      <c r="D487" s="322" t="s">
        <v>75</v>
      </c>
      <c r="E487" s="282">
        <v>1</v>
      </c>
      <c r="F487" s="228">
        <f t="shared" si="540"/>
        <v>4.4812138931999996</v>
      </c>
      <c r="G487" s="331">
        <v>0.97</v>
      </c>
      <c r="H487" s="224">
        <f t="shared" si="541"/>
        <v>2.2635725999999998</v>
      </c>
      <c r="I487" s="348">
        <v>0.13</v>
      </c>
      <c r="J487" s="224">
        <f t="shared" si="542"/>
        <v>0.39356849999999999</v>
      </c>
      <c r="K487" s="148" t="s">
        <v>447</v>
      </c>
      <c r="L487" s="148" t="s">
        <v>75</v>
      </c>
      <c r="M487" s="148">
        <v>1</v>
      </c>
      <c r="N487" s="169">
        <v>1.611</v>
      </c>
      <c r="O487" s="102">
        <f t="shared" si="588"/>
        <v>1.611</v>
      </c>
      <c r="P487" s="224">
        <f t="shared" ref="P487" si="619">E487*F487</f>
        <v>4.4812138931999996</v>
      </c>
      <c r="Q487" s="224">
        <f t="shared" ref="Q487" si="620">SUM(O487:O490)</f>
        <v>1.611</v>
      </c>
      <c r="R487" s="224">
        <f t="shared" ref="R487" si="621">Q487*1.02*1.05*$R$14</f>
        <v>1.8240727932</v>
      </c>
      <c r="S487" s="340">
        <f t="shared" ref="S487" si="622">F487*$S$17</f>
        <v>5.7460139434655302</v>
      </c>
      <c r="T487" s="340">
        <f t="shared" ref="T487" si="623">S487*E487</f>
        <v>5.7460139434655302</v>
      </c>
    </row>
    <row r="488" spans="1:20" ht="12.75" customHeight="1">
      <c r="A488" s="225"/>
      <c r="B488" s="321"/>
      <c r="C488" s="321"/>
      <c r="D488" s="322"/>
      <c r="E488" s="282"/>
      <c r="F488" s="228"/>
      <c r="G488" s="331"/>
      <c r="H488" s="224"/>
      <c r="I488" s="348"/>
      <c r="J488" s="224"/>
      <c r="K488" s="148"/>
      <c r="L488" s="148"/>
      <c r="M488" s="148"/>
      <c r="N488" s="169"/>
      <c r="O488" s="102">
        <f t="shared" si="588"/>
        <v>0</v>
      </c>
      <c r="P488" s="224"/>
      <c r="Q488" s="224"/>
      <c r="R488" s="224"/>
      <c r="S488" s="340"/>
      <c r="T488" s="340"/>
    </row>
    <row r="489" spans="1:20" ht="12.75" customHeight="1">
      <c r="A489" s="225"/>
      <c r="B489" s="321"/>
      <c r="C489" s="321"/>
      <c r="D489" s="322"/>
      <c r="E489" s="282"/>
      <c r="F489" s="228"/>
      <c r="G489" s="331"/>
      <c r="H489" s="224"/>
      <c r="I489" s="348"/>
      <c r="J489" s="224"/>
      <c r="K489" s="148"/>
      <c r="L489" s="148"/>
      <c r="M489" s="149"/>
      <c r="N489" s="169"/>
      <c r="O489" s="102">
        <f t="shared" si="588"/>
        <v>0</v>
      </c>
      <c r="P489" s="224"/>
      <c r="Q489" s="224"/>
      <c r="R489" s="224"/>
      <c r="S489" s="340"/>
      <c r="T489" s="340"/>
    </row>
    <row r="490" spans="1:20" ht="12.75" customHeight="1">
      <c r="A490" s="225"/>
      <c r="B490" s="321"/>
      <c r="C490" s="321"/>
      <c r="D490" s="322"/>
      <c r="E490" s="282"/>
      <c r="F490" s="228"/>
      <c r="G490" s="331"/>
      <c r="H490" s="224"/>
      <c r="I490" s="348"/>
      <c r="J490" s="224"/>
      <c r="K490" s="148"/>
      <c r="L490" s="148"/>
      <c r="M490" s="148"/>
      <c r="N490" s="169"/>
      <c r="O490" s="102">
        <f t="shared" si="588"/>
        <v>0</v>
      </c>
      <c r="P490" s="224"/>
      <c r="Q490" s="224"/>
      <c r="R490" s="224"/>
      <c r="S490" s="340"/>
      <c r="T490" s="340"/>
    </row>
    <row r="491" spans="1:20" ht="12.75" customHeight="1">
      <c r="A491" s="225">
        <v>14</v>
      </c>
      <c r="B491" s="321" t="s">
        <v>1541</v>
      </c>
      <c r="C491" s="321" t="s">
        <v>1542</v>
      </c>
      <c r="D491" s="227" t="s">
        <v>1086</v>
      </c>
      <c r="E491" s="330">
        <v>5.9499999999999997E-2</v>
      </c>
      <c r="F491" s="228">
        <f t="shared" ref="F491:F543" si="624">H491+J491+R491</f>
        <v>75.421308994439997</v>
      </c>
      <c r="G491" s="331">
        <v>29.8</v>
      </c>
      <c r="H491" s="224">
        <f t="shared" ref="H491:H543" si="625">G491*$P$8/1000</f>
        <v>69.540683999999999</v>
      </c>
      <c r="I491" s="331"/>
      <c r="J491" s="224">
        <f t="shared" ref="J491:J543" si="626">I491*$P$9/1000</f>
        <v>0</v>
      </c>
      <c r="K491" s="148" t="s">
        <v>100</v>
      </c>
      <c r="L491" s="148" t="s">
        <v>88</v>
      </c>
      <c r="M491" s="150">
        <v>31.1</v>
      </c>
      <c r="N491" s="169">
        <v>0.16700000000000001</v>
      </c>
      <c r="O491" s="102">
        <f t="shared" si="588"/>
        <v>5.1937000000000006</v>
      </c>
      <c r="P491" s="224">
        <f t="shared" ref="P491" si="627">E491*F491</f>
        <v>4.48756788516918</v>
      </c>
      <c r="Q491" s="224">
        <f t="shared" ref="Q491" si="628">SUM(O491:O494)</f>
        <v>5.1937000000000006</v>
      </c>
      <c r="R491" s="224">
        <f t="shared" ref="R491" si="629">Q491*1.02*1.05*$R$14</f>
        <v>5.8806249944400015</v>
      </c>
      <c r="S491" s="340">
        <f t="shared" ref="S491" si="630">F491*$S$17</f>
        <v>96.708593574185983</v>
      </c>
      <c r="T491" s="340">
        <f t="shared" ref="T491" si="631">S491*E491</f>
        <v>5.7541613176640656</v>
      </c>
    </row>
    <row r="492" spans="1:20" ht="12.75" customHeight="1">
      <c r="A492" s="225"/>
      <c r="B492" s="321"/>
      <c r="C492" s="321"/>
      <c r="D492" s="265"/>
      <c r="E492" s="330"/>
      <c r="F492" s="228"/>
      <c r="G492" s="331"/>
      <c r="H492" s="224"/>
      <c r="I492" s="331"/>
      <c r="J492" s="224"/>
      <c r="K492" s="101"/>
      <c r="L492" s="101"/>
      <c r="M492" s="101"/>
      <c r="N492" s="109"/>
      <c r="O492" s="102">
        <f t="shared" si="588"/>
        <v>0</v>
      </c>
      <c r="P492" s="224"/>
      <c r="Q492" s="224"/>
      <c r="R492" s="224"/>
      <c r="S492" s="340"/>
      <c r="T492" s="340"/>
    </row>
    <row r="493" spans="1:20" ht="12.75" customHeight="1">
      <c r="A493" s="225"/>
      <c r="B493" s="321"/>
      <c r="C493" s="321"/>
      <c r="D493" s="265"/>
      <c r="E493" s="330"/>
      <c r="F493" s="228"/>
      <c r="G493" s="331"/>
      <c r="H493" s="224"/>
      <c r="I493" s="331"/>
      <c r="J493" s="224"/>
      <c r="K493" s="101"/>
      <c r="L493" s="101"/>
      <c r="M493" s="103"/>
      <c r="N493" s="109"/>
      <c r="O493" s="102">
        <f t="shared" si="588"/>
        <v>0</v>
      </c>
      <c r="P493" s="224"/>
      <c r="Q493" s="224"/>
      <c r="R493" s="224"/>
      <c r="S493" s="340"/>
      <c r="T493" s="340"/>
    </row>
    <row r="494" spans="1:20" ht="12.75" customHeight="1">
      <c r="A494" s="225"/>
      <c r="B494" s="321"/>
      <c r="C494" s="321"/>
      <c r="D494" s="265"/>
      <c r="E494" s="330"/>
      <c r="F494" s="228"/>
      <c r="G494" s="331"/>
      <c r="H494" s="224"/>
      <c r="I494" s="331"/>
      <c r="J494" s="224"/>
      <c r="K494" s="101"/>
      <c r="L494" s="101"/>
      <c r="M494" s="101"/>
      <c r="N494" s="109"/>
      <c r="O494" s="102">
        <f t="shared" si="588"/>
        <v>0</v>
      </c>
      <c r="P494" s="224"/>
      <c r="Q494" s="224"/>
      <c r="R494" s="224"/>
      <c r="S494" s="340"/>
      <c r="T494" s="340"/>
    </row>
    <row r="495" spans="1:20" ht="12.75" customHeight="1">
      <c r="A495" s="225">
        <v>15</v>
      </c>
      <c r="B495" s="226" t="s">
        <v>182</v>
      </c>
      <c r="C495" s="226" t="s">
        <v>1543</v>
      </c>
      <c r="D495" s="225" t="s">
        <v>397</v>
      </c>
      <c r="E495" s="228">
        <v>86</v>
      </c>
      <c r="F495" s="228">
        <f t="shared" si="624"/>
        <v>1.2732158256227999</v>
      </c>
      <c r="G495" s="262">
        <v>0.38400000000000001</v>
      </c>
      <c r="H495" s="224">
        <f t="shared" si="625"/>
        <v>0.8960947199999999</v>
      </c>
      <c r="I495" s="229"/>
      <c r="J495" s="224">
        <f t="shared" si="626"/>
        <v>0</v>
      </c>
      <c r="K495" s="101" t="s">
        <v>80</v>
      </c>
      <c r="L495" s="101" t="s">
        <v>79</v>
      </c>
      <c r="M495" s="101">
        <v>0.24399999999999999</v>
      </c>
      <c r="N495" s="105">
        <v>1.2729999999999999</v>
      </c>
      <c r="O495" s="102">
        <f t="shared" si="588"/>
        <v>0.31061199999999994</v>
      </c>
      <c r="P495" s="224">
        <f t="shared" ref="P495" si="632">E495*F495</f>
        <v>109.49656100356079</v>
      </c>
      <c r="Q495" s="224">
        <f t="shared" ref="Q495" si="633">SUM(O495:O498)</f>
        <v>0.33306899999999995</v>
      </c>
      <c r="R495" s="224">
        <f t="shared" ref="R495" si="634">Q495*1.02*1.05*$R$14</f>
        <v>0.37712110562279993</v>
      </c>
      <c r="S495" s="340">
        <f t="shared" ref="S495" si="635">F495*$S$17</f>
        <v>1.6325745794395339</v>
      </c>
      <c r="T495" s="340">
        <f t="shared" ref="T495" si="636">S495*E495</f>
        <v>140.40141383179991</v>
      </c>
    </row>
    <row r="496" spans="1:20" ht="12.75" customHeight="1">
      <c r="A496" s="225"/>
      <c r="B496" s="226"/>
      <c r="C496" s="226"/>
      <c r="D496" s="225"/>
      <c r="E496" s="228"/>
      <c r="F496" s="228"/>
      <c r="G496" s="262"/>
      <c r="H496" s="224"/>
      <c r="I496" s="229"/>
      <c r="J496" s="224"/>
      <c r="K496" s="101" t="s">
        <v>139</v>
      </c>
      <c r="L496" s="101" t="s">
        <v>79</v>
      </c>
      <c r="M496" s="101">
        <v>2E-3</v>
      </c>
      <c r="N496" s="169">
        <v>0.46899999999999997</v>
      </c>
      <c r="O496" s="102">
        <f t="shared" si="588"/>
        <v>9.3799999999999992E-4</v>
      </c>
      <c r="P496" s="224"/>
      <c r="Q496" s="224"/>
      <c r="R496" s="224"/>
      <c r="S496" s="340"/>
      <c r="T496" s="340"/>
    </row>
    <row r="497" spans="1:20" ht="12.75" customHeight="1">
      <c r="A497" s="225"/>
      <c r="B497" s="226"/>
      <c r="C497" s="226"/>
      <c r="D497" s="225"/>
      <c r="E497" s="228"/>
      <c r="F497" s="228"/>
      <c r="G497" s="262"/>
      <c r="H497" s="224"/>
      <c r="I497" s="229"/>
      <c r="J497" s="224"/>
      <c r="K497" s="101" t="s">
        <v>81</v>
      </c>
      <c r="L497" s="101" t="s">
        <v>79</v>
      </c>
      <c r="M497" s="101">
        <v>2.7E-2</v>
      </c>
      <c r="N497" s="105">
        <v>0.79700000000000004</v>
      </c>
      <c r="O497" s="102">
        <f t="shared" si="588"/>
        <v>2.1519E-2</v>
      </c>
      <c r="P497" s="224"/>
      <c r="Q497" s="224"/>
      <c r="R497" s="224"/>
      <c r="S497" s="340"/>
      <c r="T497" s="340"/>
    </row>
    <row r="498" spans="1:20" ht="12.75" customHeight="1">
      <c r="A498" s="225"/>
      <c r="B498" s="226"/>
      <c r="C498" s="226"/>
      <c r="D498" s="225"/>
      <c r="E498" s="228"/>
      <c r="F498" s="228"/>
      <c r="G498" s="262"/>
      <c r="H498" s="224"/>
      <c r="I498" s="229"/>
      <c r="J498" s="224"/>
      <c r="K498" s="101"/>
      <c r="L498" s="101"/>
      <c r="M498" s="101"/>
      <c r="N498" s="109"/>
      <c r="O498" s="102">
        <f t="shared" si="588"/>
        <v>0</v>
      </c>
      <c r="P498" s="224"/>
      <c r="Q498" s="224"/>
      <c r="R498" s="224"/>
      <c r="S498" s="340"/>
      <c r="T498" s="340"/>
    </row>
    <row r="499" spans="1:20" ht="12.75" customHeight="1">
      <c r="A499" s="225">
        <v>16</v>
      </c>
      <c r="B499" s="252" t="s">
        <v>1287</v>
      </c>
      <c r="C499" s="252" t="s">
        <v>1544</v>
      </c>
      <c r="D499" s="231" t="s">
        <v>84</v>
      </c>
      <c r="E499" s="255">
        <v>83.5</v>
      </c>
      <c r="F499" s="228">
        <f t="shared" si="624"/>
        <v>34.861826723999997</v>
      </c>
      <c r="G499" s="258">
        <v>2.61</v>
      </c>
      <c r="H499" s="224">
        <f t="shared" si="625"/>
        <v>6.0906437999999996</v>
      </c>
      <c r="I499" s="258">
        <v>0.14599999999999999</v>
      </c>
      <c r="J499" s="224">
        <f t="shared" si="626"/>
        <v>0.44200769999999995</v>
      </c>
      <c r="K499" s="101" t="s">
        <v>97</v>
      </c>
      <c r="L499" s="101" t="s">
        <v>84</v>
      </c>
      <c r="M499" s="101">
        <v>1</v>
      </c>
      <c r="N499" s="109">
        <v>25.02</v>
      </c>
      <c r="O499" s="102">
        <f t="shared" si="588"/>
        <v>25.02</v>
      </c>
      <c r="P499" s="224">
        <f t="shared" ref="P499" si="637">E499*F499</f>
        <v>2910.9625314539999</v>
      </c>
      <c r="Q499" s="224">
        <f t="shared" ref="Q499" si="638">SUM(O499:O502)</f>
        <v>25.02</v>
      </c>
      <c r="R499" s="224">
        <f t="shared" ref="R499" si="639">Q499*1.02*1.05*$R$14</f>
        <v>28.329175224</v>
      </c>
      <c r="S499" s="340">
        <f t="shared" ref="S499" si="640">F499*$S$17</f>
        <v>44.701401723928598</v>
      </c>
      <c r="T499" s="340">
        <f t="shared" ref="T499" si="641">S499*E499</f>
        <v>3732.5670439480377</v>
      </c>
    </row>
    <row r="500" spans="1:20" ht="12.75" customHeight="1">
      <c r="A500" s="225"/>
      <c r="B500" s="253"/>
      <c r="C500" s="253"/>
      <c r="D500" s="232"/>
      <c r="E500" s="256"/>
      <c r="F500" s="228"/>
      <c r="G500" s="259"/>
      <c r="H500" s="224"/>
      <c r="I500" s="259"/>
      <c r="J500" s="224"/>
      <c r="K500" s="101"/>
      <c r="L500" s="101"/>
      <c r="M500" s="101"/>
      <c r="N500" s="109"/>
      <c r="O500" s="102">
        <f t="shared" si="588"/>
        <v>0</v>
      </c>
      <c r="P500" s="224"/>
      <c r="Q500" s="224"/>
      <c r="R500" s="224"/>
      <c r="S500" s="340"/>
      <c r="T500" s="340"/>
    </row>
    <row r="501" spans="1:20" ht="12.75" customHeight="1">
      <c r="A501" s="225"/>
      <c r="B501" s="253"/>
      <c r="C501" s="253"/>
      <c r="D501" s="232"/>
      <c r="E501" s="256"/>
      <c r="F501" s="228"/>
      <c r="G501" s="259"/>
      <c r="H501" s="224"/>
      <c r="I501" s="259"/>
      <c r="J501" s="224"/>
      <c r="K501" s="101"/>
      <c r="L501" s="101"/>
      <c r="M501" s="103"/>
      <c r="N501" s="109"/>
      <c r="O501" s="102">
        <f t="shared" si="588"/>
        <v>0</v>
      </c>
      <c r="P501" s="224"/>
      <c r="Q501" s="224"/>
      <c r="R501" s="224"/>
      <c r="S501" s="340"/>
      <c r="T501" s="340"/>
    </row>
    <row r="502" spans="1:20" ht="12.75" customHeight="1">
      <c r="A502" s="225"/>
      <c r="B502" s="254"/>
      <c r="C502" s="254"/>
      <c r="D502" s="233"/>
      <c r="E502" s="257"/>
      <c r="F502" s="228"/>
      <c r="G502" s="260"/>
      <c r="H502" s="224"/>
      <c r="I502" s="260"/>
      <c r="J502" s="224"/>
      <c r="K502" s="101"/>
      <c r="L502" s="101"/>
      <c r="M502" s="101"/>
      <c r="N502" s="109"/>
      <c r="O502" s="102">
        <f t="shared" si="588"/>
        <v>0</v>
      </c>
      <c r="P502" s="224"/>
      <c r="Q502" s="224"/>
      <c r="R502" s="224"/>
      <c r="S502" s="340"/>
      <c r="T502" s="340"/>
    </row>
    <row r="503" spans="1:20" ht="12.75" customHeight="1">
      <c r="A503" s="225">
        <v>17</v>
      </c>
      <c r="B503" s="252" t="s">
        <v>1287</v>
      </c>
      <c r="C503" s="252" t="s">
        <v>1522</v>
      </c>
      <c r="D503" s="231" t="s">
        <v>84</v>
      </c>
      <c r="E503" s="255">
        <v>98</v>
      </c>
      <c r="F503" s="228">
        <f t="shared" si="624"/>
        <v>10.487026086</v>
      </c>
      <c r="G503" s="258">
        <v>0.71</v>
      </c>
      <c r="H503" s="224">
        <f t="shared" si="625"/>
        <v>1.6568418</v>
      </c>
      <c r="I503" s="258">
        <v>7.0000000000000001E-3</v>
      </c>
      <c r="J503" s="224">
        <f t="shared" si="626"/>
        <v>2.1192149999999996E-2</v>
      </c>
      <c r="K503" s="101" t="s">
        <v>97</v>
      </c>
      <c r="L503" s="101" t="s">
        <v>84</v>
      </c>
      <c r="M503" s="101">
        <v>1</v>
      </c>
      <c r="N503" s="109">
        <v>7.78</v>
      </c>
      <c r="O503" s="102">
        <f t="shared" si="588"/>
        <v>7.78</v>
      </c>
      <c r="P503" s="224">
        <f t="shared" ref="P503" si="642">E503*F503</f>
        <v>1027.728556428</v>
      </c>
      <c r="Q503" s="224">
        <f t="shared" ref="Q503" si="643">SUM(O503:O506)</f>
        <v>7.78</v>
      </c>
      <c r="R503" s="224">
        <f t="shared" ref="R503" si="644">Q503*1.02*1.05*$R$14</f>
        <v>8.8089921360000005</v>
      </c>
      <c r="S503" s="340">
        <f t="shared" ref="S503" si="645">F503*$S$17</f>
        <v>13.446936377458332</v>
      </c>
      <c r="T503" s="340">
        <f t="shared" ref="T503" si="646">S503*E503</f>
        <v>1317.7997649909166</v>
      </c>
    </row>
    <row r="504" spans="1:20" ht="12.75" customHeight="1">
      <c r="A504" s="225"/>
      <c r="B504" s="253"/>
      <c r="C504" s="253"/>
      <c r="D504" s="232"/>
      <c r="E504" s="256"/>
      <c r="F504" s="228"/>
      <c r="G504" s="259"/>
      <c r="H504" s="224"/>
      <c r="I504" s="259"/>
      <c r="J504" s="224"/>
      <c r="K504" s="101"/>
      <c r="L504" s="101"/>
      <c r="M504" s="101"/>
      <c r="N504" s="109"/>
      <c r="O504" s="102">
        <f t="shared" si="588"/>
        <v>0</v>
      </c>
      <c r="P504" s="224"/>
      <c r="Q504" s="224"/>
      <c r="R504" s="224"/>
      <c r="S504" s="340"/>
      <c r="T504" s="340"/>
    </row>
    <row r="505" spans="1:20" ht="12.75" customHeight="1">
      <c r="A505" s="225"/>
      <c r="B505" s="253"/>
      <c r="C505" s="253"/>
      <c r="D505" s="232"/>
      <c r="E505" s="256"/>
      <c r="F505" s="228"/>
      <c r="G505" s="259"/>
      <c r="H505" s="224"/>
      <c r="I505" s="259"/>
      <c r="J505" s="224"/>
      <c r="K505" s="101"/>
      <c r="L505" s="101"/>
      <c r="M505" s="103"/>
      <c r="N505" s="109"/>
      <c r="O505" s="102">
        <f t="shared" si="588"/>
        <v>0</v>
      </c>
      <c r="P505" s="224"/>
      <c r="Q505" s="224"/>
      <c r="R505" s="224"/>
      <c r="S505" s="340"/>
      <c r="T505" s="340"/>
    </row>
    <row r="506" spans="1:20" ht="12.75" customHeight="1">
      <c r="A506" s="225"/>
      <c r="B506" s="254"/>
      <c r="C506" s="254"/>
      <c r="D506" s="233"/>
      <c r="E506" s="257"/>
      <c r="F506" s="228"/>
      <c r="G506" s="260"/>
      <c r="H506" s="224"/>
      <c r="I506" s="260"/>
      <c r="J506" s="224"/>
      <c r="K506" s="101"/>
      <c r="L506" s="101"/>
      <c r="M506" s="101"/>
      <c r="N506" s="109"/>
      <c r="O506" s="102">
        <f t="shared" si="588"/>
        <v>0</v>
      </c>
      <c r="P506" s="224"/>
      <c r="Q506" s="224"/>
      <c r="R506" s="224"/>
      <c r="S506" s="340"/>
      <c r="T506" s="340"/>
    </row>
    <row r="507" spans="1:20" ht="12.75" customHeight="1">
      <c r="A507" s="225">
        <v>18</v>
      </c>
      <c r="B507" s="226" t="s">
        <v>939</v>
      </c>
      <c r="C507" s="270" t="s">
        <v>940</v>
      </c>
      <c r="D507" s="271" t="s">
        <v>397</v>
      </c>
      <c r="E507" s="261">
        <v>316</v>
      </c>
      <c r="F507" s="228">
        <f t="shared" si="624"/>
        <v>1.9329163648799998</v>
      </c>
      <c r="G507" s="272">
        <v>0.35599999999999998</v>
      </c>
      <c r="H507" s="224">
        <f t="shared" si="625"/>
        <v>0.83075447999999996</v>
      </c>
      <c r="I507" s="273">
        <v>4.9000000000000002E-2</v>
      </c>
      <c r="J507" s="224">
        <f t="shared" si="626"/>
        <v>0.14834504999999998</v>
      </c>
      <c r="K507" s="180" t="s">
        <v>89</v>
      </c>
      <c r="L507" s="180" t="s">
        <v>458</v>
      </c>
      <c r="M507" s="180">
        <v>2.5999999999999999E-2</v>
      </c>
      <c r="N507" s="109">
        <v>32.4</v>
      </c>
      <c r="O507" s="102">
        <f t="shared" si="588"/>
        <v>0.84239999999999993</v>
      </c>
      <c r="P507" s="224">
        <f t="shared" ref="P507" si="647">E507*F507</f>
        <v>610.80157130207999</v>
      </c>
      <c r="Q507" s="224">
        <f t="shared" ref="Q507" si="648">SUM(O507:O510)</f>
        <v>0.84239999999999993</v>
      </c>
      <c r="R507" s="224">
        <f t="shared" ref="R507" si="649">Q507*1.02*1.05*$R$14</f>
        <v>0.95381683487999991</v>
      </c>
      <c r="S507" s="340">
        <f t="shared" ref="S507" si="650">F507*$S$17</f>
        <v>2.4784722731059099</v>
      </c>
      <c r="T507" s="340">
        <f t="shared" ref="T507" si="651">S507*E507</f>
        <v>783.19723830146756</v>
      </c>
    </row>
    <row r="508" spans="1:20" ht="12.75" customHeight="1">
      <c r="A508" s="225"/>
      <c r="B508" s="226"/>
      <c r="C508" s="270"/>
      <c r="D508" s="271"/>
      <c r="E508" s="261"/>
      <c r="F508" s="228"/>
      <c r="G508" s="272"/>
      <c r="H508" s="224"/>
      <c r="I508" s="274"/>
      <c r="J508" s="224"/>
      <c r="K508" s="101"/>
      <c r="L508" s="109"/>
      <c r="M508" s="101"/>
      <c r="N508" s="109"/>
      <c r="O508" s="102">
        <f t="shared" si="588"/>
        <v>0</v>
      </c>
      <c r="P508" s="224"/>
      <c r="Q508" s="224"/>
      <c r="R508" s="224"/>
      <c r="S508" s="340"/>
      <c r="T508" s="340"/>
    </row>
    <row r="509" spans="1:20" ht="12.75" customHeight="1">
      <c r="A509" s="225"/>
      <c r="B509" s="226"/>
      <c r="C509" s="270"/>
      <c r="D509" s="271"/>
      <c r="E509" s="261"/>
      <c r="F509" s="228"/>
      <c r="G509" s="272"/>
      <c r="H509" s="224"/>
      <c r="I509" s="274"/>
      <c r="J509" s="224"/>
      <c r="K509" s="101"/>
      <c r="L509" s="101"/>
      <c r="M509" s="178"/>
      <c r="N509" s="109"/>
      <c r="O509" s="102">
        <f t="shared" si="588"/>
        <v>0</v>
      </c>
      <c r="P509" s="224"/>
      <c r="Q509" s="224"/>
      <c r="R509" s="224"/>
      <c r="S509" s="340"/>
      <c r="T509" s="340"/>
    </row>
    <row r="510" spans="1:20" ht="12.75" customHeight="1">
      <c r="A510" s="225"/>
      <c r="B510" s="226"/>
      <c r="C510" s="270"/>
      <c r="D510" s="271"/>
      <c r="E510" s="261"/>
      <c r="F510" s="228"/>
      <c r="G510" s="272"/>
      <c r="H510" s="224"/>
      <c r="I510" s="275"/>
      <c r="J510" s="224"/>
      <c r="K510" s="101"/>
      <c r="L510" s="101"/>
      <c r="M510" s="101"/>
      <c r="N510" s="109"/>
      <c r="O510" s="102">
        <f t="shared" si="588"/>
        <v>0</v>
      </c>
      <c r="P510" s="224"/>
      <c r="Q510" s="224"/>
      <c r="R510" s="224"/>
      <c r="S510" s="340"/>
      <c r="T510" s="340"/>
    </row>
    <row r="511" spans="1:20" ht="12.75" customHeight="1">
      <c r="A511" s="225">
        <v>19</v>
      </c>
      <c r="B511" s="226" t="s">
        <v>1199</v>
      </c>
      <c r="C511" s="226" t="s">
        <v>1213</v>
      </c>
      <c r="D511" s="245" t="s">
        <v>65</v>
      </c>
      <c r="E511" s="276">
        <v>158</v>
      </c>
      <c r="F511" s="228">
        <f t="shared" si="624"/>
        <v>2.0361065198640005</v>
      </c>
      <c r="G511" s="262">
        <v>0.17399999999999999</v>
      </c>
      <c r="H511" s="224">
        <f t="shared" si="625"/>
        <v>0.40604291999999997</v>
      </c>
      <c r="I511" s="262">
        <v>1.4E-2</v>
      </c>
      <c r="J511" s="224">
        <f t="shared" si="626"/>
        <v>4.2384299999999993E-2</v>
      </c>
      <c r="K511" s="101" t="s">
        <v>1200</v>
      </c>
      <c r="L511" s="101" t="s">
        <v>79</v>
      </c>
      <c r="M511" s="178">
        <v>1.18</v>
      </c>
      <c r="N511" s="109">
        <v>0.89</v>
      </c>
      <c r="O511" s="102">
        <f t="shared" si="588"/>
        <v>1.0502</v>
      </c>
      <c r="P511" s="224">
        <f t="shared" ref="P511" si="652">E511*F511</f>
        <v>321.70483013851208</v>
      </c>
      <c r="Q511" s="224">
        <f t="shared" ref="Q511" si="653">SUM(O511:O514)</f>
        <v>1.4022200000000002</v>
      </c>
      <c r="R511" s="224">
        <f t="shared" ref="R511" si="654">Q511*1.02*1.05*$R$14</f>
        <v>1.5876792998640004</v>
      </c>
      <c r="S511" s="340">
        <f t="shared" ref="S511" si="655">F511*$S$17</f>
        <v>2.6107873295833919</v>
      </c>
      <c r="T511" s="340">
        <f t="shared" ref="T511" si="656">S511*E511</f>
        <v>412.50439807417592</v>
      </c>
    </row>
    <row r="512" spans="1:20" ht="12.75" customHeight="1">
      <c r="A512" s="225"/>
      <c r="B512" s="226"/>
      <c r="C512" s="226"/>
      <c r="D512" s="245"/>
      <c r="E512" s="276"/>
      <c r="F512" s="228"/>
      <c r="G512" s="262"/>
      <c r="H512" s="224"/>
      <c r="I512" s="262"/>
      <c r="J512" s="224"/>
      <c r="K512" s="101" t="s">
        <v>1201</v>
      </c>
      <c r="L512" s="101" t="s">
        <v>79</v>
      </c>
      <c r="M512" s="101">
        <v>0.3</v>
      </c>
      <c r="N512" s="109">
        <v>0.36099999999999999</v>
      </c>
      <c r="O512" s="102">
        <f t="shared" si="588"/>
        <v>0.10829999999999999</v>
      </c>
      <c r="P512" s="224"/>
      <c r="Q512" s="224"/>
      <c r="R512" s="224"/>
      <c r="S512" s="340"/>
      <c r="T512" s="340"/>
    </row>
    <row r="513" spans="1:20" ht="12.75" customHeight="1">
      <c r="A513" s="225"/>
      <c r="B513" s="226"/>
      <c r="C513" s="226"/>
      <c r="D513" s="245"/>
      <c r="E513" s="276"/>
      <c r="F513" s="228"/>
      <c r="G513" s="262"/>
      <c r="H513" s="224"/>
      <c r="I513" s="262"/>
      <c r="J513" s="224"/>
      <c r="K513" s="101" t="s">
        <v>391</v>
      </c>
      <c r="L513" s="101" t="s">
        <v>79</v>
      </c>
      <c r="M513" s="101">
        <v>0.24</v>
      </c>
      <c r="N513" s="109">
        <v>0.113</v>
      </c>
      <c r="O513" s="102">
        <f t="shared" si="588"/>
        <v>2.7119999999999998E-2</v>
      </c>
      <c r="P513" s="224"/>
      <c r="Q513" s="224"/>
      <c r="R513" s="224"/>
      <c r="S513" s="340"/>
      <c r="T513" s="340"/>
    </row>
    <row r="514" spans="1:20" ht="12.75" customHeight="1">
      <c r="A514" s="225"/>
      <c r="B514" s="226"/>
      <c r="C514" s="226"/>
      <c r="D514" s="245"/>
      <c r="E514" s="276"/>
      <c r="F514" s="228"/>
      <c r="G514" s="262"/>
      <c r="H514" s="224"/>
      <c r="I514" s="262"/>
      <c r="J514" s="224"/>
      <c r="K514" s="101" t="s">
        <v>1202</v>
      </c>
      <c r="L514" s="101" t="s">
        <v>79</v>
      </c>
      <c r="M514" s="101">
        <v>0.2</v>
      </c>
      <c r="N514" s="109">
        <v>1.083</v>
      </c>
      <c r="O514" s="102">
        <f t="shared" si="588"/>
        <v>0.21660000000000001</v>
      </c>
      <c r="P514" s="224"/>
      <c r="Q514" s="224"/>
      <c r="R514" s="224"/>
      <c r="S514" s="340"/>
      <c r="T514" s="340"/>
    </row>
    <row r="515" spans="1:20" ht="12.75" customHeight="1">
      <c r="A515" s="225">
        <v>20</v>
      </c>
      <c r="B515" s="226" t="s">
        <v>941</v>
      </c>
      <c r="C515" s="252" t="s">
        <v>1236</v>
      </c>
      <c r="D515" s="265" t="s">
        <v>65</v>
      </c>
      <c r="E515" s="283">
        <v>158</v>
      </c>
      <c r="F515" s="228">
        <f t="shared" si="624"/>
        <v>1.4426304012000002</v>
      </c>
      <c r="G515" s="262">
        <v>0.22800000000000001</v>
      </c>
      <c r="H515" s="224">
        <f t="shared" si="625"/>
        <v>0.53205623999999996</v>
      </c>
      <c r="I515" s="230">
        <v>1.1999999999999999E-3</v>
      </c>
      <c r="J515" s="224">
        <f t="shared" si="626"/>
        <v>3.6329399999999994E-3</v>
      </c>
      <c r="K515" s="101" t="s">
        <v>943</v>
      </c>
      <c r="L515" s="101" t="s">
        <v>79</v>
      </c>
      <c r="M515" s="101">
        <v>0.9</v>
      </c>
      <c r="N515" s="109">
        <v>0.89</v>
      </c>
      <c r="O515" s="102">
        <f t="shared" si="588"/>
        <v>0.80100000000000005</v>
      </c>
      <c r="P515" s="224">
        <f t="shared" ref="P515" si="657">E515*F515</f>
        <v>227.93560338960003</v>
      </c>
      <c r="Q515" s="224">
        <f t="shared" ref="Q515" si="658">SUM(O515:O518)</f>
        <v>0.80100000000000005</v>
      </c>
      <c r="R515" s="224">
        <f t="shared" ref="R515" si="659">Q515*1.02*1.05*$R$14</f>
        <v>0.90694122120000009</v>
      </c>
      <c r="S515" s="340">
        <f t="shared" ref="S515" si="660">F515*$S$17</f>
        <v>1.8498055656618293</v>
      </c>
      <c r="T515" s="340">
        <f t="shared" ref="T515" si="661">S515*E515</f>
        <v>292.26927937456901</v>
      </c>
    </row>
    <row r="516" spans="1:20" ht="12.75" customHeight="1">
      <c r="A516" s="225"/>
      <c r="B516" s="226"/>
      <c r="C516" s="253"/>
      <c r="D516" s="265"/>
      <c r="E516" s="283"/>
      <c r="F516" s="228"/>
      <c r="G516" s="262"/>
      <c r="H516" s="224"/>
      <c r="I516" s="230"/>
      <c r="J516" s="224"/>
      <c r="K516" s="101"/>
      <c r="L516" s="101"/>
      <c r="M516" s="101"/>
      <c r="N516" s="109"/>
      <c r="O516" s="102">
        <f t="shared" si="588"/>
        <v>0</v>
      </c>
      <c r="P516" s="224"/>
      <c r="Q516" s="224"/>
      <c r="R516" s="224"/>
      <c r="S516" s="340"/>
      <c r="T516" s="340"/>
    </row>
    <row r="517" spans="1:20" ht="12.75" customHeight="1">
      <c r="A517" s="225"/>
      <c r="B517" s="226"/>
      <c r="C517" s="253"/>
      <c r="D517" s="265"/>
      <c r="E517" s="283"/>
      <c r="F517" s="228"/>
      <c r="G517" s="262"/>
      <c r="H517" s="224"/>
      <c r="I517" s="230"/>
      <c r="J517" s="224"/>
      <c r="K517" s="101"/>
      <c r="L517" s="101"/>
      <c r="M517" s="103"/>
      <c r="N517" s="109"/>
      <c r="O517" s="102">
        <f t="shared" si="588"/>
        <v>0</v>
      </c>
      <c r="P517" s="224"/>
      <c r="Q517" s="224"/>
      <c r="R517" s="224"/>
      <c r="S517" s="340"/>
      <c r="T517" s="340"/>
    </row>
    <row r="518" spans="1:20" ht="12.75" customHeight="1">
      <c r="A518" s="225"/>
      <c r="B518" s="226"/>
      <c r="C518" s="254"/>
      <c r="D518" s="265"/>
      <c r="E518" s="283"/>
      <c r="F518" s="228"/>
      <c r="G518" s="262"/>
      <c r="H518" s="224"/>
      <c r="I518" s="230"/>
      <c r="J518" s="224"/>
      <c r="K518" s="101"/>
      <c r="L518" s="101"/>
      <c r="M518" s="101"/>
      <c r="N518" s="109"/>
      <c r="O518" s="102">
        <f t="shared" si="588"/>
        <v>0</v>
      </c>
      <c r="P518" s="224"/>
      <c r="Q518" s="224"/>
      <c r="R518" s="224"/>
      <c r="S518" s="340"/>
      <c r="T518" s="340"/>
    </row>
    <row r="519" spans="1:20" ht="12.75" customHeight="1">
      <c r="A519" s="225">
        <v>21</v>
      </c>
      <c r="B519" s="226" t="s">
        <v>149</v>
      </c>
      <c r="C519" s="226" t="s">
        <v>1204</v>
      </c>
      <c r="D519" s="225" t="s">
        <v>83</v>
      </c>
      <c r="E519" s="228">
        <v>12</v>
      </c>
      <c r="F519" s="228">
        <f t="shared" si="624"/>
        <v>0.51547318499999994</v>
      </c>
      <c r="G519" s="251">
        <v>8.0000000000000002E-3</v>
      </c>
      <c r="H519" s="224">
        <f t="shared" si="625"/>
        <v>1.866864E-2</v>
      </c>
      <c r="I519" s="230">
        <v>0.1641</v>
      </c>
      <c r="J519" s="224">
        <f t="shared" si="626"/>
        <v>0.49680454499999999</v>
      </c>
      <c r="K519" s="101"/>
      <c r="L519" s="101"/>
      <c r="M519" s="101"/>
      <c r="N519" s="109"/>
      <c r="O519" s="102">
        <f t="shared" si="588"/>
        <v>0</v>
      </c>
      <c r="P519" s="224">
        <f t="shared" ref="P519" si="662">E519*F519</f>
        <v>6.1856782199999998</v>
      </c>
      <c r="Q519" s="224">
        <f t="shared" ref="Q519" si="663">SUM(O519:O522)</f>
        <v>0</v>
      </c>
      <c r="R519" s="224">
        <f t="shared" ref="R519" si="664">Q519*1.02*1.05*$R$14</f>
        <v>0</v>
      </c>
      <c r="S519" s="340">
        <f t="shared" ref="S519" si="665">F519*$S$17</f>
        <v>0.66096289511802475</v>
      </c>
      <c r="T519" s="340">
        <f t="shared" ref="T519" si="666">S519*E519</f>
        <v>7.9315547414162975</v>
      </c>
    </row>
    <row r="520" spans="1:20" ht="12.75" customHeight="1">
      <c r="A520" s="225"/>
      <c r="B520" s="226"/>
      <c r="C520" s="226"/>
      <c r="D520" s="225"/>
      <c r="E520" s="228"/>
      <c r="F520" s="228"/>
      <c r="G520" s="251"/>
      <c r="H520" s="224"/>
      <c r="I520" s="230"/>
      <c r="J520" s="224"/>
      <c r="K520" s="101"/>
      <c r="L520" s="101"/>
      <c r="M520" s="101"/>
      <c r="N520" s="109"/>
      <c r="O520" s="102">
        <f t="shared" si="588"/>
        <v>0</v>
      </c>
      <c r="P520" s="224"/>
      <c r="Q520" s="224"/>
      <c r="R520" s="224"/>
      <c r="S520" s="340"/>
      <c r="T520" s="340"/>
    </row>
    <row r="521" spans="1:20" ht="12.75" customHeight="1">
      <c r="A521" s="225"/>
      <c r="B521" s="226"/>
      <c r="C521" s="226"/>
      <c r="D521" s="225"/>
      <c r="E521" s="228"/>
      <c r="F521" s="228"/>
      <c r="G521" s="251"/>
      <c r="H521" s="224"/>
      <c r="I521" s="230"/>
      <c r="J521" s="224"/>
      <c r="K521" s="101"/>
      <c r="L521" s="101"/>
      <c r="M521" s="178"/>
      <c r="N521" s="104"/>
      <c r="O521" s="102">
        <f t="shared" si="588"/>
        <v>0</v>
      </c>
      <c r="P521" s="224"/>
      <c r="Q521" s="224"/>
      <c r="R521" s="224"/>
      <c r="S521" s="340"/>
      <c r="T521" s="340"/>
    </row>
    <row r="522" spans="1:20" ht="12.75" customHeight="1">
      <c r="A522" s="225"/>
      <c r="B522" s="226"/>
      <c r="C522" s="226"/>
      <c r="D522" s="225"/>
      <c r="E522" s="228"/>
      <c r="F522" s="228"/>
      <c r="G522" s="251"/>
      <c r="H522" s="224"/>
      <c r="I522" s="230"/>
      <c r="J522" s="224"/>
      <c r="K522" s="101"/>
      <c r="L522" s="101"/>
      <c r="M522" s="101"/>
      <c r="N522" s="109"/>
      <c r="O522" s="102">
        <f t="shared" si="588"/>
        <v>0</v>
      </c>
      <c r="P522" s="224"/>
      <c r="Q522" s="224"/>
      <c r="R522" s="224"/>
      <c r="S522" s="340"/>
      <c r="T522" s="340"/>
    </row>
    <row r="523" spans="1:20" ht="12.75" customHeight="1">
      <c r="A523" s="225">
        <v>22</v>
      </c>
      <c r="B523" s="226" t="s">
        <v>151</v>
      </c>
      <c r="C523" s="226" t="s">
        <v>1205</v>
      </c>
      <c r="D523" s="225" t="s">
        <v>76</v>
      </c>
      <c r="E523" s="228">
        <v>18</v>
      </c>
      <c r="F523" s="228">
        <f t="shared" si="624"/>
        <v>5.5099590000000003</v>
      </c>
      <c r="G523" s="262"/>
      <c r="H523" s="224">
        <f t="shared" si="625"/>
        <v>0</v>
      </c>
      <c r="I523" s="238">
        <v>1.82</v>
      </c>
      <c r="J523" s="224">
        <f t="shared" si="626"/>
        <v>5.5099590000000003</v>
      </c>
      <c r="K523" s="101"/>
      <c r="L523" s="101"/>
      <c r="M523" s="101"/>
      <c r="N523" s="109"/>
      <c r="O523" s="102">
        <f t="shared" si="588"/>
        <v>0</v>
      </c>
      <c r="P523" s="224">
        <f t="shared" ref="P523" si="667">E523*F523</f>
        <v>99.179262000000008</v>
      </c>
      <c r="Q523" s="224">
        <f t="shared" ref="Q523" si="668">SUM(O523:O526)</f>
        <v>0</v>
      </c>
      <c r="R523" s="224">
        <f t="shared" ref="R523" si="669">Q523*1.02*1.05*$R$14</f>
        <v>0</v>
      </c>
      <c r="S523" s="340">
        <f t="shared" ref="S523" si="670">F523*$S$17</f>
        <v>7.0651171750507586</v>
      </c>
      <c r="T523" s="340">
        <f t="shared" ref="T523" si="671">S523*E523</f>
        <v>127.17210915091366</v>
      </c>
    </row>
    <row r="524" spans="1:20" ht="12.75" customHeight="1">
      <c r="A524" s="225"/>
      <c r="B524" s="226"/>
      <c r="C524" s="226"/>
      <c r="D524" s="225"/>
      <c r="E524" s="228"/>
      <c r="F524" s="228"/>
      <c r="G524" s="262"/>
      <c r="H524" s="224"/>
      <c r="I524" s="238"/>
      <c r="J524" s="224"/>
      <c r="K524" s="101"/>
      <c r="L524" s="101"/>
      <c r="M524" s="101"/>
      <c r="N524" s="109"/>
      <c r="O524" s="102">
        <f t="shared" si="588"/>
        <v>0</v>
      </c>
      <c r="P524" s="224"/>
      <c r="Q524" s="224"/>
      <c r="R524" s="224"/>
      <c r="S524" s="340"/>
      <c r="T524" s="340"/>
    </row>
    <row r="525" spans="1:20" ht="12.75" customHeight="1">
      <c r="A525" s="225"/>
      <c r="B525" s="226"/>
      <c r="C525" s="226"/>
      <c r="D525" s="225"/>
      <c r="E525" s="228"/>
      <c r="F525" s="228"/>
      <c r="G525" s="262"/>
      <c r="H525" s="224"/>
      <c r="I525" s="238"/>
      <c r="J525" s="224"/>
      <c r="K525" s="101"/>
      <c r="L525" s="101"/>
      <c r="M525" s="178"/>
      <c r="N525" s="104"/>
      <c r="O525" s="102">
        <f t="shared" ref="O525:O546" si="672">M525*N525</f>
        <v>0</v>
      </c>
      <c r="P525" s="224"/>
      <c r="Q525" s="224"/>
      <c r="R525" s="224"/>
      <c r="S525" s="340"/>
      <c r="T525" s="340"/>
    </row>
    <row r="526" spans="1:20" ht="12.75" customHeight="1">
      <c r="A526" s="225"/>
      <c r="B526" s="226"/>
      <c r="C526" s="226"/>
      <c r="D526" s="225"/>
      <c r="E526" s="228"/>
      <c r="F526" s="228"/>
      <c r="G526" s="262"/>
      <c r="H526" s="224"/>
      <c r="I526" s="238"/>
      <c r="J526" s="224"/>
      <c r="K526" s="101"/>
      <c r="L526" s="101"/>
      <c r="M526" s="101"/>
      <c r="N526" s="109"/>
      <c r="O526" s="102">
        <f t="shared" si="672"/>
        <v>0</v>
      </c>
      <c r="P526" s="224"/>
      <c r="Q526" s="224"/>
      <c r="R526" s="224"/>
      <c r="S526" s="340"/>
      <c r="T526" s="340"/>
    </row>
    <row r="527" spans="1:20" ht="12.75" customHeight="1">
      <c r="A527" s="225">
        <v>23</v>
      </c>
      <c r="B527" s="226" t="s">
        <v>153</v>
      </c>
      <c r="C527" s="226" t="s">
        <v>1206</v>
      </c>
      <c r="D527" s="225" t="s">
        <v>65</v>
      </c>
      <c r="E527" s="261">
        <v>120</v>
      </c>
      <c r="F527" s="228">
        <f t="shared" si="624"/>
        <v>2.2855775219999996</v>
      </c>
      <c r="G527" s="262">
        <v>0.32500000000000001</v>
      </c>
      <c r="H527" s="224">
        <f t="shared" si="625"/>
        <v>0.75841349999999996</v>
      </c>
      <c r="I527" s="251">
        <v>0.29499999999999998</v>
      </c>
      <c r="J527" s="224">
        <f t="shared" si="626"/>
        <v>0.89309774999999991</v>
      </c>
      <c r="K527" s="101" t="s">
        <v>159</v>
      </c>
      <c r="L527" s="101" t="s">
        <v>88</v>
      </c>
      <c r="M527" s="101">
        <v>0.1</v>
      </c>
      <c r="N527" s="109">
        <v>5.6</v>
      </c>
      <c r="O527" s="102">
        <f t="shared" si="672"/>
        <v>0.55999999999999994</v>
      </c>
      <c r="P527" s="224">
        <f t="shared" ref="P527" si="673">E527*F527</f>
        <v>274.26930263999998</v>
      </c>
      <c r="Q527" s="224">
        <f t="shared" ref="Q527" si="674">SUM(O527:O530)</f>
        <v>0.55999999999999994</v>
      </c>
      <c r="R527" s="224">
        <f t="shared" ref="R527" si="675">Q527*1.02*1.05*$R$14</f>
        <v>0.63406627199999988</v>
      </c>
      <c r="S527" s="340">
        <f t="shared" ref="S527" si="676">F527*$S$17</f>
        <v>2.9306702655304968</v>
      </c>
      <c r="T527" s="340">
        <f t="shared" ref="T527" si="677">S527*E527</f>
        <v>351.68043186365963</v>
      </c>
    </row>
    <row r="528" spans="1:20" ht="12.75" customHeight="1">
      <c r="A528" s="225"/>
      <c r="B528" s="226"/>
      <c r="C528" s="226"/>
      <c r="D528" s="225"/>
      <c r="E528" s="261"/>
      <c r="F528" s="228"/>
      <c r="G528" s="262"/>
      <c r="H528" s="224"/>
      <c r="I528" s="251"/>
      <c r="J528" s="224"/>
      <c r="K528" s="101"/>
      <c r="L528" s="101"/>
      <c r="M528" s="101"/>
      <c r="N528" s="109"/>
      <c r="O528" s="102">
        <f t="shared" si="672"/>
        <v>0</v>
      </c>
      <c r="P528" s="224"/>
      <c r="Q528" s="224"/>
      <c r="R528" s="224"/>
      <c r="S528" s="340"/>
      <c r="T528" s="340"/>
    </row>
    <row r="529" spans="1:20" ht="12.75" customHeight="1">
      <c r="A529" s="225"/>
      <c r="B529" s="226"/>
      <c r="C529" s="226"/>
      <c r="D529" s="225"/>
      <c r="E529" s="261"/>
      <c r="F529" s="228"/>
      <c r="G529" s="262"/>
      <c r="H529" s="224"/>
      <c r="I529" s="251"/>
      <c r="J529" s="224"/>
      <c r="K529" s="101"/>
      <c r="L529" s="101"/>
      <c r="M529" s="178"/>
      <c r="N529" s="104"/>
      <c r="O529" s="102">
        <f t="shared" si="672"/>
        <v>0</v>
      </c>
      <c r="P529" s="224"/>
      <c r="Q529" s="224"/>
      <c r="R529" s="224"/>
      <c r="S529" s="340"/>
      <c r="T529" s="340"/>
    </row>
    <row r="530" spans="1:20" ht="12.75" customHeight="1">
      <c r="A530" s="225"/>
      <c r="B530" s="226"/>
      <c r="C530" s="226"/>
      <c r="D530" s="225"/>
      <c r="E530" s="261"/>
      <c r="F530" s="228"/>
      <c r="G530" s="262"/>
      <c r="H530" s="224"/>
      <c r="I530" s="251"/>
      <c r="J530" s="224"/>
      <c r="K530" s="101"/>
      <c r="L530" s="101"/>
      <c r="M530" s="101"/>
      <c r="N530" s="109"/>
      <c r="O530" s="102">
        <f t="shared" si="672"/>
        <v>0</v>
      </c>
      <c r="P530" s="224"/>
      <c r="Q530" s="224"/>
      <c r="R530" s="224"/>
      <c r="S530" s="340"/>
      <c r="T530" s="340"/>
    </row>
    <row r="531" spans="1:20" ht="12.75" customHeight="1">
      <c r="A531" s="225">
        <v>24</v>
      </c>
      <c r="B531" s="226" t="s">
        <v>155</v>
      </c>
      <c r="C531" s="226" t="s">
        <v>156</v>
      </c>
      <c r="D531" s="225" t="s">
        <v>65</v>
      </c>
      <c r="E531" s="261">
        <v>120</v>
      </c>
      <c r="F531" s="228">
        <f t="shared" si="624"/>
        <v>0.21002219999999999</v>
      </c>
      <c r="G531" s="262">
        <v>0.09</v>
      </c>
      <c r="H531" s="224">
        <f t="shared" si="625"/>
        <v>0.21002219999999999</v>
      </c>
      <c r="I531" s="262"/>
      <c r="J531" s="224">
        <f t="shared" si="626"/>
        <v>0</v>
      </c>
      <c r="K531" s="101"/>
      <c r="L531" s="101"/>
      <c r="M531" s="101"/>
      <c r="N531" s="109"/>
      <c r="O531" s="102">
        <f t="shared" si="672"/>
        <v>0</v>
      </c>
      <c r="P531" s="224">
        <f t="shared" ref="P531" si="678">E531*F531</f>
        <v>25.202663999999999</v>
      </c>
      <c r="Q531" s="224">
        <f t="shared" ref="Q531" si="679">SUM(O531:O534)</f>
        <v>0</v>
      </c>
      <c r="R531" s="224">
        <f t="shared" ref="R531" si="680">Q531*1.02*1.05*$R$14</f>
        <v>0</v>
      </c>
      <c r="S531" s="340">
        <f t="shared" ref="S531" si="681">F531*$S$17</f>
        <v>0.26929990810493243</v>
      </c>
      <c r="T531" s="340">
        <f t="shared" ref="T531" si="682">S531*E531</f>
        <v>32.315988972591889</v>
      </c>
    </row>
    <row r="532" spans="1:20" ht="12.75" customHeight="1">
      <c r="A532" s="225"/>
      <c r="B532" s="226"/>
      <c r="C532" s="226"/>
      <c r="D532" s="225"/>
      <c r="E532" s="261"/>
      <c r="F532" s="228"/>
      <c r="G532" s="262"/>
      <c r="H532" s="224"/>
      <c r="I532" s="262"/>
      <c r="J532" s="224"/>
      <c r="K532" s="101"/>
      <c r="L532" s="101"/>
      <c r="M532" s="101"/>
      <c r="N532" s="109"/>
      <c r="O532" s="102">
        <f t="shared" si="672"/>
        <v>0</v>
      </c>
      <c r="P532" s="224"/>
      <c r="Q532" s="224"/>
      <c r="R532" s="224"/>
      <c r="S532" s="340"/>
      <c r="T532" s="340"/>
    </row>
    <row r="533" spans="1:20" ht="12.75" customHeight="1">
      <c r="A533" s="225"/>
      <c r="B533" s="226"/>
      <c r="C533" s="226"/>
      <c r="D533" s="225"/>
      <c r="E533" s="261"/>
      <c r="F533" s="228"/>
      <c r="G533" s="262"/>
      <c r="H533" s="224"/>
      <c r="I533" s="262"/>
      <c r="J533" s="224"/>
      <c r="K533" s="101"/>
      <c r="L533" s="101"/>
      <c r="M533" s="101"/>
      <c r="N533" s="109"/>
      <c r="O533" s="102">
        <f t="shared" si="672"/>
        <v>0</v>
      </c>
      <c r="P533" s="224"/>
      <c r="Q533" s="224"/>
      <c r="R533" s="224"/>
      <c r="S533" s="340"/>
      <c r="T533" s="340"/>
    </row>
    <row r="534" spans="1:20" ht="12.75" customHeight="1">
      <c r="A534" s="225"/>
      <c r="B534" s="226"/>
      <c r="C534" s="226"/>
      <c r="D534" s="225"/>
      <c r="E534" s="261"/>
      <c r="F534" s="228"/>
      <c r="G534" s="262"/>
      <c r="H534" s="224"/>
      <c r="I534" s="262"/>
      <c r="J534" s="224"/>
      <c r="K534" s="101"/>
      <c r="L534" s="101"/>
      <c r="M534" s="101"/>
      <c r="N534" s="109"/>
      <c r="O534" s="102">
        <f t="shared" si="672"/>
        <v>0</v>
      </c>
      <c r="P534" s="224"/>
      <c r="Q534" s="224"/>
      <c r="R534" s="224"/>
      <c r="S534" s="340"/>
      <c r="T534" s="340"/>
    </row>
    <row r="535" spans="1:20" ht="12.75" customHeight="1">
      <c r="A535" s="225">
        <v>25</v>
      </c>
      <c r="B535" s="226" t="s">
        <v>157</v>
      </c>
      <c r="C535" s="226" t="s">
        <v>1207</v>
      </c>
      <c r="D535" s="225" t="s">
        <v>65</v>
      </c>
      <c r="E535" s="261">
        <v>120</v>
      </c>
      <c r="F535" s="228">
        <f t="shared" si="624"/>
        <v>0.22065050999999999</v>
      </c>
      <c r="G535" s="262">
        <v>2.4199999999999999E-2</v>
      </c>
      <c r="H535" s="224">
        <f t="shared" si="625"/>
        <v>5.6472635999999993E-2</v>
      </c>
      <c r="I535" s="230"/>
      <c r="J535" s="224">
        <f t="shared" si="626"/>
        <v>0</v>
      </c>
      <c r="K535" s="101" t="s">
        <v>160</v>
      </c>
      <c r="L535" s="101" t="s">
        <v>79</v>
      </c>
      <c r="M535" s="101">
        <v>2.5000000000000001E-2</v>
      </c>
      <c r="N535" s="109">
        <v>5.8</v>
      </c>
      <c r="O535" s="102">
        <f t="shared" si="672"/>
        <v>0.14499999999999999</v>
      </c>
      <c r="P535" s="224">
        <f t="shared" ref="P535" si="683">E535*F535</f>
        <v>26.478061199999999</v>
      </c>
      <c r="Q535" s="224">
        <f t="shared" ref="Q535" si="684">SUM(O535:O538)</f>
        <v>0.14499999999999999</v>
      </c>
      <c r="R535" s="224">
        <f t="shared" ref="R535" si="685">Q535*1.02*1.05*$R$14</f>
        <v>0.164177874</v>
      </c>
      <c r="S535" s="340">
        <f t="shared" ref="S535" si="686">F535*$S$17</f>
        <v>0.28292800506949489</v>
      </c>
      <c r="T535" s="340">
        <f t="shared" ref="T535" si="687">S535*E535</f>
        <v>33.951360608339385</v>
      </c>
    </row>
    <row r="536" spans="1:20" ht="12.75" customHeight="1">
      <c r="A536" s="225"/>
      <c r="B536" s="226"/>
      <c r="C536" s="226"/>
      <c r="D536" s="225"/>
      <c r="E536" s="261"/>
      <c r="F536" s="228"/>
      <c r="G536" s="262"/>
      <c r="H536" s="224"/>
      <c r="I536" s="230"/>
      <c r="J536" s="224"/>
      <c r="K536" s="101"/>
      <c r="L536" s="101"/>
      <c r="M536" s="101"/>
      <c r="N536" s="109"/>
      <c r="O536" s="102">
        <f t="shared" si="672"/>
        <v>0</v>
      </c>
      <c r="P536" s="224"/>
      <c r="Q536" s="224"/>
      <c r="R536" s="224"/>
      <c r="S536" s="340"/>
      <c r="T536" s="340"/>
    </row>
    <row r="537" spans="1:20" ht="12.75" customHeight="1">
      <c r="A537" s="225"/>
      <c r="B537" s="226"/>
      <c r="C537" s="226"/>
      <c r="D537" s="225"/>
      <c r="E537" s="261"/>
      <c r="F537" s="228"/>
      <c r="G537" s="262"/>
      <c r="H537" s="224"/>
      <c r="I537" s="230"/>
      <c r="J537" s="224"/>
      <c r="K537" s="101"/>
      <c r="L537" s="101"/>
      <c r="M537" s="101"/>
      <c r="N537" s="109"/>
      <c r="O537" s="102">
        <f t="shared" si="672"/>
        <v>0</v>
      </c>
      <c r="P537" s="224"/>
      <c r="Q537" s="224"/>
      <c r="R537" s="224"/>
      <c r="S537" s="340"/>
      <c r="T537" s="340"/>
    </row>
    <row r="538" spans="1:20" ht="12.75" customHeight="1">
      <c r="A538" s="225"/>
      <c r="B538" s="226"/>
      <c r="C538" s="226"/>
      <c r="D538" s="225"/>
      <c r="E538" s="261"/>
      <c r="F538" s="228"/>
      <c r="G538" s="262"/>
      <c r="H538" s="224"/>
      <c r="I538" s="230"/>
      <c r="J538" s="224"/>
      <c r="K538" s="101"/>
      <c r="L538" s="101"/>
      <c r="M538" s="101"/>
      <c r="N538" s="109"/>
      <c r="O538" s="102">
        <f t="shared" si="672"/>
        <v>0</v>
      </c>
      <c r="P538" s="224"/>
      <c r="Q538" s="224"/>
      <c r="R538" s="224"/>
      <c r="S538" s="340"/>
      <c r="T538" s="340"/>
    </row>
    <row r="539" spans="1:20" ht="12.75" customHeight="1">
      <c r="A539" s="225"/>
      <c r="B539" s="321"/>
      <c r="C539" s="329" t="s">
        <v>1545</v>
      </c>
      <c r="D539" s="227"/>
      <c r="E539" s="330"/>
      <c r="F539" s="228">
        <f t="shared" si="624"/>
        <v>0</v>
      </c>
      <c r="G539" s="331"/>
      <c r="H539" s="224">
        <f t="shared" si="625"/>
        <v>0</v>
      </c>
      <c r="I539" s="331"/>
      <c r="J539" s="224">
        <f t="shared" si="626"/>
        <v>0</v>
      </c>
      <c r="K539" s="148"/>
      <c r="L539" s="148"/>
      <c r="M539" s="150"/>
      <c r="N539" s="169"/>
      <c r="O539" s="102">
        <f t="shared" si="672"/>
        <v>0</v>
      </c>
      <c r="P539" s="224">
        <f t="shared" ref="P539" si="688">E539*F539</f>
        <v>0</v>
      </c>
      <c r="Q539" s="224">
        <f t="shared" ref="Q539" si="689">SUM(O539:O542)</f>
        <v>0</v>
      </c>
      <c r="R539" s="224">
        <f t="shared" ref="R539" si="690">Q539*1.02*1.05*$R$14</f>
        <v>0</v>
      </c>
      <c r="S539" s="340">
        <f t="shared" ref="S539" si="691">F539*$S$17</f>
        <v>0</v>
      </c>
      <c r="T539" s="340">
        <f t="shared" ref="T539" si="692">S539*E539</f>
        <v>0</v>
      </c>
    </row>
    <row r="540" spans="1:20" ht="12.75" customHeight="1">
      <c r="A540" s="225"/>
      <c r="B540" s="321"/>
      <c r="C540" s="329"/>
      <c r="D540" s="265"/>
      <c r="E540" s="330"/>
      <c r="F540" s="228"/>
      <c r="G540" s="331"/>
      <c r="H540" s="224"/>
      <c r="I540" s="331"/>
      <c r="J540" s="224"/>
      <c r="K540" s="101"/>
      <c r="L540" s="101"/>
      <c r="M540" s="101"/>
      <c r="N540" s="109"/>
      <c r="O540" s="102">
        <f t="shared" si="672"/>
        <v>0</v>
      </c>
      <c r="P540" s="224"/>
      <c r="Q540" s="224"/>
      <c r="R540" s="224"/>
      <c r="S540" s="340"/>
      <c r="T540" s="340"/>
    </row>
    <row r="541" spans="1:20" ht="12.75" customHeight="1">
      <c r="A541" s="225"/>
      <c r="B541" s="321"/>
      <c r="C541" s="329"/>
      <c r="D541" s="265"/>
      <c r="E541" s="330"/>
      <c r="F541" s="228"/>
      <c r="G541" s="331"/>
      <c r="H541" s="224"/>
      <c r="I541" s="331"/>
      <c r="J541" s="224"/>
      <c r="K541" s="101"/>
      <c r="L541" s="101"/>
      <c r="M541" s="103"/>
      <c r="N541" s="109"/>
      <c r="O541" s="102">
        <f t="shared" si="672"/>
        <v>0</v>
      </c>
      <c r="P541" s="224"/>
      <c r="Q541" s="224"/>
      <c r="R541" s="224"/>
      <c r="S541" s="340"/>
      <c r="T541" s="340"/>
    </row>
    <row r="542" spans="1:20" ht="12.75" customHeight="1">
      <c r="A542" s="225"/>
      <c r="B542" s="321"/>
      <c r="C542" s="329"/>
      <c r="D542" s="265"/>
      <c r="E542" s="330"/>
      <c r="F542" s="228"/>
      <c r="G542" s="331"/>
      <c r="H542" s="224"/>
      <c r="I542" s="331"/>
      <c r="J542" s="224"/>
      <c r="K542" s="101"/>
      <c r="L542" s="101"/>
      <c r="M542" s="101"/>
      <c r="N542" s="109"/>
      <c r="O542" s="102">
        <f t="shared" si="672"/>
        <v>0</v>
      </c>
      <c r="P542" s="224"/>
      <c r="Q542" s="224"/>
      <c r="R542" s="224"/>
      <c r="S542" s="340"/>
      <c r="T542" s="340"/>
    </row>
    <row r="543" spans="1:20" ht="12.75" customHeight="1">
      <c r="A543" s="225">
        <v>1</v>
      </c>
      <c r="B543" s="226" t="s">
        <v>1504</v>
      </c>
      <c r="C543" s="226" t="s">
        <v>1546</v>
      </c>
      <c r="D543" s="265" t="s">
        <v>75</v>
      </c>
      <c r="E543" s="283">
        <v>4</v>
      </c>
      <c r="F543" s="228">
        <f t="shared" si="624"/>
        <v>123.801775128</v>
      </c>
      <c r="G543" s="251">
        <v>12.55</v>
      </c>
      <c r="H543" s="224">
        <f t="shared" si="625"/>
        <v>29.286429000000002</v>
      </c>
      <c r="I543" s="251">
        <v>8.4280000000000008</v>
      </c>
      <c r="J543" s="224">
        <f t="shared" si="626"/>
        <v>25.515348600000003</v>
      </c>
      <c r="K543" s="101" t="s">
        <v>97</v>
      </c>
      <c r="L543" s="101" t="s">
        <v>75</v>
      </c>
      <c r="M543" s="101">
        <v>1</v>
      </c>
      <c r="N543" s="109">
        <v>60.94</v>
      </c>
      <c r="O543" s="102">
        <f t="shared" si="672"/>
        <v>60.94</v>
      </c>
      <c r="P543" s="224">
        <f t="shared" ref="P543" si="693">E543*F543</f>
        <v>495.20710051200001</v>
      </c>
      <c r="Q543" s="224">
        <f t="shared" ref="Q543" si="694">SUM(O543:O546)</f>
        <v>60.94</v>
      </c>
      <c r="R543" s="224">
        <f t="shared" ref="R543" si="695">Q543*1.02*1.05*$R$14</f>
        <v>68.999997527999994</v>
      </c>
      <c r="S543" s="340">
        <f t="shared" ref="S543" si="696">F543*$S$17</f>
        <v>158.74420259000195</v>
      </c>
      <c r="T543" s="340">
        <f t="shared" ref="T543" si="697">S543*E543</f>
        <v>634.97681036000779</v>
      </c>
    </row>
    <row r="544" spans="1:20" ht="12.75" customHeight="1">
      <c r="A544" s="225"/>
      <c r="B544" s="226"/>
      <c r="C544" s="226"/>
      <c r="D544" s="265"/>
      <c r="E544" s="283"/>
      <c r="F544" s="228"/>
      <c r="G544" s="251"/>
      <c r="H544" s="224"/>
      <c r="I544" s="251"/>
      <c r="J544" s="224"/>
      <c r="K544" s="101"/>
      <c r="L544" s="101"/>
      <c r="M544" s="101"/>
      <c r="N544" s="109"/>
      <c r="O544" s="102">
        <f t="shared" si="672"/>
        <v>0</v>
      </c>
      <c r="P544" s="224"/>
      <c r="Q544" s="224"/>
      <c r="R544" s="224"/>
      <c r="S544" s="340"/>
      <c r="T544" s="340"/>
    </row>
    <row r="545" spans="1:20" ht="12.75" customHeight="1">
      <c r="A545" s="225"/>
      <c r="B545" s="226"/>
      <c r="C545" s="226"/>
      <c r="D545" s="265"/>
      <c r="E545" s="283"/>
      <c r="F545" s="228"/>
      <c r="G545" s="251"/>
      <c r="H545" s="224"/>
      <c r="I545" s="251"/>
      <c r="J545" s="224"/>
      <c r="K545" s="101"/>
      <c r="L545" s="109"/>
      <c r="M545" s="104"/>
      <c r="N545" s="109"/>
      <c r="O545" s="102">
        <f t="shared" si="672"/>
        <v>0</v>
      </c>
      <c r="P545" s="224"/>
      <c r="Q545" s="224"/>
      <c r="R545" s="224"/>
      <c r="S545" s="340"/>
      <c r="T545" s="340"/>
    </row>
    <row r="546" spans="1:20" ht="12.75" customHeight="1">
      <c r="A546" s="225"/>
      <c r="B546" s="226"/>
      <c r="C546" s="226"/>
      <c r="D546" s="265"/>
      <c r="E546" s="283"/>
      <c r="F546" s="228"/>
      <c r="G546" s="251"/>
      <c r="H546" s="224"/>
      <c r="I546" s="251"/>
      <c r="J546" s="224"/>
      <c r="K546" s="101"/>
      <c r="L546" s="101"/>
      <c r="M546" s="101"/>
      <c r="N546" s="109"/>
      <c r="O546" s="102">
        <f t="shared" si="672"/>
        <v>0</v>
      </c>
      <c r="P546" s="224"/>
      <c r="Q546" s="224"/>
      <c r="R546" s="224"/>
      <c r="S546" s="340"/>
      <c r="T546" s="340"/>
    </row>
    <row r="547" spans="1:20">
      <c r="A547" s="69"/>
      <c r="B547" s="70"/>
      <c r="C547" s="345" t="s">
        <v>32</v>
      </c>
      <c r="D547" s="346"/>
      <c r="E547" s="347"/>
      <c r="F547" s="71"/>
      <c r="G547" s="27"/>
      <c r="H547" s="66"/>
      <c r="I547" s="27"/>
      <c r="J547" s="66"/>
      <c r="K547" s="52"/>
      <c r="L547" s="52"/>
      <c r="M547" s="52"/>
      <c r="N547" s="69"/>
      <c r="O547" s="50"/>
      <c r="P547" s="66"/>
      <c r="Q547" s="66"/>
      <c r="R547" s="66"/>
      <c r="S547" s="66"/>
      <c r="T547" s="64">
        <f>SUM(T21:T546)</f>
        <v>67059.748876538346</v>
      </c>
    </row>
    <row r="548" spans="1:20">
      <c r="A548" s="69"/>
      <c r="B548" s="70"/>
      <c r="C548" s="345" t="s">
        <v>132</v>
      </c>
      <c r="D548" s="346"/>
      <c r="E548" s="347"/>
      <c r="F548" s="71"/>
      <c r="G548" s="27"/>
      <c r="H548" s="66"/>
      <c r="I548" s="27"/>
      <c r="J548" s="66"/>
      <c r="K548" s="52"/>
      <c r="L548" s="52"/>
      <c r="M548" s="52"/>
      <c r="N548" s="69"/>
      <c r="O548" s="50"/>
      <c r="P548" s="66"/>
      <c r="Q548" s="66"/>
      <c r="R548" s="66"/>
      <c r="S548" s="66"/>
      <c r="T548" s="65">
        <f>T547*0.2</f>
        <v>13411.94977530767</v>
      </c>
    </row>
    <row r="549" spans="1:20">
      <c r="A549" s="69"/>
      <c r="B549" s="70"/>
      <c r="C549" s="345" t="s">
        <v>32</v>
      </c>
      <c r="D549" s="346"/>
      <c r="E549" s="347"/>
      <c r="F549" s="71"/>
      <c r="G549" s="27"/>
      <c r="H549" s="66"/>
      <c r="I549" s="27"/>
      <c r="J549" s="66"/>
      <c r="K549" s="52"/>
      <c r="L549" s="52"/>
      <c r="M549" s="52"/>
      <c r="N549" s="69"/>
      <c r="O549" s="50"/>
      <c r="P549" s="66"/>
      <c r="Q549" s="66"/>
      <c r="R549" s="66"/>
      <c r="S549" s="66"/>
      <c r="T549" s="64">
        <f>T548+T547</f>
        <v>80471.698651846018</v>
      </c>
    </row>
  </sheetData>
  <mergeCells count="2008">
    <mergeCell ref="G12:O13"/>
    <mergeCell ref="P12:P14"/>
    <mergeCell ref="Q12:Q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  <mergeCell ref="C1:G1"/>
    <mergeCell ref="A3:B3"/>
    <mergeCell ref="D3:R3"/>
    <mergeCell ref="D4:R4"/>
    <mergeCell ref="A6:Q6"/>
    <mergeCell ref="J8:K8"/>
    <mergeCell ref="L8:O8"/>
    <mergeCell ref="R17:R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R25:R28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G25:G28"/>
    <mergeCell ref="H25:H28"/>
    <mergeCell ref="I25:I28"/>
    <mergeCell ref="J25:J28"/>
    <mergeCell ref="P25:P28"/>
    <mergeCell ref="Q25:Q28"/>
    <mergeCell ref="J21:J24"/>
    <mergeCell ref="P21:P24"/>
    <mergeCell ref="Q21:Q24"/>
    <mergeCell ref="R21:R24"/>
    <mergeCell ref="A25:A28"/>
    <mergeCell ref="B25:B28"/>
    <mergeCell ref="C25:C28"/>
    <mergeCell ref="D25:D28"/>
    <mergeCell ref="E25:E28"/>
    <mergeCell ref="F25:F28"/>
    <mergeCell ref="R33:R36"/>
    <mergeCell ref="A37:A40"/>
    <mergeCell ref="B37:B40"/>
    <mergeCell ref="C37:C40"/>
    <mergeCell ref="D37:D40"/>
    <mergeCell ref="E37:E40"/>
    <mergeCell ref="F37:F40"/>
    <mergeCell ref="G37:G40"/>
    <mergeCell ref="H37:H40"/>
    <mergeCell ref="I37:I40"/>
    <mergeCell ref="G33:G36"/>
    <mergeCell ref="H33:H36"/>
    <mergeCell ref="I33:I36"/>
    <mergeCell ref="J33:J36"/>
    <mergeCell ref="P33:P36"/>
    <mergeCell ref="Q33:Q36"/>
    <mergeCell ref="J29:J32"/>
    <mergeCell ref="P29:P32"/>
    <mergeCell ref="Q29:Q32"/>
    <mergeCell ref="R29:R32"/>
    <mergeCell ref="A33:A36"/>
    <mergeCell ref="B33:B36"/>
    <mergeCell ref="C33:C36"/>
    <mergeCell ref="D33:D36"/>
    <mergeCell ref="E33:E36"/>
    <mergeCell ref="F33:F36"/>
    <mergeCell ref="R41:R44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G41:G44"/>
    <mergeCell ref="H41:H44"/>
    <mergeCell ref="I41:I44"/>
    <mergeCell ref="J41:J44"/>
    <mergeCell ref="P41:P44"/>
    <mergeCell ref="Q41:Q44"/>
    <mergeCell ref="J37:J40"/>
    <mergeCell ref="P37:P40"/>
    <mergeCell ref="Q37:Q40"/>
    <mergeCell ref="R37:R40"/>
    <mergeCell ref="A41:A44"/>
    <mergeCell ref="B41:B44"/>
    <mergeCell ref="C41:C44"/>
    <mergeCell ref="D41:D44"/>
    <mergeCell ref="E41:E44"/>
    <mergeCell ref="F41:F44"/>
    <mergeCell ref="R49:R52"/>
    <mergeCell ref="A53:A56"/>
    <mergeCell ref="B53:B56"/>
    <mergeCell ref="C53:C56"/>
    <mergeCell ref="D53:D56"/>
    <mergeCell ref="E53:E56"/>
    <mergeCell ref="F53:F56"/>
    <mergeCell ref="G53:G56"/>
    <mergeCell ref="H53:H56"/>
    <mergeCell ref="I53:I56"/>
    <mergeCell ref="G49:G52"/>
    <mergeCell ref="H49:H52"/>
    <mergeCell ref="I49:I52"/>
    <mergeCell ref="J49:J52"/>
    <mergeCell ref="P49:P52"/>
    <mergeCell ref="Q49:Q52"/>
    <mergeCell ref="J45:J48"/>
    <mergeCell ref="P45:P48"/>
    <mergeCell ref="Q45:Q48"/>
    <mergeCell ref="R45:R48"/>
    <mergeCell ref="A49:A52"/>
    <mergeCell ref="B49:B52"/>
    <mergeCell ref="C49:C52"/>
    <mergeCell ref="D49:D52"/>
    <mergeCell ref="E49:E52"/>
    <mergeCell ref="F49:F52"/>
    <mergeCell ref="R57:R60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G57:G60"/>
    <mergeCell ref="H57:H60"/>
    <mergeCell ref="I57:I60"/>
    <mergeCell ref="J57:J60"/>
    <mergeCell ref="P57:P60"/>
    <mergeCell ref="Q57:Q60"/>
    <mergeCell ref="J53:J56"/>
    <mergeCell ref="P53:P56"/>
    <mergeCell ref="Q53:Q56"/>
    <mergeCell ref="R53:R56"/>
    <mergeCell ref="A57:A60"/>
    <mergeCell ref="B57:B60"/>
    <mergeCell ref="C57:C60"/>
    <mergeCell ref="D57:D60"/>
    <mergeCell ref="E57:E60"/>
    <mergeCell ref="F57:F60"/>
    <mergeCell ref="R65:R68"/>
    <mergeCell ref="A69:A72"/>
    <mergeCell ref="B69:B72"/>
    <mergeCell ref="C69:C72"/>
    <mergeCell ref="D69:D72"/>
    <mergeCell ref="E69:E72"/>
    <mergeCell ref="F69:F72"/>
    <mergeCell ref="G69:G72"/>
    <mergeCell ref="H69:H72"/>
    <mergeCell ref="I69:I72"/>
    <mergeCell ref="G65:G68"/>
    <mergeCell ref="H65:H68"/>
    <mergeCell ref="I65:I68"/>
    <mergeCell ref="J65:J68"/>
    <mergeCell ref="P65:P68"/>
    <mergeCell ref="Q65:Q68"/>
    <mergeCell ref="J61:J64"/>
    <mergeCell ref="P61:P64"/>
    <mergeCell ref="Q61:Q64"/>
    <mergeCell ref="R61:R64"/>
    <mergeCell ref="A65:A68"/>
    <mergeCell ref="B65:B68"/>
    <mergeCell ref="C65:C68"/>
    <mergeCell ref="D65:D68"/>
    <mergeCell ref="E65:E68"/>
    <mergeCell ref="F65:F68"/>
    <mergeCell ref="R73:R76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G73:G76"/>
    <mergeCell ref="H73:H76"/>
    <mergeCell ref="I73:I76"/>
    <mergeCell ref="J73:J76"/>
    <mergeCell ref="P73:P76"/>
    <mergeCell ref="Q73:Q76"/>
    <mergeCell ref="J69:J72"/>
    <mergeCell ref="P69:P72"/>
    <mergeCell ref="Q69:Q72"/>
    <mergeCell ref="R69:R72"/>
    <mergeCell ref="A73:A76"/>
    <mergeCell ref="B73:B76"/>
    <mergeCell ref="C73:C76"/>
    <mergeCell ref="D73:D76"/>
    <mergeCell ref="E73:E76"/>
    <mergeCell ref="F73:F76"/>
    <mergeCell ref="R81:R84"/>
    <mergeCell ref="A85:A88"/>
    <mergeCell ref="B85:B88"/>
    <mergeCell ref="C85:C88"/>
    <mergeCell ref="D85:D88"/>
    <mergeCell ref="E85:E88"/>
    <mergeCell ref="F85:F88"/>
    <mergeCell ref="G85:G88"/>
    <mergeCell ref="H85:H88"/>
    <mergeCell ref="I85:I88"/>
    <mergeCell ref="G81:G84"/>
    <mergeCell ref="H81:H84"/>
    <mergeCell ref="I81:I84"/>
    <mergeCell ref="J81:J84"/>
    <mergeCell ref="P81:P84"/>
    <mergeCell ref="Q81:Q84"/>
    <mergeCell ref="J77:J80"/>
    <mergeCell ref="P77:P80"/>
    <mergeCell ref="Q77:Q80"/>
    <mergeCell ref="R77:R80"/>
    <mergeCell ref="A81:A84"/>
    <mergeCell ref="B81:B84"/>
    <mergeCell ref="C81:C84"/>
    <mergeCell ref="D81:D84"/>
    <mergeCell ref="E81:E84"/>
    <mergeCell ref="F81:F84"/>
    <mergeCell ref="R89:R92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G89:G92"/>
    <mergeCell ref="H89:H92"/>
    <mergeCell ref="I89:I92"/>
    <mergeCell ref="J89:J92"/>
    <mergeCell ref="P89:P92"/>
    <mergeCell ref="Q89:Q92"/>
    <mergeCell ref="J85:J88"/>
    <mergeCell ref="P85:P88"/>
    <mergeCell ref="Q85:Q88"/>
    <mergeCell ref="R85:R88"/>
    <mergeCell ref="A89:A92"/>
    <mergeCell ref="B89:B92"/>
    <mergeCell ref="C89:C92"/>
    <mergeCell ref="D89:D92"/>
    <mergeCell ref="E89:E92"/>
    <mergeCell ref="F89:F92"/>
    <mergeCell ref="R97:R100"/>
    <mergeCell ref="A101:A104"/>
    <mergeCell ref="B101:B104"/>
    <mergeCell ref="C101:C104"/>
    <mergeCell ref="D101:D104"/>
    <mergeCell ref="E101:E104"/>
    <mergeCell ref="F101:F104"/>
    <mergeCell ref="G101:G104"/>
    <mergeCell ref="H101:H104"/>
    <mergeCell ref="I101:I104"/>
    <mergeCell ref="G97:G100"/>
    <mergeCell ref="H97:H100"/>
    <mergeCell ref="I97:I100"/>
    <mergeCell ref="J97:J100"/>
    <mergeCell ref="P97:P100"/>
    <mergeCell ref="Q97:Q100"/>
    <mergeCell ref="J93:J96"/>
    <mergeCell ref="P93:P96"/>
    <mergeCell ref="Q93:Q96"/>
    <mergeCell ref="R93:R96"/>
    <mergeCell ref="A97:A100"/>
    <mergeCell ref="B97:B100"/>
    <mergeCell ref="C97:C100"/>
    <mergeCell ref="D97:D100"/>
    <mergeCell ref="E97:E100"/>
    <mergeCell ref="F97:F100"/>
    <mergeCell ref="R105:R108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G105:G108"/>
    <mergeCell ref="H105:H108"/>
    <mergeCell ref="I105:I108"/>
    <mergeCell ref="J105:J108"/>
    <mergeCell ref="P105:P108"/>
    <mergeCell ref="Q105:Q108"/>
    <mergeCell ref="J101:J104"/>
    <mergeCell ref="P101:P104"/>
    <mergeCell ref="Q101:Q104"/>
    <mergeCell ref="R101:R104"/>
    <mergeCell ref="A105:A108"/>
    <mergeCell ref="B105:B108"/>
    <mergeCell ref="C105:C108"/>
    <mergeCell ref="D105:D108"/>
    <mergeCell ref="E105:E108"/>
    <mergeCell ref="F105:F108"/>
    <mergeCell ref="R113:R116"/>
    <mergeCell ref="G113:G116"/>
    <mergeCell ref="H113:H116"/>
    <mergeCell ref="I113:I116"/>
    <mergeCell ref="J113:J116"/>
    <mergeCell ref="P113:P116"/>
    <mergeCell ref="Q113:Q116"/>
    <mergeCell ref="J109:J112"/>
    <mergeCell ref="P109:P112"/>
    <mergeCell ref="Q109:Q112"/>
    <mergeCell ref="R109:R112"/>
    <mergeCell ref="A113:A116"/>
    <mergeCell ref="B113:B116"/>
    <mergeCell ref="C113:C116"/>
    <mergeCell ref="D113:D116"/>
    <mergeCell ref="E113:E116"/>
    <mergeCell ref="F113:F116"/>
    <mergeCell ref="J121:J124"/>
    <mergeCell ref="P121:P124"/>
    <mergeCell ref="Q121:Q124"/>
    <mergeCell ref="R121:R124"/>
    <mergeCell ref="A125:A128"/>
    <mergeCell ref="B125:B128"/>
    <mergeCell ref="C125:C128"/>
    <mergeCell ref="D125:D128"/>
    <mergeCell ref="E125:E128"/>
    <mergeCell ref="F125:F128"/>
    <mergeCell ref="R117:R120"/>
    <mergeCell ref="A121:A124"/>
    <mergeCell ref="B121:B124"/>
    <mergeCell ref="C121:C124"/>
    <mergeCell ref="D121:D124"/>
    <mergeCell ref="E121:E124"/>
    <mergeCell ref="F121:F124"/>
    <mergeCell ref="G121:G124"/>
    <mergeCell ref="H121:H124"/>
    <mergeCell ref="I121:I124"/>
    <mergeCell ref="G117:G120"/>
    <mergeCell ref="H117:H120"/>
    <mergeCell ref="I117:I120"/>
    <mergeCell ref="J117:J120"/>
    <mergeCell ref="P117:P120"/>
    <mergeCell ref="Q117:Q120"/>
    <mergeCell ref="A117:A120"/>
    <mergeCell ref="B117:B120"/>
    <mergeCell ref="C117:C120"/>
    <mergeCell ref="D117:D120"/>
    <mergeCell ref="E117:E120"/>
    <mergeCell ref="F117:F120"/>
    <mergeCell ref="J129:J132"/>
    <mergeCell ref="P129:P132"/>
    <mergeCell ref="Q129:Q132"/>
    <mergeCell ref="R129:R132"/>
    <mergeCell ref="A133:A136"/>
    <mergeCell ref="B133:B136"/>
    <mergeCell ref="C133:C136"/>
    <mergeCell ref="D133:D136"/>
    <mergeCell ref="E133:E136"/>
    <mergeCell ref="F133:F136"/>
    <mergeCell ref="R125:R128"/>
    <mergeCell ref="A129:A132"/>
    <mergeCell ref="B129:B132"/>
    <mergeCell ref="C129:C132"/>
    <mergeCell ref="D129:D132"/>
    <mergeCell ref="E129:E132"/>
    <mergeCell ref="F129:F132"/>
    <mergeCell ref="G129:G132"/>
    <mergeCell ref="H129:H132"/>
    <mergeCell ref="I129:I132"/>
    <mergeCell ref="G125:G128"/>
    <mergeCell ref="H125:H128"/>
    <mergeCell ref="I125:I128"/>
    <mergeCell ref="J125:J128"/>
    <mergeCell ref="P125:P128"/>
    <mergeCell ref="Q125:Q128"/>
    <mergeCell ref="J137:J140"/>
    <mergeCell ref="P137:P140"/>
    <mergeCell ref="Q137:Q140"/>
    <mergeCell ref="R137:R140"/>
    <mergeCell ref="A141:A144"/>
    <mergeCell ref="B141:B144"/>
    <mergeCell ref="C141:C144"/>
    <mergeCell ref="D141:D144"/>
    <mergeCell ref="E141:E144"/>
    <mergeCell ref="F141:F144"/>
    <mergeCell ref="R133:R136"/>
    <mergeCell ref="A137:A140"/>
    <mergeCell ref="B137:B140"/>
    <mergeCell ref="C137:C140"/>
    <mergeCell ref="D137:D140"/>
    <mergeCell ref="E137:E140"/>
    <mergeCell ref="F137:F140"/>
    <mergeCell ref="G137:G140"/>
    <mergeCell ref="H137:H140"/>
    <mergeCell ref="I137:I140"/>
    <mergeCell ref="G133:G136"/>
    <mergeCell ref="H133:H136"/>
    <mergeCell ref="I133:I136"/>
    <mergeCell ref="J133:J136"/>
    <mergeCell ref="P133:P136"/>
    <mergeCell ref="Q133:Q136"/>
    <mergeCell ref="J145:J148"/>
    <mergeCell ref="P145:P148"/>
    <mergeCell ref="Q145:Q148"/>
    <mergeCell ref="R145:R148"/>
    <mergeCell ref="A149:A152"/>
    <mergeCell ref="B149:B152"/>
    <mergeCell ref="C149:C152"/>
    <mergeCell ref="D149:D152"/>
    <mergeCell ref="E149:E152"/>
    <mergeCell ref="F149:F152"/>
    <mergeCell ref="R141:R144"/>
    <mergeCell ref="A145:A148"/>
    <mergeCell ref="B145:B148"/>
    <mergeCell ref="C145:C148"/>
    <mergeCell ref="D145:D148"/>
    <mergeCell ref="E145:E148"/>
    <mergeCell ref="F145:F148"/>
    <mergeCell ref="G145:G148"/>
    <mergeCell ref="H145:H148"/>
    <mergeCell ref="I145:I148"/>
    <mergeCell ref="G141:G144"/>
    <mergeCell ref="H141:H144"/>
    <mergeCell ref="I141:I144"/>
    <mergeCell ref="J141:J144"/>
    <mergeCell ref="P141:P144"/>
    <mergeCell ref="Q141:Q144"/>
    <mergeCell ref="J153:J157"/>
    <mergeCell ref="P153:P157"/>
    <mergeCell ref="Q153:Q157"/>
    <mergeCell ref="R153:R157"/>
    <mergeCell ref="A158:A161"/>
    <mergeCell ref="B158:B161"/>
    <mergeCell ref="C158:C161"/>
    <mergeCell ref="D158:D161"/>
    <mergeCell ref="E158:E161"/>
    <mergeCell ref="F158:F161"/>
    <mergeCell ref="R149:R152"/>
    <mergeCell ref="A153:A157"/>
    <mergeCell ref="B153:B157"/>
    <mergeCell ref="C153:C157"/>
    <mergeCell ref="D153:D157"/>
    <mergeCell ref="E153:E157"/>
    <mergeCell ref="F153:F157"/>
    <mergeCell ref="G153:G157"/>
    <mergeCell ref="H153:H157"/>
    <mergeCell ref="I153:I157"/>
    <mergeCell ref="G149:G152"/>
    <mergeCell ref="H149:H152"/>
    <mergeCell ref="I149:I152"/>
    <mergeCell ref="J149:J152"/>
    <mergeCell ref="P149:P152"/>
    <mergeCell ref="Q149:Q152"/>
    <mergeCell ref="J162:J165"/>
    <mergeCell ref="P162:P165"/>
    <mergeCell ref="Q162:Q165"/>
    <mergeCell ref="R162:R165"/>
    <mergeCell ref="A166:A169"/>
    <mergeCell ref="B166:B169"/>
    <mergeCell ref="C166:C169"/>
    <mergeCell ref="D166:D169"/>
    <mergeCell ref="E166:E169"/>
    <mergeCell ref="F166:F169"/>
    <mergeCell ref="R158:R161"/>
    <mergeCell ref="A162:A165"/>
    <mergeCell ref="B162:B165"/>
    <mergeCell ref="C162:C165"/>
    <mergeCell ref="D162:D165"/>
    <mergeCell ref="E162:E165"/>
    <mergeCell ref="F162:F165"/>
    <mergeCell ref="G162:G165"/>
    <mergeCell ref="H162:H165"/>
    <mergeCell ref="I162:I165"/>
    <mergeCell ref="G158:G161"/>
    <mergeCell ref="H158:H161"/>
    <mergeCell ref="I158:I161"/>
    <mergeCell ref="J158:J161"/>
    <mergeCell ref="P158:P161"/>
    <mergeCell ref="Q158:Q161"/>
    <mergeCell ref="J170:J173"/>
    <mergeCell ref="P170:P173"/>
    <mergeCell ref="Q170:Q173"/>
    <mergeCell ref="R170:R173"/>
    <mergeCell ref="A174:A177"/>
    <mergeCell ref="B174:B177"/>
    <mergeCell ref="C174:C177"/>
    <mergeCell ref="D174:D177"/>
    <mergeCell ref="E174:E177"/>
    <mergeCell ref="F174:F177"/>
    <mergeCell ref="R166:R169"/>
    <mergeCell ref="A170:A173"/>
    <mergeCell ref="B170:B173"/>
    <mergeCell ref="C170:C173"/>
    <mergeCell ref="D170:D173"/>
    <mergeCell ref="E170:E173"/>
    <mergeCell ref="F170:F173"/>
    <mergeCell ref="G170:G173"/>
    <mergeCell ref="H170:H173"/>
    <mergeCell ref="I170:I173"/>
    <mergeCell ref="G166:G169"/>
    <mergeCell ref="H166:H169"/>
    <mergeCell ref="I166:I169"/>
    <mergeCell ref="J166:J169"/>
    <mergeCell ref="P166:P169"/>
    <mergeCell ref="Q166:Q169"/>
    <mergeCell ref="J178:J181"/>
    <mergeCell ref="P178:P181"/>
    <mergeCell ref="Q178:Q181"/>
    <mergeCell ref="R178:R181"/>
    <mergeCell ref="A182:A185"/>
    <mergeCell ref="B182:B185"/>
    <mergeCell ref="C182:C185"/>
    <mergeCell ref="D182:D185"/>
    <mergeCell ref="E182:E185"/>
    <mergeCell ref="F182:F185"/>
    <mergeCell ref="R174:R177"/>
    <mergeCell ref="A178:A181"/>
    <mergeCell ref="B178:B181"/>
    <mergeCell ref="C178:C181"/>
    <mergeCell ref="D178:D181"/>
    <mergeCell ref="E178:E181"/>
    <mergeCell ref="F178:F181"/>
    <mergeCell ref="G178:G181"/>
    <mergeCell ref="H178:H181"/>
    <mergeCell ref="I178:I181"/>
    <mergeCell ref="G174:G177"/>
    <mergeCell ref="H174:H177"/>
    <mergeCell ref="I174:I177"/>
    <mergeCell ref="J174:J177"/>
    <mergeCell ref="P174:P177"/>
    <mergeCell ref="Q174:Q177"/>
    <mergeCell ref="J186:J189"/>
    <mergeCell ref="P186:P189"/>
    <mergeCell ref="Q186:Q189"/>
    <mergeCell ref="R186:R189"/>
    <mergeCell ref="A190:A193"/>
    <mergeCell ref="B190:B193"/>
    <mergeCell ref="C190:C193"/>
    <mergeCell ref="D190:D193"/>
    <mergeCell ref="E190:E193"/>
    <mergeCell ref="F190:F193"/>
    <mergeCell ref="R182:R185"/>
    <mergeCell ref="A186:A189"/>
    <mergeCell ref="B186:B189"/>
    <mergeCell ref="C186:C189"/>
    <mergeCell ref="D186:D189"/>
    <mergeCell ref="E186:E189"/>
    <mergeCell ref="F186:F189"/>
    <mergeCell ref="G186:G189"/>
    <mergeCell ref="H186:H189"/>
    <mergeCell ref="I186:I189"/>
    <mergeCell ref="G182:G185"/>
    <mergeCell ref="H182:H185"/>
    <mergeCell ref="I182:I185"/>
    <mergeCell ref="J182:J185"/>
    <mergeCell ref="P182:P185"/>
    <mergeCell ref="Q182:Q185"/>
    <mergeCell ref="J194:J197"/>
    <mergeCell ref="P194:P197"/>
    <mergeCell ref="Q194:Q197"/>
    <mergeCell ref="R194:R197"/>
    <mergeCell ref="A198:A201"/>
    <mergeCell ref="B198:B201"/>
    <mergeCell ref="C198:C201"/>
    <mergeCell ref="D198:D201"/>
    <mergeCell ref="E198:E201"/>
    <mergeCell ref="F198:F201"/>
    <mergeCell ref="R190:R193"/>
    <mergeCell ref="A194:A197"/>
    <mergeCell ref="B194:B197"/>
    <mergeCell ref="C194:C197"/>
    <mergeCell ref="D194:D197"/>
    <mergeCell ref="E194:E197"/>
    <mergeCell ref="F194:F197"/>
    <mergeCell ref="G194:G197"/>
    <mergeCell ref="H194:H197"/>
    <mergeCell ref="I194:I197"/>
    <mergeCell ref="G190:G193"/>
    <mergeCell ref="H190:H193"/>
    <mergeCell ref="I190:I193"/>
    <mergeCell ref="J190:J193"/>
    <mergeCell ref="P190:P193"/>
    <mergeCell ref="Q190:Q193"/>
    <mergeCell ref="J202:J205"/>
    <mergeCell ref="P202:P205"/>
    <mergeCell ref="Q202:Q205"/>
    <mergeCell ref="R202:R205"/>
    <mergeCell ref="A206:A209"/>
    <mergeCell ref="B206:B209"/>
    <mergeCell ref="C206:C209"/>
    <mergeCell ref="D206:D209"/>
    <mergeCell ref="E206:E209"/>
    <mergeCell ref="F206:F209"/>
    <mergeCell ref="R198:R201"/>
    <mergeCell ref="A202:A205"/>
    <mergeCell ref="B202:B205"/>
    <mergeCell ref="C202:C205"/>
    <mergeCell ref="D202:D205"/>
    <mergeCell ref="E202:E205"/>
    <mergeCell ref="F202:F205"/>
    <mergeCell ref="G202:G205"/>
    <mergeCell ref="H202:H205"/>
    <mergeCell ref="I202:I205"/>
    <mergeCell ref="G198:G201"/>
    <mergeCell ref="H198:H201"/>
    <mergeCell ref="I198:I201"/>
    <mergeCell ref="J198:J201"/>
    <mergeCell ref="P198:P201"/>
    <mergeCell ref="Q198:Q201"/>
    <mergeCell ref="J210:J213"/>
    <mergeCell ref="P210:P213"/>
    <mergeCell ref="Q210:Q213"/>
    <mergeCell ref="R210:R213"/>
    <mergeCell ref="A214:A217"/>
    <mergeCell ref="B214:B217"/>
    <mergeCell ref="C214:C217"/>
    <mergeCell ref="D214:D217"/>
    <mergeCell ref="E214:E217"/>
    <mergeCell ref="F214:F217"/>
    <mergeCell ref="R206:R209"/>
    <mergeCell ref="A210:A213"/>
    <mergeCell ref="B210:B213"/>
    <mergeCell ref="C210:C213"/>
    <mergeCell ref="D210:D213"/>
    <mergeCell ref="E210:E213"/>
    <mergeCell ref="F210:F213"/>
    <mergeCell ref="G210:G213"/>
    <mergeCell ref="H210:H213"/>
    <mergeCell ref="I210:I213"/>
    <mergeCell ref="G206:G209"/>
    <mergeCell ref="H206:H209"/>
    <mergeCell ref="I206:I209"/>
    <mergeCell ref="J206:J209"/>
    <mergeCell ref="P206:P209"/>
    <mergeCell ref="Q206:Q209"/>
    <mergeCell ref="J218:J221"/>
    <mergeCell ref="P218:P221"/>
    <mergeCell ref="Q218:Q221"/>
    <mergeCell ref="R218:R221"/>
    <mergeCell ref="A222:A225"/>
    <mergeCell ref="B222:B225"/>
    <mergeCell ref="C222:C225"/>
    <mergeCell ref="D222:D225"/>
    <mergeCell ref="E222:E225"/>
    <mergeCell ref="F222:F225"/>
    <mergeCell ref="R214:R217"/>
    <mergeCell ref="A218:A221"/>
    <mergeCell ref="B218:B221"/>
    <mergeCell ref="C218:C221"/>
    <mergeCell ref="D218:D221"/>
    <mergeCell ref="E218:E221"/>
    <mergeCell ref="F218:F221"/>
    <mergeCell ref="G218:G221"/>
    <mergeCell ref="H218:H221"/>
    <mergeCell ref="I218:I221"/>
    <mergeCell ref="G214:G217"/>
    <mergeCell ref="H214:H217"/>
    <mergeCell ref="I214:I217"/>
    <mergeCell ref="J214:J217"/>
    <mergeCell ref="P214:P217"/>
    <mergeCell ref="Q214:Q217"/>
    <mergeCell ref="J226:J230"/>
    <mergeCell ref="P226:P230"/>
    <mergeCell ref="Q226:Q230"/>
    <mergeCell ref="R226:R230"/>
    <mergeCell ref="A231:A234"/>
    <mergeCell ref="B231:B234"/>
    <mergeCell ref="C231:C234"/>
    <mergeCell ref="D231:D234"/>
    <mergeCell ref="E231:E234"/>
    <mergeCell ref="F231:F234"/>
    <mergeCell ref="R222:R225"/>
    <mergeCell ref="A226:A230"/>
    <mergeCell ref="B226:B230"/>
    <mergeCell ref="C226:C230"/>
    <mergeCell ref="D226:D230"/>
    <mergeCell ref="E226:E230"/>
    <mergeCell ref="F226:F230"/>
    <mergeCell ref="G226:G230"/>
    <mergeCell ref="H226:H230"/>
    <mergeCell ref="I226:I230"/>
    <mergeCell ref="G222:G225"/>
    <mergeCell ref="H222:H225"/>
    <mergeCell ref="I222:I225"/>
    <mergeCell ref="J222:J225"/>
    <mergeCell ref="P222:P225"/>
    <mergeCell ref="Q222:Q225"/>
    <mergeCell ref="J235:J238"/>
    <mergeCell ref="P235:P238"/>
    <mergeCell ref="Q235:Q238"/>
    <mergeCell ref="R235:R238"/>
    <mergeCell ref="A239:A242"/>
    <mergeCell ref="B239:B242"/>
    <mergeCell ref="C239:C242"/>
    <mergeCell ref="D239:D242"/>
    <mergeCell ref="E239:E242"/>
    <mergeCell ref="F239:F242"/>
    <mergeCell ref="R231:R234"/>
    <mergeCell ref="A235:A238"/>
    <mergeCell ref="B235:B238"/>
    <mergeCell ref="C235:C238"/>
    <mergeCell ref="D235:D238"/>
    <mergeCell ref="E235:E238"/>
    <mergeCell ref="F235:F238"/>
    <mergeCell ref="G235:G238"/>
    <mergeCell ref="H235:H238"/>
    <mergeCell ref="I235:I238"/>
    <mergeCell ref="G231:G234"/>
    <mergeCell ref="H231:H234"/>
    <mergeCell ref="I231:I234"/>
    <mergeCell ref="J231:J234"/>
    <mergeCell ref="P231:P234"/>
    <mergeCell ref="Q231:Q234"/>
    <mergeCell ref="J243:J246"/>
    <mergeCell ref="P243:P246"/>
    <mergeCell ref="Q243:Q246"/>
    <mergeCell ref="R243:R246"/>
    <mergeCell ref="A247:A250"/>
    <mergeCell ref="B247:B250"/>
    <mergeCell ref="C247:C250"/>
    <mergeCell ref="D247:D250"/>
    <mergeCell ref="E247:E250"/>
    <mergeCell ref="F247:F250"/>
    <mergeCell ref="R239:R242"/>
    <mergeCell ref="A243:A246"/>
    <mergeCell ref="B243:B246"/>
    <mergeCell ref="C243:C246"/>
    <mergeCell ref="D243:D246"/>
    <mergeCell ref="E243:E246"/>
    <mergeCell ref="F243:F246"/>
    <mergeCell ref="G243:G246"/>
    <mergeCell ref="H243:H246"/>
    <mergeCell ref="I243:I246"/>
    <mergeCell ref="G239:G242"/>
    <mergeCell ref="H239:H242"/>
    <mergeCell ref="I239:I242"/>
    <mergeCell ref="J239:J242"/>
    <mergeCell ref="P239:P242"/>
    <mergeCell ref="Q239:Q242"/>
    <mergeCell ref="J251:J254"/>
    <mergeCell ref="P251:P254"/>
    <mergeCell ref="Q251:Q254"/>
    <mergeCell ref="R251:R254"/>
    <mergeCell ref="A255:A258"/>
    <mergeCell ref="B255:B258"/>
    <mergeCell ref="C255:C258"/>
    <mergeCell ref="D255:D258"/>
    <mergeCell ref="E255:E258"/>
    <mergeCell ref="F255:F258"/>
    <mergeCell ref="R247:R250"/>
    <mergeCell ref="A251:A254"/>
    <mergeCell ref="B251:B254"/>
    <mergeCell ref="C251:C254"/>
    <mergeCell ref="D251:D254"/>
    <mergeCell ref="E251:E254"/>
    <mergeCell ref="F251:F254"/>
    <mergeCell ref="G251:G254"/>
    <mergeCell ref="H251:H254"/>
    <mergeCell ref="I251:I254"/>
    <mergeCell ref="G247:G250"/>
    <mergeCell ref="H247:H250"/>
    <mergeCell ref="I247:I250"/>
    <mergeCell ref="J247:J250"/>
    <mergeCell ref="P247:P250"/>
    <mergeCell ref="Q247:Q250"/>
    <mergeCell ref="J259:J262"/>
    <mergeCell ref="P259:P262"/>
    <mergeCell ref="Q259:Q262"/>
    <mergeCell ref="R259:R262"/>
    <mergeCell ref="A263:A266"/>
    <mergeCell ref="B263:B266"/>
    <mergeCell ref="C263:C266"/>
    <mergeCell ref="D263:D266"/>
    <mergeCell ref="E263:E266"/>
    <mergeCell ref="F263:F266"/>
    <mergeCell ref="R255:R258"/>
    <mergeCell ref="A259:A262"/>
    <mergeCell ref="B259:B262"/>
    <mergeCell ref="C259:C262"/>
    <mergeCell ref="D259:D262"/>
    <mergeCell ref="E259:E262"/>
    <mergeCell ref="F259:F262"/>
    <mergeCell ref="G259:G262"/>
    <mergeCell ref="H259:H262"/>
    <mergeCell ref="I259:I262"/>
    <mergeCell ref="G255:G258"/>
    <mergeCell ref="H255:H258"/>
    <mergeCell ref="I255:I258"/>
    <mergeCell ref="J255:J258"/>
    <mergeCell ref="P255:P258"/>
    <mergeCell ref="Q255:Q258"/>
    <mergeCell ref="J267:J270"/>
    <mergeCell ref="P267:P270"/>
    <mergeCell ref="Q267:Q270"/>
    <mergeCell ref="R267:R270"/>
    <mergeCell ref="A271:A274"/>
    <mergeCell ref="B271:B274"/>
    <mergeCell ref="C271:C274"/>
    <mergeCell ref="D271:D274"/>
    <mergeCell ref="E271:E274"/>
    <mergeCell ref="F271:F274"/>
    <mergeCell ref="R263:R266"/>
    <mergeCell ref="A267:A270"/>
    <mergeCell ref="B267:B270"/>
    <mergeCell ref="C267:C270"/>
    <mergeCell ref="D267:D270"/>
    <mergeCell ref="E267:E270"/>
    <mergeCell ref="F267:F270"/>
    <mergeCell ref="G267:G270"/>
    <mergeCell ref="H267:H270"/>
    <mergeCell ref="I267:I270"/>
    <mergeCell ref="G263:G266"/>
    <mergeCell ref="H263:H266"/>
    <mergeCell ref="I263:I266"/>
    <mergeCell ref="J263:J266"/>
    <mergeCell ref="P263:P266"/>
    <mergeCell ref="Q263:Q266"/>
    <mergeCell ref="J275:J278"/>
    <mergeCell ref="P275:P278"/>
    <mergeCell ref="Q275:Q278"/>
    <mergeCell ref="R275:R278"/>
    <mergeCell ref="A279:A282"/>
    <mergeCell ref="B279:B282"/>
    <mergeCell ref="C279:C282"/>
    <mergeCell ref="D279:D282"/>
    <mergeCell ref="E279:E282"/>
    <mergeCell ref="F279:F282"/>
    <mergeCell ref="R271:R274"/>
    <mergeCell ref="A275:A278"/>
    <mergeCell ref="B275:B278"/>
    <mergeCell ref="C275:C278"/>
    <mergeCell ref="D275:D278"/>
    <mergeCell ref="E275:E278"/>
    <mergeCell ref="F275:F278"/>
    <mergeCell ref="G275:G278"/>
    <mergeCell ref="H275:H278"/>
    <mergeCell ref="I275:I278"/>
    <mergeCell ref="G271:G274"/>
    <mergeCell ref="H271:H274"/>
    <mergeCell ref="I271:I274"/>
    <mergeCell ref="J271:J274"/>
    <mergeCell ref="P271:P274"/>
    <mergeCell ref="Q271:Q274"/>
    <mergeCell ref="J283:J286"/>
    <mergeCell ref="P283:P286"/>
    <mergeCell ref="Q283:Q286"/>
    <mergeCell ref="R283:R286"/>
    <mergeCell ref="A287:A290"/>
    <mergeCell ref="B287:B290"/>
    <mergeCell ref="C287:C290"/>
    <mergeCell ref="D287:D290"/>
    <mergeCell ref="E287:E290"/>
    <mergeCell ref="F287:F290"/>
    <mergeCell ref="R279:R282"/>
    <mergeCell ref="A283:A286"/>
    <mergeCell ref="B283:B286"/>
    <mergeCell ref="C283:C286"/>
    <mergeCell ref="D283:D286"/>
    <mergeCell ref="E283:E286"/>
    <mergeCell ref="F283:F286"/>
    <mergeCell ref="G283:G286"/>
    <mergeCell ref="H283:H286"/>
    <mergeCell ref="I283:I286"/>
    <mergeCell ref="G279:G282"/>
    <mergeCell ref="H279:H282"/>
    <mergeCell ref="I279:I282"/>
    <mergeCell ref="J279:J282"/>
    <mergeCell ref="P279:P282"/>
    <mergeCell ref="Q279:Q282"/>
    <mergeCell ref="J291:J294"/>
    <mergeCell ref="P291:P294"/>
    <mergeCell ref="Q291:Q294"/>
    <mergeCell ref="R291:R294"/>
    <mergeCell ref="A295:A298"/>
    <mergeCell ref="B295:B298"/>
    <mergeCell ref="C295:C298"/>
    <mergeCell ref="D295:D298"/>
    <mergeCell ref="E295:E298"/>
    <mergeCell ref="F295:F298"/>
    <mergeCell ref="R287:R290"/>
    <mergeCell ref="A291:A294"/>
    <mergeCell ref="B291:B294"/>
    <mergeCell ref="C291:C294"/>
    <mergeCell ref="D291:D294"/>
    <mergeCell ref="E291:E294"/>
    <mergeCell ref="F291:F294"/>
    <mergeCell ref="G291:G294"/>
    <mergeCell ref="H291:H294"/>
    <mergeCell ref="I291:I294"/>
    <mergeCell ref="G287:G290"/>
    <mergeCell ref="H287:H290"/>
    <mergeCell ref="I287:I290"/>
    <mergeCell ref="J287:J290"/>
    <mergeCell ref="P287:P290"/>
    <mergeCell ref="Q287:Q290"/>
    <mergeCell ref="J299:J302"/>
    <mergeCell ref="P299:P302"/>
    <mergeCell ref="Q299:Q302"/>
    <mergeCell ref="R299:R302"/>
    <mergeCell ref="A303:A306"/>
    <mergeCell ref="B303:B306"/>
    <mergeCell ref="C303:C306"/>
    <mergeCell ref="D303:D306"/>
    <mergeCell ref="E303:E306"/>
    <mergeCell ref="F303:F306"/>
    <mergeCell ref="R295:R298"/>
    <mergeCell ref="A299:A302"/>
    <mergeCell ref="B299:B302"/>
    <mergeCell ref="C299:C302"/>
    <mergeCell ref="D299:D302"/>
    <mergeCell ref="E299:E302"/>
    <mergeCell ref="F299:F302"/>
    <mergeCell ref="G299:G302"/>
    <mergeCell ref="H299:H302"/>
    <mergeCell ref="I299:I302"/>
    <mergeCell ref="G295:G298"/>
    <mergeCell ref="H295:H298"/>
    <mergeCell ref="I295:I298"/>
    <mergeCell ref="J295:J298"/>
    <mergeCell ref="P295:P298"/>
    <mergeCell ref="Q295:Q298"/>
    <mergeCell ref="J307:J310"/>
    <mergeCell ref="P307:P310"/>
    <mergeCell ref="Q307:Q310"/>
    <mergeCell ref="R307:R310"/>
    <mergeCell ref="A311:A314"/>
    <mergeCell ref="B311:B314"/>
    <mergeCell ref="C311:C314"/>
    <mergeCell ref="D311:D314"/>
    <mergeCell ref="E311:E314"/>
    <mergeCell ref="F311:F314"/>
    <mergeCell ref="R303:R306"/>
    <mergeCell ref="A307:A310"/>
    <mergeCell ref="B307:B310"/>
    <mergeCell ref="C307:C310"/>
    <mergeCell ref="D307:D310"/>
    <mergeCell ref="E307:E310"/>
    <mergeCell ref="F307:F310"/>
    <mergeCell ref="G307:G310"/>
    <mergeCell ref="H307:H310"/>
    <mergeCell ref="I307:I310"/>
    <mergeCell ref="G303:G306"/>
    <mergeCell ref="H303:H306"/>
    <mergeCell ref="I303:I306"/>
    <mergeCell ref="J303:J306"/>
    <mergeCell ref="P303:P306"/>
    <mergeCell ref="Q303:Q306"/>
    <mergeCell ref="J315:J318"/>
    <mergeCell ref="P315:P318"/>
    <mergeCell ref="Q315:Q318"/>
    <mergeCell ref="R315:R318"/>
    <mergeCell ref="A319:A322"/>
    <mergeCell ref="B319:B322"/>
    <mergeCell ref="C319:C322"/>
    <mergeCell ref="D319:D322"/>
    <mergeCell ref="E319:E322"/>
    <mergeCell ref="F319:F322"/>
    <mergeCell ref="R311:R314"/>
    <mergeCell ref="A315:A318"/>
    <mergeCell ref="B315:B318"/>
    <mergeCell ref="C315:C318"/>
    <mergeCell ref="D315:D318"/>
    <mergeCell ref="E315:E318"/>
    <mergeCell ref="F315:F318"/>
    <mergeCell ref="G315:G318"/>
    <mergeCell ref="H315:H318"/>
    <mergeCell ref="I315:I318"/>
    <mergeCell ref="G311:G314"/>
    <mergeCell ref="H311:H314"/>
    <mergeCell ref="I311:I314"/>
    <mergeCell ref="J311:J314"/>
    <mergeCell ref="P311:P314"/>
    <mergeCell ref="Q311:Q314"/>
    <mergeCell ref="J323:J326"/>
    <mergeCell ref="P323:P326"/>
    <mergeCell ref="Q323:Q326"/>
    <mergeCell ref="R323:R326"/>
    <mergeCell ref="A327:A330"/>
    <mergeCell ref="B327:B330"/>
    <mergeCell ref="C327:C330"/>
    <mergeCell ref="D327:D330"/>
    <mergeCell ref="E327:E330"/>
    <mergeCell ref="F327:F330"/>
    <mergeCell ref="R319:R322"/>
    <mergeCell ref="A323:A326"/>
    <mergeCell ref="B323:B326"/>
    <mergeCell ref="C323:C326"/>
    <mergeCell ref="D323:D326"/>
    <mergeCell ref="E323:E326"/>
    <mergeCell ref="F323:F326"/>
    <mergeCell ref="G323:G326"/>
    <mergeCell ref="H323:H326"/>
    <mergeCell ref="I323:I326"/>
    <mergeCell ref="G319:G322"/>
    <mergeCell ref="H319:H322"/>
    <mergeCell ref="I319:I322"/>
    <mergeCell ref="J319:J322"/>
    <mergeCell ref="P319:P322"/>
    <mergeCell ref="Q319:Q322"/>
    <mergeCell ref="J331:J334"/>
    <mergeCell ref="P331:P334"/>
    <mergeCell ref="Q331:Q334"/>
    <mergeCell ref="R331:R334"/>
    <mergeCell ref="A335:A338"/>
    <mergeCell ref="B335:B338"/>
    <mergeCell ref="C335:C338"/>
    <mergeCell ref="D335:D338"/>
    <mergeCell ref="E335:E338"/>
    <mergeCell ref="F335:F338"/>
    <mergeCell ref="R327:R330"/>
    <mergeCell ref="A331:A334"/>
    <mergeCell ref="B331:B334"/>
    <mergeCell ref="C331:C334"/>
    <mergeCell ref="D331:D334"/>
    <mergeCell ref="E331:E334"/>
    <mergeCell ref="F331:F334"/>
    <mergeCell ref="G331:G334"/>
    <mergeCell ref="H331:H334"/>
    <mergeCell ref="I331:I334"/>
    <mergeCell ref="G327:G330"/>
    <mergeCell ref="H327:H330"/>
    <mergeCell ref="I327:I330"/>
    <mergeCell ref="J327:J330"/>
    <mergeCell ref="P327:P330"/>
    <mergeCell ref="Q327:Q330"/>
    <mergeCell ref="J339:J342"/>
    <mergeCell ref="P339:P342"/>
    <mergeCell ref="Q339:Q342"/>
    <mergeCell ref="R339:R342"/>
    <mergeCell ref="A343:A346"/>
    <mergeCell ref="B343:B346"/>
    <mergeCell ref="C343:C346"/>
    <mergeCell ref="D343:D346"/>
    <mergeCell ref="E343:E346"/>
    <mergeCell ref="F343:F346"/>
    <mergeCell ref="R335:R338"/>
    <mergeCell ref="A339:A342"/>
    <mergeCell ref="B339:B342"/>
    <mergeCell ref="C339:C342"/>
    <mergeCell ref="D339:D342"/>
    <mergeCell ref="E339:E342"/>
    <mergeCell ref="F339:F342"/>
    <mergeCell ref="G339:G342"/>
    <mergeCell ref="H339:H342"/>
    <mergeCell ref="I339:I342"/>
    <mergeCell ref="G335:G338"/>
    <mergeCell ref="H335:H338"/>
    <mergeCell ref="I335:I338"/>
    <mergeCell ref="J335:J338"/>
    <mergeCell ref="P335:P338"/>
    <mergeCell ref="Q335:Q338"/>
    <mergeCell ref="J347:J350"/>
    <mergeCell ref="P347:P350"/>
    <mergeCell ref="Q347:Q350"/>
    <mergeCell ref="R347:R350"/>
    <mergeCell ref="A351:A354"/>
    <mergeCell ref="B351:B354"/>
    <mergeCell ref="C351:C354"/>
    <mergeCell ref="D351:D354"/>
    <mergeCell ref="E351:E354"/>
    <mergeCell ref="F351:F354"/>
    <mergeCell ref="R343:R346"/>
    <mergeCell ref="A347:A350"/>
    <mergeCell ref="B347:B350"/>
    <mergeCell ref="C347:C350"/>
    <mergeCell ref="D347:D350"/>
    <mergeCell ref="E347:E350"/>
    <mergeCell ref="F347:F350"/>
    <mergeCell ref="G347:G350"/>
    <mergeCell ref="H347:H350"/>
    <mergeCell ref="I347:I350"/>
    <mergeCell ref="G343:G346"/>
    <mergeCell ref="H343:H346"/>
    <mergeCell ref="I343:I346"/>
    <mergeCell ref="J343:J346"/>
    <mergeCell ref="P343:P346"/>
    <mergeCell ref="Q343:Q346"/>
    <mergeCell ref="J355:J358"/>
    <mergeCell ref="P355:P358"/>
    <mergeCell ref="Q355:Q358"/>
    <mergeCell ref="R355:R358"/>
    <mergeCell ref="A359:A362"/>
    <mergeCell ref="B359:B362"/>
    <mergeCell ref="C359:C362"/>
    <mergeCell ref="D359:D362"/>
    <mergeCell ref="E359:E362"/>
    <mergeCell ref="F359:F362"/>
    <mergeCell ref="R351:R354"/>
    <mergeCell ref="A355:A358"/>
    <mergeCell ref="B355:B358"/>
    <mergeCell ref="C355:C358"/>
    <mergeCell ref="D355:D358"/>
    <mergeCell ref="E355:E358"/>
    <mergeCell ref="F355:F358"/>
    <mergeCell ref="G355:G358"/>
    <mergeCell ref="H355:H358"/>
    <mergeCell ref="I355:I358"/>
    <mergeCell ref="G351:G354"/>
    <mergeCell ref="H351:H354"/>
    <mergeCell ref="I351:I354"/>
    <mergeCell ref="J351:J354"/>
    <mergeCell ref="P351:P354"/>
    <mergeCell ref="Q351:Q354"/>
    <mergeCell ref="J363:J366"/>
    <mergeCell ref="P363:P366"/>
    <mergeCell ref="Q363:Q366"/>
    <mergeCell ref="R363:R366"/>
    <mergeCell ref="A367:A370"/>
    <mergeCell ref="B367:B370"/>
    <mergeCell ref="C367:C370"/>
    <mergeCell ref="D367:D370"/>
    <mergeCell ref="E367:E370"/>
    <mergeCell ref="F367:F370"/>
    <mergeCell ref="R359:R362"/>
    <mergeCell ref="A363:A366"/>
    <mergeCell ref="B363:B366"/>
    <mergeCell ref="C363:C366"/>
    <mergeCell ref="D363:D366"/>
    <mergeCell ref="E363:E366"/>
    <mergeCell ref="F363:F366"/>
    <mergeCell ref="G363:G366"/>
    <mergeCell ref="H363:H366"/>
    <mergeCell ref="I363:I366"/>
    <mergeCell ref="G359:G362"/>
    <mergeCell ref="H359:H362"/>
    <mergeCell ref="I359:I362"/>
    <mergeCell ref="J359:J362"/>
    <mergeCell ref="P359:P362"/>
    <mergeCell ref="Q359:Q362"/>
    <mergeCell ref="J371:J374"/>
    <mergeCell ref="P371:P374"/>
    <mergeCell ref="Q371:Q374"/>
    <mergeCell ref="R371:R374"/>
    <mergeCell ref="A375:A378"/>
    <mergeCell ref="B375:B378"/>
    <mergeCell ref="C375:C378"/>
    <mergeCell ref="D375:D378"/>
    <mergeCell ref="E375:E378"/>
    <mergeCell ref="F375:F378"/>
    <mergeCell ref="R367:R370"/>
    <mergeCell ref="A371:A374"/>
    <mergeCell ref="B371:B374"/>
    <mergeCell ref="C371:C374"/>
    <mergeCell ref="D371:D374"/>
    <mergeCell ref="E371:E374"/>
    <mergeCell ref="F371:F374"/>
    <mergeCell ref="G371:G374"/>
    <mergeCell ref="H371:H374"/>
    <mergeCell ref="I371:I374"/>
    <mergeCell ref="G367:G370"/>
    <mergeCell ref="H367:H370"/>
    <mergeCell ref="I367:I370"/>
    <mergeCell ref="J367:J370"/>
    <mergeCell ref="P367:P370"/>
    <mergeCell ref="Q367:Q370"/>
    <mergeCell ref="J379:J382"/>
    <mergeCell ref="P379:P382"/>
    <mergeCell ref="Q379:Q382"/>
    <mergeCell ref="R379:R382"/>
    <mergeCell ref="A383:A386"/>
    <mergeCell ref="B383:B386"/>
    <mergeCell ref="C383:C386"/>
    <mergeCell ref="D383:D386"/>
    <mergeCell ref="E383:E386"/>
    <mergeCell ref="F383:F386"/>
    <mergeCell ref="R375:R378"/>
    <mergeCell ref="A379:A382"/>
    <mergeCell ref="B379:B382"/>
    <mergeCell ref="C379:C382"/>
    <mergeCell ref="D379:D382"/>
    <mergeCell ref="E379:E382"/>
    <mergeCell ref="F379:F382"/>
    <mergeCell ref="G379:G382"/>
    <mergeCell ref="H379:H382"/>
    <mergeCell ref="I379:I382"/>
    <mergeCell ref="G375:G378"/>
    <mergeCell ref="H375:H378"/>
    <mergeCell ref="I375:I378"/>
    <mergeCell ref="J375:J378"/>
    <mergeCell ref="P375:P378"/>
    <mergeCell ref="Q375:Q378"/>
    <mergeCell ref="J387:J390"/>
    <mergeCell ref="P387:P390"/>
    <mergeCell ref="Q387:Q390"/>
    <mergeCell ref="R387:R390"/>
    <mergeCell ref="A391:A394"/>
    <mergeCell ref="B391:B394"/>
    <mergeCell ref="C391:C394"/>
    <mergeCell ref="D391:D394"/>
    <mergeCell ref="E391:E394"/>
    <mergeCell ref="F391:F394"/>
    <mergeCell ref="R383:R386"/>
    <mergeCell ref="A387:A390"/>
    <mergeCell ref="B387:B390"/>
    <mergeCell ref="C387:C390"/>
    <mergeCell ref="D387:D390"/>
    <mergeCell ref="E387:E390"/>
    <mergeCell ref="F387:F390"/>
    <mergeCell ref="G387:G390"/>
    <mergeCell ref="H387:H390"/>
    <mergeCell ref="I387:I390"/>
    <mergeCell ref="G383:G386"/>
    <mergeCell ref="H383:H386"/>
    <mergeCell ref="I383:I386"/>
    <mergeCell ref="J383:J386"/>
    <mergeCell ref="P383:P386"/>
    <mergeCell ref="Q383:Q386"/>
    <mergeCell ref="J395:J398"/>
    <mergeCell ref="P395:P398"/>
    <mergeCell ref="Q395:Q398"/>
    <mergeCell ref="R395:R398"/>
    <mergeCell ref="A399:A402"/>
    <mergeCell ref="B399:B402"/>
    <mergeCell ref="C399:C402"/>
    <mergeCell ref="D399:D402"/>
    <mergeCell ref="E399:E402"/>
    <mergeCell ref="F399:F402"/>
    <mergeCell ref="R391:R394"/>
    <mergeCell ref="A395:A398"/>
    <mergeCell ref="B395:B398"/>
    <mergeCell ref="C395:C398"/>
    <mergeCell ref="D395:D398"/>
    <mergeCell ref="E395:E398"/>
    <mergeCell ref="F395:F398"/>
    <mergeCell ref="G395:G398"/>
    <mergeCell ref="H395:H398"/>
    <mergeCell ref="I395:I398"/>
    <mergeCell ref="G391:G394"/>
    <mergeCell ref="H391:H394"/>
    <mergeCell ref="I391:I394"/>
    <mergeCell ref="J391:J394"/>
    <mergeCell ref="P391:P394"/>
    <mergeCell ref="Q391:Q394"/>
    <mergeCell ref="J403:J406"/>
    <mergeCell ref="P403:P406"/>
    <mergeCell ref="Q403:Q406"/>
    <mergeCell ref="R403:R406"/>
    <mergeCell ref="A407:A410"/>
    <mergeCell ref="B407:B410"/>
    <mergeCell ref="C407:C410"/>
    <mergeCell ref="D407:D410"/>
    <mergeCell ref="E407:E410"/>
    <mergeCell ref="F407:F410"/>
    <mergeCell ref="R399:R402"/>
    <mergeCell ref="A403:A406"/>
    <mergeCell ref="B403:B406"/>
    <mergeCell ref="C403:C406"/>
    <mergeCell ref="D403:D406"/>
    <mergeCell ref="E403:E406"/>
    <mergeCell ref="F403:F406"/>
    <mergeCell ref="G403:G406"/>
    <mergeCell ref="H403:H406"/>
    <mergeCell ref="I403:I406"/>
    <mergeCell ref="G399:G402"/>
    <mergeCell ref="H399:H402"/>
    <mergeCell ref="I399:I402"/>
    <mergeCell ref="J399:J402"/>
    <mergeCell ref="P399:P402"/>
    <mergeCell ref="Q399:Q402"/>
    <mergeCell ref="J411:J414"/>
    <mergeCell ref="P411:P414"/>
    <mergeCell ref="Q411:Q414"/>
    <mergeCell ref="R411:R414"/>
    <mergeCell ref="A415:A418"/>
    <mergeCell ref="B415:B418"/>
    <mergeCell ref="C415:C418"/>
    <mergeCell ref="D415:D418"/>
    <mergeCell ref="E415:E418"/>
    <mergeCell ref="F415:F418"/>
    <mergeCell ref="R407:R410"/>
    <mergeCell ref="A411:A414"/>
    <mergeCell ref="B411:B414"/>
    <mergeCell ref="C411:C414"/>
    <mergeCell ref="D411:D414"/>
    <mergeCell ref="E411:E414"/>
    <mergeCell ref="F411:F414"/>
    <mergeCell ref="G411:G414"/>
    <mergeCell ref="H411:H414"/>
    <mergeCell ref="I411:I414"/>
    <mergeCell ref="G407:G410"/>
    <mergeCell ref="H407:H410"/>
    <mergeCell ref="I407:I410"/>
    <mergeCell ref="J407:J410"/>
    <mergeCell ref="P407:P410"/>
    <mergeCell ref="Q407:Q410"/>
    <mergeCell ref="J419:J422"/>
    <mergeCell ref="P419:P422"/>
    <mergeCell ref="Q419:Q422"/>
    <mergeCell ref="R419:R422"/>
    <mergeCell ref="A423:A426"/>
    <mergeCell ref="B423:B426"/>
    <mergeCell ref="C423:C426"/>
    <mergeCell ref="D423:D426"/>
    <mergeCell ref="E423:E426"/>
    <mergeCell ref="F423:F426"/>
    <mergeCell ref="R415:R418"/>
    <mergeCell ref="A419:A422"/>
    <mergeCell ref="B419:B422"/>
    <mergeCell ref="C419:C422"/>
    <mergeCell ref="D419:D422"/>
    <mergeCell ref="E419:E422"/>
    <mergeCell ref="F419:F422"/>
    <mergeCell ref="G419:G422"/>
    <mergeCell ref="H419:H422"/>
    <mergeCell ref="I419:I422"/>
    <mergeCell ref="G415:G418"/>
    <mergeCell ref="H415:H418"/>
    <mergeCell ref="I415:I418"/>
    <mergeCell ref="J415:J418"/>
    <mergeCell ref="P415:P418"/>
    <mergeCell ref="Q415:Q418"/>
    <mergeCell ref="J427:J430"/>
    <mergeCell ref="P427:P430"/>
    <mergeCell ref="Q427:Q430"/>
    <mergeCell ref="R427:R430"/>
    <mergeCell ref="A431:A434"/>
    <mergeCell ref="B431:B434"/>
    <mergeCell ref="C431:C434"/>
    <mergeCell ref="D431:D434"/>
    <mergeCell ref="E431:E434"/>
    <mergeCell ref="F431:F434"/>
    <mergeCell ref="R423:R426"/>
    <mergeCell ref="A427:A430"/>
    <mergeCell ref="B427:B430"/>
    <mergeCell ref="C427:C430"/>
    <mergeCell ref="D427:D430"/>
    <mergeCell ref="E427:E430"/>
    <mergeCell ref="F427:F430"/>
    <mergeCell ref="G427:G430"/>
    <mergeCell ref="H427:H430"/>
    <mergeCell ref="I427:I430"/>
    <mergeCell ref="G423:G426"/>
    <mergeCell ref="H423:H426"/>
    <mergeCell ref="I423:I426"/>
    <mergeCell ref="J423:J426"/>
    <mergeCell ref="P423:P426"/>
    <mergeCell ref="Q423:Q426"/>
    <mergeCell ref="J435:J438"/>
    <mergeCell ref="P435:P438"/>
    <mergeCell ref="Q435:Q438"/>
    <mergeCell ref="R435:R438"/>
    <mergeCell ref="A439:A442"/>
    <mergeCell ref="B439:B442"/>
    <mergeCell ref="C439:C442"/>
    <mergeCell ref="D439:D442"/>
    <mergeCell ref="E439:E442"/>
    <mergeCell ref="F439:F442"/>
    <mergeCell ref="R431:R434"/>
    <mergeCell ref="A435:A438"/>
    <mergeCell ref="B435:B438"/>
    <mergeCell ref="C435:C438"/>
    <mergeCell ref="D435:D438"/>
    <mergeCell ref="E435:E438"/>
    <mergeCell ref="F435:F438"/>
    <mergeCell ref="G435:G438"/>
    <mergeCell ref="H435:H438"/>
    <mergeCell ref="I435:I438"/>
    <mergeCell ref="G431:G434"/>
    <mergeCell ref="H431:H434"/>
    <mergeCell ref="I431:I434"/>
    <mergeCell ref="J431:J434"/>
    <mergeCell ref="P431:P434"/>
    <mergeCell ref="Q431:Q434"/>
    <mergeCell ref="J443:J446"/>
    <mergeCell ref="P443:P446"/>
    <mergeCell ref="Q443:Q446"/>
    <mergeCell ref="R443:R446"/>
    <mergeCell ref="A447:A450"/>
    <mergeCell ref="B447:B450"/>
    <mergeCell ref="C447:C450"/>
    <mergeCell ref="D447:D450"/>
    <mergeCell ref="E447:E450"/>
    <mergeCell ref="F447:F450"/>
    <mergeCell ref="R439:R442"/>
    <mergeCell ref="A443:A446"/>
    <mergeCell ref="B443:B446"/>
    <mergeCell ref="C443:C446"/>
    <mergeCell ref="D443:D446"/>
    <mergeCell ref="E443:E446"/>
    <mergeCell ref="F443:F446"/>
    <mergeCell ref="G443:G446"/>
    <mergeCell ref="H443:H446"/>
    <mergeCell ref="I443:I446"/>
    <mergeCell ref="G439:G442"/>
    <mergeCell ref="H439:H442"/>
    <mergeCell ref="I439:I442"/>
    <mergeCell ref="J439:J442"/>
    <mergeCell ref="P439:P442"/>
    <mergeCell ref="Q439:Q442"/>
    <mergeCell ref="J451:J454"/>
    <mergeCell ref="P451:P454"/>
    <mergeCell ref="Q451:Q454"/>
    <mergeCell ref="R451:R454"/>
    <mergeCell ref="A455:A458"/>
    <mergeCell ref="B455:B458"/>
    <mergeCell ref="C455:C458"/>
    <mergeCell ref="D455:D458"/>
    <mergeCell ref="E455:E458"/>
    <mergeCell ref="F455:F458"/>
    <mergeCell ref="R447:R450"/>
    <mergeCell ref="A451:A454"/>
    <mergeCell ref="B451:B454"/>
    <mergeCell ref="C451:C454"/>
    <mergeCell ref="D451:D454"/>
    <mergeCell ref="E451:E454"/>
    <mergeCell ref="F451:F454"/>
    <mergeCell ref="G451:G454"/>
    <mergeCell ref="H451:H454"/>
    <mergeCell ref="I451:I454"/>
    <mergeCell ref="G447:G450"/>
    <mergeCell ref="H447:H450"/>
    <mergeCell ref="I447:I450"/>
    <mergeCell ref="J447:J450"/>
    <mergeCell ref="P447:P450"/>
    <mergeCell ref="Q447:Q450"/>
    <mergeCell ref="J459:J462"/>
    <mergeCell ref="P459:P462"/>
    <mergeCell ref="Q459:Q462"/>
    <mergeCell ref="R459:R462"/>
    <mergeCell ref="A463:A466"/>
    <mergeCell ref="B463:B466"/>
    <mergeCell ref="C463:C466"/>
    <mergeCell ref="D463:D466"/>
    <mergeCell ref="E463:E466"/>
    <mergeCell ref="F463:F466"/>
    <mergeCell ref="R455:R458"/>
    <mergeCell ref="A459:A462"/>
    <mergeCell ref="B459:B462"/>
    <mergeCell ref="C459:C462"/>
    <mergeCell ref="D459:D462"/>
    <mergeCell ref="E459:E462"/>
    <mergeCell ref="F459:F462"/>
    <mergeCell ref="G459:G462"/>
    <mergeCell ref="H459:H462"/>
    <mergeCell ref="I459:I462"/>
    <mergeCell ref="G455:G458"/>
    <mergeCell ref="H455:H458"/>
    <mergeCell ref="I455:I458"/>
    <mergeCell ref="J455:J458"/>
    <mergeCell ref="P455:P458"/>
    <mergeCell ref="Q455:Q458"/>
    <mergeCell ref="J467:J470"/>
    <mergeCell ref="P467:P470"/>
    <mergeCell ref="Q467:Q470"/>
    <mergeCell ref="R467:R470"/>
    <mergeCell ref="A471:A474"/>
    <mergeCell ref="B471:B474"/>
    <mergeCell ref="C471:C474"/>
    <mergeCell ref="D471:D474"/>
    <mergeCell ref="E471:E474"/>
    <mergeCell ref="F471:F474"/>
    <mergeCell ref="R463:R466"/>
    <mergeCell ref="A467:A470"/>
    <mergeCell ref="B467:B470"/>
    <mergeCell ref="C467:C470"/>
    <mergeCell ref="D467:D470"/>
    <mergeCell ref="E467:E470"/>
    <mergeCell ref="F467:F470"/>
    <mergeCell ref="G467:G470"/>
    <mergeCell ref="H467:H470"/>
    <mergeCell ref="I467:I470"/>
    <mergeCell ref="G463:G466"/>
    <mergeCell ref="H463:H466"/>
    <mergeCell ref="I463:I466"/>
    <mergeCell ref="J463:J466"/>
    <mergeCell ref="P463:P466"/>
    <mergeCell ref="Q463:Q466"/>
    <mergeCell ref="J475:J478"/>
    <mergeCell ref="P475:P478"/>
    <mergeCell ref="Q475:Q478"/>
    <mergeCell ref="R475:R478"/>
    <mergeCell ref="A479:A482"/>
    <mergeCell ref="B479:B482"/>
    <mergeCell ref="C479:C482"/>
    <mergeCell ref="D479:D482"/>
    <mergeCell ref="E479:E482"/>
    <mergeCell ref="F479:F482"/>
    <mergeCell ref="R471:R474"/>
    <mergeCell ref="A475:A478"/>
    <mergeCell ref="B475:B478"/>
    <mergeCell ref="C475:C478"/>
    <mergeCell ref="D475:D478"/>
    <mergeCell ref="E475:E478"/>
    <mergeCell ref="F475:F478"/>
    <mergeCell ref="G475:G478"/>
    <mergeCell ref="H475:H478"/>
    <mergeCell ref="I475:I478"/>
    <mergeCell ref="G471:G474"/>
    <mergeCell ref="H471:H474"/>
    <mergeCell ref="I471:I474"/>
    <mergeCell ref="J471:J474"/>
    <mergeCell ref="P471:P474"/>
    <mergeCell ref="Q471:Q474"/>
    <mergeCell ref="J483:J486"/>
    <mergeCell ref="P483:P486"/>
    <mergeCell ref="Q483:Q486"/>
    <mergeCell ref="R483:R486"/>
    <mergeCell ref="A487:A490"/>
    <mergeCell ref="B487:B490"/>
    <mergeCell ref="C487:C490"/>
    <mergeCell ref="D487:D490"/>
    <mergeCell ref="E487:E490"/>
    <mergeCell ref="F487:F490"/>
    <mergeCell ref="R479:R482"/>
    <mergeCell ref="A483:A486"/>
    <mergeCell ref="B483:B486"/>
    <mergeCell ref="C483:C486"/>
    <mergeCell ref="D483:D486"/>
    <mergeCell ref="E483:E486"/>
    <mergeCell ref="F483:F486"/>
    <mergeCell ref="G483:G486"/>
    <mergeCell ref="H483:H486"/>
    <mergeCell ref="I483:I486"/>
    <mergeCell ref="G479:G482"/>
    <mergeCell ref="H479:H482"/>
    <mergeCell ref="I479:I482"/>
    <mergeCell ref="J479:J482"/>
    <mergeCell ref="P479:P482"/>
    <mergeCell ref="Q479:Q482"/>
    <mergeCell ref="J491:J494"/>
    <mergeCell ref="P491:P494"/>
    <mergeCell ref="Q491:Q494"/>
    <mergeCell ref="R491:R494"/>
    <mergeCell ref="A495:A498"/>
    <mergeCell ref="B495:B498"/>
    <mergeCell ref="C495:C498"/>
    <mergeCell ref="D495:D498"/>
    <mergeCell ref="E495:E498"/>
    <mergeCell ref="F495:F498"/>
    <mergeCell ref="R487:R490"/>
    <mergeCell ref="A491:A494"/>
    <mergeCell ref="B491:B494"/>
    <mergeCell ref="C491:C494"/>
    <mergeCell ref="D491:D494"/>
    <mergeCell ref="E491:E494"/>
    <mergeCell ref="F491:F494"/>
    <mergeCell ref="G491:G494"/>
    <mergeCell ref="H491:H494"/>
    <mergeCell ref="I491:I494"/>
    <mergeCell ref="G487:G490"/>
    <mergeCell ref="H487:H490"/>
    <mergeCell ref="I487:I490"/>
    <mergeCell ref="J487:J490"/>
    <mergeCell ref="P487:P490"/>
    <mergeCell ref="Q487:Q490"/>
    <mergeCell ref="J499:J502"/>
    <mergeCell ref="P499:P502"/>
    <mergeCell ref="Q499:Q502"/>
    <mergeCell ref="R499:R502"/>
    <mergeCell ref="A503:A506"/>
    <mergeCell ref="B503:B506"/>
    <mergeCell ref="C503:C506"/>
    <mergeCell ref="D503:D506"/>
    <mergeCell ref="E503:E506"/>
    <mergeCell ref="F503:F506"/>
    <mergeCell ref="R495:R498"/>
    <mergeCell ref="A499:A502"/>
    <mergeCell ref="B499:B502"/>
    <mergeCell ref="C499:C502"/>
    <mergeCell ref="D499:D502"/>
    <mergeCell ref="E499:E502"/>
    <mergeCell ref="F499:F502"/>
    <mergeCell ref="G499:G502"/>
    <mergeCell ref="H499:H502"/>
    <mergeCell ref="I499:I502"/>
    <mergeCell ref="G495:G498"/>
    <mergeCell ref="H495:H498"/>
    <mergeCell ref="I495:I498"/>
    <mergeCell ref="J495:J498"/>
    <mergeCell ref="P495:P498"/>
    <mergeCell ref="Q495:Q498"/>
    <mergeCell ref="J507:J510"/>
    <mergeCell ref="P507:P510"/>
    <mergeCell ref="Q507:Q510"/>
    <mergeCell ref="R507:R510"/>
    <mergeCell ref="A511:A514"/>
    <mergeCell ref="B511:B514"/>
    <mergeCell ref="C511:C514"/>
    <mergeCell ref="D511:D514"/>
    <mergeCell ref="E511:E514"/>
    <mergeCell ref="F511:F514"/>
    <mergeCell ref="R503:R506"/>
    <mergeCell ref="A507:A510"/>
    <mergeCell ref="B507:B510"/>
    <mergeCell ref="C507:C510"/>
    <mergeCell ref="D507:D510"/>
    <mergeCell ref="E507:E510"/>
    <mergeCell ref="F507:F510"/>
    <mergeCell ref="G507:G510"/>
    <mergeCell ref="H507:H510"/>
    <mergeCell ref="I507:I510"/>
    <mergeCell ref="G503:G506"/>
    <mergeCell ref="H503:H506"/>
    <mergeCell ref="I503:I506"/>
    <mergeCell ref="J503:J506"/>
    <mergeCell ref="P503:P506"/>
    <mergeCell ref="Q503:Q506"/>
    <mergeCell ref="Q519:Q522"/>
    <mergeCell ref="J515:J518"/>
    <mergeCell ref="P515:P518"/>
    <mergeCell ref="Q515:Q518"/>
    <mergeCell ref="R515:R518"/>
    <mergeCell ref="A519:A522"/>
    <mergeCell ref="B519:B522"/>
    <mergeCell ref="C519:C522"/>
    <mergeCell ref="D519:D522"/>
    <mergeCell ref="E519:E522"/>
    <mergeCell ref="F519:F522"/>
    <mergeCell ref="R511:R514"/>
    <mergeCell ref="A515:A518"/>
    <mergeCell ref="B515:B518"/>
    <mergeCell ref="C515:C518"/>
    <mergeCell ref="D515:D518"/>
    <mergeCell ref="E515:E518"/>
    <mergeCell ref="F515:F518"/>
    <mergeCell ref="G515:G518"/>
    <mergeCell ref="H515:H518"/>
    <mergeCell ref="I515:I518"/>
    <mergeCell ref="G511:G514"/>
    <mergeCell ref="H511:H514"/>
    <mergeCell ref="I511:I514"/>
    <mergeCell ref="J511:J514"/>
    <mergeCell ref="P511:P514"/>
    <mergeCell ref="Q511:Q514"/>
    <mergeCell ref="A531:A534"/>
    <mergeCell ref="B531:B534"/>
    <mergeCell ref="C531:C534"/>
    <mergeCell ref="D531:D534"/>
    <mergeCell ref="E531:E534"/>
    <mergeCell ref="F531:F534"/>
    <mergeCell ref="G531:G534"/>
    <mergeCell ref="H531:H534"/>
    <mergeCell ref="I531:I534"/>
    <mergeCell ref="G527:G530"/>
    <mergeCell ref="H527:H530"/>
    <mergeCell ref="I527:I530"/>
    <mergeCell ref="J527:J530"/>
    <mergeCell ref="P527:P530"/>
    <mergeCell ref="Q527:Q530"/>
    <mergeCell ref="J523:J526"/>
    <mergeCell ref="P523:P526"/>
    <mergeCell ref="Q523:Q526"/>
    <mergeCell ref="A527:A530"/>
    <mergeCell ref="B527:B530"/>
    <mergeCell ref="C527:C530"/>
    <mergeCell ref="D527:D530"/>
    <mergeCell ref="E527:E530"/>
    <mergeCell ref="F527:F530"/>
    <mergeCell ref="A523:A526"/>
    <mergeCell ref="B523:B526"/>
    <mergeCell ref="C523:C526"/>
    <mergeCell ref="D523:D526"/>
    <mergeCell ref="E523:E526"/>
    <mergeCell ref="F523:F526"/>
    <mergeCell ref="G523:G526"/>
    <mergeCell ref="H523:H526"/>
    <mergeCell ref="A543:A546"/>
    <mergeCell ref="B543:B546"/>
    <mergeCell ref="C543:C546"/>
    <mergeCell ref="D543:D546"/>
    <mergeCell ref="E543:E546"/>
    <mergeCell ref="F543:F546"/>
    <mergeCell ref="R535:R538"/>
    <mergeCell ref="A539:A542"/>
    <mergeCell ref="B539:B542"/>
    <mergeCell ref="C539:C542"/>
    <mergeCell ref="D539:D542"/>
    <mergeCell ref="E539:E542"/>
    <mergeCell ref="F539:F542"/>
    <mergeCell ref="G539:G542"/>
    <mergeCell ref="H539:H542"/>
    <mergeCell ref="I539:I542"/>
    <mergeCell ref="G535:G538"/>
    <mergeCell ref="H535:H538"/>
    <mergeCell ref="I535:I538"/>
    <mergeCell ref="J535:J538"/>
    <mergeCell ref="P535:P538"/>
    <mergeCell ref="Q535:Q538"/>
    <mergeCell ref="A535:A538"/>
    <mergeCell ref="B535:B538"/>
    <mergeCell ref="C535:C538"/>
    <mergeCell ref="D535:D538"/>
    <mergeCell ref="E535:E538"/>
    <mergeCell ref="F535:F538"/>
    <mergeCell ref="R543:R546"/>
    <mergeCell ref="C547:E547"/>
    <mergeCell ref="C548:E548"/>
    <mergeCell ref="C549:E549"/>
    <mergeCell ref="S12:S14"/>
    <mergeCell ref="S29:S32"/>
    <mergeCell ref="S45:S48"/>
    <mergeCell ref="S61:S64"/>
    <mergeCell ref="S77:S80"/>
    <mergeCell ref="G543:G546"/>
    <mergeCell ref="H543:H546"/>
    <mergeCell ref="I543:I546"/>
    <mergeCell ref="J543:J546"/>
    <mergeCell ref="P543:P546"/>
    <mergeCell ref="Q543:Q546"/>
    <mergeCell ref="J539:J542"/>
    <mergeCell ref="P539:P542"/>
    <mergeCell ref="Q539:Q542"/>
    <mergeCell ref="R539:R542"/>
    <mergeCell ref="J531:J534"/>
    <mergeCell ref="P531:P534"/>
    <mergeCell ref="Q531:Q534"/>
    <mergeCell ref="R531:R534"/>
    <mergeCell ref="R527:R530"/>
    <mergeCell ref="R523:R526"/>
    <mergeCell ref="R519:R522"/>
    <mergeCell ref="I523:I526"/>
    <mergeCell ref="G519:G522"/>
    <mergeCell ref="H519:H522"/>
    <mergeCell ref="I519:I522"/>
    <mergeCell ref="J519:J522"/>
    <mergeCell ref="P519:P522"/>
    <mergeCell ref="S93:S96"/>
    <mergeCell ref="T45:T48"/>
    <mergeCell ref="S49:S52"/>
    <mergeCell ref="T49:T52"/>
    <mergeCell ref="S53:S56"/>
    <mergeCell ref="T53:T56"/>
    <mergeCell ref="S57:S60"/>
    <mergeCell ref="T57:T60"/>
    <mergeCell ref="T29:T32"/>
    <mergeCell ref="S33:S36"/>
    <mergeCell ref="T33:T36"/>
    <mergeCell ref="S37:S40"/>
    <mergeCell ref="T37:T40"/>
    <mergeCell ref="S41:S44"/>
    <mergeCell ref="T41:T44"/>
    <mergeCell ref="T12:T14"/>
    <mergeCell ref="S17:S20"/>
    <mergeCell ref="T17:T20"/>
    <mergeCell ref="S21:S24"/>
    <mergeCell ref="T21:T24"/>
    <mergeCell ref="S25:S28"/>
    <mergeCell ref="T25:T28"/>
    <mergeCell ref="T93:T96"/>
    <mergeCell ref="S97:S100"/>
    <mergeCell ref="T97:T100"/>
    <mergeCell ref="S101:S104"/>
    <mergeCell ref="T101:T104"/>
    <mergeCell ref="T77:T80"/>
    <mergeCell ref="S81:S84"/>
    <mergeCell ref="T81:T84"/>
    <mergeCell ref="S85:S88"/>
    <mergeCell ref="T85:T88"/>
    <mergeCell ref="S89:S92"/>
    <mergeCell ref="T89:T92"/>
    <mergeCell ref="T61:T64"/>
    <mergeCell ref="S65:S68"/>
    <mergeCell ref="T65:T68"/>
    <mergeCell ref="S69:S72"/>
    <mergeCell ref="T69:T72"/>
    <mergeCell ref="S73:S76"/>
    <mergeCell ref="T73:T76"/>
    <mergeCell ref="S137:S140"/>
    <mergeCell ref="T137:T140"/>
    <mergeCell ref="S141:S144"/>
    <mergeCell ref="T141:T144"/>
    <mergeCell ref="S145:S148"/>
    <mergeCell ref="T145:T148"/>
    <mergeCell ref="S125:S128"/>
    <mergeCell ref="T125:T128"/>
    <mergeCell ref="S129:S132"/>
    <mergeCell ref="T129:T132"/>
    <mergeCell ref="S133:S136"/>
    <mergeCell ref="T133:T136"/>
    <mergeCell ref="S117:S120"/>
    <mergeCell ref="T117:T120"/>
    <mergeCell ref="S121:S124"/>
    <mergeCell ref="T121:T124"/>
    <mergeCell ref="S105:S108"/>
    <mergeCell ref="T105:T108"/>
    <mergeCell ref="S109:S112"/>
    <mergeCell ref="T109:T112"/>
    <mergeCell ref="S113:S116"/>
    <mergeCell ref="T113:T116"/>
    <mergeCell ref="S174:S177"/>
    <mergeCell ref="T174:T177"/>
    <mergeCell ref="S178:S181"/>
    <mergeCell ref="T178:T181"/>
    <mergeCell ref="S182:S185"/>
    <mergeCell ref="T182:T185"/>
    <mergeCell ref="S162:S165"/>
    <mergeCell ref="T162:T165"/>
    <mergeCell ref="S166:S169"/>
    <mergeCell ref="T166:T169"/>
    <mergeCell ref="S170:S173"/>
    <mergeCell ref="T170:T173"/>
    <mergeCell ref="S149:S152"/>
    <mergeCell ref="T149:T152"/>
    <mergeCell ref="S153:S157"/>
    <mergeCell ref="T153:T157"/>
    <mergeCell ref="S158:S161"/>
    <mergeCell ref="T158:T161"/>
    <mergeCell ref="S210:S213"/>
    <mergeCell ref="T210:T213"/>
    <mergeCell ref="S214:S217"/>
    <mergeCell ref="T214:T217"/>
    <mergeCell ref="S218:S221"/>
    <mergeCell ref="T218:T221"/>
    <mergeCell ref="S198:S201"/>
    <mergeCell ref="T198:T201"/>
    <mergeCell ref="S202:S205"/>
    <mergeCell ref="T202:T205"/>
    <mergeCell ref="S206:S209"/>
    <mergeCell ref="T206:T209"/>
    <mergeCell ref="S186:S189"/>
    <mergeCell ref="T186:T189"/>
    <mergeCell ref="S190:S193"/>
    <mergeCell ref="T190:T193"/>
    <mergeCell ref="S194:S197"/>
    <mergeCell ref="T194:T197"/>
    <mergeCell ref="S247:S250"/>
    <mergeCell ref="T247:T250"/>
    <mergeCell ref="S251:S254"/>
    <mergeCell ref="T251:T254"/>
    <mergeCell ref="S255:S258"/>
    <mergeCell ref="T255:T258"/>
    <mergeCell ref="S235:S238"/>
    <mergeCell ref="T235:T238"/>
    <mergeCell ref="S239:S242"/>
    <mergeCell ref="T239:T242"/>
    <mergeCell ref="S243:S246"/>
    <mergeCell ref="T243:T246"/>
    <mergeCell ref="S222:S225"/>
    <mergeCell ref="T222:T225"/>
    <mergeCell ref="S226:S230"/>
    <mergeCell ref="T226:T230"/>
    <mergeCell ref="S231:S234"/>
    <mergeCell ref="T231:T234"/>
    <mergeCell ref="S283:S286"/>
    <mergeCell ref="T283:T286"/>
    <mergeCell ref="S287:S290"/>
    <mergeCell ref="T287:T290"/>
    <mergeCell ref="S291:S294"/>
    <mergeCell ref="T291:T294"/>
    <mergeCell ref="S271:S274"/>
    <mergeCell ref="T271:T274"/>
    <mergeCell ref="S275:S278"/>
    <mergeCell ref="T275:T278"/>
    <mergeCell ref="S279:S282"/>
    <mergeCell ref="T279:T282"/>
    <mergeCell ref="S259:S262"/>
    <mergeCell ref="T259:T262"/>
    <mergeCell ref="S263:S266"/>
    <mergeCell ref="T263:T266"/>
    <mergeCell ref="S267:S270"/>
    <mergeCell ref="T267:T270"/>
    <mergeCell ref="S319:S322"/>
    <mergeCell ref="T319:T322"/>
    <mergeCell ref="S323:S326"/>
    <mergeCell ref="T323:T326"/>
    <mergeCell ref="S327:S330"/>
    <mergeCell ref="T327:T330"/>
    <mergeCell ref="S307:S310"/>
    <mergeCell ref="T307:T310"/>
    <mergeCell ref="S311:S314"/>
    <mergeCell ref="T311:T314"/>
    <mergeCell ref="S315:S318"/>
    <mergeCell ref="T315:T318"/>
    <mergeCell ref="S295:S298"/>
    <mergeCell ref="T295:T298"/>
    <mergeCell ref="S299:S302"/>
    <mergeCell ref="T299:T302"/>
    <mergeCell ref="S303:S306"/>
    <mergeCell ref="T303:T306"/>
    <mergeCell ref="S355:S358"/>
    <mergeCell ref="T355:T358"/>
    <mergeCell ref="S359:S362"/>
    <mergeCell ref="T359:T362"/>
    <mergeCell ref="S363:S366"/>
    <mergeCell ref="T363:T366"/>
    <mergeCell ref="S343:S346"/>
    <mergeCell ref="T343:T346"/>
    <mergeCell ref="S347:S350"/>
    <mergeCell ref="T347:T350"/>
    <mergeCell ref="S351:S354"/>
    <mergeCell ref="T351:T354"/>
    <mergeCell ref="S331:S334"/>
    <mergeCell ref="T331:T334"/>
    <mergeCell ref="S335:S338"/>
    <mergeCell ref="T335:T338"/>
    <mergeCell ref="S339:S342"/>
    <mergeCell ref="T339:T342"/>
    <mergeCell ref="S391:S394"/>
    <mergeCell ref="T391:T394"/>
    <mergeCell ref="S395:S398"/>
    <mergeCell ref="T395:T398"/>
    <mergeCell ref="S399:S402"/>
    <mergeCell ref="T399:T402"/>
    <mergeCell ref="S379:S382"/>
    <mergeCell ref="T379:T382"/>
    <mergeCell ref="S383:S386"/>
    <mergeCell ref="T383:T386"/>
    <mergeCell ref="S387:S390"/>
    <mergeCell ref="T387:T390"/>
    <mergeCell ref="S367:S370"/>
    <mergeCell ref="T367:T370"/>
    <mergeCell ref="S371:S374"/>
    <mergeCell ref="T371:T374"/>
    <mergeCell ref="S375:S378"/>
    <mergeCell ref="T375:T378"/>
    <mergeCell ref="S427:S430"/>
    <mergeCell ref="T427:T430"/>
    <mergeCell ref="S431:S434"/>
    <mergeCell ref="T431:T434"/>
    <mergeCell ref="S435:S438"/>
    <mergeCell ref="T435:T438"/>
    <mergeCell ref="S415:S418"/>
    <mergeCell ref="T415:T418"/>
    <mergeCell ref="S419:S422"/>
    <mergeCell ref="T419:T422"/>
    <mergeCell ref="S423:S426"/>
    <mergeCell ref="T423:T426"/>
    <mergeCell ref="S403:S406"/>
    <mergeCell ref="T403:T406"/>
    <mergeCell ref="S407:S410"/>
    <mergeCell ref="T407:T410"/>
    <mergeCell ref="S411:S414"/>
    <mergeCell ref="T411:T414"/>
    <mergeCell ref="S463:S466"/>
    <mergeCell ref="T463:T466"/>
    <mergeCell ref="S467:S470"/>
    <mergeCell ref="T467:T470"/>
    <mergeCell ref="S471:S474"/>
    <mergeCell ref="T471:T474"/>
    <mergeCell ref="S451:S454"/>
    <mergeCell ref="T451:T454"/>
    <mergeCell ref="S455:S458"/>
    <mergeCell ref="T455:T458"/>
    <mergeCell ref="S459:S462"/>
    <mergeCell ref="T459:T462"/>
    <mergeCell ref="S439:S442"/>
    <mergeCell ref="T439:T442"/>
    <mergeCell ref="S443:S446"/>
    <mergeCell ref="T443:T446"/>
    <mergeCell ref="S447:S450"/>
    <mergeCell ref="T447:T450"/>
    <mergeCell ref="S499:S502"/>
    <mergeCell ref="T499:T502"/>
    <mergeCell ref="S503:S506"/>
    <mergeCell ref="T503:T506"/>
    <mergeCell ref="S507:S510"/>
    <mergeCell ref="T507:T510"/>
    <mergeCell ref="S487:S490"/>
    <mergeCell ref="T487:T490"/>
    <mergeCell ref="S491:S494"/>
    <mergeCell ref="T491:T494"/>
    <mergeCell ref="S495:S498"/>
    <mergeCell ref="T495:T498"/>
    <mergeCell ref="S475:S478"/>
    <mergeCell ref="T475:T478"/>
    <mergeCell ref="S479:S482"/>
    <mergeCell ref="T479:T482"/>
    <mergeCell ref="S483:S486"/>
    <mergeCell ref="T483:T486"/>
    <mergeCell ref="S535:S538"/>
    <mergeCell ref="T535:T538"/>
    <mergeCell ref="S539:S542"/>
    <mergeCell ref="T539:T542"/>
    <mergeCell ref="S543:S546"/>
    <mergeCell ref="T543:T546"/>
    <mergeCell ref="S523:S526"/>
    <mergeCell ref="T523:T526"/>
    <mergeCell ref="S527:S530"/>
    <mergeCell ref="T527:T530"/>
    <mergeCell ref="S531:S534"/>
    <mergeCell ref="T531:T534"/>
    <mergeCell ref="S511:S514"/>
    <mergeCell ref="T511:T514"/>
    <mergeCell ref="S515:S518"/>
    <mergeCell ref="T515:T518"/>
    <mergeCell ref="S519:S522"/>
    <mergeCell ref="T519:T522"/>
  </mergeCells>
  <conditionalFormatting sqref="K142">
    <cfRule type="duplicateValues" dxfId="281" priority="15" stopIfTrue="1"/>
  </conditionalFormatting>
  <conditionalFormatting sqref="K215">
    <cfRule type="duplicateValues" dxfId="280" priority="8" stopIfTrue="1"/>
  </conditionalFormatting>
  <conditionalFormatting sqref="K241">
    <cfRule type="duplicateValues" dxfId="279" priority="5" stopIfTrue="1"/>
  </conditionalFormatting>
  <conditionalFormatting sqref="K131:L131 K135:L135">
    <cfRule type="duplicateValues" dxfId="278" priority="16" stopIfTrue="1"/>
  </conditionalFormatting>
  <conditionalFormatting sqref="K147:L147">
    <cfRule type="duplicateValues" dxfId="277" priority="14" stopIfTrue="1"/>
  </conditionalFormatting>
  <conditionalFormatting sqref="K151:L151">
    <cfRule type="duplicateValues" dxfId="276" priority="13" stopIfTrue="1"/>
  </conditionalFormatting>
  <conditionalFormatting sqref="K172:L172 K176:L176">
    <cfRule type="duplicateValues" dxfId="275" priority="12" stopIfTrue="1"/>
  </conditionalFormatting>
  <conditionalFormatting sqref="K180:L180">
    <cfRule type="duplicateValues" dxfId="274" priority="11" stopIfTrue="1"/>
  </conditionalFormatting>
  <conditionalFormatting sqref="K196:L196">
    <cfRule type="duplicateValues" dxfId="273" priority="21" stopIfTrue="1"/>
  </conditionalFormatting>
  <conditionalFormatting sqref="K204:L204">
    <cfRule type="duplicateValues" dxfId="272" priority="9" stopIfTrue="1"/>
  </conditionalFormatting>
  <conditionalFormatting sqref="K208:L208">
    <cfRule type="duplicateValues" dxfId="271" priority="10" stopIfTrue="1"/>
  </conditionalFormatting>
  <conditionalFormatting sqref="K220:L220">
    <cfRule type="duplicateValues" dxfId="270" priority="7" stopIfTrue="1"/>
  </conditionalFormatting>
  <conditionalFormatting sqref="K224:L224">
    <cfRule type="duplicateValues" dxfId="269" priority="6" stopIfTrue="1"/>
  </conditionalFormatting>
  <conditionalFormatting sqref="K257:L257">
    <cfRule type="duplicateValues" dxfId="268" priority="4" stopIfTrue="1"/>
  </conditionalFormatting>
  <conditionalFormatting sqref="K261:L261">
    <cfRule type="duplicateValues" dxfId="267" priority="20" stopIfTrue="1"/>
  </conditionalFormatting>
  <conditionalFormatting sqref="K273:L273">
    <cfRule type="duplicateValues" dxfId="266" priority="3" stopIfTrue="1"/>
  </conditionalFormatting>
  <conditionalFormatting sqref="K293:L293">
    <cfRule type="duplicateValues" dxfId="265" priority="2" stopIfTrue="1"/>
  </conditionalFormatting>
  <conditionalFormatting sqref="K297:L297">
    <cfRule type="duplicateValues" dxfId="264" priority="1" stopIfTrue="1"/>
  </conditionalFormatting>
  <conditionalFormatting sqref="K329:L329">
    <cfRule type="duplicateValues" dxfId="263" priority="19" stopIfTrue="1"/>
  </conditionalFormatting>
  <conditionalFormatting sqref="K425:L425">
    <cfRule type="duplicateValues" dxfId="262" priority="18" stopIfTrue="1"/>
  </conditionalFormatting>
  <conditionalFormatting sqref="K457:L457">
    <cfRule type="duplicateValues" dxfId="261" priority="17" stopIfTrue="1"/>
  </conditionalFormatting>
  <pageMargins left="0" right="0" top="0.19685039370078741" bottom="0.19685039370078741" header="0.51181102362204722" footer="0.51181102362204722"/>
  <pageSetup paperSize="9" scale="92" orientation="landscape" r:id="rId1"/>
  <headerFooter alignWithMargins="0">
    <oddFooter>Page &amp;P</oddFooter>
  </headerFooter>
  <rowBreaks count="6" manualBreakCount="6">
    <brk id="116" max="17" man="1"/>
    <brk id="358" max="17" man="1"/>
    <brk id="402" max="17" man="1"/>
    <brk id="446" max="17" man="1"/>
    <brk id="494" max="17" man="1"/>
    <brk id="510" max="17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432"/>
  <sheetViews>
    <sheetView showZeros="0" zoomScaleNormal="100" zoomScaleSheetLayoutView="70" workbookViewId="0">
      <selection activeCell="S12" sqref="S12:T24"/>
    </sheetView>
  </sheetViews>
  <sheetFormatPr defaultRowHeight="12.75"/>
  <cols>
    <col min="1" max="1" width="3.7109375" style="77" customWidth="1"/>
    <col min="2" max="2" width="7.42578125" style="77" customWidth="1"/>
    <col min="3" max="3" width="29" style="77" customWidth="1"/>
    <col min="4" max="4" width="5.85546875" style="77" customWidth="1"/>
    <col min="5" max="5" width="6.42578125" style="77" customWidth="1"/>
    <col min="6" max="6" width="7" style="77" customWidth="1"/>
    <col min="7" max="7" width="6.5703125" style="77" customWidth="1"/>
    <col min="8" max="8" width="6.7109375" style="77" customWidth="1"/>
    <col min="9" max="9" width="5.7109375" style="77" customWidth="1"/>
    <col min="10" max="10" width="6.7109375" style="77" customWidth="1"/>
    <col min="11" max="11" width="13" style="77" customWidth="1"/>
    <col min="12" max="12" width="4.7109375" style="77" customWidth="1"/>
    <col min="13" max="13" width="7" style="77" customWidth="1"/>
    <col min="14" max="15" width="7.28515625" style="77" customWidth="1"/>
    <col min="16" max="17" width="8.7109375" style="77" bestFit="1" customWidth="1"/>
    <col min="18" max="18" width="9.5703125" style="77" bestFit="1" customWidth="1"/>
    <col min="19" max="16384" width="9.140625" style="77"/>
  </cols>
  <sheetData>
    <row r="1" spans="1:20">
      <c r="C1" s="281" t="s">
        <v>1621</v>
      </c>
      <c r="D1" s="281"/>
      <c r="E1" s="281"/>
      <c r="F1" s="281"/>
      <c r="G1" s="281"/>
    </row>
    <row r="3" spans="1:20" ht="28.5" customHeight="1">
      <c r="A3" s="291"/>
      <c r="B3" s="291"/>
      <c r="C3" s="77" t="s">
        <v>21</v>
      </c>
      <c r="D3" s="289" t="s">
        <v>1622</v>
      </c>
      <c r="E3" s="290"/>
      <c r="F3" s="290"/>
      <c r="G3" s="290"/>
      <c r="H3" s="290"/>
      <c r="I3" s="290"/>
      <c r="J3" s="290"/>
      <c r="K3" s="290"/>
      <c r="L3" s="290"/>
      <c r="M3" s="290"/>
      <c r="N3" s="290"/>
      <c r="O3" s="290"/>
      <c r="P3" s="290"/>
      <c r="Q3" s="290"/>
      <c r="R3" s="290"/>
    </row>
    <row r="4" spans="1:20" ht="15" customHeight="1">
      <c r="D4" s="293"/>
      <c r="E4" s="293"/>
      <c r="F4" s="293"/>
      <c r="G4" s="293"/>
      <c r="H4" s="293"/>
      <c r="I4" s="293"/>
      <c r="J4" s="293"/>
      <c r="K4" s="293"/>
      <c r="L4" s="293"/>
      <c r="M4" s="293"/>
      <c r="N4" s="293"/>
      <c r="O4" s="293"/>
      <c r="P4" s="293"/>
      <c r="Q4" s="293"/>
      <c r="R4" s="293"/>
    </row>
    <row r="5" spans="1:20" ht="15" customHeight="1"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</row>
    <row r="6" spans="1:20" ht="18.75" customHeight="1">
      <c r="A6" s="294" t="s">
        <v>68</v>
      </c>
      <c r="B6" s="294"/>
      <c r="C6" s="294"/>
      <c r="D6" s="294"/>
      <c r="E6" s="294"/>
      <c r="F6" s="294"/>
      <c r="G6" s="294"/>
      <c r="H6" s="294"/>
      <c r="I6" s="294"/>
      <c r="J6" s="294"/>
      <c r="K6" s="294"/>
      <c r="L6" s="294"/>
      <c r="M6" s="294"/>
      <c r="N6" s="294"/>
      <c r="O6" s="294"/>
      <c r="P6" s="294"/>
      <c r="Q6" s="294"/>
    </row>
    <row r="7" spans="1:20" ht="15" customHeight="1">
      <c r="A7" s="153"/>
      <c r="B7" s="153"/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</row>
    <row r="8" spans="1:20" ht="13.5">
      <c r="A8" s="154"/>
      <c r="J8" s="291" t="s">
        <v>17</v>
      </c>
      <c r="K8" s="291"/>
      <c r="L8" s="292" t="s">
        <v>18</v>
      </c>
      <c r="M8" s="292"/>
      <c r="N8" s="292"/>
      <c r="O8" s="292"/>
      <c r="P8" s="155">
        <v>2325.6</v>
      </c>
    </row>
    <row r="9" spans="1:20" ht="13.5">
      <c r="A9" s="287" t="s">
        <v>15</v>
      </c>
      <c r="B9" s="287"/>
      <c r="C9" s="287"/>
      <c r="D9" s="287"/>
      <c r="E9" s="287"/>
      <c r="F9" s="295" t="e">
        <f>#REF!</f>
        <v>#REF!</v>
      </c>
      <c r="G9" s="296"/>
      <c r="H9" s="156" t="s">
        <v>16</v>
      </c>
      <c r="L9" s="292" t="s">
        <v>19</v>
      </c>
      <c r="M9" s="292"/>
      <c r="N9" s="292"/>
      <c r="O9" s="292"/>
      <c r="P9" s="155">
        <v>2972.55</v>
      </c>
    </row>
    <row r="10" spans="1:20" ht="13.5">
      <c r="A10" s="154"/>
      <c r="K10" s="286" t="s">
        <v>20</v>
      </c>
      <c r="L10" s="286"/>
      <c r="M10" s="286"/>
      <c r="N10" s="286"/>
      <c r="O10" s="286"/>
      <c r="P10" s="170">
        <v>1.0571999999999999</v>
      </c>
    </row>
    <row r="11" spans="1:20" ht="13.5">
      <c r="A11" s="154"/>
      <c r="K11" s="157"/>
      <c r="L11" s="157"/>
      <c r="M11" s="157"/>
      <c r="N11" s="157"/>
      <c r="O11" s="157"/>
      <c r="P11" s="170"/>
    </row>
    <row r="12" spans="1:20" ht="22.5" customHeight="1">
      <c r="A12" s="285" t="s">
        <v>0</v>
      </c>
      <c r="B12" s="288" t="s">
        <v>1</v>
      </c>
      <c r="C12" s="285" t="s">
        <v>2</v>
      </c>
      <c r="D12" s="288" t="s">
        <v>3</v>
      </c>
      <c r="E12" s="288" t="s">
        <v>4</v>
      </c>
      <c r="F12" s="288" t="s">
        <v>5</v>
      </c>
      <c r="G12" s="285" t="s">
        <v>6</v>
      </c>
      <c r="H12" s="285"/>
      <c r="I12" s="285"/>
      <c r="J12" s="285"/>
      <c r="K12" s="285"/>
      <c r="L12" s="285"/>
      <c r="M12" s="285"/>
      <c r="N12" s="285"/>
      <c r="O12" s="285"/>
      <c r="P12" s="285" t="s">
        <v>7</v>
      </c>
      <c r="Q12" s="285" t="s">
        <v>8</v>
      </c>
      <c r="R12" s="158" t="s">
        <v>8</v>
      </c>
      <c r="S12" s="342" t="s">
        <v>123</v>
      </c>
      <c r="T12" s="342" t="s">
        <v>7</v>
      </c>
    </row>
    <row r="13" spans="1:20" ht="13.5" customHeight="1">
      <c r="A13" s="285"/>
      <c r="B13" s="288"/>
      <c r="C13" s="285"/>
      <c r="D13" s="288"/>
      <c r="E13" s="288"/>
      <c r="F13" s="288"/>
      <c r="G13" s="285"/>
      <c r="H13" s="285"/>
      <c r="I13" s="285"/>
      <c r="J13" s="285"/>
      <c r="K13" s="285"/>
      <c r="L13" s="285"/>
      <c r="M13" s="285"/>
      <c r="N13" s="285"/>
      <c r="O13" s="285"/>
      <c r="P13" s="285"/>
      <c r="Q13" s="285"/>
      <c r="R13" s="158" t="s">
        <v>9</v>
      </c>
      <c r="S13" s="342"/>
      <c r="T13" s="342"/>
    </row>
    <row r="14" spans="1:20" ht="20.25" customHeight="1">
      <c r="A14" s="285"/>
      <c r="B14" s="288"/>
      <c r="C14" s="285"/>
      <c r="D14" s="288"/>
      <c r="E14" s="288"/>
      <c r="F14" s="288"/>
      <c r="G14" s="285" t="s">
        <v>10</v>
      </c>
      <c r="H14" s="285"/>
      <c r="I14" s="285" t="s">
        <v>11</v>
      </c>
      <c r="J14" s="285"/>
      <c r="K14" s="285" t="s">
        <v>12</v>
      </c>
      <c r="L14" s="285"/>
      <c r="M14" s="285"/>
      <c r="N14" s="285"/>
      <c r="O14" s="285"/>
      <c r="P14" s="285"/>
      <c r="Q14" s="285"/>
      <c r="R14" s="159">
        <f>P10</f>
        <v>1.0571999999999999</v>
      </c>
      <c r="S14" s="342"/>
      <c r="T14" s="342"/>
    </row>
    <row r="15" spans="1:20" ht="47.25">
      <c r="A15" s="285"/>
      <c r="B15" s="288"/>
      <c r="C15" s="285"/>
      <c r="D15" s="288"/>
      <c r="E15" s="288"/>
      <c r="F15" s="288"/>
      <c r="G15" s="171" t="s">
        <v>116</v>
      </c>
      <c r="H15" s="171" t="s">
        <v>115</v>
      </c>
      <c r="I15" s="171" t="s">
        <v>116</v>
      </c>
      <c r="J15" s="171" t="s">
        <v>115</v>
      </c>
      <c r="K15" s="126" t="s">
        <v>27</v>
      </c>
      <c r="L15" s="171" t="s">
        <v>114</v>
      </c>
      <c r="M15" s="126" t="s">
        <v>13</v>
      </c>
      <c r="N15" s="126" t="s">
        <v>113</v>
      </c>
      <c r="O15" s="171" t="s">
        <v>7</v>
      </c>
      <c r="P15" s="102" t="s">
        <v>112</v>
      </c>
      <c r="Q15" s="160" t="s">
        <v>112</v>
      </c>
      <c r="R15" s="121" t="s">
        <v>112</v>
      </c>
      <c r="S15" s="46" t="s">
        <v>14</v>
      </c>
      <c r="T15" s="46" t="s">
        <v>14</v>
      </c>
    </row>
    <row r="16" spans="1:20">
      <c r="A16" s="161">
        <v>1</v>
      </c>
      <c r="B16" s="161">
        <v>2</v>
      </c>
      <c r="C16" s="161">
        <v>3</v>
      </c>
      <c r="D16" s="161">
        <v>4</v>
      </c>
      <c r="E16" s="161">
        <v>5</v>
      </c>
      <c r="F16" s="161">
        <v>6</v>
      </c>
      <c r="G16" s="161">
        <v>7</v>
      </c>
      <c r="H16" s="161">
        <v>8</v>
      </c>
      <c r="I16" s="161">
        <v>9</v>
      </c>
      <c r="J16" s="161">
        <v>10</v>
      </c>
      <c r="K16" s="161">
        <v>11</v>
      </c>
      <c r="L16" s="161">
        <v>12</v>
      </c>
      <c r="M16" s="161">
        <v>13</v>
      </c>
      <c r="N16" s="161">
        <v>14</v>
      </c>
      <c r="O16" s="161">
        <v>15</v>
      </c>
      <c r="P16" s="161">
        <v>16</v>
      </c>
      <c r="Q16" s="161">
        <v>17</v>
      </c>
      <c r="R16" s="161">
        <v>18</v>
      </c>
      <c r="S16" s="51">
        <v>6</v>
      </c>
      <c r="T16" s="51">
        <v>7</v>
      </c>
    </row>
    <row r="17" spans="1:20">
      <c r="A17" s="225"/>
      <c r="B17" s="226"/>
      <c r="C17" s="234" t="s">
        <v>799</v>
      </c>
      <c r="D17" s="225"/>
      <c r="E17" s="228"/>
      <c r="F17" s="228">
        <f>H17+J17+R17</f>
        <v>0</v>
      </c>
      <c r="G17" s="262"/>
      <c r="H17" s="224">
        <f>G17*$P$8/1000</f>
        <v>0</v>
      </c>
      <c r="I17" s="262"/>
      <c r="J17" s="224">
        <f>I17*$P$9/1000</f>
        <v>0</v>
      </c>
      <c r="K17" s="101"/>
      <c r="L17" s="101"/>
      <c r="M17" s="101"/>
      <c r="N17" s="109"/>
      <c r="O17" s="102">
        <f t="shared" ref="O17:O80" si="0">M17*N17</f>
        <v>0</v>
      </c>
      <c r="P17" s="224">
        <f>E17*F17</f>
        <v>0</v>
      </c>
      <c r="Q17" s="224">
        <f>SUM(O17:O20)</f>
        <v>0</v>
      </c>
      <c r="R17" s="224">
        <f>Q17*1.02*1.05*$R$14</f>
        <v>0</v>
      </c>
      <c r="S17" s="343">
        <f>1.133*1.005*1.0195*1.11</f>
        <v>1.2885645539249999</v>
      </c>
      <c r="T17" s="344"/>
    </row>
    <row r="18" spans="1:20">
      <c r="A18" s="225"/>
      <c r="B18" s="226"/>
      <c r="C18" s="234"/>
      <c r="D18" s="225"/>
      <c r="E18" s="228"/>
      <c r="F18" s="228"/>
      <c r="G18" s="262"/>
      <c r="H18" s="224"/>
      <c r="I18" s="262"/>
      <c r="J18" s="224"/>
      <c r="K18" s="101"/>
      <c r="L18" s="101"/>
      <c r="M18" s="101"/>
      <c r="N18" s="109"/>
      <c r="O18" s="102">
        <f t="shared" si="0"/>
        <v>0</v>
      </c>
      <c r="P18" s="224"/>
      <c r="Q18" s="224"/>
      <c r="R18" s="224"/>
      <c r="S18" s="343"/>
      <c r="T18" s="344"/>
    </row>
    <row r="19" spans="1:20">
      <c r="A19" s="225"/>
      <c r="B19" s="226"/>
      <c r="C19" s="234"/>
      <c r="D19" s="225"/>
      <c r="E19" s="228"/>
      <c r="F19" s="228"/>
      <c r="G19" s="262"/>
      <c r="H19" s="224"/>
      <c r="I19" s="262"/>
      <c r="J19" s="224"/>
      <c r="K19" s="101"/>
      <c r="L19" s="101"/>
      <c r="M19" s="103"/>
      <c r="N19" s="109"/>
      <c r="O19" s="102">
        <f t="shared" si="0"/>
        <v>0</v>
      </c>
      <c r="P19" s="224"/>
      <c r="Q19" s="224"/>
      <c r="R19" s="224"/>
      <c r="S19" s="343"/>
      <c r="T19" s="344"/>
    </row>
    <row r="20" spans="1:20" ht="12.75" customHeight="1">
      <c r="A20" s="225"/>
      <c r="B20" s="226"/>
      <c r="C20" s="234"/>
      <c r="D20" s="225"/>
      <c r="E20" s="228"/>
      <c r="F20" s="228"/>
      <c r="G20" s="262"/>
      <c r="H20" s="224"/>
      <c r="I20" s="262"/>
      <c r="J20" s="224"/>
      <c r="K20" s="101"/>
      <c r="L20" s="101"/>
      <c r="M20" s="101"/>
      <c r="N20" s="109"/>
      <c r="O20" s="102">
        <f t="shared" si="0"/>
        <v>0</v>
      </c>
      <c r="P20" s="224"/>
      <c r="Q20" s="224"/>
      <c r="R20" s="224"/>
      <c r="S20" s="343"/>
      <c r="T20" s="344"/>
    </row>
    <row r="21" spans="1:20" ht="12.75" customHeight="1">
      <c r="A21" s="225">
        <v>1</v>
      </c>
      <c r="B21" s="226" t="s">
        <v>86</v>
      </c>
      <c r="C21" s="226" t="s">
        <v>617</v>
      </c>
      <c r="D21" s="227" t="s">
        <v>84</v>
      </c>
      <c r="E21" s="261">
        <v>39</v>
      </c>
      <c r="F21" s="228">
        <f t="shared" ref="F21" si="1">H21+J21+R21</f>
        <v>1.023264</v>
      </c>
      <c r="G21" s="262">
        <v>0.44</v>
      </c>
      <c r="H21" s="224">
        <f t="shared" ref="H21" si="2">G21*$P$8/1000</f>
        <v>1.023264</v>
      </c>
      <c r="I21" s="262"/>
      <c r="J21" s="224">
        <f t="shared" ref="J21" si="3">I21*$P$9/1000</f>
        <v>0</v>
      </c>
      <c r="K21" s="101"/>
      <c r="L21" s="101"/>
      <c r="M21" s="101"/>
      <c r="N21" s="105"/>
      <c r="O21" s="102">
        <f t="shared" si="0"/>
        <v>0</v>
      </c>
      <c r="P21" s="224">
        <f t="shared" ref="P21" si="4">E21*F21</f>
        <v>39.907295999999995</v>
      </c>
      <c r="Q21" s="224">
        <f t="shared" ref="Q21" si="5">SUM(O21:O24)</f>
        <v>0</v>
      </c>
      <c r="R21" s="224">
        <f t="shared" ref="R21" si="6">Q21*1.02*1.05*$R$14</f>
        <v>0</v>
      </c>
      <c r="S21" s="340">
        <f>F21*$S$17</f>
        <v>1.3185417197075111</v>
      </c>
      <c r="T21" s="340">
        <f>S21*E21</f>
        <v>51.423127068592933</v>
      </c>
    </row>
    <row r="22" spans="1:20" ht="12.75" customHeight="1">
      <c r="A22" s="225"/>
      <c r="B22" s="226"/>
      <c r="C22" s="226"/>
      <c r="D22" s="265"/>
      <c r="E22" s="261"/>
      <c r="F22" s="228"/>
      <c r="G22" s="262"/>
      <c r="H22" s="224"/>
      <c r="I22" s="262"/>
      <c r="J22" s="224"/>
      <c r="K22" s="101"/>
      <c r="L22" s="101"/>
      <c r="M22" s="101"/>
      <c r="N22" s="109"/>
      <c r="O22" s="102">
        <f t="shared" si="0"/>
        <v>0</v>
      </c>
      <c r="P22" s="224"/>
      <c r="Q22" s="224"/>
      <c r="R22" s="224"/>
      <c r="S22" s="340"/>
      <c r="T22" s="340"/>
    </row>
    <row r="23" spans="1:20" ht="12.75" customHeight="1">
      <c r="A23" s="225"/>
      <c r="B23" s="226"/>
      <c r="C23" s="226"/>
      <c r="D23" s="265"/>
      <c r="E23" s="261"/>
      <c r="F23" s="228"/>
      <c r="G23" s="262"/>
      <c r="H23" s="224"/>
      <c r="I23" s="262"/>
      <c r="J23" s="224"/>
      <c r="K23" s="101"/>
      <c r="L23" s="101"/>
      <c r="M23" s="101"/>
      <c r="N23" s="109"/>
      <c r="O23" s="102">
        <f t="shared" si="0"/>
        <v>0</v>
      </c>
      <c r="P23" s="224"/>
      <c r="Q23" s="224"/>
      <c r="R23" s="224"/>
      <c r="S23" s="340"/>
      <c r="T23" s="340"/>
    </row>
    <row r="24" spans="1:20" ht="12.75" customHeight="1">
      <c r="A24" s="225"/>
      <c r="B24" s="226"/>
      <c r="C24" s="226"/>
      <c r="D24" s="265"/>
      <c r="E24" s="261"/>
      <c r="F24" s="228"/>
      <c r="G24" s="262"/>
      <c r="H24" s="224"/>
      <c r="I24" s="262"/>
      <c r="J24" s="224"/>
      <c r="K24" s="101"/>
      <c r="L24" s="101"/>
      <c r="M24" s="101"/>
      <c r="N24" s="109"/>
      <c r="O24" s="102">
        <f t="shared" si="0"/>
        <v>0</v>
      </c>
      <c r="P24" s="224"/>
      <c r="Q24" s="224"/>
      <c r="R24" s="224"/>
      <c r="S24" s="340"/>
      <c r="T24" s="340"/>
    </row>
    <row r="25" spans="1:20" ht="12.75" customHeight="1">
      <c r="A25" s="225">
        <v>2</v>
      </c>
      <c r="B25" s="252" t="s">
        <v>1462</v>
      </c>
      <c r="C25" s="252" t="s">
        <v>1471</v>
      </c>
      <c r="D25" s="225" t="s">
        <v>83</v>
      </c>
      <c r="E25" s="277">
        <v>2.5499999999999998</v>
      </c>
      <c r="F25" s="228">
        <f t="shared" ref="F25" si="7">H25+J25+R25</f>
        <v>20.533394999999999</v>
      </c>
      <c r="G25" s="238">
        <v>4.0999999999999996</v>
      </c>
      <c r="H25" s="224">
        <f t="shared" ref="H25" si="8">G25*$P$8/1000</f>
        <v>9.5349599999999999</v>
      </c>
      <c r="I25" s="229">
        <v>3.7</v>
      </c>
      <c r="J25" s="224">
        <f t="shared" ref="J25" si="9">I25*$P$9/1000</f>
        <v>10.998435000000001</v>
      </c>
      <c r="K25" s="101"/>
      <c r="L25" s="101"/>
      <c r="M25" s="101"/>
      <c r="N25" s="105"/>
      <c r="O25" s="102">
        <f t="shared" si="0"/>
        <v>0</v>
      </c>
      <c r="P25" s="224">
        <f t="shared" ref="P25" si="10">E25*F25</f>
        <v>52.360157249999993</v>
      </c>
      <c r="Q25" s="224">
        <f t="shared" ref="Q25" si="11">SUM(O25:O28)</f>
        <v>0</v>
      </c>
      <c r="R25" s="224">
        <f t="shared" ref="R25" si="12">Q25*1.02*1.05*$R$14</f>
        <v>0</v>
      </c>
      <c r="S25" s="340">
        <f t="shared" ref="S25" si="13">F25*$S$17</f>
        <v>26.458604968740822</v>
      </c>
      <c r="T25" s="340">
        <f t="shared" ref="T25" si="14">S25*E25</f>
        <v>67.469442670289098</v>
      </c>
    </row>
    <row r="26" spans="1:20" ht="12.75" customHeight="1">
      <c r="A26" s="225"/>
      <c r="B26" s="253"/>
      <c r="C26" s="253"/>
      <c r="D26" s="225"/>
      <c r="E26" s="278"/>
      <c r="F26" s="228"/>
      <c r="G26" s="238"/>
      <c r="H26" s="224"/>
      <c r="I26" s="229"/>
      <c r="J26" s="224"/>
      <c r="K26" s="101"/>
      <c r="L26" s="101"/>
      <c r="M26" s="101"/>
      <c r="N26" s="105"/>
      <c r="O26" s="102">
        <f t="shared" si="0"/>
        <v>0</v>
      </c>
      <c r="P26" s="224"/>
      <c r="Q26" s="224"/>
      <c r="R26" s="224"/>
      <c r="S26" s="340"/>
      <c r="T26" s="340"/>
    </row>
    <row r="27" spans="1:20" ht="12.75" customHeight="1">
      <c r="A27" s="225"/>
      <c r="B27" s="253"/>
      <c r="C27" s="253"/>
      <c r="D27" s="225"/>
      <c r="E27" s="278"/>
      <c r="F27" s="228"/>
      <c r="G27" s="238"/>
      <c r="H27" s="224"/>
      <c r="I27" s="229"/>
      <c r="J27" s="224"/>
      <c r="K27" s="101"/>
      <c r="L27" s="101"/>
      <c r="M27" s="101"/>
      <c r="N27" s="105"/>
      <c r="O27" s="102">
        <f t="shared" si="0"/>
        <v>0</v>
      </c>
      <c r="P27" s="224"/>
      <c r="Q27" s="224"/>
      <c r="R27" s="224"/>
      <c r="S27" s="340"/>
      <c r="T27" s="340"/>
    </row>
    <row r="28" spans="1:20" ht="12.75" customHeight="1">
      <c r="A28" s="225"/>
      <c r="B28" s="254"/>
      <c r="C28" s="254"/>
      <c r="D28" s="225"/>
      <c r="E28" s="279"/>
      <c r="F28" s="228"/>
      <c r="G28" s="238"/>
      <c r="H28" s="224"/>
      <c r="I28" s="229"/>
      <c r="J28" s="224"/>
      <c r="K28" s="101"/>
      <c r="L28" s="101"/>
      <c r="M28" s="101"/>
      <c r="N28" s="109"/>
      <c r="O28" s="102">
        <f t="shared" si="0"/>
        <v>0</v>
      </c>
      <c r="P28" s="224"/>
      <c r="Q28" s="224"/>
      <c r="R28" s="224"/>
      <c r="S28" s="340"/>
      <c r="T28" s="340"/>
    </row>
    <row r="29" spans="1:20" ht="12.75" customHeight="1">
      <c r="A29" s="225">
        <v>3</v>
      </c>
      <c r="B29" s="226" t="s">
        <v>210</v>
      </c>
      <c r="C29" s="226" t="s">
        <v>1623</v>
      </c>
      <c r="D29" s="225" t="s">
        <v>83</v>
      </c>
      <c r="E29" s="261">
        <v>62.5</v>
      </c>
      <c r="F29" s="228">
        <f t="shared" ref="F29" si="15">H29+J29+R29</f>
        <v>4.2514247999999997</v>
      </c>
      <c r="G29" s="251">
        <v>0.82599999999999996</v>
      </c>
      <c r="H29" s="224">
        <f t="shared" ref="H29" si="16">G29*$P$8/1000</f>
        <v>1.9209455999999998</v>
      </c>
      <c r="I29" s="262">
        <v>0.78400000000000003</v>
      </c>
      <c r="J29" s="224">
        <f t="shared" ref="J29" si="17">I29*$P$9/1000</f>
        <v>2.3304792000000001</v>
      </c>
      <c r="K29" s="101"/>
      <c r="L29" s="101"/>
      <c r="M29" s="101"/>
      <c r="N29" s="109"/>
      <c r="O29" s="102">
        <f t="shared" si="0"/>
        <v>0</v>
      </c>
      <c r="P29" s="224">
        <f t="shared" ref="P29" si="18">E29*F29</f>
        <v>265.71404999999999</v>
      </c>
      <c r="Q29" s="224">
        <f t="shared" ref="Q29" si="19">SUM(O29:O32)</f>
        <v>0</v>
      </c>
      <c r="R29" s="224">
        <f t="shared" ref="R29" si="20">Q29*1.02*1.05*$R$14</f>
        <v>0</v>
      </c>
      <c r="S29" s="340">
        <f t="shared" ref="S29" si="21">F29*$S$17</f>
        <v>5.4782353009576816</v>
      </c>
      <c r="T29" s="340">
        <f t="shared" ref="T29" si="22">S29*E29</f>
        <v>342.38970630985511</v>
      </c>
    </row>
    <row r="30" spans="1:20" ht="12.75" customHeight="1">
      <c r="A30" s="225"/>
      <c r="B30" s="226"/>
      <c r="C30" s="226"/>
      <c r="D30" s="225"/>
      <c r="E30" s="261"/>
      <c r="F30" s="228"/>
      <c r="G30" s="251"/>
      <c r="H30" s="224"/>
      <c r="I30" s="262"/>
      <c r="J30" s="224"/>
      <c r="K30" s="101"/>
      <c r="L30" s="101"/>
      <c r="M30" s="101"/>
      <c r="N30" s="109"/>
      <c r="O30" s="102">
        <f t="shared" si="0"/>
        <v>0</v>
      </c>
      <c r="P30" s="224"/>
      <c r="Q30" s="224"/>
      <c r="R30" s="224"/>
      <c r="S30" s="340"/>
      <c r="T30" s="340"/>
    </row>
    <row r="31" spans="1:20" ht="12.75" customHeight="1">
      <c r="A31" s="225"/>
      <c r="B31" s="226"/>
      <c r="C31" s="226"/>
      <c r="D31" s="225"/>
      <c r="E31" s="261"/>
      <c r="F31" s="228"/>
      <c r="G31" s="251"/>
      <c r="H31" s="224"/>
      <c r="I31" s="262"/>
      <c r="J31" s="224"/>
      <c r="K31" s="101"/>
      <c r="L31" s="101"/>
      <c r="M31" s="101"/>
      <c r="N31" s="109"/>
      <c r="O31" s="102">
        <f t="shared" si="0"/>
        <v>0</v>
      </c>
      <c r="P31" s="224"/>
      <c r="Q31" s="224"/>
      <c r="R31" s="224"/>
      <c r="S31" s="340"/>
      <c r="T31" s="340"/>
    </row>
    <row r="32" spans="1:20" ht="12.75" customHeight="1">
      <c r="A32" s="225"/>
      <c r="B32" s="226"/>
      <c r="C32" s="226"/>
      <c r="D32" s="225"/>
      <c r="E32" s="261"/>
      <c r="F32" s="228"/>
      <c r="G32" s="251"/>
      <c r="H32" s="224"/>
      <c r="I32" s="262"/>
      <c r="J32" s="224"/>
      <c r="K32" s="101"/>
      <c r="L32" s="101"/>
      <c r="M32" s="101"/>
      <c r="N32" s="109"/>
      <c r="O32" s="102">
        <f t="shared" si="0"/>
        <v>0</v>
      </c>
      <c r="P32" s="224"/>
      <c r="Q32" s="224"/>
      <c r="R32" s="224"/>
      <c r="S32" s="340"/>
      <c r="T32" s="340"/>
    </row>
    <row r="33" spans="1:20" ht="12.75" customHeight="1">
      <c r="A33" s="225">
        <v>4</v>
      </c>
      <c r="B33" s="226" t="s">
        <v>693</v>
      </c>
      <c r="C33" s="226" t="s">
        <v>1624</v>
      </c>
      <c r="D33" s="225" t="s">
        <v>83</v>
      </c>
      <c r="E33" s="228">
        <v>150</v>
      </c>
      <c r="F33" s="228">
        <f t="shared" ref="F33" si="23">H33+J33+R33</f>
        <v>0.70857669000000001</v>
      </c>
      <c r="G33" s="230">
        <v>7.1800000000000003E-2</v>
      </c>
      <c r="H33" s="224">
        <f t="shared" ref="H33" si="24">G33*$P$8/1000</f>
        <v>0.16697808</v>
      </c>
      <c r="I33" s="230">
        <v>0.1822</v>
      </c>
      <c r="J33" s="224">
        <f t="shared" ref="J33" si="25">I33*$P$9/1000</f>
        <v>0.54159860999999998</v>
      </c>
      <c r="K33" s="101"/>
      <c r="L33" s="101"/>
      <c r="M33" s="101"/>
      <c r="N33" s="109"/>
      <c r="O33" s="102">
        <f t="shared" si="0"/>
        <v>0</v>
      </c>
      <c r="P33" s="224">
        <f t="shared" ref="P33" si="26">E33*F33</f>
        <v>106.28650349999999</v>
      </c>
      <c r="Q33" s="224">
        <f t="shared" ref="Q33" si="27">SUM(O33:O36)</f>
        <v>0</v>
      </c>
      <c r="R33" s="224">
        <f t="shared" ref="R33" si="28">Q33*1.02*1.05*$R$14</f>
        <v>0</v>
      </c>
      <c r="S33" s="340">
        <f t="shared" ref="S33" si="29">F33*$S$17</f>
        <v>0.91304680647150294</v>
      </c>
      <c r="T33" s="340">
        <f t="shared" ref="T33" si="30">S33*E33</f>
        <v>136.95702097072544</v>
      </c>
    </row>
    <row r="34" spans="1:20" ht="12.75" customHeight="1">
      <c r="A34" s="225"/>
      <c r="B34" s="226"/>
      <c r="C34" s="226"/>
      <c r="D34" s="225"/>
      <c r="E34" s="228"/>
      <c r="F34" s="228"/>
      <c r="G34" s="230"/>
      <c r="H34" s="224"/>
      <c r="I34" s="230"/>
      <c r="J34" s="224"/>
      <c r="K34" s="101"/>
      <c r="L34" s="101"/>
      <c r="M34" s="101"/>
      <c r="N34" s="109"/>
      <c r="O34" s="102">
        <f t="shared" si="0"/>
        <v>0</v>
      </c>
      <c r="P34" s="224"/>
      <c r="Q34" s="224"/>
      <c r="R34" s="224"/>
      <c r="S34" s="340"/>
      <c r="T34" s="340"/>
    </row>
    <row r="35" spans="1:20" ht="12.75" customHeight="1">
      <c r="A35" s="225"/>
      <c r="B35" s="226"/>
      <c r="C35" s="226"/>
      <c r="D35" s="225"/>
      <c r="E35" s="228"/>
      <c r="F35" s="228"/>
      <c r="G35" s="230"/>
      <c r="H35" s="224"/>
      <c r="I35" s="230"/>
      <c r="J35" s="224"/>
      <c r="K35" s="101"/>
      <c r="L35" s="101"/>
      <c r="M35" s="101"/>
      <c r="N35" s="109"/>
      <c r="O35" s="102">
        <f t="shared" si="0"/>
        <v>0</v>
      </c>
      <c r="P35" s="224"/>
      <c r="Q35" s="224"/>
      <c r="R35" s="224"/>
      <c r="S35" s="340"/>
      <c r="T35" s="340"/>
    </row>
    <row r="36" spans="1:20" ht="12.75" customHeight="1">
      <c r="A36" s="225"/>
      <c r="B36" s="226"/>
      <c r="C36" s="226"/>
      <c r="D36" s="225"/>
      <c r="E36" s="228"/>
      <c r="F36" s="228"/>
      <c r="G36" s="230"/>
      <c r="H36" s="224"/>
      <c r="I36" s="230"/>
      <c r="J36" s="224"/>
      <c r="K36" s="101"/>
      <c r="L36" s="101"/>
      <c r="M36" s="101"/>
      <c r="N36" s="109"/>
      <c r="O36" s="102">
        <f t="shared" si="0"/>
        <v>0</v>
      </c>
      <c r="P36" s="224"/>
      <c r="Q36" s="224"/>
      <c r="R36" s="224"/>
      <c r="S36" s="340"/>
      <c r="T36" s="340"/>
    </row>
    <row r="37" spans="1:20" ht="12.75" customHeight="1">
      <c r="A37" s="225">
        <v>5</v>
      </c>
      <c r="B37" s="226" t="s">
        <v>935</v>
      </c>
      <c r="C37" s="226" t="s">
        <v>1625</v>
      </c>
      <c r="D37" s="227" t="s">
        <v>666</v>
      </c>
      <c r="E37" s="269">
        <v>1.278</v>
      </c>
      <c r="F37" s="228">
        <f t="shared" ref="F37" si="31">H37+J37+R37</f>
        <v>63.133656000000009</v>
      </c>
      <c r="G37" s="262">
        <v>11.4</v>
      </c>
      <c r="H37" s="224">
        <f t="shared" ref="H37" si="32">G37*$P$8/1000</f>
        <v>26.511839999999999</v>
      </c>
      <c r="I37" s="262">
        <v>12.32</v>
      </c>
      <c r="J37" s="224">
        <f t="shared" ref="J37" si="33">I37*$P$9/1000</f>
        <v>36.62181600000001</v>
      </c>
      <c r="K37" s="101"/>
      <c r="L37" s="101"/>
      <c r="M37" s="101"/>
      <c r="N37" s="105"/>
      <c r="O37" s="102">
        <f t="shared" si="0"/>
        <v>0</v>
      </c>
      <c r="P37" s="266">
        <f t="shared" ref="P37" si="34">E37*F37</f>
        <v>80.68481236800001</v>
      </c>
      <c r="Q37" s="266">
        <f t="shared" ref="Q37" si="35">SUM(O37:O40)</f>
        <v>0</v>
      </c>
      <c r="R37" s="266">
        <f t="shared" ref="R37" si="36">Q37*1.02*1.05*$R$14</f>
        <v>0</v>
      </c>
      <c r="S37" s="340">
        <f t="shared" ref="S37" si="37">F37*$S$17</f>
        <v>81.35179128129441</v>
      </c>
      <c r="T37" s="340">
        <f t="shared" ref="T37" si="38">S37*E37</f>
        <v>103.96758925749425</v>
      </c>
    </row>
    <row r="38" spans="1:20" ht="12.75" customHeight="1">
      <c r="A38" s="225"/>
      <c r="B38" s="226"/>
      <c r="C38" s="226"/>
      <c r="D38" s="265"/>
      <c r="E38" s="269"/>
      <c r="F38" s="228"/>
      <c r="G38" s="262"/>
      <c r="H38" s="224"/>
      <c r="I38" s="262"/>
      <c r="J38" s="224"/>
      <c r="K38" s="101"/>
      <c r="L38" s="101"/>
      <c r="M38" s="101"/>
      <c r="N38" s="109"/>
      <c r="O38" s="102">
        <f t="shared" si="0"/>
        <v>0</v>
      </c>
      <c r="P38" s="267"/>
      <c r="Q38" s="267"/>
      <c r="R38" s="267"/>
      <c r="S38" s="340"/>
      <c r="T38" s="340"/>
    </row>
    <row r="39" spans="1:20" ht="12.75" customHeight="1">
      <c r="A39" s="225"/>
      <c r="B39" s="226"/>
      <c r="C39" s="226"/>
      <c r="D39" s="265"/>
      <c r="E39" s="269"/>
      <c r="F39" s="228"/>
      <c r="G39" s="262"/>
      <c r="H39" s="224"/>
      <c r="I39" s="262"/>
      <c r="J39" s="224"/>
      <c r="K39" s="101"/>
      <c r="L39" s="101"/>
      <c r="M39" s="101"/>
      <c r="N39" s="109"/>
      <c r="O39" s="102">
        <f t="shared" si="0"/>
        <v>0</v>
      </c>
      <c r="P39" s="267"/>
      <c r="Q39" s="267"/>
      <c r="R39" s="267"/>
      <c r="S39" s="340"/>
      <c r="T39" s="340"/>
    </row>
    <row r="40" spans="1:20" ht="12.75" customHeight="1">
      <c r="A40" s="225"/>
      <c r="B40" s="226"/>
      <c r="C40" s="226"/>
      <c r="D40" s="265"/>
      <c r="E40" s="269"/>
      <c r="F40" s="228"/>
      <c r="G40" s="262"/>
      <c r="H40" s="224"/>
      <c r="I40" s="262"/>
      <c r="J40" s="224"/>
      <c r="K40" s="101"/>
      <c r="L40" s="101"/>
      <c r="M40" s="101"/>
      <c r="N40" s="109"/>
      <c r="O40" s="102">
        <f t="shared" si="0"/>
        <v>0</v>
      </c>
      <c r="P40" s="268"/>
      <c r="Q40" s="268"/>
      <c r="R40" s="268"/>
      <c r="S40" s="340"/>
      <c r="T40" s="340"/>
    </row>
    <row r="41" spans="1:20" ht="12.75" customHeight="1">
      <c r="A41" s="225">
        <v>6</v>
      </c>
      <c r="B41" s="321" t="s">
        <v>1466</v>
      </c>
      <c r="C41" s="321" t="s">
        <v>1626</v>
      </c>
      <c r="D41" s="321" t="s">
        <v>75</v>
      </c>
      <c r="E41" s="282">
        <v>1</v>
      </c>
      <c r="F41" s="228">
        <f t="shared" ref="F41" si="39">H41+J41+R41</f>
        <v>1.6357005</v>
      </c>
      <c r="G41" s="331">
        <v>0.66500000000000004</v>
      </c>
      <c r="H41" s="224">
        <f t="shared" ref="H41" si="40">G41*$P$8/1000</f>
        <v>1.546524</v>
      </c>
      <c r="I41" s="331">
        <v>0.03</v>
      </c>
      <c r="J41" s="224">
        <f t="shared" ref="J41" si="41">I41*$P$9/1000</f>
        <v>8.9176500000000006E-2</v>
      </c>
      <c r="K41" s="148"/>
      <c r="L41" s="148"/>
      <c r="M41" s="148"/>
      <c r="N41" s="169"/>
      <c r="O41" s="102">
        <f t="shared" si="0"/>
        <v>0</v>
      </c>
      <c r="P41" s="224">
        <f t="shared" ref="P41" si="42">E41*F41</f>
        <v>1.6357005</v>
      </c>
      <c r="Q41" s="224">
        <f t="shared" ref="Q41" si="43">SUM(O41:O44)</f>
        <v>0</v>
      </c>
      <c r="R41" s="224">
        <f t="shared" ref="R41" si="44">Q41*1.02*1.05*$R$14</f>
        <v>0</v>
      </c>
      <c r="S41" s="340">
        <f t="shared" ref="S41" si="45">F41*$S$17</f>
        <v>2.1077056851373994</v>
      </c>
      <c r="T41" s="340">
        <f t="shared" ref="T41" si="46">S41*E41</f>
        <v>2.1077056851373994</v>
      </c>
    </row>
    <row r="42" spans="1:20" ht="12.75" customHeight="1">
      <c r="A42" s="225"/>
      <c r="B42" s="321"/>
      <c r="C42" s="321"/>
      <c r="D42" s="322"/>
      <c r="E42" s="282"/>
      <c r="F42" s="228"/>
      <c r="G42" s="331"/>
      <c r="H42" s="224"/>
      <c r="I42" s="331"/>
      <c r="J42" s="224"/>
      <c r="K42" s="148"/>
      <c r="L42" s="148"/>
      <c r="M42" s="148"/>
      <c r="N42" s="169"/>
      <c r="O42" s="102">
        <f t="shared" si="0"/>
        <v>0</v>
      </c>
      <c r="P42" s="224"/>
      <c r="Q42" s="224"/>
      <c r="R42" s="224"/>
      <c r="S42" s="340"/>
      <c r="T42" s="340"/>
    </row>
    <row r="43" spans="1:20" ht="12.75" customHeight="1">
      <c r="A43" s="225"/>
      <c r="B43" s="321"/>
      <c r="C43" s="321"/>
      <c r="D43" s="322"/>
      <c r="E43" s="282"/>
      <c r="F43" s="228"/>
      <c r="G43" s="331"/>
      <c r="H43" s="224"/>
      <c r="I43" s="331"/>
      <c r="J43" s="224"/>
      <c r="K43" s="148"/>
      <c r="L43" s="148"/>
      <c r="M43" s="179"/>
      <c r="N43" s="169"/>
      <c r="O43" s="102">
        <f t="shared" si="0"/>
        <v>0</v>
      </c>
      <c r="P43" s="224"/>
      <c r="Q43" s="224"/>
      <c r="R43" s="224"/>
      <c r="S43" s="340"/>
      <c r="T43" s="340"/>
    </row>
    <row r="44" spans="1:20" ht="12.75" customHeight="1">
      <c r="A44" s="225"/>
      <c r="B44" s="321"/>
      <c r="C44" s="321"/>
      <c r="D44" s="322"/>
      <c r="E44" s="282"/>
      <c r="F44" s="228"/>
      <c r="G44" s="331"/>
      <c r="H44" s="224"/>
      <c r="I44" s="331"/>
      <c r="J44" s="224"/>
      <c r="K44" s="148"/>
      <c r="L44" s="148"/>
      <c r="M44" s="148"/>
      <c r="N44" s="169"/>
      <c r="O44" s="102">
        <f t="shared" si="0"/>
        <v>0</v>
      </c>
      <c r="P44" s="224"/>
      <c r="Q44" s="224"/>
      <c r="R44" s="224"/>
      <c r="S44" s="340"/>
      <c r="T44" s="340"/>
    </row>
    <row r="45" spans="1:20" ht="12.75" customHeight="1">
      <c r="A45" s="225">
        <v>7</v>
      </c>
      <c r="B45" s="252" t="s">
        <v>1627</v>
      </c>
      <c r="C45" s="252" t="s">
        <v>1628</v>
      </c>
      <c r="D45" s="225" t="s">
        <v>75</v>
      </c>
      <c r="E45" s="283">
        <v>1</v>
      </c>
      <c r="F45" s="277">
        <f t="shared" ref="F45" si="47">H45+J45+R45</f>
        <v>26.4909666</v>
      </c>
      <c r="G45" s="262">
        <v>7.49</v>
      </c>
      <c r="H45" s="266">
        <f t="shared" ref="H45" si="48">G45*$P$8/1000</f>
        <v>17.418744</v>
      </c>
      <c r="I45" s="262">
        <v>3.052</v>
      </c>
      <c r="J45" s="266">
        <f t="shared" ref="J45" si="49">I45*$P$9/1000</f>
        <v>9.0722226000000017</v>
      </c>
      <c r="K45" s="101"/>
      <c r="L45" s="101"/>
      <c r="M45" s="101"/>
      <c r="N45" s="109"/>
      <c r="O45" s="102">
        <f t="shared" si="0"/>
        <v>0</v>
      </c>
      <c r="P45" s="266">
        <f t="shared" ref="P45" si="50">E45*F45</f>
        <v>26.4909666</v>
      </c>
      <c r="Q45" s="266">
        <f t="shared" ref="Q45" si="51">SUM(O45:O48)</f>
        <v>0</v>
      </c>
      <c r="R45" s="266">
        <f t="shared" ref="R45" si="52">Q45*1.02*1.05*$R$14</f>
        <v>0</v>
      </c>
      <c r="S45" s="340">
        <f t="shared" ref="S45" si="53">F45*$S$17</f>
        <v>34.135320559971071</v>
      </c>
      <c r="T45" s="340">
        <f t="shared" ref="T45" si="54">S45*E45</f>
        <v>34.135320559971071</v>
      </c>
    </row>
    <row r="46" spans="1:20" ht="12.75" customHeight="1">
      <c r="A46" s="225"/>
      <c r="B46" s="253"/>
      <c r="C46" s="253"/>
      <c r="D46" s="225"/>
      <c r="E46" s="283"/>
      <c r="F46" s="278"/>
      <c r="G46" s="262"/>
      <c r="H46" s="267"/>
      <c r="I46" s="262"/>
      <c r="J46" s="267"/>
      <c r="K46" s="101"/>
      <c r="L46" s="101"/>
      <c r="M46" s="101"/>
      <c r="N46" s="109"/>
      <c r="O46" s="102">
        <f t="shared" si="0"/>
        <v>0</v>
      </c>
      <c r="P46" s="267"/>
      <c r="Q46" s="267"/>
      <c r="R46" s="267"/>
      <c r="S46" s="340"/>
      <c r="T46" s="340"/>
    </row>
    <row r="47" spans="1:20" ht="12.75" customHeight="1">
      <c r="A47" s="225"/>
      <c r="B47" s="253"/>
      <c r="C47" s="253"/>
      <c r="D47" s="225"/>
      <c r="E47" s="283"/>
      <c r="F47" s="278"/>
      <c r="G47" s="262"/>
      <c r="H47" s="267"/>
      <c r="I47" s="262"/>
      <c r="J47" s="267"/>
      <c r="K47" s="101"/>
      <c r="L47" s="101"/>
      <c r="M47" s="101"/>
      <c r="N47" s="109"/>
      <c r="O47" s="102">
        <f t="shared" si="0"/>
        <v>0</v>
      </c>
      <c r="P47" s="267"/>
      <c r="Q47" s="267"/>
      <c r="R47" s="267"/>
      <c r="S47" s="340"/>
      <c r="T47" s="340"/>
    </row>
    <row r="48" spans="1:20" ht="12.75" customHeight="1">
      <c r="A48" s="225"/>
      <c r="B48" s="254"/>
      <c r="C48" s="254"/>
      <c r="D48" s="225"/>
      <c r="E48" s="283"/>
      <c r="F48" s="279"/>
      <c r="G48" s="262"/>
      <c r="H48" s="268"/>
      <c r="I48" s="262"/>
      <c r="J48" s="268"/>
      <c r="K48" s="101"/>
      <c r="L48" s="101"/>
      <c r="M48" s="101"/>
      <c r="N48" s="109"/>
      <c r="O48" s="102">
        <f t="shared" si="0"/>
        <v>0</v>
      </c>
      <c r="P48" s="268"/>
      <c r="Q48" s="268"/>
      <c r="R48" s="268"/>
      <c r="S48" s="340"/>
      <c r="T48" s="340"/>
    </row>
    <row r="49" spans="1:20" ht="12.75" customHeight="1">
      <c r="A49" s="225">
        <v>8</v>
      </c>
      <c r="B49" s="226" t="s">
        <v>1629</v>
      </c>
      <c r="C49" s="226" t="s">
        <v>1630</v>
      </c>
      <c r="D49" s="225" t="s">
        <v>65</v>
      </c>
      <c r="E49" s="228">
        <v>13.2</v>
      </c>
      <c r="F49" s="228">
        <f t="shared" ref="F49" si="55">H49+J49+R49</f>
        <v>0.94774213499999993</v>
      </c>
      <c r="G49" s="262">
        <v>0.34399999999999997</v>
      </c>
      <c r="H49" s="224">
        <f t="shared" ref="H49" si="56">G49*$P$8/1000</f>
        <v>0.8000063999999999</v>
      </c>
      <c r="I49" s="262">
        <v>4.9700000000000001E-2</v>
      </c>
      <c r="J49" s="224">
        <f t="shared" ref="J49" si="57">I49*$P$9/1000</f>
        <v>0.14773573500000001</v>
      </c>
      <c r="K49" s="101"/>
      <c r="L49" s="101"/>
      <c r="M49" s="101"/>
      <c r="N49" s="109"/>
      <c r="O49" s="102">
        <f t="shared" si="0"/>
        <v>0</v>
      </c>
      <c r="P49" s="266">
        <f t="shared" ref="P49" si="58">E49*F49</f>
        <v>12.510196181999998</v>
      </c>
      <c r="Q49" s="266">
        <f t="shared" ref="Q49" si="59">SUM(O49:O52)</f>
        <v>0</v>
      </c>
      <c r="R49" s="266">
        <f t="shared" ref="R49" si="60">Q49*1.02*1.05*$R$14</f>
        <v>0</v>
      </c>
      <c r="S49" s="340">
        <f t="shared" ref="S49" si="61">F49*$S$17</f>
        <v>1.221226921422202</v>
      </c>
      <c r="T49" s="340">
        <f t="shared" ref="T49" si="62">S49*E49</f>
        <v>16.120195362773067</v>
      </c>
    </row>
    <row r="50" spans="1:20" ht="12.75" customHeight="1">
      <c r="A50" s="225"/>
      <c r="B50" s="226"/>
      <c r="C50" s="226"/>
      <c r="D50" s="225"/>
      <c r="E50" s="228"/>
      <c r="F50" s="228"/>
      <c r="G50" s="262"/>
      <c r="H50" s="224"/>
      <c r="I50" s="262"/>
      <c r="J50" s="224"/>
      <c r="K50" s="101"/>
      <c r="L50" s="101"/>
      <c r="M50" s="101"/>
      <c r="N50" s="109"/>
      <c r="O50" s="102">
        <f t="shared" si="0"/>
        <v>0</v>
      </c>
      <c r="P50" s="267"/>
      <c r="Q50" s="267"/>
      <c r="R50" s="267"/>
      <c r="S50" s="340"/>
      <c r="T50" s="340"/>
    </row>
    <row r="51" spans="1:20" ht="12.75" customHeight="1">
      <c r="A51" s="225"/>
      <c r="B51" s="226"/>
      <c r="C51" s="226"/>
      <c r="D51" s="225"/>
      <c r="E51" s="228"/>
      <c r="F51" s="228"/>
      <c r="G51" s="262"/>
      <c r="H51" s="224"/>
      <c r="I51" s="262"/>
      <c r="J51" s="224"/>
      <c r="K51" s="101"/>
      <c r="L51" s="101"/>
      <c r="M51" s="103"/>
      <c r="N51" s="109"/>
      <c r="O51" s="102">
        <f t="shared" si="0"/>
        <v>0</v>
      </c>
      <c r="P51" s="267"/>
      <c r="Q51" s="267"/>
      <c r="R51" s="267"/>
      <c r="S51" s="340"/>
      <c r="T51" s="340"/>
    </row>
    <row r="52" spans="1:20" ht="12.75" customHeight="1">
      <c r="A52" s="225"/>
      <c r="B52" s="226"/>
      <c r="C52" s="226"/>
      <c r="D52" s="225"/>
      <c r="E52" s="228"/>
      <c r="F52" s="228"/>
      <c r="G52" s="262"/>
      <c r="H52" s="224"/>
      <c r="I52" s="262"/>
      <c r="J52" s="224"/>
      <c r="K52" s="101"/>
      <c r="L52" s="101"/>
      <c r="M52" s="103"/>
      <c r="N52" s="109"/>
      <c r="O52" s="102">
        <f t="shared" si="0"/>
        <v>0</v>
      </c>
      <c r="P52" s="268"/>
      <c r="Q52" s="268"/>
      <c r="R52" s="268"/>
      <c r="S52" s="340"/>
      <c r="T52" s="340"/>
    </row>
    <row r="53" spans="1:20" ht="12.75" customHeight="1">
      <c r="A53" s="225">
        <v>9</v>
      </c>
      <c r="B53" s="226" t="s">
        <v>187</v>
      </c>
      <c r="C53" s="226" t="s">
        <v>1631</v>
      </c>
      <c r="D53" s="225" t="s">
        <v>83</v>
      </c>
      <c r="E53" s="228">
        <v>9.58</v>
      </c>
      <c r="F53" s="228">
        <f t="shared" ref="F53" si="63">H53+J53+R53</f>
        <v>17.690235000000001</v>
      </c>
      <c r="G53" s="251">
        <v>3.9</v>
      </c>
      <c r="H53" s="224">
        <f t="shared" ref="H53" si="64">G53*$P$8/1000</f>
        <v>9.069840000000001</v>
      </c>
      <c r="I53" s="262">
        <v>2.9</v>
      </c>
      <c r="J53" s="224">
        <f t="shared" ref="J53" si="65">I53*$P$9/1000</f>
        <v>8.6203950000000003</v>
      </c>
      <c r="K53" s="101"/>
      <c r="L53" s="101"/>
      <c r="M53" s="101"/>
      <c r="N53" s="109"/>
      <c r="O53" s="102">
        <f t="shared" si="0"/>
        <v>0</v>
      </c>
      <c r="P53" s="224">
        <f t="shared" ref="P53" si="66">E53*F53</f>
        <v>169.47245130000002</v>
      </c>
      <c r="Q53" s="224">
        <f t="shared" ref="Q53" si="67">SUM(O53:O56)</f>
        <v>0</v>
      </c>
      <c r="R53" s="224">
        <f t="shared" ref="R53" si="68">Q53*1.02*1.05*$R$14</f>
        <v>0</v>
      </c>
      <c r="S53" s="340">
        <f t="shared" ref="S53" si="69">F53*$S$17</f>
        <v>22.795009771603421</v>
      </c>
      <c r="T53" s="340">
        <f t="shared" ref="T53" si="70">S53*E53</f>
        <v>218.37619361196079</v>
      </c>
    </row>
    <row r="54" spans="1:20" ht="12.75" customHeight="1">
      <c r="A54" s="225"/>
      <c r="B54" s="226"/>
      <c r="C54" s="226"/>
      <c r="D54" s="225"/>
      <c r="E54" s="228"/>
      <c r="F54" s="228"/>
      <c r="G54" s="251"/>
      <c r="H54" s="224"/>
      <c r="I54" s="262"/>
      <c r="J54" s="224"/>
      <c r="K54" s="101"/>
      <c r="L54" s="101"/>
      <c r="M54" s="101"/>
      <c r="N54" s="109"/>
      <c r="O54" s="102">
        <f t="shared" si="0"/>
        <v>0</v>
      </c>
      <c r="P54" s="224"/>
      <c r="Q54" s="224"/>
      <c r="R54" s="224"/>
      <c r="S54" s="340"/>
      <c r="T54" s="340"/>
    </row>
    <row r="55" spans="1:20" ht="12.75" customHeight="1">
      <c r="A55" s="225"/>
      <c r="B55" s="226"/>
      <c r="C55" s="226"/>
      <c r="D55" s="225"/>
      <c r="E55" s="228"/>
      <c r="F55" s="228"/>
      <c r="G55" s="251"/>
      <c r="H55" s="224"/>
      <c r="I55" s="262"/>
      <c r="J55" s="224"/>
      <c r="K55" s="101"/>
      <c r="L55" s="101"/>
      <c r="M55" s="103"/>
      <c r="N55" s="109"/>
      <c r="O55" s="102">
        <f t="shared" si="0"/>
        <v>0</v>
      </c>
      <c r="P55" s="224"/>
      <c r="Q55" s="224"/>
      <c r="R55" s="224"/>
      <c r="S55" s="340"/>
      <c r="T55" s="340"/>
    </row>
    <row r="56" spans="1:20" ht="12.75" customHeight="1">
      <c r="A56" s="225"/>
      <c r="B56" s="226"/>
      <c r="C56" s="226"/>
      <c r="D56" s="225"/>
      <c r="E56" s="228"/>
      <c r="F56" s="228"/>
      <c r="G56" s="251"/>
      <c r="H56" s="224"/>
      <c r="I56" s="262"/>
      <c r="J56" s="224"/>
      <c r="K56" s="101"/>
      <c r="L56" s="101"/>
      <c r="M56" s="101"/>
      <c r="N56" s="109"/>
      <c r="O56" s="102">
        <f t="shared" si="0"/>
        <v>0</v>
      </c>
      <c r="P56" s="224"/>
      <c r="Q56" s="224"/>
      <c r="R56" s="224"/>
      <c r="S56" s="340"/>
      <c r="T56" s="340"/>
    </row>
    <row r="57" spans="1:20" ht="12.75" customHeight="1">
      <c r="A57" s="225">
        <v>10</v>
      </c>
      <c r="B57" s="226" t="s">
        <v>1208</v>
      </c>
      <c r="C57" s="252" t="s">
        <v>1632</v>
      </c>
      <c r="D57" s="235" t="s">
        <v>75</v>
      </c>
      <c r="E57" s="297">
        <v>1</v>
      </c>
      <c r="F57" s="228">
        <f t="shared" ref="F57" si="71">H57+J57+R57</f>
        <v>7.2663372000000006</v>
      </c>
      <c r="G57" s="258">
        <v>1.56</v>
      </c>
      <c r="H57" s="224">
        <f t="shared" ref="H57" si="72">G57*$P$8/1000</f>
        <v>3.627936</v>
      </c>
      <c r="I57" s="258">
        <v>1.224</v>
      </c>
      <c r="J57" s="224">
        <f t="shared" ref="J57" si="73">I57*$P$9/1000</f>
        <v>3.6384012000000001</v>
      </c>
      <c r="K57" s="101"/>
      <c r="L57" s="101"/>
      <c r="M57" s="101"/>
      <c r="N57" s="105"/>
      <c r="O57" s="102">
        <f t="shared" si="0"/>
        <v>0</v>
      </c>
      <c r="P57" s="224">
        <f t="shared" ref="P57" si="74">E57*F57</f>
        <v>7.2663372000000006</v>
      </c>
      <c r="Q57" s="224">
        <f t="shared" ref="Q57" si="75">SUM(O57:O60)</f>
        <v>0</v>
      </c>
      <c r="R57" s="224">
        <f t="shared" ref="R57" si="76">Q57*1.02*1.05*$R$14</f>
        <v>0</v>
      </c>
      <c r="S57" s="340">
        <f t="shared" ref="S57" si="77">F57*$S$17</f>
        <v>9.3631445527866344</v>
      </c>
      <c r="T57" s="340">
        <f t="shared" ref="T57" si="78">S57*E57</f>
        <v>9.3631445527866344</v>
      </c>
    </row>
    <row r="58" spans="1:20" ht="12.75" customHeight="1">
      <c r="A58" s="225"/>
      <c r="B58" s="226"/>
      <c r="C58" s="253"/>
      <c r="D58" s="236"/>
      <c r="E58" s="298"/>
      <c r="F58" s="228"/>
      <c r="G58" s="259"/>
      <c r="H58" s="224"/>
      <c r="I58" s="259"/>
      <c r="J58" s="224"/>
      <c r="K58" s="101"/>
      <c r="L58" s="101"/>
      <c r="M58" s="101"/>
      <c r="N58" s="105"/>
      <c r="O58" s="102">
        <f t="shared" si="0"/>
        <v>0</v>
      </c>
      <c r="P58" s="224"/>
      <c r="Q58" s="224"/>
      <c r="R58" s="224"/>
      <c r="S58" s="340"/>
      <c r="T58" s="340"/>
    </row>
    <row r="59" spans="1:20" ht="12.75" customHeight="1">
      <c r="A59" s="225"/>
      <c r="B59" s="226"/>
      <c r="C59" s="253"/>
      <c r="D59" s="236"/>
      <c r="E59" s="298"/>
      <c r="F59" s="228"/>
      <c r="G59" s="259"/>
      <c r="H59" s="224"/>
      <c r="I59" s="259"/>
      <c r="J59" s="224"/>
      <c r="K59" s="101"/>
      <c r="L59" s="101"/>
      <c r="M59" s="101"/>
      <c r="N59" s="105"/>
      <c r="O59" s="102">
        <f t="shared" si="0"/>
        <v>0</v>
      </c>
      <c r="P59" s="224"/>
      <c r="Q59" s="224"/>
      <c r="R59" s="224"/>
      <c r="S59" s="340"/>
      <c r="T59" s="340"/>
    </row>
    <row r="60" spans="1:20" ht="12.75" customHeight="1">
      <c r="A60" s="225"/>
      <c r="B60" s="226"/>
      <c r="C60" s="254"/>
      <c r="D60" s="237"/>
      <c r="E60" s="299"/>
      <c r="F60" s="228"/>
      <c r="G60" s="260"/>
      <c r="H60" s="224"/>
      <c r="I60" s="260"/>
      <c r="J60" s="224"/>
      <c r="K60" s="101"/>
      <c r="L60" s="101"/>
      <c r="M60" s="101"/>
      <c r="N60" s="109"/>
      <c r="O60" s="102">
        <f t="shared" si="0"/>
        <v>0</v>
      </c>
      <c r="P60" s="224"/>
      <c r="Q60" s="224"/>
      <c r="R60" s="224"/>
      <c r="S60" s="340"/>
      <c r="T60" s="340"/>
    </row>
    <row r="61" spans="1:20" ht="12.75" customHeight="1">
      <c r="A61" s="225">
        <v>11</v>
      </c>
      <c r="B61" s="226" t="s">
        <v>208</v>
      </c>
      <c r="C61" s="226" t="s">
        <v>1633</v>
      </c>
      <c r="D61" s="226" t="s">
        <v>84</v>
      </c>
      <c r="E61" s="228">
        <v>12</v>
      </c>
      <c r="F61" s="228">
        <f t="shared" ref="F61" si="79">H61+J61+R61</f>
        <v>0.543875475</v>
      </c>
      <c r="G61" s="262">
        <v>0.223</v>
      </c>
      <c r="H61" s="224">
        <f t="shared" ref="H61" si="80">G61*$P$8/1000</f>
        <v>0.51860879999999998</v>
      </c>
      <c r="I61" s="262">
        <v>8.5000000000000006E-3</v>
      </c>
      <c r="J61" s="224">
        <f t="shared" ref="J61" si="81">I61*$P$9/1000</f>
        <v>2.5266675000000002E-2</v>
      </c>
      <c r="K61" s="101"/>
      <c r="L61" s="101"/>
      <c r="M61" s="101"/>
      <c r="N61" s="109"/>
      <c r="O61" s="102">
        <f t="shared" si="0"/>
        <v>0</v>
      </c>
      <c r="P61" s="224">
        <f t="shared" ref="P61" si="82">E61*F61</f>
        <v>6.5265056999999995</v>
      </c>
      <c r="Q61" s="224">
        <f t="shared" ref="Q61" si="83">SUM(O61:O64)</f>
        <v>0</v>
      </c>
      <c r="R61" s="224">
        <f t="shared" ref="R61" si="84">Q61*1.02*1.05*$R$14</f>
        <v>0</v>
      </c>
      <c r="S61" s="340">
        <f t="shared" ref="S61" si="85">F61*$S$17</f>
        <v>0.70081865883412242</v>
      </c>
      <c r="T61" s="340">
        <f t="shared" ref="T61" si="86">S61*E61</f>
        <v>8.4098239060094695</v>
      </c>
    </row>
    <row r="62" spans="1:20" ht="12.75" customHeight="1">
      <c r="A62" s="225"/>
      <c r="B62" s="226"/>
      <c r="C62" s="226"/>
      <c r="D62" s="225"/>
      <c r="E62" s="228"/>
      <c r="F62" s="228"/>
      <c r="G62" s="262"/>
      <c r="H62" s="224"/>
      <c r="I62" s="262"/>
      <c r="J62" s="224"/>
      <c r="K62" s="101"/>
      <c r="L62" s="101"/>
      <c r="M62" s="101"/>
      <c r="N62" s="109"/>
      <c r="O62" s="102">
        <f t="shared" si="0"/>
        <v>0</v>
      </c>
      <c r="P62" s="224"/>
      <c r="Q62" s="224"/>
      <c r="R62" s="224"/>
      <c r="S62" s="340"/>
      <c r="T62" s="340"/>
    </row>
    <row r="63" spans="1:20" ht="12.75" customHeight="1">
      <c r="A63" s="225"/>
      <c r="B63" s="226"/>
      <c r="C63" s="226"/>
      <c r="D63" s="225"/>
      <c r="E63" s="228"/>
      <c r="F63" s="228"/>
      <c r="G63" s="262"/>
      <c r="H63" s="224"/>
      <c r="I63" s="262"/>
      <c r="J63" s="224"/>
      <c r="K63" s="101"/>
      <c r="L63" s="101"/>
      <c r="M63" s="103"/>
      <c r="N63" s="109"/>
      <c r="O63" s="102">
        <f t="shared" si="0"/>
        <v>0</v>
      </c>
      <c r="P63" s="224"/>
      <c r="Q63" s="224"/>
      <c r="R63" s="224"/>
      <c r="S63" s="340"/>
      <c r="T63" s="340"/>
    </row>
    <row r="64" spans="1:20" ht="12.75" customHeight="1">
      <c r="A64" s="225"/>
      <c r="B64" s="226"/>
      <c r="C64" s="226"/>
      <c r="D64" s="225"/>
      <c r="E64" s="228"/>
      <c r="F64" s="228"/>
      <c r="G64" s="262"/>
      <c r="H64" s="224"/>
      <c r="I64" s="262"/>
      <c r="J64" s="224"/>
      <c r="K64" s="101"/>
      <c r="L64" s="101"/>
      <c r="M64" s="101"/>
      <c r="N64" s="109"/>
      <c r="O64" s="102">
        <f t="shared" si="0"/>
        <v>0</v>
      </c>
      <c r="P64" s="224"/>
      <c r="Q64" s="224"/>
      <c r="R64" s="224"/>
      <c r="S64" s="340"/>
      <c r="T64" s="340"/>
    </row>
    <row r="65" spans="1:20" ht="12.75" customHeight="1">
      <c r="A65" s="225">
        <v>12</v>
      </c>
      <c r="B65" s="226" t="s">
        <v>1478</v>
      </c>
      <c r="C65" s="226" t="s">
        <v>1479</v>
      </c>
      <c r="D65" s="225" t="s">
        <v>1192</v>
      </c>
      <c r="E65" s="261">
        <v>86.4</v>
      </c>
      <c r="F65" s="228">
        <f t="shared" ref="F65:F81" si="87">H65+J65+R65</f>
        <v>0.37209599999999998</v>
      </c>
      <c r="G65" s="262">
        <v>0.16</v>
      </c>
      <c r="H65" s="224">
        <f t="shared" ref="H65:H81" si="88">G65*$P$8/1000</f>
        <v>0.37209599999999998</v>
      </c>
      <c r="I65" s="262"/>
      <c r="J65" s="224">
        <f t="shared" ref="J65:J81" si="89">I65*$P$9/1000</f>
        <v>0</v>
      </c>
      <c r="K65" s="101"/>
      <c r="L65" s="101"/>
      <c r="M65" s="101"/>
      <c r="N65" s="109"/>
      <c r="O65" s="102">
        <f t="shared" si="0"/>
        <v>0</v>
      </c>
      <c r="P65" s="224">
        <f t="shared" ref="P65" si="90">E65*F65</f>
        <v>32.149094400000003</v>
      </c>
      <c r="Q65" s="224">
        <f t="shared" ref="Q65" si="91">SUM(O65:O68)</f>
        <v>0</v>
      </c>
      <c r="R65" s="224">
        <f t="shared" ref="R65" si="92">Q65*1.02*1.05*$R$14</f>
        <v>0</v>
      </c>
      <c r="S65" s="340">
        <f t="shared" ref="S65" si="93">F65*$S$17</f>
        <v>0.47946971625727675</v>
      </c>
      <c r="T65" s="340">
        <f t="shared" ref="T65" si="94">S65*E65</f>
        <v>41.426183484628716</v>
      </c>
    </row>
    <row r="66" spans="1:20" ht="12.75" customHeight="1">
      <c r="A66" s="225"/>
      <c r="B66" s="226"/>
      <c r="C66" s="226"/>
      <c r="D66" s="225"/>
      <c r="E66" s="261"/>
      <c r="F66" s="228"/>
      <c r="G66" s="262"/>
      <c r="H66" s="224"/>
      <c r="I66" s="262"/>
      <c r="J66" s="224"/>
      <c r="K66" s="101"/>
      <c r="L66" s="101"/>
      <c r="M66" s="101"/>
      <c r="N66" s="109"/>
      <c r="O66" s="102">
        <f t="shared" si="0"/>
        <v>0</v>
      </c>
      <c r="P66" s="224"/>
      <c r="Q66" s="224"/>
      <c r="R66" s="224"/>
      <c r="S66" s="340"/>
      <c r="T66" s="340"/>
    </row>
    <row r="67" spans="1:20" ht="12.75" customHeight="1">
      <c r="A67" s="225"/>
      <c r="B67" s="226"/>
      <c r="C67" s="226"/>
      <c r="D67" s="225"/>
      <c r="E67" s="261"/>
      <c r="F67" s="228"/>
      <c r="G67" s="262"/>
      <c r="H67" s="224"/>
      <c r="I67" s="262"/>
      <c r="J67" s="224"/>
      <c r="K67" s="101"/>
      <c r="L67" s="101"/>
      <c r="M67" s="103"/>
      <c r="N67" s="109"/>
      <c r="O67" s="102">
        <f t="shared" si="0"/>
        <v>0</v>
      </c>
      <c r="P67" s="224"/>
      <c r="Q67" s="224"/>
      <c r="R67" s="224"/>
      <c r="S67" s="340"/>
      <c r="T67" s="340"/>
    </row>
    <row r="68" spans="1:20" ht="12.75" customHeight="1">
      <c r="A68" s="225"/>
      <c r="B68" s="226"/>
      <c r="C68" s="226"/>
      <c r="D68" s="225"/>
      <c r="E68" s="261"/>
      <c r="F68" s="228"/>
      <c r="G68" s="262"/>
      <c r="H68" s="224"/>
      <c r="I68" s="262"/>
      <c r="J68" s="224"/>
      <c r="K68" s="101"/>
      <c r="L68" s="101"/>
      <c r="M68" s="101"/>
      <c r="N68" s="109"/>
      <c r="O68" s="102">
        <f t="shared" si="0"/>
        <v>0</v>
      </c>
      <c r="P68" s="224"/>
      <c r="Q68" s="224"/>
      <c r="R68" s="224"/>
      <c r="S68" s="340"/>
      <c r="T68" s="340"/>
    </row>
    <row r="69" spans="1:20" ht="12.75" customHeight="1">
      <c r="A69" s="225">
        <v>13</v>
      </c>
      <c r="B69" s="226" t="s">
        <v>137</v>
      </c>
      <c r="C69" s="226" t="s">
        <v>1482</v>
      </c>
      <c r="D69" s="225" t="s">
        <v>83</v>
      </c>
      <c r="E69" s="261">
        <v>29</v>
      </c>
      <c r="F69" s="228">
        <f t="shared" si="87"/>
        <v>2.5581600000000004</v>
      </c>
      <c r="G69" s="262">
        <v>1.1000000000000001</v>
      </c>
      <c r="H69" s="224">
        <f t="shared" si="88"/>
        <v>2.5581600000000004</v>
      </c>
      <c r="I69" s="230"/>
      <c r="J69" s="224">
        <f t="shared" si="89"/>
        <v>0</v>
      </c>
      <c r="K69" s="101"/>
      <c r="L69" s="101"/>
      <c r="M69" s="101"/>
      <c r="N69" s="109"/>
      <c r="O69" s="102">
        <f t="shared" si="0"/>
        <v>0</v>
      </c>
      <c r="P69" s="224">
        <f t="shared" ref="P69" si="95">E69*F69</f>
        <v>74.186640000000011</v>
      </c>
      <c r="Q69" s="224">
        <f t="shared" ref="Q69" si="96">SUM(O69:O72)</f>
        <v>0</v>
      </c>
      <c r="R69" s="224">
        <f t="shared" ref="R69" si="97">Q69*1.02*1.05*$R$14</f>
        <v>0</v>
      </c>
      <c r="S69" s="340">
        <f t="shared" ref="S69" si="98">F69*$S$17</f>
        <v>3.2963542992687782</v>
      </c>
      <c r="T69" s="340">
        <f t="shared" ref="T69" si="99">S69*E69</f>
        <v>95.594274678794562</v>
      </c>
    </row>
    <row r="70" spans="1:20" ht="12.75" customHeight="1">
      <c r="A70" s="225"/>
      <c r="B70" s="226"/>
      <c r="C70" s="226"/>
      <c r="D70" s="225"/>
      <c r="E70" s="261"/>
      <c r="F70" s="228"/>
      <c r="G70" s="262"/>
      <c r="H70" s="224"/>
      <c r="I70" s="230"/>
      <c r="J70" s="224"/>
      <c r="K70" s="101"/>
      <c r="L70" s="101"/>
      <c r="M70" s="101"/>
      <c r="N70" s="109"/>
      <c r="O70" s="102">
        <f t="shared" si="0"/>
        <v>0</v>
      </c>
      <c r="P70" s="224"/>
      <c r="Q70" s="224"/>
      <c r="R70" s="224"/>
      <c r="S70" s="340"/>
      <c r="T70" s="340"/>
    </row>
    <row r="71" spans="1:20" ht="12.75" customHeight="1">
      <c r="A71" s="225"/>
      <c r="B71" s="226"/>
      <c r="C71" s="226"/>
      <c r="D71" s="225"/>
      <c r="E71" s="261"/>
      <c r="F71" s="228"/>
      <c r="G71" s="262"/>
      <c r="H71" s="224"/>
      <c r="I71" s="230"/>
      <c r="J71" s="224"/>
      <c r="K71" s="101"/>
      <c r="L71" s="101"/>
      <c r="M71" s="103"/>
      <c r="N71" s="109"/>
      <c r="O71" s="102">
        <f t="shared" si="0"/>
        <v>0</v>
      </c>
      <c r="P71" s="224"/>
      <c r="Q71" s="224"/>
      <c r="R71" s="224"/>
      <c r="S71" s="340"/>
      <c r="T71" s="340"/>
    </row>
    <row r="72" spans="1:20" ht="12.75" customHeight="1">
      <c r="A72" s="225"/>
      <c r="B72" s="226"/>
      <c r="C72" s="226"/>
      <c r="D72" s="225"/>
      <c r="E72" s="261"/>
      <c r="F72" s="228"/>
      <c r="G72" s="262"/>
      <c r="H72" s="224"/>
      <c r="I72" s="230"/>
      <c r="J72" s="224"/>
      <c r="K72" s="101"/>
      <c r="L72" s="101"/>
      <c r="M72" s="101"/>
      <c r="N72" s="109"/>
      <c r="O72" s="102">
        <f t="shared" si="0"/>
        <v>0</v>
      </c>
      <c r="P72" s="224"/>
      <c r="Q72" s="224"/>
      <c r="R72" s="224"/>
      <c r="S72" s="340"/>
      <c r="T72" s="340"/>
    </row>
    <row r="73" spans="1:20" ht="12.75" customHeight="1">
      <c r="A73" s="225">
        <v>14</v>
      </c>
      <c r="B73" s="226" t="s">
        <v>618</v>
      </c>
      <c r="C73" s="226" t="s">
        <v>619</v>
      </c>
      <c r="D73" s="225" t="s">
        <v>76</v>
      </c>
      <c r="E73" s="225">
        <v>467.63</v>
      </c>
      <c r="F73" s="228">
        <f t="shared" si="87"/>
        <v>3.6055350000000002</v>
      </c>
      <c r="G73" s="229">
        <v>0.4</v>
      </c>
      <c r="H73" s="224">
        <f t="shared" si="88"/>
        <v>0.93023999999999996</v>
      </c>
      <c r="I73" s="229">
        <v>0.9</v>
      </c>
      <c r="J73" s="224">
        <f t="shared" si="89"/>
        <v>2.6752950000000002</v>
      </c>
      <c r="K73" s="101"/>
      <c r="L73" s="101"/>
      <c r="M73" s="101"/>
      <c r="N73" s="109"/>
      <c r="O73" s="102">
        <f t="shared" si="0"/>
        <v>0</v>
      </c>
      <c r="P73" s="224">
        <f t="shared" ref="P73" si="100">E73*F73</f>
        <v>1686.05633205</v>
      </c>
      <c r="Q73" s="224">
        <f t="shared" ref="Q73" si="101">SUM(O73:O76)</f>
        <v>0</v>
      </c>
      <c r="R73" s="224">
        <f t="shared" ref="R73" si="102">Q73*1.02*1.05*$R$14</f>
        <v>0</v>
      </c>
      <c r="S73" s="340">
        <f t="shared" ref="S73" si="103">F73*$S$17</f>
        <v>4.6459645989359748</v>
      </c>
      <c r="T73" s="340">
        <f t="shared" ref="T73" si="104">S73*E73</f>
        <v>2172.5924254004299</v>
      </c>
    </row>
    <row r="74" spans="1:20" ht="12.75" customHeight="1">
      <c r="A74" s="225"/>
      <c r="B74" s="226"/>
      <c r="C74" s="226"/>
      <c r="D74" s="225"/>
      <c r="E74" s="225"/>
      <c r="F74" s="228"/>
      <c r="G74" s="229"/>
      <c r="H74" s="224"/>
      <c r="I74" s="229"/>
      <c r="J74" s="224"/>
      <c r="K74" s="101"/>
      <c r="L74" s="101"/>
      <c r="M74" s="101"/>
      <c r="N74" s="109"/>
      <c r="O74" s="102">
        <f t="shared" si="0"/>
        <v>0</v>
      </c>
      <c r="P74" s="224"/>
      <c r="Q74" s="224"/>
      <c r="R74" s="224"/>
      <c r="S74" s="340"/>
      <c r="T74" s="340"/>
    </row>
    <row r="75" spans="1:20" ht="12.75" customHeight="1">
      <c r="A75" s="225"/>
      <c r="B75" s="226"/>
      <c r="C75" s="226"/>
      <c r="D75" s="225"/>
      <c r="E75" s="225"/>
      <c r="F75" s="228"/>
      <c r="G75" s="229"/>
      <c r="H75" s="224"/>
      <c r="I75" s="229"/>
      <c r="J75" s="224"/>
      <c r="K75" s="101"/>
      <c r="L75" s="101"/>
      <c r="M75" s="101"/>
      <c r="N75" s="109"/>
      <c r="O75" s="102">
        <f t="shared" si="0"/>
        <v>0</v>
      </c>
      <c r="P75" s="224"/>
      <c r="Q75" s="224"/>
      <c r="R75" s="224"/>
      <c r="S75" s="340"/>
      <c r="T75" s="340"/>
    </row>
    <row r="76" spans="1:20" ht="12.75" customHeight="1">
      <c r="A76" s="225"/>
      <c r="B76" s="226"/>
      <c r="C76" s="226"/>
      <c r="D76" s="225"/>
      <c r="E76" s="225"/>
      <c r="F76" s="228"/>
      <c r="G76" s="229"/>
      <c r="H76" s="224"/>
      <c r="I76" s="229"/>
      <c r="J76" s="224"/>
      <c r="K76" s="101"/>
      <c r="L76" s="101"/>
      <c r="M76" s="101"/>
      <c r="N76" s="109"/>
      <c r="O76" s="102">
        <f t="shared" si="0"/>
        <v>0</v>
      </c>
      <c r="P76" s="224"/>
      <c r="Q76" s="224"/>
      <c r="R76" s="224"/>
      <c r="S76" s="340"/>
      <c r="T76" s="340"/>
    </row>
    <row r="77" spans="1:20" ht="12.75" customHeight="1">
      <c r="A77" s="225"/>
      <c r="B77" s="226"/>
      <c r="C77" s="234" t="s">
        <v>815</v>
      </c>
      <c r="D77" s="231"/>
      <c r="E77" s="261"/>
      <c r="F77" s="228">
        <f t="shared" si="87"/>
        <v>0</v>
      </c>
      <c r="G77" s="262"/>
      <c r="H77" s="224">
        <f t="shared" si="88"/>
        <v>0</v>
      </c>
      <c r="I77" s="230"/>
      <c r="J77" s="224">
        <f t="shared" si="89"/>
        <v>0</v>
      </c>
      <c r="K77" s="101"/>
      <c r="L77" s="101"/>
      <c r="M77" s="101"/>
      <c r="N77" s="109"/>
      <c r="O77" s="102">
        <f t="shared" si="0"/>
        <v>0</v>
      </c>
      <c r="P77" s="224">
        <f t="shared" ref="P77" si="105">E77*F77</f>
        <v>0</v>
      </c>
      <c r="Q77" s="224">
        <f t="shared" ref="Q77" si="106">SUM(O77:O80)</f>
        <v>0</v>
      </c>
      <c r="R77" s="224">
        <f t="shared" ref="R77" si="107">Q77*1.02*1.05*$R$14</f>
        <v>0</v>
      </c>
      <c r="S77" s="340">
        <f t="shared" ref="S77" si="108">F77*$S$17</f>
        <v>0</v>
      </c>
      <c r="T77" s="340">
        <f t="shared" ref="T77" si="109">S77*E77</f>
        <v>0</v>
      </c>
    </row>
    <row r="78" spans="1:20" ht="12.75" customHeight="1">
      <c r="A78" s="225"/>
      <c r="B78" s="226"/>
      <c r="C78" s="234"/>
      <c r="D78" s="232"/>
      <c r="E78" s="261"/>
      <c r="F78" s="228"/>
      <c r="G78" s="262"/>
      <c r="H78" s="224"/>
      <c r="I78" s="230"/>
      <c r="J78" s="224"/>
      <c r="K78" s="101"/>
      <c r="L78" s="101"/>
      <c r="M78" s="101"/>
      <c r="N78" s="109"/>
      <c r="O78" s="102">
        <f t="shared" si="0"/>
        <v>0</v>
      </c>
      <c r="P78" s="224"/>
      <c r="Q78" s="224"/>
      <c r="R78" s="224"/>
      <c r="S78" s="340"/>
      <c r="T78" s="340"/>
    </row>
    <row r="79" spans="1:20" ht="12.75" customHeight="1">
      <c r="A79" s="225"/>
      <c r="B79" s="226"/>
      <c r="C79" s="234"/>
      <c r="D79" s="232"/>
      <c r="E79" s="261"/>
      <c r="F79" s="228"/>
      <c r="G79" s="262"/>
      <c r="H79" s="224"/>
      <c r="I79" s="230"/>
      <c r="J79" s="224"/>
      <c r="K79" s="101"/>
      <c r="L79" s="101"/>
      <c r="M79" s="101"/>
      <c r="N79" s="109"/>
      <c r="O79" s="102">
        <f t="shared" si="0"/>
        <v>0</v>
      </c>
      <c r="P79" s="224"/>
      <c r="Q79" s="224"/>
      <c r="R79" s="224"/>
      <c r="S79" s="340"/>
      <c r="T79" s="340"/>
    </row>
    <row r="80" spans="1:20" ht="12.75" customHeight="1">
      <c r="A80" s="225"/>
      <c r="B80" s="226"/>
      <c r="C80" s="234"/>
      <c r="D80" s="233"/>
      <c r="E80" s="261"/>
      <c r="F80" s="228"/>
      <c r="G80" s="262"/>
      <c r="H80" s="224"/>
      <c r="I80" s="230"/>
      <c r="J80" s="224"/>
      <c r="K80" s="101"/>
      <c r="L80" s="101"/>
      <c r="M80" s="101"/>
      <c r="N80" s="109"/>
      <c r="O80" s="102">
        <f t="shared" si="0"/>
        <v>0</v>
      </c>
      <c r="P80" s="224"/>
      <c r="Q80" s="224"/>
      <c r="R80" s="224"/>
      <c r="S80" s="340"/>
      <c r="T80" s="340"/>
    </row>
    <row r="81" spans="1:20" ht="12.75" customHeight="1">
      <c r="A81" s="225"/>
      <c r="B81" s="226"/>
      <c r="C81" s="234" t="s">
        <v>1509</v>
      </c>
      <c r="D81" s="231"/>
      <c r="E81" s="261"/>
      <c r="F81" s="228">
        <f t="shared" si="87"/>
        <v>0</v>
      </c>
      <c r="G81" s="262"/>
      <c r="H81" s="224">
        <f t="shared" si="88"/>
        <v>0</v>
      </c>
      <c r="I81" s="230"/>
      <c r="J81" s="224">
        <f t="shared" si="89"/>
        <v>0</v>
      </c>
      <c r="K81" s="101"/>
      <c r="L81" s="101"/>
      <c r="M81" s="101"/>
      <c r="N81" s="109"/>
      <c r="O81" s="102">
        <f t="shared" ref="O81:O157" si="110">M81*N81</f>
        <v>0</v>
      </c>
      <c r="P81" s="224">
        <f t="shared" ref="P81" si="111">E81*F81</f>
        <v>0</v>
      </c>
      <c r="Q81" s="224">
        <f t="shared" ref="Q81" si="112">SUM(O81:O84)</f>
        <v>0</v>
      </c>
      <c r="R81" s="224">
        <f t="shared" ref="R81" si="113">Q81*1.02*1.05*$R$14</f>
        <v>0</v>
      </c>
      <c r="S81" s="340">
        <f t="shared" ref="S81" si="114">F81*$S$17</f>
        <v>0</v>
      </c>
      <c r="T81" s="340">
        <f t="shared" ref="T81" si="115">S81*E81</f>
        <v>0</v>
      </c>
    </row>
    <row r="82" spans="1:20" ht="12.75" customHeight="1">
      <c r="A82" s="225"/>
      <c r="B82" s="226"/>
      <c r="C82" s="234"/>
      <c r="D82" s="232"/>
      <c r="E82" s="261"/>
      <c r="F82" s="228"/>
      <c r="G82" s="262"/>
      <c r="H82" s="224"/>
      <c r="I82" s="230"/>
      <c r="J82" s="224"/>
      <c r="K82" s="101"/>
      <c r="L82" s="101"/>
      <c r="M82" s="101"/>
      <c r="N82" s="109"/>
      <c r="O82" s="102">
        <f t="shared" si="110"/>
        <v>0</v>
      </c>
      <c r="P82" s="224"/>
      <c r="Q82" s="224"/>
      <c r="R82" s="224"/>
      <c r="S82" s="340"/>
      <c r="T82" s="340"/>
    </row>
    <row r="83" spans="1:20" ht="12.75" customHeight="1">
      <c r="A83" s="225"/>
      <c r="B83" s="226"/>
      <c r="C83" s="234"/>
      <c r="D83" s="232"/>
      <c r="E83" s="261"/>
      <c r="F83" s="228"/>
      <c r="G83" s="262"/>
      <c r="H83" s="224"/>
      <c r="I83" s="230"/>
      <c r="J83" s="224"/>
      <c r="K83" s="101"/>
      <c r="L83" s="101"/>
      <c r="M83" s="101"/>
      <c r="N83" s="109"/>
      <c r="O83" s="102">
        <f t="shared" si="110"/>
        <v>0</v>
      </c>
      <c r="P83" s="224"/>
      <c r="Q83" s="224"/>
      <c r="R83" s="224"/>
      <c r="S83" s="340"/>
      <c r="T83" s="340"/>
    </row>
    <row r="84" spans="1:20" ht="12.75" customHeight="1">
      <c r="A84" s="225"/>
      <c r="B84" s="226"/>
      <c r="C84" s="234"/>
      <c r="D84" s="233"/>
      <c r="E84" s="261"/>
      <c r="F84" s="228"/>
      <c r="G84" s="262"/>
      <c r="H84" s="224"/>
      <c r="I84" s="230"/>
      <c r="J84" s="224"/>
      <c r="K84" s="101"/>
      <c r="L84" s="101"/>
      <c r="M84" s="101"/>
      <c r="N84" s="109"/>
      <c r="O84" s="102">
        <f t="shared" si="110"/>
        <v>0</v>
      </c>
      <c r="P84" s="224"/>
      <c r="Q84" s="224"/>
      <c r="R84" s="224"/>
      <c r="S84" s="340"/>
      <c r="T84" s="340"/>
    </row>
    <row r="85" spans="1:20" ht="12.75" customHeight="1">
      <c r="A85" s="225">
        <v>1</v>
      </c>
      <c r="B85" s="227" t="s">
        <v>1485</v>
      </c>
      <c r="C85" s="226" t="s">
        <v>701</v>
      </c>
      <c r="D85" s="225" t="s">
        <v>88</v>
      </c>
      <c r="E85" s="264">
        <v>28.827000000000002</v>
      </c>
      <c r="F85" s="228">
        <f t="shared" ref="F85:F89" si="116">H85+J85+R85</f>
        <v>0.50392619849999998</v>
      </c>
      <c r="G85" s="309">
        <v>6.77E-3</v>
      </c>
      <c r="H85" s="224">
        <f t="shared" ref="H85:H89" si="117">G85*$P$8/1000</f>
        <v>1.5744312E-2</v>
      </c>
      <c r="I85" s="230">
        <v>0.16422999999999999</v>
      </c>
      <c r="J85" s="224">
        <f t="shared" ref="J85:J89" si="118">I85*$P$9/1000</f>
        <v>0.4881818865</v>
      </c>
      <c r="K85" s="101"/>
      <c r="L85" s="101"/>
      <c r="M85" s="101"/>
      <c r="N85" s="109"/>
      <c r="O85" s="102">
        <f t="shared" si="110"/>
        <v>0</v>
      </c>
      <c r="P85" s="224">
        <f t="shared" ref="P85" si="119">E85*F85</f>
        <v>14.526680524159501</v>
      </c>
      <c r="Q85" s="224">
        <f t="shared" ref="Q85" si="120">SUM(O85:O88)</f>
        <v>0</v>
      </c>
      <c r="R85" s="224">
        <f t="shared" ref="R85" si="121">Q85*1.02*1.05*$R$14</f>
        <v>0</v>
      </c>
      <c r="S85" s="340">
        <f t="shared" ref="S85" si="122">F85*$S$17</f>
        <v>0.64934143718127346</v>
      </c>
      <c r="T85" s="340">
        <f t="shared" ref="T85" si="123">S85*E85</f>
        <v>18.718565609624573</v>
      </c>
    </row>
    <row r="86" spans="1:20" ht="12.75" customHeight="1">
      <c r="A86" s="225"/>
      <c r="B86" s="227"/>
      <c r="C86" s="226"/>
      <c r="D86" s="225"/>
      <c r="E86" s="264"/>
      <c r="F86" s="228"/>
      <c r="G86" s="309"/>
      <c r="H86" s="224"/>
      <c r="I86" s="230"/>
      <c r="J86" s="224"/>
      <c r="K86" s="101"/>
      <c r="L86" s="101"/>
      <c r="M86" s="101"/>
      <c r="N86" s="109"/>
      <c r="O86" s="102">
        <f t="shared" si="110"/>
        <v>0</v>
      </c>
      <c r="P86" s="224"/>
      <c r="Q86" s="224"/>
      <c r="R86" s="224"/>
      <c r="S86" s="340"/>
      <c r="T86" s="340"/>
    </row>
    <row r="87" spans="1:20" ht="12.75" customHeight="1">
      <c r="A87" s="225"/>
      <c r="B87" s="227"/>
      <c r="C87" s="226"/>
      <c r="D87" s="225"/>
      <c r="E87" s="264"/>
      <c r="F87" s="228"/>
      <c r="G87" s="309"/>
      <c r="H87" s="224"/>
      <c r="I87" s="230"/>
      <c r="J87" s="224"/>
      <c r="K87" s="101"/>
      <c r="L87" s="101"/>
      <c r="M87" s="103"/>
      <c r="N87" s="109"/>
      <c r="O87" s="102">
        <f t="shared" si="110"/>
        <v>0</v>
      </c>
      <c r="P87" s="224"/>
      <c r="Q87" s="224"/>
      <c r="R87" s="224"/>
      <c r="S87" s="340"/>
      <c r="T87" s="340"/>
    </row>
    <row r="88" spans="1:20" ht="12.75" customHeight="1">
      <c r="A88" s="225"/>
      <c r="B88" s="227"/>
      <c r="C88" s="226"/>
      <c r="D88" s="225"/>
      <c r="E88" s="264"/>
      <c r="F88" s="228"/>
      <c r="G88" s="309"/>
      <c r="H88" s="224"/>
      <c r="I88" s="230"/>
      <c r="J88" s="224"/>
      <c r="K88" s="101"/>
      <c r="L88" s="101"/>
      <c r="M88" s="101"/>
      <c r="N88" s="109"/>
      <c r="O88" s="102">
        <f t="shared" si="110"/>
        <v>0</v>
      </c>
      <c r="P88" s="224"/>
      <c r="Q88" s="224"/>
      <c r="R88" s="224"/>
      <c r="S88" s="340"/>
      <c r="T88" s="340"/>
    </row>
    <row r="89" spans="1:20" ht="12.75" customHeight="1">
      <c r="A89" s="225">
        <v>2</v>
      </c>
      <c r="B89" s="226" t="s">
        <v>137</v>
      </c>
      <c r="C89" s="226" t="s">
        <v>1482</v>
      </c>
      <c r="D89" s="225" t="s">
        <v>83</v>
      </c>
      <c r="E89" s="264">
        <v>3.2029999999999998</v>
      </c>
      <c r="F89" s="228">
        <f t="shared" si="116"/>
        <v>2.5581600000000004</v>
      </c>
      <c r="G89" s="262">
        <v>1.1000000000000001</v>
      </c>
      <c r="H89" s="224">
        <f t="shared" si="117"/>
        <v>2.5581600000000004</v>
      </c>
      <c r="I89" s="262"/>
      <c r="J89" s="224">
        <f t="shared" si="118"/>
        <v>0</v>
      </c>
      <c r="K89" s="101"/>
      <c r="L89" s="101"/>
      <c r="M89" s="101"/>
      <c r="N89" s="109"/>
      <c r="O89" s="102">
        <f t="shared" si="110"/>
        <v>0</v>
      </c>
      <c r="P89" s="224">
        <f t="shared" ref="P89" si="124">E89*F89</f>
        <v>8.1937864800000018</v>
      </c>
      <c r="Q89" s="224">
        <f t="shared" ref="Q89" si="125">SUM(O89:O92)</f>
        <v>0</v>
      </c>
      <c r="R89" s="224">
        <f t="shared" ref="R89" si="126">Q89*1.02*1.05*$R$14</f>
        <v>0</v>
      </c>
      <c r="S89" s="340">
        <f t="shared" ref="S89" si="127">F89*$S$17</f>
        <v>3.2963542992687782</v>
      </c>
      <c r="T89" s="340">
        <f t="shared" ref="T89" si="128">S89*E89</f>
        <v>10.558222820557896</v>
      </c>
    </row>
    <row r="90" spans="1:20" ht="12.75" customHeight="1">
      <c r="A90" s="225"/>
      <c r="B90" s="226"/>
      <c r="C90" s="226"/>
      <c r="D90" s="225"/>
      <c r="E90" s="264"/>
      <c r="F90" s="228"/>
      <c r="G90" s="262"/>
      <c r="H90" s="224"/>
      <c r="I90" s="262"/>
      <c r="J90" s="224"/>
      <c r="K90" s="101"/>
      <c r="L90" s="101"/>
      <c r="M90" s="101"/>
      <c r="N90" s="109"/>
      <c r="O90" s="102">
        <f t="shared" si="110"/>
        <v>0</v>
      </c>
      <c r="P90" s="224"/>
      <c r="Q90" s="224"/>
      <c r="R90" s="224"/>
      <c r="S90" s="340"/>
      <c r="T90" s="340"/>
    </row>
    <row r="91" spans="1:20" ht="12.75" customHeight="1">
      <c r="A91" s="225"/>
      <c r="B91" s="226"/>
      <c r="C91" s="226"/>
      <c r="D91" s="225"/>
      <c r="E91" s="264"/>
      <c r="F91" s="228"/>
      <c r="G91" s="262"/>
      <c r="H91" s="224"/>
      <c r="I91" s="262"/>
      <c r="J91" s="224"/>
      <c r="K91" s="101"/>
      <c r="L91" s="101"/>
      <c r="M91" s="103"/>
      <c r="N91" s="109"/>
      <c r="O91" s="102">
        <f t="shared" si="110"/>
        <v>0</v>
      </c>
      <c r="P91" s="224"/>
      <c r="Q91" s="224"/>
      <c r="R91" s="224"/>
      <c r="S91" s="340"/>
      <c r="T91" s="340"/>
    </row>
    <row r="92" spans="1:20" ht="12.75" customHeight="1">
      <c r="A92" s="225"/>
      <c r="B92" s="226"/>
      <c r="C92" s="226"/>
      <c r="D92" s="225"/>
      <c r="E92" s="264"/>
      <c r="F92" s="228"/>
      <c r="G92" s="262"/>
      <c r="H92" s="224"/>
      <c r="I92" s="262"/>
      <c r="J92" s="224"/>
      <c r="K92" s="101"/>
      <c r="L92" s="101"/>
      <c r="M92" s="101"/>
      <c r="N92" s="109"/>
      <c r="O92" s="102">
        <f t="shared" si="110"/>
        <v>0</v>
      </c>
      <c r="P92" s="224"/>
      <c r="Q92" s="224"/>
      <c r="R92" s="224"/>
      <c r="S92" s="340"/>
      <c r="T92" s="340"/>
    </row>
    <row r="93" spans="1:20" ht="12.75" customHeight="1">
      <c r="A93" s="225">
        <v>3</v>
      </c>
      <c r="B93" s="252" t="s">
        <v>1486</v>
      </c>
      <c r="C93" s="252" t="s">
        <v>1487</v>
      </c>
      <c r="D93" s="235" t="s">
        <v>88</v>
      </c>
      <c r="E93" s="235">
        <v>3.2850000000000001</v>
      </c>
      <c r="F93" s="228">
        <f t="shared" ref="F93" si="129">H93+J93+R93</f>
        <v>7.3547650199999985</v>
      </c>
      <c r="G93" s="262">
        <v>0.45</v>
      </c>
      <c r="H93" s="224">
        <f t="shared" ref="H93" si="130">G93*$P$8/1000</f>
        <v>1.0465199999999999</v>
      </c>
      <c r="I93" s="262">
        <v>0.37</v>
      </c>
      <c r="J93" s="224">
        <f t="shared" ref="J93" si="131">I93*$P$9/1000</f>
        <v>1.0998435</v>
      </c>
      <c r="K93" s="101" t="s">
        <v>93</v>
      </c>
      <c r="L93" s="101" t="s">
        <v>88</v>
      </c>
      <c r="M93" s="101">
        <v>1.1499999999999999</v>
      </c>
      <c r="N93" s="109">
        <v>4</v>
      </c>
      <c r="O93" s="102">
        <f t="shared" si="110"/>
        <v>4.5999999999999996</v>
      </c>
      <c r="P93" s="224">
        <f t="shared" ref="P93" si="132">E93*F93</f>
        <v>24.160403090699997</v>
      </c>
      <c r="Q93" s="224">
        <f t="shared" ref="Q93" si="133">SUM(O93:O96)</f>
        <v>4.5999999999999996</v>
      </c>
      <c r="R93" s="224">
        <f t="shared" ref="R93" si="134">Q93*1.02*1.05*$R$14</f>
        <v>5.2084015199999989</v>
      </c>
      <c r="S93" s="340">
        <f t="shared" ref="S93" si="135">F93*$S$17</f>
        <v>9.4770895072194907</v>
      </c>
      <c r="T93" s="340">
        <f t="shared" ref="T93" si="136">S93*E93</f>
        <v>31.132239031216027</v>
      </c>
    </row>
    <row r="94" spans="1:20" ht="12.75" customHeight="1">
      <c r="A94" s="225"/>
      <c r="B94" s="253"/>
      <c r="C94" s="253"/>
      <c r="D94" s="236"/>
      <c r="E94" s="236"/>
      <c r="F94" s="228"/>
      <c r="G94" s="262"/>
      <c r="H94" s="224"/>
      <c r="I94" s="262"/>
      <c r="J94" s="224"/>
      <c r="K94" s="101"/>
      <c r="L94" s="101"/>
      <c r="M94" s="101"/>
      <c r="N94" s="109"/>
      <c r="O94" s="102">
        <f t="shared" si="110"/>
        <v>0</v>
      </c>
      <c r="P94" s="224"/>
      <c r="Q94" s="224"/>
      <c r="R94" s="224"/>
      <c r="S94" s="340"/>
      <c r="T94" s="340"/>
    </row>
    <row r="95" spans="1:20" ht="12.75" customHeight="1">
      <c r="A95" s="225"/>
      <c r="B95" s="253"/>
      <c r="C95" s="253"/>
      <c r="D95" s="236"/>
      <c r="E95" s="236"/>
      <c r="F95" s="228"/>
      <c r="G95" s="262"/>
      <c r="H95" s="224"/>
      <c r="I95" s="262"/>
      <c r="J95" s="224"/>
      <c r="K95" s="101"/>
      <c r="L95" s="101"/>
      <c r="M95" s="106"/>
      <c r="N95" s="109"/>
      <c r="O95" s="102">
        <f t="shared" si="110"/>
        <v>0</v>
      </c>
      <c r="P95" s="224"/>
      <c r="Q95" s="224"/>
      <c r="R95" s="224"/>
      <c r="S95" s="340"/>
      <c r="T95" s="340"/>
    </row>
    <row r="96" spans="1:20" ht="12.75" customHeight="1">
      <c r="A96" s="225"/>
      <c r="B96" s="254"/>
      <c r="C96" s="254"/>
      <c r="D96" s="237"/>
      <c r="E96" s="237"/>
      <c r="F96" s="228"/>
      <c r="G96" s="262"/>
      <c r="H96" s="224"/>
      <c r="I96" s="262"/>
      <c r="J96" s="224"/>
      <c r="K96" s="101"/>
      <c r="L96" s="101"/>
      <c r="M96" s="101"/>
      <c r="N96" s="109"/>
      <c r="O96" s="102">
        <f t="shared" si="110"/>
        <v>0</v>
      </c>
      <c r="P96" s="224"/>
      <c r="Q96" s="224"/>
      <c r="R96" s="224"/>
      <c r="S96" s="340"/>
      <c r="T96" s="340"/>
    </row>
    <row r="97" spans="1:20" ht="12.75" customHeight="1">
      <c r="A97" s="225">
        <v>4</v>
      </c>
      <c r="B97" s="226" t="s">
        <v>1488</v>
      </c>
      <c r="C97" s="226" t="s">
        <v>1489</v>
      </c>
      <c r="D97" s="225" t="s">
        <v>88</v>
      </c>
      <c r="E97" s="225">
        <v>12.775</v>
      </c>
      <c r="F97" s="228">
        <f t="shared" ref="F97:F105" si="137">H97+J97+R97</f>
        <v>66.15917324920801</v>
      </c>
      <c r="G97" s="262">
        <v>6.18</v>
      </c>
      <c r="H97" s="224">
        <f t="shared" ref="H97:H105" si="138">G97*$P$8/1000</f>
        <v>14.372207999999999</v>
      </c>
      <c r="I97" s="262">
        <v>0.96</v>
      </c>
      <c r="J97" s="224">
        <f t="shared" ref="J97:J105" si="139">I97*$P$9/1000</f>
        <v>2.8536480000000002</v>
      </c>
      <c r="K97" s="101" t="s">
        <v>1215</v>
      </c>
      <c r="L97" s="101" t="s">
        <v>88</v>
      </c>
      <c r="M97" s="101">
        <v>1.0149999999999999</v>
      </c>
      <c r="N97" s="109">
        <v>31.042000000000002</v>
      </c>
      <c r="O97" s="102">
        <f t="shared" si="110"/>
        <v>31.507629999999999</v>
      </c>
      <c r="P97" s="224">
        <f t="shared" ref="P97" si="140">E97*F97</f>
        <v>845.18343825863235</v>
      </c>
      <c r="Q97" s="224">
        <f t="shared" ref="Q97" si="141">SUM(O97:O100)</f>
        <v>43.217340000000007</v>
      </c>
      <c r="R97" s="224">
        <f t="shared" ref="R97" si="142">Q97*1.02*1.05*$R$14</f>
        <v>48.933317249208002</v>
      </c>
      <c r="S97" s="340">
        <f t="shared" ref="S97" si="143">F97*$S$17</f>
        <v>85.250365565912503</v>
      </c>
      <c r="T97" s="340">
        <f t="shared" ref="T97" si="144">S97*E97</f>
        <v>1089.0734201045323</v>
      </c>
    </row>
    <row r="98" spans="1:20" ht="12.75" customHeight="1">
      <c r="A98" s="225"/>
      <c r="B98" s="226"/>
      <c r="C98" s="226"/>
      <c r="D98" s="225"/>
      <c r="E98" s="225"/>
      <c r="F98" s="228"/>
      <c r="G98" s="262"/>
      <c r="H98" s="224"/>
      <c r="I98" s="262"/>
      <c r="J98" s="224"/>
      <c r="K98" s="101" t="s">
        <v>1490</v>
      </c>
      <c r="L98" s="101" t="s">
        <v>88</v>
      </c>
      <c r="M98" s="103">
        <v>0.03</v>
      </c>
      <c r="N98" s="109">
        <v>104.167</v>
      </c>
      <c r="O98" s="102">
        <f t="shared" si="110"/>
        <v>3.1250100000000001</v>
      </c>
      <c r="P98" s="224"/>
      <c r="Q98" s="224"/>
      <c r="R98" s="224"/>
      <c r="S98" s="340"/>
      <c r="T98" s="340"/>
    </row>
    <row r="99" spans="1:20" ht="12.75" customHeight="1">
      <c r="A99" s="225"/>
      <c r="B99" s="226"/>
      <c r="C99" s="226"/>
      <c r="D99" s="225"/>
      <c r="E99" s="225"/>
      <c r="F99" s="228"/>
      <c r="G99" s="262"/>
      <c r="H99" s="224"/>
      <c r="I99" s="262"/>
      <c r="J99" s="224"/>
      <c r="K99" s="101" t="s">
        <v>1491</v>
      </c>
      <c r="L99" s="101" t="s">
        <v>65</v>
      </c>
      <c r="M99" s="101">
        <v>2.0499999999999998</v>
      </c>
      <c r="N99" s="101">
        <v>3.472</v>
      </c>
      <c r="O99" s="102">
        <f t="shared" si="110"/>
        <v>7.1175999999999995</v>
      </c>
      <c r="P99" s="224"/>
      <c r="Q99" s="224"/>
      <c r="R99" s="224"/>
      <c r="S99" s="340"/>
      <c r="T99" s="340"/>
    </row>
    <row r="100" spans="1:20" ht="12.75" customHeight="1">
      <c r="A100" s="225"/>
      <c r="B100" s="226"/>
      <c r="C100" s="226"/>
      <c r="D100" s="225"/>
      <c r="E100" s="225"/>
      <c r="F100" s="228"/>
      <c r="G100" s="262"/>
      <c r="H100" s="224"/>
      <c r="I100" s="262"/>
      <c r="J100" s="224"/>
      <c r="K100" s="101" t="s">
        <v>673</v>
      </c>
      <c r="L100" s="101" t="s">
        <v>652</v>
      </c>
      <c r="M100" s="101">
        <v>1.7</v>
      </c>
      <c r="N100" s="109">
        <v>0.86299999999999999</v>
      </c>
      <c r="O100" s="102">
        <f t="shared" si="110"/>
        <v>1.4670999999999998</v>
      </c>
      <c r="P100" s="224"/>
      <c r="Q100" s="224"/>
      <c r="R100" s="224"/>
      <c r="S100" s="340"/>
      <c r="T100" s="340"/>
    </row>
    <row r="101" spans="1:20" ht="12.75" customHeight="1">
      <c r="A101" s="225">
        <v>5</v>
      </c>
      <c r="B101" s="226" t="s">
        <v>659</v>
      </c>
      <c r="C101" s="226" t="s">
        <v>1238</v>
      </c>
      <c r="D101" s="225" t="s">
        <v>1492</v>
      </c>
      <c r="E101" s="264">
        <v>0.58340000000000003</v>
      </c>
      <c r="F101" s="228">
        <f t="shared" si="137"/>
        <v>300.049218</v>
      </c>
      <c r="G101" s="262"/>
      <c r="H101" s="224">
        <f t="shared" si="138"/>
        <v>0</v>
      </c>
      <c r="I101" s="310"/>
      <c r="J101" s="224">
        <f t="shared" si="139"/>
        <v>0</v>
      </c>
      <c r="K101" s="101" t="s">
        <v>1634</v>
      </c>
      <c r="L101" s="101" t="s">
        <v>666</v>
      </c>
      <c r="M101" s="101">
        <v>1</v>
      </c>
      <c r="N101" s="109">
        <v>265</v>
      </c>
      <c r="O101" s="102">
        <f t="shared" si="110"/>
        <v>265</v>
      </c>
      <c r="P101" s="224">
        <f t="shared" ref="P101" si="145">E101*F101</f>
        <v>175.04871378120001</v>
      </c>
      <c r="Q101" s="224">
        <f t="shared" ref="Q101" si="146">SUM(O101:O104)</f>
        <v>265</v>
      </c>
      <c r="R101" s="224">
        <f t="shared" ref="R101" si="147">Q101*1.02*1.05*$R$14</f>
        <v>300.049218</v>
      </c>
      <c r="S101" s="340">
        <f t="shared" ref="S101" si="148">F101*$S$17</f>
        <v>386.63278674771504</v>
      </c>
      <c r="T101" s="340">
        <f t="shared" ref="T101" si="149">S101*E101</f>
        <v>225.56156778861697</v>
      </c>
    </row>
    <row r="102" spans="1:20" ht="12.75" customHeight="1">
      <c r="A102" s="225"/>
      <c r="B102" s="226"/>
      <c r="C102" s="226"/>
      <c r="D102" s="225"/>
      <c r="E102" s="264"/>
      <c r="F102" s="228"/>
      <c r="G102" s="262"/>
      <c r="H102" s="224"/>
      <c r="I102" s="310"/>
      <c r="J102" s="224"/>
      <c r="K102" s="101"/>
      <c r="L102" s="101"/>
      <c r="M102" s="101"/>
      <c r="N102" s="109"/>
      <c r="O102" s="102">
        <f t="shared" si="110"/>
        <v>0</v>
      </c>
      <c r="P102" s="224"/>
      <c r="Q102" s="224"/>
      <c r="R102" s="224"/>
      <c r="S102" s="340"/>
      <c r="T102" s="340"/>
    </row>
    <row r="103" spans="1:20" ht="12.75" customHeight="1">
      <c r="A103" s="225"/>
      <c r="B103" s="226"/>
      <c r="C103" s="226"/>
      <c r="D103" s="225"/>
      <c r="E103" s="264"/>
      <c r="F103" s="228"/>
      <c r="G103" s="262"/>
      <c r="H103" s="224"/>
      <c r="I103" s="310"/>
      <c r="J103" s="224"/>
      <c r="K103" s="101"/>
      <c r="L103" s="101"/>
      <c r="M103" s="103"/>
      <c r="N103" s="109"/>
      <c r="O103" s="102">
        <f t="shared" si="110"/>
        <v>0</v>
      </c>
      <c r="P103" s="224"/>
      <c r="Q103" s="224"/>
      <c r="R103" s="224"/>
      <c r="S103" s="340"/>
      <c r="T103" s="340"/>
    </row>
    <row r="104" spans="1:20" ht="12.75" customHeight="1">
      <c r="A104" s="225"/>
      <c r="B104" s="226"/>
      <c r="C104" s="226"/>
      <c r="D104" s="225"/>
      <c r="E104" s="264"/>
      <c r="F104" s="228"/>
      <c r="G104" s="262"/>
      <c r="H104" s="224"/>
      <c r="I104" s="310"/>
      <c r="J104" s="224"/>
      <c r="K104" s="101"/>
      <c r="L104" s="101"/>
      <c r="M104" s="101"/>
      <c r="N104" s="109"/>
      <c r="O104" s="102">
        <f t="shared" si="110"/>
        <v>0</v>
      </c>
      <c r="P104" s="224"/>
      <c r="Q104" s="224"/>
      <c r="R104" s="224"/>
      <c r="S104" s="340"/>
      <c r="T104" s="340"/>
    </row>
    <row r="105" spans="1:20" ht="12.75" customHeight="1">
      <c r="A105" s="225">
        <v>6</v>
      </c>
      <c r="B105" s="226" t="s">
        <v>659</v>
      </c>
      <c r="C105" s="226" t="s">
        <v>1493</v>
      </c>
      <c r="D105" s="225" t="s">
        <v>1492</v>
      </c>
      <c r="E105" s="264">
        <v>0.215</v>
      </c>
      <c r="F105" s="228">
        <f t="shared" si="137"/>
        <v>306.65369757959996</v>
      </c>
      <c r="G105" s="262"/>
      <c r="H105" s="224">
        <f t="shared" si="138"/>
        <v>0</v>
      </c>
      <c r="I105" s="310"/>
      <c r="J105" s="224">
        <f t="shared" si="139"/>
        <v>0</v>
      </c>
      <c r="K105" s="101" t="s">
        <v>1494</v>
      </c>
      <c r="L105" s="101" t="s">
        <v>666</v>
      </c>
      <c r="M105" s="101">
        <v>1</v>
      </c>
      <c r="N105" s="109">
        <v>270.83300000000003</v>
      </c>
      <c r="O105" s="102">
        <f t="shared" si="110"/>
        <v>270.83300000000003</v>
      </c>
      <c r="P105" s="224">
        <f t="shared" ref="P105" si="150">E105*F105</f>
        <v>65.930544979613998</v>
      </c>
      <c r="Q105" s="224">
        <f t="shared" ref="Q105" si="151">SUM(O105:O108)</f>
        <v>270.83300000000003</v>
      </c>
      <c r="R105" s="224">
        <f t="shared" ref="R105" si="152">Q105*1.02*1.05*$R$14</f>
        <v>306.65369757959996</v>
      </c>
      <c r="S105" s="340">
        <f t="shared" ref="S105" si="153">F105*$S$17</f>
        <v>395.14308503110902</v>
      </c>
      <c r="T105" s="340">
        <f t="shared" ref="T105" si="154">S105*E105</f>
        <v>84.955763281688434</v>
      </c>
    </row>
    <row r="106" spans="1:20" ht="12.75" customHeight="1">
      <c r="A106" s="225"/>
      <c r="B106" s="226"/>
      <c r="C106" s="226"/>
      <c r="D106" s="225"/>
      <c r="E106" s="264"/>
      <c r="F106" s="228"/>
      <c r="G106" s="262"/>
      <c r="H106" s="224"/>
      <c r="I106" s="310"/>
      <c r="J106" s="224"/>
      <c r="K106" s="101"/>
      <c r="L106" s="101"/>
      <c r="M106" s="101"/>
      <c r="N106" s="109"/>
      <c r="O106" s="102">
        <f t="shared" si="110"/>
        <v>0</v>
      </c>
      <c r="P106" s="224"/>
      <c r="Q106" s="224"/>
      <c r="R106" s="224"/>
      <c r="S106" s="340"/>
      <c r="T106" s="340"/>
    </row>
    <row r="107" spans="1:20" ht="12.75" customHeight="1">
      <c r="A107" s="225"/>
      <c r="B107" s="226"/>
      <c r="C107" s="226"/>
      <c r="D107" s="225"/>
      <c r="E107" s="264"/>
      <c r="F107" s="228"/>
      <c r="G107" s="262"/>
      <c r="H107" s="224"/>
      <c r="I107" s="310"/>
      <c r="J107" s="224"/>
      <c r="K107" s="101"/>
      <c r="L107" s="101"/>
      <c r="M107" s="103"/>
      <c r="N107" s="109"/>
      <c r="O107" s="102">
        <f t="shared" si="110"/>
        <v>0</v>
      </c>
      <c r="P107" s="224"/>
      <c r="Q107" s="224"/>
      <c r="R107" s="224"/>
      <c r="S107" s="340"/>
      <c r="T107" s="340"/>
    </row>
    <row r="108" spans="1:20" ht="12.75" customHeight="1">
      <c r="A108" s="225"/>
      <c r="B108" s="226"/>
      <c r="C108" s="226"/>
      <c r="D108" s="225"/>
      <c r="E108" s="264"/>
      <c r="F108" s="228"/>
      <c r="G108" s="262"/>
      <c r="H108" s="224"/>
      <c r="I108" s="310"/>
      <c r="J108" s="224"/>
      <c r="K108" s="101"/>
      <c r="L108" s="101"/>
      <c r="M108" s="101"/>
      <c r="N108" s="109"/>
      <c r="O108" s="102">
        <f t="shared" si="110"/>
        <v>0</v>
      </c>
      <c r="P108" s="224"/>
      <c r="Q108" s="224"/>
      <c r="R108" s="224"/>
      <c r="S108" s="340"/>
      <c r="T108" s="340"/>
    </row>
    <row r="109" spans="1:20" ht="12.75" customHeight="1">
      <c r="A109" s="225">
        <v>7</v>
      </c>
      <c r="B109" s="226" t="s">
        <v>1495</v>
      </c>
      <c r="C109" s="226" t="s">
        <v>1496</v>
      </c>
      <c r="D109" s="225" t="s">
        <v>458</v>
      </c>
      <c r="E109" s="228">
        <v>17.350000000000001</v>
      </c>
      <c r="F109" s="228">
        <f t="shared" ref="F109" si="155">H109+J109+R109</f>
        <v>54.910984156236111</v>
      </c>
      <c r="G109" s="262">
        <v>3.17</v>
      </c>
      <c r="H109" s="224">
        <f t="shared" ref="H109" si="156">G109*$P$8/1000</f>
        <v>7.3721519999999989</v>
      </c>
      <c r="I109" s="229">
        <v>1</v>
      </c>
      <c r="J109" s="224">
        <f t="shared" ref="J109" si="157">I109*$P$9/1000</f>
        <v>2.97255</v>
      </c>
      <c r="K109" s="101" t="s">
        <v>87</v>
      </c>
      <c r="L109" s="101" t="s">
        <v>88</v>
      </c>
      <c r="M109" s="101">
        <v>1.0149999999999999</v>
      </c>
      <c r="N109" s="109">
        <v>29.856000000000002</v>
      </c>
      <c r="O109" s="102">
        <f t="shared" si="110"/>
        <v>30.303839999999997</v>
      </c>
      <c r="P109" s="224">
        <f t="shared" ref="P109" si="158">E109*F109</f>
        <v>952.7055751106966</v>
      </c>
      <c r="Q109" s="224">
        <f t="shared" ref="Q109" si="159">SUM(O109:O113)</f>
        <v>39.360425099999993</v>
      </c>
      <c r="R109" s="224">
        <f t="shared" ref="R109" si="160">Q109*1.02*1.05*$R$14</f>
        <v>44.566282156236113</v>
      </c>
      <c r="S109" s="224">
        <f>F109*S17</f>
        <v>70.756347804863125</v>
      </c>
      <c r="T109" s="224">
        <f>S109*E109</f>
        <v>1227.6226344143754</v>
      </c>
    </row>
    <row r="110" spans="1:20" ht="12.75" customHeight="1">
      <c r="A110" s="225"/>
      <c r="B110" s="226"/>
      <c r="C110" s="226"/>
      <c r="D110" s="225"/>
      <c r="E110" s="228"/>
      <c r="F110" s="228"/>
      <c r="G110" s="262"/>
      <c r="H110" s="224"/>
      <c r="I110" s="229"/>
      <c r="J110" s="224"/>
      <c r="K110" s="101" t="s">
        <v>723</v>
      </c>
      <c r="L110" s="101" t="s">
        <v>65</v>
      </c>
      <c r="M110" s="101">
        <v>1.18</v>
      </c>
      <c r="N110" s="109">
        <v>3.472</v>
      </c>
      <c r="O110" s="102">
        <f t="shared" si="110"/>
        <v>4.0969600000000002</v>
      </c>
      <c r="P110" s="224"/>
      <c r="Q110" s="224"/>
      <c r="R110" s="224"/>
      <c r="S110" s="224"/>
      <c r="T110" s="224"/>
    </row>
    <row r="111" spans="1:20" ht="12.75" customHeight="1">
      <c r="A111" s="225"/>
      <c r="B111" s="226"/>
      <c r="C111" s="226"/>
      <c r="D111" s="225"/>
      <c r="E111" s="228"/>
      <c r="F111" s="228"/>
      <c r="G111" s="262"/>
      <c r="H111" s="224"/>
      <c r="I111" s="229"/>
      <c r="J111" s="224"/>
      <c r="K111" s="101" t="s">
        <v>914</v>
      </c>
      <c r="L111" s="101" t="s">
        <v>458</v>
      </c>
      <c r="M111" s="101">
        <v>2.53E-2</v>
      </c>
      <c r="N111" s="109">
        <v>104.167</v>
      </c>
      <c r="O111" s="102">
        <f t="shared" si="110"/>
        <v>2.6354251</v>
      </c>
      <c r="P111" s="224"/>
      <c r="Q111" s="224"/>
      <c r="R111" s="224"/>
      <c r="S111" s="224"/>
      <c r="T111" s="224"/>
    </row>
    <row r="112" spans="1:20" ht="12.75" customHeight="1">
      <c r="A112" s="225"/>
      <c r="B112" s="226"/>
      <c r="C112" s="226"/>
      <c r="D112" s="225"/>
      <c r="E112" s="228"/>
      <c r="F112" s="228"/>
      <c r="G112" s="262"/>
      <c r="H112" s="224"/>
      <c r="I112" s="229"/>
      <c r="J112" s="224"/>
      <c r="K112" s="101" t="s">
        <v>179</v>
      </c>
      <c r="L112" s="101" t="s">
        <v>79</v>
      </c>
      <c r="M112" s="101">
        <v>1.4</v>
      </c>
      <c r="N112" s="109">
        <v>1.167</v>
      </c>
      <c r="O112" s="102">
        <f t="shared" si="110"/>
        <v>1.6337999999999999</v>
      </c>
      <c r="P112" s="224"/>
      <c r="Q112" s="224"/>
      <c r="R112" s="224"/>
      <c r="S112" s="224"/>
      <c r="T112" s="224"/>
    </row>
    <row r="113" spans="1:20" ht="12.75" customHeight="1">
      <c r="A113" s="225"/>
      <c r="B113" s="226"/>
      <c r="C113" s="226"/>
      <c r="D113" s="225"/>
      <c r="E113" s="228"/>
      <c r="F113" s="228"/>
      <c r="G113" s="262"/>
      <c r="H113" s="224"/>
      <c r="I113" s="229"/>
      <c r="J113" s="224"/>
      <c r="K113" s="101" t="s">
        <v>1195</v>
      </c>
      <c r="L113" s="101" t="s">
        <v>79</v>
      </c>
      <c r="M113" s="101">
        <v>0.8</v>
      </c>
      <c r="N113" s="109">
        <v>0.86299999999999999</v>
      </c>
      <c r="O113" s="102">
        <f t="shared" si="110"/>
        <v>0.69040000000000001</v>
      </c>
      <c r="P113" s="224"/>
      <c r="Q113" s="224"/>
      <c r="R113" s="224"/>
      <c r="S113" s="224"/>
      <c r="T113" s="224"/>
    </row>
    <row r="114" spans="1:20" ht="12.75" customHeight="1">
      <c r="A114" s="225">
        <v>8</v>
      </c>
      <c r="B114" s="226" t="s">
        <v>78</v>
      </c>
      <c r="C114" s="227" t="s">
        <v>1238</v>
      </c>
      <c r="D114" s="227" t="s">
        <v>76</v>
      </c>
      <c r="E114" s="280">
        <v>0.79400000000000004</v>
      </c>
      <c r="F114" s="228">
        <f t="shared" ref="F114" si="161">H114+J114+R114</f>
        <v>300.049218</v>
      </c>
      <c r="G114" s="258"/>
      <c r="H114" s="224">
        <f t="shared" ref="H114" si="162">G114*$P$8/1000</f>
        <v>0</v>
      </c>
      <c r="I114" s="258"/>
      <c r="J114" s="224">
        <f t="shared" ref="J114" si="163">I114*$P$9/1000</f>
        <v>0</v>
      </c>
      <c r="K114" s="101" t="s">
        <v>909</v>
      </c>
      <c r="L114" s="101" t="s">
        <v>76</v>
      </c>
      <c r="M114" s="101">
        <v>1</v>
      </c>
      <c r="N114" s="109">
        <v>265</v>
      </c>
      <c r="O114" s="102">
        <f t="shared" si="110"/>
        <v>265</v>
      </c>
      <c r="P114" s="224">
        <f t="shared" ref="P114" si="164">E114*F114</f>
        <v>238.239079092</v>
      </c>
      <c r="Q114" s="224">
        <f t="shared" ref="Q114" si="165">SUM(O114:O117)</f>
        <v>265</v>
      </c>
      <c r="R114" s="224">
        <f t="shared" ref="R114" si="166">Q114*1.02*1.05*$R$14</f>
        <v>300.049218</v>
      </c>
      <c r="S114" s="340">
        <f t="shared" ref="S114" si="167">F114*$S$17</f>
        <v>386.63278674771504</v>
      </c>
      <c r="T114" s="340">
        <f t="shared" ref="T114" si="168">S114*E114</f>
        <v>306.98643267768574</v>
      </c>
    </row>
    <row r="115" spans="1:20" ht="12.75" customHeight="1">
      <c r="A115" s="225"/>
      <c r="B115" s="226"/>
      <c r="C115" s="227"/>
      <c r="D115" s="265"/>
      <c r="E115" s="280"/>
      <c r="F115" s="228"/>
      <c r="G115" s="259"/>
      <c r="H115" s="224"/>
      <c r="I115" s="259"/>
      <c r="J115" s="224"/>
      <c r="K115" s="101"/>
      <c r="L115" s="101"/>
      <c r="M115" s="101"/>
      <c r="N115" s="109"/>
      <c r="O115" s="102">
        <f t="shared" si="110"/>
        <v>0</v>
      </c>
      <c r="P115" s="224"/>
      <c r="Q115" s="224"/>
      <c r="R115" s="224"/>
      <c r="S115" s="340"/>
      <c r="T115" s="340"/>
    </row>
    <row r="116" spans="1:20" ht="12.75" customHeight="1">
      <c r="A116" s="225"/>
      <c r="B116" s="226"/>
      <c r="C116" s="227"/>
      <c r="D116" s="265"/>
      <c r="E116" s="280"/>
      <c r="F116" s="228"/>
      <c r="G116" s="259"/>
      <c r="H116" s="224"/>
      <c r="I116" s="259"/>
      <c r="J116" s="224"/>
      <c r="K116" s="101"/>
      <c r="L116" s="101"/>
      <c r="M116" s="101"/>
      <c r="N116" s="109"/>
      <c r="O116" s="102">
        <f t="shared" si="110"/>
        <v>0</v>
      </c>
      <c r="P116" s="224"/>
      <c r="Q116" s="224"/>
      <c r="R116" s="224"/>
      <c r="S116" s="340"/>
      <c r="T116" s="340"/>
    </row>
    <row r="117" spans="1:20" ht="12.75" customHeight="1">
      <c r="A117" s="225"/>
      <c r="B117" s="226"/>
      <c r="C117" s="227"/>
      <c r="D117" s="265"/>
      <c r="E117" s="280"/>
      <c r="F117" s="228"/>
      <c r="G117" s="260"/>
      <c r="H117" s="224"/>
      <c r="I117" s="260"/>
      <c r="J117" s="224"/>
      <c r="K117" s="101"/>
      <c r="L117" s="101"/>
      <c r="M117" s="101"/>
      <c r="N117" s="109"/>
      <c r="O117" s="102">
        <f t="shared" si="110"/>
        <v>0</v>
      </c>
      <c r="P117" s="224"/>
      <c r="Q117" s="224"/>
      <c r="R117" s="224"/>
      <c r="S117" s="340"/>
      <c r="T117" s="340"/>
    </row>
    <row r="118" spans="1:20" ht="12.75" customHeight="1">
      <c r="A118" s="225">
        <v>9</v>
      </c>
      <c r="B118" s="226" t="s">
        <v>78</v>
      </c>
      <c r="C118" s="227" t="s">
        <v>1239</v>
      </c>
      <c r="D118" s="227" t="s">
        <v>76</v>
      </c>
      <c r="E118" s="269">
        <v>9.2999999999999999E-2</v>
      </c>
      <c r="F118" s="228">
        <f t="shared" ref="F118" si="169">H118+J118+R118</f>
        <v>306.65369757959996</v>
      </c>
      <c r="G118" s="258"/>
      <c r="H118" s="224">
        <f t="shared" ref="H118" si="170">G118*$P$8/1000</f>
        <v>0</v>
      </c>
      <c r="I118" s="258"/>
      <c r="J118" s="224">
        <f t="shared" ref="J118" si="171">I118*$P$9/1000</f>
        <v>0</v>
      </c>
      <c r="K118" s="101" t="s">
        <v>909</v>
      </c>
      <c r="L118" s="101" t="s">
        <v>76</v>
      </c>
      <c r="M118" s="101">
        <v>1</v>
      </c>
      <c r="N118" s="109">
        <v>270.83300000000003</v>
      </c>
      <c r="O118" s="102">
        <f t="shared" si="110"/>
        <v>270.83300000000003</v>
      </c>
      <c r="P118" s="224">
        <f t="shared" ref="P118" si="172">E118*F118</f>
        <v>28.518793874902798</v>
      </c>
      <c r="Q118" s="224">
        <f t="shared" ref="Q118" si="173">SUM(O118:O121)</f>
        <v>270.83300000000003</v>
      </c>
      <c r="R118" s="224">
        <f t="shared" ref="R118" si="174">Q118*1.02*1.05*$R$14</f>
        <v>306.65369757959996</v>
      </c>
      <c r="S118" s="340">
        <f t="shared" ref="S118" si="175">F118*$S$17</f>
        <v>395.14308503110902</v>
      </c>
      <c r="T118" s="340">
        <f t="shared" ref="T118" si="176">S118*E118</f>
        <v>36.748306907893138</v>
      </c>
    </row>
    <row r="119" spans="1:20" ht="12.75" customHeight="1">
      <c r="A119" s="225"/>
      <c r="B119" s="226"/>
      <c r="C119" s="227"/>
      <c r="D119" s="265"/>
      <c r="E119" s="269"/>
      <c r="F119" s="228"/>
      <c r="G119" s="259"/>
      <c r="H119" s="224"/>
      <c r="I119" s="259"/>
      <c r="J119" s="224"/>
      <c r="K119" s="101"/>
      <c r="L119" s="101"/>
      <c r="M119" s="101"/>
      <c r="N119" s="101"/>
      <c r="O119" s="102">
        <f t="shared" si="110"/>
        <v>0</v>
      </c>
      <c r="P119" s="224"/>
      <c r="Q119" s="224"/>
      <c r="R119" s="224"/>
      <c r="S119" s="340"/>
      <c r="T119" s="340"/>
    </row>
    <row r="120" spans="1:20" ht="12.75" customHeight="1">
      <c r="A120" s="225"/>
      <c r="B120" s="226"/>
      <c r="C120" s="227"/>
      <c r="D120" s="265"/>
      <c r="E120" s="269"/>
      <c r="F120" s="228"/>
      <c r="G120" s="259"/>
      <c r="H120" s="224"/>
      <c r="I120" s="259"/>
      <c r="J120" s="224"/>
      <c r="K120" s="101"/>
      <c r="L120" s="101"/>
      <c r="M120" s="103"/>
      <c r="N120" s="109"/>
      <c r="O120" s="102">
        <f t="shared" si="110"/>
        <v>0</v>
      </c>
      <c r="P120" s="224"/>
      <c r="Q120" s="224"/>
      <c r="R120" s="224"/>
      <c r="S120" s="340"/>
      <c r="T120" s="340"/>
    </row>
    <row r="121" spans="1:20" ht="12.75" customHeight="1">
      <c r="A121" s="225"/>
      <c r="B121" s="226"/>
      <c r="C121" s="227"/>
      <c r="D121" s="265"/>
      <c r="E121" s="269"/>
      <c r="F121" s="228"/>
      <c r="G121" s="260"/>
      <c r="H121" s="224"/>
      <c r="I121" s="260"/>
      <c r="J121" s="224"/>
      <c r="K121" s="101"/>
      <c r="L121" s="101"/>
      <c r="M121" s="101"/>
      <c r="N121" s="109"/>
      <c r="O121" s="102">
        <f t="shared" si="110"/>
        <v>0</v>
      </c>
      <c r="P121" s="224"/>
      <c r="Q121" s="224"/>
      <c r="R121" s="224"/>
      <c r="S121" s="340"/>
      <c r="T121" s="340"/>
    </row>
    <row r="122" spans="1:20" ht="12.75" customHeight="1">
      <c r="A122" s="225">
        <v>10</v>
      </c>
      <c r="B122" s="226" t="s">
        <v>1262</v>
      </c>
      <c r="C122" s="226" t="s">
        <v>1497</v>
      </c>
      <c r="D122" s="225" t="s">
        <v>65</v>
      </c>
      <c r="E122" s="283">
        <v>124</v>
      </c>
      <c r="F122" s="228">
        <f t="shared" ref="F122" si="177">H122+J122+R122</f>
        <v>0.94781439864000006</v>
      </c>
      <c r="G122" s="262">
        <v>0.19500000000000001</v>
      </c>
      <c r="H122" s="224">
        <f t="shared" ref="H122" si="178">G122*$P$8/1000</f>
        <v>0.45349200000000001</v>
      </c>
      <c r="I122" s="262">
        <v>1.4999999999999999E-2</v>
      </c>
      <c r="J122" s="224">
        <f t="shared" ref="J122" si="179">I122*$P$9/1000</f>
        <v>4.4588250000000003E-2</v>
      </c>
      <c r="K122" s="101" t="s">
        <v>1263</v>
      </c>
      <c r="L122" s="101" t="s">
        <v>79</v>
      </c>
      <c r="M122" s="101">
        <v>2.4</v>
      </c>
      <c r="N122" s="109">
        <v>0.16550000000000001</v>
      </c>
      <c r="O122" s="102">
        <f t="shared" si="110"/>
        <v>0.3972</v>
      </c>
      <c r="P122" s="224">
        <f t="shared" ref="P122" si="180">E122*F122</f>
        <v>117.52898543136001</v>
      </c>
      <c r="Q122" s="224">
        <f t="shared" ref="Q122" si="181">SUM(O122:O125)</f>
        <v>0.3972</v>
      </c>
      <c r="R122" s="224">
        <f t="shared" ref="R122" si="182">Q122*1.02*1.05*$R$14</f>
        <v>0.44973414864</v>
      </c>
      <c r="S122" s="340">
        <f t="shared" ref="S122" si="183">F122*$S$17</f>
        <v>1.2213200377872437</v>
      </c>
      <c r="T122" s="340">
        <f t="shared" ref="T122" si="184">S122*E122</f>
        <v>151.44368468561822</v>
      </c>
    </row>
    <row r="123" spans="1:20" ht="12.75" customHeight="1">
      <c r="A123" s="225"/>
      <c r="B123" s="226"/>
      <c r="C123" s="226"/>
      <c r="D123" s="225"/>
      <c r="E123" s="283"/>
      <c r="F123" s="228"/>
      <c r="G123" s="262"/>
      <c r="H123" s="224"/>
      <c r="I123" s="262"/>
      <c r="J123" s="224"/>
      <c r="K123" s="101"/>
      <c r="L123" s="101"/>
      <c r="M123" s="101"/>
      <c r="N123" s="101"/>
      <c r="O123" s="102">
        <f t="shared" si="110"/>
        <v>0</v>
      </c>
      <c r="P123" s="224"/>
      <c r="Q123" s="224"/>
      <c r="R123" s="224"/>
      <c r="S123" s="340"/>
      <c r="T123" s="340"/>
    </row>
    <row r="124" spans="1:20" ht="12.75" customHeight="1">
      <c r="A124" s="225"/>
      <c r="B124" s="226"/>
      <c r="C124" s="226"/>
      <c r="D124" s="225"/>
      <c r="E124" s="283"/>
      <c r="F124" s="228"/>
      <c r="G124" s="262"/>
      <c r="H124" s="224"/>
      <c r="I124" s="262"/>
      <c r="J124" s="224"/>
      <c r="K124" s="101"/>
      <c r="L124" s="101"/>
      <c r="M124" s="103"/>
      <c r="N124" s="109"/>
      <c r="O124" s="102">
        <f t="shared" si="110"/>
        <v>0</v>
      </c>
      <c r="P124" s="224"/>
      <c r="Q124" s="224"/>
      <c r="R124" s="224"/>
      <c r="S124" s="340"/>
      <c r="T124" s="340"/>
    </row>
    <row r="125" spans="1:20" ht="12.75" customHeight="1">
      <c r="A125" s="225"/>
      <c r="B125" s="226"/>
      <c r="C125" s="226"/>
      <c r="D125" s="225"/>
      <c r="E125" s="283"/>
      <c r="F125" s="228"/>
      <c r="G125" s="262"/>
      <c r="H125" s="224"/>
      <c r="I125" s="262"/>
      <c r="J125" s="224"/>
      <c r="K125" s="101"/>
      <c r="L125" s="101"/>
      <c r="M125" s="101"/>
      <c r="N125" s="109"/>
      <c r="O125" s="102">
        <f t="shared" si="110"/>
        <v>0</v>
      </c>
      <c r="P125" s="224"/>
      <c r="Q125" s="224"/>
      <c r="R125" s="224"/>
      <c r="S125" s="340"/>
      <c r="T125" s="340"/>
    </row>
    <row r="126" spans="1:20" ht="12.75" customHeight="1">
      <c r="A126" s="225">
        <v>11</v>
      </c>
      <c r="B126" s="226" t="s">
        <v>774</v>
      </c>
      <c r="C126" s="226" t="s">
        <v>777</v>
      </c>
      <c r="D126" s="225" t="s">
        <v>88</v>
      </c>
      <c r="E126" s="269">
        <v>14.372999999999999</v>
      </c>
      <c r="F126" s="228">
        <f t="shared" ref="F126:F130" si="185">H126+J126+R126</f>
        <v>6.0342765E-2</v>
      </c>
      <c r="G126" s="262"/>
      <c r="H126" s="224">
        <f t="shared" ref="H126:H130" si="186">G126*$P$8/1000</f>
        <v>0</v>
      </c>
      <c r="I126" s="230">
        <v>2.0299999999999999E-2</v>
      </c>
      <c r="J126" s="224">
        <f t="shared" ref="J126:J130" si="187">I126*$P$9/1000</f>
        <v>6.0342765E-2</v>
      </c>
      <c r="K126" s="101"/>
      <c r="L126" s="101"/>
      <c r="M126" s="101"/>
      <c r="N126" s="109"/>
      <c r="O126" s="102">
        <f t="shared" si="110"/>
        <v>0</v>
      </c>
      <c r="P126" s="224">
        <f t="shared" ref="P126" si="188">E126*F126</f>
        <v>0.86730656134499995</v>
      </c>
      <c r="Q126" s="224">
        <f t="shared" ref="Q126" si="189">SUM(O126:O129)</f>
        <v>0</v>
      </c>
      <c r="R126" s="224">
        <f t="shared" ref="R126" si="190">Q126*1.02*1.05*$R$14</f>
        <v>0</v>
      </c>
      <c r="S126" s="340">
        <f t="shared" ref="S126" si="191">F126*$S$17</f>
        <v>7.7755548064826097E-2</v>
      </c>
      <c r="T126" s="340">
        <f t="shared" ref="T126" si="192">S126*E126</f>
        <v>1.1175804923357455</v>
      </c>
    </row>
    <row r="127" spans="1:20" ht="12.75" customHeight="1">
      <c r="A127" s="225"/>
      <c r="B127" s="226"/>
      <c r="C127" s="226"/>
      <c r="D127" s="225"/>
      <c r="E127" s="269"/>
      <c r="F127" s="228"/>
      <c r="G127" s="262"/>
      <c r="H127" s="224"/>
      <c r="I127" s="230"/>
      <c r="J127" s="224"/>
      <c r="K127" s="101"/>
      <c r="L127" s="101"/>
      <c r="M127" s="101"/>
      <c r="N127" s="109"/>
      <c r="O127" s="102">
        <f t="shared" si="110"/>
        <v>0</v>
      </c>
      <c r="P127" s="224"/>
      <c r="Q127" s="224"/>
      <c r="R127" s="224"/>
      <c r="S127" s="340"/>
      <c r="T127" s="340"/>
    </row>
    <row r="128" spans="1:20" ht="12.75" customHeight="1">
      <c r="A128" s="225"/>
      <c r="B128" s="226"/>
      <c r="C128" s="226"/>
      <c r="D128" s="225"/>
      <c r="E128" s="269"/>
      <c r="F128" s="228"/>
      <c r="G128" s="262"/>
      <c r="H128" s="224"/>
      <c r="I128" s="230"/>
      <c r="J128" s="224"/>
      <c r="K128" s="101"/>
      <c r="L128" s="101"/>
      <c r="M128" s="103"/>
      <c r="N128" s="109"/>
      <c r="O128" s="102">
        <f t="shared" si="110"/>
        <v>0</v>
      </c>
      <c r="P128" s="224"/>
      <c r="Q128" s="224"/>
      <c r="R128" s="224"/>
      <c r="S128" s="340"/>
      <c r="T128" s="340"/>
    </row>
    <row r="129" spans="1:20" ht="12.75" customHeight="1">
      <c r="A129" s="225"/>
      <c r="B129" s="226"/>
      <c r="C129" s="226"/>
      <c r="D129" s="225"/>
      <c r="E129" s="269"/>
      <c r="F129" s="228"/>
      <c r="G129" s="262"/>
      <c r="H129" s="224"/>
      <c r="I129" s="230"/>
      <c r="J129" s="224"/>
      <c r="K129" s="101"/>
      <c r="L129" s="101"/>
      <c r="M129" s="101"/>
      <c r="N129" s="109"/>
      <c r="O129" s="102">
        <f t="shared" si="110"/>
        <v>0</v>
      </c>
      <c r="P129" s="224"/>
      <c r="Q129" s="224"/>
      <c r="R129" s="224"/>
      <c r="S129" s="340"/>
      <c r="T129" s="340"/>
    </row>
    <row r="130" spans="1:20" ht="12.75" customHeight="1">
      <c r="A130" s="225">
        <v>12</v>
      </c>
      <c r="B130" s="226" t="s">
        <v>196</v>
      </c>
      <c r="C130" s="226" t="s">
        <v>197</v>
      </c>
      <c r="D130" s="225" t="s">
        <v>88</v>
      </c>
      <c r="E130" s="264">
        <v>1.4373</v>
      </c>
      <c r="F130" s="228">
        <f t="shared" si="185"/>
        <v>0.24792919499999999</v>
      </c>
      <c r="G130" s="262">
        <v>6.2E-2</v>
      </c>
      <c r="H130" s="224">
        <f t="shared" si="186"/>
        <v>0.14418719999999999</v>
      </c>
      <c r="I130" s="230">
        <v>3.49E-2</v>
      </c>
      <c r="J130" s="224">
        <f t="shared" si="187"/>
        <v>0.103741995</v>
      </c>
      <c r="K130" s="101"/>
      <c r="L130" s="101"/>
      <c r="M130" s="101"/>
      <c r="N130" s="109"/>
      <c r="O130" s="102">
        <f t="shared" si="110"/>
        <v>0</v>
      </c>
      <c r="P130" s="224">
        <f t="shared" ref="P130" si="193">E130*F130</f>
        <v>0.35634863197349997</v>
      </c>
      <c r="Q130" s="224">
        <f t="shared" ref="Q130" si="194">SUM(O130:O133)</f>
        <v>0</v>
      </c>
      <c r="R130" s="224">
        <f t="shared" ref="R130" si="195">Q130*1.02*1.05*$R$14</f>
        <v>0</v>
      </c>
      <c r="S130" s="340">
        <f t="shared" ref="S130" si="196">F130*$S$17</f>
        <v>0.31947277256015932</v>
      </c>
      <c r="T130" s="340">
        <f t="shared" ref="T130" si="197">S130*E130</f>
        <v>0.45917821600071701</v>
      </c>
    </row>
    <row r="131" spans="1:20" ht="12.75" customHeight="1">
      <c r="A131" s="225"/>
      <c r="B131" s="226"/>
      <c r="C131" s="226"/>
      <c r="D131" s="225"/>
      <c r="E131" s="264"/>
      <c r="F131" s="228"/>
      <c r="G131" s="262"/>
      <c r="H131" s="224"/>
      <c r="I131" s="230"/>
      <c r="J131" s="224"/>
      <c r="K131" s="101"/>
      <c r="L131" s="101"/>
      <c r="M131" s="101"/>
      <c r="N131" s="109"/>
      <c r="O131" s="102">
        <f t="shared" si="110"/>
        <v>0</v>
      </c>
      <c r="P131" s="224"/>
      <c r="Q131" s="224"/>
      <c r="R131" s="224"/>
      <c r="S131" s="340"/>
      <c r="T131" s="340"/>
    </row>
    <row r="132" spans="1:20" ht="12.75" customHeight="1">
      <c r="A132" s="225"/>
      <c r="B132" s="226"/>
      <c r="C132" s="226"/>
      <c r="D132" s="225"/>
      <c r="E132" s="264"/>
      <c r="F132" s="228"/>
      <c r="G132" s="262"/>
      <c r="H132" s="224"/>
      <c r="I132" s="230"/>
      <c r="J132" s="224"/>
      <c r="K132" s="101"/>
      <c r="L132" s="101"/>
      <c r="M132" s="103"/>
      <c r="N132" s="109"/>
      <c r="O132" s="102">
        <f t="shared" si="110"/>
        <v>0</v>
      </c>
      <c r="P132" s="224"/>
      <c r="Q132" s="224"/>
      <c r="R132" s="224"/>
      <c r="S132" s="340"/>
      <c r="T132" s="340"/>
    </row>
    <row r="133" spans="1:20" ht="12.75" customHeight="1">
      <c r="A133" s="225"/>
      <c r="B133" s="226"/>
      <c r="C133" s="226"/>
      <c r="D133" s="225"/>
      <c r="E133" s="264"/>
      <c r="F133" s="228"/>
      <c r="G133" s="262"/>
      <c r="H133" s="224"/>
      <c r="I133" s="230"/>
      <c r="J133" s="224"/>
      <c r="K133" s="101"/>
      <c r="L133" s="101"/>
      <c r="M133" s="101"/>
      <c r="N133" s="109"/>
      <c r="O133" s="102">
        <f t="shared" si="110"/>
        <v>0</v>
      </c>
      <c r="P133" s="224"/>
      <c r="Q133" s="224"/>
      <c r="R133" s="224"/>
      <c r="S133" s="340"/>
      <c r="T133" s="340"/>
    </row>
    <row r="134" spans="1:20" ht="12.75" customHeight="1">
      <c r="A134" s="225">
        <v>13</v>
      </c>
      <c r="B134" s="226" t="s">
        <v>102</v>
      </c>
      <c r="C134" s="226" t="s">
        <v>103</v>
      </c>
      <c r="D134" s="225" t="s">
        <v>88</v>
      </c>
      <c r="E134" s="269">
        <v>1.597</v>
      </c>
      <c r="F134" s="228">
        <f t="shared" ref="F134" si="198">H134+J134+R134</f>
        <v>1.3069872</v>
      </c>
      <c r="G134" s="262">
        <v>0.56200000000000006</v>
      </c>
      <c r="H134" s="224">
        <f t="shared" ref="H134" si="199">G134*$P$8/1000</f>
        <v>1.3069872</v>
      </c>
      <c r="I134" s="238"/>
      <c r="J134" s="224">
        <f t="shared" ref="J134" si="200">I134*$P$9/1000</f>
        <v>0</v>
      </c>
      <c r="K134" s="101"/>
      <c r="L134" s="101"/>
      <c r="M134" s="101"/>
      <c r="N134" s="109"/>
      <c r="O134" s="102">
        <f t="shared" si="110"/>
        <v>0</v>
      </c>
      <c r="P134" s="224">
        <f t="shared" ref="P134" si="201">E134*F134</f>
        <v>2.0872585583999999</v>
      </c>
      <c r="Q134" s="224">
        <f t="shared" ref="Q134" si="202">SUM(O134:O137)</f>
        <v>0</v>
      </c>
      <c r="R134" s="224">
        <f t="shared" ref="R134" si="203">Q134*1.02*1.05*$R$14</f>
        <v>0</v>
      </c>
      <c r="S134" s="340">
        <f t="shared" ref="S134" si="204">F134*$S$17</f>
        <v>1.6841373783536846</v>
      </c>
      <c r="T134" s="340">
        <f t="shared" ref="T134" si="205">S134*E134</f>
        <v>2.6895673932308344</v>
      </c>
    </row>
    <row r="135" spans="1:20" ht="12.75" customHeight="1">
      <c r="A135" s="225"/>
      <c r="B135" s="226"/>
      <c r="C135" s="226"/>
      <c r="D135" s="225"/>
      <c r="E135" s="269"/>
      <c r="F135" s="228"/>
      <c r="G135" s="262"/>
      <c r="H135" s="224"/>
      <c r="I135" s="238"/>
      <c r="J135" s="224"/>
      <c r="K135" s="101"/>
      <c r="L135" s="101"/>
      <c r="M135" s="101"/>
      <c r="N135" s="109"/>
      <c r="O135" s="102">
        <f t="shared" si="110"/>
        <v>0</v>
      </c>
      <c r="P135" s="224"/>
      <c r="Q135" s="224"/>
      <c r="R135" s="224"/>
      <c r="S135" s="340"/>
      <c r="T135" s="340"/>
    </row>
    <row r="136" spans="1:20" ht="12.75" customHeight="1">
      <c r="A136" s="225"/>
      <c r="B136" s="226"/>
      <c r="C136" s="226"/>
      <c r="D136" s="225"/>
      <c r="E136" s="269"/>
      <c r="F136" s="228"/>
      <c r="G136" s="262"/>
      <c r="H136" s="224"/>
      <c r="I136" s="238"/>
      <c r="J136" s="224"/>
      <c r="K136" s="101"/>
      <c r="L136" s="101"/>
      <c r="M136" s="101"/>
      <c r="N136" s="109"/>
      <c r="O136" s="102">
        <f t="shared" si="110"/>
        <v>0</v>
      </c>
      <c r="P136" s="224"/>
      <c r="Q136" s="224"/>
      <c r="R136" s="224"/>
      <c r="S136" s="340"/>
      <c r="T136" s="340"/>
    </row>
    <row r="137" spans="1:20" ht="12.75" customHeight="1">
      <c r="A137" s="225"/>
      <c r="B137" s="226"/>
      <c r="C137" s="226"/>
      <c r="D137" s="225"/>
      <c r="E137" s="269"/>
      <c r="F137" s="228"/>
      <c r="G137" s="262"/>
      <c r="H137" s="224"/>
      <c r="I137" s="238"/>
      <c r="J137" s="224"/>
      <c r="K137" s="101"/>
      <c r="L137" s="101"/>
      <c r="M137" s="101"/>
      <c r="N137" s="109"/>
      <c r="O137" s="102">
        <f t="shared" si="110"/>
        <v>0</v>
      </c>
      <c r="P137" s="224"/>
      <c r="Q137" s="224"/>
      <c r="R137" s="224"/>
      <c r="S137" s="340"/>
      <c r="T137" s="340"/>
    </row>
    <row r="138" spans="1:20" ht="12.75" customHeight="1">
      <c r="A138" s="225">
        <v>14</v>
      </c>
      <c r="B138" s="226" t="s">
        <v>618</v>
      </c>
      <c r="C138" s="226" t="s">
        <v>619</v>
      </c>
      <c r="D138" s="225" t="s">
        <v>76</v>
      </c>
      <c r="E138" s="228">
        <v>24.414999999999999</v>
      </c>
      <c r="F138" s="228">
        <f t="shared" ref="F138" si="206">H138+J138+R138</f>
        <v>3.6055350000000002</v>
      </c>
      <c r="G138" s="229">
        <v>0.4</v>
      </c>
      <c r="H138" s="224">
        <f t="shared" ref="H138" si="207">G138*$P$8/1000</f>
        <v>0.93023999999999996</v>
      </c>
      <c r="I138" s="229">
        <v>0.9</v>
      </c>
      <c r="J138" s="224">
        <f t="shared" ref="J138" si="208">I138*$P$9/1000</f>
        <v>2.6752950000000002</v>
      </c>
      <c r="K138" s="101"/>
      <c r="L138" s="101"/>
      <c r="M138" s="101"/>
      <c r="N138" s="109"/>
      <c r="O138" s="102">
        <f t="shared" si="110"/>
        <v>0</v>
      </c>
      <c r="P138" s="224">
        <f t="shared" ref="P138" si="209">E138*F138</f>
        <v>88.029137024999997</v>
      </c>
      <c r="Q138" s="224">
        <f t="shared" ref="Q138" si="210">SUM(O138:O141)</f>
        <v>0</v>
      </c>
      <c r="R138" s="224">
        <f t="shared" ref="R138" si="211">Q138*1.02*1.05*$R$14</f>
        <v>0</v>
      </c>
      <c r="S138" s="340">
        <f t="shared" ref="S138" si="212">F138*$S$17</f>
        <v>4.6459645989359748</v>
      </c>
      <c r="T138" s="340">
        <f t="shared" ref="T138" si="213">S138*E138</f>
        <v>113.43122568302182</v>
      </c>
    </row>
    <row r="139" spans="1:20" ht="12.75" customHeight="1">
      <c r="A139" s="225"/>
      <c r="B139" s="226"/>
      <c r="C139" s="226"/>
      <c r="D139" s="225"/>
      <c r="E139" s="228"/>
      <c r="F139" s="228"/>
      <c r="G139" s="229"/>
      <c r="H139" s="224"/>
      <c r="I139" s="229"/>
      <c r="J139" s="224"/>
      <c r="K139" s="101"/>
      <c r="L139" s="101"/>
      <c r="M139" s="101"/>
      <c r="N139" s="109"/>
      <c r="O139" s="102">
        <f t="shared" si="110"/>
        <v>0</v>
      </c>
      <c r="P139" s="224"/>
      <c r="Q139" s="224"/>
      <c r="R139" s="224"/>
      <c r="S139" s="340"/>
      <c r="T139" s="340"/>
    </row>
    <row r="140" spans="1:20" ht="12.75" customHeight="1">
      <c r="A140" s="225"/>
      <c r="B140" s="226"/>
      <c r="C140" s="226"/>
      <c r="D140" s="225"/>
      <c r="E140" s="228"/>
      <c r="F140" s="228"/>
      <c r="G140" s="229"/>
      <c r="H140" s="224"/>
      <c r="I140" s="229"/>
      <c r="J140" s="224"/>
      <c r="K140" s="101"/>
      <c r="L140" s="101"/>
      <c r="M140" s="101"/>
      <c r="N140" s="109"/>
      <c r="O140" s="102">
        <f t="shared" si="110"/>
        <v>0</v>
      </c>
      <c r="P140" s="224"/>
      <c r="Q140" s="224"/>
      <c r="R140" s="224"/>
      <c r="S140" s="340"/>
      <c r="T140" s="340"/>
    </row>
    <row r="141" spans="1:20" ht="12.75" customHeight="1">
      <c r="A141" s="225"/>
      <c r="B141" s="226"/>
      <c r="C141" s="226"/>
      <c r="D141" s="225"/>
      <c r="E141" s="228"/>
      <c r="F141" s="228"/>
      <c r="G141" s="229"/>
      <c r="H141" s="224"/>
      <c r="I141" s="229"/>
      <c r="J141" s="224"/>
      <c r="K141" s="101"/>
      <c r="L141" s="101"/>
      <c r="M141" s="101"/>
      <c r="N141" s="109"/>
      <c r="O141" s="102">
        <f t="shared" si="110"/>
        <v>0</v>
      </c>
      <c r="P141" s="224"/>
      <c r="Q141" s="224"/>
      <c r="R141" s="224"/>
      <c r="S141" s="340"/>
      <c r="T141" s="340"/>
    </row>
    <row r="142" spans="1:20" ht="12.75" customHeight="1">
      <c r="A142" s="351"/>
      <c r="B142" s="252"/>
      <c r="C142" s="323" t="s">
        <v>1523</v>
      </c>
      <c r="D142" s="235"/>
      <c r="E142" s="277"/>
      <c r="F142" s="228">
        <f t="shared" ref="F142:F178" si="214">H142+J142+R142</f>
        <v>0</v>
      </c>
      <c r="G142" s="258"/>
      <c r="H142" s="224">
        <f t="shared" ref="H142:H178" si="215">G142*$P$8/1000</f>
        <v>0</v>
      </c>
      <c r="I142" s="258"/>
      <c r="J142" s="224">
        <f t="shared" ref="J142:J178" si="216">I142*$P$9/1000</f>
        <v>0</v>
      </c>
      <c r="K142" s="101"/>
      <c r="L142" s="101"/>
      <c r="M142" s="101"/>
      <c r="N142" s="109"/>
      <c r="O142" s="102">
        <f t="shared" si="110"/>
        <v>0</v>
      </c>
      <c r="P142" s="224">
        <f t="shared" ref="P142" si="217">E142*F142</f>
        <v>0</v>
      </c>
      <c r="Q142" s="224">
        <f t="shared" ref="Q142" si="218">SUM(O142:O145)</f>
        <v>0</v>
      </c>
      <c r="R142" s="224">
        <f t="shared" ref="R142" si="219">Q142*1.02*1.05*$R$14</f>
        <v>0</v>
      </c>
      <c r="S142" s="340">
        <f t="shared" ref="S142" si="220">F142*$S$17</f>
        <v>0</v>
      </c>
      <c r="T142" s="340">
        <f t="shared" ref="T142" si="221">S142*E142</f>
        <v>0</v>
      </c>
    </row>
    <row r="143" spans="1:20" ht="12.75" customHeight="1">
      <c r="A143" s="352"/>
      <c r="B143" s="253"/>
      <c r="C143" s="324"/>
      <c r="D143" s="236"/>
      <c r="E143" s="278"/>
      <c r="F143" s="228"/>
      <c r="G143" s="259"/>
      <c r="H143" s="224"/>
      <c r="I143" s="259"/>
      <c r="J143" s="224"/>
      <c r="K143" s="101"/>
      <c r="L143" s="101"/>
      <c r="M143" s="101"/>
      <c r="N143" s="101"/>
      <c r="O143" s="102">
        <f t="shared" si="110"/>
        <v>0</v>
      </c>
      <c r="P143" s="224"/>
      <c r="Q143" s="224"/>
      <c r="R143" s="224"/>
      <c r="S143" s="340"/>
      <c r="T143" s="340"/>
    </row>
    <row r="144" spans="1:20" ht="12.75" customHeight="1">
      <c r="A144" s="352"/>
      <c r="B144" s="253"/>
      <c r="C144" s="324"/>
      <c r="D144" s="236"/>
      <c r="E144" s="278"/>
      <c r="F144" s="228"/>
      <c r="G144" s="259"/>
      <c r="H144" s="224"/>
      <c r="I144" s="259"/>
      <c r="J144" s="224"/>
      <c r="K144" s="101"/>
      <c r="L144" s="101"/>
      <c r="M144" s="103"/>
      <c r="N144" s="109"/>
      <c r="O144" s="102">
        <f t="shared" si="110"/>
        <v>0</v>
      </c>
      <c r="P144" s="224"/>
      <c r="Q144" s="224"/>
      <c r="R144" s="224"/>
      <c r="S144" s="340"/>
      <c r="T144" s="340"/>
    </row>
    <row r="145" spans="1:20" ht="12.75" customHeight="1">
      <c r="A145" s="353"/>
      <c r="B145" s="254"/>
      <c r="C145" s="325"/>
      <c r="D145" s="237"/>
      <c r="E145" s="279"/>
      <c r="F145" s="228"/>
      <c r="G145" s="260"/>
      <c r="H145" s="224"/>
      <c r="I145" s="260"/>
      <c r="J145" s="224"/>
      <c r="K145" s="101"/>
      <c r="L145" s="101"/>
      <c r="M145" s="101"/>
      <c r="N145" s="109"/>
      <c r="O145" s="102">
        <f t="shared" si="110"/>
        <v>0</v>
      </c>
      <c r="P145" s="224"/>
      <c r="Q145" s="224"/>
      <c r="R145" s="224"/>
      <c r="S145" s="340"/>
      <c r="T145" s="340"/>
    </row>
    <row r="146" spans="1:20" ht="12.75" customHeight="1">
      <c r="A146" s="351">
        <v>1</v>
      </c>
      <c r="B146" s="252" t="s">
        <v>90</v>
      </c>
      <c r="C146" s="252" t="s">
        <v>213</v>
      </c>
      <c r="D146" s="235" t="s">
        <v>83</v>
      </c>
      <c r="E146" s="255">
        <v>5.0999999999999996</v>
      </c>
      <c r="F146" s="228">
        <f t="shared" si="214"/>
        <v>8.2215504480000003</v>
      </c>
      <c r="G146" s="258">
        <v>0.11</v>
      </c>
      <c r="H146" s="224">
        <f t="shared" si="215"/>
        <v>0.25581599999999999</v>
      </c>
      <c r="I146" s="303">
        <v>0.76</v>
      </c>
      <c r="J146" s="224">
        <f t="shared" si="216"/>
        <v>2.2591380000000005</v>
      </c>
      <c r="K146" s="101" t="s">
        <v>93</v>
      </c>
      <c r="L146" s="101" t="s">
        <v>88</v>
      </c>
      <c r="M146" s="101">
        <v>1.26</v>
      </c>
      <c r="N146" s="109">
        <v>4</v>
      </c>
      <c r="O146" s="102">
        <f t="shared" si="110"/>
        <v>5.04</v>
      </c>
      <c r="P146" s="224">
        <f t="shared" ref="P146" si="222">E146*F146</f>
        <v>41.929907284800002</v>
      </c>
      <c r="Q146" s="224">
        <f t="shared" ref="Q146" si="223">SUM(O146:O149)</f>
        <v>5.04</v>
      </c>
      <c r="R146" s="224">
        <f t="shared" ref="R146" si="224">Q146*1.02*1.05*$R$14</f>
        <v>5.706596448</v>
      </c>
      <c r="S146" s="340">
        <f t="shared" ref="S146" si="225">F146*$S$17</f>
        <v>10.593998485599004</v>
      </c>
      <c r="T146" s="340">
        <f t="shared" ref="T146" si="226">S146*E146</f>
        <v>54.029392276554915</v>
      </c>
    </row>
    <row r="147" spans="1:20" ht="12.75" customHeight="1">
      <c r="A147" s="352"/>
      <c r="B147" s="253"/>
      <c r="C147" s="253"/>
      <c r="D147" s="236"/>
      <c r="E147" s="256"/>
      <c r="F147" s="228"/>
      <c r="G147" s="259"/>
      <c r="H147" s="224"/>
      <c r="I147" s="304"/>
      <c r="J147" s="224"/>
      <c r="K147" s="101"/>
      <c r="L147" s="101"/>
      <c r="M147" s="101"/>
      <c r="N147" s="109"/>
      <c r="O147" s="102">
        <f t="shared" si="110"/>
        <v>0</v>
      </c>
      <c r="P147" s="224"/>
      <c r="Q147" s="224"/>
      <c r="R147" s="224"/>
      <c r="S147" s="340"/>
      <c r="T147" s="340"/>
    </row>
    <row r="148" spans="1:20" ht="12.75" customHeight="1">
      <c r="A148" s="352"/>
      <c r="B148" s="253"/>
      <c r="C148" s="253"/>
      <c r="D148" s="236"/>
      <c r="E148" s="256"/>
      <c r="F148" s="228"/>
      <c r="G148" s="259"/>
      <c r="H148" s="224"/>
      <c r="I148" s="304"/>
      <c r="J148" s="224"/>
      <c r="K148" s="101"/>
      <c r="L148" s="101"/>
      <c r="M148" s="103"/>
      <c r="N148" s="109"/>
      <c r="O148" s="102">
        <f t="shared" si="110"/>
        <v>0</v>
      </c>
      <c r="P148" s="224"/>
      <c r="Q148" s="224"/>
      <c r="R148" s="224"/>
      <c r="S148" s="340"/>
      <c r="T148" s="340"/>
    </row>
    <row r="149" spans="1:20" ht="12.75" customHeight="1">
      <c r="A149" s="353"/>
      <c r="B149" s="254"/>
      <c r="C149" s="254"/>
      <c r="D149" s="237"/>
      <c r="E149" s="257"/>
      <c r="F149" s="228"/>
      <c r="G149" s="260"/>
      <c r="H149" s="224"/>
      <c r="I149" s="305"/>
      <c r="J149" s="224"/>
      <c r="K149" s="101"/>
      <c r="L149" s="101"/>
      <c r="M149" s="101"/>
      <c r="N149" s="109"/>
      <c r="O149" s="102">
        <f t="shared" si="110"/>
        <v>0</v>
      </c>
      <c r="P149" s="224"/>
      <c r="Q149" s="224"/>
      <c r="R149" s="224"/>
      <c r="S149" s="340"/>
      <c r="T149" s="340"/>
    </row>
    <row r="150" spans="1:20" ht="12.75" customHeight="1">
      <c r="A150" s="351">
        <v>2</v>
      </c>
      <c r="B150" s="252" t="s">
        <v>709</v>
      </c>
      <c r="C150" s="252" t="s">
        <v>741</v>
      </c>
      <c r="D150" s="235" t="s">
        <v>83</v>
      </c>
      <c r="E150" s="277">
        <v>2.5499999999999998</v>
      </c>
      <c r="F150" s="228">
        <f t="shared" si="214"/>
        <v>34.951216426391994</v>
      </c>
      <c r="G150" s="258">
        <v>0.7</v>
      </c>
      <c r="H150" s="224">
        <f t="shared" si="215"/>
        <v>1.6279199999999998</v>
      </c>
      <c r="I150" s="258">
        <v>0.28000000000000003</v>
      </c>
      <c r="J150" s="224">
        <f t="shared" si="216"/>
        <v>0.83231400000000011</v>
      </c>
      <c r="K150" s="101" t="s">
        <v>742</v>
      </c>
      <c r="L150" s="101" t="s">
        <v>88</v>
      </c>
      <c r="M150" s="101">
        <v>1.02</v>
      </c>
      <c r="N150" s="109">
        <v>28.132999999999999</v>
      </c>
      <c r="O150" s="102">
        <f t="shared" si="110"/>
        <v>28.69566</v>
      </c>
      <c r="P150" s="224">
        <f t="shared" ref="P150" si="227">E150*F150</f>
        <v>89.125601887299581</v>
      </c>
      <c r="Q150" s="224">
        <f t="shared" ref="Q150" si="228">SUM(O150:O153)</f>
        <v>28.69566</v>
      </c>
      <c r="R150" s="224">
        <f t="shared" ref="R150" si="229">Q150*1.02*1.05*$R$14</f>
        <v>32.490982426391994</v>
      </c>
      <c r="S150" s="340">
        <f t="shared" ref="S150" si="230">F150*$S$17</f>
        <v>45.036898603609927</v>
      </c>
      <c r="T150" s="340">
        <f t="shared" ref="T150" si="231">S150*E150</f>
        <v>114.8440914392053</v>
      </c>
    </row>
    <row r="151" spans="1:20" ht="12.75" customHeight="1">
      <c r="A151" s="352"/>
      <c r="B151" s="253"/>
      <c r="C151" s="253"/>
      <c r="D151" s="236"/>
      <c r="E151" s="278"/>
      <c r="F151" s="228"/>
      <c r="G151" s="259"/>
      <c r="H151" s="224"/>
      <c r="I151" s="259"/>
      <c r="J151" s="224"/>
      <c r="K151" s="101"/>
      <c r="L151" s="101"/>
      <c r="M151" s="101"/>
      <c r="N151" s="109"/>
      <c r="O151" s="102">
        <f t="shared" si="110"/>
        <v>0</v>
      </c>
      <c r="P151" s="224"/>
      <c r="Q151" s="224"/>
      <c r="R151" s="224"/>
      <c r="S151" s="340"/>
      <c r="T151" s="340"/>
    </row>
    <row r="152" spans="1:20" ht="12.75" customHeight="1">
      <c r="A152" s="352"/>
      <c r="B152" s="253"/>
      <c r="C152" s="253"/>
      <c r="D152" s="236"/>
      <c r="E152" s="278"/>
      <c r="F152" s="228"/>
      <c r="G152" s="259"/>
      <c r="H152" s="224"/>
      <c r="I152" s="259"/>
      <c r="J152" s="224"/>
      <c r="K152" s="101"/>
      <c r="L152" s="101"/>
      <c r="M152" s="103"/>
      <c r="N152" s="109"/>
      <c r="O152" s="102">
        <f t="shared" si="110"/>
        <v>0</v>
      </c>
      <c r="P152" s="224"/>
      <c r="Q152" s="224"/>
      <c r="R152" s="224"/>
      <c r="S152" s="340"/>
      <c r="T152" s="340"/>
    </row>
    <row r="153" spans="1:20" ht="12.75" customHeight="1">
      <c r="A153" s="353"/>
      <c r="B153" s="254"/>
      <c r="C153" s="254"/>
      <c r="D153" s="237"/>
      <c r="E153" s="279"/>
      <c r="F153" s="228"/>
      <c r="G153" s="260"/>
      <c r="H153" s="224"/>
      <c r="I153" s="260"/>
      <c r="J153" s="224"/>
      <c r="K153" s="101"/>
      <c r="L153" s="101"/>
      <c r="M153" s="101"/>
      <c r="N153" s="109"/>
      <c r="O153" s="102">
        <f t="shared" si="110"/>
        <v>0</v>
      </c>
      <c r="P153" s="224"/>
      <c r="Q153" s="224"/>
      <c r="R153" s="224"/>
      <c r="S153" s="340"/>
      <c r="T153" s="340"/>
    </row>
    <row r="154" spans="1:20" ht="12.75" customHeight="1">
      <c r="A154" s="351">
        <v>3</v>
      </c>
      <c r="B154" s="252" t="s">
        <v>743</v>
      </c>
      <c r="C154" s="252" t="s">
        <v>744</v>
      </c>
      <c r="D154" s="235" t="s">
        <v>76</v>
      </c>
      <c r="E154" s="357">
        <v>9.69E-2</v>
      </c>
      <c r="F154" s="228">
        <f t="shared" si="214"/>
        <v>19.882625999999998</v>
      </c>
      <c r="G154" s="258">
        <v>6.76</v>
      </c>
      <c r="H154" s="224">
        <f t="shared" si="215"/>
        <v>15.721055999999999</v>
      </c>
      <c r="I154" s="354">
        <v>1.4</v>
      </c>
      <c r="J154" s="224">
        <f t="shared" si="216"/>
        <v>4.1615699999999993</v>
      </c>
      <c r="K154" s="101"/>
      <c r="L154" s="101"/>
      <c r="M154" s="101"/>
      <c r="N154" s="109"/>
      <c r="O154" s="102">
        <f t="shared" si="110"/>
        <v>0</v>
      </c>
      <c r="P154" s="224">
        <f t="shared" ref="P154" si="232">E154*F154</f>
        <v>1.9266264593999998</v>
      </c>
      <c r="Q154" s="224">
        <f t="shared" ref="Q154" si="233">SUM(O154:O157)</f>
        <v>0</v>
      </c>
      <c r="R154" s="224">
        <f t="shared" ref="R154" si="234">Q154*1.02*1.05*$R$14</f>
        <v>0</v>
      </c>
      <c r="S154" s="340">
        <f t="shared" ref="S154" si="235">F154*$S$17</f>
        <v>25.620047102547602</v>
      </c>
      <c r="T154" s="340">
        <f t="shared" ref="T154" si="236">S154*E154</f>
        <v>2.4825825642368629</v>
      </c>
    </row>
    <row r="155" spans="1:20" ht="12.75" customHeight="1">
      <c r="A155" s="352"/>
      <c r="B155" s="253"/>
      <c r="C155" s="253"/>
      <c r="D155" s="236"/>
      <c r="E155" s="358"/>
      <c r="F155" s="228"/>
      <c r="G155" s="259"/>
      <c r="H155" s="224"/>
      <c r="I155" s="355"/>
      <c r="J155" s="224"/>
      <c r="K155" s="101"/>
      <c r="L155" s="101"/>
      <c r="M155" s="101"/>
      <c r="N155" s="109"/>
      <c r="O155" s="102">
        <f t="shared" si="110"/>
        <v>0</v>
      </c>
      <c r="P155" s="224"/>
      <c r="Q155" s="224"/>
      <c r="R155" s="224"/>
      <c r="S155" s="340"/>
      <c r="T155" s="340"/>
    </row>
    <row r="156" spans="1:20" ht="12.75" customHeight="1">
      <c r="A156" s="352"/>
      <c r="B156" s="253"/>
      <c r="C156" s="253"/>
      <c r="D156" s="236"/>
      <c r="E156" s="358"/>
      <c r="F156" s="228"/>
      <c r="G156" s="259"/>
      <c r="H156" s="224"/>
      <c r="I156" s="355"/>
      <c r="J156" s="224"/>
      <c r="K156" s="101"/>
      <c r="L156" s="101"/>
      <c r="M156" s="103"/>
      <c r="N156" s="109"/>
      <c r="O156" s="102">
        <f t="shared" si="110"/>
        <v>0</v>
      </c>
      <c r="P156" s="224"/>
      <c r="Q156" s="224"/>
      <c r="R156" s="224"/>
      <c r="S156" s="340"/>
      <c r="T156" s="340"/>
    </row>
    <row r="157" spans="1:20" ht="12.75" customHeight="1">
      <c r="A157" s="353"/>
      <c r="B157" s="254"/>
      <c r="C157" s="254"/>
      <c r="D157" s="237"/>
      <c r="E157" s="359"/>
      <c r="F157" s="228"/>
      <c r="G157" s="260"/>
      <c r="H157" s="224"/>
      <c r="I157" s="356"/>
      <c r="J157" s="224"/>
      <c r="K157" s="101"/>
      <c r="L157" s="101"/>
      <c r="M157" s="101"/>
      <c r="N157" s="109"/>
      <c r="O157" s="102">
        <f t="shared" si="110"/>
        <v>0</v>
      </c>
      <c r="P157" s="224"/>
      <c r="Q157" s="224"/>
      <c r="R157" s="224"/>
      <c r="S157" s="340"/>
      <c r="T157" s="340"/>
    </row>
    <row r="158" spans="1:20" ht="12.75" customHeight="1">
      <c r="A158" s="351">
        <v>4</v>
      </c>
      <c r="B158" s="252" t="s">
        <v>78</v>
      </c>
      <c r="C158" s="252" t="s">
        <v>745</v>
      </c>
      <c r="D158" s="318" t="s">
        <v>397</v>
      </c>
      <c r="E158" s="255">
        <v>51</v>
      </c>
      <c r="F158" s="228">
        <f t="shared" si="214"/>
        <v>0.71672133960000006</v>
      </c>
      <c r="G158" s="258"/>
      <c r="H158" s="224">
        <f t="shared" si="215"/>
        <v>0</v>
      </c>
      <c r="I158" s="303"/>
      <c r="J158" s="224">
        <f t="shared" si="216"/>
        <v>0</v>
      </c>
      <c r="K158" s="101" t="s">
        <v>746</v>
      </c>
      <c r="L158" s="101" t="s">
        <v>65</v>
      </c>
      <c r="M158" s="101">
        <v>1</v>
      </c>
      <c r="N158" s="109">
        <v>0.63300000000000001</v>
      </c>
      <c r="O158" s="102">
        <f t="shared" ref="O158:O221" si="237">M158*N158</f>
        <v>0.63300000000000001</v>
      </c>
      <c r="P158" s="224">
        <f t="shared" ref="P158" si="238">E158*F158</f>
        <v>36.552788319600005</v>
      </c>
      <c r="Q158" s="224">
        <f t="shared" ref="Q158" si="239">SUM(O158:O161)</f>
        <v>0.63300000000000001</v>
      </c>
      <c r="R158" s="224">
        <f t="shared" ref="R158" si="240">Q158*1.02*1.05*$R$14</f>
        <v>0.71672133960000006</v>
      </c>
      <c r="S158" s="340">
        <f t="shared" ref="S158" si="241">F158*$S$17</f>
        <v>0.9235417132502024</v>
      </c>
      <c r="T158" s="340">
        <f t="shared" ref="T158" si="242">S158*E158</f>
        <v>47.100627375760325</v>
      </c>
    </row>
    <row r="159" spans="1:20" ht="12.75" customHeight="1">
      <c r="A159" s="352"/>
      <c r="B159" s="253"/>
      <c r="C159" s="253"/>
      <c r="D159" s="319"/>
      <c r="E159" s="256"/>
      <c r="F159" s="228"/>
      <c r="G159" s="259"/>
      <c r="H159" s="224"/>
      <c r="I159" s="304"/>
      <c r="J159" s="224"/>
      <c r="K159" s="101"/>
      <c r="L159" s="101"/>
      <c r="M159" s="101"/>
      <c r="N159" s="109"/>
      <c r="O159" s="102">
        <f t="shared" si="237"/>
        <v>0</v>
      </c>
      <c r="P159" s="224"/>
      <c r="Q159" s="224"/>
      <c r="R159" s="224"/>
      <c r="S159" s="340"/>
      <c r="T159" s="340"/>
    </row>
    <row r="160" spans="1:20" ht="12.75" customHeight="1">
      <c r="A160" s="352"/>
      <c r="B160" s="253"/>
      <c r="C160" s="253"/>
      <c r="D160" s="319"/>
      <c r="E160" s="256"/>
      <c r="F160" s="228"/>
      <c r="G160" s="259"/>
      <c r="H160" s="224"/>
      <c r="I160" s="304"/>
      <c r="J160" s="224"/>
      <c r="K160" s="101"/>
      <c r="L160" s="101"/>
      <c r="M160" s="103"/>
      <c r="N160" s="109"/>
      <c r="O160" s="102">
        <f t="shared" si="237"/>
        <v>0</v>
      </c>
      <c r="P160" s="224"/>
      <c r="Q160" s="224"/>
      <c r="R160" s="224"/>
      <c r="S160" s="340"/>
      <c r="T160" s="340"/>
    </row>
    <row r="161" spans="1:20" ht="12.75" customHeight="1">
      <c r="A161" s="353"/>
      <c r="B161" s="254"/>
      <c r="C161" s="254"/>
      <c r="D161" s="320"/>
      <c r="E161" s="257"/>
      <c r="F161" s="228"/>
      <c r="G161" s="260"/>
      <c r="H161" s="224"/>
      <c r="I161" s="305"/>
      <c r="J161" s="224"/>
      <c r="K161" s="101"/>
      <c r="L161" s="101"/>
      <c r="M161" s="101"/>
      <c r="N161" s="109"/>
      <c r="O161" s="102">
        <f t="shared" si="237"/>
        <v>0</v>
      </c>
      <c r="P161" s="224"/>
      <c r="Q161" s="224"/>
      <c r="R161" s="224"/>
      <c r="S161" s="340"/>
      <c r="T161" s="340"/>
    </row>
    <row r="162" spans="1:20" ht="12.75" customHeight="1">
      <c r="A162" s="322">
        <v>5</v>
      </c>
      <c r="B162" s="226" t="s">
        <v>78</v>
      </c>
      <c r="C162" s="226" t="s">
        <v>1019</v>
      </c>
      <c r="D162" s="245" t="s">
        <v>397</v>
      </c>
      <c r="E162" s="261">
        <v>51</v>
      </c>
      <c r="F162" s="228">
        <f t="shared" si="214"/>
        <v>19.371573805499999</v>
      </c>
      <c r="G162" s="262"/>
      <c r="H162" s="224">
        <f t="shared" si="215"/>
        <v>0</v>
      </c>
      <c r="I162" s="230"/>
      <c r="J162" s="224">
        <f t="shared" si="216"/>
        <v>0</v>
      </c>
      <c r="K162" s="101" t="s">
        <v>1020</v>
      </c>
      <c r="L162" s="101" t="s">
        <v>65</v>
      </c>
      <c r="M162" s="101">
        <v>1</v>
      </c>
      <c r="N162" s="109">
        <v>16.84</v>
      </c>
      <c r="O162" s="102">
        <f t="shared" si="237"/>
        <v>16.84</v>
      </c>
      <c r="P162" s="224">
        <f t="shared" ref="P162" si="243">E162*F162</f>
        <v>987.95026408049989</v>
      </c>
      <c r="Q162" s="224">
        <f t="shared" ref="Q162" si="244">SUM(O162:O165)</f>
        <v>17.108750000000001</v>
      </c>
      <c r="R162" s="224">
        <f t="shared" ref="R162" si="245">Q162*1.02*1.05*$R$14</f>
        <v>19.371573805499999</v>
      </c>
      <c r="S162" s="340">
        <f t="shared" ref="S162" si="246">F162*$S$17</f>
        <v>24.961523359509318</v>
      </c>
      <c r="T162" s="340">
        <f t="shared" ref="T162" si="247">S162*E162</f>
        <v>1273.0376913349753</v>
      </c>
    </row>
    <row r="163" spans="1:20" ht="12.75" customHeight="1">
      <c r="A163" s="322"/>
      <c r="B163" s="226"/>
      <c r="C163" s="226"/>
      <c r="D163" s="245"/>
      <c r="E163" s="261"/>
      <c r="F163" s="228"/>
      <c r="G163" s="262"/>
      <c r="H163" s="224"/>
      <c r="I163" s="230"/>
      <c r="J163" s="224"/>
      <c r="K163" s="101" t="s">
        <v>1018</v>
      </c>
      <c r="L163" s="101" t="s">
        <v>652</v>
      </c>
      <c r="M163" s="101">
        <v>0.25</v>
      </c>
      <c r="N163" s="109">
        <v>0.46700000000000003</v>
      </c>
      <c r="O163" s="102">
        <f t="shared" si="237"/>
        <v>0.11675000000000001</v>
      </c>
      <c r="P163" s="224"/>
      <c r="Q163" s="224"/>
      <c r="R163" s="224"/>
      <c r="S163" s="340"/>
      <c r="T163" s="340"/>
    </row>
    <row r="164" spans="1:20" ht="12.75" customHeight="1">
      <c r="A164" s="322"/>
      <c r="B164" s="226"/>
      <c r="C164" s="226"/>
      <c r="D164" s="245"/>
      <c r="E164" s="261"/>
      <c r="F164" s="228"/>
      <c r="G164" s="262"/>
      <c r="H164" s="224"/>
      <c r="I164" s="230"/>
      <c r="J164" s="224"/>
      <c r="K164" s="101" t="s">
        <v>1021</v>
      </c>
      <c r="L164" s="101" t="s">
        <v>652</v>
      </c>
      <c r="M164" s="104">
        <v>0.4</v>
      </c>
      <c r="N164" s="109">
        <v>0.38</v>
      </c>
      <c r="O164" s="102">
        <f t="shared" si="237"/>
        <v>0.15200000000000002</v>
      </c>
      <c r="P164" s="224"/>
      <c r="Q164" s="224"/>
      <c r="R164" s="224"/>
      <c r="S164" s="340"/>
      <c r="T164" s="340"/>
    </row>
    <row r="165" spans="1:20" ht="41.25" customHeight="1">
      <c r="A165" s="322"/>
      <c r="B165" s="226"/>
      <c r="C165" s="226"/>
      <c r="D165" s="245"/>
      <c r="E165" s="261"/>
      <c r="F165" s="228"/>
      <c r="G165" s="262"/>
      <c r="H165" s="224"/>
      <c r="I165" s="230"/>
      <c r="J165" s="224"/>
      <c r="K165" s="101"/>
      <c r="L165" s="101"/>
      <c r="M165" s="101"/>
      <c r="N165" s="109"/>
      <c r="O165" s="102">
        <f t="shared" si="237"/>
        <v>0</v>
      </c>
      <c r="P165" s="224"/>
      <c r="Q165" s="224"/>
      <c r="R165" s="224"/>
      <c r="S165" s="340"/>
      <c r="T165" s="340"/>
    </row>
    <row r="166" spans="1:20" ht="12.75" customHeight="1">
      <c r="A166" s="322"/>
      <c r="B166" s="252"/>
      <c r="C166" s="323" t="s">
        <v>1224</v>
      </c>
      <c r="D166" s="235"/>
      <c r="E166" s="269"/>
      <c r="F166" s="228">
        <f t="shared" si="214"/>
        <v>0</v>
      </c>
      <c r="G166" s="262"/>
      <c r="H166" s="224">
        <f t="shared" si="215"/>
        <v>0</v>
      </c>
      <c r="I166" s="262"/>
      <c r="J166" s="224">
        <f t="shared" si="216"/>
        <v>0</v>
      </c>
      <c r="K166" s="101"/>
      <c r="L166" s="101"/>
      <c r="M166" s="101"/>
      <c r="N166" s="109"/>
      <c r="O166" s="102">
        <f t="shared" si="237"/>
        <v>0</v>
      </c>
      <c r="P166" s="224">
        <f t="shared" ref="P166" si="248">E166*F166</f>
        <v>0</v>
      </c>
      <c r="Q166" s="224">
        <f t="shared" ref="Q166" si="249">SUM(O166:O169)</f>
        <v>0</v>
      </c>
      <c r="R166" s="224">
        <f t="shared" ref="R166" si="250">Q166*1.02*1.05*$R$14</f>
        <v>0</v>
      </c>
      <c r="S166" s="340">
        <f t="shared" ref="S166" si="251">F166*$S$17</f>
        <v>0</v>
      </c>
      <c r="T166" s="340">
        <f t="shared" ref="T166" si="252">S166*E166</f>
        <v>0</v>
      </c>
    </row>
    <row r="167" spans="1:20" ht="12.75" customHeight="1">
      <c r="A167" s="322"/>
      <c r="B167" s="253"/>
      <c r="C167" s="324"/>
      <c r="D167" s="236"/>
      <c r="E167" s="269"/>
      <c r="F167" s="228"/>
      <c r="G167" s="262"/>
      <c r="H167" s="224"/>
      <c r="I167" s="262"/>
      <c r="J167" s="224"/>
      <c r="K167" s="101"/>
      <c r="L167" s="101"/>
      <c r="M167" s="101"/>
      <c r="N167" s="109"/>
      <c r="O167" s="102">
        <f t="shared" si="237"/>
        <v>0</v>
      </c>
      <c r="P167" s="224"/>
      <c r="Q167" s="224"/>
      <c r="R167" s="224"/>
      <c r="S167" s="340"/>
      <c r="T167" s="340"/>
    </row>
    <row r="168" spans="1:20" ht="12.75" customHeight="1">
      <c r="A168" s="322"/>
      <c r="B168" s="253"/>
      <c r="C168" s="324"/>
      <c r="D168" s="236"/>
      <c r="E168" s="269"/>
      <c r="F168" s="228"/>
      <c r="G168" s="262"/>
      <c r="H168" s="224"/>
      <c r="I168" s="262"/>
      <c r="J168" s="224"/>
      <c r="K168" s="101"/>
      <c r="L168" s="101"/>
      <c r="M168" s="106"/>
      <c r="N168" s="109"/>
      <c r="O168" s="102">
        <f t="shared" si="237"/>
        <v>0</v>
      </c>
      <c r="P168" s="224"/>
      <c r="Q168" s="224"/>
      <c r="R168" s="224"/>
      <c r="S168" s="340"/>
      <c r="T168" s="340"/>
    </row>
    <row r="169" spans="1:20" ht="12.75" customHeight="1">
      <c r="A169" s="322"/>
      <c r="B169" s="254"/>
      <c r="C169" s="325"/>
      <c r="D169" s="237"/>
      <c r="E169" s="269"/>
      <c r="F169" s="228"/>
      <c r="G169" s="262"/>
      <c r="H169" s="224"/>
      <c r="I169" s="262"/>
      <c r="J169" s="224"/>
      <c r="K169" s="101"/>
      <c r="L169" s="101"/>
      <c r="M169" s="101"/>
      <c r="N169" s="109"/>
      <c r="O169" s="102">
        <f t="shared" si="237"/>
        <v>0</v>
      </c>
      <c r="P169" s="224"/>
      <c r="Q169" s="224"/>
      <c r="R169" s="224"/>
      <c r="S169" s="340"/>
      <c r="T169" s="340"/>
    </row>
    <row r="170" spans="1:20" ht="12.75" customHeight="1">
      <c r="A170" s="225">
        <v>1</v>
      </c>
      <c r="B170" s="252" t="s">
        <v>90</v>
      </c>
      <c r="C170" s="252" t="s">
        <v>703</v>
      </c>
      <c r="D170" s="235" t="s">
        <v>83</v>
      </c>
      <c r="E170" s="255">
        <v>1</v>
      </c>
      <c r="F170" s="228">
        <f t="shared" si="214"/>
        <v>8.2347865814280006</v>
      </c>
      <c r="G170" s="262">
        <v>0.11</v>
      </c>
      <c r="H170" s="224">
        <f t="shared" si="215"/>
        <v>0.25581599999999999</v>
      </c>
      <c r="I170" s="230">
        <v>0.76</v>
      </c>
      <c r="J170" s="224">
        <f t="shared" si="216"/>
        <v>2.2591380000000005</v>
      </c>
      <c r="K170" s="101" t="s">
        <v>100</v>
      </c>
      <c r="L170" s="101" t="s">
        <v>88</v>
      </c>
      <c r="M170" s="101">
        <v>7.0000000000000007E-2</v>
      </c>
      <c r="N170" s="109">
        <v>0.16700000000000001</v>
      </c>
      <c r="O170" s="102">
        <f t="shared" si="237"/>
        <v>1.1690000000000002E-2</v>
      </c>
      <c r="P170" s="224">
        <f t="shared" ref="P170" si="253">E170*F170</f>
        <v>8.2347865814280006</v>
      </c>
      <c r="Q170" s="224">
        <f t="shared" ref="Q170" si="254">SUM(O170:O173)</f>
        <v>5.0516899999999998</v>
      </c>
      <c r="R170" s="224">
        <f t="shared" ref="R170" si="255">Q170*1.02*1.05*$R$14</f>
        <v>5.7198325814279993</v>
      </c>
      <c r="S170" s="340">
        <f t="shared" ref="S170" si="256">F170*$S$17</f>
        <v>10.611054097965347</v>
      </c>
      <c r="T170" s="340">
        <f t="shared" ref="T170" si="257">S170*E170</f>
        <v>10.611054097965347</v>
      </c>
    </row>
    <row r="171" spans="1:20" ht="12.75" customHeight="1">
      <c r="A171" s="225"/>
      <c r="B171" s="253"/>
      <c r="C171" s="253"/>
      <c r="D171" s="236"/>
      <c r="E171" s="256"/>
      <c r="F171" s="228"/>
      <c r="G171" s="262"/>
      <c r="H171" s="224"/>
      <c r="I171" s="230"/>
      <c r="J171" s="224"/>
      <c r="K171" s="101" t="s">
        <v>93</v>
      </c>
      <c r="L171" s="101" t="s">
        <v>88</v>
      </c>
      <c r="M171" s="101">
        <v>1.26</v>
      </c>
      <c r="N171" s="109">
        <v>4</v>
      </c>
      <c r="O171" s="102">
        <f t="shared" si="237"/>
        <v>5.04</v>
      </c>
      <c r="P171" s="224"/>
      <c r="Q171" s="224"/>
      <c r="R171" s="224"/>
      <c r="S171" s="340"/>
      <c r="T171" s="340"/>
    </row>
    <row r="172" spans="1:20" ht="12.75" customHeight="1">
      <c r="A172" s="225"/>
      <c r="B172" s="253"/>
      <c r="C172" s="253"/>
      <c r="D172" s="236"/>
      <c r="E172" s="256"/>
      <c r="F172" s="228"/>
      <c r="G172" s="262"/>
      <c r="H172" s="224"/>
      <c r="I172" s="230"/>
      <c r="J172" s="224"/>
      <c r="K172" s="101"/>
      <c r="L172" s="101"/>
      <c r="M172" s="101"/>
      <c r="N172" s="109"/>
      <c r="O172" s="102">
        <f t="shared" si="237"/>
        <v>0</v>
      </c>
      <c r="P172" s="224"/>
      <c r="Q172" s="224"/>
      <c r="R172" s="224"/>
      <c r="S172" s="340"/>
      <c r="T172" s="340"/>
    </row>
    <row r="173" spans="1:20" ht="12.75" customHeight="1">
      <c r="A173" s="225"/>
      <c r="B173" s="254"/>
      <c r="C173" s="254"/>
      <c r="D173" s="237"/>
      <c r="E173" s="257"/>
      <c r="F173" s="228"/>
      <c r="G173" s="262"/>
      <c r="H173" s="224"/>
      <c r="I173" s="230"/>
      <c r="J173" s="224"/>
      <c r="K173" s="101"/>
      <c r="L173" s="101"/>
      <c r="M173" s="101"/>
      <c r="N173" s="109"/>
      <c r="O173" s="102">
        <f t="shared" si="237"/>
        <v>0</v>
      </c>
      <c r="P173" s="224"/>
      <c r="Q173" s="224"/>
      <c r="R173" s="224"/>
      <c r="S173" s="340"/>
      <c r="T173" s="340"/>
    </row>
    <row r="174" spans="1:20" ht="12.75" customHeight="1">
      <c r="A174" s="225">
        <v>2</v>
      </c>
      <c r="B174" s="226" t="s">
        <v>704</v>
      </c>
      <c r="C174" s="252" t="s">
        <v>1225</v>
      </c>
      <c r="D174" s="231" t="s">
        <v>84</v>
      </c>
      <c r="E174" s="255">
        <v>57</v>
      </c>
      <c r="F174" s="228">
        <f t="shared" si="214"/>
        <v>13.121093491828798</v>
      </c>
      <c r="G174" s="262">
        <v>0.59199999999999997</v>
      </c>
      <c r="H174" s="224">
        <f t="shared" si="215"/>
        <v>1.3767551999999998</v>
      </c>
      <c r="I174" s="230">
        <v>7.1000000000000004E-3</v>
      </c>
      <c r="J174" s="224">
        <f t="shared" si="216"/>
        <v>2.1105105000000002E-2</v>
      </c>
      <c r="K174" s="101" t="s">
        <v>706</v>
      </c>
      <c r="L174" s="101" t="s">
        <v>84</v>
      </c>
      <c r="M174" s="101">
        <v>1</v>
      </c>
      <c r="N174" s="109">
        <v>9.17</v>
      </c>
      <c r="O174" s="102">
        <f t="shared" si="237"/>
        <v>9.17</v>
      </c>
      <c r="P174" s="224">
        <f t="shared" ref="P174" si="258">E174*F174</f>
        <v>747.90232903424146</v>
      </c>
      <c r="Q174" s="224">
        <f t="shared" ref="Q174" si="259">SUM(O174:O177)</f>
        <v>10.353823999999999</v>
      </c>
      <c r="R174" s="224">
        <f t="shared" ref="R174" si="260">Q174*1.02*1.05*$R$14</f>
        <v>11.723233186828798</v>
      </c>
      <c r="S174" s="340">
        <f t="shared" ref="S174" si="261">F174*$S$17</f>
        <v>16.907375982306593</v>
      </c>
      <c r="T174" s="340">
        <f t="shared" ref="T174" si="262">S174*E174</f>
        <v>963.72043099147584</v>
      </c>
    </row>
    <row r="175" spans="1:20" ht="12.75" customHeight="1">
      <c r="A175" s="225"/>
      <c r="B175" s="226"/>
      <c r="C175" s="253"/>
      <c r="D175" s="232"/>
      <c r="E175" s="256"/>
      <c r="F175" s="228"/>
      <c r="G175" s="262"/>
      <c r="H175" s="224"/>
      <c r="I175" s="230"/>
      <c r="J175" s="224"/>
      <c r="K175" s="101" t="s">
        <v>87</v>
      </c>
      <c r="L175" s="101" t="s">
        <v>88</v>
      </c>
      <c r="M175" s="101">
        <v>3.9E-2</v>
      </c>
      <c r="N175" s="172">
        <v>29.856000000000002</v>
      </c>
      <c r="O175" s="102">
        <f t="shared" si="237"/>
        <v>1.1643840000000001</v>
      </c>
      <c r="P175" s="224"/>
      <c r="Q175" s="224"/>
      <c r="R175" s="224"/>
      <c r="S175" s="340"/>
      <c r="T175" s="340"/>
    </row>
    <row r="176" spans="1:20" ht="12.75" customHeight="1">
      <c r="A176" s="225"/>
      <c r="B176" s="226"/>
      <c r="C176" s="253"/>
      <c r="D176" s="232"/>
      <c r="E176" s="256"/>
      <c r="F176" s="228"/>
      <c r="G176" s="262"/>
      <c r="H176" s="224"/>
      <c r="I176" s="230"/>
      <c r="J176" s="224"/>
      <c r="K176" s="101" t="s">
        <v>89</v>
      </c>
      <c r="L176" s="101" t="s">
        <v>88</v>
      </c>
      <c r="M176" s="101">
        <v>5.9999999999999995E-4</v>
      </c>
      <c r="N176" s="109">
        <v>32.4</v>
      </c>
      <c r="O176" s="102">
        <f t="shared" si="237"/>
        <v>1.9439999999999999E-2</v>
      </c>
      <c r="P176" s="224"/>
      <c r="Q176" s="224"/>
      <c r="R176" s="224"/>
      <c r="S176" s="340"/>
      <c r="T176" s="340"/>
    </row>
    <row r="177" spans="1:20" ht="12.75" customHeight="1">
      <c r="A177" s="225"/>
      <c r="B177" s="226"/>
      <c r="C177" s="254"/>
      <c r="D177" s="233"/>
      <c r="E177" s="257"/>
      <c r="F177" s="228"/>
      <c r="G177" s="262"/>
      <c r="H177" s="224"/>
      <c r="I177" s="230"/>
      <c r="J177" s="224"/>
      <c r="K177" s="101"/>
      <c r="L177" s="101"/>
      <c r="M177" s="101"/>
      <c r="N177" s="109"/>
      <c r="O177" s="102">
        <f t="shared" si="237"/>
        <v>0</v>
      </c>
      <c r="P177" s="224"/>
      <c r="Q177" s="224"/>
      <c r="R177" s="224"/>
      <c r="S177" s="340"/>
      <c r="T177" s="340"/>
    </row>
    <row r="178" spans="1:20" ht="12.75" customHeight="1">
      <c r="A178" s="225"/>
      <c r="B178" s="252"/>
      <c r="C178" s="323" t="s">
        <v>1226</v>
      </c>
      <c r="D178" s="231"/>
      <c r="E178" s="261"/>
      <c r="F178" s="228">
        <f t="shared" si="214"/>
        <v>0</v>
      </c>
      <c r="G178" s="262"/>
      <c r="H178" s="224">
        <f t="shared" si="215"/>
        <v>0</v>
      </c>
      <c r="I178" s="262"/>
      <c r="J178" s="224">
        <f t="shared" si="216"/>
        <v>0</v>
      </c>
      <c r="K178" s="101"/>
      <c r="L178" s="101"/>
      <c r="M178" s="101"/>
      <c r="N178" s="109"/>
      <c r="O178" s="102">
        <f t="shared" si="237"/>
        <v>0</v>
      </c>
      <c r="P178" s="224">
        <f t="shared" ref="P178" si="263">E178*F178</f>
        <v>0</v>
      </c>
      <c r="Q178" s="224">
        <f t="shared" ref="Q178" si="264">SUM(O178:O181)</f>
        <v>0</v>
      </c>
      <c r="R178" s="224">
        <f t="shared" ref="R178" si="265">Q178*1.02*1.05*$R$14</f>
        <v>0</v>
      </c>
      <c r="S178" s="340">
        <f t="shared" ref="S178" si="266">F178*$S$17</f>
        <v>0</v>
      </c>
      <c r="T178" s="340">
        <f t="shared" ref="T178" si="267">S178*E178</f>
        <v>0</v>
      </c>
    </row>
    <row r="179" spans="1:20" ht="12.75" customHeight="1">
      <c r="A179" s="225"/>
      <c r="B179" s="253"/>
      <c r="C179" s="324"/>
      <c r="D179" s="232"/>
      <c r="E179" s="261"/>
      <c r="F179" s="228"/>
      <c r="G179" s="262"/>
      <c r="H179" s="224"/>
      <c r="I179" s="262"/>
      <c r="J179" s="224"/>
      <c r="K179" s="101"/>
      <c r="L179" s="101"/>
      <c r="M179" s="101"/>
      <c r="N179" s="109"/>
      <c r="O179" s="102">
        <f t="shared" si="237"/>
        <v>0</v>
      </c>
      <c r="P179" s="224"/>
      <c r="Q179" s="224"/>
      <c r="R179" s="224"/>
      <c r="S179" s="340"/>
      <c r="T179" s="340"/>
    </row>
    <row r="180" spans="1:20" ht="12.75" customHeight="1">
      <c r="A180" s="225"/>
      <c r="B180" s="253"/>
      <c r="C180" s="324"/>
      <c r="D180" s="232"/>
      <c r="E180" s="261"/>
      <c r="F180" s="228"/>
      <c r="G180" s="262"/>
      <c r="H180" s="224"/>
      <c r="I180" s="262"/>
      <c r="J180" s="224"/>
      <c r="K180" s="101"/>
      <c r="L180" s="101"/>
      <c r="M180" s="103"/>
      <c r="N180" s="109"/>
      <c r="O180" s="102">
        <f t="shared" si="237"/>
        <v>0</v>
      </c>
      <c r="P180" s="224"/>
      <c r="Q180" s="224"/>
      <c r="R180" s="224"/>
      <c r="S180" s="340"/>
      <c r="T180" s="340"/>
    </row>
    <row r="181" spans="1:20" ht="12.75" customHeight="1">
      <c r="A181" s="225"/>
      <c r="B181" s="254"/>
      <c r="C181" s="325"/>
      <c r="D181" s="233"/>
      <c r="E181" s="261"/>
      <c r="F181" s="228"/>
      <c r="G181" s="262"/>
      <c r="H181" s="224"/>
      <c r="I181" s="262"/>
      <c r="J181" s="224"/>
      <c r="K181" s="101"/>
      <c r="L181" s="101"/>
      <c r="M181" s="101"/>
      <c r="N181" s="109"/>
      <c r="O181" s="102">
        <f t="shared" si="237"/>
        <v>0</v>
      </c>
      <c r="P181" s="224"/>
      <c r="Q181" s="224"/>
      <c r="R181" s="224"/>
      <c r="S181" s="340"/>
      <c r="T181" s="340"/>
    </row>
    <row r="182" spans="1:20" ht="12.75" customHeight="1">
      <c r="A182" s="225">
        <v>1</v>
      </c>
      <c r="B182" s="252" t="s">
        <v>90</v>
      </c>
      <c r="C182" s="252" t="s">
        <v>107</v>
      </c>
      <c r="D182" s="235" t="s">
        <v>83</v>
      </c>
      <c r="E182" s="228">
        <v>0.7</v>
      </c>
      <c r="F182" s="228">
        <f t="shared" ref="F182:F226" si="268">H182+J182+R182</f>
        <v>8.2347865814280006</v>
      </c>
      <c r="G182" s="262">
        <v>0.11</v>
      </c>
      <c r="H182" s="224">
        <f t="shared" ref="H182:H226" si="269">G182*$P$8/1000</f>
        <v>0.25581599999999999</v>
      </c>
      <c r="I182" s="230">
        <v>0.76</v>
      </c>
      <c r="J182" s="224">
        <f t="shared" ref="J182:J226" si="270">I182*$P$9/1000</f>
        <v>2.2591380000000005</v>
      </c>
      <c r="K182" s="101" t="s">
        <v>100</v>
      </c>
      <c r="L182" s="101" t="s">
        <v>88</v>
      </c>
      <c r="M182" s="101">
        <v>7.0000000000000007E-2</v>
      </c>
      <c r="N182" s="109">
        <v>0.16700000000000001</v>
      </c>
      <c r="O182" s="102">
        <f t="shared" si="237"/>
        <v>1.1690000000000002E-2</v>
      </c>
      <c r="P182" s="224">
        <f t="shared" ref="P182" si="271">E182*F182</f>
        <v>5.7643506069996002</v>
      </c>
      <c r="Q182" s="224">
        <f t="shared" ref="Q182" si="272">SUM(O182:O185)</f>
        <v>5.0516899999999998</v>
      </c>
      <c r="R182" s="224">
        <f t="shared" ref="R182" si="273">Q182*1.02*1.05*$R$14</f>
        <v>5.7198325814279993</v>
      </c>
      <c r="S182" s="340">
        <f t="shared" ref="S182" si="274">F182*$S$17</f>
        <v>10.611054097965347</v>
      </c>
      <c r="T182" s="340">
        <f t="shared" ref="T182" si="275">S182*E182</f>
        <v>7.4277378685757425</v>
      </c>
    </row>
    <row r="183" spans="1:20" ht="12.75" customHeight="1">
      <c r="A183" s="225"/>
      <c r="B183" s="253"/>
      <c r="C183" s="253"/>
      <c r="D183" s="236"/>
      <c r="E183" s="228"/>
      <c r="F183" s="228"/>
      <c r="G183" s="262"/>
      <c r="H183" s="224"/>
      <c r="I183" s="230"/>
      <c r="J183" s="224"/>
      <c r="K183" s="101" t="s">
        <v>93</v>
      </c>
      <c r="L183" s="101" t="s">
        <v>88</v>
      </c>
      <c r="M183" s="101">
        <v>1.26</v>
      </c>
      <c r="N183" s="109">
        <v>4</v>
      </c>
      <c r="O183" s="102">
        <f t="shared" si="237"/>
        <v>5.04</v>
      </c>
      <c r="P183" s="224"/>
      <c r="Q183" s="224"/>
      <c r="R183" s="224"/>
      <c r="S183" s="340"/>
      <c r="T183" s="340"/>
    </row>
    <row r="184" spans="1:20" ht="12.75" customHeight="1">
      <c r="A184" s="225"/>
      <c r="B184" s="253"/>
      <c r="C184" s="253"/>
      <c r="D184" s="236"/>
      <c r="E184" s="228"/>
      <c r="F184" s="228"/>
      <c r="G184" s="262"/>
      <c r="H184" s="224"/>
      <c r="I184" s="230"/>
      <c r="J184" s="224"/>
      <c r="K184" s="101"/>
      <c r="L184" s="101"/>
      <c r="M184" s="101"/>
      <c r="N184" s="109"/>
      <c r="O184" s="102">
        <f t="shared" si="237"/>
        <v>0</v>
      </c>
      <c r="P184" s="224"/>
      <c r="Q184" s="224"/>
      <c r="R184" s="224"/>
      <c r="S184" s="340"/>
      <c r="T184" s="340"/>
    </row>
    <row r="185" spans="1:20" ht="12.75" customHeight="1">
      <c r="A185" s="225"/>
      <c r="B185" s="254"/>
      <c r="C185" s="254"/>
      <c r="D185" s="237"/>
      <c r="E185" s="228"/>
      <c r="F185" s="228"/>
      <c r="G185" s="262"/>
      <c r="H185" s="224"/>
      <c r="I185" s="230"/>
      <c r="J185" s="224"/>
      <c r="K185" s="101"/>
      <c r="L185" s="101"/>
      <c r="M185" s="101"/>
      <c r="N185" s="109"/>
      <c r="O185" s="102">
        <f t="shared" si="237"/>
        <v>0</v>
      </c>
      <c r="P185" s="224"/>
      <c r="Q185" s="224"/>
      <c r="R185" s="224"/>
      <c r="S185" s="340"/>
      <c r="T185" s="340"/>
    </row>
    <row r="186" spans="1:20" ht="12.75" customHeight="1">
      <c r="A186" s="225">
        <v>2</v>
      </c>
      <c r="B186" s="226" t="s">
        <v>1187</v>
      </c>
      <c r="C186" s="252" t="s">
        <v>1227</v>
      </c>
      <c r="D186" s="231" t="s">
        <v>84</v>
      </c>
      <c r="E186" s="261">
        <v>7</v>
      </c>
      <c r="F186" s="228">
        <f t="shared" si="268"/>
        <v>7.5629953647312007</v>
      </c>
      <c r="G186" s="262">
        <v>0.59199999999999997</v>
      </c>
      <c r="H186" s="224">
        <f t="shared" si="269"/>
        <v>1.3767551999999998</v>
      </c>
      <c r="I186" s="230">
        <v>7.1000000000000004E-3</v>
      </c>
      <c r="J186" s="224">
        <f t="shared" si="270"/>
        <v>2.1105105000000002E-2</v>
      </c>
      <c r="K186" s="101" t="s">
        <v>1188</v>
      </c>
      <c r="L186" s="101" t="s">
        <v>84</v>
      </c>
      <c r="M186" s="101">
        <v>1</v>
      </c>
      <c r="N186" s="109">
        <v>4.5</v>
      </c>
      <c r="O186" s="102">
        <f t="shared" si="237"/>
        <v>4.5</v>
      </c>
      <c r="P186" s="224">
        <f t="shared" ref="P186" si="276">E186*F186</f>
        <v>52.940967553118405</v>
      </c>
      <c r="Q186" s="224">
        <f t="shared" ref="Q186" si="277">SUM(O186:O189)</f>
        <v>5.4449760000000005</v>
      </c>
      <c r="R186" s="224">
        <f t="shared" ref="R186" si="278">Q186*1.02*1.05*$R$14</f>
        <v>6.1651350597312007</v>
      </c>
      <c r="S186" s="340">
        <f t="shared" ref="S186" si="279">F186*$S$17</f>
        <v>9.7454077484917008</v>
      </c>
      <c r="T186" s="340">
        <f t="shared" ref="T186" si="280">S186*E186</f>
        <v>68.217854239441905</v>
      </c>
    </row>
    <row r="187" spans="1:20" ht="12.75" customHeight="1">
      <c r="A187" s="225"/>
      <c r="B187" s="226"/>
      <c r="C187" s="253"/>
      <c r="D187" s="232"/>
      <c r="E187" s="261"/>
      <c r="F187" s="228"/>
      <c r="G187" s="262"/>
      <c r="H187" s="224"/>
      <c r="I187" s="230"/>
      <c r="J187" s="224"/>
      <c r="K187" s="101" t="s">
        <v>87</v>
      </c>
      <c r="L187" s="101" t="s">
        <v>88</v>
      </c>
      <c r="M187" s="101">
        <v>3.1E-2</v>
      </c>
      <c r="N187" s="109">
        <v>29.856000000000002</v>
      </c>
      <c r="O187" s="102">
        <f t="shared" si="237"/>
        <v>0.92553600000000003</v>
      </c>
      <c r="P187" s="224"/>
      <c r="Q187" s="224"/>
      <c r="R187" s="224"/>
      <c r="S187" s="340"/>
      <c r="T187" s="340"/>
    </row>
    <row r="188" spans="1:20" ht="12.75" customHeight="1">
      <c r="A188" s="225"/>
      <c r="B188" s="226"/>
      <c r="C188" s="253"/>
      <c r="D188" s="232"/>
      <c r="E188" s="261"/>
      <c r="F188" s="228"/>
      <c r="G188" s="262"/>
      <c r="H188" s="224"/>
      <c r="I188" s="230"/>
      <c r="J188" s="224"/>
      <c r="K188" s="101" t="s">
        <v>89</v>
      </c>
      <c r="L188" s="101" t="s">
        <v>88</v>
      </c>
      <c r="M188" s="101">
        <v>5.9999999999999995E-4</v>
      </c>
      <c r="N188" s="109">
        <v>32.4</v>
      </c>
      <c r="O188" s="102">
        <f t="shared" si="237"/>
        <v>1.9439999999999999E-2</v>
      </c>
      <c r="P188" s="224"/>
      <c r="Q188" s="224"/>
      <c r="R188" s="224"/>
      <c r="S188" s="340"/>
      <c r="T188" s="340"/>
    </row>
    <row r="189" spans="1:20" ht="12.75" customHeight="1">
      <c r="A189" s="225"/>
      <c r="B189" s="226"/>
      <c r="C189" s="254"/>
      <c r="D189" s="233"/>
      <c r="E189" s="261"/>
      <c r="F189" s="228"/>
      <c r="G189" s="262"/>
      <c r="H189" s="224"/>
      <c r="I189" s="230"/>
      <c r="J189" s="224"/>
      <c r="K189" s="101"/>
      <c r="L189" s="101"/>
      <c r="M189" s="101"/>
      <c r="N189" s="109"/>
      <c r="O189" s="102">
        <f t="shared" si="237"/>
        <v>0</v>
      </c>
      <c r="P189" s="224"/>
      <c r="Q189" s="224"/>
      <c r="R189" s="224"/>
      <c r="S189" s="340"/>
      <c r="T189" s="340"/>
    </row>
    <row r="190" spans="1:20" ht="12.75" customHeight="1">
      <c r="A190" s="225"/>
      <c r="B190" s="226"/>
      <c r="C190" s="333" t="s">
        <v>749</v>
      </c>
      <c r="D190" s="231"/>
      <c r="E190" s="261"/>
      <c r="F190" s="228">
        <f t="shared" si="268"/>
        <v>0</v>
      </c>
      <c r="G190" s="262"/>
      <c r="H190" s="224">
        <f t="shared" si="269"/>
        <v>0</v>
      </c>
      <c r="I190" s="230"/>
      <c r="J190" s="224">
        <f t="shared" si="270"/>
        <v>0</v>
      </c>
      <c r="K190" s="101"/>
      <c r="L190" s="101"/>
      <c r="M190" s="101"/>
      <c r="N190" s="109"/>
      <c r="O190" s="102">
        <f t="shared" si="237"/>
        <v>0</v>
      </c>
      <c r="P190" s="224">
        <f t="shared" ref="P190" si="281">E190*F190</f>
        <v>0</v>
      </c>
      <c r="Q190" s="224">
        <f t="shared" ref="Q190" si="282">SUM(O190:O193)</f>
        <v>0</v>
      </c>
      <c r="R190" s="224">
        <f t="shared" ref="R190" si="283">Q190*1.02*1.05*$R$14</f>
        <v>0</v>
      </c>
      <c r="S190" s="340">
        <f t="shared" ref="S190" si="284">F190*$S$17</f>
        <v>0</v>
      </c>
      <c r="T190" s="340">
        <f t="shared" ref="T190" si="285">S190*E190</f>
        <v>0</v>
      </c>
    </row>
    <row r="191" spans="1:20" ht="12.75" customHeight="1">
      <c r="A191" s="225"/>
      <c r="B191" s="226"/>
      <c r="C191" s="334"/>
      <c r="D191" s="232"/>
      <c r="E191" s="261"/>
      <c r="F191" s="228"/>
      <c r="G191" s="262"/>
      <c r="H191" s="224"/>
      <c r="I191" s="230"/>
      <c r="J191" s="224"/>
      <c r="K191" s="101"/>
      <c r="L191" s="101"/>
      <c r="M191" s="101"/>
      <c r="N191" s="109"/>
      <c r="O191" s="102">
        <f t="shared" si="237"/>
        <v>0</v>
      </c>
      <c r="P191" s="224"/>
      <c r="Q191" s="224"/>
      <c r="R191" s="224"/>
      <c r="S191" s="340"/>
      <c r="T191" s="340"/>
    </row>
    <row r="192" spans="1:20" ht="12.75" customHeight="1">
      <c r="A192" s="225"/>
      <c r="B192" s="226"/>
      <c r="C192" s="334"/>
      <c r="D192" s="232"/>
      <c r="E192" s="261"/>
      <c r="F192" s="228"/>
      <c r="G192" s="262"/>
      <c r="H192" s="224"/>
      <c r="I192" s="230"/>
      <c r="J192" s="224"/>
      <c r="K192" s="101"/>
      <c r="L192" s="101"/>
      <c r="M192" s="101"/>
      <c r="N192" s="109"/>
      <c r="O192" s="102">
        <f t="shared" si="237"/>
        <v>0</v>
      </c>
      <c r="P192" s="224"/>
      <c r="Q192" s="224"/>
      <c r="R192" s="224"/>
      <c r="S192" s="340"/>
      <c r="T192" s="340"/>
    </row>
    <row r="193" spans="1:20" ht="12.75" customHeight="1">
      <c r="A193" s="225"/>
      <c r="B193" s="226"/>
      <c r="C193" s="335"/>
      <c r="D193" s="233"/>
      <c r="E193" s="261"/>
      <c r="F193" s="228"/>
      <c r="G193" s="262"/>
      <c r="H193" s="224"/>
      <c r="I193" s="230"/>
      <c r="J193" s="224"/>
      <c r="K193" s="101"/>
      <c r="L193" s="101"/>
      <c r="M193" s="101"/>
      <c r="N193" s="109"/>
      <c r="O193" s="102">
        <f t="shared" si="237"/>
        <v>0</v>
      </c>
      <c r="P193" s="224"/>
      <c r="Q193" s="224"/>
      <c r="R193" s="224"/>
      <c r="S193" s="340"/>
      <c r="T193" s="340"/>
    </row>
    <row r="194" spans="1:20" ht="12.75" customHeight="1">
      <c r="A194" s="225">
        <v>1</v>
      </c>
      <c r="B194" s="336" t="s">
        <v>750</v>
      </c>
      <c r="C194" s="337" t="s">
        <v>751</v>
      </c>
      <c r="D194" s="337" t="s">
        <v>752</v>
      </c>
      <c r="E194" s="283">
        <v>1250</v>
      </c>
      <c r="F194" s="228">
        <f t="shared" si="268"/>
        <v>1.127629344372</v>
      </c>
      <c r="G194" s="262">
        <v>1.7399999999999999E-2</v>
      </c>
      <c r="H194" s="224">
        <f t="shared" si="269"/>
        <v>4.0465439999999991E-2</v>
      </c>
      <c r="I194" s="251">
        <v>0.1106</v>
      </c>
      <c r="J194" s="224">
        <f t="shared" si="270"/>
        <v>0.32876403000000004</v>
      </c>
      <c r="K194" s="101" t="s">
        <v>753</v>
      </c>
      <c r="L194" s="101" t="s">
        <v>754</v>
      </c>
      <c r="M194" s="101">
        <v>1.4999999999999999E-2</v>
      </c>
      <c r="N194" s="109">
        <v>4</v>
      </c>
      <c r="O194" s="102">
        <f t="shared" si="237"/>
        <v>0.06</v>
      </c>
      <c r="P194" s="224">
        <f t="shared" ref="P194" si="286">E194*F194</f>
        <v>1409.536680465</v>
      </c>
      <c r="Q194" s="224">
        <f t="shared" ref="Q194" si="287">SUM(O194:O197)</f>
        <v>0.66981000000000002</v>
      </c>
      <c r="R194" s="224">
        <f t="shared" ref="R194" si="288">Q194*1.02*1.05*$R$14</f>
        <v>0.75839987437199996</v>
      </c>
      <c r="S194" s="340">
        <f t="shared" ref="S194" si="289">F194*$S$17</f>
        <v>1.4530232031234462</v>
      </c>
      <c r="T194" s="340">
        <f t="shared" ref="T194" si="290">S194*E194</f>
        <v>1816.2790039043077</v>
      </c>
    </row>
    <row r="195" spans="1:20" ht="12.75" customHeight="1">
      <c r="A195" s="225"/>
      <c r="B195" s="336"/>
      <c r="C195" s="337"/>
      <c r="D195" s="338"/>
      <c r="E195" s="283"/>
      <c r="F195" s="228"/>
      <c r="G195" s="262"/>
      <c r="H195" s="224"/>
      <c r="I195" s="251"/>
      <c r="J195" s="224"/>
      <c r="K195" s="101" t="s">
        <v>755</v>
      </c>
      <c r="L195" s="101" t="s">
        <v>754</v>
      </c>
      <c r="M195" s="101">
        <v>0.1512</v>
      </c>
      <c r="N195" s="109">
        <v>4</v>
      </c>
      <c r="O195" s="102">
        <f t="shared" si="237"/>
        <v>0.6048</v>
      </c>
      <c r="P195" s="224"/>
      <c r="Q195" s="224"/>
      <c r="R195" s="224"/>
      <c r="S195" s="340"/>
      <c r="T195" s="340"/>
    </row>
    <row r="196" spans="1:20" ht="12.75" customHeight="1">
      <c r="A196" s="225"/>
      <c r="B196" s="336"/>
      <c r="C196" s="337"/>
      <c r="D196" s="338"/>
      <c r="E196" s="283"/>
      <c r="F196" s="228"/>
      <c r="G196" s="262"/>
      <c r="H196" s="224"/>
      <c r="I196" s="251"/>
      <c r="J196" s="224"/>
      <c r="K196" s="101" t="s">
        <v>100</v>
      </c>
      <c r="L196" s="101" t="s">
        <v>756</v>
      </c>
      <c r="M196" s="101">
        <v>0.03</v>
      </c>
      <c r="N196" s="109">
        <v>0.16700000000000001</v>
      </c>
      <c r="O196" s="102">
        <f t="shared" si="237"/>
        <v>5.0099999999999997E-3</v>
      </c>
      <c r="P196" s="224"/>
      <c r="Q196" s="224"/>
      <c r="R196" s="224"/>
      <c r="S196" s="340"/>
      <c r="T196" s="340"/>
    </row>
    <row r="197" spans="1:20" ht="12.75" customHeight="1">
      <c r="A197" s="225"/>
      <c r="B197" s="336"/>
      <c r="C197" s="337"/>
      <c r="D197" s="338"/>
      <c r="E197" s="283"/>
      <c r="F197" s="228"/>
      <c r="G197" s="262"/>
      <c r="H197" s="224"/>
      <c r="I197" s="251"/>
      <c r="J197" s="224"/>
      <c r="K197" s="101"/>
      <c r="L197" s="101"/>
      <c r="M197" s="101"/>
      <c r="N197" s="109"/>
      <c r="O197" s="102">
        <f t="shared" si="237"/>
        <v>0</v>
      </c>
      <c r="P197" s="224"/>
      <c r="Q197" s="224"/>
      <c r="R197" s="224"/>
      <c r="S197" s="340"/>
      <c r="T197" s="340"/>
    </row>
    <row r="198" spans="1:20" ht="12.75" customHeight="1">
      <c r="A198" s="225">
        <v>2</v>
      </c>
      <c r="B198" s="226" t="s">
        <v>684</v>
      </c>
      <c r="C198" s="226" t="s">
        <v>1635</v>
      </c>
      <c r="D198" s="225" t="s">
        <v>76</v>
      </c>
      <c r="E198" s="269">
        <v>5.15</v>
      </c>
      <c r="F198" s="228">
        <f t="shared" si="268"/>
        <v>199.55051545800001</v>
      </c>
      <c r="G198" s="262"/>
      <c r="H198" s="224">
        <f t="shared" si="269"/>
        <v>0</v>
      </c>
      <c r="I198" s="262">
        <v>2.2000000000000002</v>
      </c>
      <c r="J198" s="224">
        <f t="shared" si="270"/>
        <v>6.5396100000000006</v>
      </c>
      <c r="K198" s="101" t="s">
        <v>685</v>
      </c>
      <c r="L198" s="101" t="s">
        <v>76</v>
      </c>
      <c r="M198" s="101">
        <v>1.03</v>
      </c>
      <c r="N198" s="105">
        <v>165.5</v>
      </c>
      <c r="O198" s="102">
        <f t="shared" si="237"/>
        <v>170.465</v>
      </c>
      <c r="P198" s="224">
        <f t="shared" ref="P198" si="291">E198*F198</f>
        <v>1027.6851546087</v>
      </c>
      <c r="Q198" s="224">
        <f t="shared" ref="Q198" si="292">SUM(O198:O201)</f>
        <v>170.465</v>
      </c>
      <c r="R198" s="224">
        <f t="shared" ref="R198" si="293">Q198*1.02*1.05*$R$14</f>
        <v>193.010905458</v>
      </c>
      <c r="S198" s="340">
        <f t="shared" ref="S198" si="294">F198*$S$17</f>
        <v>257.13372093664157</v>
      </c>
      <c r="T198" s="340">
        <f t="shared" ref="T198" si="295">S198*E198</f>
        <v>1324.2386628237041</v>
      </c>
    </row>
    <row r="199" spans="1:20" ht="12.75" customHeight="1">
      <c r="A199" s="225"/>
      <c r="B199" s="226"/>
      <c r="C199" s="226"/>
      <c r="D199" s="225"/>
      <c r="E199" s="269"/>
      <c r="F199" s="228"/>
      <c r="G199" s="262"/>
      <c r="H199" s="224"/>
      <c r="I199" s="262"/>
      <c r="J199" s="224"/>
      <c r="K199" s="101"/>
      <c r="L199" s="101"/>
      <c r="M199" s="101"/>
      <c r="N199" s="109"/>
      <c r="O199" s="102">
        <f t="shared" si="237"/>
        <v>0</v>
      </c>
      <c r="P199" s="224"/>
      <c r="Q199" s="224"/>
      <c r="R199" s="224"/>
      <c r="S199" s="340"/>
      <c r="T199" s="340"/>
    </row>
    <row r="200" spans="1:20" ht="12.75" customHeight="1">
      <c r="A200" s="225"/>
      <c r="B200" s="226"/>
      <c r="C200" s="226"/>
      <c r="D200" s="225"/>
      <c r="E200" s="269"/>
      <c r="F200" s="228"/>
      <c r="G200" s="262"/>
      <c r="H200" s="224"/>
      <c r="I200" s="262"/>
      <c r="J200" s="224"/>
      <c r="K200" s="101"/>
      <c r="L200" s="101"/>
      <c r="M200" s="101"/>
      <c r="N200" s="109"/>
      <c r="O200" s="102">
        <f t="shared" si="237"/>
        <v>0</v>
      </c>
      <c r="P200" s="224"/>
      <c r="Q200" s="224"/>
      <c r="R200" s="224"/>
      <c r="S200" s="340"/>
      <c r="T200" s="340"/>
    </row>
    <row r="201" spans="1:20" ht="12.75" customHeight="1">
      <c r="A201" s="225"/>
      <c r="B201" s="226"/>
      <c r="C201" s="226"/>
      <c r="D201" s="225"/>
      <c r="E201" s="269"/>
      <c r="F201" s="228"/>
      <c r="G201" s="262"/>
      <c r="H201" s="224"/>
      <c r="I201" s="262"/>
      <c r="J201" s="224"/>
      <c r="K201" s="101"/>
      <c r="L201" s="101"/>
      <c r="M201" s="101"/>
      <c r="N201" s="109"/>
      <c r="O201" s="102">
        <f t="shared" si="237"/>
        <v>0</v>
      </c>
      <c r="P201" s="224"/>
      <c r="Q201" s="224"/>
      <c r="R201" s="224"/>
      <c r="S201" s="340"/>
      <c r="T201" s="340"/>
    </row>
    <row r="202" spans="1:20" ht="12.75" customHeight="1">
      <c r="A202" s="225">
        <v>3</v>
      </c>
      <c r="B202" s="226" t="s">
        <v>757</v>
      </c>
      <c r="C202" s="226" t="s">
        <v>758</v>
      </c>
      <c r="D202" s="225" t="s">
        <v>397</v>
      </c>
      <c r="E202" s="225">
        <v>1250</v>
      </c>
      <c r="F202" s="228">
        <f t="shared" si="268"/>
        <v>3.8339598779999999</v>
      </c>
      <c r="G202" s="339">
        <v>2.086E-2</v>
      </c>
      <c r="H202" s="224">
        <f t="shared" si="269"/>
        <v>4.8512015999999998E-2</v>
      </c>
      <c r="I202" s="230">
        <v>4.7399999999999998E-2</v>
      </c>
      <c r="J202" s="224">
        <f t="shared" si="270"/>
        <v>0.14089886999999998</v>
      </c>
      <c r="K202" s="101" t="s">
        <v>686</v>
      </c>
      <c r="L202" s="101" t="s">
        <v>76</v>
      </c>
      <c r="M202" s="101">
        <v>0.1216</v>
      </c>
      <c r="N202" s="109">
        <v>27</v>
      </c>
      <c r="O202" s="102">
        <f t="shared" si="237"/>
        <v>3.2831999999999999</v>
      </c>
      <c r="P202" s="224">
        <f t="shared" ref="P202" si="296">E202*F202</f>
        <v>4792.4498475</v>
      </c>
      <c r="Q202" s="224">
        <f t="shared" ref="Q202" si="297">SUM(O202:O205)</f>
        <v>3.2831999999999999</v>
      </c>
      <c r="R202" s="224">
        <f>Q202*1.05*$R$14</f>
        <v>3.6445489919999998</v>
      </c>
      <c r="S202" s="340">
        <f t="shared" ref="S202" si="298">F202*$S$17</f>
        <v>4.9403047999614174</v>
      </c>
      <c r="T202" s="340">
        <f t="shared" ref="T202" si="299">S202*E202</f>
        <v>6175.3809999517716</v>
      </c>
    </row>
    <row r="203" spans="1:20" ht="12.75" customHeight="1">
      <c r="A203" s="225"/>
      <c r="B203" s="226"/>
      <c r="C203" s="226"/>
      <c r="D203" s="225"/>
      <c r="E203" s="225"/>
      <c r="F203" s="228"/>
      <c r="G203" s="339"/>
      <c r="H203" s="224"/>
      <c r="I203" s="230"/>
      <c r="J203" s="224"/>
      <c r="K203" s="101"/>
      <c r="L203" s="101"/>
      <c r="M203" s="101"/>
      <c r="N203" s="109"/>
      <c r="O203" s="102">
        <f t="shared" si="237"/>
        <v>0</v>
      </c>
      <c r="P203" s="224"/>
      <c r="Q203" s="224"/>
      <c r="R203" s="224"/>
      <c r="S203" s="340"/>
      <c r="T203" s="340"/>
    </row>
    <row r="204" spans="1:20" ht="12.75" customHeight="1">
      <c r="A204" s="225"/>
      <c r="B204" s="226"/>
      <c r="C204" s="226"/>
      <c r="D204" s="225"/>
      <c r="E204" s="225"/>
      <c r="F204" s="228"/>
      <c r="G204" s="339"/>
      <c r="H204" s="224"/>
      <c r="I204" s="230"/>
      <c r="J204" s="224"/>
      <c r="K204" s="101"/>
      <c r="L204" s="101"/>
      <c r="M204" s="101"/>
      <c r="N204" s="109"/>
      <c r="O204" s="102">
        <f t="shared" si="237"/>
        <v>0</v>
      </c>
      <c r="P204" s="224"/>
      <c r="Q204" s="224"/>
      <c r="R204" s="224"/>
      <c r="S204" s="340"/>
      <c r="T204" s="340"/>
    </row>
    <row r="205" spans="1:20" ht="12.75" customHeight="1">
      <c r="A205" s="225"/>
      <c r="B205" s="226"/>
      <c r="C205" s="226"/>
      <c r="D205" s="225"/>
      <c r="E205" s="225"/>
      <c r="F205" s="228"/>
      <c r="G205" s="339"/>
      <c r="H205" s="224"/>
      <c r="I205" s="230"/>
      <c r="J205" s="224"/>
      <c r="K205" s="101"/>
      <c r="L205" s="101"/>
      <c r="M205" s="101"/>
      <c r="N205" s="109"/>
      <c r="O205" s="102">
        <f t="shared" si="237"/>
        <v>0</v>
      </c>
      <c r="P205" s="224"/>
      <c r="Q205" s="224"/>
      <c r="R205" s="224"/>
      <c r="S205" s="340"/>
      <c r="T205" s="340"/>
    </row>
    <row r="206" spans="1:20" ht="12.75" customHeight="1">
      <c r="A206" s="225"/>
      <c r="B206" s="252"/>
      <c r="C206" s="323" t="s">
        <v>1302</v>
      </c>
      <c r="D206" s="235"/>
      <c r="E206" s="261"/>
      <c r="F206" s="228">
        <f t="shared" si="268"/>
        <v>0</v>
      </c>
      <c r="G206" s="262"/>
      <c r="H206" s="224">
        <f t="shared" si="269"/>
        <v>0</v>
      </c>
      <c r="I206" s="262"/>
      <c r="J206" s="224">
        <f t="shared" si="270"/>
        <v>0</v>
      </c>
      <c r="K206" s="101"/>
      <c r="L206" s="101"/>
      <c r="M206" s="101"/>
      <c r="N206" s="109"/>
      <c r="O206" s="102">
        <f t="shared" si="237"/>
        <v>0</v>
      </c>
      <c r="P206" s="224">
        <f t="shared" ref="P206" si="300">E206*F206</f>
        <v>0</v>
      </c>
      <c r="Q206" s="224">
        <f t="shared" ref="Q206" si="301">SUM(O206:O209)</f>
        <v>0</v>
      </c>
      <c r="R206" s="224">
        <f t="shared" ref="R206" si="302">Q206*1.02*1.05*$R$14</f>
        <v>0</v>
      </c>
      <c r="S206" s="340">
        <f t="shared" ref="S206" si="303">F206*$S$17</f>
        <v>0</v>
      </c>
      <c r="T206" s="340">
        <f t="shared" ref="T206" si="304">S206*E206</f>
        <v>0</v>
      </c>
    </row>
    <row r="207" spans="1:20" ht="12.75" customHeight="1">
      <c r="A207" s="225"/>
      <c r="B207" s="253"/>
      <c r="C207" s="324"/>
      <c r="D207" s="236"/>
      <c r="E207" s="261"/>
      <c r="F207" s="228"/>
      <c r="G207" s="262"/>
      <c r="H207" s="224"/>
      <c r="I207" s="262"/>
      <c r="J207" s="224"/>
      <c r="K207" s="101"/>
      <c r="L207" s="101"/>
      <c r="M207" s="101"/>
      <c r="N207" s="109"/>
      <c r="O207" s="102">
        <f t="shared" si="237"/>
        <v>0</v>
      </c>
      <c r="P207" s="224"/>
      <c r="Q207" s="224"/>
      <c r="R207" s="224"/>
      <c r="S207" s="340"/>
      <c r="T207" s="340"/>
    </row>
    <row r="208" spans="1:20" ht="12.75" customHeight="1">
      <c r="A208" s="225"/>
      <c r="B208" s="253"/>
      <c r="C208" s="324"/>
      <c r="D208" s="236"/>
      <c r="E208" s="261"/>
      <c r="F208" s="228"/>
      <c r="G208" s="262"/>
      <c r="H208" s="224"/>
      <c r="I208" s="262"/>
      <c r="J208" s="224"/>
      <c r="K208" s="101"/>
      <c r="L208" s="101"/>
      <c r="M208" s="103"/>
      <c r="N208" s="105"/>
      <c r="O208" s="102">
        <f t="shared" si="237"/>
        <v>0</v>
      </c>
      <c r="P208" s="224"/>
      <c r="Q208" s="224"/>
      <c r="R208" s="224"/>
      <c r="S208" s="340"/>
      <c r="T208" s="340"/>
    </row>
    <row r="209" spans="1:20" ht="12.75" customHeight="1">
      <c r="A209" s="225"/>
      <c r="B209" s="254"/>
      <c r="C209" s="325"/>
      <c r="D209" s="237"/>
      <c r="E209" s="261"/>
      <c r="F209" s="228"/>
      <c r="G209" s="262"/>
      <c r="H209" s="224"/>
      <c r="I209" s="262"/>
      <c r="J209" s="224"/>
      <c r="K209" s="101"/>
      <c r="L209" s="101"/>
      <c r="M209" s="101"/>
      <c r="N209" s="109"/>
      <c r="O209" s="102">
        <f t="shared" si="237"/>
        <v>0</v>
      </c>
      <c r="P209" s="224"/>
      <c r="Q209" s="224"/>
      <c r="R209" s="224"/>
      <c r="S209" s="340"/>
      <c r="T209" s="340"/>
    </row>
    <row r="210" spans="1:20" ht="12.75" customHeight="1">
      <c r="A210" s="225">
        <v>1</v>
      </c>
      <c r="B210" s="252" t="s">
        <v>90</v>
      </c>
      <c r="C210" s="252" t="s">
        <v>107</v>
      </c>
      <c r="D210" s="235" t="s">
        <v>83</v>
      </c>
      <c r="E210" s="269">
        <v>3.55</v>
      </c>
      <c r="F210" s="228">
        <f t="shared" si="268"/>
        <v>8.2347865814280006</v>
      </c>
      <c r="G210" s="262">
        <v>0.11</v>
      </c>
      <c r="H210" s="224">
        <f t="shared" si="269"/>
        <v>0.25581599999999999</v>
      </c>
      <c r="I210" s="230">
        <v>0.76</v>
      </c>
      <c r="J210" s="224">
        <f t="shared" si="270"/>
        <v>2.2591380000000005</v>
      </c>
      <c r="K210" s="101" t="s">
        <v>93</v>
      </c>
      <c r="L210" s="101" t="s">
        <v>88</v>
      </c>
      <c r="M210" s="101">
        <v>1.26</v>
      </c>
      <c r="N210" s="109">
        <v>4</v>
      </c>
      <c r="O210" s="102">
        <f t="shared" si="237"/>
        <v>5.04</v>
      </c>
      <c r="P210" s="224">
        <f t="shared" ref="P210" si="305">E210*F210</f>
        <v>29.233492364069402</v>
      </c>
      <c r="Q210" s="224">
        <f t="shared" ref="Q210" si="306">SUM(O210:O213)</f>
        <v>5.0516899999999998</v>
      </c>
      <c r="R210" s="224">
        <f t="shared" ref="R210" si="307">Q210*1.02*1.05*$R$14</f>
        <v>5.7198325814279993</v>
      </c>
      <c r="S210" s="340">
        <f t="shared" ref="S210" si="308">F210*$S$17</f>
        <v>10.611054097965347</v>
      </c>
      <c r="T210" s="340">
        <f t="shared" ref="T210" si="309">S210*E210</f>
        <v>37.669242047776983</v>
      </c>
    </row>
    <row r="211" spans="1:20" ht="12.75" customHeight="1">
      <c r="A211" s="225"/>
      <c r="B211" s="253"/>
      <c r="C211" s="253"/>
      <c r="D211" s="236"/>
      <c r="E211" s="269"/>
      <c r="F211" s="228"/>
      <c r="G211" s="262"/>
      <c r="H211" s="224"/>
      <c r="I211" s="230"/>
      <c r="J211" s="224"/>
      <c r="K211" s="101"/>
      <c r="L211" s="101"/>
      <c r="M211" s="101"/>
      <c r="N211" s="109"/>
      <c r="O211" s="102">
        <f t="shared" si="237"/>
        <v>0</v>
      </c>
      <c r="P211" s="224"/>
      <c r="Q211" s="224"/>
      <c r="R211" s="224"/>
      <c r="S211" s="340"/>
      <c r="T211" s="340"/>
    </row>
    <row r="212" spans="1:20" ht="12.75" customHeight="1">
      <c r="A212" s="225"/>
      <c r="B212" s="253"/>
      <c r="C212" s="253"/>
      <c r="D212" s="236"/>
      <c r="E212" s="269"/>
      <c r="F212" s="228"/>
      <c r="G212" s="262"/>
      <c r="H212" s="224"/>
      <c r="I212" s="230"/>
      <c r="J212" s="224"/>
      <c r="K212" s="101" t="s">
        <v>100</v>
      </c>
      <c r="L212" s="101" t="s">
        <v>88</v>
      </c>
      <c r="M212" s="101">
        <v>7.0000000000000007E-2</v>
      </c>
      <c r="N212" s="109">
        <v>0.16700000000000001</v>
      </c>
      <c r="O212" s="102">
        <f t="shared" si="237"/>
        <v>1.1690000000000002E-2</v>
      </c>
      <c r="P212" s="224"/>
      <c r="Q212" s="224"/>
      <c r="R212" s="224"/>
      <c r="S212" s="340"/>
      <c r="T212" s="340"/>
    </row>
    <row r="213" spans="1:20" ht="12.75" customHeight="1">
      <c r="A213" s="225"/>
      <c r="B213" s="254"/>
      <c r="C213" s="254"/>
      <c r="D213" s="237"/>
      <c r="E213" s="269"/>
      <c r="F213" s="228"/>
      <c r="G213" s="262"/>
      <c r="H213" s="224"/>
      <c r="I213" s="230"/>
      <c r="J213" s="224"/>
      <c r="K213" s="101"/>
      <c r="L213" s="101"/>
      <c r="M213" s="101"/>
      <c r="N213" s="109"/>
      <c r="O213" s="102">
        <f t="shared" si="237"/>
        <v>0</v>
      </c>
      <c r="P213" s="224"/>
      <c r="Q213" s="224"/>
      <c r="R213" s="224"/>
      <c r="S213" s="340"/>
      <c r="T213" s="340"/>
    </row>
    <row r="214" spans="1:20" ht="12.75" customHeight="1">
      <c r="A214" s="225">
        <v>2</v>
      </c>
      <c r="B214" s="252" t="s">
        <v>91</v>
      </c>
      <c r="C214" s="252" t="s">
        <v>111</v>
      </c>
      <c r="D214" s="235" t="s">
        <v>83</v>
      </c>
      <c r="E214" s="228">
        <v>2.84</v>
      </c>
      <c r="F214" s="228">
        <f t="shared" si="268"/>
        <v>22.306927664372395</v>
      </c>
      <c r="G214" s="262">
        <v>7.0000000000000007E-2</v>
      </c>
      <c r="H214" s="224">
        <f t="shared" si="269"/>
        <v>0.16279199999999999</v>
      </c>
      <c r="I214" s="262">
        <v>0.21</v>
      </c>
      <c r="J214" s="224">
        <f t="shared" si="270"/>
        <v>0.62423550000000005</v>
      </c>
      <c r="K214" s="101" t="s">
        <v>94</v>
      </c>
      <c r="L214" s="101" t="s">
        <v>88</v>
      </c>
      <c r="M214" s="101">
        <v>1.3640000000000001</v>
      </c>
      <c r="N214" s="105">
        <v>5.8330000000000002</v>
      </c>
      <c r="O214" s="102">
        <f t="shared" si="237"/>
        <v>7.9562120000000007</v>
      </c>
      <c r="P214" s="224">
        <f t="shared" ref="P214" si="310">E214*F214</f>
        <v>63.3516745668176</v>
      </c>
      <c r="Q214" s="224">
        <f t="shared" ref="Q214" si="311">SUM(O214:O217)</f>
        <v>19.006126999999999</v>
      </c>
      <c r="R214" s="224">
        <f t="shared" ref="R214" si="312">Q214*1.02*1.05*$R$14</f>
        <v>21.519900164372395</v>
      </c>
      <c r="S214" s="340">
        <f t="shared" ref="S214" si="313">F214*$S$17</f>
        <v>28.743916295279256</v>
      </c>
      <c r="T214" s="340">
        <f t="shared" ref="T214" si="314">S214*E214</f>
        <v>81.632722278593079</v>
      </c>
    </row>
    <row r="215" spans="1:20" ht="12.75" customHeight="1">
      <c r="A215" s="225"/>
      <c r="B215" s="253"/>
      <c r="C215" s="253"/>
      <c r="D215" s="236"/>
      <c r="E215" s="228"/>
      <c r="F215" s="228"/>
      <c r="G215" s="262"/>
      <c r="H215" s="224"/>
      <c r="I215" s="262"/>
      <c r="J215" s="224"/>
      <c r="K215" s="101"/>
      <c r="L215" s="101"/>
      <c r="M215" s="101"/>
      <c r="N215" s="109"/>
      <c r="O215" s="102">
        <f t="shared" si="237"/>
        <v>0</v>
      </c>
      <c r="P215" s="224"/>
      <c r="Q215" s="224"/>
      <c r="R215" s="224"/>
      <c r="S215" s="340"/>
      <c r="T215" s="340"/>
    </row>
    <row r="216" spans="1:20" ht="12.75" customHeight="1">
      <c r="A216" s="225"/>
      <c r="B216" s="253"/>
      <c r="C216" s="253"/>
      <c r="D216" s="236"/>
      <c r="E216" s="228"/>
      <c r="F216" s="228"/>
      <c r="G216" s="262"/>
      <c r="H216" s="224"/>
      <c r="I216" s="262"/>
      <c r="J216" s="224"/>
      <c r="K216" s="101" t="s">
        <v>95</v>
      </c>
      <c r="L216" s="101" t="s">
        <v>76</v>
      </c>
      <c r="M216" s="106">
        <v>0.255</v>
      </c>
      <c r="N216" s="109">
        <v>43.332999999999998</v>
      </c>
      <c r="O216" s="102">
        <f t="shared" si="237"/>
        <v>11.049915</v>
      </c>
      <c r="P216" s="224"/>
      <c r="Q216" s="224"/>
      <c r="R216" s="224"/>
      <c r="S216" s="340"/>
      <c r="T216" s="340"/>
    </row>
    <row r="217" spans="1:20" ht="12.75" customHeight="1">
      <c r="A217" s="225"/>
      <c r="B217" s="254"/>
      <c r="C217" s="254"/>
      <c r="D217" s="237"/>
      <c r="E217" s="228"/>
      <c r="F217" s="228"/>
      <c r="G217" s="262"/>
      <c r="H217" s="224"/>
      <c r="I217" s="262"/>
      <c r="J217" s="224"/>
      <c r="K217" s="101"/>
      <c r="L217" s="101"/>
      <c r="M217" s="101"/>
      <c r="N217" s="109"/>
      <c r="O217" s="102">
        <f t="shared" si="237"/>
        <v>0</v>
      </c>
      <c r="P217" s="224"/>
      <c r="Q217" s="224"/>
      <c r="R217" s="224"/>
      <c r="S217" s="340"/>
      <c r="T217" s="340"/>
    </row>
    <row r="218" spans="1:20" ht="12.75" customHeight="1">
      <c r="A218" s="225">
        <v>3</v>
      </c>
      <c r="B218" s="252" t="s">
        <v>92</v>
      </c>
      <c r="C218" s="252" t="s">
        <v>1303</v>
      </c>
      <c r="D218" s="248" t="s">
        <v>65</v>
      </c>
      <c r="E218" s="261">
        <v>71</v>
      </c>
      <c r="F218" s="228">
        <f t="shared" si="268"/>
        <v>8.5791645497897999</v>
      </c>
      <c r="G218" s="262">
        <v>0.21199999999999999</v>
      </c>
      <c r="H218" s="224">
        <f t="shared" si="269"/>
        <v>0.4930272</v>
      </c>
      <c r="I218" s="262">
        <v>0.129</v>
      </c>
      <c r="J218" s="224">
        <f t="shared" si="270"/>
        <v>0.38345895000000002</v>
      </c>
      <c r="K218" s="101" t="s">
        <v>96</v>
      </c>
      <c r="L218" s="101" t="s">
        <v>65</v>
      </c>
      <c r="M218" s="101">
        <v>1</v>
      </c>
      <c r="N218" s="109">
        <v>6.8</v>
      </c>
      <c r="O218" s="102">
        <f t="shared" si="237"/>
        <v>6.8</v>
      </c>
      <c r="P218" s="224">
        <f t="shared" ref="P218" si="315">E218*F218</f>
        <v>609.12068303507579</v>
      </c>
      <c r="Q218" s="224">
        <f t="shared" ref="Q218" si="316">SUM(O218:O221)</f>
        <v>6.8029165000000003</v>
      </c>
      <c r="R218" s="224">
        <f t="shared" ref="R218" si="317">Q218*1.02*1.05*$R$14</f>
        <v>7.7026783997898001</v>
      </c>
      <c r="S218" s="340">
        <f t="shared" ref="S218" si="318">F218*$S$17</f>
        <v>11.054807341149067</v>
      </c>
      <c r="T218" s="340">
        <f t="shared" ref="T218" si="319">S218*E218</f>
        <v>784.89132122158378</v>
      </c>
    </row>
    <row r="219" spans="1:20" ht="12.75" customHeight="1">
      <c r="A219" s="225"/>
      <c r="B219" s="253"/>
      <c r="C219" s="253"/>
      <c r="D219" s="249"/>
      <c r="E219" s="261"/>
      <c r="F219" s="228"/>
      <c r="G219" s="262"/>
      <c r="H219" s="224"/>
      <c r="I219" s="262"/>
      <c r="J219" s="224"/>
      <c r="K219" s="101"/>
      <c r="L219" s="101"/>
      <c r="M219" s="101"/>
      <c r="N219" s="109"/>
      <c r="O219" s="102">
        <f t="shared" si="237"/>
        <v>0</v>
      </c>
      <c r="P219" s="224"/>
      <c r="Q219" s="224"/>
      <c r="R219" s="224"/>
      <c r="S219" s="340"/>
      <c r="T219" s="340"/>
    </row>
    <row r="220" spans="1:20" ht="12.75" customHeight="1">
      <c r="A220" s="225"/>
      <c r="B220" s="253"/>
      <c r="C220" s="253"/>
      <c r="D220" s="249"/>
      <c r="E220" s="261"/>
      <c r="F220" s="228"/>
      <c r="G220" s="262"/>
      <c r="H220" s="224"/>
      <c r="I220" s="262"/>
      <c r="J220" s="224"/>
      <c r="K220" s="101" t="s">
        <v>94</v>
      </c>
      <c r="L220" s="101" t="s">
        <v>88</v>
      </c>
      <c r="M220" s="103">
        <v>5.0000000000000001E-4</v>
      </c>
      <c r="N220" s="105">
        <v>5.8330000000000002</v>
      </c>
      <c r="O220" s="102">
        <f t="shared" si="237"/>
        <v>2.9165000000000003E-3</v>
      </c>
      <c r="P220" s="224"/>
      <c r="Q220" s="224"/>
      <c r="R220" s="224"/>
      <c r="S220" s="340"/>
      <c r="T220" s="340"/>
    </row>
    <row r="221" spans="1:20" ht="12.75" customHeight="1">
      <c r="A221" s="225"/>
      <c r="B221" s="254"/>
      <c r="C221" s="254"/>
      <c r="D221" s="250"/>
      <c r="E221" s="261"/>
      <c r="F221" s="228"/>
      <c r="G221" s="262"/>
      <c r="H221" s="224"/>
      <c r="I221" s="262"/>
      <c r="J221" s="224"/>
      <c r="K221" s="101"/>
      <c r="L221" s="101"/>
      <c r="M221" s="101"/>
      <c r="N221" s="109"/>
      <c r="O221" s="102">
        <f t="shared" si="237"/>
        <v>0</v>
      </c>
      <c r="P221" s="224"/>
      <c r="Q221" s="224"/>
      <c r="R221" s="224"/>
      <c r="S221" s="340"/>
      <c r="T221" s="340"/>
    </row>
    <row r="222" spans="1:20" ht="12.75" customHeight="1">
      <c r="A222" s="225"/>
      <c r="B222" s="226"/>
      <c r="C222" s="350" t="s">
        <v>1235</v>
      </c>
      <c r="D222" s="242"/>
      <c r="E222" s="245"/>
      <c r="F222" s="228">
        <f t="shared" si="268"/>
        <v>0</v>
      </c>
      <c r="G222" s="262"/>
      <c r="H222" s="224">
        <f t="shared" si="269"/>
        <v>0</v>
      </c>
      <c r="I222" s="262"/>
      <c r="J222" s="224">
        <f t="shared" si="270"/>
        <v>0</v>
      </c>
      <c r="K222" s="101"/>
      <c r="L222" s="101"/>
      <c r="M222" s="101"/>
      <c r="N222" s="109"/>
      <c r="O222" s="102">
        <f t="shared" ref="O222:O371" si="320">M222*N222</f>
        <v>0</v>
      </c>
      <c r="P222" s="224">
        <f t="shared" ref="P222" si="321">E222*F222</f>
        <v>0</v>
      </c>
      <c r="Q222" s="224">
        <f t="shared" ref="Q222" si="322">SUM(O222:O225)</f>
        <v>0</v>
      </c>
      <c r="R222" s="224">
        <f t="shared" ref="R222" si="323">Q222*1.02*1.05*$R$14</f>
        <v>0</v>
      </c>
      <c r="S222" s="340">
        <f t="shared" ref="S222" si="324">F222*$S$17</f>
        <v>0</v>
      </c>
      <c r="T222" s="340">
        <f t="shared" ref="T222" si="325">S222*E222</f>
        <v>0</v>
      </c>
    </row>
    <row r="223" spans="1:20" ht="12.75" customHeight="1">
      <c r="A223" s="225"/>
      <c r="B223" s="226"/>
      <c r="C223" s="350"/>
      <c r="D223" s="245"/>
      <c r="E223" s="245"/>
      <c r="F223" s="228"/>
      <c r="G223" s="262"/>
      <c r="H223" s="224"/>
      <c r="I223" s="262"/>
      <c r="J223" s="224"/>
      <c r="K223" s="101"/>
      <c r="L223" s="101"/>
      <c r="M223" s="101"/>
      <c r="N223" s="109"/>
      <c r="O223" s="102">
        <f t="shared" si="320"/>
        <v>0</v>
      </c>
      <c r="P223" s="224"/>
      <c r="Q223" s="224"/>
      <c r="R223" s="224"/>
      <c r="S223" s="340"/>
      <c r="T223" s="340"/>
    </row>
    <row r="224" spans="1:20" ht="12.75" customHeight="1">
      <c r="A224" s="225"/>
      <c r="B224" s="226"/>
      <c r="C224" s="350"/>
      <c r="D224" s="245"/>
      <c r="E224" s="245"/>
      <c r="F224" s="228"/>
      <c r="G224" s="262"/>
      <c r="H224" s="224"/>
      <c r="I224" s="262"/>
      <c r="J224" s="224"/>
      <c r="K224" s="101"/>
      <c r="L224" s="101"/>
      <c r="M224" s="103"/>
      <c r="N224" s="109"/>
      <c r="O224" s="102">
        <f t="shared" si="320"/>
        <v>0</v>
      </c>
      <c r="P224" s="224"/>
      <c r="Q224" s="224"/>
      <c r="R224" s="224"/>
      <c r="S224" s="340"/>
      <c r="T224" s="340"/>
    </row>
    <row r="225" spans="1:20" ht="12.75" customHeight="1">
      <c r="A225" s="225"/>
      <c r="B225" s="226"/>
      <c r="C225" s="350"/>
      <c r="D225" s="245"/>
      <c r="E225" s="245"/>
      <c r="F225" s="228"/>
      <c r="G225" s="262"/>
      <c r="H225" s="224"/>
      <c r="I225" s="262"/>
      <c r="J225" s="224"/>
      <c r="K225" s="101"/>
      <c r="L225" s="101"/>
      <c r="M225" s="101"/>
      <c r="N225" s="109"/>
      <c r="O225" s="102">
        <f t="shared" si="320"/>
        <v>0</v>
      </c>
      <c r="P225" s="224"/>
      <c r="Q225" s="224"/>
      <c r="R225" s="224"/>
      <c r="S225" s="340"/>
      <c r="T225" s="340"/>
    </row>
    <row r="226" spans="1:20" ht="12.75" customHeight="1">
      <c r="A226" s="225">
        <v>1</v>
      </c>
      <c r="B226" s="226" t="s">
        <v>1228</v>
      </c>
      <c r="C226" s="226" t="s">
        <v>1229</v>
      </c>
      <c r="D226" s="225" t="s">
        <v>75</v>
      </c>
      <c r="E226" s="283">
        <v>1</v>
      </c>
      <c r="F226" s="228">
        <f t="shared" si="268"/>
        <v>4.9648710000000005</v>
      </c>
      <c r="G226" s="262">
        <v>0.78</v>
      </c>
      <c r="H226" s="224">
        <f t="shared" si="269"/>
        <v>1.813968</v>
      </c>
      <c r="I226" s="262">
        <v>1.06</v>
      </c>
      <c r="J226" s="224">
        <f t="shared" si="270"/>
        <v>3.1509030000000005</v>
      </c>
      <c r="K226" s="101"/>
      <c r="L226" s="101"/>
      <c r="M226" s="101"/>
      <c r="N226" s="109"/>
      <c r="O226" s="102">
        <f t="shared" si="320"/>
        <v>0</v>
      </c>
      <c r="P226" s="224">
        <f t="shared" ref="P226" si="326">E226*F226</f>
        <v>4.9648710000000005</v>
      </c>
      <c r="Q226" s="224">
        <f t="shared" ref="Q226" si="327">SUM(O226:O229)</f>
        <v>0</v>
      </c>
      <c r="R226" s="224">
        <f t="shared" ref="R226" si="328">Q226*1.02*1.05*$R$14</f>
        <v>0</v>
      </c>
      <c r="S226" s="340">
        <f t="shared" ref="S226" si="329">F226*$S$17</f>
        <v>6.3975567854101687</v>
      </c>
      <c r="T226" s="340">
        <f t="shared" ref="T226" si="330">S226*E226</f>
        <v>6.3975567854101687</v>
      </c>
    </row>
    <row r="227" spans="1:20" ht="12.75" customHeight="1">
      <c r="A227" s="225"/>
      <c r="B227" s="226"/>
      <c r="C227" s="226"/>
      <c r="D227" s="225"/>
      <c r="E227" s="283"/>
      <c r="F227" s="228"/>
      <c r="G227" s="262"/>
      <c r="H227" s="224"/>
      <c r="I227" s="262"/>
      <c r="J227" s="224"/>
      <c r="K227" s="101"/>
      <c r="L227" s="101"/>
      <c r="M227" s="101"/>
      <c r="N227" s="109"/>
      <c r="O227" s="102">
        <f t="shared" si="320"/>
        <v>0</v>
      </c>
      <c r="P227" s="224"/>
      <c r="Q227" s="224"/>
      <c r="R227" s="224"/>
      <c r="S227" s="340"/>
      <c r="T227" s="340"/>
    </row>
    <row r="228" spans="1:20" ht="12.75" customHeight="1">
      <c r="A228" s="225"/>
      <c r="B228" s="226"/>
      <c r="C228" s="226"/>
      <c r="D228" s="225"/>
      <c r="E228" s="283"/>
      <c r="F228" s="228"/>
      <c r="G228" s="262"/>
      <c r="H228" s="224"/>
      <c r="I228" s="262"/>
      <c r="J228" s="224"/>
      <c r="K228" s="101"/>
      <c r="L228" s="101"/>
      <c r="M228" s="103"/>
      <c r="N228" s="109"/>
      <c r="O228" s="102">
        <f t="shared" si="320"/>
        <v>0</v>
      </c>
      <c r="P228" s="224"/>
      <c r="Q228" s="224"/>
      <c r="R228" s="224"/>
      <c r="S228" s="340"/>
      <c r="T228" s="340"/>
    </row>
    <row r="229" spans="1:20" ht="12.75" customHeight="1">
      <c r="A229" s="225"/>
      <c r="B229" s="226"/>
      <c r="C229" s="226"/>
      <c r="D229" s="225"/>
      <c r="E229" s="283"/>
      <c r="F229" s="228"/>
      <c r="G229" s="262"/>
      <c r="H229" s="224"/>
      <c r="I229" s="262"/>
      <c r="J229" s="224"/>
      <c r="K229" s="101"/>
      <c r="L229" s="101"/>
      <c r="M229" s="101"/>
      <c r="N229" s="109"/>
      <c r="O229" s="102">
        <f t="shared" si="320"/>
        <v>0</v>
      </c>
      <c r="P229" s="224"/>
      <c r="Q229" s="224"/>
      <c r="R229" s="224"/>
      <c r="S229" s="340"/>
      <c r="T229" s="340"/>
    </row>
    <row r="230" spans="1:20" ht="12.75" customHeight="1">
      <c r="A230" s="225">
        <v>2</v>
      </c>
      <c r="B230" s="226" t="s">
        <v>1230</v>
      </c>
      <c r="C230" s="226" t="s">
        <v>1231</v>
      </c>
      <c r="D230" s="225" t="s">
        <v>88</v>
      </c>
      <c r="E230" s="261">
        <v>0.16</v>
      </c>
      <c r="F230" s="228">
        <f t="shared" ref="F230:F246" si="331">H230+J230+R230</f>
        <v>70.004880305544006</v>
      </c>
      <c r="G230" s="262">
        <v>4.9800000000000004</v>
      </c>
      <c r="H230" s="224">
        <f t="shared" ref="H230:H246" si="332">G230*$P$8/1000</f>
        <v>11.581488000000002</v>
      </c>
      <c r="I230" s="262">
        <v>0.76</v>
      </c>
      <c r="J230" s="224">
        <f t="shared" ref="J230:J246" si="333">I230*$P$9/1000</f>
        <v>2.2591380000000005</v>
      </c>
      <c r="K230" s="101" t="s">
        <v>87</v>
      </c>
      <c r="L230" s="101" t="s">
        <v>88</v>
      </c>
      <c r="M230" s="101">
        <v>1.02</v>
      </c>
      <c r="N230" s="109">
        <v>29.856000000000002</v>
      </c>
      <c r="O230" s="102">
        <f t="shared" si="320"/>
        <v>30.453120000000002</v>
      </c>
      <c r="P230" s="224">
        <f t="shared" ref="P230" si="334">E230*F230</f>
        <v>11.200780848887041</v>
      </c>
      <c r="Q230" s="224">
        <f t="shared" ref="Q230" si="335">SUM(O230:O233)</f>
        <v>49.603620000000006</v>
      </c>
      <c r="R230" s="224">
        <f t="shared" ref="R230" si="336">Q230*1.02*1.05*$R$14</f>
        <v>56.164254305543999</v>
      </c>
      <c r="S230" s="340">
        <f t="shared" ref="S230" si="337">F230*$S$17</f>
        <v>90.205807363486329</v>
      </c>
      <c r="T230" s="340">
        <f t="shared" ref="T230" si="338">S230*E230</f>
        <v>14.432929178157814</v>
      </c>
    </row>
    <row r="231" spans="1:20" ht="12.75" customHeight="1">
      <c r="A231" s="225"/>
      <c r="B231" s="226"/>
      <c r="C231" s="226"/>
      <c r="D231" s="225"/>
      <c r="E231" s="261"/>
      <c r="F231" s="228"/>
      <c r="G231" s="262"/>
      <c r="H231" s="224"/>
      <c r="I231" s="262"/>
      <c r="J231" s="224"/>
      <c r="K231" s="101" t="s">
        <v>723</v>
      </c>
      <c r="L231" s="101" t="s">
        <v>397</v>
      </c>
      <c r="M231" s="101">
        <v>2.64</v>
      </c>
      <c r="N231" s="109">
        <v>3.472</v>
      </c>
      <c r="O231" s="102">
        <f t="shared" si="320"/>
        <v>9.1660800000000009</v>
      </c>
      <c r="P231" s="224"/>
      <c r="Q231" s="224"/>
      <c r="R231" s="224"/>
      <c r="S231" s="340"/>
      <c r="T231" s="340"/>
    </row>
    <row r="232" spans="1:20" ht="12.75" customHeight="1">
      <c r="A232" s="225"/>
      <c r="B232" s="226"/>
      <c r="C232" s="226"/>
      <c r="D232" s="225"/>
      <c r="E232" s="261"/>
      <c r="F232" s="228"/>
      <c r="G232" s="262"/>
      <c r="H232" s="224"/>
      <c r="I232" s="262"/>
      <c r="J232" s="224"/>
      <c r="K232" s="101" t="s">
        <v>914</v>
      </c>
      <c r="L232" s="101" t="s">
        <v>88</v>
      </c>
      <c r="M232" s="178">
        <v>0.06</v>
      </c>
      <c r="N232" s="109">
        <v>104.167</v>
      </c>
      <c r="O232" s="102">
        <f t="shared" si="320"/>
        <v>6.2500200000000001</v>
      </c>
      <c r="P232" s="224"/>
      <c r="Q232" s="224"/>
      <c r="R232" s="224"/>
      <c r="S232" s="340"/>
      <c r="T232" s="340"/>
    </row>
    <row r="233" spans="1:20" ht="12.75" customHeight="1">
      <c r="A233" s="225"/>
      <c r="B233" s="226"/>
      <c r="C233" s="226"/>
      <c r="D233" s="225"/>
      <c r="E233" s="261"/>
      <c r="F233" s="228"/>
      <c r="G233" s="262"/>
      <c r="H233" s="224"/>
      <c r="I233" s="262"/>
      <c r="J233" s="224"/>
      <c r="K233" s="101" t="s">
        <v>179</v>
      </c>
      <c r="L233" s="101" t="s">
        <v>79</v>
      </c>
      <c r="M233" s="101">
        <v>3.2</v>
      </c>
      <c r="N233" s="109">
        <v>1.167</v>
      </c>
      <c r="O233" s="102">
        <f t="shared" si="320"/>
        <v>3.7344000000000004</v>
      </c>
      <c r="P233" s="224"/>
      <c r="Q233" s="224"/>
      <c r="R233" s="224"/>
      <c r="S233" s="340"/>
      <c r="T233" s="340"/>
    </row>
    <row r="234" spans="1:20" ht="12.75" customHeight="1">
      <c r="A234" s="225">
        <v>3</v>
      </c>
      <c r="B234" s="226" t="s">
        <v>1232</v>
      </c>
      <c r="C234" s="226" t="s">
        <v>1233</v>
      </c>
      <c r="D234" s="225" t="s">
        <v>75</v>
      </c>
      <c r="E234" s="283">
        <v>1</v>
      </c>
      <c r="F234" s="228">
        <f t="shared" si="331"/>
        <v>12.4106093953248</v>
      </c>
      <c r="G234" s="262">
        <v>0.97</v>
      </c>
      <c r="H234" s="224">
        <f t="shared" si="332"/>
        <v>2.2558319999999998</v>
      </c>
      <c r="I234" s="262">
        <v>1.33</v>
      </c>
      <c r="J234" s="224">
        <f t="shared" si="333"/>
        <v>3.9534915000000006</v>
      </c>
      <c r="K234" s="101" t="s">
        <v>87</v>
      </c>
      <c r="L234" s="101" t="s">
        <v>88</v>
      </c>
      <c r="M234" s="101">
        <v>0.159</v>
      </c>
      <c r="N234" s="109">
        <v>29.856000000000002</v>
      </c>
      <c r="O234" s="102">
        <f t="shared" si="320"/>
        <v>4.7471040000000002</v>
      </c>
      <c r="P234" s="224">
        <f t="shared" ref="P234" si="339">E234*F234</f>
        <v>12.4106093953248</v>
      </c>
      <c r="Q234" s="224">
        <f t="shared" ref="Q234" si="340">SUM(O234:O237)</f>
        <v>5.4769039999999993</v>
      </c>
      <c r="R234" s="224">
        <f t="shared" ref="R234" si="341">Q234*1.02*1.05*$R$14</f>
        <v>6.2012858953247996</v>
      </c>
      <c r="S234" s="340">
        <f t="shared" ref="S234" si="342">F234*$S$17</f>
        <v>15.991871359424113</v>
      </c>
      <c r="T234" s="340">
        <f t="shared" ref="T234" si="343">S234*E234</f>
        <v>15.991871359424113</v>
      </c>
    </row>
    <row r="235" spans="1:20" ht="12.75" customHeight="1">
      <c r="A235" s="225"/>
      <c r="B235" s="226"/>
      <c r="C235" s="226"/>
      <c r="D235" s="225"/>
      <c r="E235" s="283"/>
      <c r="F235" s="228"/>
      <c r="G235" s="262"/>
      <c r="H235" s="224"/>
      <c r="I235" s="262"/>
      <c r="J235" s="224"/>
      <c r="K235" s="101" t="s">
        <v>1234</v>
      </c>
      <c r="L235" s="101" t="s">
        <v>79</v>
      </c>
      <c r="M235" s="104">
        <v>1.3</v>
      </c>
      <c r="N235" s="109">
        <v>0.495</v>
      </c>
      <c r="O235" s="102">
        <f t="shared" si="320"/>
        <v>0.64349999999999996</v>
      </c>
      <c r="P235" s="224"/>
      <c r="Q235" s="224"/>
      <c r="R235" s="224"/>
      <c r="S235" s="340"/>
      <c r="T235" s="340"/>
    </row>
    <row r="236" spans="1:20" ht="12.75" customHeight="1">
      <c r="A236" s="225"/>
      <c r="B236" s="226"/>
      <c r="C236" s="226"/>
      <c r="D236" s="225"/>
      <c r="E236" s="283"/>
      <c r="F236" s="228"/>
      <c r="G236" s="262"/>
      <c r="H236" s="224"/>
      <c r="I236" s="262"/>
      <c r="J236" s="224"/>
      <c r="K236" s="101" t="s">
        <v>1195</v>
      </c>
      <c r="L236" s="101" t="s">
        <v>79</v>
      </c>
      <c r="M236" s="101">
        <v>0.1</v>
      </c>
      <c r="N236" s="109">
        <v>0.86299999999999999</v>
      </c>
      <c r="O236" s="102">
        <f t="shared" si="320"/>
        <v>8.6300000000000002E-2</v>
      </c>
      <c r="P236" s="224"/>
      <c r="Q236" s="224"/>
      <c r="R236" s="224"/>
      <c r="S236" s="340"/>
      <c r="T236" s="340"/>
    </row>
    <row r="237" spans="1:20" ht="12.75" customHeight="1">
      <c r="A237" s="225"/>
      <c r="B237" s="226"/>
      <c r="C237" s="226"/>
      <c r="D237" s="225"/>
      <c r="E237" s="283"/>
      <c r="F237" s="228"/>
      <c r="G237" s="262"/>
      <c r="H237" s="224"/>
      <c r="I237" s="262"/>
      <c r="J237" s="224"/>
      <c r="K237" s="101"/>
      <c r="L237" s="101"/>
      <c r="M237" s="101"/>
      <c r="N237" s="109"/>
      <c r="O237" s="102">
        <f t="shared" si="320"/>
        <v>0</v>
      </c>
      <c r="P237" s="224"/>
      <c r="Q237" s="224"/>
      <c r="R237" s="224"/>
      <c r="S237" s="340"/>
      <c r="T237" s="340"/>
    </row>
    <row r="238" spans="1:20" ht="12.75" customHeight="1">
      <c r="A238" s="225"/>
      <c r="B238" s="252"/>
      <c r="C238" s="234" t="s">
        <v>118</v>
      </c>
      <c r="D238" s="248"/>
      <c r="E238" s="261"/>
      <c r="F238" s="228">
        <f t="shared" si="331"/>
        <v>0</v>
      </c>
      <c r="G238" s="238"/>
      <c r="H238" s="224">
        <f t="shared" si="332"/>
        <v>0</v>
      </c>
      <c r="I238" s="230"/>
      <c r="J238" s="224">
        <f t="shared" si="333"/>
        <v>0</v>
      </c>
      <c r="K238" s="101"/>
      <c r="L238" s="101"/>
      <c r="M238" s="101"/>
      <c r="N238" s="109"/>
      <c r="O238" s="102">
        <f t="shared" si="320"/>
        <v>0</v>
      </c>
      <c r="P238" s="224">
        <f t="shared" ref="P238" si="344">E238*F238</f>
        <v>0</v>
      </c>
      <c r="Q238" s="224">
        <f t="shared" ref="Q238" si="345">SUM(O238:O241)</f>
        <v>0</v>
      </c>
      <c r="R238" s="224">
        <f t="shared" ref="R238" si="346">Q238*1.02*1.05*$R$14</f>
        <v>0</v>
      </c>
      <c r="S238" s="340">
        <f t="shared" ref="S238" si="347">F238*$S$17</f>
        <v>0</v>
      </c>
      <c r="T238" s="340">
        <f t="shared" ref="T238" si="348">S238*E238</f>
        <v>0</v>
      </c>
    </row>
    <row r="239" spans="1:20" ht="12.75" customHeight="1">
      <c r="A239" s="225"/>
      <c r="B239" s="253"/>
      <c r="C239" s="234"/>
      <c r="D239" s="249"/>
      <c r="E239" s="261"/>
      <c r="F239" s="228"/>
      <c r="G239" s="238"/>
      <c r="H239" s="224"/>
      <c r="I239" s="230"/>
      <c r="J239" s="224"/>
      <c r="K239" s="101"/>
      <c r="L239" s="101"/>
      <c r="M239" s="101"/>
      <c r="N239" s="109"/>
      <c r="O239" s="102">
        <f t="shared" si="320"/>
        <v>0</v>
      </c>
      <c r="P239" s="224"/>
      <c r="Q239" s="224"/>
      <c r="R239" s="224"/>
      <c r="S239" s="340"/>
      <c r="T239" s="340"/>
    </row>
    <row r="240" spans="1:20" ht="12.75" customHeight="1">
      <c r="A240" s="225"/>
      <c r="B240" s="253"/>
      <c r="C240" s="234"/>
      <c r="D240" s="249"/>
      <c r="E240" s="261"/>
      <c r="F240" s="228"/>
      <c r="G240" s="238"/>
      <c r="H240" s="224"/>
      <c r="I240" s="230"/>
      <c r="J240" s="224"/>
      <c r="K240" s="101"/>
      <c r="L240" s="101"/>
      <c r="M240" s="103"/>
      <c r="N240" s="109"/>
      <c r="O240" s="102">
        <f t="shared" si="320"/>
        <v>0</v>
      </c>
      <c r="P240" s="224"/>
      <c r="Q240" s="224"/>
      <c r="R240" s="224"/>
      <c r="S240" s="340"/>
      <c r="T240" s="340"/>
    </row>
    <row r="241" spans="1:20" ht="12.75" customHeight="1">
      <c r="A241" s="225"/>
      <c r="B241" s="254"/>
      <c r="C241" s="234"/>
      <c r="D241" s="250"/>
      <c r="E241" s="261"/>
      <c r="F241" s="228"/>
      <c r="G241" s="238"/>
      <c r="H241" s="224"/>
      <c r="I241" s="230"/>
      <c r="J241" s="224"/>
      <c r="K241" s="101"/>
      <c r="L241" s="101"/>
      <c r="M241" s="101"/>
      <c r="N241" s="109"/>
      <c r="O241" s="102">
        <f t="shared" si="320"/>
        <v>0</v>
      </c>
      <c r="P241" s="224"/>
      <c r="Q241" s="224"/>
      <c r="R241" s="224"/>
      <c r="S241" s="340"/>
      <c r="T241" s="340"/>
    </row>
    <row r="242" spans="1:20" ht="12.75" customHeight="1">
      <c r="A242" s="225">
        <v>1</v>
      </c>
      <c r="B242" s="252" t="s">
        <v>659</v>
      </c>
      <c r="C242" s="252" t="s">
        <v>730</v>
      </c>
      <c r="D242" s="231" t="s">
        <v>325</v>
      </c>
      <c r="E242" s="297">
        <v>7</v>
      </c>
      <c r="F242" s="228">
        <f t="shared" si="331"/>
        <v>184.71368669999998</v>
      </c>
      <c r="G242" s="258">
        <v>2.64</v>
      </c>
      <c r="H242" s="224">
        <f t="shared" si="332"/>
        <v>6.1395840000000002</v>
      </c>
      <c r="I242" s="258">
        <v>1.034</v>
      </c>
      <c r="J242" s="224">
        <f t="shared" si="333"/>
        <v>3.0736167000000005</v>
      </c>
      <c r="K242" s="101" t="s">
        <v>97</v>
      </c>
      <c r="L242" s="101" t="s">
        <v>325</v>
      </c>
      <c r="M242" s="101">
        <v>1</v>
      </c>
      <c r="N242" s="109">
        <v>155</v>
      </c>
      <c r="O242" s="102">
        <f t="shared" si="320"/>
        <v>155</v>
      </c>
      <c r="P242" s="224">
        <f t="shared" ref="P242" si="349">E242*F242</f>
        <v>1292.9958068999999</v>
      </c>
      <c r="Q242" s="224">
        <f t="shared" ref="Q242" si="350">SUM(O242:O245)</f>
        <v>155</v>
      </c>
      <c r="R242" s="224">
        <f t="shared" ref="R242" si="351">Q242*1.02*1.05*$R$14</f>
        <v>175.500486</v>
      </c>
      <c r="S242" s="340">
        <f t="shared" ref="S242" si="352">F242*$S$17</f>
        <v>238.01550930642767</v>
      </c>
      <c r="T242" s="340">
        <f t="shared" ref="T242" si="353">S242*E242</f>
        <v>1666.1085651449937</v>
      </c>
    </row>
    <row r="243" spans="1:20" ht="12.75" customHeight="1">
      <c r="A243" s="225"/>
      <c r="B243" s="253"/>
      <c r="C243" s="253"/>
      <c r="D243" s="232"/>
      <c r="E243" s="298"/>
      <c r="F243" s="228"/>
      <c r="G243" s="259"/>
      <c r="H243" s="224"/>
      <c r="I243" s="259"/>
      <c r="J243" s="224"/>
      <c r="K243" s="101"/>
      <c r="L243" s="101"/>
      <c r="M243" s="101"/>
      <c r="N243" s="109"/>
      <c r="O243" s="102">
        <f t="shared" si="320"/>
        <v>0</v>
      </c>
      <c r="P243" s="224"/>
      <c r="Q243" s="224"/>
      <c r="R243" s="224"/>
      <c r="S243" s="340"/>
      <c r="T243" s="340"/>
    </row>
    <row r="244" spans="1:20" ht="12.75" customHeight="1">
      <c r="A244" s="225"/>
      <c r="B244" s="253"/>
      <c r="C244" s="253"/>
      <c r="D244" s="232"/>
      <c r="E244" s="298"/>
      <c r="F244" s="228"/>
      <c r="G244" s="259"/>
      <c r="H244" s="224"/>
      <c r="I244" s="259"/>
      <c r="J244" s="224"/>
      <c r="K244" s="101"/>
      <c r="L244" s="101"/>
      <c r="M244" s="103"/>
      <c r="N244" s="109"/>
      <c r="O244" s="102">
        <f t="shared" si="320"/>
        <v>0</v>
      </c>
      <c r="P244" s="224"/>
      <c r="Q244" s="224"/>
      <c r="R244" s="224"/>
      <c r="S244" s="340"/>
      <c r="T244" s="340"/>
    </row>
    <row r="245" spans="1:20" ht="12.75" customHeight="1">
      <c r="A245" s="225"/>
      <c r="B245" s="254"/>
      <c r="C245" s="254"/>
      <c r="D245" s="233"/>
      <c r="E245" s="299"/>
      <c r="F245" s="228"/>
      <c r="G245" s="260"/>
      <c r="H245" s="224"/>
      <c r="I245" s="260"/>
      <c r="J245" s="224"/>
      <c r="K245" s="101"/>
      <c r="L245" s="101"/>
      <c r="M245" s="101"/>
      <c r="N245" s="109"/>
      <c r="O245" s="102">
        <f t="shared" si="320"/>
        <v>0</v>
      </c>
      <c r="P245" s="224"/>
      <c r="Q245" s="224"/>
      <c r="R245" s="224"/>
      <c r="S245" s="340"/>
      <c r="T245" s="340"/>
    </row>
    <row r="246" spans="1:20" ht="12.75" customHeight="1">
      <c r="A246" s="225">
        <v>2</v>
      </c>
      <c r="B246" s="252" t="s">
        <v>659</v>
      </c>
      <c r="C246" s="252" t="s">
        <v>731</v>
      </c>
      <c r="D246" s="231" t="s">
        <v>325</v>
      </c>
      <c r="E246" s="297">
        <v>4</v>
      </c>
      <c r="F246" s="228">
        <f t="shared" si="331"/>
        <v>52.587301650000001</v>
      </c>
      <c r="G246" s="258">
        <v>0.9</v>
      </c>
      <c r="H246" s="224">
        <f t="shared" si="332"/>
        <v>2.0930399999999998</v>
      </c>
      <c r="I246" s="258">
        <v>0.22700000000000001</v>
      </c>
      <c r="J246" s="224">
        <f t="shared" si="333"/>
        <v>0.67476885000000009</v>
      </c>
      <c r="K246" s="101" t="s">
        <v>97</v>
      </c>
      <c r="L246" s="101" t="s">
        <v>325</v>
      </c>
      <c r="M246" s="101">
        <v>1</v>
      </c>
      <c r="N246" s="109">
        <v>44</v>
      </c>
      <c r="O246" s="102">
        <f t="shared" si="320"/>
        <v>44</v>
      </c>
      <c r="P246" s="224">
        <f t="shared" ref="P246" si="354">E246*F246</f>
        <v>210.3492066</v>
      </c>
      <c r="Q246" s="224">
        <f t="shared" ref="Q246" si="355">SUM(O246:O249)</f>
        <v>44</v>
      </c>
      <c r="R246" s="224">
        <f t="shared" ref="R246" si="356">Q246*1.02*1.05*$R$14</f>
        <v>49.819492799999999</v>
      </c>
      <c r="S246" s="340">
        <f t="shared" ref="S246" si="357">F246*$S$17</f>
        <v>67.762132892751666</v>
      </c>
      <c r="T246" s="340">
        <f t="shared" ref="T246" si="358">S246*E246</f>
        <v>271.04853157100666</v>
      </c>
    </row>
    <row r="247" spans="1:20" ht="12.75" customHeight="1">
      <c r="A247" s="225"/>
      <c r="B247" s="253"/>
      <c r="C247" s="253"/>
      <c r="D247" s="232"/>
      <c r="E247" s="298"/>
      <c r="F247" s="228"/>
      <c r="G247" s="259"/>
      <c r="H247" s="224"/>
      <c r="I247" s="259"/>
      <c r="J247" s="224"/>
      <c r="K247" s="101"/>
      <c r="L247" s="101"/>
      <c r="M247" s="101"/>
      <c r="N247" s="109"/>
      <c r="O247" s="102">
        <f t="shared" si="320"/>
        <v>0</v>
      </c>
      <c r="P247" s="224"/>
      <c r="Q247" s="224"/>
      <c r="R247" s="224"/>
      <c r="S247" s="340"/>
      <c r="T247" s="340"/>
    </row>
    <row r="248" spans="1:20" ht="12.75" customHeight="1">
      <c r="A248" s="225"/>
      <c r="B248" s="253"/>
      <c r="C248" s="253"/>
      <c r="D248" s="232"/>
      <c r="E248" s="298"/>
      <c r="F248" s="228"/>
      <c r="G248" s="259"/>
      <c r="H248" s="224"/>
      <c r="I248" s="259"/>
      <c r="J248" s="224"/>
      <c r="K248" s="101"/>
      <c r="L248" s="101"/>
      <c r="M248" s="103"/>
      <c r="N248" s="109"/>
      <c r="O248" s="102">
        <f t="shared" si="320"/>
        <v>0</v>
      </c>
      <c r="P248" s="224"/>
      <c r="Q248" s="224"/>
      <c r="R248" s="224"/>
      <c r="S248" s="340"/>
      <c r="T248" s="340"/>
    </row>
    <row r="249" spans="1:20" ht="12.75" customHeight="1">
      <c r="A249" s="225"/>
      <c r="B249" s="254"/>
      <c r="C249" s="254"/>
      <c r="D249" s="233"/>
      <c r="E249" s="299"/>
      <c r="F249" s="228"/>
      <c r="G249" s="260"/>
      <c r="H249" s="224"/>
      <c r="I249" s="260"/>
      <c r="J249" s="224"/>
      <c r="K249" s="101"/>
      <c r="L249" s="101"/>
      <c r="M249" s="101"/>
      <c r="N249" s="109"/>
      <c r="O249" s="102">
        <f t="shared" si="320"/>
        <v>0</v>
      </c>
      <c r="P249" s="224"/>
      <c r="Q249" s="224"/>
      <c r="R249" s="224"/>
      <c r="S249" s="340"/>
      <c r="T249" s="340"/>
    </row>
    <row r="250" spans="1:20" ht="12.75" customHeight="1">
      <c r="A250" s="225">
        <v>3</v>
      </c>
      <c r="B250" s="252" t="s">
        <v>659</v>
      </c>
      <c r="C250" s="252" t="s">
        <v>1636</v>
      </c>
      <c r="D250" s="231" t="s">
        <v>325</v>
      </c>
      <c r="E250" s="297">
        <v>1</v>
      </c>
      <c r="F250" s="277">
        <f t="shared" ref="F250:F254" si="359">H250+J250+R250</f>
        <v>394.02689759999993</v>
      </c>
      <c r="G250" s="258"/>
      <c r="H250" s="266">
        <f t="shared" ref="H250:H254" si="360">G250*$P$8/1000</f>
        <v>0</v>
      </c>
      <c r="I250" s="258"/>
      <c r="J250" s="266">
        <f t="shared" ref="J250:J254" si="361">I250*$P$9/1000</f>
        <v>0</v>
      </c>
      <c r="K250" s="101" t="s">
        <v>903</v>
      </c>
      <c r="L250" s="101" t="s">
        <v>325</v>
      </c>
      <c r="M250" s="101">
        <v>1</v>
      </c>
      <c r="N250" s="109">
        <v>348</v>
      </c>
      <c r="O250" s="102">
        <f t="shared" si="320"/>
        <v>348</v>
      </c>
      <c r="P250" s="266">
        <f t="shared" ref="P250" si="362">E250*F250</f>
        <v>394.02689759999993</v>
      </c>
      <c r="Q250" s="266">
        <f t="shared" ref="Q250" si="363">SUM(O250:O253)</f>
        <v>348</v>
      </c>
      <c r="R250" s="266">
        <f t="shared" ref="R250" si="364">Q250*1.02*1.05*$R$14</f>
        <v>394.02689759999993</v>
      </c>
      <c r="S250" s="340">
        <f t="shared" ref="S250" si="365">F250*$S$17</f>
        <v>507.72909354039552</v>
      </c>
      <c r="T250" s="340">
        <f t="shared" ref="T250" si="366">S250*E250</f>
        <v>507.72909354039552</v>
      </c>
    </row>
    <row r="251" spans="1:20" ht="12.75" customHeight="1">
      <c r="A251" s="225"/>
      <c r="B251" s="253"/>
      <c r="C251" s="253"/>
      <c r="D251" s="232"/>
      <c r="E251" s="298"/>
      <c r="F251" s="278"/>
      <c r="G251" s="259"/>
      <c r="H251" s="267"/>
      <c r="I251" s="259"/>
      <c r="J251" s="267"/>
      <c r="K251" s="101"/>
      <c r="L251" s="101"/>
      <c r="M251" s="101"/>
      <c r="N251" s="109"/>
      <c r="O251" s="102">
        <f t="shared" si="320"/>
        <v>0</v>
      </c>
      <c r="P251" s="267"/>
      <c r="Q251" s="267"/>
      <c r="R251" s="267"/>
      <c r="S251" s="340"/>
      <c r="T251" s="340"/>
    </row>
    <row r="252" spans="1:20" ht="12.75" customHeight="1">
      <c r="A252" s="225"/>
      <c r="B252" s="253"/>
      <c r="C252" s="253"/>
      <c r="D252" s="232"/>
      <c r="E252" s="298"/>
      <c r="F252" s="278"/>
      <c r="G252" s="259"/>
      <c r="H252" s="267"/>
      <c r="I252" s="259"/>
      <c r="J252" s="267"/>
      <c r="K252" s="101"/>
      <c r="L252" s="101"/>
      <c r="M252" s="103"/>
      <c r="N252" s="109"/>
      <c r="O252" s="102">
        <f t="shared" si="320"/>
        <v>0</v>
      </c>
      <c r="P252" s="267"/>
      <c r="Q252" s="267"/>
      <c r="R252" s="267"/>
      <c r="S252" s="340"/>
      <c r="T252" s="340"/>
    </row>
    <row r="253" spans="1:20" ht="18.75" customHeight="1">
      <c r="A253" s="225"/>
      <c r="B253" s="254"/>
      <c r="C253" s="254"/>
      <c r="D253" s="233"/>
      <c r="E253" s="299"/>
      <c r="F253" s="279"/>
      <c r="G253" s="260"/>
      <c r="H253" s="268"/>
      <c r="I253" s="260"/>
      <c r="J253" s="268"/>
      <c r="K253" s="101"/>
      <c r="L253" s="101"/>
      <c r="M253" s="101"/>
      <c r="N253" s="109"/>
      <c r="O253" s="102">
        <f t="shared" si="320"/>
        <v>0</v>
      </c>
      <c r="P253" s="268"/>
      <c r="Q253" s="268"/>
      <c r="R253" s="268"/>
      <c r="S253" s="340"/>
      <c r="T253" s="340"/>
    </row>
    <row r="254" spans="1:20" ht="12.75" customHeight="1">
      <c r="A254" s="225">
        <v>4</v>
      </c>
      <c r="B254" s="252" t="s">
        <v>659</v>
      </c>
      <c r="C254" s="252" t="s">
        <v>1637</v>
      </c>
      <c r="D254" s="231" t="s">
        <v>325</v>
      </c>
      <c r="E254" s="297">
        <v>1</v>
      </c>
      <c r="F254" s="277">
        <f t="shared" si="359"/>
        <v>720.11812320000001</v>
      </c>
      <c r="G254" s="258"/>
      <c r="H254" s="266">
        <f t="shared" si="360"/>
        <v>0</v>
      </c>
      <c r="I254" s="258"/>
      <c r="J254" s="266">
        <f t="shared" si="361"/>
        <v>0</v>
      </c>
      <c r="K254" s="101" t="s">
        <v>901</v>
      </c>
      <c r="L254" s="101" t="s">
        <v>325</v>
      </c>
      <c r="M254" s="101">
        <v>1</v>
      </c>
      <c r="N254" s="109">
        <v>636</v>
      </c>
      <c r="O254" s="102">
        <f t="shared" si="320"/>
        <v>636</v>
      </c>
      <c r="P254" s="266">
        <f t="shared" ref="P254" si="367">E254*F254</f>
        <v>720.11812320000001</v>
      </c>
      <c r="Q254" s="266">
        <f t="shared" ref="Q254" si="368">SUM(O254:O257)</f>
        <v>636</v>
      </c>
      <c r="R254" s="266">
        <f t="shared" ref="R254" si="369">Q254*1.02*1.05*$R$14</f>
        <v>720.11812320000001</v>
      </c>
      <c r="S254" s="340">
        <f t="shared" ref="S254" si="370">F254*$S$17</f>
        <v>927.91868819451611</v>
      </c>
      <c r="T254" s="340">
        <f t="shared" ref="T254" si="371">S254*E254</f>
        <v>927.91868819451611</v>
      </c>
    </row>
    <row r="255" spans="1:20" ht="12.75" customHeight="1">
      <c r="A255" s="225"/>
      <c r="B255" s="253"/>
      <c r="C255" s="253"/>
      <c r="D255" s="232"/>
      <c r="E255" s="298"/>
      <c r="F255" s="278"/>
      <c r="G255" s="259"/>
      <c r="H255" s="267"/>
      <c r="I255" s="259"/>
      <c r="J255" s="267"/>
      <c r="K255" s="101"/>
      <c r="L255" s="101"/>
      <c r="M255" s="101"/>
      <c r="N255" s="109"/>
      <c r="O255" s="102">
        <f t="shared" si="320"/>
        <v>0</v>
      </c>
      <c r="P255" s="267"/>
      <c r="Q255" s="267"/>
      <c r="R255" s="267"/>
      <c r="S255" s="340"/>
      <c r="T255" s="340"/>
    </row>
    <row r="256" spans="1:20" ht="12.75" customHeight="1">
      <c r="A256" s="225"/>
      <c r="B256" s="253"/>
      <c r="C256" s="253"/>
      <c r="D256" s="232"/>
      <c r="E256" s="298"/>
      <c r="F256" s="278"/>
      <c r="G256" s="259"/>
      <c r="H256" s="267"/>
      <c r="I256" s="259"/>
      <c r="J256" s="267"/>
      <c r="K256" s="101"/>
      <c r="L256" s="101"/>
      <c r="M256" s="103"/>
      <c r="N256" s="109"/>
      <c r="O256" s="102">
        <f t="shared" si="320"/>
        <v>0</v>
      </c>
      <c r="P256" s="267"/>
      <c r="Q256" s="267"/>
      <c r="R256" s="267"/>
      <c r="S256" s="340"/>
      <c r="T256" s="340"/>
    </row>
    <row r="257" spans="1:21" ht="12.75" customHeight="1">
      <c r="A257" s="225"/>
      <c r="B257" s="254"/>
      <c r="C257" s="254"/>
      <c r="D257" s="233"/>
      <c r="E257" s="299"/>
      <c r="F257" s="279"/>
      <c r="G257" s="260"/>
      <c r="H257" s="268"/>
      <c r="I257" s="260"/>
      <c r="J257" s="268"/>
      <c r="K257" s="101"/>
      <c r="L257" s="101"/>
      <c r="M257" s="101"/>
      <c r="N257" s="109"/>
      <c r="O257" s="102">
        <f t="shared" si="320"/>
        <v>0</v>
      </c>
      <c r="P257" s="268"/>
      <c r="Q257" s="268"/>
      <c r="R257" s="268"/>
      <c r="S257" s="340"/>
      <c r="T257" s="340"/>
    </row>
    <row r="258" spans="1:21" ht="12.75" customHeight="1">
      <c r="A258" s="225">
        <v>5</v>
      </c>
      <c r="B258" s="252" t="s">
        <v>1287</v>
      </c>
      <c r="C258" s="252" t="s">
        <v>1638</v>
      </c>
      <c r="D258" s="231" t="s">
        <v>84</v>
      </c>
      <c r="E258" s="255">
        <v>53.2</v>
      </c>
      <c r="F258" s="228">
        <f t="shared" ref="F258" si="372">H258+J258+R258</f>
        <v>10.480975986000001</v>
      </c>
      <c r="G258" s="258">
        <v>0.71</v>
      </c>
      <c r="H258" s="224">
        <f t="shared" ref="H258" si="373">G258*$P$8/1000</f>
        <v>1.651176</v>
      </c>
      <c r="I258" s="258">
        <v>7.0000000000000001E-3</v>
      </c>
      <c r="J258" s="224">
        <f t="shared" ref="J258" si="374">I258*$P$9/1000</f>
        <v>2.0807850000000003E-2</v>
      </c>
      <c r="K258" s="101" t="s">
        <v>97</v>
      </c>
      <c r="L258" s="101" t="s">
        <v>84</v>
      </c>
      <c r="M258" s="101">
        <v>1</v>
      </c>
      <c r="N258" s="109">
        <v>7.78</v>
      </c>
      <c r="O258" s="102">
        <f t="shared" si="320"/>
        <v>7.78</v>
      </c>
      <c r="P258" s="224">
        <f t="shared" ref="P258" si="375">E258*F258</f>
        <v>557.5879224552001</v>
      </c>
      <c r="Q258" s="224">
        <f t="shared" ref="Q258" si="376">SUM(O258:O261)</f>
        <v>7.78</v>
      </c>
      <c r="R258" s="224">
        <f t="shared" ref="R258" si="377">Q258*1.02*1.05*$R$14</f>
        <v>8.8089921360000005</v>
      </c>
      <c r="S258" s="340">
        <f t="shared" ref="S258" si="378">F258*$S$17</f>
        <v>13.505414146098728</v>
      </c>
      <c r="T258" s="340">
        <f t="shared" ref="T258" si="379">S258*E258</f>
        <v>718.48803257245231</v>
      </c>
    </row>
    <row r="259" spans="1:21" ht="12.75" customHeight="1">
      <c r="A259" s="225"/>
      <c r="B259" s="253"/>
      <c r="C259" s="253"/>
      <c r="D259" s="232"/>
      <c r="E259" s="256"/>
      <c r="F259" s="228"/>
      <c r="G259" s="259"/>
      <c r="H259" s="224"/>
      <c r="I259" s="259"/>
      <c r="J259" s="224"/>
      <c r="K259" s="101"/>
      <c r="L259" s="101"/>
      <c r="M259" s="101"/>
      <c r="N259" s="109"/>
      <c r="O259" s="102">
        <f t="shared" si="320"/>
        <v>0</v>
      </c>
      <c r="P259" s="224"/>
      <c r="Q259" s="224"/>
      <c r="R259" s="224"/>
      <c r="S259" s="340"/>
      <c r="T259" s="340"/>
    </row>
    <row r="260" spans="1:21" ht="12.75" customHeight="1">
      <c r="A260" s="225"/>
      <c r="B260" s="253"/>
      <c r="C260" s="253"/>
      <c r="D260" s="232"/>
      <c r="E260" s="256"/>
      <c r="F260" s="228"/>
      <c r="G260" s="259"/>
      <c r="H260" s="224"/>
      <c r="I260" s="259"/>
      <c r="J260" s="224"/>
      <c r="K260" s="101"/>
      <c r="L260" s="101"/>
      <c r="M260" s="103"/>
      <c r="N260" s="109"/>
      <c r="O260" s="102">
        <f t="shared" si="320"/>
        <v>0</v>
      </c>
      <c r="P260" s="224"/>
      <c r="Q260" s="224"/>
      <c r="R260" s="224"/>
      <c r="S260" s="340"/>
      <c r="T260" s="340"/>
    </row>
    <row r="261" spans="1:21" ht="12.75" customHeight="1">
      <c r="A261" s="225"/>
      <c r="B261" s="254"/>
      <c r="C261" s="254"/>
      <c r="D261" s="233"/>
      <c r="E261" s="257"/>
      <c r="F261" s="228"/>
      <c r="G261" s="260"/>
      <c r="H261" s="224"/>
      <c r="I261" s="260"/>
      <c r="J261" s="224"/>
      <c r="K261" s="101"/>
      <c r="L261" s="101"/>
      <c r="M261" s="101"/>
      <c r="N261" s="109"/>
      <c r="O261" s="102">
        <f t="shared" si="320"/>
        <v>0</v>
      </c>
      <c r="P261" s="224"/>
      <c r="Q261" s="224"/>
      <c r="R261" s="224"/>
      <c r="S261" s="340"/>
      <c r="T261" s="340"/>
    </row>
    <row r="262" spans="1:21" ht="12.75" customHeight="1">
      <c r="A262" s="225">
        <v>6</v>
      </c>
      <c r="B262" s="226" t="s">
        <v>1237</v>
      </c>
      <c r="C262" s="226" t="s">
        <v>1502</v>
      </c>
      <c r="D262" s="225" t="s">
        <v>88</v>
      </c>
      <c r="E262" s="225">
        <v>1.94</v>
      </c>
      <c r="F262" s="228">
        <f t="shared" ref="F262:F270" si="380">H262+J262+R262</f>
        <v>39.317094445778878</v>
      </c>
      <c r="G262" s="262">
        <v>1</v>
      </c>
      <c r="H262" s="224">
        <f t="shared" ref="H262:H270" si="381">G262*$P$8/1000</f>
        <v>2.3256000000000001</v>
      </c>
      <c r="I262" s="262">
        <v>0.77</v>
      </c>
      <c r="J262" s="224">
        <f t="shared" ref="J262:J270" si="382">I262*$P$9/1000</f>
        <v>2.2888635000000006</v>
      </c>
      <c r="K262" s="101" t="s">
        <v>87</v>
      </c>
      <c r="L262" s="101" t="s">
        <v>88</v>
      </c>
      <c r="M262" s="101">
        <v>1.0149999999999999</v>
      </c>
      <c r="N262" s="109">
        <v>29.856000000000002</v>
      </c>
      <c r="O262" s="102">
        <f t="shared" si="320"/>
        <v>30.303839999999997</v>
      </c>
      <c r="P262" s="224">
        <f t="shared" ref="P262" si="383">E262*F262</f>
        <v>76.275163224811024</v>
      </c>
      <c r="Q262" s="224">
        <f t="shared" ref="Q262" si="384">SUM(O262:O265)</f>
        <v>30.648962399999998</v>
      </c>
      <c r="R262" s="224">
        <f t="shared" ref="R262" si="385">Q262*1.02*1.05*$R$14</f>
        <v>34.702630945778878</v>
      </c>
      <c r="S262" s="340">
        <f t="shared" ref="S262" si="386">F262*$S$17</f>
        <v>50.662614266152154</v>
      </c>
      <c r="T262" s="340">
        <f t="shared" ref="T262" si="387">S262*E262</f>
        <v>98.285471676335177</v>
      </c>
    </row>
    <row r="263" spans="1:21" ht="12.75" customHeight="1">
      <c r="A263" s="225"/>
      <c r="B263" s="226"/>
      <c r="C263" s="226"/>
      <c r="D263" s="225"/>
      <c r="E263" s="225"/>
      <c r="F263" s="228"/>
      <c r="G263" s="262"/>
      <c r="H263" s="224"/>
      <c r="I263" s="262"/>
      <c r="J263" s="224"/>
      <c r="K263" s="101" t="s">
        <v>723</v>
      </c>
      <c r="L263" s="101" t="s">
        <v>65</v>
      </c>
      <c r="M263" s="101">
        <v>7.5399999999999995E-2</v>
      </c>
      <c r="N263" s="109">
        <v>3.472</v>
      </c>
      <c r="O263" s="102">
        <f t="shared" si="320"/>
        <v>0.26178879999999999</v>
      </c>
      <c r="P263" s="224"/>
      <c r="Q263" s="224"/>
      <c r="R263" s="224"/>
      <c r="S263" s="340"/>
      <c r="T263" s="340"/>
    </row>
    <row r="264" spans="1:21" ht="12.75" customHeight="1">
      <c r="A264" s="225"/>
      <c r="B264" s="226"/>
      <c r="C264" s="226"/>
      <c r="D264" s="225"/>
      <c r="E264" s="225"/>
      <c r="F264" s="228"/>
      <c r="G264" s="262"/>
      <c r="H264" s="224"/>
      <c r="I264" s="262"/>
      <c r="J264" s="224"/>
      <c r="K264" s="101" t="s">
        <v>914</v>
      </c>
      <c r="L264" s="101" t="s">
        <v>88</v>
      </c>
      <c r="M264" s="103">
        <v>8.0000000000000004E-4</v>
      </c>
      <c r="N264" s="109">
        <v>104.167</v>
      </c>
      <c r="O264" s="102">
        <f t="shared" si="320"/>
        <v>8.3333600000000008E-2</v>
      </c>
      <c r="P264" s="224"/>
      <c r="Q264" s="224"/>
      <c r="R264" s="224"/>
      <c r="S264" s="340"/>
      <c r="T264" s="340"/>
    </row>
    <row r="265" spans="1:21" ht="12.75" customHeight="1">
      <c r="A265" s="225"/>
      <c r="B265" s="226"/>
      <c r="C265" s="226"/>
      <c r="D265" s="225"/>
      <c r="E265" s="225"/>
      <c r="F265" s="228"/>
      <c r="G265" s="262"/>
      <c r="H265" s="224"/>
      <c r="I265" s="262"/>
      <c r="J265" s="224"/>
      <c r="K265" s="101"/>
      <c r="L265" s="101"/>
      <c r="M265" s="101"/>
      <c r="N265" s="109"/>
      <c r="O265" s="102">
        <f t="shared" si="320"/>
        <v>0</v>
      </c>
      <c r="P265" s="224"/>
      <c r="Q265" s="224"/>
      <c r="R265" s="224"/>
      <c r="S265" s="340"/>
      <c r="T265" s="340"/>
    </row>
    <row r="266" spans="1:21" ht="12.75" customHeight="1">
      <c r="A266" s="225">
        <v>7</v>
      </c>
      <c r="B266" s="226" t="s">
        <v>78</v>
      </c>
      <c r="C266" s="227" t="s">
        <v>1238</v>
      </c>
      <c r="D266" s="227" t="s">
        <v>76</v>
      </c>
      <c r="E266" s="264">
        <v>0.1358</v>
      </c>
      <c r="F266" s="228">
        <f t="shared" si="380"/>
        <v>300.049218</v>
      </c>
      <c r="G266" s="258"/>
      <c r="H266" s="224">
        <f t="shared" si="381"/>
        <v>0</v>
      </c>
      <c r="I266" s="258"/>
      <c r="J266" s="224">
        <f t="shared" si="382"/>
        <v>0</v>
      </c>
      <c r="K266" s="101" t="s">
        <v>909</v>
      </c>
      <c r="L266" s="101" t="s">
        <v>76</v>
      </c>
      <c r="M266" s="101">
        <v>1</v>
      </c>
      <c r="N266" s="109">
        <v>265</v>
      </c>
      <c r="O266" s="102">
        <f t="shared" si="320"/>
        <v>265</v>
      </c>
      <c r="P266" s="224">
        <f t="shared" ref="P266" si="388">E266*F266</f>
        <v>40.7466838044</v>
      </c>
      <c r="Q266" s="224">
        <f t="shared" ref="Q266" si="389">SUM(O266:O269)</f>
        <v>265</v>
      </c>
      <c r="R266" s="224">
        <f t="shared" ref="R266" si="390">Q266*1.02*1.05*$R$14</f>
        <v>300.049218</v>
      </c>
      <c r="S266" s="340">
        <f t="shared" ref="S266" si="391">F266*$S$17</f>
        <v>386.63278674771504</v>
      </c>
      <c r="T266" s="340">
        <f t="shared" ref="T266" si="392">S266*E266</f>
        <v>52.504732440339701</v>
      </c>
    </row>
    <row r="267" spans="1:21" ht="12.75" customHeight="1">
      <c r="A267" s="225"/>
      <c r="B267" s="226"/>
      <c r="C267" s="227"/>
      <c r="D267" s="265"/>
      <c r="E267" s="264"/>
      <c r="F267" s="228"/>
      <c r="G267" s="259"/>
      <c r="H267" s="224"/>
      <c r="I267" s="259"/>
      <c r="J267" s="224"/>
      <c r="K267" s="101"/>
      <c r="L267" s="101"/>
      <c r="M267" s="101"/>
      <c r="N267" s="109"/>
      <c r="O267" s="102">
        <f t="shared" si="320"/>
        <v>0</v>
      </c>
      <c r="P267" s="224"/>
      <c r="Q267" s="224"/>
      <c r="R267" s="224"/>
      <c r="S267" s="340"/>
      <c r="T267" s="340"/>
    </row>
    <row r="268" spans="1:21" ht="12.75" customHeight="1">
      <c r="A268" s="225"/>
      <c r="B268" s="226"/>
      <c r="C268" s="227"/>
      <c r="D268" s="265"/>
      <c r="E268" s="264"/>
      <c r="F268" s="228"/>
      <c r="G268" s="259"/>
      <c r="H268" s="224"/>
      <c r="I268" s="259"/>
      <c r="J268" s="224"/>
      <c r="K268" s="101"/>
      <c r="L268" s="101"/>
      <c r="M268" s="101"/>
      <c r="N268" s="109"/>
      <c r="O268" s="102">
        <f t="shared" si="320"/>
        <v>0</v>
      </c>
      <c r="P268" s="224"/>
      <c r="Q268" s="224"/>
      <c r="R268" s="224"/>
      <c r="S268" s="340"/>
      <c r="T268" s="340"/>
    </row>
    <row r="269" spans="1:21" ht="12.75" customHeight="1">
      <c r="A269" s="225"/>
      <c r="B269" s="226"/>
      <c r="C269" s="227"/>
      <c r="D269" s="265"/>
      <c r="E269" s="264"/>
      <c r="F269" s="228"/>
      <c r="G269" s="260"/>
      <c r="H269" s="224"/>
      <c r="I269" s="260"/>
      <c r="J269" s="224"/>
      <c r="K269" s="101"/>
      <c r="L269" s="101"/>
      <c r="M269" s="101"/>
      <c r="N269" s="109"/>
      <c r="O269" s="102">
        <f t="shared" si="320"/>
        <v>0</v>
      </c>
      <c r="P269" s="224"/>
      <c r="Q269" s="224"/>
      <c r="R269" s="224"/>
      <c r="S269" s="340"/>
      <c r="T269" s="340"/>
      <c r="U269" s="77">
        <v>0.19400000000000001</v>
      </c>
    </row>
    <row r="270" spans="1:21" ht="12.75" customHeight="1">
      <c r="A270" s="225">
        <v>8</v>
      </c>
      <c r="B270" s="226" t="s">
        <v>78</v>
      </c>
      <c r="C270" s="227" t="s">
        <v>1239</v>
      </c>
      <c r="D270" s="227" t="s">
        <v>76</v>
      </c>
      <c r="E270" s="280">
        <v>5.8200000000000002E-2</v>
      </c>
      <c r="F270" s="228">
        <f t="shared" si="380"/>
        <v>306.65369757959996</v>
      </c>
      <c r="G270" s="258"/>
      <c r="H270" s="224">
        <f t="shared" si="381"/>
        <v>0</v>
      </c>
      <c r="I270" s="258"/>
      <c r="J270" s="224">
        <f t="shared" si="382"/>
        <v>0</v>
      </c>
      <c r="K270" s="101" t="s">
        <v>909</v>
      </c>
      <c r="L270" s="101" t="s">
        <v>76</v>
      </c>
      <c r="M270" s="101">
        <v>1</v>
      </c>
      <c r="N270" s="109">
        <v>270.83300000000003</v>
      </c>
      <c r="O270" s="102">
        <f t="shared" si="320"/>
        <v>270.83300000000003</v>
      </c>
      <c r="P270" s="224">
        <f t="shared" ref="P270" si="393">E270*F270</f>
        <v>17.847245199132718</v>
      </c>
      <c r="Q270" s="224">
        <f t="shared" ref="Q270" si="394">SUM(O270:O273)</f>
        <v>270.83300000000003</v>
      </c>
      <c r="R270" s="224">
        <f t="shared" ref="R270" si="395">Q270*1.02*1.05*$R$14</f>
        <v>306.65369757959996</v>
      </c>
      <c r="S270" s="340">
        <f t="shared" ref="S270" si="396">F270*$S$17</f>
        <v>395.14308503110902</v>
      </c>
      <c r="T270" s="340">
        <f t="shared" ref="T270" si="397">S270*E270</f>
        <v>22.997327548810546</v>
      </c>
      <c r="U270" s="77">
        <f>U269*0.7</f>
        <v>0.1358</v>
      </c>
    </row>
    <row r="271" spans="1:21" ht="12.75" customHeight="1">
      <c r="A271" s="225"/>
      <c r="B271" s="226"/>
      <c r="C271" s="227"/>
      <c r="D271" s="265"/>
      <c r="E271" s="280"/>
      <c r="F271" s="228"/>
      <c r="G271" s="259"/>
      <c r="H271" s="224"/>
      <c r="I271" s="259"/>
      <c r="J271" s="224"/>
      <c r="K271" s="101"/>
      <c r="L271" s="101"/>
      <c r="M271" s="101"/>
      <c r="N271" s="101"/>
      <c r="O271" s="102">
        <f t="shared" si="320"/>
        <v>0</v>
      </c>
      <c r="P271" s="224"/>
      <c r="Q271" s="224"/>
      <c r="R271" s="224"/>
      <c r="S271" s="340"/>
      <c r="T271" s="340"/>
      <c r="U271" s="77">
        <f>U269-U270</f>
        <v>5.8200000000000002E-2</v>
      </c>
    </row>
    <row r="272" spans="1:21" ht="12.75" customHeight="1">
      <c r="A272" s="225"/>
      <c r="B272" s="226"/>
      <c r="C272" s="227"/>
      <c r="D272" s="265"/>
      <c r="E272" s="280"/>
      <c r="F272" s="228"/>
      <c r="G272" s="259"/>
      <c r="H272" s="224"/>
      <c r="I272" s="259"/>
      <c r="J272" s="224"/>
      <c r="K272" s="101"/>
      <c r="L272" s="101"/>
      <c r="M272" s="103"/>
      <c r="N272" s="109"/>
      <c r="O272" s="102">
        <f t="shared" si="320"/>
        <v>0</v>
      </c>
      <c r="P272" s="224"/>
      <c r="Q272" s="224"/>
      <c r="R272" s="224"/>
      <c r="S272" s="340"/>
      <c r="T272" s="340"/>
    </row>
    <row r="273" spans="1:20" ht="12.75" customHeight="1">
      <c r="A273" s="225"/>
      <c r="B273" s="226"/>
      <c r="C273" s="227"/>
      <c r="D273" s="265"/>
      <c r="E273" s="280"/>
      <c r="F273" s="228"/>
      <c r="G273" s="260"/>
      <c r="H273" s="224"/>
      <c r="I273" s="260"/>
      <c r="J273" s="224"/>
      <c r="K273" s="101"/>
      <c r="L273" s="101"/>
      <c r="M273" s="101"/>
      <c r="N273" s="109"/>
      <c r="O273" s="102">
        <f t="shared" si="320"/>
        <v>0</v>
      </c>
      <c r="P273" s="224"/>
      <c r="Q273" s="224"/>
      <c r="R273" s="224"/>
      <c r="S273" s="340"/>
      <c r="T273" s="340"/>
    </row>
    <row r="274" spans="1:20" ht="12.75" customHeight="1">
      <c r="A274" s="225">
        <v>9</v>
      </c>
      <c r="B274" s="252" t="s">
        <v>1486</v>
      </c>
      <c r="C274" s="252" t="s">
        <v>1640</v>
      </c>
      <c r="D274" s="235" t="s">
        <v>88</v>
      </c>
      <c r="E274" s="235">
        <v>2.2000000000000002</v>
      </c>
      <c r="F274" s="228">
        <f t="shared" ref="F274" si="398">H274+J274+R274</f>
        <v>7.3547650199999985</v>
      </c>
      <c r="G274" s="262">
        <v>0.45</v>
      </c>
      <c r="H274" s="224">
        <f t="shared" ref="H274" si="399">G274*$P$8/1000</f>
        <v>1.0465199999999999</v>
      </c>
      <c r="I274" s="262">
        <v>0.37</v>
      </c>
      <c r="J274" s="224">
        <f t="shared" ref="J274" si="400">I274*$P$9/1000</f>
        <v>1.0998435</v>
      </c>
      <c r="K274" s="101" t="s">
        <v>93</v>
      </c>
      <c r="L274" s="101" t="s">
        <v>88</v>
      </c>
      <c r="M274" s="101">
        <v>1.1499999999999999</v>
      </c>
      <c r="N274" s="109">
        <v>4</v>
      </c>
      <c r="O274" s="102">
        <f t="shared" si="320"/>
        <v>4.5999999999999996</v>
      </c>
      <c r="P274" s="266">
        <f t="shared" ref="P274" si="401">E274*F274</f>
        <v>16.180483043999999</v>
      </c>
      <c r="Q274" s="266">
        <f t="shared" ref="Q274" si="402">SUM(O274:O277)</f>
        <v>4.5999999999999996</v>
      </c>
      <c r="R274" s="266">
        <f t="shared" ref="R274" si="403">Q274*1.02*1.05*$R$14</f>
        <v>5.2084015199999989</v>
      </c>
      <c r="S274" s="340">
        <f t="shared" ref="S274" si="404">F274*$S$17</f>
        <v>9.4770895072194907</v>
      </c>
      <c r="T274" s="340">
        <f t="shared" ref="T274" si="405">S274*E274</f>
        <v>20.849596915882881</v>
      </c>
    </row>
    <row r="275" spans="1:20" ht="12.75" customHeight="1">
      <c r="A275" s="225"/>
      <c r="B275" s="253"/>
      <c r="C275" s="253"/>
      <c r="D275" s="236"/>
      <c r="E275" s="236"/>
      <c r="F275" s="228"/>
      <c r="G275" s="262"/>
      <c r="H275" s="224"/>
      <c r="I275" s="262"/>
      <c r="J275" s="224"/>
      <c r="K275" s="101"/>
      <c r="L275" s="101"/>
      <c r="M275" s="101"/>
      <c r="N275" s="109"/>
      <c r="O275" s="102">
        <f t="shared" si="320"/>
        <v>0</v>
      </c>
      <c r="P275" s="267"/>
      <c r="Q275" s="267"/>
      <c r="R275" s="267"/>
      <c r="S275" s="340"/>
      <c r="T275" s="340"/>
    </row>
    <row r="276" spans="1:20" ht="12.75" customHeight="1">
      <c r="A276" s="225"/>
      <c r="B276" s="253"/>
      <c r="C276" s="253"/>
      <c r="D276" s="236"/>
      <c r="E276" s="236"/>
      <c r="F276" s="228"/>
      <c r="G276" s="262"/>
      <c r="H276" s="224"/>
      <c r="I276" s="262"/>
      <c r="J276" s="224"/>
      <c r="K276" s="101"/>
      <c r="L276" s="101"/>
      <c r="M276" s="106"/>
      <c r="N276" s="109"/>
      <c r="O276" s="102">
        <f t="shared" si="320"/>
        <v>0</v>
      </c>
      <c r="P276" s="267"/>
      <c r="Q276" s="267"/>
      <c r="R276" s="267"/>
      <c r="S276" s="340"/>
      <c r="T276" s="340"/>
    </row>
    <row r="277" spans="1:20" ht="12.75" customHeight="1">
      <c r="A277" s="225"/>
      <c r="B277" s="254"/>
      <c r="C277" s="254"/>
      <c r="D277" s="237"/>
      <c r="E277" s="237"/>
      <c r="F277" s="228"/>
      <c r="G277" s="262"/>
      <c r="H277" s="224"/>
      <c r="I277" s="262"/>
      <c r="J277" s="224"/>
      <c r="K277" s="101"/>
      <c r="L277" s="101"/>
      <c r="M277" s="101"/>
      <c r="N277" s="109"/>
      <c r="O277" s="102">
        <f t="shared" si="320"/>
        <v>0</v>
      </c>
      <c r="P277" s="268"/>
      <c r="Q277" s="268"/>
      <c r="R277" s="268"/>
      <c r="S277" s="340"/>
      <c r="T277" s="340"/>
    </row>
    <row r="278" spans="1:20" ht="12.75" customHeight="1">
      <c r="A278" s="225">
        <v>10</v>
      </c>
      <c r="B278" s="252" t="s">
        <v>1641</v>
      </c>
      <c r="C278" s="252" t="s">
        <v>1642</v>
      </c>
      <c r="D278" s="235" t="s">
        <v>83</v>
      </c>
      <c r="E278" s="228">
        <v>39.799999999999997</v>
      </c>
      <c r="F278" s="228">
        <f t="shared" ref="F278" si="406">H278+J278+R278</f>
        <v>44.104199735237401</v>
      </c>
      <c r="G278" s="262">
        <v>2.0499999999999998</v>
      </c>
      <c r="H278" s="224">
        <f t="shared" ref="H278" si="407">G278*$P$8/1000</f>
        <v>4.7674799999999999</v>
      </c>
      <c r="I278" s="230">
        <v>0.3</v>
      </c>
      <c r="J278" s="224">
        <f t="shared" ref="J278" si="408">I278*$P$9/1000</f>
        <v>0.89176500000000003</v>
      </c>
      <c r="K278" s="101" t="s">
        <v>1643</v>
      </c>
      <c r="L278" s="101" t="s">
        <v>652</v>
      </c>
      <c r="M278" s="101">
        <v>0.9</v>
      </c>
      <c r="N278" s="109">
        <v>1.167</v>
      </c>
      <c r="O278" s="102">
        <f t="shared" si="320"/>
        <v>1.0503</v>
      </c>
      <c r="P278" s="224">
        <f t="shared" ref="P278" si="409">E278*F278</f>
        <v>1755.3471494624484</v>
      </c>
      <c r="Q278" s="224">
        <f t="shared" ref="Q278" si="410">SUM(O278:O281)</f>
        <v>33.954139500000004</v>
      </c>
      <c r="R278" s="224">
        <f t="shared" ref="R278" si="411">Q278*1.02*1.05*$R$14</f>
        <v>38.444954735237403</v>
      </c>
      <c r="S278" s="340">
        <f t="shared" ref="S278" si="412">F278*$S$17</f>
        <v>56.831108458055283</v>
      </c>
      <c r="T278" s="340">
        <f t="shared" ref="T278" si="413">S278*E278</f>
        <v>2261.8781166306003</v>
      </c>
    </row>
    <row r="279" spans="1:20" ht="12.75" customHeight="1">
      <c r="A279" s="225"/>
      <c r="B279" s="253"/>
      <c r="C279" s="253"/>
      <c r="D279" s="236"/>
      <c r="E279" s="228"/>
      <c r="F279" s="228"/>
      <c r="G279" s="262"/>
      <c r="H279" s="224"/>
      <c r="I279" s="230"/>
      <c r="J279" s="224"/>
      <c r="K279" s="101" t="s">
        <v>1644</v>
      </c>
      <c r="L279" s="101" t="s">
        <v>88</v>
      </c>
      <c r="M279" s="101">
        <v>1.6500000000000001E-2</v>
      </c>
      <c r="N279" s="109">
        <v>104.167</v>
      </c>
      <c r="O279" s="102">
        <f t="shared" si="320"/>
        <v>1.7187555000000001</v>
      </c>
      <c r="P279" s="224"/>
      <c r="Q279" s="224"/>
      <c r="R279" s="224"/>
      <c r="S279" s="340"/>
      <c r="T279" s="340"/>
    </row>
    <row r="280" spans="1:20" ht="12.75" customHeight="1">
      <c r="A280" s="225"/>
      <c r="B280" s="253"/>
      <c r="C280" s="253"/>
      <c r="D280" s="236"/>
      <c r="E280" s="228"/>
      <c r="F280" s="228"/>
      <c r="G280" s="262"/>
      <c r="H280" s="224"/>
      <c r="I280" s="230"/>
      <c r="J280" s="224"/>
      <c r="K280" s="101" t="s">
        <v>1645</v>
      </c>
      <c r="L280" s="101" t="s">
        <v>88</v>
      </c>
      <c r="M280" s="178">
        <v>1.02</v>
      </c>
      <c r="N280" s="109">
        <v>28.132999999999999</v>
      </c>
      <c r="O280" s="102">
        <f t="shared" si="320"/>
        <v>28.69566</v>
      </c>
      <c r="P280" s="224"/>
      <c r="Q280" s="224"/>
      <c r="R280" s="224"/>
      <c r="S280" s="340"/>
      <c r="T280" s="340"/>
    </row>
    <row r="281" spans="1:20" ht="12.75" customHeight="1">
      <c r="A281" s="225"/>
      <c r="B281" s="254"/>
      <c r="C281" s="254"/>
      <c r="D281" s="237"/>
      <c r="E281" s="228"/>
      <c r="F281" s="228"/>
      <c r="G281" s="262"/>
      <c r="H281" s="224"/>
      <c r="I281" s="230"/>
      <c r="J281" s="224"/>
      <c r="K281" s="101" t="s">
        <v>1646</v>
      </c>
      <c r="L281" s="101" t="s">
        <v>65</v>
      </c>
      <c r="M281" s="101">
        <v>0.71699999999999997</v>
      </c>
      <c r="N281" s="109">
        <v>3.472</v>
      </c>
      <c r="O281" s="102">
        <f t="shared" si="320"/>
        <v>2.4894240000000001</v>
      </c>
      <c r="P281" s="224"/>
      <c r="Q281" s="224"/>
      <c r="R281" s="224"/>
      <c r="S281" s="340"/>
      <c r="T281" s="340"/>
    </row>
    <row r="282" spans="1:20" ht="12.75" customHeight="1">
      <c r="A282" s="225">
        <v>11</v>
      </c>
      <c r="B282" s="226" t="s">
        <v>712</v>
      </c>
      <c r="C282" s="252" t="s">
        <v>1514</v>
      </c>
      <c r="D282" s="248" t="s">
        <v>65</v>
      </c>
      <c r="E282" s="277">
        <v>19</v>
      </c>
      <c r="F282" s="228">
        <f t="shared" ref="F282:F286" si="414">H282+J282+R282</f>
        <v>15.0958601064</v>
      </c>
      <c r="G282" s="262">
        <v>2.15</v>
      </c>
      <c r="H282" s="224">
        <f t="shared" ref="H282:H286" si="415">G282*$P$8/1000</f>
        <v>5.0000400000000003</v>
      </c>
      <c r="I282" s="262">
        <v>3.5999999999999997E-2</v>
      </c>
      <c r="J282" s="224">
        <f t="shared" ref="J282:J286" si="416">I282*$P$9/1000</f>
        <v>0.10701179999999999</v>
      </c>
      <c r="K282" s="101" t="s">
        <v>713</v>
      </c>
      <c r="L282" s="101" t="s">
        <v>65</v>
      </c>
      <c r="M282" s="101">
        <v>1</v>
      </c>
      <c r="N282" s="106">
        <v>7.85</v>
      </c>
      <c r="O282" s="102">
        <f t="shared" si="320"/>
        <v>7.85</v>
      </c>
      <c r="P282" s="224">
        <f t="shared" ref="P282" si="417">E282*F282</f>
        <v>286.8213420216</v>
      </c>
      <c r="Q282" s="224">
        <f t="shared" ref="Q282" si="418">SUM(O282:O285)</f>
        <v>8.8219999999999992</v>
      </c>
      <c r="R282" s="224">
        <f t="shared" ref="R282" si="419">Q282*1.02*1.05*$R$14</f>
        <v>9.9888083063999993</v>
      </c>
      <c r="S282" s="340">
        <f t="shared" ref="S282" si="420">F282*$S$17</f>
        <v>19.451990244117518</v>
      </c>
      <c r="T282" s="340">
        <f t="shared" ref="T282" si="421">S282*E282</f>
        <v>369.58781463823283</v>
      </c>
    </row>
    <row r="283" spans="1:20" ht="12.75" customHeight="1">
      <c r="A283" s="225"/>
      <c r="B283" s="226"/>
      <c r="C283" s="253"/>
      <c r="D283" s="249"/>
      <c r="E283" s="278"/>
      <c r="F283" s="228"/>
      <c r="G283" s="262"/>
      <c r="H283" s="224"/>
      <c r="I283" s="262"/>
      <c r="J283" s="224"/>
      <c r="K283" s="101"/>
      <c r="L283" s="101"/>
      <c r="M283" s="101"/>
      <c r="N283" s="109"/>
      <c r="O283" s="102">
        <f t="shared" si="320"/>
        <v>0</v>
      </c>
      <c r="P283" s="224"/>
      <c r="Q283" s="224"/>
      <c r="R283" s="224"/>
      <c r="S283" s="340"/>
      <c r="T283" s="340"/>
    </row>
    <row r="284" spans="1:20" ht="12.75" customHeight="1">
      <c r="A284" s="225"/>
      <c r="B284" s="226"/>
      <c r="C284" s="253"/>
      <c r="D284" s="249"/>
      <c r="E284" s="278"/>
      <c r="F284" s="228"/>
      <c r="G284" s="262"/>
      <c r="H284" s="224"/>
      <c r="I284" s="262"/>
      <c r="J284" s="224"/>
      <c r="K284" s="101" t="s">
        <v>89</v>
      </c>
      <c r="L284" s="101" t="s">
        <v>83</v>
      </c>
      <c r="M284" s="106">
        <v>0.03</v>
      </c>
      <c r="N284" s="104">
        <v>32.4</v>
      </c>
      <c r="O284" s="102">
        <f t="shared" si="320"/>
        <v>0.97199999999999998</v>
      </c>
      <c r="P284" s="224"/>
      <c r="Q284" s="224"/>
      <c r="R284" s="224"/>
      <c r="S284" s="340"/>
      <c r="T284" s="340"/>
    </row>
    <row r="285" spans="1:20" ht="12.75" customHeight="1">
      <c r="A285" s="225"/>
      <c r="B285" s="226"/>
      <c r="C285" s="254"/>
      <c r="D285" s="250"/>
      <c r="E285" s="279"/>
      <c r="F285" s="228"/>
      <c r="G285" s="262"/>
      <c r="H285" s="224"/>
      <c r="I285" s="262"/>
      <c r="J285" s="224"/>
      <c r="K285" s="101"/>
      <c r="L285" s="101"/>
      <c r="M285" s="101"/>
      <c r="N285" s="109"/>
      <c r="O285" s="102">
        <f t="shared" si="320"/>
        <v>0</v>
      </c>
      <c r="P285" s="224"/>
      <c r="Q285" s="224"/>
      <c r="R285" s="224"/>
      <c r="S285" s="340"/>
      <c r="T285" s="340"/>
    </row>
    <row r="286" spans="1:20" ht="12.75" customHeight="1">
      <c r="A286" s="225">
        <v>12</v>
      </c>
      <c r="B286" s="226" t="s">
        <v>1503</v>
      </c>
      <c r="C286" s="252" t="s">
        <v>1507</v>
      </c>
      <c r="D286" s="248" t="s">
        <v>65</v>
      </c>
      <c r="E286" s="277">
        <v>8.1999999999999993</v>
      </c>
      <c r="F286" s="228">
        <f t="shared" si="414"/>
        <v>26.058557375280003</v>
      </c>
      <c r="G286" s="262">
        <v>6.7</v>
      </c>
      <c r="H286" s="224">
        <f t="shared" si="415"/>
        <v>15.581520000000001</v>
      </c>
      <c r="I286" s="262">
        <v>0.15</v>
      </c>
      <c r="J286" s="224">
        <f t="shared" si="416"/>
        <v>0.44588250000000001</v>
      </c>
      <c r="K286" s="148" t="s">
        <v>713</v>
      </c>
      <c r="L286" s="148" t="s">
        <v>65</v>
      </c>
      <c r="M286" s="101">
        <v>0.98</v>
      </c>
      <c r="N286" s="106">
        <v>7.85</v>
      </c>
      <c r="O286" s="102">
        <f t="shared" si="320"/>
        <v>7.6929999999999996</v>
      </c>
      <c r="P286" s="224">
        <f t="shared" ref="P286" si="422">E286*F286</f>
        <v>213.680170477296</v>
      </c>
      <c r="Q286" s="224">
        <f t="shared" ref="Q286" si="423">SUM(O286:O289)</f>
        <v>8.8593999999999991</v>
      </c>
      <c r="R286" s="224">
        <f t="shared" ref="R286" si="424">Q286*1.02*1.05*$R$14</f>
        <v>10.03115487528</v>
      </c>
      <c r="S286" s="340">
        <f t="shared" ref="S286" si="425">F286*$S$17</f>
        <v>33.578133360206692</v>
      </c>
      <c r="T286" s="340">
        <f t="shared" ref="T286" si="426">S286*E286</f>
        <v>275.34069355369485</v>
      </c>
    </row>
    <row r="287" spans="1:20" ht="12.75" customHeight="1">
      <c r="A287" s="225"/>
      <c r="B287" s="226"/>
      <c r="C287" s="253"/>
      <c r="D287" s="249"/>
      <c r="E287" s="278"/>
      <c r="F287" s="228"/>
      <c r="G287" s="262"/>
      <c r="H287" s="224"/>
      <c r="I287" s="262"/>
      <c r="J287" s="224"/>
      <c r="K287" s="148"/>
      <c r="L287" s="148"/>
      <c r="M287" s="101"/>
      <c r="N287" s="109"/>
      <c r="O287" s="102">
        <f t="shared" si="320"/>
        <v>0</v>
      </c>
      <c r="P287" s="224"/>
      <c r="Q287" s="224"/>
      <c r="R287" s="224"/>
      <c r="S287" s="340"/>
      <c r="T287" s="340"/>
    </row>
    <row r="288" spans="1:20" ht="12.75" customHeight="1">
      <c r="A288" s="225"/>
      <c r="B288" s="226"/>
      <c r="C288" s="253"/>
      <c r="D288" s="249"/>
      <c r="E288" s="278"/>
      <c r="F288" s="228"/>
      <c r="G288" s="262"/>
      <c r="H288" s="224"/>
      <c r="I288" s="262"/>
      <c r="J288" s="224"/>
      <c r="K288" s="148" t="s">
        <v>89</v>
      </c>
      <c r="L288" s="148" t="s">
        <v>83</v>
      </c>
      <c r="M288" s="106">
        <v>3.5999999999999997E-2</v>
      </c>
      <c r="N288" s="104">
        <v>32.4</v>
      </c>
      <c r="O288" s="102">
        <f t="shared" si="320"/>
        <v>1.1663999999999999</v>
      </c>
      <c r="P288" s="224"/>
      <c r="Q288" s="224"/>
      <c r="R288" s="224"/>
      <c r="S288" s="340"/>
      <c r="T288" s="340"/>
    </row>
    <row r="289" spans="1:20" ht="12.75" customHeight="1">
      <c r="A289" s="225"/>
      <c r="B289" s="226"/>
      <c r="C289" s="254"/>
      <c r="D289" s="250"/>
      <c r="E289" s="279"/>
      <c r="F289" s="228"/>
      <c r="G289" s="262"/>
      <c r="H289" s="224"/>
      <c r="I289" s="262"/>
      <c r="J289" s="224"/>
      <c r="K289" s="101"/>
      <c r="L289" s="101"/>
      <c r="M289" s="101"/>
      <c r="N289" s="109"/>
      <c r="O289" s="102">
        <f t="shared" si="320"/>
        <v>0</v>
      </c>
      <c r="P289" s="224"/>
      <c r="Q289" s="224"/>
      <c r="R289" s="224"/>
      <c r="S289" s="340"/>
      <c r="T289" s="340"/>
    </row>
    <row r="290" spans="1:20" ht="12.75" customHeight="1">
      <c r="A290" s="225">
        <v>13</v>
      </c>
      <c r="B290" s="226" t="s">
        <v>915</v>
      </c>
      <c r="C290" s="226" t="s">
        <v>1508</v>
      </c>
      <c r="D290" s="225" t="s">
        <v>397</v>
      </c>
      <c r="E290" s="228">
        <v>2.52</v>
      </c>
      <c r="F290" s="228">
        <f t="shared" ref="F290" si="427">H290+J290+R290</f>
        <v>27.341804101080001</v>
      </c>
      <c r="G290" s="262">
        <v>7.14</v>
      </c>
      <c r="H290" s="224">
        <f t="shared" ref="H290" si="428">G290*$P$8/1000</f>
        <v>16.604783999999999</v>
      </c>
      <c r="I290" s="262">
        <v>0.115</v>
      </c>
      <c r="J290" s="224">
        <f t="shared" ref="J290" si="429">I290*$P$9/1000</f>
        <v>0.34184324999999999</v>
      </c>
      <c r="K290" s="101" t="s">
        <v>713</v>
      </c>
      <c r="L290" s="101" t="s">
        <v>65</v>
      </c>
      <c r="M290" s="101">
        <v>0.97</v>
      </c>
      <c r="N290" s="169">
        <v>7.85</v>
      </c>
      <c r="O290" s="102">
        <f t="shared" si="320"/>
        <v>7.6144999999999996</v>
      </c>
      <c r="P290" s="224">
        <f t="shared" ref="P290" si="430">E290*F290</f>
        <v>68.901346334721609</v>
      </c>
      <c r="Q290" s="224">
        <f t="shared" ref="Q290" si="431">SUM(O290:O293)</f>
        <v>9.1808999999999994</v>
      </c>
      <c r="R290" s="224">
        <f t="shared" ref="R290" si="432">Q290*1.02*1.05*$R$14</f>
        <v>10.39517685108</v>
      </c>
      <c r="S290" s="340">
        <f t="shared" ref="S290" si="433">F290*$S$17</f>
        <v>35.231679605012886</v>
      </c>
      <c r="T290" s="340">
        <f t="shared" ref="T290" si="434">S290*E290</f>
        <v>88.78383260463248</v>
      </c>
    </row>
    <row r="291" spans="1:20" ht="12.75" customHeight="1">
      <c r="A291" s="225"/>
      <c r="B291" s="226"/>
      <c r="C291" s="226"/>
      <c r="D291" s="225"/>
      <c r="E291" s="228"/>
      <c r="F291" s="228"/>
      <c r="G291" s="262"/>
      <c r="H291" s="224"/>
      <c r="I291" s="262"/>
      <c r="J291" s="224"/>
      <c r="K291" s="101" t="s">
        <v>746</v>
      </c>
      <c r="L291" s="101" t="s">
        <v>65</v>
      </c>
      <c r="M291" s="108">
        <v>1</v>
      </c>
      <c r="N291" s="109">
        <v>0.4</v>
      </c>
      <c r="O291" s="102">
        <f t="shared" si="320"/>
        <v>0.4</v>
      </c>
      <c r="P291" s="224"/>
      <c r="Q291" s="224"/>
      <c r="R291" s="224"/>
      <c r="S291" s="340"/>
      <c r="T291" s="340"/>
    </row>
    <row r="292" spans="1:20" ht="12.75" customHeight="1">
      <c r="A292" s="225"/>
      <c r="B292" s="226"/>
      <c r="C292" s="226"/>
      <c r="D292" s="225"/>
      <c r="E292" s="228"/>
      <c r="F292" s="228"/>
      <c r="G292" s="262"/>
      <c r="H292" s="224"/>
      <c r="I292" s="262"/>
      <c r="J292" s="224"/>
      <c r="K292" s="101" t="s">
        <v>89</v>
      </c>
      <c r="L292" s="101" t="s">
        <v>83</v>
      </c>
      <c r="M292" s="106">
        <v>3.5999999999999997E-2</v>
      </c>
      <c r="N292" s="104">
        <v>32.4</v>
      </c>
      <c r="O292" s="102">
        <f t="shared" si="320"/>
        <v>1.1663999999999999</v>
      </c>
      <c r="P292" s="224"/>
      <c r="Q292" s="224"/>
      <c r="R292" s="224"/>
      <c r="S292" s="340"/>
      <c r="T292" s="340"/>
    </row>
    <row r="293" spans="1:20" ht="12.75" customHeight="1">
      <c r="A293" s="225"/>
      <c r="B293" s="226"/>
      <c r="C293" s="226"/>
      <c r="D293" s="225"/>
      <c r="E293" s="228"/>
      <c r="F293" s="228"/>
      <c r="G293" s="262"/>
      <c r="H293" s="224"/>
      <c r="I293" s="262"/>
      <c r="J293" s="224"/>
      <c r="K293" s="101"/>
      <c r="L293" s="185"/>
      <c r="M293" s="101"/>
      <c r="N293" s="101"/>
      <c r="O293" s="102">
        <f t="shared" si="320"/>
        <v>0</v>
      </c>
      <c r="P293" s="224"/>
      <c r="Q293" s="224"/>
      <c r="R293" s="224"/>
      <c r="S293" s="340"/>
      <c r="T293" s="340"/>
    </row>
    <row r="294" spans="1:20" ht="12.75" customHeight="1">
      <c r="A294" s="225">
        <v>14</v>
      </c>
      <c r="B294" s="227" t="s">
        <v>1191</v>
      </c>
      <c r="C294" s="226" t="s">
        <v>1639</v>
      </c>
      <c r="D294" s="265" t="s">
        <v>1192</v>
      </c>
      <c r="E294" s="228">
        <v>6.3</v>
      </c>
      <c r="F294" s="228">
        <f t="shared" ref="F294" si="435">H294+J294+R294</f>
        <v>35.286924883680001</v>
      </c>
      <c r="G294" s="311">
        <v>10.4</v>
      </c>
      <c r="H294" s="224">
        <f t="shared" ref="H294" si="436">G294*$P$8/1000</f>
        <v>24.186240000000002</v>
      </c>
      <c r="I294" s="311">
        <v>0.3</v>
      </c>
      <c r="J294" s="224">
        <f t="shared" ref="J294" si="437">I294*$P$9/1000</f>
        <v>0.89176500000000003</v>
      </c>
      <c r="K294" s="181" t="s">
        <v>1212</v>
      </c>
      <c r="L294" s="181" t="s">
        <v>1192</v>
      </c>
      <c r="M294" s="181">
        <v>1</v>
      </c>
      <c r="N294" s="106">
        <v>7.85</v>
      </c>
      <c r="O294" s="102">
        <f t="shared" si="320"/>
        <v>7.85</v>
      </c>
      <c r="P294" s="224">
        <f t="shared" ref="P294" si="438">E294*F294</f>
        <v>222.30762676718399</v>
      </c>
      <c r="Q294" s="224">
        <f t="shared" ref="Q294" si="439">SUM(O294:O297)</f>
        <v>9.0163999999999991</v>
      </c>
      <c r="R294" s="224">
        <f t="shared" ref="R294" si="440">Q294*1.02*1.05*$R$14</f>
        <v>10.208919883679998</v>
      </c>
      <c r="S294" s="340">
        <f t="shared" ref="S294" si="441">F294*$S$17</f>
        <v>45.469480622124102</v>
      </c>
      <c r="T294" s="340">
        <f t="shared" ref="T294" si="442">S294*E294</f>
        <v>286.45772791938185</v>
      </c>
    </row>
    <row r="295" spans="1:20" ht="12.75" customHeight="1">
      <c r="A295" s="225"/>
      <c r="B295" s="227"/>
      <c r="C295" s="226"/>
      <c r="D295" s="265"/>
      <c r="E295" s="228"/>
      <c r="F295" s="228"/>
      <c r="G295" s="311"/>
      <c r="H295" s="224"/>
      <c r="I295" s="311"/>
      <c r="J295" s="224"/>
      <c r="K295" s="181"/>
      <c r="L295" s="181"/>
      <c r="M295" s="181"/>
      <c r="N295" s="109"/>
      <c r="O295" s="102">
        <f t="shared" si="320"/>
        <v>0</v>
      </c>
      <c r="P295" s="224"/>
      <c r="Q295" s="224"/>
      <c r="R295" s="224"/>
      <c r="S295" s="340"/>
      <c r="T295" s="340"/>
    </row>
    <row r="296" spans="1:20" ht="12.75" customHeight="1">
      <c r="A296" s="225"/>
      <c r="B296" s="227"/>
      <c r="C296" s="226"/>
      <c r="D296" s="265"/>
      <c r="E296" s="228"/>
      <c r="F296" s="228"/>
      <c r="G296" s="311"/>
      <c r="H296" s="224"/>
      <c r="I296" s="311"/>
      <c r="J296" s="224"/>
      <c r="K296" s="181" t="s">
        <v>89</v>
      </c>
      <c r="L296" s="181" t="s">
        <v>1193</v>
      </c>
      <c r="M296" s="184">
        <v>3.5999999999999997E-2</v>
      </c>
      <c r="N296" s="104">
        <v>32.4</v>
      </c>
      <c r="O296" s="102">
        <f t="shared" si="320"/>
        <v>1.1663999999999999</v>
      </c>
      <c r="P296" s="224"/>
      <c r="Q296" s="224"/>
      <c r="R296" s="224"/>
      <c r="S296" s="340"/>
      <c r="T296" s="340"/>
    </row>
    <row r="297" spans="1:20" ht="12.75" customHeight="1">
      <c r="A297" s="225"/>
      <c r="B297" s="227"/>
      <c r="C297" s="226"/>
      <c r="D297" s="265"/>
      <c r="E297" s="228"/>
      <c r="F297" s="228"/>
      <c r="G297" s="311"/>
      <c r="H297" s="224"/>
      <c r="I297" s="311"/>
      <c r="J297" s="224"/>
      <c r="K297" s="101"/>
      <c r="L297" s="101"/>
      <c r="M297" s="101"/>
      <c r="N297" s="109"/>
      <c r="O297" s="102">
        <f t="shared" si="320"/>
        <v>0</v>
      </c>
      <c r="P297" s="224"/>
      <c r="Q297" s="224"/>
      <c r="R297" s="224"/>
      <c r="S297" s="340"/>
      <c r="T297" s="340"/>
    </row>
    <row r="298" spans="1:20" ht="12.75" customHeight="1">
      <c r="A298" s="225">
        <v>15</v>
      </c>
      <c r="B298" s="226" t="s">
        <v>1504</v>
      </c>
      <c r="C298" s="252" t="s">
        <v>1521</v>
      </c>
      <c r="D298" s="235" t="s">
        <v>84</v>
      </c>
      <c r="E298" s="255">
        <v>6.8</v>
      </c>
      <c r="F298" s="228">
        <f t="shared" ref="F298" si="443">H298+J298+R298</f>
        <v>8.6710709219999984</v>
      </c>
      <c r="G298" s="262">
        <v>0.65</v>
      </c>
      <c r="H298" s="224">
        <f t="shared" ref="H298" si="444">G298*$P$8/1000</f>
        <v>1.5116400000000001</v>
      </c>
      <c r="I298" s="262">
        <v>5.0000000000000001E-3</v>
      </c>
      <c r="J298" s="224">
        <f t="shared" ref="J298" si="445">I298*$P$9/1000</f>
        <v>1.4862750000000003E-2</v>
      </c>
      <c r="K298" s="101" t="s">
        <v>719</v>
      </c>
      <c r="L298" s="101" t="s">
        <v>84</v>
      </c>
      <c r="M298" s="101">
        <v>1</v>
      </c>
      <c r="N298" s="109">
        <v>6.31</v>
      </c>
      <c r="O298" s="102">
        <f t="shared" si="320"/>
        <v>6.31</v>
      </c>
      <c r="P298" s="224">
        <f t="shared" ref="P298" si="446">E298*F298</f>
        <v>58.963282269599986</v>
      </c>
      <c r="Q298" s="224">
        <f t="shared" ref="Q298" si="447">SUM(O298:O301)</f>
        <v>6.31</v>
      </c>
      <c r="R298" s="224">
        <f t="shared" ref="R298" si="448">Q298*1.02*1.05*$R$14</f>
        <v>7.1445681719999987</v>
      </c>
      <c r="S298" s="340">
        <f t="shared" ref="S298" si="449">F298*$S$17</f>
        <v>11.173234634658966</v>
      </c>
      <c r="T298" s="340">
        <f t="shared" ref="T298" si="450">S298*E298</f>
        <v>75.977995515680973</v>
      </c>
    </row>
    <row r="299" spans="1:20" ht="12.75" customHeight="1">
      <c r="A299" s="225"/>
      <c r="B299" s="226"/>
      <c r="C299" s="253"/>
      <c r="D299" s="236"/>
      <c r="E299" s="256"/>
      <c r="F299" s="228"/>
      <c r="G299" s="262"/>
      <c r="H299" s="224"/>
      <c r="I299" s="262"/>
      <c r="J299" s="224"/>
      <c r="K299" s="101"/>
      <c r="L299" s="101"/>
      <c r="M299" s="101"/>
      <c r="N299" s="109"/>
      <c r="O299" s="102">
        <f t="shared" si="320"/>
        <v>0</v>
      </c>
      <c r="P299" s="224"/>
      <c r="Q299" s="224"/>
      <c r="R299" s="224"/>
      <c r="S299" s="340"/>
      <c r="T299" s="340"/>
    </row>
    <row r="300" spans="1:20" ht="12.75" customHeight="1">
      <c r="A300" s="225"/>
      <c r="B300" s="226"/>
      <c r="C300" s="253"/>
      <c r="D300" s="236"/>
      <c r="E300" s="256"/>
      <c r="F300" s="228"/>
      <c r="G300" s="262"/>
      <c r="H300" s="224"/>
      <c r="I300" s="262"/>
      <c r="J300" s="224"/>
      <c r="K300" s="101"/>
      <c r="L300" s="101"/>
      <c r="M300" s="103"/>
      <c r="N300" s="109"/>
      <c r="O300" s="102">
        <f t="shared" si="320"/>
        <v>0</v>
      </c>
      <c r="P300" s="224"/>
      <c r="Q300" s="224"/>
      <c r="R300" s="224"/>
      <c r="S300" s="340"/>
      <c r="T300" s="340"/>
    </row>
    <row r="301" spans="1:20" ht="12.75" customHeight="1">
      <c r="A301" s="225"/>
      <c r="B301" s="226"/>
      <c r="C301" s="254"/>
      <c r="D301" s="237"/>
      <c r="E301" s="257"/>
      <c r="F301" s="228"/>
      <c r="G301" s="262"/>
      <c r="H301" s="224"/>
      <c r="I301" s="262"/>
      <c r="J301" s="224"/>
      <c r="K301" s="101"/>
      <c r="L301" s="101"/>
      <c r="M301" s="101"/>
      <c r="N301" s="109"/>
      <c r="O301" s="102">
        <f t="shared" si="320"/>
        <v>0</v>
      </c>
      <c r="P301" s="224"/>
      <c r="Q301" s="224"/>
      <c r="R301" s="224"/>
      <c r="S301" s="340"/>
      <c r="T301" s="340"/>
    </row>
    <row r="302" spans="1:20" ht="12.75" customHeight="1">
      <c r="A302" s="225">
        <v>16</v>
      </c>
      <c r="B302" s="226" t="s">
        <v>939</v>
      </c>
      <c r="C302" s="270" t="s">
        <v>940</v>
      </c>
      <c r="D302" s="271" t="s">
        <v>397</v>
      </c>
      <c r="E302" s="261">
        <v>82</v>
      </c>
      <c r="F302" s="228">
        <f t="shared" ref="F302:F306" si="451">H302+J302+R302</f>
        <v>1.92738538488</v>
      </c>
      <c r="G302" s="272">
        <v>0.35599999999999998</v>
      </c>
      <c r="H302" s="224">
        <f t="shared" ref="H302:H306" si="452">G302*$P$8/1000</f>
        <v>0.82791360000000003</v>
      </c>
      <c r="I302" s="273">
        <v>4.9000000000000002E-2</v>
      </c>
      <c r="J302" s="224">
        <f t="shared" ref="J302:J306" si="453">I302*$P$9/1000</f>
        <v>0.14565495000000001</v>
      </c>
      <c r="K302" s="180" t="s">
        <v>89</v>
      </c>
      <c r="L302" s="180" t="s">
        <v>458</v>
      </c>
      <c r="M302" s="180">
        <v>2.5999999999999999E-2</v>
      </c>
      <c r="N302" s="109">
        <v>32.4</v>
      </c>
      <c r="O302" s="102">
        <f t="shared" si="320"/>
        <v>0.84239999999999993</v>
      </c>
      <c r="P302" s="224">
        <f t="shared" ref="P302" si="454">E302*F302</f>
        <v>158.04560156016001</v>
      </c>
      <c r="Q302" s="224">
        <f t="shared" ref="Q302" si="455">SUM(O302:O305)</f>
        <v>0.84239999999999993</v>
      </c>
      <c r="R302" s="224">
        <f t="shared" ref="R302" si="456">Q302*1.02*1.05*$R$14</f>
        <v>0.95381683487999991</v>
      </c>
      <c r="S302" s="340">
        <f t="shared" ref="S302" si="457">F302*$S$17</f>
        <v>2.4835604887094616</v>
      </c>
      <c r="T302" s="340">
        <f t="shared" ref="T302" si="458">S302*E302</f>
        <v>203.65196007417586</v>
      </c>
    </row>
    <row r="303" spans="1:20" ht="12.75" customHeight="1">
      <c r="A303" s="225"/>
      <c r="B303" s="226"/>
      <c r="C303" s="270"/>
      <c r="D303" s="271"/>
      <c r="E303" s="261"/>
      <c r="F303" s="228"/>
      <c r="G303" s="272"/>
      <c r="H303" s="224"/>
      <c r="I303" s="274"/>
      <c r="J303" s="224"/>
      <c r="K303" s="101"/>
      <c r="L303" s="109"/>
      <c r="M303" s="101"/>
      <c r="N303" s="109"/>
      <c r="O303" s="102">
        <f t="shared" si="320"/>
        <v>0</v>
      </c>
      <c r="P303" s="224"/>
      <c r="Q303" s="224"/>
      <c r="R303" s="224"/>
      <c r="S303" s="340"/>
      <c r="T303" s="340"/>
    </row>
    <row r="304" spans="1:20" ht="12.75" customHeight="1">
      <c r="A304" s="225"/>
      <c r="B304" s="226"/>
      <c r="C304" s="270"/>
      <c r="D304" s="271"/>
      <c r="E304" s="261"/>
      <c r="F304" s="228"/>
      <c r="G304" s="272"/>
      <c r="H304" s="224"/>
      <c r="I304" s="274"/>
      <c r="J304" s="224"/>
      <c r="K304" s="101"/>
      <c r="L304" s="101"/>
      <c r="M304" s="178"/>
      <c r="N304" s="109"/>
      <c r="O304" s="102">
        <f t="shared" si="320"/>
        <v>0</v>
      </c>
      <c r="P304" s="224"/>
      <c r="Q304" s="224"/>
      <c r="R304" s="224"/>
      <c r="S304" s="340"/>
      <c r="T304" s="340"/>
    </row>
    <row r="305" spans="1:20" ht="12.75" customHeight="1">
      <c r="A305" s="225"/>
      <c r="B305" s="226"/>
      <c r="C305" s="270"/>
      <c r="D305" s="271"/>
      <c r="E305" s="261"/>
      <c r="F305" s="228"/>
      <c r="G305" s="272"/>
      <c r="H305" s="224"/>
      <c r="I305" s="275"/>
      <c r="J305" s="224"/>
      <c r="K305" s="101"/>
      <c r="L305" s="101"/>
      <c r="M305" s="101"/>
      <c r="N305" s="109"/>
      <c r="O305" s="102">
        <f t="shared" si="320"/>
        <v>0</v>
      </c>
      <c r="P305" s="224"/>
      <c r="Q305" s="224"/>
      <c r="R305" s="224"/>
      <c r="S305" s="340"/>
      <c r="T305" s="340"/>
    </row>
    <row r="306" spans="1:20" ht="12.75" customHeight="1">
      <c r="A306" s="225">
        <v>17</v>
      </c>
      <c r="B306" s="226" t="s">
        <v>1199</v>
      </c>
      <c r="C306" s="226" t="s">
        <v>1213</v>
      </c>
      <c r="D306" s="245" t="s">
        <v>65</v>
      </c>
      <c r="E306" s="276">
        <v>82</v>
      </c>
      <c r="F306" s="228">
        <f t="shared" si="451"/>
        <v>1.9537853069040001</v>
      </c>
      <c r="G306" s="262">
        <v>0.17399999999999999</v>
      </c>
      <c r="H306" s="224">
        <f t="shared" si="452"/>
        <v>0.40465439999999997</v>
      </c>
      <c r="I306" s="262">
        <v>1.4E-2</v>
      </c>
      <c r="J306" s="224">
        <f t="shared" si="453"/>
        <v>4.1615700000000005E-2</v>
      </c>
      <c r="K306" s="101" t="s">
        <v>1200</v>
      </c>
      <c r="L306" s="101" t="s">
        <v>79</v>
      </c>
      <c r="M306" s="178">
        <v>1.18</v>
      </c>
      <c r="N306" s="109">
        <v>0.83</v>
      </c>
      <c r="O306" s="102">
        <f t="shared" si="320"/>
        <v>0.97939999999999994</v>
      </c>
      <c r="P306" s="224">
        <f t="shared" ref="P306" si="459">E306*F306</f>
        <v>160.210395166128</v>
      </c>
      <c r="Q306" s="224">
        <f t="shared" ref="Q306" si="460">SUM(O306:O309)</f>
        <v>1.33142</v>
      </c>
      <c r="R306" s="224">
        <f t="shared" ref="R306" si="461">Q306*1.02*1.05*$R$14</f>
        <v>1.5075152069040001</v>
      </c>
      <c r="S306" s="340">
        <f t="shared" ref="S306" si="462">F306*$S$17</f>
        <v>2.5175784924559719</v>
      </c>
      <c r="T306" s="340">
        <f t="shared" ref="T306" si="463">S306*E306</f>
        <v>206.44143638138971</v>
      </c>
    </row>
    <row r="307" spans="1:20" ht="12.75" customHeight="1">
      <c r="A307" s="225"/>
      <c r="B307" s="226"/>
      <c r="C307" s="226"/>
      <c r="D307" s="245"/>
      <c r="E307" s="276"/>
      <c r="F307" s="228"/>
      <c r="G307" s="262"/>
      <c r="H307" s="224"/>
      <c r="I307" s="262"/>
      <c r="J307" s="224"/>
      <c r="K307" s="101" t="s">
        <v>1201</v>
      </c>
      <c r="L307" s="101" t="s">
        <v>79</v>
      </c>
      <c r="M307" s="101">
        <v>0.3</v>
      </c>
      <c r="N307" s="109">
        <v>0.36099999999999999</v>
      </c>
      <c r="O307" s="102">
        <f t="shared" si="320"/>
        <v>0.10829999999999999</v>
      </c>
      <c r="P307" s="224"/>
      <c r="Q307" s="224"/>
      <c r="R307" s="224"/>
      <c r="S307" s="340"/>
      <c r="T307" s="340"/>
    </row>
    <row r="308" spans="1:20" ht="12.75" customHeight="1">
      <c r="A308" s="225"/>
      <c r="B308" s="226"/>
      <c r="C308" s="226"/>
      <c r="D308" s="245"/>
      <c r="E308" s="276"/>
      <c r="F308" s="228"/>
      <c r="G308" s="262"/>
      <c r="H308" s="224"/>
      <c r="I308" s="262"/>
      <c r="J308" s="224"/>
      <c r="K308" s="101" t="s">
        <v>391</v>
      </c>
      <c r="L308" s="101" t="s">
        <v>79</v>
      </c>
      <c r="M308" s="101">
        <v>0.24</v>
      </c>
      <c r="N308" s="109">
        <v>0.113</v>
      </c>
      <c r="O308" s="102">
        <f t="shared" si="320"/>
        <v>2.7119999999999998E-2</v>
      </c>
      <c r="P308" s="224"/>
      <c r="Q308" s="224"/>
      <c r="R308" s="224"/>
      <c r="S308" s="340"/>
      <c r="T308" s="340"/>
    </row>
    <row r="309" spans="1:20" ht="12.75" customHeight="1">
      <c r="A309" s="225"/>
      <c r="B309" s="226"/>
      <c r="C309" s="226"/>
      <c r="D309" s="245"/>
      <c r="E309" s="276"/>
      <c r="F309" s="228"/>
      <c r="G309" s="262"/>
      <c r="H309" s="224"/>
      <c r="I309" s="262"/>
      <c r="J309" s="224"/>
      <c r="K309" s="101" t="s">
        <v>1202</v>
      </c>
      <c r="L309" s="101" t="s">
        <v>79</v>
      </c>
      <c r="M309" s="101">
        <v>0.2</v>
      </c>
      <c r="N309" s="109">
        <v>1.083</v>
      </c>
      <c r="O309" s="102">
        <f t="shared" si="320"/>
        <v>0.21660000000000001</v>
      </c>
      <c r="P309" s="224"/>
      <c r="Q309" s="224"/>
      <c r="R309" s="224"/>
      <c r="S309" s="340"/>
      <c r="T309" s="340"/>
    </row>
    <row r="310" spans="1:20" ht="12.75" customHeight="1">
      <c r="A310" s="225">
        <v>18</v>
      </c>
      <c r="B310" s="226" t="s">
        <v>182</v>
      </c>
      <c r="C310" s="226" t="s">
        <v>1543</v>
      </c>
      <c r="D310" s="225" t="s">
        <v>397</v>
      </c>
      <c r="E310" s="228">
        <v>86.4</v>
      </c>
      <c r="F310" s="228">
        <f t="shared" ref="F310" si="464">H310+J310+R310</f>
        <v>1.2701515056227999</v>
      </c>
      <c r="G310" s="262">
        <v>0.38400000000000001</v>
      </c>
      <c r="H310" s="224">
        <f t="shared" ref="H310" si="465">G310*$P$8/1000</f>
        <v>0.8930304</v>
      </c>
      <c r="I310" s="229"/>
      <c r="J310" s="224">
        <f t="shared" ref="J310" si="466">I310*$P$9/1000</f>
        <v>0</v>
      </c>
      <c r="K310" s="101" t="s">
        <v>80</v>
      </c>
      <c r="L310" s="101" t="s">
        <v>79</v>
      </c>
      <c r="M310" s="101">
        <v>0.24399999999999999</v>
      </c>
      <c r="N310" s="105">
        <v>1.2729999999999999</v>
      </c>
      <c r="O310" s="102">
        <f t="shared" si="320"/>
        <v>0.31061199999999994</v>
      </c>
      <c r="P310" s="224">
        <f t="shared" ref="P310" si="467">E310*F310</f>
        <v>109.74109008580992</v>
      </c>
      <c r="Q310" s="224">
        <f t="shared" ref="Q310" si="468">SUM(O310:O313)</f>
        <v>0.33306899999999995</v>
      </c>
      <c r="R310" s="224">
        <f t="shared" ref="R310" si="469">Q310*1.02*1.05*$R$14</f>
        <v>0.37712110562279993</v>
      </c>
      <c r="S310" s="340">
        <f t="shared" ref="S310" si="470">F310*$S$17</f>
        <v>1.6366722082600103</v>
      </c>
      <c r="T310" s="340">
        <f t="shared" ref="T310" si="471">S310*E310</f>
        <v>141.4084787936649</v>
      </c>
    </row>
    <row r="311" spans="1:20" ht="12.75" customHeight="1">
      <c r="A311" s="225"/>
      <c r="B311" s="226"/>
      <c r="C311" s="226"/>
      <c r="D311" s="225"/>
      <c r="E311" s="228"/>
      <c r="F311" s="228"/>
      <c r="G311" s="262"/>
      <c r="H311" s="224"/>
      <c r="I311" s="229"/>
      <c r="J311" s="224"/>
      <c r="K311" s="101" t="s">
        <v>139</v>
      </c>
      <c r="L311" s="101" t="s">
        <v>79</v>
      </c>
      <c r="M311" s="101">
        <v>2E-3</v>
      </c>
      <c r="N311" s="169">
        <v>0.46899999999999997</v>
      </c>
      <c r="O311" s="102">
        <f t="shared" si="320"/>
        <v>9.3799999999999992E-4</v>
      </c>
      <c r="P311" s="224"/>
      <c r="Q311" s="224"/>
      <c r="R311" s="224"/>
      <c r="S311" s="340"/>
      <c r="T311" s="340"/>
    </row>
    <row r="312" spans="1:20" ht="12.75" customHeight="1">
      <c r="A312" s="225"/>
      <c r="B312" s="226"/>
      <c r="C312" s="226"/>
      <c r="D312" s="225"/>
      <c r="E312" s="228"/>
      <c r="F312" s="228"/>
      <c r="G312" s="262"/>
      <c r="H312" s="224"/>
      <c r="I312" s="229"/>
      <c r="J312" s="224"/>
      <c r="K312" s="101" t="s">
        <v>81</v>
      </c>
      <c r="L312" s="101" t="s">
        <v>79</v>
      </c>
      <c r="M312" s="101">
        <v>2.7E-2</v>
      </c>
      <c r="N312" s="105">
        <v>0.79700000000000004</v>
      </c>
      <c r="O312" s="102">
        <f t="shared" si="320"/>
        <v>2.1519E-2</v>
      </c>
      <c r="P312" s="224"/>
      <c r="Q312" s="224"/>
      <c r="R312" s="224"/>
      <c r="S312" s="340"/>
      <c r="T312" s="340"/>
    </row>
    <row r="313" spans="1:20" ht="12.75" customHeight="1">
      <c r="A313" s="225"/>
      <c r="B313" s="226"/>
      <c r="C313" s="226"/>
      <c r="D313" s="225"/>
      <c r="E313" s="228"/>
      <c r="F313" s="228"/>
      <c r="G313" s="262"/>
      <c r="H313" s="224"/>
      <c r="I313" s="229"/>
      <c r="J313" s="224"/>
      <c r="K313" s="101"/>
      <c r="L313" s="101"/>
      <c r="M313" s="101"/>
      <c r="N313" s="109"/>
      <c r="O313" s="102">
        <f t="shared" si="320"/>
        <v>0</v>
      </c>
      <c r="P313" s="224"/>
      <c r="Q313" s="224"/>
      <c r="R313" s="224"/>
      <c r="S313" s="340"/>
      <c r="T313" s="340"/>
    </row>
    <row r="314" spans="1:20" ht="12.75" customHeight="1">
      <c r="A314" s="225">
        <v>19</v>
      </c>
      <c r="B314" s="226" t="s">
        <v>906</v>
      </c>
      <c r="C314" s="226" t="s">
        <v>1647</v>
      </c>
      <c r="D314" s="228" t="s">
        <v>75</v>
      </c>
      <c r="E314" s="283">
        <v>160</v>
      </c>
      <c r="F314" s="277">
        <f t="shared" ref="F314:F326" si="472">H314+J314+R314</f>
        <v>0.30003716999999996</v>
      </c>
      <c r="G314" s="262">
        <v>0.11700000000000001</v>
      </c>
      <c r="H314" s="266">
        <f t="shared" ref="H314:H326" si="473">G314*$P$8/1000</f>
        <v>0.27209519999999998</v>
      </c>
      <c r="I314" s="230">
        <v>9.4000000000000004E-3</v>
      </c>
      <c r="J314" s="266">
        <f t="shared" ref="J314:J326" si="474">I314*$P$9/1000</f>
        <v>2.794197E-2</v>
      </c>
      <c r="K314" s="101"/>
      <c r="L314" s="101"/>
      <c r="M314" s="101"/>
      <c r="N314" s="109"/>
      <c r="O314" s="102">
        <f t="shared" si="320"/>
        <v>0</v>
      </c>
      <c r="P314" s="266">
        <f t="shared" ref="P314" si="475">E314*F314</f>
        <v>48.005947199999994</v>
      </c>
      <c r="Q314" s="266">
        <f t="shared" ref="Q314" si="476">SUM(O314:O317)</f>
        <v>0</v>
      </c>
      <c r="R314" s="266">
        <f t="shared" ref="R314" si="477">Q314*1.02*1.05*$R$14</f>
        <v>0</v>
      </c>
      <c r="S314" s="340">
        <f t="shared" ref="S314" si="478">F314*$S$17</f>
        <v>0.38661726212196934</v>
      </c>
      <c r="T314" s="340">
        <f t="shared" ref="T314" si="479">S314*E314</f>
        <v>61.858761939515091</v>
      </c>
    </row>
    <row r="315" spans="1:20" ht="12.75" customHeight="1">
      <c r="A315" s="225"/>
      <c r="B315" s="226"/>
      <c r="C315" s="226"/>
      <c r="D315" s="228"/>
      <c r="E315" s="283"/>
      <c r="F315" s="278"/>
      <c r="G315" s="262"/>
      <c r="H315" s="267"/>
      <c r="I315" s="230"/>
      <c r="J315" s="267"/>
      <c r="K315" s="101"/>
      <c r="L315" s="101"/>
      <c r="M315" s="101"/>
      <c r="N315" s="109"/>
      <c r="O315" s="102">
        <f t="shared" si="320"/>
        <v>0</v>
      </c>
      <c r="P315" s="267"/>
      <c r="Q315" s="267"/>
      <c r="R315" s="267"/>
      <c r="S315" s="340"/>
      <c r="T315" s="340"/>
    </row>
    <row r="316" spans="1:20" ht="12.75" customHeight="1">
      <c r="A316" s="225"/>
      <c r="B316" s="226"/>
      <c r="C316" s="226"/>
      <c r="D316" s="228"/>
      <c r="E316" s="283"/>
      <c r="F316" s="278"/>
      <c r="G316" s="262"/>
      <c r="H316" s="267"/>
      <c r="I316" s="230"/>
      <c r="J316" s="267"/>
      <c r="K316" s="101"/>
      <c r="L316" s="101"/>
      <c r="M316" s="178"/>
      <c r="N316" s="109"/>
      <c r="O316" s="102">
        <f t="shared" si="320"/>
        <v>0</v>
      </c>
      <c r="P316" s="267"/>
      <c r="Q316" s="267"/>
      <c r="R316" s="267"/>
      <c r="S316" s="340"/>
      <c r="T316" s="340"/>
    </row>
    <row r="317" spans="1:20" ht="12.75" customHeight="1">
      <c r="A317" s="225"/>
      <c r="B317" s="226"/>
      <c r="C317" s="226"/>
      <c r="D317" s="228"/>
      <c r="E317" s="283"/>
      <c r="F317" s="279"/>
      <c r="G317" s="262"/>
      <c r="H317" s="268"/>
      <c r="I317" s="230"/>
      <c r="J317" s="268"/>
      <c r="K317" s="101"/>
      <c r="L317" s="101"/>
      <c r="M317" s="101"/>
      <c r="N317" s="109"/>
      <c r="O317" s="102">
        <f t="shared" si="320"/>
        <v>0</v>
      </c>
      <c r="P317" s="268"/>
      <c r="Q317" s="268"/>
      <c r="R317" s="268"/>
      <c r="S317" s="340"/>
      <c r="T317" s="340"/>
    </row>
    <row r="318" spans="1:20" ht="12.75" customHeight="1">
      <c r="A318" s="225">
        <v>20</v>
      </c>
      <c r="B318" s="226" t="s">
        <v>78</v>
      </c>
      <c r="C318" s="226" t="s">
        <v>908</v>
      </c>
      <c r="D318" s="225" t="s">
        <v>76</v>
      </c>
      <c r="E318" s="269">
        <v>0.158</v>
      </c>
      <c r="F318" s="277">
        <f t="shared" si="472"/>
        <v>300.049218</v>
      </c>
      <c r="G318" s="262"/>
      <c r="H318" s="266">
        <f t="shared" si="473"/>
        <v>0</v>
      </c>
      <c r="I318" s="229"/>
      <c r="J318" s="266">
        <f t="shared" si="474"/>
        <v>0</v>
      </c>
      <c r="K318" s="101" t="s">
        <v>909</v>
      </c>
      <c r="L318" s="101" t="s">
        <v>76</v>
      </c>
      <c r="M318" s="101">
        <v>1</v>
      </c>
      <c r="N318" s="109">
        <v>265</v>
      </c>
      <c r="O318" s="102">
        <f t="shared" si="320"/>
        <v>265</v>
      </c>
      <c r="P318" s="266">
        <f t="shared" ref="P318" si="480">E318*F318</f>
        <v>47.407776444</v>
      </c>
      <c r="Q318" s="266">
        <f t="shared" ref="Q318" si="481">SUM(O318:O321)</f>
        <v>265</v>
      </c>
      <c r="R318" s="266">
        <f t="shared" ref="R318" si="482">Q318*1.02*1.05*$R$14</f>
        <v>300.049218</v>
      </c>
      <c r="S318" s="340">
        <f t="shared" ref="S318" si="483">F318*$S$17</f>
        <v>386.63278674771504</v>
      </c>
      <c r="T318" s="340">
        <f t="shared" ref="T318" si="484">S318*E318</f>
        <v>61.087980306138981</v>
      </c>
    </row>
    <row r="319" spans="1:20" ht="12.75" customHeight="1">
      <c r="A319" s="225"/>
      <c r="B319" s="226"/>
      <c r="C319" s="226"/>
      <c r="D319" s="225"/>
      <c r="E319" s="269"/>
      <c r="F319" s="278"/>
      <c r="G319" s="262"/>
      <c r="H319" s="267"/>
      <c r="I319" s="229"/>
      <c r="J319" s="267"/>
      <c r="K319" s="101"/>
      <c r="L319" s="101"/>
      <c r="M319" s="101"/>
      <c r="N319" s="109"/>
      <c r="O319" s="102">
        <f t="shared" si="320"/>
        <v>0</v>
      </c>
      <c r="P319" s="267"/>
      <c r="Q319" s="267"/>
      <c r="R319" s="267"/>
      <c r="S319" s="340"/>
      <c r="T319" s="340"/>
    </row>
    <row r="320" spans="1:20" ht="12.75" customHeight="1">
      <c r="A320" s="225"/>
      <c r="B320" s="226"/>
      <c r="C320" s="226"/>
      <c r="D320" s="225"/>
      <c r="E320" s="269"/>
      <c r="F320" s="278"/>
      <c r="G320" s="262"/>
      <c r="H320" s="267"/>
      <c r="I320" s="229"/>
      <c r="J320" s="267"/>
      <c r="K320" s="101"/>
      <c r="L320" s="101"/>
      <c r="M320" s="178"/>
      <c r="N320" s="109"/>
      <c r="O320" s="102">
        <f t="shared" si="320"/>
        <v>0</v>
      </c>
      <c r="P320" s="267"/>
      <c r="Q320" s="267"/>
      <c r="R320" s="267"/>
      <c r="S320" s="340"/>
      <c r="T320" s="340"/>
    </row>
    <row r="321" spans="1:20" ht="12.75" customHeight="1">
      <c r="A321" s="225"/>
      <c r="B321" s="226"/>
      <c r="C321" s="226"/>
      <c r="D321" s="225"/>
      <c r="E321" s="269"/>
      <c r="F321" s="279"/>
      <c r="G321" s="262"/>
      <c r="H321" s="268"/>
      <c r="I321" s="229"/>
      <c r="J321" s="268"/>
      <c r="K321" s="101"/>
      <c r="L321" s="101"/>
      <c r="M321" s="101"/>
      <c r="N321" s="109"/>
      <c r="O321" s="102">
        <f t="shared" si="320"/>
        <v>0</v>
      </c>
      <c r="P321" s="268"/>
      <c r="Q321" s="268"/>
      <c r="R321" s="268"/>
      <c r="S321" s="340"/>
      <c r="T321" s="340"/>
    </row>
    <row r="322" spans="1:20" ht="12.75" customHeight="1">
      <c r="A322" s="225">
        <v>21</v>
      </c>
      <c r="B322" s="332" t="s">
        <v>910</v>
      </c>
      <c r="C322" s="226" t="s">
        <v>911</v>
      </c>
      <c r="D322" s="225" t="s">
        <v>88</v>
      </c>
      <c r="E322" s="269">
        <v>0.14799999999999999</v>
      </c>
      <c r="F322" s="277">
        <f t="shared" si="472"/>
        <v>682.04634899999996</v>
      </c>
      <c r="G322" s="262">
        <v>38.700000000000003</v>
      </c>
      <c r="H322" s="266">
        <f t="shared" si="473"/>
        <v>90.000720000000001</v>
      </c>
      <c r="I322" s="262">
        <v>1.1000000000000001</v>
      </c>
      <c r="J322" s="266">
        <f t="shared" si="474"/>
        <v>3.2698050000000003</v>
      </c>
      <c r="K322" s="101" t="s">
        <v>912</v>
      </c>
      <c r="L322" s="101" t="s">
        <v>88</v>
      </c>
      <c r="M322" s="101">
        <v>1.04</v>
      </c>
      <c r="N322" s="109">
        <v>500</v>
      </c>
      <c r="O322" s="102">
        <f t="shared" si="320"/>
        <v>520</v>
      </c>
      <c r="P322" s="266">
        <f t="shared" ref="P322" si="485">E322*F322</f>
        <v>100.942859652</v>
      </c>
      <c r="Q322" s="266">
        <f t="shared" ref="Q322" si="486">SUM(O322:O325)</f>
        <v>520</v>
      </c>
      <c r="R322" s="266">
        <f t="shared" ref="R322" si="487">Q322*1.02*1.05*$R$14</f>
        <v>588.77582399999994</v>
      </c>
      <c r="S322" s="340">
        <f t="shared" ref="S322" si="488">F322*$S$17</f>
        <v>878.86074945535972</v>
      </c>
      <c r="T322" s="340">
        <f t="shared" ref="T322" si="489">S322*E322</f>
        <v>130.07139091939322</v>
      </c>
    </row>
    <row r="323" spans="1:20" ht="12.75" customHeight="1">
      <c r="A323" s="225"/>
      <c r="B323" s="332"/>
      <c r="C323" s="226"/>
      <c r="D323" s="225"/>
      <c r="E323" s="269"/>
      <c r="F323" s="278"/>
      <c r="G323" s="262"/>
      <c r="H323" s="267"/>
      <c r="I323" s="262"/>
      <c r="J323" s="267"/>
      <c r="K323" s="101"/>
      <c r="L323" s="101"/>
      <c r="M323" s="101"/>
      <c r="N323" s="109"/>
      <c r="O323" s="102">
        <f t="shared" si="320"/>
        <v>0</v>
      </c>
      <c r="P323" s="267"/>
      <c r="Q323" s="267"/>
      <c r="R323" s="267"/>
      <c r="S323" s="340"/>
      <c r="T323" s="340"/>
    </row>
    <row r="324" spans="1:20" ht="12.75" customHeight="1">
      <c r="A324" s="225"/>
      <c r="B324" s="332"/>
      <c r="C324" s="226"/>
      <c r="D324" s="225"/>
      <c r="E324" s="269"/>
      <c r="F324" s="278"/>
      <c r="G324" s="262"/>
      <c r="H324" s="267"/>
      <c r="I324" s="262"/>
      <c r="J324" s="267"/>
      <c r="K324" s="101"/>
      <c r="L324" s="101"/>
      <c r="M324" s="178"/>
      <c r="N324" s="109"/>
      <c r="O324" s="102">
        <f t="shared" si="320"/>
        <v>0</v>
      </c>
      <c r="P324" s="267"/>
      <c r="Q324" s="267"/>
      <c r="R324" s="267"/>
      <c r="S324" s="340"/>
      <c r="T324" s="340"/>
    </row>
    <row r="325" spans="1:20" ht="12.75" customHeight="1">
      <c r="A325" s="225"/>
      <c r="B325" s="332"/>
      <c r="C325" s="226"/>
      <c r="D325" s="225"/>
      <c r="E325" s="269"/>
      <c r="F325" s="279"/>
      <c r="G325" s="262"/>
      <c r="H325" s="268"/>
      <c r="I325" s="262"/>
      <c r="J325" s="268"/>
      <c r="K325" s="101"/>
      <c r="L325" s="101"/>
      <c r="M325" s="101"/>
      <c r="N325" s="109"/>
      <c r="O325" s="102">
        <f t="shared" si="320"/>
        <v>0</v>
      </c>
      <c r="P325" s="268"/>
      <c r="Q325" s="268"/>
      <c r="R325" s="268"/>
      <c r="S325" s="340"/>
      <c r="T325" s="340"/>
    </row>
    <row r="326" spans="1:20" ht="12.75" customHeight="1">
      <c r="A326" s="225">
        <v>22</v>
      </c>
      <c r="B326" s="332" t="s">
        <v>913</v>
      </c>
      <c r="C326" s="226" t="s">
        <v>1648</v>
      </c>
      <c r="D326" s="225" t="s">
        <v>88</v>
      </c>
      <c r="E326" s="269">
        <v>0.64</v>
      </c>
      <c r="F326" s="277">
        <f t="shared" si="472"/>
        <v>44.914330176611053</v>
      </c>
      <c r="G326" s="262">
        <v>1.55</v>
      </c>
      <c r="H326" s="266">
        <f t="shared" si="473"/>
        <v>3.6046799999999997</v>
      </c>
      <c r="I326" s="262">
        <v>0.33</v>
      </c>
      <c r="J326" s="266">
        <f t="shared" si="474"/>
        <v>0.98094150000000013</v>
      </c>
      <c r="K326" s="101" t="s">
        <v>179</v>
      </c>
      <c r="L326" s="101" t="s">
        <v>79</v>
      </c>
      <c r="M326" s="101">
        <v>0.9</v>
      </c>
      <c r="N326" s="109">
        <v>1.167</v>
      </c>
      <c r="O326" s="102">
        <f t="shared" si="320"/>
        <v>1.0503</v>
      </c>
      <c r="P326" s="266">
        <f t="shared" ref="P326" si="490">E326*F326</f>
        <v>28.745171313031076</v>
      </c>
      <c r="Q326" s="266">
        <f t="shared" ref="Q326" si="491">SUM(O326:O329)</f>
        <v>35.617849200000002</v>
      </c>
      <c r="R326" s="266">
        <f t="shared" ref="R326" si="492">Q326*1.02*1.05*$R$14</f>
        <v>40.328708676611051</v>
      </c>
      <c r="S326" s="340">
        <f t="shared" ref="S326" si="493">F326*$S$17</f>
        <v>57.875013828864986</v>
      </c>
      <c r="T326" s="340">
        <f t="shared" ref="T326" si="494">S326*E326</f>
        <v>37.04000885047359</v>
      </c>
    </row>
    <row r="327" spans="1:20" ht="12.75" customHeight="1">
      <c r="A327" s="225"/>
      <c r="B327" s="332"/>
      <c r="C327" s="226"/>
      <c r="D327" s="225"/>
      <c r="E327" s="269"/>
      <c r="F327" s="278"/>
      <c r="G327" s="262"/>
      <c r="H327" s="267"/>
      <c r="I327" s="262"/>
      <c r="J327" s="267"/>
      <c r="K327" s="101" t="s">
        <v>914</v>
      </c>
      <c r="L327" s="101" t="s">
        <v>458</v>
      </c>
      <c r="M327" s="101">
        <v>1.5599999999999999E-2</v>
      </c>
      <c r="N327" s="101">
        <v>104.167</v>
      </c>
      <c r="O327" s="102">
        <f t="shared" si="320"/>
        <v>1.6250051999999999</v>
      </c>
      <c r="P327" s="267"/>
      <c r="Q327" s="267"/>
      <c r="R327" s="267"/>
      <c r="S327" s="340"/>
      <c r="T327" s="340"/>
    </row>
    <row r="328" spans="1:20" ht="12.75" customHeight="1">
      <c r="A328" s="225"/>
      <c r="B328" s="332"/>
      <c r="C328" s="226"/>
      <c r="D328" s="225"/>
      <c r="E328" s="269"/>
      <c r="F328" s="278"/>
      <c r="G328" s="262"/>
      <c r="H328" s="267"/>
      <c r="I328" s="262"/>
      <c r="J328" s="267"/>
      <c r="K328" s="101" t="s">
        <v>87</v>
      </c>
      <c r="L328" s="101" t="s">
        <v>88</v>
      </c>
      <c r="M328" s="101">
        <v>1.02</v>
      </c>
      <c r="N328" s="109">
        <v>29.856000000000002</v>
      </c>
      <c r="O328" s="102">
        <f t="shared" si="320"/>
        <v>30.453120000000002</v>
      </c>
      <c r="P328" s="267"/>
      <c r="Q328" s="267"/>
      <c r="R328" s="267"/>
      <c r="S328" s="340"/>
      <c r="T328" s="340"/>
    </row>
    <row r="329" spans="1:20" ht="12.75" customHeight="1">
      <c r="A329" s="225"/>
      <c r="B329" s="332"/>
      <c r="C329" s="226"/>
      <c r="D329" s="225"/>
      <c r="E329" s="269"/>
      <c r="F329" s="279"/>
      <c r="G329" s="262"/>
      <c r="H329" s="268"/>
      <c r="I329" s="262"/>
      <c r="J329" s="268"/>
      <c r="K329" s="101" t="s">
        <v>723</v>
      </c>
      <c r="L329" s="101" t="s">
        <v>65</v>
      </c>
      <c r="M329" s="101">
        <v>0.71699999999999997</v>
      </c>
      <c r="N329" s="109">
        <v>3.472</v>
      </c>
      <c r="O329" s="102">
        <f t="shared" si="320"/>
        <v>2.4894240000000001</v>
      </c>
      <c r="P329" s="268"/>
      <c r="Q329" s="268"/>
      <c r="R329" s="268"/>
      <c r="S329" s="340"/>
      <c r="T329" s="340"/>
    </row>
    <row r="330" spans="1:20" ht="12.75" customHeight="1">
      <c r="A330" s="322"/>
      <c r="B330" s="321"/>
      <c r="C330" s="329" t="s">
        <v>1545</v>
      </c>
      <c r="D330" s="227"/>
      <c r="E330" s="330"/>
      <c r="F330" s="228">
        <f t="shared" ref="F330:F334" si="495">H330+J330+R330</f>
        <v>0</v>
      </c>
      <c r="G330" s="331"/>
      <c r="H330" s="224">
        <f t="shared" ref="H330:H334" si="496">G330*$P$8/1000</f>
        <v>0</v>
      </c>
      <c r="I330" s="331"/>
      <c r="J330" s="224">
        <f t="shared" ref="J330:J334" si="497">I330*$P$9/1000</f>
        <v>0</v>
      </c>
      <c r="K330" s="148"/>
      <c r="L330" s="148"/>
      <c r="M330" s="150"/>
      <c r="N330" s="169"/>
      <c r="O330" s="102">
        <f t="shared" si="320"/>
        <v>0</v>
      </c>
      <c r="P330" s="224">
        <f t="shared" ref="P330" si="498">E330*F330</f>
        <v>0</v>
      </c>
      <c r="Q330" s="224">
        <f t="shared" ref="Q330" si="499">SUM(O330:O333)</f>
        <v>0</v>
      </c>
      <c r="R330" s="224">
        <f t="shared" ref="R330" si="500">Q330*1.02*1.05*$R$14</f>
        <v>0</v>
      </c>
      <c r="S330" s="340">
        <f t="shared" ref="S330" si="501">F330*$S$17</f>
        <v>0</v>
      </c>
      <c r="T330" s="340">
        <f t="shared" ref="T330" si="502">S330*E330</f>
        <v>0</v>
      </c>
    </row>
    <row r="331" spans="1:20" ht="12.75" customHeight="1">
      <c r="A331" s="322"/>
      <c r="B331" s="321"/>
      <c r="C331" s="329"/>
      <c r="D331" s="265"/>
      <c r="E331" s="330"/>
      <c r="F331" s="228"/>
      <c r="G331" s="331"/>
      <c r="H331" s="224"/>
      <c r="I331" s="331"/>
      <c r="J331" s="224"/>
      <c r="K331" s="101"/>
      <c r="L331" s="101"/>
      <c r="M331" s="101"/>
      <c r="N331" s="109"/>
      <c r="O331" s="102">
        <f t="shared" si="320"/>
        <v>0</v>
      </c>
      <c r="P331" s="224"/>
      <c r="Q331" s="224"/>
      <c r="R331" s="224"/>
      <c r="S331" s="340"/>
      <c r="T331" s="340"/>
    </row>
    <row r="332" spans="1:20" ht="12.75" customHeight="1">
      <c r="A332" s="322"/>
      <c r="B332" s="321"/>
      <c r="C332" s="329"/>
      <c r="D332" s="265"/>
      <c r="E332" s="330"/>
      <c r="F332" s="228"/>
      <c r="G332" s="331"/>
      <c r="H332" s="224"/>
      <c r="I332" s="331"/>
      <c r="J332" s="224"/>
      <c r="K332" s="101"/>
      <c r="L332" s="101"/>
      <c r="M332" s="103"/>
      <c r="N332" s="109"/>
      <c r="O332" s="102">
        <f t="shared" si="320"/>
        <v>0</v>
      </c>
      <c r="P332" s="224"/>
      <c r="Q332" s="224"/>
      <c r="R332" s="224"/>
      <c r="S332" s="340"/>
      <c r="T332" s="340"/>
    </row>
    <row r="333" spans="1:20" ht="12.75" customHeight="1">
      <c r="A333" s="322"/>
      <c r="B333" s="321"/>
      <c r="C333" s="329"/>
      <c r="D333" s="265"/>
      <c r="E333" s="330"/>
      <c r="F333" s="228"/>
      <c r="G333" s="331"/>
      <c r="H333" s="224"/>
      <c r="I333" s="331"/>
      <c r="J333" s="224"/>
      <c r="K333" s="101"/>
      <c r="L333" s="101"/>
      <c r="M333" s="101"/>
      <c r="N333" s="109"/>
      <c r="O333" s="102">
        <f t="shared" si="320"/>
        <v>0</v>
      </c>
      <c r="P333" s="224"/>
      <c r="Q333" s="224"/>
      <c r="R333" s="224"/>
      <c r="S333" s="340"/>
      <c r="T333" s="340"/>
    </row>
    <row r="334" spans="1:20" ht="12.75" customHeight="1">
      <c r="A334" s="322">
        <v>1</v>
      </c>
      <c r="B334" s="226" t="s">
        <v>1504</v>
      </c>
      <c r="C334" s="226" t="s">
        <v>1546</v>
      </c>
      <c r="D334" s="265" t="s">
        <v>75</v>
      </c>
      <c r="E334" s="283">
        <v>2</v>
      </c>
      <c r="F334" s="228">
        <f t="shared" si="495"/>
        <v>123.23892892799999</v>
      </c>
      <c r="G334" s="251">
        <v>12.55</v>
      </c>
      <c r="H334" s="224">
        <f t="shared" si="496"/>
        <v>29.18628</v>
      </c>
      <c r="I334" s="251">
        <v>8.4280000000000008</v>
      </c>
      <c r="J334" s="224">
        <f t="shared" si="497"/>
        <v>25.052651400000002</v>
      </c>
      <c r="K334" s="101" t="s">
        <v>97</v>
      </c>
      <c r="L334" s="101" t="s">
        <v>75</v>
      </c>
      <c r="M334" s="101">
        <v>1</v>
      </c>
      <c r="N334" s="109">
        <v>60.94</v>
      </c>
      <c r="O334" s="102">
        <f t="shared" si="320"/>
        <v>60.94</v>
      </c>
      <c r="P334" s="224">
        <f t="shared" ref="P334" si="503">E334*F334</f>
        <v>246.47785785599999</v>
      </c>
      <c r="Q334" s="224">
        <f t="shared" ref="Q334" si="504">SUM(O334:O337)</f>
        <v>60.94</v>
      </c>
      <c r="R334" s="224">
        <f t="shared" ref="R334" si="505">Q334*1.02*1.05*$R$14</f>
        <v>68.999997527999994</v>
      </c>
      <c r="S334" s="340">
        <f t="shared" ref="S334" si="506">F334*$S$17</f>
        <v>158.80131548030309</v>
      </c>
      <c r="T334" s="340">
        <f t="shared" ref="T334" si="507">S334*E334</f>
        <v>317.60263096060618</v>
      </c>
    </row>
    <row r="335" spans="1:20" ht="12.75" customHeight="1">
      <c r="A335" s="322"/>
      <c r="B335" s="226"/>
      <c r="C335" s="226"/>
      <c r="D335" s="265"/>
      <c r="E335" s="283"/>
      <c r="F335" s="228"/>
      <c r="G335" s="251"/>
      <c r="H335" s="224"/>
      <c r="I335" s="251"/>
      <c r="J335" s="224"/>
      <c r="K335" s="101"/>
      <c r="L335" s="101"/>
      <c r="M335" s="101"/>
      <c r="N335" s="109"/>
      <c r="O335" s="102">
        <f t="shared" si="320"/>
        <v>0</v>
      </c>
      <c r="P335" s="224"/>
      <c r="Q335" s="224"/>
      <c r="R335" s="224"/>
      <c r="S335" s="340"/>
      <c r="T335" s="340"/>
    </row>
    <row r="336" spans="1:20" ht="12.75" customHeight="1">
      <c r="A336" s="322"/>
      <c r="B336" s="226"/>
      <c r="C336" s="226"/>
      <c r="D336" s="265"/>
      <c r="E336" s="283"/>
      <c r="F336" s="228"/>
      <c r="G336" s="251"/>
      <c r="H336" s="224"/>
      <c r="I336" s="251"/>
      <c r="J336" s="224"/>
      <c r="K336" s="101"/>
      <c r="L336" s="109"/>
      <c r="M336" s="104"/>
      <c r="N336" s="109"/>
      <c r="O336" s="102">
        <f t="shared" si="320"/>
        <v>0</v>
      </c>
      <c r="P336" s="224"/>
      <c r="Q336" s="224"/>
      <c r="R336" s="224"/>
      <c r="S336" s="340"/>
      <c r="T336" s="340"/>
    </row>
    <row r="337" spans="1:20" ht="12.75" customHeight="1">
      <c r="A337" s="322"/>
      <c r="B337" s="226"/>
      <c r="C337" s="226"/>
      <c r="D337" s="265"/>
      <c r="E337" s="283"/>
      <c r="F337" s="228"/>
      <c r="G337" s="251"/>
      <c r="H337" s="224"/>
      <c r="I337" s="251"/>
      <c r="J337" s="224"/>
      <c r="K337" s="101"/>
      <c r="L337" s="101"/>
      <c r="M337" s="101"/>
      <c r="N337" s="109"/>
      <c r="O337" s="102">
        <f t="shared" si="320"/>
        <v>0</v>
      </c>
      <c r="P337" s="224"/>
      <c r="Q337" s="224"/>
      <c r="R337" s="224"/>
      <c r="S337" s="340"/>
      <c r="T337" s="340"/>
    </row>
    <row r="338" spans="1:20" ht="12.75" customHeight="1">
      <c r="A338" s="225"/>
      <c r="B338" s="226"/>
      <c r="C338" s="234" t="s">
        <v>1649</v>
      </c>
      <c r="D338" s="225"/>
      <c r="E338" s="269"/>
      <c r="F338" s="228">
        <f t="shared" ref="F338:F382" si="508">H338+J338+R338</f>
        <v>0</v>
      </c>
      <c r="G338" s="262"/>
      <c r="H338" s="224">
        <f t="shared" ref="H338:H382" si="509">G338*$P$8/1000</f>
        <v>0</v>
      </c>
      <c r="I338" s="258"/>
      <c r="J338" s="224">
        <f t="shared" ref="J338:J382" si="510">I338*$P$9/1000</f>
        <v>0</v>
      </c>
      <c r="K338" s="101"/>
      <c r="L338" s="101"/>
      <c r="M338" s="101"/>
      <c r="N338" s="109"/>
      <c r="O338" s="102">
        <f t="shared" si="320"/>
        <v>0</v>
      </c>
      <c r="P338" s="224">
        <f t="shared" ref="P338" si="511">E338*F338</f>
        <v>0</v>
      </c>
      <c r="Q338" s="224">
        <f t="shared" ref="Q338" si="512">SUM(O338:O341)</f>
        <v>0</v>
      </c>
      <c r="R338" s="224">
        <f t="shared" ref="R338" si="513">Q338*1.02*1.05*$R$14</f>
        <v>0</v>
      </c>
      <c r="S338" s="340">
        <f t="shared" ref="S338" si="514">F338*$S$17</f>
        <v>0</v>
      </c>
      <c r="T338" s="340">
        <f t="shared" ref="T338" si="515">S338*E338</f>
        <v>0</v>
      </c>
    </row>
    <row r="339" spans="1:20" ht="12.75" customHeight="1">
      <c r="A339" s="225"/>
      <c r="B339" s="226"/>
      <c r="C339" s="234"/>
      <c r="D339" s="225"/>
      <c r="E339" s="269"/>
      <c r="F339" s="228"/>
      <c r="G339" s="262"/>
      <c r="H339" s="224"/>
      <c r="I339" s="259"/>
      <c r="J339" s="224"/>
      <c r="K339" s="101"/>
      <c r="L339" s="101"/>
      <c r="M339" s="101"/>
      <c r="N339" s="109"/>
      <c r="O339" s="102">
        <f t="shared" si="320"/>
        <v>0</v>
      </c>
      <c r="P339" s="224"/>
      <c r="Q339" s="224"/>
      <c r="R339" s="224"/>
      <c r="S339" s="340"/>
      <c r="T339" s="340"/>
    </row>
    <row r="340" spans="1:20" ht="12.75" customHeight="1">
      <c r="A340" s="225"/>
      <c r="B340" s="226"/>
      <c r="C340" s="234"/>
      <c r="D340" s="225"/>
      <c r="E340" s="269"/>
      <c r="F340" s="228"/>
      <c r="G340" s="262"/>
      <c r="H340" s="224"/>
      <c r="I340" s="259"/>
      <c r="J340" s="224"/>
      <c r="K340" s="101"/>
      <c r="L340" s="101"/>
      <c r="M340" s="101"/>
      <c r="N340" s="109"/>
      <c r="O340" s="102">
        <f t="shared" si="320"/>
        <v>0</v>
      </c>
      <c r="P340" s="224"/>
      <c r="Q340" s="224"/>
      <c r="R340" s="224"/>
      <c r="S340" s="340"/>
      <c r="T340" s="340"/>
    </row>
    <row r="341" spans="1:20" ht="12.75" customHeight="1">
      <c r="A341" s="225"/>
      <c r="B341" s="226"/>
      <c r="C341" s="234"/>
      <c r="D341" s="225"/>
      <c r="E341" s="269"/>
      <c r="F341" s="228"/>
      <c r="G341" s="262"/>
      <c r="H341" s="224"/>
      <c r="I341" s="260"/>
      <c r="J341" s="224"/>
      <c r="K341" s="101"/>
      <c r="L341" s="101"/>
      <c r="M341" s="101"/>
      <c r="N341" s="109"/>
      <c r="O341" s="102">
        <f t="shared" si="320"/>
        <v>0</v>
      </c>
      <c r="P341" s="224"/>
      <c r="Q341" s="224"/>
      <c r="R341" s="224"/>
      <c r="S341" s="340"/>
      <c r="T341" s="340"/>
    </row>
    <row r="342" spans="1:20" ht="12.75" customHeight="1">
      <c r="A342" s="322">
        <v>1</v>
      </c>
      <c r="B342" s="321" t="s">
        <v>1650</v>
      </c>
      <c r="C342" s="321" t="s">
        <v>1651</v>
      </c>
      <c r="D342" s="321" t="s">
        <v>75</v>
      </c>
      <c r="E342" s="282">
        <v>1</v>
      </c>
      <c r="F342" s="228">
        <f t="shared" si="508"/>
        <v>286.33670100000001</v>
      </c>
      <c r="G342" s="331">
        <v>1.33</v>
      </c>
      <c r="H342" s="224">
        <f t="shared" si="509"/>
        <v>3.093048</v>
      </c>
      <c r="I342" s="331">
        <v>0.06</v>
      </c>
      <c r="J342" s="224">
        <f t="shared" si="510"/>
        <v>0.17835300000000001</v>
      </c>
      <c r="K342" s="148" t="s">
        <v>1652</v>
      </c>
      <c r="L342" s="148" t="s">
        <v>1653</v>
      </c>
      <c r="M342" s="148">
        <v>1</v>
      </c>
      <c r="N342" s="169">
        <v>250</v>
      </c>
      <c r="O342" s="102">
        <f t="shared" si="320"/>
        <v>250</v>
      </c>
      <c r="P342" s="224">
        <f t="shared" ref="P342" si="516">E342*F342</f>
        <v>286.33670100000001</v>
      </c>
      <c r="Q342" s="224">
        <f t="shared" ref="Q342" si="517">SUM(O342:O345)</f>
        <v>250</v>
      </c>
      <c r="R342" s="224">
        <f t="shared" ref="R342" si="518">Q342*1.02*1.05*$R$14</f>
        <v>283.06529999999998</v>
      </c>
      <c r="S342" s="340">
        <f t="shared" ref="S342" si="519">F342*$S$17</f>
        <v>368.96332339642106</v>
      </c>
      <c r="T342" s="340">
        <f t="shared" ref="T342" si="520">S342*E342</f>
        <v>368.96332339642106</v>
      </c>
    </row>
    <row r="343" spans="1:20" ht="12.75" customHeight="1">
      <c r="A343" s="322"/>
      <c r="B343" s="321"/>
      <c r="C343" s="321"/>
      <c r="D343" s="322"/>
      <c r="E343" s="282"/>
      <c r="F343" s="228"/>
      <c r="G343" s="331"/>
      <c r="H343" s="224"/>
      <c r="I343" s="331"/>
      <c r="J343" s="224"/>
      <c r="K343" s="148"/>
      <c r="L343" s="148"/>
      <c r="M343" s="148"/>
      <c r="N343" s="169"/>
      <c r="O343" s="102">
        <f t="shared" si="320"/>
        <v>0</v>
      </c>
      <c r="P343" s="224"/>
      <c r="Q343" s="224"/>
      <c r="R343" s="224"/>
      <c r="S343" s="340"/>
      <c r="T343" s="340"/>
    </row>
    <row r="344" spans="1:20" ht="12.75" customHeight="1">
      <c r="A344" s="322"/>
      <c r="B344" s="321"/>
      <c r="C344" s="321"/>
      <c r="D344" s="322"/>
      <c r="E344" s="282"/>
      <c r="F344" s="228"/>
      <c r="G344" s="331"/>
      <c r="H344" s="224"/>
      <c r="I344" s="331"/>
      <c r="J344" s="224"/>
      <c r="K344" s="148"/>
      <c r="L344" s="148"/>
      <c r="M344" s="179"/>
      <c r="N344" s="169"/>
      <c r="O344" s="102">
        <f t="shared" si="320"/>
        <v>0</v>
      </c>
      <c r="P344" s="224"/>
      <c r="Q344" s="224"/>
      <c r="R344" s="224"/>
      <c r="S344" s="340"/>
      <c r="T344" s="340"/>
    </row>
    <row r="345" spans="1:20" ht="12.75" customHeight="1">
      <c r="A345" s="322"/>
      <c r="B345" s="321"/>
      <c r="C345" s="321"/>
      <c r="D345" s="322"/>
      <c r="E345" s="282"/>
      <c r="F345" s="228"/>
      <c r="G345" s="331"/>
      <c r="H345" s="224"/>
      <c r="I345" s="331"/>
      <c r="J345" s="224"/>
      <c r="K345" s="148"/>
      <c r="L345" s="148"/>
      <c r="M345" s="148"/>
      <c r="N345" s="169"/>
      <c r="O345" s="102">
        <f t="shared" si="320"/>
        <v>0</v>
      </c>
      <c r="P345" s="224"/>
      <c r="Q345" s="224"/>
      <c r="R345" s="224"/>
      <c r="S345" s="340"/>
      <c r="T345" s="340"/>
    </row>
    <row r="346" spans="1:20" ht="12.75" customHeight="1">
      <c r="A346" s="322">
        <v>2</v>
      </c>
      <c r="B346" s="321" t="s">
        <v>78</v>
      </c>
      <c r="C346" s="227" t="s">
        <v>1028</v>
      </c>
      <c r="D346" s="227" t="s">
        <v>76</v>
      </c>
      <c r="E346" s="367">
        <v>1.3600000000000001E-3</v>
      </c>
      <c r="F346" s="228">
        <f t="shared" si="508"/>
        <v>300.049218</v>
      </c>
      <c r="G346" s="331"/>
      <c r="H346" s="224">
        <f t="shared" si="509"/>
        <v>0</v>
      </c>
      <c r="I346" s="348"/>
      <c r="J346" s="224">
        <f t="shared" si="510"/>
        <v>0</v>
      </c>
      <c r="K346" s="148" t="s">
        <v>909</v>
      </c>
      <c r="L346" s="148" t="s">
        <v>76</v>
      </c>
      <c r="M346" s="148">
        <v>1</v>
      </c>
      <c r="N346" s="109">
        <v>265</v>
      </c>
      <c r="O346" s="102">
        <f t="shared" si="320"/>
        <v>265</v>
      </c>
      <c r="P346" s="224">
        <f t="shared" ref="P346" si="521">E346*F346</f>
        <v>0.40806693648000003</v>
      </c>
      <c r="Q346" s="224">
        <f t="shared" ref="Q346" si="522">SUM(O346:O349)</f>
        <v>265</v>
      </c>
      <c r="R346" s="224">
        <f t="shared" ref="R346" si="523">Q346*1.02*1.05*$R$14</f>
        <v>300.049218</v>
      </c>
      <c r="S346" s="340">
        <f t="shared" ref="S346" si="524">F346*$S$17</f>
        <v>386.63278674771504</v>
      </c>
      <c r="T346" s="340">
        <f t="shared" ref="T346" si="525">S346*E346</f>
        <v>0.52582058997689252</v>
      </c>
    </row>
    <row r="347" spans="1:20" ht="12.75" customHeight="1">
      <c r="A347" s="322"/>
      <c r="B347" s="321"/>
      <c r="C347" s="227"/>
      <c r="D347" s="265"/>
      <c r="E347" s="367"/>
      <c r="F347" s="228"/>
      <c r="G347" s="331"/>
      <c r="H347" s="224"/>
      <c r="I347" s="348"/>
      <c r="J347" s="224"/>
      <c r="K347" s="148"/>
      <c r="L347" s="148"/>
      <c r="M347" s="148"/>
      <c r="N347" s="169"/>
      <c r="O347" s="102">
        <f t="shared" si="320"/>
        <v>0</v>
      </c>
      <c r="P347" s="224"/>
      <c r="Q347" s="224"/>
      <c r="R347" s="224"/>
      <c r="S347" s="340"/>
      <c r="T347" s="340"/>
    </row>
    <row r="348" spans="1:20" ht="12.75" customHeight="1">
      <c r="A348" s="322"/>
      <c r="B348" s="321"/>
      <c r="C348" s="227"/>
      <c r="D348" s="265"/>
      <c r="E348" s="367"/>
      <c r="F348" s="228"/>
      <c r="G348" s="331"/>
      <c r="H348" s="224"/>
      <c r="I348" s="348"/>
      <c r="J348" s="224"/>
      <c r="K348" s="148"/>
      <c r="L348" s="148"/>
      <c r="M348" s="149"/>
      <c r="N348" s="169"/>
      <c r="O348" s="102">
        <f t="shared" si="320"/>
        <v>0</v>
      </c>
      <c r="P348" s="224"/>
      <c r="Q348" s="224"/>
      <c r="R348" s="224"/>
      <c r="S348" s="340"/>
      <c r="T348" s="340"/>
    </row>
    <row r="349" spans="1:20" ht="12.75" customHeight="1">
      <c r="A349" s="322"/>
      <c r="B349" s="321"/>
      <c r="C349" s="227"/>
      <c r="D349" s="265"/>
      <c r="E349" s="367"/>
      <c r="F349" s="228"/>
      <c r="G349" s="331"/>
      <c r="H349" s="224"/>
      <c r="I349" s="348"/>
      <c r="J349" s="224"/>
      <c r="K349" s="148"/>
      <c r="L349" s="148"/>
      <c r="M349" s="148"/>
      <c r="N349" s="169"/>
      <c r="O349" s="102">
        <f t="shared" si="320"/>
        <v>0</v>
      </c>
      <c r="P349" s="224"/>
      <c r="Q349" s="224"/>
      <c r="R349" s="224"/>
      <c r="S349" s="340"/>
      <c r="T349" s="340"/>
    </row>
    <row r="350" spans="1:20" ht="12.75" customHeight="1">
      <c r="A350" s="322">
        <v>3</v>
      </c>
      <c r="B350" s="321" t="s">
        <v>78</v>
      </c>
      <c r="C350" s="321" t="s">
        <v>1654</v>
      </c>
      <c r="D350" s="322" t="s">
        <v>65</v>
      </c>
      <c r="E350" s="349">
        <v>0.04</v>
      </c>
      <c r="F350" s="228">
        <f t="shared" si="508"/>
        <v>7.4072527703999995</v>
      </c>
      <c r="G350" s="331"/>
      <c r="H350" s="224">
        <f t="shared" si="509"/>
        <v>0</v>
      </c>
      <c r="I350" s="331"/>
      <c r="J350" s="224">
        <f t="shared" si="510"/>
        <v>0</v>
      </c>
      <c r="K350" s="148" t="s">
        <v>1655</v>
      </c>
      <c r="L350" s="148" t="s">
        <v>65</v>
      </c>
      <c r="M350" s="148">
        <v>1</v>
      </c>
      <c r="N350" s="169">
        <v>6.5419999999999998</v>
      </c>
      <c r="O350" s="102">
        <f t="shared" si="320"/>
        <v>6.5419999999999998</v>
      </c>
      <c r="P350" s="224">
        <f t="shared" ref="P350" si="526">E350*F350</f>
        <v>0.29629011081599999</v>
      </c>
      <c r="Q350" s="224">
        <f t="shared" ref="Q350" si="527">SUM(O350:O353)</f>
        <v>6.5419999999999998</v>
      </c>
      <c r="R350" s="224">
        <f t="shared" ref="R350" si="528">Q350*1.02*1.05*$R$14</f>
        <v>7.4072527703999995</v>
      </c>
      <c r="S350" s="340">
        <f t="shared" ref="S350" si="529">F350*$S$17</f>
        <v>9.5447233619001945</v>
      </c>
      <c r="T350" s="340">
        <f t="shared" ref="T350" si="530">S350*E350</f>
        <v>0.38178893447600781</v>
      </c>
    </row>
    <row r="351" spans="1:20" ht="12.75" customHeight="1">
      <c r="A351" s="322"/>
      <c r="B351" s="321"/>
      <c r="C351" s="321"/>
      <c r="D351" s="322"/>
      <c r="E351" s="349"/>
      <c r="F351" s="228"/>
      <c r="G351" s="331"/>
      <c r="H351" s="224"/>
      <c r="I351" s="331"/>
      <c r="J351" s="224"/>
      <c r="K351" s="148"/>
      <c r="L351" s="148"/>
      <c r="M351" s="148"/>
      <c r="N351" s="169"/>
      <c r="O351" s="102">
        <f t="shared" si="320"/>
        <v>0</v>
      </c>
      <c r="P351" s="224"/>
      <c r="Q351" s="224"/>
      <c r="R351" s="224"/>
      <c r="S351" s="340"/>
      <c r="T351" s="340"/>
    </row>
    <row r="352" spans="1:20" ht="12.75" customHeight="1">
      <c r="A352" s="322"/>
      <c r="B352" s="321"/>
      <c r="C352" s="321"/>
      <c r="D352" s="322"/>
      <c r="E352" s="349"/>
      <c r="F352" s="228"/>
      <c r="G352" s="331"/>
      <c r="H352" s="224"/>
      <c r="I352" s="331"/>
      <c r="J352" s="224"/>
      <c r="K352" s="148"/>
      <c r="L352" s="148"/>
      <c r="M352" s="179"/>
      <c r="N352" s="169"/>
      <c r="O352" s="102">
        <f t="shared" si="320"/>
        <v>0</v>
      </c>
      <c r="P352" s="224"/>
      <c r="Q352" s="224"/>
      <c r="R352" s="224"/>
      <c r="S352" s="340"/>
      <c r="T352" s="340"/>
    </row>
    <row r="353" spans="1:20" ht="12.75" customHeight="1">
      <c r="A353" s="322"/>
      <c r="B353" s="321"/>
      <c r="C353" s="321"/>
      <c r="D353" s="322"/>
      <c r="E353" s="349"/>
      <c r="F353" s="228"/>
      <c r="G353" s="331"/>
      <c r="H353" s="224"/>
      <c r="I353" s="331"/>
      <c r="J353" s="224"/>
      <c r="K353" s="148"/>
      <c r="L353" s="148"/>
      <c r="M353" s="148"/>
      <c r="N353" s="169"/>
      <c r="O353" s="102">
        <f t="shared" si="320"/>
        <v>0</v>
      </c>
      <c r="P353" s="224"/>
      <c r="Q353" s="224"/>
      <c r="R353" s="224"/>
      <c r="S353" s="340"/>
      <c r="T353" s="340"/>
    </row>
    <row r="354" spans="1:20" ht="12.75" customHeight="1">
      <c r="A354" s="322">
        <v>4</v>
      </c>
      <c r="B354" s="321" t="s">
        <v>78</v>
      </c>
      <c r="C354" s="321" t="s">
        <v>1656</v>
      </c>
      <c r="D354" s="321" t="s">
        <v>75</v>
      </c>
      <c r="E354" s="282">
        <v>1</v>
      </c>
      <c r="F354" s="228">
        <f t="shared" si="508"/>
        <v>18.116179200000001</v>
      </c>
      <c r="G354" s="331"/>
      <c r="H354" s="224">
        <f t="shared" si="509"/>
        <v>0</v>
      </c>
      <c r="I354" s="348"/>
      <c r="J354" s="224">
        <f t="shared" si="510"/>
        <v>0</v>
      </c>
      <c r="K354" s="148" t="s">
        <v>1657</v>
      </c>
      <c r="L354" s="148" t="s">
        <v>75</v>
      </c>
      <c r="M354" s="148">
        <v>1</v>
      </c>
      <c r="N354" s="169">
        <v>16</v>
      </c>
      <c r="O354" s="102">
        <f t="shared" si="320"/>
        <v>16</v>
      </c>
      <c r="P354" s="224">
        <f t="shared" ref="P354" si="531">E354*F354</f>
        <v>18.116179200000001</v>
      </c>
      <c r="Q354" s="224">
        <f t="shared" ref="Q354" si="532">SUM(O354:O357)</f>
        <v>16</v>
      </c>
      <c r="R354" s="224">
        <f t="shared" ref="R354" si="533">Q354*1.02*1.05*$R$14</f>
        <v>18.116179200000001</v>
      </c>
      <c r="S354" s="340">
        <f t="shared" ref="S354" si="534">F354*$S$17</f>
        <v>23.343866369673364</v>
      </c>
      <c r="T354" s="340">
        <f t="shared" ref="T354" si="535">S354*E354</f>
        <v>23.343866369673364</v>
      </c>
    </row>
    <row r="355" spans="1:20" ht="12.75" customHeight="1">
      <c r="A355" s="322"/>
      <c r="B355" s="321"/>
      <c r="C355" s="321"/>
      <c r="D355" s="322"/>
      <c r="E355" s="282"/>
      <c r="F355" s="228"/>
      <c r="G355" s="331"/>
      <c r="H355" s="224"/>
      <c r="I355" s="348"/>
      <c r="J355" s="224"/>
      <c r="K355" s="148"/>
      <c r="L355" s="148"/>
      <c r="M355" s="148"/>
      <c r="N355" s="169"/>
      <c r="O355" s="102">
        <f t="shared" si="320"/>
        <v>0</v>
      </c>
      <c r="P355" s="224"/>
      <c r="Q355" s="224"/>
      <c r="R355" s="224"/>
      <c r="S355" s="340"/>
      <c r="T355" s="340"/>
    </row>
    <row r="356" spans="1:20" ht="12.75" customHeight="1">
      <c r="A356" s="322"/>
      <c r="B356" s="321"/>
      <c r="C356" s="321"/>
      <c r="D356" s="322"/>
      <c r="E356" s="282"/>
      <c r="F356" s="228"/>
      <c r="G356" s="331"/>
      <c r="H356" s="224"/>
      <c r="I356" s="348"/>
      <c r="J356" s="224"/>
      <c r="K356" s="148"/>
      <c r="L356" s="148"/>
      <c r="M356" s="148"/>
      <c r="N356" s="169"/>
      <c r="O356" s="102">
        <f t="shared" si="320"/>
        <v>0</v>
      </c>
      <c r="P356" s="224"/>
      <c r="Q356" s="224"/>
      <c r="R356" s="224"/>
      <c r="S356" s="340"/>
      <c r="T356" s="340"/>
    </row>
    <row r="357" spans="1:20" ht="12.75" customHeight="1">
      <c r="A357" s="322"/>
      <c r="B357" s="321"/>
      <c r="C357" s="321"/>
      <c r="D357" s="322"/>
      <c r="E357" s="282"/>
      <c r="F357" s="228"/>
      <c r="G357" s="331"/>
      <c r="H357" s="224"/>
      <c r="I357" s="348"/>
      <c r="J357" s="224"/>
      <c r="K357" s="148"/>
      <c r="L357" s="148"/>
      <c r="M357" s="148"/>
      <c r="N357" s="169"/>
      <c r="O357" s="102">
        <f t="shared" si="320"/>
        <v>0</v>
      </c>
      <c r="P357" s="224"/>
      <c r="Q357" s="224"/>
      <c r="R357" s="224"/>
      <c r="S357" s="340"/>
      <c r="T357" s="340"/>
    </row>
    <row r="358" spans="1:20" ht="12.75" customHeight="1">
      <c r="A358" s="322">
        <v>5</v>
      </c>
      <c r="B358" s="321" t="s">
        <v>78</v>
      </c>
      <c r="C358" s="321" t="s">
        <v>1530</v>
      </c>
      <c r="D358" s="321" t="s">
        <v>75</v>
      </c>
      <c r="E358" s="282">
        <v>2</v>
      </c>
      <c r="F358" s="228">
        <f t="shared" si="508"/>
        <v>9.6242201999999999</v>
      </c>
      <c r="G358" s="331"/>
      <c r="H358" s="224">
        <f t="shared" si="509"/>
        <v>0</v>
      </c>
      <c r="I358" s="331"/>
      <c r="J358" s="224">
        <f t="shared" si="510"/>
        <v>0</v>
      </c>
      <c r="K358" s="148" t="s">
        <v>1531</v>
      </c>
      <c r="L358" s="148" t="s">
        <v>75</v>
      </c>
      <c r="M358" s="148">
        <v>1</v>
      </c>
      <c r="N358" s="169">
        <v>8.5</v>
      </c>
      <c r="O358" s="102">
        <f t="shared" si="320"/>
        <v>8.5</v>
      </c>
      <c r="P358" s="224">
        <f t="shared" ref="P358" si="536">E358*F358</f>
        <v>19.2484404</v>
      </c>
      <c r="Q358" s="224">
        <f t="shared" ref="Q358" si="537">SUM(O358:O361)</f>
        <v>8.5</v>
      </c>
      <c r="R358" s="224">
        <f t="shared" ref="R358" si="538">Q358*1.02*1.05*$R$14</f>
        <v>9.6242201999999999</v>
      </c>
      <c r="S358" s="340">
        <f t="shared" ref="S358" si="539">F358*$S$17</f>
        <v>12.401429008888973</v>
      </c>
      <c r="T358" s="340">
        <f t="shared" ref="T358" si="540">S358*E358</f>
        <v>24.802858017777947</v>
      </c>
    </row>
    <row r="359" spans="1:20" ht="12.75" customHeight="1">
      <c r="A359" s="322"/>
      <c r="B359" s="321"/>
      <c r="C359" s="321"/>
      <c r="D359" s="322"/>
      <c r="E359" s="282"/>
      <c r="F359" s="228"/>
      <c r="G359" s="331"/>
      <c r="H359" s="224"/>
      <c r="I359" s="331"/>
      <c r="J359" s="224"/>
      <c r="K359" s="148"/>
      <c r="L359" s="148"/>
      <c r="M359" s="148"/>
      <c r="N359" s="169"/>
      <c r="O359" s="102">
        <f t="shared" si="320"/>
        <v>0</v>
      </c>
      <c r="P359" s="224"/>
      <c r="Q359" s="224"/>
      <c r="R359" s="224"/>
      <c r="S359" s="340"/>
      <c r="T359" s="340"/>
    </row>
    <row r="360" spans="1:20" ht="12.75" customHeight="1">
      <c r="A360" s="322"/>
      <c r="B360" s="321"/>
      <c r="C360" s="321"/>
      <c r="D360" s="322"/>
      <c r="E360" s="282"/>
      <c r="F360" s="228"/>
      <c r="G360" s="331"/>
      <c r="H360" s="224"/>
      <c r="I360" s="331"/>
      <c r="J360" s="224"/>
      <c r="K360" s="148"/>
      <c r="L360" s="148"/>
      <c r="M360" s="148"/>
      <c r="N360" s="169"/>
      <c r="O360" s="102">
        <f t="shared" si="320"/>
        <v>0</v>
      </c>
      <c r="P360" s="224"/>
      <c r="Q360" s="224"/>
      <c r="R360" s="224"/>
      <c r="S360" s="340"/>
      <c r="T360" s="340"/>
    </row>
    <row r="361" spans="1:20" ht="12.75" customHeight="1">
      <c r="A361" s="322"/>
      <c r="B361" s="321"/>
      <c r="C361" s="321"/>
      <c r="D361" s="322"/>
      <c r="E361" s="282"/>
      <c r="F361" s="228"/>
      <c r="G361" s="331"/>
      <c r="H361" s="224"/>
      <c r="I361" s="331"/>
      <c r="J361" s="224"/>
      <c r="K361" s="148"/>
      <c r="L361" s="148"/>
      <c r="M361" s="148"/>
      <c r="N361" s="169"/>
      <c r="O361" s="102">
        <f t="shared" si="320"/>
        <v>0</v>
      </c>
      <c r="P361" s="224"/>
      <c r="Q361" s="224"/>
      <c r="R361" s="224"/>
      <c r="S361" s="340"/>
      <c r="T361" s="340"/>
    </row>
    <row r="362" spans="1:20" ht="12.75" customHeight="1">
      <c r="A362" s="322">
        <v>6</v>
      </c>
      <c r="B362" s="321" t="s">
        <v>199</v>
      </c>
      <c r="C362" s="321" t="s">
        <v>1658</v>
      </c>
      <c r="D362" s="322" t="s">
        <v>83</v>
      </c>
      <c r="E362" s="349">
        <v>8.93</v>
      </c>
      <c r="F362" s="228">
        <f t="shared" si="508"/>
        <v>9.3347115375600005</v>
      </c>
      <c r="G362" s="331">
        <v>0.89</v>
      </c>
      <c r="H362" s="224">
        <f t="shared" si="509"/>
        <v>2.0697840000000003</v>
      </c>
      <c r="I362" s="331"/>
      <c r="J362" s="224">
        <f t="shared" si="510"/>
        <v>0</v>
      </c>
      <c r="K362" s="148" t="s">
        <v>94</v>
      </c>
      <c r="L362" s="148" t="s">
        <v>88</v>
      </c>
      <c r="M362" s="150">
        <v>1.1000000000000001</v>
      </c>
      <c r="N362" s="169">
        <v>5.8330000000000002</v>
      </c>
      <c r="O362" s="102">
        <f t="shared" si="320"/>
        <v>6.4163000000000006</v>
      </c>
      <c r="P362" s="224">
        <f t="shared" ref="P362" si="541">E362*F362</f>
        <v>83.358974030410806</v>
      </c>
      <c r="Q362" s="224">
        <f t="shared" ref="Q362" si="542">SUM(O362:O365)</f>
        <v>6.4163000000000006</v>
      </c>
      <c r="R362" s="224">
        <f t="shared" ref="R362" si="543">Q362*1.02*1.05*$R$14</f>
        <v>7.2649275375600011</v>
      </c>
      <c r="S362" s="340">
        <f t="shared" ref="S362" si="544">F362*$S$17</f>
        <v>12.028378408414552</v>
      </c>
      <c r="T362" s="340">
        <f t="shared" ref="T362" si="545">S362*E362</f>
        <v>107.41341918714194</v>
      </c>
    </row>
    <row r="363" spans="1:20" ht="12.75" customHeight="1">
      <c r="A363" s="322"/>
      <c r="B363" s="321"/>
      <c r="C363" s="321"/>
      <c r="D363" s="322"/>
      <c r="E363" s="349"/>
      <c r="F363" s="228"/>
      <c r="G363" s="331"/>
      <c r="H363" s="224"/>
      <c r="I363" s="331"/>
      <c r="J363" s="224"/>
      <c r="K363" s="148"/>
      <c r="L363" s="148"/>
      <c r="M363" s="148"/>
      <c r="N363" s="169"/>
      <c r="O363" s="102">
        <f t="shared" si="320"/>
        <v>0</v>
      </c>
      <c r="P363" s="224"/>
      <c r="Q363" s="224"/>
      <c r="R363" s="224"/>
      <c r="S363" s="340"/>
      <c r="T363" s="340"/>
    </row>
    <row r="364" spans="1:20" ht="12.75" customHeight="1">
      <c r="A364" s="322"/>
      <c r="B364" s="321"/>
      <c r="C364" s="321"/>
      <c r="D364" s="322"/>
      <c r="E364" s="349"/>
      <c r="F364" s="228"/>
      <c r="G364" s="331"/>
      <c r="H364" s="224"/>
      <c r="I364" s="331"/>
      <c r="J364" s="224"/>
      <c r="K364" s="148"/>
      <c r="L364" s="148"/>
      <c r="M364" s="148"/>
      <c r="N364" s="169"/>
      <c r="O364" s="102">
        <f t="shared" si="320"/>
        <v>0</v>
      </c>
      <c r="P364" s="224"/>
      <c r="Q364" s="224"/>
      <c r="R364" s="224"/>
      <c r="S364" s="340"/>
      <c r="T364" s="340"/>
    </row>
    <row r="365" spans="1:20" ht="12.75" customHeight="1">
      <c r="A365" s="322"/>
      <c r="B365" s="321"/>
      <c r="C365" s="321"/>
      <c r="D365" s="322"/>
      <c r="E365" s="349"/>
      <c r="F365" s="228"/>
      <c r="G365" s="331"/>
      <c r="H365" s="224"/>
      <c r="I365" s="331"/>
      <c r="J365" s="224"/>
      <c r="K365" s="148"/>
      <c r="L365" s="148"/>
      <c r="M365" s="148"/>
      <c r="N365" s="169"/>
      <c r="O365" s="102">
        <f t="shared" si="320"/>
        <v>0</v>
      </c>
      <c r="P365" s="224"/>
      <c r="Q365" s="224"/>
      <c r="R365" s="224"/>
      <c r="S365" s="340"/>
      <c r="T365" s="340"/>
    </row>
    <row r="366" spans="1:20" ht="12.75" customHeight="1">
      <c r="A366" s="322">
        <v>7</v>
      </c>
      <c r="B366" s="321" t="s">
        <v>1659</v>
      </c>
      <c r="C366" s="321" t="s">
        <v>1660</v>
      </c>
      <c r="D366" s="322" t="s">
        <v>83</v>
      </c>
      <c r="E366" s="349">
        <v>0.14000000000000001</v>
      </c>
      <c r="F366" s="228">
        <f t="shared" si="508"/>
        <v>59.347972243007995</v>
      </c>
      <c r="G366" s="331">
        <v>4.17</v>
      </c>
      <c r="H366" s="224">
        <f t="shared" si="509"/>
        <v>9.6977519999999977</v>
      </c>
      <c r="I366" s="331">
        <v>5.16</v>
      </c>
      <c r="J366" s="224">
        <f t="shared" si="510"/>
        <v>15.338358000000001</v>
      </c>
      <c r="K366" s="148" t="s">
        <v>87</v>
      </c>
      <c r="L366" s="148" t="s">
        <v>88</v>
      </c>
      <c r="M366" s="148">
        <v>1.0149999999999999</v>
      </c>
      <c r="N366" s="109">
        <v>29.856000000000002</v>
      </c>
      <c r="O366" s="102">
        <f t="shared" si="320"/>
        <v>30.303839999999997</v>
      </c>
      <c r="P366" s="224">
        <f t="shared" ref="P366" si="546">E366*F366</f>
        <v>8.3087161140211201</v>
      </c>
      <c r="Q366" s="224">
        <f t="shared" ref="Q366" si="547">SUM(O366:O369)</f>
        <v>30.303839999999997</v>
      </c>
      <c r="R366" s="224">
        <f t="shared" ref="R366" si="548">Q366*1.02*1.05*$R$14</f>
        <v>34.311862243007994</v>
      </c>
      <c r="S366" s="340">
        <f t="shared" ref="S366" si="549">F366*$S$17</f>
        <v>76.47369337966488</v>
      </c>
      <c r="T366" s="340">
        <f t="shared" ref="T366" si="550">S366*E366</f>
        <v>10.706317073153084</v>
      </c>
    </row>
    <row r="367" spans="1:20" ht="12.75" customHeight="1">
      <c r="A367" s="322"/>
      <c r="B367" s="321"/>
      <c r="C367" s="321"/>
      <c r="D367" s="322"/>
      <c r="E367" s="349"/>
      <c r="F367" s="228"/>
      <c r="G367" s="331"/>
      <c r="H367" s="224"/>
      <c r="I367" s="331"/>
      <c r="J367" s="224"/>
      <c r="K367" s="148"/>
      <c r="L367" s="148"/>
      <c r="M367" s="148"/>
      <c r="N367" s="169"/>
      <c r="O367" s="102">
        <f t="shared" si="320"/>
        <v>0</v>
      </c>
      <c r="P367" s="224"/>
      <c r="Q367" s="224"/>
      <c r="R367" s="224"/>
      <c r="S367" s="340"/>
      <c r="T367" s="340"/>
    </row>
    <row r="368" spans="1:20" ht="12.75" customHeight="1">
      <c r="A368" s="322"/>
      <c r="B368" s="321"/>
      <c r="C368" s="321"/>
      <c r="D368" s="322"/>
      <c r="E368" s="349"/>
      <c r="F368" s="228"/>
      <c r="G368" s="331"/>
      <c r="H368" s="224"/>
      <c r="I368" s="331"/>
      <c r="J368" s="224"/>
      <c r="K368" s="148"/>
      <c r="L368" s="148"/>
      <c r="M368" s="148"/>
      <c r="N368" s="169"/>
      <c r="O368" s="102">
        <f t="shared" si="320"/>
        <v>0</v>
      </c>
      <c r="P368" s="224"/>
      <c r="Q368" s="224"/>
      <c r="R368" s="224"/>
      <c r="S368" s="340"/>
      <c r="T368" s="340"/>
    </row>
    <row r="369" spans="1:20" ht="12.75" customHeight="1">
      <c r="A369" s="322"/>
      <c r="B369" s="321"/>
      <c r="C369" s="321"/>
      <c r="D369" s="322"/>
      <c r="E369" s="349"/>
      <c r="F369" s="228"/>
      <c r="G369" s="331"/>
      <c r="H369" s="224"/>
      <c r="I369" s="331"/>
      <c r="J369" s="224"/>
      <c r="K369" s="148"/>
      <c r="L369" s="148"/>
      <c r="M369" s="148"/>
      <c r="N369" s="169"/>
      <c r="O369" s="102">
        <f t="shared" si="320"/>
        <v>0</v>
      </c>
      <c r="P369" s="224"/>
      <c r="Q369" s="224"/>
      <c r="R369" s="224"/>
      <c r="S369" s="340"/>
      <c r="T369" s="340"/>
    </row>
    <row r="370" spans="1:20" ht="12.75" customHeight="1">
      <c r="A370" s="322">
        <v>8</v>
      </c>
      <c r="B370" s="321" t="s">
        <v>1257</v>
      </c>
      <c r="C370" s="321" t="s">
        <v>1661</v>
      </c>
      <c r="D370" s="322" t="s">
        <v>83</v>
      </c>
      <c r="E370" s="349">
        <v>0.12</v>
      </c>
      <c r="F370" s="228">
        <f t="shared" si="508"/>
        <v>32.115901325706005</v>
      </c>
      <c r="G370" s="331">
        <v>1.62</v>
      </c>
      <c r="H370" s="224">
        <f t="shared" si="509"/>
        <v>3.7674720000000002</v>
      </c>
      <c r="I370" s="348"/>
      <c r="J370" s="224">
        <f t="shared" si="510"/>
        <v>0</v>
      </c>
      <c r="K370" s="148" t="s">
        <v>711</v>
      </c>
      <c r="L370" s="148" t="s">
        <v>88</v>
      </c>
      <c r="M370" s="148">
        <v>1.0149999999999999</v>
      </c>
      <c r="N370" s="169">
        <v>24.667000000000002</v>
      </c>
      <c r="O370" s="102">
        <f t="shared" si="320"/>
        <v>25.037005000000001</v>
      </c>
      <c r="P370" s="224">
        <f t="shared" ref="P370" si="551">E370*F370</f>
        <v>3.8539081590847206</v>
      </c>
      <c r="Q370" s="224">
        <f t="shared" ref="Q370" si="552">SUM(O370:O373)</f>
        <v>25.037005000000001</v>
      </c>
      <c r="R370" s="224">
        <f t="shared" ref="R370" si="553">Q370*1.02*1.05*$R$14</f>
        <v>28.348429325706004</v>
      </c>
      <c r="S370" s="340">
        <f t="shared" ref="S370" si="554">F370*$S$17</f>
        <v>41.383412065657673</v>
      </c>
      <c r="T370" s="340">
        <f t="shared" ref="T370" si="555">S370*E370</f>
        <v>4.9660094478789203</v>
      </c>
    </row>
    <row r="371" spans="1:20" ht="12.75" customHeight="1">
      <c r="A371" s="322"/>
      <c r="B371" s="321"/>
      <c r="C371" s="321"/>
      <c r="D371" s="322"/>
      <c r="E371" s="349"/>
      <c r="F371" s="228"/>
      <c r="G371" s="331"/>
      <c r="H371" s="224"/>
      <c r="I371" s="348"/>
      <c r="J371" s="224"/>
      <c r="K371" s="148"/>
      <c r="L371" s="148"/>
      <c r="M371" s="148"/>
      <c r="N371" s="169"/>
      <c r="O371" s="102">
        <f t="shared" si="320"/>
        <v>0</v>
      </c>
      <c r="P371" s="224"/>
      <c r="Q371" s="224"/>
      <c r="R371" s="224"/>
      <c r="S371" s="340"/>
      <c r="T371" s="340"/>
    </row>
    <row r="372" spans="1:20" ht="12.75" customHeight="1">
      <c r="A372" s="322"/>
      <c r="B372" s="321"/>
      <c r="C372" s="321"/>
      <c r="D372" s="322"/>
      <c r="E372" s="349"/>
      <c r="F372" s="228"/>
      <c r="G372" s="331"/>
      <c r="H372" s="224"/>
      <c r="I372" s="348"/>
      <c r="J372" s="224"/>
      <c r="K372" s="148"/>
      <c r="L372" s="148"/>
      <c r="M372" s="149"/>
      <c r="N372" s="169"/>
      <c r="O372" s="102">
        <f t="shared" ref="O372:O429" si="556">M372*N372</f>
        <v>0</v>
      </c>
      <c r="P372" s="224"/>
      <c r="Q372" s="224"/>
      <c r="R372" s="224"/>
      <c r="S372" s="340"/>
      <c r="T372" s="340"/>
    </row>
    <row r="373" spans="1:20" ht="12.75" customHeight="1">
      <c r="A373" s="322"/>
      <c r="B373" s="321"/>
      <c r="C373" s="321"/>
      <c r="D373" s="322"/>
      <c r="E373" s="349"/>
      <c r="F373" s="228"/>
      <c r="G373" s="331"/>
      <c r="H373" s="224"/>
      <c r="I373" s="348"/>
      <c r="J373" s="224"/>
      <c r="K373" s="148"/>
      <c r="L373" s="148"/>
      <c r="M373" s="148"/>
      <c r="N373" s="169"/>
      <c r="O373" s="102">
        <f t="shared" si="556"/>
        <v>0</v>
      </c>
      <c r="P373" s="224"/>
      <c r="Q373" s="224"/>
      <c r="R373" s="224"/>
      <c r="S373" s="340"/>
      <c r="T373" s="340"/>
    </row>
    <row r="374" spans="1:20" ht="12.75" customHeight="1">
      <c r="A374" s="322">
        <v>9</v>
      </c>
      <c r="B374" s="321" t="s">
        <v>1662</v>
      </c>
      <c r="C374" s="321" t="s">
        <v>1663</v>
      </c>
      <c r="D374" s="322" t="s">
        <v>83</v>
      </c>
      <c r="E374" s="349">
        <v>1.3</v>
      </c>
      <c r="F374" s="228">
        <f t="shared" si="508"/>
        <v>8.4807324719999997</v>
      </c>
      <c r="G374" s="331">
        <v>1.67</v>
      </c>
      <c r="H374" s="224">
        <f t="shared" si="509"/>
        <v>3.8837519999999994</v>
      </c>
      <c r="I374" s="348"/>
      <c r="J374" s="224">
        <f t="shared" si="510"/>
        <v>0</v>
      </c>
      <c r="K374" s="148" t="s">
        <v>93</v>
      </c>
      <c r="L374" s="148" t="s">
        <v>88</v>
      </c>
      <c r="M374" s="148">
        <v>1.0149999999999999</v>
      </c>
      <c r="N374" s="169">
        <v>4</v>
      </c>
      <c r="O374" s="102">
        <f t="shared" si="556"/>
        <v>4.0599999999999996</v>
      </c>
      <c r="P374" s="224">
        <f t="shared" ref="P374" si="557">E374*F374</f>
        <v>11.024952213600001</v>
      </c>
      <c r="Q374" s="224">
        <f t="shared" ref="Q374" si="558">SUM(O374:O377)</f>
        <v>4.0599999999999996</v>
      </c>
      <c r="R374" s="224">
        <f t="shared" ref="R374" si="559">Q374*1.02*1.05*$R$14</f>
        <v>4.5969804719999994</v>
      </c>
      <c r="S374" s="340">
        <f t="shared" ref="S374" si="560">F374*$S$17</f>
        <v>10.927971254739941</v>
      </c>
      <c r="T374" s="340">
        <f t="shared" ref="T374" si="561">S374*E374</f>
        <v>14.206362631161923</v>
      </c>
    </row>
    <row r="375" spans="1:20" ht="12.75" customHeight="1">
      <c r="A375" s="322"/>
      <c r="B375" s="321"/>
      <c r="C375" s="321"/>
      <c r="D375" s="322"/>
      <c r="E375" s="349"/>
      <c r="F375" s="228"/>
      <c r="G375" s="331"/>
      <c r="H375" s="224"/>
      <c r="I375" s="348"/>
      <c r="J375" s="224"/>
      <c r="K375" s="148"/>
      <c r="L375" s="148"/>
      <c r="M375" s="148"/>
      <c r="N375" s="169"/>
      <c r="O375" s="102">
        <f t="shared" si="556"/>
        <v>0</v>
      </c>
      <c r="P375" s="224"/>
      <c r="Q375" s="224"/>
      <c r="R375" s="224"/>
      <c r="S375" s="340"/>
      <c r="T375" s="340"/>
    </row>
    <row r="376" spans="1:20" ht="12.75" customHeight="1">
      <c r="A376" s="322"/>
      <c r="B376" s="321"/>
      <c r="C376" s="321"/>
      <c r="D376" s="322"/>
      <c r="E376" s="349"/>
      <c r="F376" s="228"/>
      <c r="G376" s="331"/>
      <c r="H376" s="224"/>
      <c r="I376" s="348"/>
      <c r="J376" s="224"/>
      <c r="K376" s="148"/>
      <c r="L376" s="148"/>
      <c r="M376" s="149"/>
      <c r="N376" s="169"/>
      <c r="O376" s="102">
        <f t="shared" si="556"/>
        <v>0</v>
      </c>
      <c r="P376" s="224"/>
      <c r="Q376" s="224"/>
      <c r="R376" s="224"/>
      <c r="S376" s="340"/>
      <c r="T376" s="340"/>
    </row>
    <row r="377" spans="1:20" ht="12.75" customHeight="1">
      <c r="A377" s="322"/>
      <c r="B377" s="321"/>
      <c r="C377" s="321"/>
      <c r="D377" s="322"/>
      <c r="E377" s="349"/>
      <c r="F377" s="228"/>
      <c r="G377" s="331"/>
      <c r="H377" s="224"/>
      <c r="I377" s="348"/>
      <c r="J377" s="224"/>
      <c r="K377" s="148"/>
      <c r="L377" s="148"/>
      <c r="M377" s="148"/>
      <c r="N377" s="169"/>
      <c r="O377" s="102">
        <f t="shared" si="556"/>
        <v>0</v>
      </c>
      <c r="P377" s="224"/>
      <c r="Q377" s="224"/>
      <c r="R377" s="224"/>
      <c r="S377" s="340"/>
      <c r="T377" s="340"/>
    </row>
    <row r="378" spans="1:20" ht="12.75" customHeight="1">
      <c r="A378" s="322">
        <v>10</v>
      </c>
      <c r="B378" s="321" t="s">
        <v>1664</v>
      </c>
      <c r="C378" s="321" t="s">
        <v>1665</v>
      </c>
      <c r="D378" s="227" t="s">
        <v>76</v>
      </c>
      <c r="E378" s="368">
        <v>1.4999999999999999E-2</v>
      </c>
      <c r="F378" s="228">
        <f t="shared" si="508"/>
        <v>647.47244743987198</v>
      </c>
      <c r="G378" s="331">
        <v>35.9</v>
      </c>
      <c r="H378" s="224">
        <f t="shared" si="509"/>
        <v>83.489039999999989</v>
      </c>
      <c r="I378" s="331">
        <v>0.2</v>
      </c>
      <c r="J378" s="224">
        <f t="shared" si="510"/>
        <v>0.59451000000000009</v>
      </c>
      <c r="K378" s="148" t="s">
        <v>1666</v>
      </c>
      <c r="L378" s="148" t="s">
        <v>76</v>
      </c>
      <c r="M378" s="150">
        <v>1</v>
      </c>
      <c r="N378" s="169">
        <v>495</v>
      </c>
      <c r="O378" s="102">
        <f t="shared" si="556"/>
        <v>495</v>
      </c>
      <c r="P378" s="224">
        <f t="shared" ref="P378" si="562">E378*F378</f>
        <v>9.7120867115980793</v>
      </c>
      <c r="Q378" s="224">
        <f t="shared" ref="Q378" si="563">SUM(O378:O381)</f>
        <v>497.57856000000004</v>
      </c>
      <c r="R378" s="224">
        <f t="shared" ref="R378" si="564">Q378*1.02*1.05*$R$14</f>
        <v>563.38889743987204</v>
      </c>
      <c r="S378" s="340">
        <f t="shared" ref="S378" si="565">F378*$S$17</f>
        <v>834.31004541408663</v>
      </c>
      <c r="T378" s="340">
        <f t="shared" ref="T378" si="566">S378*E378</f>
        <v>12.514650681211299</v>
      </c>
    </row>
    <row r="379" spans="1:20" ht="12.75" customHeight="1">
      <c r="A379" s="322"/>
      <c r="B379" s="321"/>
      <c r="C379" s="321"/>
      <c r="D379" s="265"/>
      <c r="E379" s="368"/>
      <c r="F379" s="228"/>
      <c r="G379" s="331"/>
      <c r="H379" s="224"/>
      <c r="I379" s="331"/>
      <c r="J379" s="224"/>
      <c r="K379" s="148" t="s">
        <v>1667</v>
      </c>
      <c r="L379" s="148" t="s">
        <v>79</v>
      </c>
      <c r="M379" s="148">
        <v>5</v>
      </c>
      <c r="N379" s="169">
        <v>0.495</v>
      </c>
      <c r="O379" s="102">
        <f t="shared" si="556"/>
        <v>2.4750000000000001</v>
      </c>
      <c r="P379" s="224"/>
      <c r="Q379" s="224"/>
      <c r="R379" s="224"/>
      <c r="S379" s="340"/>
      <c r="T379" s="340"/>
    </row>
    <row r="380" spans="1:20" ht="12.75" customHeight="1">
      <c r="A380" s="322"/>
      <c r="B380" s="321"/>
      <c r="C380" s="321"/>
      <c r="D380" s="265"/>
      <c r="E380" s="368"/>
      <c r="F380" s="228"/>
      <c r="G380" s="331"/>
      <c r="H380" s="224"/>
      <c r="I380" s="331"/>
      <c r="J380" s="224"/>
      <c r="K380" s="148" t="s">
        <v>1195</v>
      </c>
      <c r="L380" s="148" t="s">
        <v>79</v>
      </c>
      <c r="M380" s="179">
        <v>0.12</v>
      </c>
      <c r="N380" s="169">
        <v>0.86299999999999999</v>
      </c>
      <c r="O380" s="102">
        <f t="shared" si="556"/>
        <v>0.10356</v>
      </c>
      <c r="P380" s="224"/>
      <c r="Q380" s="224"/>
      <c r="R380" s="224"/>
      <c r="S380" s="340"/>
      <c r="T380" s="340"/>
    </row>
    <row r="381" spans="1:20" ht="12.75" customHeight="1">
      <c r="A381" s="322"/>
      <c r="B381" s="321"/>
      <c r="C381" s="321"/>
      <c r="D381" s="265"/>
      <c r="E381" s="368"/>
      <c r="F381" s="228"/>
      <c r="G381" s="331"/>
      <c r="H381" s="224"/>
      <c r="I381" s="331"/>
      <c r="J381" s="224"/>
      <c r="K381" s="148"/>
      <c r="L381" s="148"/>
      <c r="M381" s="148"/>
      <c r="N381" s="169"/>
      <c r="O381" s="102">
        <f t="shared" si="556"/>
        <v>0</v>
      </c>
      <c r="P381" s="224"/>
      <c r="Q381" s="224"/>
      <c r="R381" s="224"/>
      <c r="S381" s="340"/>
      <c r="T381" s="340"/>
    </row>
    <row r="382" spans="1:20" ht="12.75" customHeight="1">
      <c r="A382" s="322">
        <v>11</v>
      </c>
      <c r="B382" s="321" t="s">
        <v>78</v>
      </c>
      <c r="C382" s="321" t="s">
        <v>1668</v>
      </c>
      <c r="D382" s="322" t="s">
        <v>84</v>
      </c>
      <c r="E382" s="276">
        <v>3</v>
      </c>
      <c r="F382" s="228">
        <f t="shared" si="508"/>
        <v>0.96242201999999988</v>
      </c>
      <c r="G382" s="331"/>
      <c r="H382" s="224">
        <f t="shared" si="509"/>
        <v>0</v>
      </c>
      <c r="I382" s="331"/>
      <c r="J382" s="224">
        <f t="shared" si="510"/>
        <v>0</v>
      </c>
      <c r="K382" s="148" t="s">
        <v>1669</v>
      </c>
      <c r="L382" s="148" t="s">
        <v>84</v>
      </c>
      <c r="M382" s="148">
        <v>1</v>
      </c>
      <c r="N382" s="169">
        <v>0.85</v>
      </c>
      <c r="O382" s="102">
        <f t="shared" si="556"/>
        <v>0.85</v>
      </c>
      <c r="P382" s="224">
        <f t="shared" ref="P382" si="567">E382*F382</f>
        <v>2.8872660599999995</v>
      </c>
      <c r="Q382" s="224">
        <f t="shared" ref="Q382" si="568">SUM(O382:O385)</f>
        <v>0.85</v>
      </c>
      <c r="R382" s="224">
        <f t="shared" ref="R382" si="569">Q382*1.02*1.05*$R$14</f>
        <v>0.96242201999999988</v>
      </c>
      <c r="S382" s="340">
        <f t="shared" ref="S382" si="570">F382*$S$17</f>
        <v>1.2401429008888971</v>
      </c>
      <c r="T382" s="340">
        <f t="shared" ref="T382" si="571">S382*E382</f>
        <v>3.7204287026666911</v>
      </c>
    </row>
    <row r="383" spans="1:20" ht="12.75" customHeight="1">
      <c r="A383" s="322"/>
      <c r="B383" s="321"/>
      <c r="C383" s="321"/>
      <c r="D383" s="322"/>
      <c r="E383" s="276"/>
      <c r="F383" s="228"/>
      <c r="G383" s="331"/>
      <c r="H383" s="224"/>
      <c r="I383" s="331"/>
      <c r="J383" s="224"/>
      <c r="K383" s="148"/>
      <c r="L383" s="148"/>
      <c r="M383" s="148"/>
      <c r="N383" s="169"/>
      <c r="O383" s="102">
        <f t="shared" si="556"/>
        <v>0</v>
      </c>
      <c r="P383" s="224"/>
      <c r="Q383" s="224"/>
      <c r="R383" s="224"/>
      <c r="S383" s="340"/>
      <c r="T383" s="340"/>
    </row>
    <row r="384" spans="1:20" ht="12.75" customHeight="1">
      <c r="A384" s="322"/>
      <c r="B384" s="321"/>
      <c r="C384" s="321"/>
      <c r="D384" s="322"/>
      <c r="E384" s="276"/>
      <c r="F384" s="228"/>
      <c r="G384" s="331"/>
      <c r="H384" s="224"/>
      <c r="I384" s="331"/>
      <c r="J384" s="224"/>
      <c r="K384" s="148"/>
      <c r="L384" s="148"/>
      <c r="M384" s="148"/>
      <c r="N384" s="169"/>
      <c r="O384" s="102">
        <f t="shared" si="556"/>
        <v>0</v>
      </c>
      <c r="P384" s="224"/>
      <c r="Q384" s="224"/>
      <c r="R384" s="224"/>
      <c r="S384" s="340"/>
      <c r="T384" s="340"/>
    </row>
    <row r="385" spans="1:20" ht="12.75" customHeight="1">
      <c r="A385" s="322"/>
      <c r="B385" s="321"/>
      <c r="C385" s="321"/>
      <c r="D385" s="322"/>
      <c r="E385" s="276"/>
      <c r="F385" s="228"/>
      <c r="G385" s="331"/>
      <c r="H385" s="224"/>
      <c r="I385" s="331"/>
      <c r="J385" s="224"/>
      <c r="K385" s="148"/>
      <c r="L385" s="148"/>
      <c r="M385" s="148"/>
      <c r="N385" s="169"/>
      <c r="O385" s="102">
        <f t="shared" si="556"/>
        <v>0</v>
      </c>
      <c r="P385" s="224"/>
      <c r="Q385" s="224"/>
      <c r="R385" s="224"/>
      <c r="S385" s="340"/>
      <c r="T385" s="340"/>
    </row>
    <row r="386" spans="1:20" ht="12.75" customHeight="1">
      <c r="A386" s="322">
        <v>12</v>
      </c>
      <c r="B386" s="321" t="s">
        <v>78</v>
      </c>
      <c r="C386" s="321" t="s">
        <v>1670</v>
      </c>
      <c r="D386" s="322" t="s">
        <v>75</v>
      </c>
      <c r="E386" s="282">
        <v>2</v>
      </c>
      <c r="F386" s="228">
        <f t="shared" ref="F386:F426" si="572">H386+J386+R386</f>
        <v>0.62274366000000003</v>
      </c>
      <c r="G386" s="331"/>
      <c r="H386" s="224">
        <f t="shared" ref="H386:H426" si="573">G386*$P$8/1000</f>
        <v>0</v>
      </c>
      <c r="I386" s="331"/>
      <c r="J386" s="224">
        <f t="shared" ref="J386:J426" si="574">I386*$P$9/1000</f>
        <v>0</v>
      </c>
      <c r="K386" s="148" t="s">
        <v>1671</v>
      </c>
      <c r="L386" s="148" t="s">
        <v>75</v>
      </c>
      <c r="M386" s="148">
        <v>1</v>
      </c>
      <c r="N386" s="169">
        <v>0.55000000000000004</v>
      </c>
      <c r="O386" s="102">
        <f t="shared" si="556"/>
        <v>0.55000000000000004</v>
      </c>
      <c r="P386" s="224">
        <f t="shared" ref="P386" si="575">E386*F386</f>
        <v>1.2454873200000001</v>
      </c>
      <c r="Q386" s="224">
        <f t="shared" ref="Q386" si="576">SUM(O386:O389)</f>
        <v>0.55000000000000004</v>
      </c>
      <c r="R386" s="224">
        <f t="shared" ref="R386" si="577">Q386*1.02*1.05*$R$14</f>
        <v>0.62274366000000003</v>
      </c>
      <c r="S386" s="340">
        <f t="shared" ref="S386" si="578">F386*$S$17</f>
        <v>0.80244540645752183</v>
      </c>
      <c r="T386" s="340">
        <f t="shared" ref="T386" si="579">S386*E386</f>
        <v>1.6048908129150437</v>
      </c>
    </row>
    <row r="387" spans="1:20" ht="12.75" customHeight="1">
      <c r="A387" s="322"/>
      <c r="B387" s="321"/>
      <c r="C387" s="321"/>
      <c r="D387" s="322"/>
      <c r="E387" s="282"/>
      <c r="F387" s="228"/>
      <c r="G387" s="331"/>
      <c r="H387" s="224"/>
      <c r="I387" s="331"/>
      <c r="J387" s="224"/>
      <c r="K387" s="148"/>
      <c r="L387" s="148"/>
      <c r="M387" s="148"/>
      <c r="N387" s="169"/>
      <c r="O387" s="102">
        <f t="shared" si="556"/>
        <v>0</v>
      </c>
      <c r="P387" s="224"/>
      <c r="Q387" s="224"/>
      <c r="R387" s="224"/>
      <c r="S387" s="340"/>
      <c r="T387" s="340"/>
    </row>
    <row r="388" spans="1:20" ht="12.75" customHeight="1">
      <c r="A388" s="322"/>
      <c r="B388" s="321"/>
      <c r="C388" s="321"/>
      <c r="D388" s="322"/>
      <c r="E388" s="282"/>
      <c r="F388" s="228"/>
      <c r="G388" s="331"/>
      <c r="H388" s="224"/>
      <c r="I388" s="331"/>
      <c r="J388" s="224"/>
      <c r="K388" s="148"/>
      <c r="L388" s="148"/>
      <c r="M388" s="148"/>
      <c r="N388" s="169"/>
      <c r="O388" s="102">
        <f t="shared" si="556"/>
        <v>0</v>
      </c>
      <c r="P388" s="224"/>
      <c r="Q388" s="224"/>
      <c r="R388" s="224"/>
      <c r="S388" s="340"/>
      <c r="T388" s="340"/>
    </row>
    <row r="389" spans="1:20" ht="12.75" customHeight="1">
      <c r="A389" s="322"/>
      <c r="B389" s="321"/>
      <c r="C389" s="321"/>
      <c r="D389" s="322"/>
      <c r="E389" s="282"/>
      <c r="F389" s="228"/>
      <c r="G389" s="331"/>
      <c r="H389" s="224"/>
      <c r="I389" s="331"/>
      <c r="J389" s="224"/>
      <c r="K389" s="148"/>
      <c r="L389" s="148"/>
      <c r="M389" s="148"/>
      <c r="N389" s="169"/>
      <c r="O389" s="102">
        <f t="shared" si="556"/>
        <v>0</v>
      </c>
      <c r="P389" s="224"/>
      <c r="Q389" s="224"/>
      <c r="R389" s="224"/>
      <c r="S389" s="340"/>
      <c r="T389" s="340"/>
    </row>
    <row r="390" spans="1:20" ht="12.75" customHeight="1">
      <c r="A390" s="322">
        <v>13</v>
      </c>
      <c r="B390" s="321" t="s">
        <v>78</v>
      </c>
      <c r="C390" s="321" t="s">
        <v>1672</v>
      </c>
      <c r="D390" s="322" t="s">
        <v>75</v>
      </c>
      <c r="E390" s="282">
        <v>1</v>
      </c>
      <c r="F390" s="228">
        <f t="shared" si="572"/>
        <v>2.9438791200000001</v>
      </c>
      <c r="G390" s="331"/>
      <c r="H390" s="224">
        <f t="shared" si="573"/>
        <v>0</v>
      </c>
      <c r="I390" s="348"/>
      <c r="J390" s="224">
        <f t="shared" si="574"/>
        <v>0</v>
      </c>
      <c r="K390" s="148" t="s">
        <v>447</v>
      </c>
      <c r="L390" s="148" t="s">
        <v>75</v>
      </c>
      <c r="M390" s="148">
        <v>1</v>
      </c>
      <c r="N390" s="169">
        <v>2.6</v>
      </c>
      <c r="O390" s="102">
        <f t="shared" si="556"/>
        <v>2.6</v>
      </c>
      <c r="P390" s="224">
        <f t="shared" ref="P390" si="580">E390*F390</f>
        <v>2.9438791200000001</v>
      </c>
      <c r="Q390" s="224">
        <f t="shared" ref="Q390" si="581">SUM(O390:O393)</f>
        <v>2.6</v>
      </c>
      <c r="R390" s="224">
        <f t="shared" ref="R390" si="582">Q390*1.02*1.05*$R$14</f>
        <v>2.9438791200000001</v>
      </c>
      <c r="S390" s="340">
        <f t="shared" ref="S390" si="583">F390*$S$17</f>
        <v>3.7933782850719213</v>
      </c>
      <c r="T390" s="340">
        <f t="shared" ref="T390" si="584">S390*E390</f>
        <v>3.7933782850719213</v>
      </c>
    </row>
    <row r="391" spans="1:20" ht="12.75" customHeight="1">
      <c r="A391" s="322"/>
      <c r="B391" s="321"/>
      <c r="C391" s="321"/>
      <c r="D391" s="322"/>
      <c r="E391" s="282"/>
      <c r="F391" s="228"/>
      <c r="G391" s="331"/>
      <c r="H391" s="224"/>
      <c r="I391" s="348"/>
      <c r="J391" s="224"/>
      <c r="K391" s="148"/>
      <c r="L391" s="148"/>
      <c r="M391" s="148"/>
      <c r="N391" s="169"/>
      <c r="O391" s="102">
        <f t="shared" si="556"/>
        <v>0</v>
      </c>
      <c r="P391" s="224"/>
      <c r="Q391" s="224"/>
      <c r="R391" s="224"/>
      <c r="S391" s="340"/>
      <c r="T391" s="340"/>
    </row>
    <row r="392" spans="1:20" ht="12.75" customHeight="1">
      <c r="A392" s="322"/>
      <c r="B392" s="321"/>
      <c r="C392" s="321"/>
      <c r="D392" s="322"/>
      <c r="E392" s="282"/>
      <c r="F392" s="228"/>
      <c r="G392" s="331"/>
      <c r="H392" s="224"/>
      <c r="I392" s="348"/>
      <c r="J392" s="224"/>
      <c r="K392" s="148"/>
      <c r="L392" s="148"/>
      <c r="M392" s="149"/>
      <c r="N392" s="169"/>
      <c r="O392" s="102">
        <f t="shared" si="556"/>
        <v>0</v>
      </c>
      <c r="P392" s="224"/>
      <c r="Q392" s="224"/>
      <c r="R392" s="224"/>
      <c r="S392" s="340"/>
      <c r="T392" s="340"/>
    </row>
    <row r="393" spans="1:20" ht="12.75" customHeight="1">
      <c r="A393" s="322"/>
      <c r="B393" s="321"/>
      <c r="C393" s="321"/>
      <c r="D393" s="322"/>
      <c r="E393" s="282"/>
      <c r="F393" s="228"/>
      <c r="G393" s="331"/>
      <c r="H393" s="224"/>
      <c r="I393" s="348"/>
      <c r="J393" s="224"/>
      <c r="K393" s="148"/>
      <c r="L393" s="148"/>
      <c r="M393" s="148"/>
      <c r="N393" s="169"/>
      <c r="O393" s="102">
        <f t="shared" si="556"/>
        <v>0</v>
      </c>
      <c r="P393" s="224"/>
      <c r="Q393" s="224"/>
      <c r="R393" s="224"/>
      <c r="S393" s="340"/>
      <c r="T393" s="340"/>
    </row>
    <row r="394" spans="1:20" ht="12.75" customHeight="1">
      <c r="A394" s="322">
        <v>14</v>
      </c>
      <c r="B394" s="321" t="s">
        <v>78</v>
      </c>
      <c r="C394" s="321" t="s">
        <v>1673</v>
      </c>
      <c r="D394" s="227" t="s">
        <v>1674</v>
      </c>
      <c r="E394" s="282">
        <v>1</v>
      </c>
      <c r="F394" s="228">
        <f t="shared" si="572"/>
        <v>36.232358400000003</v>
      </c>
      <c r="G394" s="331"/>
      <c r="H394" s="224">
        <f t="shared" si="573"/>
        <v>0</v>
      </c>
      <c r="I394" s="331"/>
      <c r="J394" s="224">
        <f t="shared" si="574"/>
        <v>0</v>
      </c>
      <c r="K394" s="148" t="s">
        <v>1675</v>
      </c>
      <c r="L394" s="148"/>
      <c r="M394" s="179"/>
      <c r="N394" s="169"/>
      <c r="O394" s="102">
        <f t="shared" si="556"/>
        <v>0</v>
      </c>
      <c r="P394" s="224">
        <f t="shared" ref="P394" si="585">E394*F394</f>
        <v>36.232358400000003</v>
      </c>
      <c r="Q394" s="224">
        <f t="shared" ref="Q394" si="586">SUM(O394:O397)</f>
        <v>32</v>
      </c>
      <c r="R394" s="224">
        <f t="shared" ref="R394" si="587">Q394*1.02*1.05*$R$14</f>
        <v>36.232358400000003</v>
      </c>
      <c r="S394" s="340">
        <f t="shared" ref="S394" si="588">F394*$S$17</f>
        <v>46.687732739346728</v>
      </c>
      <c r="T394" s="340">
        <f t="shared" ref="T394" si="589">S394*E394</f>
        <v>46.687732739346728</v>
      </c>
    </row>
    <row r="395" spans="1:20" ht="12.75" customHeight="1">
      <c r="A395" s="322"/>
      <c r="B395" s="321"/>
      <c r="C395" s="321"/>
      <c r="D395" s="265"/>
      <c r="E395" s="282"/>
      <c r="F395" s="228"/>
      <c r="G395" s="331"/>
      <c r="H395" s="224"/>
      <c r="I395" s="331"/>
      <c r="J395" s="224"/>
      <c r="K395" s="148" t="s">
        <v>1676</v>
      </c>
      <c r="L395" s="148" t="s">
        <v>75</v>
      </c>
      <c r="M395" s="148">
        <v>1</v>
      </c>
      <c r="N395" s="169">
        <v>32</v>
      </c>
      <c r="O395" s="102">
        <f t="shared" si="556"/>
        <v>32</v>
      </c>
      <c r="P395" s="224"/>
      <c r="Q395" s="224"/>
      <c r="R395" s="224"/>
      <c r="S395" s="340"/>
      <c r="T395" s="340"/>
    </row>
    <row r="396" spans="1:20" ht="12.75" customHeight="1">
      <c r="A396" s="322"/>
      <c r="B396" s="321"/>
      <c r="C396" s="321"/>
      <c r="D396" s="265"/>
      <c r="E396" s="282"/>
      <c r="F396" s="228"/>
      <c r="G396" s="331"/>
      <c r="H396" s="224"/>
      <c r="I396" s="331"/>
      <c r="J396" s="224"/>
      <c r="K396" s="148"/>
      <c r="L396" s="148"/>
      <c r="M396" s="179"/>
      <c r="N396" s="169"/>
      <c r="O396" s="102">
        <f t="shared" si="556"/>
        <v>0</v>
      </c>
      <c r="P396" s="224"/>
      <c r="Q396" s="224"/>
      <c r="R396" s="224"/>
      <c r="S396" s="340"/>
      <c r="T396" s="340"/>
    </row>
    <row r="397" spans="1:20" ht="12.75" customHeight="1">
      <c r="A397" s="322"/>
      <c r="B397" s="321"/>
      <c r="C397" s="321"/>
      <c r="D397" s="265"/>
      <c r="E397" s="282"/>
      <c r="F397" s="228"/>
      <c r="G397" s="331"/>
      <c r="H397" s="224"/>
      <c r="I397" s="331"/>
      <c r="J397" s="224"/>
      <c r="K397" s="148"/>
      <c r="L397" s="148"/>
      <c r="M397" s="148"/>
      <c r="N397" s="169"/>
      <c r="O397" s="102">
        <f t="shared" si="556"/>
        <v>0</v>
      </c>
      <c r="P397" s="224"/>
      <c r="Q397" s="224"/>
      <c r="R397" s="224"/>
      <c r="S397" s="340"/>
      <c r="T397" s="340"/>
    </row>
    <row r="398" spans="1:20" ht="12.75" customHeight="1">
      <c r="A398" s="322">
        <v>15</v>
      </c>
      <c r="B398" s="321" t="s">
        <v>1066</v>
      </c>
      <c r="C398" s="321" t="s">
        <v>1677</v>
      </c>
      <c r="D398" s="322" t="s">
        <v>84</v>
      </c>
      <c r="E398" s="276">
        <v>1.5</v>
      </c>
      <c r="F398" s="228">
        <f t="shared" si="572"/>
        <v>0.69039929129999988</v>
      </c>
      <c r="G398" s="331">
        <v>0.06</v>
      </c>
      <c r="H398" s="224">
        <f t="shared" si="573"/>
        <v>0.13953599999999999</v>
      </c>
      <c r="I398" s="331">
        <v>0.05</v>
      </c>
      <c r="J398" s="224">
        <f t="shared" si="574"/>
        <v>0.14862750000000002</v>
      </c>
      <c r="K398" s="148" t="s">
        <v>1675</v>
      </c>
      <c r="L398" s="148" t="s">
        <v>84</v>
      </c>
      <c r="M398" s="148">
        <v>1.0149999999999999</v>
      </c>
      <c r="N398" s="169">
        <v>0.35</v>
      </c>
      <c r="O398" s="102">
        <f t="shared" si="556"/>
        <v>0.35524999999999995</v>
      </c>
      <c r="P398" s="224">
        <f t="shared" ref="P398" si="590">E398*F398</f>
        <v>1.0355989369499998</v>
      </c>
      <c r="Q398" s="224">
        <f t="shared" ref="Q398" si="591">SUM(O398:O401)</f>
        <v>0.35524999999999995</v>
      </c>
      <c r="R398" s="224">
        <f t="shared" ref="R398" si="592">Q398*1.02*1.05*$R$14</f>
        <v>0.40223579129999992</v>
      </c>
      <c r="S398" s="340">
        <f t="shared" ref="S398" si="593">F398*$S$17</f>
        <v>0.88962405482412044</v>
      </c>
      <c r="T398" s="340">
        <f t="shared" ref="T398" si="594">S398*E398</f>
        <v>1.3344360822361807</v>
      </c>
    </row>
    <row r="399" spans="1:20" ht="12.75" customHeight="1">
      <c r="A399" s="322"/>
      <c r="B399" s="321"/>
      <c r="C399" s="321"/>
      <c r="D399" s="322"/>
      <c r="E399" s="276"/>
      <c r="F399" s="228"/>
      <c r="G399" s="331"/>
      <c r="H399" s="224"/>
      <c r="I399" s="331"/>
      <c r="J399" s="224"/>
      <c r="K399" s="148"/>
      <c r="L399" s="148"/>
      <c r="M399" s="148"/>
      <c r="N399" s="169"/>
      <c r="O399" s="102">
        <f t="shared" si="556"/>
        <v>0</v>
      </c>
      <c r="P399" s="224"/>
      <c r="Q399" s="224"/>
      <c r="R399" s="224"/>
      <c r="S399" s="340"/>
      <c r="T399" s="340"/>
    </row>
    <row r="400" spans="1:20" ht="12.75" customHeight="1">
      <c r="A400" s="322"/>
      <c r="B400" s="321"/>
      <c r="C400" s="321"/>
      <c r="D400" s="322"/>
      <c r="E400" s="276"/>
      <c r="F400" s="228"/>
      <c r="G400" s="331"/>
      <c r="H400" s="224"/>
      <c r="I400" s="331"/>
      <c r="J400" s="224"/>
      <c r="K400" s="148"/>
      <c r="L400" s="148"/>
      <c r="M400" s="148"/>
      <c r="N400" s="169"/>
      <c r="O400" s="102">
        <f t="shared" si="556"/>
        <v>0</v>
      </c>
      <c r="P400" s="224"/>
      <c r="Q400" s="224"/>
      <c r="R400" s="224"/>
      <c r="S400" s="340"/>
      <c r="T400" s="340"/>
    </row>
    <row r="401" spans="1:20" ht="12.75" customHeight="1">
      <c r="A401" s="322"/>
      <c r="B401" s="321"/>
      <c r="C401" s="321"/>
      <c r="D401" s="322"/>
      <c r="E401" s="276"/>
      <c r="F401" s="228"/>
      <c r="G401" s="331"/>
      <c r="H401" s="224"/>
      <c r="I401" s="331"/>
      <c r="J401" s="224"/>
      <c r="K401" s="148"/>
      <c r="L401" s="148"/>
      <c r="M401" s="148"/>
      <c r="N401" s="169"/>
      <c r="O401" s="102">
        <f t="shared" si="556"/>
        <v>0</v>
      </c>
      <c r="P401" s="224"/>
      <c r="Q401" s="224"/>
      <c r="R401" s="224"/>
      <c r="S401" s="340"/>
      <c r="T401" s="340"/>
    </row>
    <row r="402" spans="1:20" ht="12.75" customHeight="1">
      <c r="A402" s="322">
        <v>16</v>
      </c>
      <c r="B402" s="321" t="s">
        <v>78</v>
      </c>
      <c r="C402" s="321" t="s">
        <v>1532</v>
      </c>
      <c r="D402" s="322" t="s">
        <v>75</v>
      </c>
      <c r="E402" s="282">
        <v>1</v>
      </c>
      <c r="F402" s="228">
        <f t="shared" si="572"/>
        <v>1.3587134400000001</v>
      </c>
      <c r="G402" s="331"/>
      <c r="H402" s="224">
        <f t="shared" si="573"/>
        <v>0</v>
      </c>
      <c r="I402" s="348"/>
      <c r="J402" s="224">
        <f t="shared" si="574"/>
        <v>0</v>
      </c>
      <c r="K402" s="148" t="s">
        <v>1533</v>
      </c>
      <c r="L402" s="148" t="s">
        <v>75</v>
      </c>
      <c r="M402" s="148">
        <v>1</v>
      </c>
      <c r="N402" s="169">
        <v>1.2</v>
      </c>
      <c r="O402" s="102">
        <f t="shared" si="556"/>
        <v>1.2</v>
      </c>
      <c r="P402" s="224">
        <f t="shared" ref="P402" si="595">E402*F402</f>
        <v>1.3587134400000001</v>
      </c>
      <c r="Q402" s="224">
        <f t="shared" ref="Q402" si="596">SUM(O402:O405)</f>
        <v>1.2</v>
      </c>
      <c r="R402" s="224">
        <f t="shared" ref="R402" si="597">Q402*1.02*1.05*$R$14</f>
        <v>1.3587134400000001</v>
      </c>
      <c r="S402" s="340">
        <f t="shared" ref="S402" si="598">F402*$S$17</f>
        <v>1.7507899777255023</v>
      </c>
      <c r="T402" s="340">
        <f t="shared" ref="T402" si="599">S402*E402</f>
        <v>1.7507899777255023</v>
      </c>
    </row>
    <row r="403" spans="1:20" ht="12.75" customHeight="1">
      <c r="A403" s="322"/>
      <c r="B403" s="321"/>
      <c r="C403" s="321"/>
      <c r="D403" s="322"/>
      <c r="E403" s="282"/>
      <c r="F403" s="228"/>
      <c r="G403" s="331"/>
      <c r="H403" s="224"/>
      <c r="I403" s="348"/>
      <c r="J403" s="224"/>
      <c r="K403" s="148"/>
      <c r="L403" s="148"/>
      <c r="M403" s="148"/>
      <c r="N403" s="169"/>
      <c r="O403" s="102">
        <f t="shared" si="556"/>
        <v>0</v>
      </c>
      <c r="P403" s="224"/>
      <c r="Q403" s="224"/>
      <c r="R403" s="224"/>
      <c r="S403" s="340"/>
      <c r="T403" s="340"/>
    </row>
    <row r="404" spans="1:20" ht="12.75" customHeight="1">
      <c r="A404" s="322"/>
      <c r="B404" s="321"/>
      <c r="C404" s="321"/>
      <c r="D404" s="322"/>
      <c r="E404" s="282"/>
      <c r="F404" s="228"/>
      <c r="G404" s="331"/>
      <c r="H404" s="224"/>
      <c r="I404" s="348"/>
      <c r="J404" s="224"/>
      <c r="K404" s="148"/>
      <c r="L404" s="148"/>
      <c r="M404" s="149"/>
      <c r="N404" s="169"/>
      <c r="O404" s="102">
        <f t="shared" si="556"/>
        <v>0</v>
      </c>
      <c r="P404" s="224"/>
      <c r="Q404" s="224"/>
      <c r="R404" s="224"/>
      <c r="S404" s="340"/>
      <c r="T404" s="340"/>
    </row>
    <row r="405" spans="1:20" ht="12.75" customHeight="1">
      <c r="A405" s="322"/>
      <c r="B405" s="321"/>
      <c r="C405" s="321"/>
      <c r="D405" s="322"/>
      <c r="E405" s="282"/>
      <c r="F405" s="228"/>
      <c r="G405" s="331"/>
      <c r="H405" s="224"/>
      <c r="I405" s="348"/>
      <c r="J405" s="224"/>
      <c r="K405" s="148"/>
      <c r="L405" s="148"/>
      <c r="M405" s="148"/>
      <c r="N405" s="169"/>
      <c r="O405" s="102">
        <f t="shared" si="556"/>
        <v>0</v>
      </c>
      <c r="P405" s="224"/>
      <c r="Q405" s="224"/>
      <c r="R405" s="224"/>
      <c r="S405" s="340"/>
      <c r="T405" s="340"/>
    </row>
    <row r="406" spans="1:20" ht="12.75" customHeight="1">
      <c r="A406" s="322">
        <v>17</v>
      </c>
      <c r="B406" s="321" t="s">
        <v>1678</v>
      </c>
      <c r="C406" s="321" t="s">
        <v>1679</v>
      </c>
      <c r="D406" s="322" t="s">
        <v>65</v>
      </c>
      <c r="E406" s="349">
        <v>3</v>
      </c>
      <c r="F406" s="228">
        <f t="shared" si="572"/>
        <v>0.65538947346120002</v>
      </c>
      <c r="G406" s="331">
        <v>0.214</v>
      </c>
      <c r="H406" s="224">
        <f t="shared" si="573"/>
        <v>0.49767839999999997</v>
      </c>
      <c r="I406" s="348">
        <v>2.9999999999999997E-4</v>
      </c>
      <c r="J406" s="224">
        <f t="shared" si="574"/>
        <v>8.9176499999999998E-4</v>
      </c>
      <c r="K406" s="148" t="s">
        <v>80</v>
      </c>
      <c r="L406" s="148" t="s">
        <v>79</v>
      </c>
      <c r="M406" s="148">
        <v>2E-3</v>
      </c>
      <c r="N406" s="169">
        <v>1.2729999999999999</v>
      </c>
      <c r="O406" s="102">
        <f t="shared" si="556"/>
        <v>2.5460000000000001E-3</v>
      </c>
      <c r="P406" s="224">
        <f t="shared" ref="P406" si="600">E406*F406</f>
        <v>1.9661684203836001</v>
      </c>
      <c r="Q406" s="224">
        <f t="shared" ref="Q406" si="601">SUM(O406:O409)</f>
        <v>0.13850100000000001</v>
      </c>
      <c r="R406" s="224">
        <f t="shared" ref="R406" si="602">Q406*1.02*1.05*$R$14</f>
        <v>0.15681930846120001</v>
      </c>
      <c r="S406" s="340">
        <f t="shared" ref="S406" si="603">F406*$S$17</f>
        <v>0.8445116445176718</v>
      </c>
      <c r="T406" s="340">
        <f t="shared" ref="T406" si="604">S406*E406</f>
        <v>2.5335349335530153</v>
      </c>
    </row>
    <row r="407" spans="1:20" ht="12.75" customHeight="1">
      <c r="A407" s="322"/>
      <c r="B407" s="321"/>
      <c r="C407" s="321"/>
      <c r="D407" s="322"/>
      <c r="E407" s="349"/>
      <c r="F407" s="228"/>
      <c r="G407" s="331"/>
      <c r="H407" s="224"/>
      <c r="I407" s="348"/>
      <c r="J407" s="224"/>
      <c r="K407" s="148" t="s">
        <v>139</v>
      </c>
      <c r="L407" s="148" t="s">
        <v>79</v>
      </c>
      <c r="M407" s="148">
        <v>0.24399999999999999</v>
      </c>
      <c r="N407" s="169">
        <v>0.46899999999999997</v>
      </c>
      <c r="O407" s="102">
        <f t="shared" si="556"/>
        <v>0.114436</v>
      </c>
      <c r="P407" s="224"/>
      <c r="Q407" s="224"/>
      <c r="R407" s="224"/>
      <c r="S407" s="340"/>
      <c r="T407" s="340"/>
    </row>
    <row r="408" spans="1:20" ht="12.75" customHeight="1">
      <c r="A408" s="322"/>
      <c r="B408" s="321"/>
      <c r="C408" s="321"/>
      <c r="D408" s="322"/>
      <c r="E408" s="349"/>
      <c r="F408" s="228"/>
      <c r="G408" s="331"/>
      <c r="H408" s="224"/>
      <c r="I408" s="348"/>
      <c r="J408" s="224"/>
      <c r="K408" s="148" t="s">
        <v>81</v>
      </c>
      <c r="L408" s="148" t="s">
        <v>79</v>
      </c>
      <c r="M408" s="148">
        <v>2.7E-2</v>
      </c>
      <c r="N408" s="169">
        <v>0.79700000000000004</v>
      </c>
      <c r="O408" s="102">
        <f t="shared" si="556"/>
        <v>2.1519E-2</v>
      </c>
      <c r="P408" s="224"/>
      <c r="Q408" s="224"/>
      <c r="R408" s="224"/>
      <c r="S408" s="340"/>
      <c r="T408" s="340"/>
    </row>
    <row r="409" spans="1:20" ht="12.75" customHeight="1">
      <c r="A409" s="322"/>
      <c r="B409" s="321"/>
      <c r="C409" s="321"/>
      <c r="D409" s="322"/>
      <c r="E409" s="349"/>
      <c r="F409" s="228"/>
      <c r="G409" s="331"/>
      <c r="H409" s="224"/>
      <c r="I409" s="348"/>
      <c r="J409" s="224"/>
      <c r="K409" s="148"/>
      <c r="L409" s="148"/>
      <c r="M409" s="148"/>
      <c r="N409" s="169"/>
      <c r="O409" s="102">
        <f t="shared" si="556"/>
        <v>0</v>
      </c>
      <c r="P409" s="224"/>
      <c r="Q409" s="224"/>
      <c r="R409" s="224"/>
      <c r="S409" s="340"/>
      <c r="T409" s="340"/>
    </row>
    <row r="410" spans="1:20" ht="12.75" customHeight="1">
      <c r="A410" s="322">
        <v>18</v>
      </c>
      <c r="B410" s="321" t="s">
        <v>1066</v>
      </c>
      <c r="C410" s="321" t="s">
        <v>1534</v>
      </c>
      <c r="D410" s="227" t="s">
        <v>84</v>
      </c>
      <c r="E410" s="276">
        <v>17.5</v>
      </c>
      <c r="F410" s="228">
        <f t="shared" si="572"/>
        <v>1.036067313048</v>
      </c>
      <c r="G410" s="331">
        <v>0.06</v>
      </c>
      <c r="H410" s="224">
        <f t="shared" si="573"/>
        <v>0.13953599999999999</v>
      </c>
      <c r="I410" s="331">
        <v>0.05</v>
      </c>
      <c r="J410" s="224">
        <f t="shared" si="574"/>
        <v>0.14862750000000002</v>
      </c>
      <c r="K410" s="148" t="s">
        <v>1535</v>
      </c>
      <c r="L410" s="148" t="s">
        <v>84</v>
      </c>
      <c r="M410" s="149">
        <v>1.01</v>
      </c>
      <c r="N410" s="169">
        <v>0.65400000000000003</v>
      </c>
      <c r="O410" s="102">
        <f t="shared" si="556"/>
        <v>0.66054000000000002</v>
      </c>
      <c r="P410" s="224">
        <f t="shared" ref="P410" si="605">E410*F410</f>
        <v>18.131177978340002</v>
      </c>
      <c r="Q410" s="224">
        <f t="shared" ref="Q410" si="606">SUM(O410:O413)</f>
        <v>0.66054000000000002</v>
      </c>
      <c r="R410" s="224">
        <f t="shared" ref="R410" si="607">Q410*1.02*1.05*$R$14</f>
        <v>0.74790381304800002</v>
      </c>
      <c r="S410" s="340">
        <f t="shared" ref="S410" si="608">F410*$S$17</f>
        <v>1.3350396150739694</v>
      </c>
      <c r="T410" s="340">
        <f t="shared" ref="T410" si="609">S410*E410</f>
        <v>23.363193263794464</v>
      </c>
    </row>
    <row r="411" spans="1:20" ht="12.75" customHeight="1">
      <c r="A411" s="322"/>
      <c r="B411" s="321"/>
      <c r="C411" s="321"/>
      <c r="D411" s="265"/>
      <c r="E411" s="276"/>
      <c r="F411" s="228"/>
      <c r="G411" s="331"/>
      <c r="H411" s="224"/>
      <c r="I411" s="331"/>
      <c r="J411" s="224"/>
      <c r="K411" s="148"/>
      <c r="L411" s="148"/>
      <c r="M411" s="148"/>
      <c r="N411" s="169"/>
      <c r="O411" s="102">
        <f t="shared" si="556"/>
        <v>0</v>
      </c>
      <c r="P411" s="224"/>
      <c r="Q411" s="224"/>
      <c r="R411" s="224"/>
      <c r="S411" s="340"/>
      <c r="T411" s="340"/>
    </row>
    <row r="412" spans="1:20" ht="12.75" customHeight="1">
      <c r="A412" s="322"/>
      <c r="B412" s="321"/>
      <c r="C412" s="321"/>
      <c r="D412" s="265"/>
      <c r="E412" s="276"/>
      <c r="F412" s="228"/>
      <c r="G412" s="331"/>
      <c r="H412" s="224"/>
      <c r="I412" s="331"/>
      <c r="J412" s="224"/>
      <c r="K412" s="148"/>
      <c r="L412" s="148"/>
      <c r="M412" s="179"/>
      <c r="N412" s="169"/>
      <c r="O412" s="102">
        <f t="shared" si="556"/>
        <v>0</v>
      </c>
      <c r="P412" s="224"/>
      <c r="Q412" s="224"/>
      <c r="R412" s="224"/>
      <c r="S412" s="340"/>
      <c r="T412" s="340"/>
    </row>
    <row r="413" spans="1:20" ht="12.75" customHeight="1">
      <c r="A413" s="322"/>
      <c r="B413" s="321"/>
      <c r="C413" s="321"/>
      <c r="D413" s="265"/>
      <c r="E413" s="276"/>
      <c r="F413" s="228"/>
      <c r="G413" s="331"/>
      <c r="H413" s="224"/>
      <c r="I413" s="331"/>
      <c r="J413" s="224"/>
      <c r="K413" s="148"/>
      <c r="L413" s="148"/>
      <c r="M413" s="148"/>
      <c r="N413" s="169"/>
      <c r="O413" s="102">
        <f t="shared" si="556"/>
        <v>0</v>
      </c>
      <c r="P413" s="224"/>
      <c r="Q413" s="224"/>
      <c r="R413" s="224"/>
      <c r="S413" s="340"/>
      <c r="T413" s="340"/>
    </row>
    <row r="414" spans="1:20" ht="12.75" customHeight="1">
      <c r="A414" s="322">
        <v>19</v>
      </c>
      <c r="B414" s="321" t="s">
        <v>1066</v>
      </c>
      <c r="C414" s="321" t="s">
        <v>1536</v>
      </c>
      <c r="D414" s="227" t="s">
        <v>84</v>
      </c>
      <c r="E414" s="276">
        <v>60</v>
      </c>
      <c r="F414" s="228">
        <f t="shared" si="572"/>
        <v>0.67926916370400003</v>
      </c>
      <c r="G414" s="331">
        <v>0.06</v>
      </c>
      <c r="H414" s="224">
        <f t="shared" si="573"/>
        <v>0.13953599999999999</v>
      </c>
      <c r="I414" s="331">
        <v>0.05</v>
      </c>
      <c r="J414" s="224">
        <f t="shared" si="574"/>
        <v>0.14862750000000002</v>
      </c>
      <c r="K414" s="148" t="s">
        <v>1537</v>
      </c>
      <c r="L414" s="148" t="s">
        <v>84</v>
      </c>
      <c r="M414" s="149">
        <v>1.01</v>
      </c>
      <c r="N414" s="169">
        <v>0.34200000000000003</v>
      </c>
      <c r="O414" s="102">
        <f t="shared" si="556"/>
        <v>0.34542</v>
      </c>
      <c r="P414" s="224">
        <f t="shared" ref="P414" si="610">E414*F414</f>
        <v>40.756149822240005</v>
      </c>
      <c r="Q414" s="224">
        <f t="shared" ref="Q414" si="611">SUM(O414:O417)</f>
        <v>0.34542</v>
      </c>
      <c r="R414" s="224">
        <f t="shared" ref="R414" si="612">Q414*1.02*1.05*$R$14</f>
        <v>0.39110566370399996</v>
      </c>
      <c r="S414" s="340">
        <f t="shared" ref="S414" si="613">F414*$S$17</f>
        <v>0.87528216692325256</v>
      </c>
      <c r="T414" s="340">
        <f t="shared" ref="T414" si="614">S414*E414</f>
        <v>52.516930015395154</v>
      </c>
    </row>
    <row r="415" spans="1:20" ht="12.75" customHeight="1">
      <c r="A415" s="322"/>
      <c r="B415" s="321"/>
      <c r="C415" s="321"/>
      <c r="D415" s="265"/>
      <c r="E415" s="276"/>
      <c r="F415" s="228"/>
      <c r="G415" s="331"/>
      <c r="H415" s="224"/>
      <c r="I415" s="331"/>
      <c r="J415" s="224"/>
      <c r="K415" s="148"/>
      <c r="L415" s="148"/>
      <c r="M415" s="148"/>
      <c r="N415" s="169"/>
      <c r="O415" s="102">
        <f t="shared" si="556"/>
        <v>0</v>
      </c>
      <c r="P415" s="224"/>
      <c r="Q415" s="224"/>
      <c r="R415" s="224"/>
      <c r="S415" s="340"/>
      <c r="T415" s="340"/>
    </row>
    <row r="416" spans="1:20" ht="12.75" customHeight="1">
      <c r="A416" s="322"/>
      <c r="B416" s="321"/>
      <c r="C416" s="321"/>
      <c r="D416" s="265"/>
      <c r="E416" s="276"/>
      <c r="F416" s="228"/>
      <c r="G416" s="331"/>
      <c r="H416" s="224"/>
      <c r="I416" s="331"/>
      <c r="J416" s="224"/>
      <c r="K416" s="148"/>
      <c r="L416" s="148"/>
      <c r="M416" s="148"/>
      <c r="N416" s="169"/>
      <c r="O416" s="102">
        <f t="shared" si="556"/>
        <v>0</v>
      </c>
      <c r="P416" s="224"/>
      <c r="Q416" s="224"/>
      <c r="R416" s="224"/>
      <c r="S416" s="340"/>
      <c r="T416" s="340"/>
    </row>
    <row r="417" spans="1:20" ht="12.75" customHeight="1">
      <c r="A417" s="322"/>
      <c r="B417" s="321"/>
      <c r="C417" s="321"/>
      <c r="D417" s="265"/>
      <c r="E417" s="276"/>
      <c r="F417" s="228"/>
      <c r="G417" s="331"/>
      <c r="H417" s="224"/>
      <c r="I417" s="331"/>
      <c r="J417" s="224"/>
      <c r="K417" s="148"/>
      <c r="L417" s="148"/>
      <c r="M417" s="148"/>
      <c r="N417" s="169"/>
      <c r="O417" s="102">
        <f t="shared" si="556"/>
        <v>0</v>
      </c>
      <c r="P417" s="224"/>
      <c r="Q417" s="224"/>
      <c r="R417" s="224"/>
      <c r="S417" s="340"/>
      <c r="T417" s="340"/>
    </row>
    <row r="418" spans="1:20" ht="12.75" customHeight="1">
      <c r="A418" s="322">
        <v>20</v>
      </c>
      <c r="B418" s="321" t="s">
        <v>1066</v>
      </c>
      <c r="C418" s="321" t="s">
        <v>1538</v>
      </c>
      <c r="D418" s="227" t="s">
        <v>84</v>
      </c>
      <c r="E418" s="276">
        <v>24</v>
      </c>
      <c r="F418" s="228">
        <f t="shared" si="572"/>
        <v>1.2750763297560002</v>
      </c>
      <c r="G418" s="331">
        <v>0.06</v>
      </c>
      <c r="H418" s="224">
        <f t="shared" si="573"/>
        <v>0.13953599999999999</v>
      </c>
      <c r="I418" s="331">
        <v>0.05</v>
      </c>
      <c r="J418" s="224">
        <f t="shared" si="574"/>
        <v>0.14862750000000002</v>
      </c>
      <c r="K418" s="148" t="s">
        <v>1539</v>
      </c>
      <c r="L418" s="148" t="s">
        <v>84</v>
      </c>
      <c r="M418" s="149">
        <v>1.01</v>
      </c>
      <c r="N418" s="169">
        <v>0.86299999999999999</v>
      </c>
      <c r="O418" s="102">
        <f t="shared" si="556"/>
        <v>0.87163000000000002</v>
      </c>
      <c r="P418" s="224">
        <f t="shared" ref="P418" si="615">E418*F418</f>
        <v>30.601831914144004</v>
      </c>
      <c r="Q418" s="224">
        <f t="shared" ref="Q418" si="616">SUM(O418:O421)</f>
        <v>0.87163000000000002</v>
      </c>
      <c r="R418" s="224">
        <f t="shared" ref="R418" si="617">Q418*1.02*1.05*$R$14</f>
        <v>0.98691282975600003</v>
      </c>
      <c r="S418" s="340">
        <f t="shared" ref="S418" si="618">F418*$S$17</f>
        <v>1.6430181620723665</v>
      </c>
      <c r="T418" s="340">
        <f t="shared" ref="T418" si="619">S418*E418</f>
        <v>39.432435889736794</v>
      </c>
    </row>
    <row r="419" spans="1:20" ht="12.75" customHeight="1">
      <c r="A419" s="322"/>
      <c r="B419" s="321"/>
      <c r="C419" s="321"/>
      <c r="D419" s="265"/>
      <c r="E419" s="276"/>
      <c r="F419" s="228"/>
      <c r="G419" s="331"/>
      <c r="H419" s="224"/>
      <c r="I419" s="331"/>
      <c r="J419" s="224"/>
      <c r="K419" s="148"/>
      <c r="L419" s="148"/>
      <c r="M419" s="148"/>
      <c r="N419" s="169"/>
      <c r="O419" s="102">
        <f t="shared" si="556"/>
        <v>0</v>
      </c>
      <c r="P419" s="224"/>
      <c r="Q419" s="224"/>
      <c r="R419" s="224"/>
      <c r="S419" s="340"/>
      <c r="T419" s="340"/>
    </row>
    <row r="420" spans="1:20" ht="12.75" customHeight="1">
      <c r="A420" s="322"/>
      <c r="B420" s="321"/>
      <c r="C420" s="321"/>
      <c r="D420" s="265"/>
      <c r="E420" s="276"/>
      <c r="F420" s="228"/>
      <c r="G420" s="331"/>
      <c r="H420" s="224"/>
      <c r="I420" s="331"/>
      <c r="J420" s="224"/>
      <c r="K420" s="148"/>
      <c r="L420" s="148"/>
      <c r="M420" s="149"/>
      <c r="N420" s="169"/>
      <c r="O420" s="102">
        <f t="shared" si="556"/>
        <v>0</v>
      </c>
      <c r="P420" s="224"/>
      <c r="Q420" s="224"/>
      <c r="R420" s="224"/>
      <c r="S420" s="340"/>
      <c r="T420" s="340"/>
    </row>
    <row r="421" spans="1:20" ht="12.75" customHeight="1">
      <c r="A421" s="322"/>
      <c r="B421" s="321"/>
      <c r="C421" s="321"/>
      <c r="D421" s="265"/>
      <c r="E421" s="276"/>
      <c r="F421" s="228"/>
      <c r="G421" s="331"/>
      <c r="H421" s="224"/>
      <c r="I421" s="331"/>
      <c r="J421" s="224"/>
      <c r="K421" s="148"/>
      <c r="L421" s="148"/>
      <c r="M421" s="148"/>
      <c r="N421" s="169"/>
      <c r="O421" s="102">
        <f t="shared" si="556"/>
        <v>0</v>
      </c>
      <c r="P421" s="224"/>
      <c r="Q421" s="224"/>
      <c r="R421" s="224"/>
      <c r="S421" s="340"/>
      <c r="T421" s="340"/>
    </row>
    <row r="422" spans="1:20" ht="12.75" customHeight="1">
      <c r="A422" s="322">
        <v>21</v>
      </c>
      <c r="B422" s="321" t="s">
        <v>462</v>
      </c>
      <c r="C422" s="321" t="s">
        <v>1540</v>
      </c>
      <c r="D422" s="322" t="s">
        <v>75</v>
      </c>
      <c r="E422" s="282">
        <v>1</v>
      </c>
      <c r="F422" s="228">
        <f t="shared" si="572"/>
        <v>4.4663362931999995</v>
      </c>
      <c r="G422" s="331">
        <v>0.97</v>
      </c>
      <c r="H422" s="224">
        <f t="shared" si="573"/>
        <v>2.2558319999999998</v>
      </c>
      <c r="I422" s="348">
        <v>0.13</v>
      </c>
      <c r="J422" s="224">
        <f t="shared" si="574"/>
        <v>0.38643150000000004</v>
      </c>
      <c r="K422" s="148" t="s">
        <v>447</v>
      </c>
      <c r="L422" s="148" t="s">
        <v>75</v>
      </c>
      <c r="M422" s="148">
        <v>1</v>
      </c>
      <c r="N422" s="169">
        <v>1.611</v>
      </c>
      <c r="O422" s="102">
        <f t="shared" si="556"/>
        <v>1.611</v>
      </c>
      <c r="P422" s="224">
        <f t="shared" ref="P422" si="620">E422*F422</f>
        <v>4.4663362931999995</v>
      </c>
      <c r="Q422" s="224">
        <f t="shared" ref="Q422" si="621">SUM(O422:O425)</f>
        <v>1.611</v>
      </c>
      <c r="R422" s="224">
        <f t="shared" ref="R422" si="622">Q422*1.02*1.05*$R$14</f>
        <v>1.8240727932</v>
      </c>
      <c r="S422" s="340">
        <f t="shared" ref="S422" si="623">F422*$S$17</f>
        <v>5.7551626333262949</v>
      </c>
      <c r="T422" s="340">
        <f t="shared" ref="T422" si="624">S422*E422</f>
        <v>5.7551626333262949</v>
      </c>
    </row>
    <row r="423" spans="1:20" ht="12.75" customHeight="1">
      <c r="A423" s="322"/>
      <c r="B423" s="321"/>
      <c r="C423" s="321"/>
      <c r="D423" s="322"/>
      <c r="E423" s="282"/>
      <c r="F423" s="228"/>
      <c r="G423" s="331"/>
      <c r="H423" s="224"/>
      <c r="I423" s="348"/>
      <c r="J423" s="224"/>
      <c r="K423" s="148"/>
      <c r="L423" s="148"/>
      <c r="M423" s="148"/>
      <c r="N423" s="169"/>
      <c r="O423" s="102">
        <f t="shared" si="556"/>
        <v>0</v>
      </c>
      <c r="P423" s="224"/>
      <c r="Q423" s="224"/>
      <c r="R423" s="224"/>
      <c r="S423" s="340"/>
      <c r="T423" s="340"/>
    </row>
    <row r="424" spans="1:20" ht="12.75" customHeight="1">
      <c r="A424" s="322"/>
      <c r="B424" s="321"/>
      <c r="C424" s="321"/>
      <c r="D424" s="322"/>
      <c r="E424" s="282"/>
      <c r="F424" s="228"/>
      <c r="G424" s="331"/>
      <c r="H424" s="224"/>
      <c r="I424" s="348"/>
      <c r="J424" s="224"/>
      <c r="K424" s="148"/>
      <c r="L424" s="148"/>
      <c r="M424" s="149"/>
      <c r="N424" s="169"/>
      <c r="O424" s="102">
        <f t="shared" si="556"/>
        <v>0</v>
      </c>
      <c r="P424" s="224"/>
      <c r="Q424" s="224"/>
      <c r="R424" s="224"/>
      <c r="S424" s="340"/>
      <c r="T424" s="340"/>
    </row>
    <row r="425" spans="1:20" ht="12.75" customHeight="1">
      <c r="A425" s="322"/>
      <c r="B425" s="321"/>
      <c r="C425" s="321"/>
      <c r="D425" s="322"/>
      <c r="E425" s="282"/>
      <c r="F425" s="228"/>
      <c r="G425" s="331"/>
      <c r="H425" s="224"/>
      <c r="I425" s="348"/>
      <c r="J425" s="224"/>
      <c r="K425" s="148"/>
      <c r="L425" s="148"/>
      <c r="M425" s="148"/>
      <c r="N425" s="169"/>
      <c r="O425" s="102">
        <f t="shared" si="556"/>
        <v>0</v>
      </c>
      <c r="P425" s="224"/>
      <c r="Q425" s="224"/>
      <c r="R425" s="224"/>
      <c r="S425" s="340"/>
      <c r="T425" s="340"/>
    </row>
    <row r="426" spans="1:20" ht="12.75" customHeight="1">
      <c r="A426" s="322">
        <v>22</v>
      </c>
      <c r="B426" s="321" t="s">
        <v>1541</v>
      </c>
      <c r="C426" s="321" t="s">
        <v>1542</v>
      </c>
      <c r="D426" s="227" t="s">
        <v>1086</v>
      </c>
      <c r="E426" s="330">
        <v>0.10150000000000001</v>
      </c>
      <c r="F426" s="228">
        <f t="shared" si="572"/>
        <v>75.18350499444</v>
      </c>
      <c r="G426" s="331">
        <v>29.8</v>
      </c>
      <c r="H426" s="224">
        <f t="shared" si="573"/>
        <v>69.302880000000002</v>
      </c>
      <c r="I426" s="331"/>
      <c r="J426" s="224">
        <f t="shared" si="574"/>
        <v>0</v>
      </c>
      <c r="K426" s="148" t="s">
        <v>100</v>
      </c>
      <c r="L426" s="148" t="s">
        <v>88</v>
      </c>
      <c r="M426" s="150">
        <v>31.1</v>
      </c>
      <c r="N426" s="169">
        <v>0.16700000000000001</v>
      </c>
      <c r="O426" s="102">
        <f t="shared" si="556"/>
        <v>5.1937000000000006</v>
      </c>
      <c r="P426" s="224">
        <f t="shared" ref="P426" si="625">E426*F426</f>
        <v>7.6311257569356608</v>
      </c>
      <c r="Q426" s="224">
        <f t="shared" ref="Q426" si="626">SUM(O426:O429)</f>
        <v>5.1937000000000006</v>
      </c>
      <c r="R426" s="224">
        <f t="shared" ref="R426" si="627">Q426*1.02*1.05*$R$14</f>
        <v>5.8806249944400015</v>
      </c>
      <c r="S426" s="340">
        <f t="shared" ref="S426" si="628">F426*$S$17</f>
        <v>96.878799575678585</v>
      </c>
      <c r="T426" s="340">
        <f t="shared" ref="T426" si="629">S426*E426</f>
        <v>9.8331981569313776</v>
      </c>
    </row>
    <row r="427" spans="1:20" ht="12.75" customHeight="1">
      <c r="A427" s="322"/>
      <c r="B427" s="321"/>
      <c r="C427" s="321"/>
      <c r="D427" s="265"/>
      <c r="E427" s="330"/>
      <c r="F427" s="228"/>
      <c r="G427" s="331"/>
      <c r="H427" s="224"/>
      <c r="I427" s="331"/>
      <c r="J427" s="224"/>
      <c r="K427" s="101"/>
      <c r="L427" s="101"/>
      <c r="M427" s="101"/>
      <c r="N427" s="109"/>
      <c r="O427" s="102">
        <f t="shared" si="556"/>
        <v>0</v>
      </c>
      <c r="P427" s="224"/>
      <c r="Q427" s="224"/>
      <c r="R427" s="224"/>
      <c r="S427" s="340"/>
      <c r="T427" s="340"/>
    </row>
    <row r="428" spans="1:20" ht="12.75" customHeight="1">
      <c r="A428" s="322"/>
      <c r="B428" s="321"/>
      <c r="C428" s="321"/>
      <c r="D428" s="265"/>
      <c r="E428" s="330"/>
      <c r="F428" s="228"/>
      <c r="G428" s="331"/>
      <c r="H428" s="224"/>
      <c r="I428" s="331"/>
      <c r="J428" s="224"/>
      <c r="K428" s="101"/>
      <c r="L428" s="101"/>
      <c r="M428" s="103"/>
      <c r="N428" s="109"/>
      <c r="O428" s="102">
        <f t="shared" si="556"/>
        <v>0</v>
      </c>
      <c r="P428" s="224"/>
      <c r="Q428" s="224"/>
      <c r="R428" s="224"/>
      <c r="S428" s="340"/>
      <c r="T428" s="340"/>
    </row>
    <row r="429" spans="1:20" ht="12.75" customHeight="1">
      <c r="A429" s="322"/>
      <c r="B429" s="321"/>
      <c r="C429" s="321"/>
      <c r="D429" s="265"/>
      <c r="E429" s="330"/>
      <c r="F429" s="228"/>
      <c r="G429" s="331"/>
      <c r="H429" s="224"/>
      <c r="I429" s="331"/>
      <c r="J429" s="224"/>
      <c r="K429" s="101"/>
      <c r="L429" s="101"/>
      <c r="M429" s="101"/>
      <c r="N429" s="109"/>
      <c r="O429" s="102">
        <f t="shared" si="556"/>
        <v>0</v>
      </c>
      <c r="P429" s="224"/>
      <c r="Q429" s="224"/>
      <c r="R429" s="224"/>
      <c r="S429" s="340"/>
      <c r="T429" s="340"/>
    </row>
    <row r="430" spans="1:20">
      <c r="A430" s="69"/>
      <c r="B430" s="70"/>
      <c r="C430" s="345" t="s">
        <v>32</v>
      </c>
      <c r="D430" s="346"/>
      <c r="E430" s="347"/>
      <c r="F430" s="71"/>
      <c r="G430" s="27"/>
      <c r="H430" s="66"/>
      <c r="I430" s="27"/>
      <c r="J430" s="66"/>
      <c r="K430" s="52"/>
      <c r="L430" s="52"/>
      <c r="M430" s="52"/>
      <c r="N430" s="69"/>
      <c r="O430" s="50"/>
      <c r="P430" s="66"/>
      <c r="Q430" s="66"/>
      <c r="R430" s="66"/>
      <c r="S430" s="66"/>
      <c r="T430" s="64">
        <f>SUM(T21:T429)</f>
        <v>28962.485710878653</v>
      </c>
    </row>
    <row r="431" spans="1:20">
      <c r="A431" s="69"/>
      <c r="B431" s="70"/>
      <c r="C431" s="345" t="s">
        <v>132</v>
      </c>
      <c r="D431" s="346"/>
      <c r="E431" s="347"/>
      <c r="F431" s="71"/>
      <c r="G431" s="27"/>
      <c r="H431" s="66"/>
      <c r="I431" s="27"/>
      <c r="J431" s="66"/>
      <c r="K431" s="52"/>
      <c r="L431" s="52"/>
      <c r="M431" s="52"/>
      <c r="N431" s="69"/>
      <c r="O431" s="50"/>
      <c r="P431" s="66"/>
      <c r="Q431" s="66"/>
      <c r="R431" s="66"/>
      <c r="S431" s="66"/>
      <c r="T431" s="65">
        <f>T430*0.2</f>
        <v>5792.4971421757309</v>
      </c>
    </row>
    <row r="432" spans="1:20">
      <c r="A432" s="69"/>
      <c r="B432" s="70"/>
      <c r="C432" s="345" t="s">
        <v>32</v>
      </c>
      <c r="D432" s="346"/>
      <c r="E432" s="347"/>
      <c r="F432" s="71"/>
      <c r="G432" s="27"/>
      <c r="H432" s="66"/>
      <c r="I432" s="27"/>
      <c r="J432" s="66"/>
      <c r="K432" s="52"/>
      <c r="L432" s="52"/>
      <c r="M432" s="52"/>
      <c r="N432" s="69"/>
      <c r="O432" s="50"/>
      <c r="P432" s="66"/>
      <c r="Q432" s="66"/>
      <c r="R432" s="66"/>
      <c r="S432" s="66"/>
      <c r="T432" s="64">
        <f>T431+T430</f>
        <v>34754.982853054382</v>
      </c>
    </row>
  </sheetData>
  <mergeCells count="1573">
    <mergeCell ref="S418:S421"/>
    <mergeCell ref="T418:T421"/>
    <mergeCell ref="S422:S425"/>
    <mergeCell ref="T422:T425"/>
    <mergeCell ref="S426:S429"/>
    <mergeCell ref="T426:T429"/>
    <mergeCell ref="S406:S409"/>
    <mergeCell ref="T406:T409"/>
    <mergeCell ref="S410:S413"/>
    <mergeCell ref="T410:T413"/>
    <mergeCell ref="S414:S417"/>
    <mergeCell ref="T414:T417"/>
    <mergeCell ref="S394:S397"/>
    <mergeCell ref="T394:T397"/>
    <mergeCell ref="S398:S401"/>
    <mergeCell ref="T398:T401"/>
    <mergeCell ref="S402:S405"/>
    <mergeCell ref="T402:T405"/>
    <mergeCell ref="S382:S385"/>
    <mergeCell ref="T382:T385"/>
    <mergeCell ref="S386:S389"/>
    <mergeCell ref="T386:T389"/>
    <mergeCell ref="S390:S393"/>
    <mergeCell ref="T390:T393"/>
    <mergeCell ref="S370:S373"/>
    <mergeCell ref="T370:T373"/>
    <mergeCell ref="S374:S377"/>
    <mergeCell ref="T374:T377"/>
    <mergeCell ref="S378:S381"/>
    <mergeCell ref="T378:T381"/>
    <mergeCell ref="S358:S361"/>
    <mergeCell ref="T358:T361"/>
    <mergeCell ref="S362:S365"/>
    <mergeCell ref="T362:T365"/>
    <mergeCell ref="S366:S369"/>
    <mergeCell ref="T366:T369"/>
    <mergeCell ref="S346:S349"/>
    <mergeCell ref="T346:T349"/>
    <mergeCell ref="S350:S353"/>
    <mergeCell ref="T350:T353"/>
    <mergeCell ref="S354:S357"/>
    <mergeCell ref="T354:T357"/>
    <mergeCell ref="S334:S337"/>
    <mergeCell ref="T334:T337"/>
    <mergeCell ref="S338:S341"/>
    <mergeCell ref="T338:T341"/>
    <mergeCell ref="S342:S345"/>
    <mergeCell ref="T342:T345"/>
    <mergeCell ref="S322:S325"/>
    <mergeCell ref="T322:T325"/>
    <mergeCell ref="S326:S329"/>
    <mergeCell ref="T326:T329"/>
    <mergeCell ref="S330:S333"/>
    <mergeCell ref="T330:T333"/>
    <mergeCell ref="S310:S313"/>
    <mergeCell ref="T310:T313"/>
    <mergeCell ref="S314:S317"/>
    <mergeCell ref="T314:T317"/>
    <mergeCell ref="S318:S321"/>
    <mergeCell ref="T318:T321"/>
    <mergeCell ref="S298:S301"/>
    <mergeCell ref="T298:T301"/>
    <mergeCell ref="S302:S305"/>
    <mergeCell ref="T302:T305"/>
    <mergeCell ref="S306:S309"/>
    <mergeCell ref="T306:T309"/>
    <mergeCell ref="S286:S289"/>
    <mergeCell ref="T286:T289"/>
    <mergeCell ref="S290:S293"/>
    <mergeCell ref="T290:T293"/>
    <mergeCell ref="S294:S297"/>
    <mergeCell ref="T294:T297"/>
    <mergeCell ref="S274:S277"/>
    <mergeCell ref="T274:T277"/>
    <mergeCell ref="S278:S281"/>
    <mergeCell ref="T278:T281"/>
    <mergeCell ref="S282:S285"/>
    <mergeCell ref="T282:T285"/>
    <mergeCell ref="S262:S265"/>
    <mergeCell ref="T262:T265"/>
    <mergeCell ref="S266:S269"/>
    <mergeCell ref="T266:T269"/>
    <mergeCell ref="S270:S273"/>
    <mergeCell ref="T270:T273"/>
    <mergeCell ref="S250:S253"/>
    <mergeCell ref="T250:T253"/>
    <mergeCell ref="S254:S257"/>
    <mergeCell ref="T254:T257"/>
    <mergeCell ref="S258:S261"/>
    <mergeCell ref="T258:T261"/>
    <mergeCell ref="S238:S241"/>
    <mergeCell ref="T238:T241"/>
    <mergeCell ref="S242:S245"/>
    <mergeCell ref="T242:T245"/>
    <mergeCell ref="S246:S249"/>
    <mergeCell ref="T246:T249"/>
    <mergeCell ref="S226:S229"/>
    <mergeCell ref="T226:T229"/>
    <mergeCell ref="S230:S233"/>
    <mergeCell ref="T230:T233"/>
    <mergeCell ref="S234:S237"/>
    <mergeCell ref="T234:T237"/>
    <mergeCell ref="S214:S217"/>
    <mergeCell ref="T214:T217"/>
    <mergeCell ref="S218:S221"/>
    <mergeCell ref="T218:T221"/>
    <mergeCell ref="S222:S225"/>
    <mergeCell ref="T222:T225"/>
    <mergeCell ref="S202:S205"/>
    <mergeCell ref="T202:T205"/>
    <mergeCell ref="S206:S209"/>
    <mergeCell ref="T206:T209"/>
    <mergeCell ref="S210:S213"/>
    <mergeCell ref="T210:T213"/>
    <mergeCell ref="S190:S193"/>
    <mergeCell ref="T190:T193"/>
    <mergeCell ref="S194:S197"/>
    <mergeCell ref="T194:T197"/>
    <mergeCell ref="S198:S201"/>
    <mergeCell ref="T198:T201"/>
    <mergeCell ref="S178:S181"/>
    <mergeCell ref="T178:T181"/>
    <mergeCell ref="S182:S185"/>
    <mergeCell ref="T182:T185"/>
    <mergeCell ref="S186:S189"/>
    <mergeCell ref="T186:T189"/>
    <mergeCell ref="S166:S169"/>
    <mergeCell ref="T166:T169"/>
    <mergeCell ref="S170:S173"/>
    <mergeCell ref="T170:T173"/>
    <mergeCell ref="S174:S177"/>
    <mergeCell ref="T174:T177"/>
    <mergeCell ref="S154:S157"/>
    <mergeCell ref="T154:T157"/>
    <mergeCell ref="S158:S161"/>
    <mergeCell ref="T158:T161"/>
    <mergeCell ref="S162:S165"/>
    <mergeCell ref="T162:T165"/>
    <mergeCell ref="S142:S145"/>
    <mergeCell ref="T142:T145"/>
    <mergeCell ref="S146:S149"/>
    <mergeCell ref="T146:T149"/>
    <mergeCell ref="S150:S153"/>
    <mergeCell ref="T150:T153"/>
    <mergeCell ref="S130:S133"/>
    <mergeCell ref="T130:T133"/>
    <mergeCell ref="S134:S137"/>
    <mergeCell ref="T134:T137"/>
    <mergeCell ref="S138:S141"/>
    <mergeCell ref="T138:T141"/>
    <mergeCell ref="S118:S121"/>
    <mergeCell ref="T118:T121"/>
    <mergeCell ref="S122:S125"/>
    <mergeCell ref="T122:T125"/>
    <mergeCell ref="S126:S129"/>
    <mergeCell ref="T126:T129"/>
    <mergeCell ref="S105:S108"/>
    <mergeCell ref="T105:T108"/>
    <mergeCell ref="S109:S113"/>
    <mergeCell ref="T109:T113"/>
    <mergeCell ref="S114:S117"/>
    <mergeCell ref="T114:T117"/>
    <mergeCell ref="T93:T96"/>
    <mergeCell ref="S97:S100"/>
    <mergeCell ref="T97:T100"/>
    <mergeCell ref="S101:S104"/>
    <mergeCell ref="T101:T104"/>
    <mergeCell ref="T77:T80"/>
    <mergeCell ref="S81:S84"/>
    <mergeCell ref="T81:T84"/>
    <mergeCell ref="S85:S88"/>
    <mergeCell ref="T85:T88"/>
    <mergeCell ref="S89:S92"/>
    <mergeCell ref="T89:T92"/>
    <mergeCell ref="T61:T64"/>
    <mergeCell ref="S65:S68"/>
    <mergeCell ref="T65:T68"/>
    <mergeCell ref="S69:S72"/>
    <mergeCell ref="T69:T72"/>
    <mergeCell ref="S73:S76"/>
    <mergeCell ref="T73:T76"/>
    <mergeCell ref="T45:T48"/>
    <mergeCell ref="S49:S52"/>
    <mergeCell ref="T49:T52"/>
    <mergeCell ref="S53:S56"/>
    <mergeCell ref="T53:T56"/>
    <mergeCell ref="S57:S60"/>
    <mergeCell ref="T57:T60"/>
    <mergeCell ref="T29:T32"/>
    <mergeCell ref="S33:S36"/>
    <mergeCell ref="T33:T36"/>
    <mergeCell ref="S37:S40"/>
    <mergeCell ref="T37:T40"/>
    <mergeCell ref="S41:S44"/>
    <mergeCell ref="T41:T44"/>
    <mergeCell ref="T12:T14"/>
    <mergeCell ref="S17:S20"/>
    <mergeCell ref="T17:T20"/>
    <mergeCell ref="S21:S24"/>
    <mergeCell ref="T21:T24"/>
    <mergeCell ref="S25:S28"/>
    <mergeCell ref="T25:T28"/>
    <mergeCell ref="C430:E430"/>
    <mergeCell ref="C431:E431"/>
    <mergeCell ref="C432:E432"/>
    <mergeCell ref="S12:S14"/>
    <mergeCell ref="S29:S32"/>
    <mergeCell ref="S45:S48"/>
    <mergeCell ref="S61:S64"/>
    <mergeCell ref="S77:S80"/>
    <mergeCell ref="G426:G429"/>
    <mergeCell ref="H426:H429"/>
    <mergeCell ref="I426:I429"/>
    <mergeCell ref="J426:J429"/>
    <mergeCell ref="P426:P429"/>
    <mergeCell ref="Q426:Q429"/>
    <mergeCell ref="J422:J425"/>
    <mergeCell ref="P422:P425"/>
    <mergeCell ref="Q422:Q425"/>
    <mergeCell ref="R422:R425"/>
    <mergeCell ref="J414:J417"/>
    <mergeCell ref="P414:P417"/>
    <mergeCell ref="Q414:Q417"/>
    <mergeCell ref="R414:R417"/>
    <mergeCell ref="R410:R413"/>
    <mergeCell ref="R406:R409"/>
    <mergeCell ref="R402:R405"/>
    <mergeCell ref="I406:I409"/>
    <mergeCell ref="G402:G405"/>
    <mergeCell ref="H402:H405"/>
    <mergeCell ref="I402:I405"/>
    <mergeCell ref="J402:J405"/>
    <mergeCell ref="P402:P405"/>
    <mergeCell ref="S93:S96"/>
    <mergeCell ref="A426:A429"/>
    <mergeCell ref="B426:B429"/>
    <mergeCell ref="C426:C429"/>
    <mergeCell ref="D426:D429"/>
    <mergeCell ref="E426:E429"/>
    <mergeCell ref="F426:F429"/>
    <mergeCell ref="R418:R421"/>
    <mergeCell ref="A422:A425"/>
    <mergeCell ref="B422:B425"/>
    <mergeCell ref="C422:C425"/>
    <mergeCell ref="D422:D425"/>
    <mergeCell ref="E422:E425"/>
    <mergeCell ref="F422:F425"/>
    <mergeCell ref="G422:G425"/>
    <mergeCell ref="H422:H425"/>
    <mergeCell ref="I422:I425"/>
    <mergeCell ref="G418:G421"/>
    <mergeCell ref="H418:H421"/>
    <mergeCell ref="I418:I421"/>
    <mergeCell ref="J418:J421"/>
    <mergeCell ref="P418:P421"/>
    <mergeCell ref="Q418:Q421"/>
    <mergeCell ref="A418:A421"/>
    <mergeCell ref="B418:B421"/>
    <mergeCell ref="C418:C421"/>
    <mergeCell ref="D418:D421"/>
    <mergeCell ref="E418:E421"/>
    <mergeCell ref="F418:F421"/>
    <mergeCell ref="R426:R429"/>
    <mergeCell ref="A414:A417"/>
    <mergeCell ref="B414:B417"/>
    <mergeCell ref="C414:C417"/>
    <mergeCell ref="D414:D417"/>
    <mergeCell ref="E414:E417"/>
    <mergeCell ref="F414:F417"/>
    <mergeCell ref="G414:G417"/>
    <mergeCell ref="H414:H417"/>
    <mergeCell ref="I414:I417"/>
    <mergeCell ref="G410:G413"/>
    <mergeCell ref="H410:H413"/>
    <mergeCell ref="I410:I413"/>
    <mergeCell ref="J410:J413"/>
    <mergeCell ref="P410:P413"/>
    <mergeCell ref="Q410:Q413"/>
    <mergeCell ref="J406:J409"/>
    <mergeCell ref="P406:P409"/>
    <mergeCell ref="Q406:Q409"/>
    <mergeCell ref="A410:A413"/>
    <mergeCell ref="B410:B413"/>
    <mergeCell ref="C410:C413"/>
    <mergeCell ref="D410:D413"/>
    <mergeCell ref="E410:E413"/>
    <mergeCell ref="F410:F413"/>
    <mergeCell ref="A406:A409"/>
    <mergeCell ref="B406:B409"/>
    <mergeCell ref="C406:C409"/>
    <mergeCell ref="D406:D409"/>
    <mergeCell ref="E406:E409"/>
    <mergeCell ref="F406:F409"/>
    <mergeCell ref="G406:G409"/>
    <mergeCell ref="H406:H409"/>
    <mergeCell ref="Q402:Q405"/>
    <mergeCell ref="J398:J401"/>
    <mergeCell ref="P398:P401"/>
    <mergeCell ref="Q398:Q401"/>
    <mergeCell ref="R398:R401"/>
    <mergeCell ref="A402:A405"/>
    <mergeCell ref="B402:B405"/>
    <mergeCell ref="C402:C405"/>
    <mergeCell ref="D402:D405"/>
    <mergeCell ref="E402:E405"/>
    <mergeCell ref="F402:F405"/>
    <mergeCell ref="R394:R397"/>
    <mergeCell ref="A398:A401"/>
    <mergeCell ref="B398:B401"/>
    <mergeCell ref="C398:C401"/>
    <mergeCell ref="D398:D401"/>
    <mergeCell ref="E398:E401"/>
    <mergeCell ref="F398:F401"/>
    <mergeCell ref="G398:G401"/>
    <mergeCell ref="H398:H401"/>
    <mergeCell ref="I398:I401"/>
    <mergeCell ref="G394:G397"/>
    <mergeCell ref="H394:H397"/>
    <mergeCell ref="I394:I397"/>
    <mergeCell ref="J394:J397"/>
    <mergeCell ref="P394:P397"/>
    <mergeCell ref="Q394:Q397"/>
    <mergeCell ref="J390:J393"/>
    <mergeCell ref="P390:P393"/>
    <mergeCell ref="Q390:Q393"/>
    <mergeCell ref="R390:R393"/>
    <mergeCell ref="A394:A397"/>
    <mergeCell ref="B394:B397"/>
    <mergeCell ref="C394:C397"/>
    <mergeCell ref="D394:D397"/>
    <mergeCell ref="E394:E397"/>
    <mergeCell ref="F394:F397"/>
    <mergeCell ref="R386:R389"/>
    <mergeCell ref="A390:A393"/>
    <mergeCell ref="B390:B393"/>
    <mergeCell ref="C390:C393"/>
    <mergeCell ref="D390:D393"/>
    <mergeCell ref="E390:E393"/>
    <mergeCell ref="F390:F393"/>
    <mergeCell ref="G390:G393"/>
    <mergeCell ref="H390:H393"/>
    <mergeCell ref="I390:I393"/>
    <mergeCell ref="G386:G389"/>
    <mergeCell ref="H386:H389"/>
    <mergeCell ref="I386:I389"/>
    <mergeCell ref="J386:J389"/>
    <mergeCell ref="P386:P389"/>
    <mergeCell ref="Q386:Q389"/>
    <mergeCell ref="J382:J385"/>
    <mergeCell ref="P382:P385"/>
    <mergeCell ref="Q382:Q385"/>
    <mergeCell ref="R382:R385"/>
    <mergeCell ref="A386:A389"/>
    <mergeCell ref="B386:B389"/>
    <mergeCell ref="C386:C389"/>
    <mergeCell ref="D386:D389"/>
    <mergeCell ref="E386:E389"/>
    <mergeCell ref="F386:F389"/>
    <mergeCell ref="R378:R381"/>
    <mergeCell ref="A382:A385"/>
    <mergeCell ref="B382:B385"/>
    <mergeCell ref="C382:C385"/>
    <mergeCell ref="D382:D385"/>
    <mergeCell ref="E382:E385"/>
    <mergeCell ref="F382:F385"/>
    <mergeCell ref="G382:G385"/>
    <mergeCell ref="H382:H385"/>
    <mergeCell ref="I382:I385"/>
    <mergeCell ref="G378:G381"/>
    <mergeCell ref="H378:H381"/>
    <mergeCell ref="I378:I381"/>
    <mergeCell ref="J378:J381"/>
    <mergeCell ref="P378:P381"/>
    <mergeCell ref="Q378:Q381"/>
    <mergeCell ref="J374:J377"/>
    <mergeCell ref="P374:P377"/>
    <mergeCell ref="Q374:Q377"/>
    <mergeCell ref="R374:R377"/>
    <mergeCell ref="A378:A381"/>
    <mergeCell ref="B378:B381"/>
    <mergeCell ref="C378:C381"/>
    <mergeCell ref="D378:D381"/>
    <mergeCell ref="E378:E381"/>
    <mergeCell ref="F378:F381"/>
    <mergeCell ref="R370:R373"/>
    <mergeCell ref="A374:A377"/>
    <mergeCell ref="B374:B377"/>
    <mergeCell ref="C374:C377"/>
    <mergeCell ref="D374:D377"/>
    <mergeCell ref="E374:E377"/>
    <mergeCell ref="F374:F377"/>
    <mergeCell ref="G374:G377"/>
    <mergeCell ref="H374:H377"/>
    <mergeCell ref="I374:I377"/>
    <mergeCell ref="G370:G373"/>
    <mergeCell ref="H370:H373"/>
    <mergeCell ref="I370:I373"/>
    <mergeCell ref="J370:J373"/>
    <mergeCell ref="P370:P373"/>
    <mergeCell ref="Q370:Q373"/>
    <mergeCell ref="J366:J369"/>
    <mergeCell ref="P366:P369"/>
    <mergeCell ref="Q366:Q369"/>
    <mergeCell ref="R366:R369"/>
    <mergeCell ref="A370:A373"/>
    <mergeCell ref="B370:B373"/>
    <mergeCell ref="C370:C373"/>
    <mergeCell ref="D370:D373"/>
    <mergeCell ref="E370:E373"/>
    <mergeCell ref="F370:F373"/>
    <mergeCell ref="R362:R365"/>
    <mergeCell ref="A366:A369"/>
    <mergeCell ref="B366:B369"/>
    <mergeCell ref="C366:C369"/>
    <mergeCell ref="D366:D369"/>
    <mergeCell ref="E366:E369"/>
    <mergeCell ref="F366:F369"/>
    <mergeCell ref="G366:G369"/>
    <mergeCell ref="H366:H369"/>
    <mergeCell ref="I366:I369"/>
    <mergeCell ref="G362:G365"/>
    <mergeCell ref="H362:H365"/>
    <mergeCell ref="I362:I365"/>
    <mergeCell ref="J362:J365"/>
    <mergeCell ref="P362:P365"/>
    <mergeCell ref="Q362:Q365"/>
    <mergeCell ref="J358:J361"/>
    <mergeCell ref="P358:P361"/>
    <mergeCell ref="Q358:Q361"/>
    <mergeCell ref="R358:R361"/>
    <mergeCell ref="A362:A365"/>
    <mergeCell ref="B362:B365"/>
    <mergeCell ref="C362:C365"/>
    <mergeCell ref="D362:D365"/>
    <mergeCell ref="E362:E365"/>
    <mergeCell ref="F362:F365"/>
    <mergeCell ref="R354:R357"/>
    <mergeCell ref="A358:A361"/>
    <mergeCell ref="B358:B361"/>
    <mergeCell ref="C358:C361"/>
    <mergeCell ref="D358:D361"/>
    <mergeCell ref="E358:E361"/>
    <mergeCell ref="F358:F361"/>
    <mergeCell ref="G358:G361"/>
    <mergeCell ref="H358:H361"/>
    <mergeCell ref="I358:I361"/>
    <mergeCell ref="G354:G357"/>
    <mergeCell ref="H354:H357"/>
    <mergeCell ref="I354:I357"/>
    <mergeCell ref="J354:J357"/>
    <mergeCell ref="P354:P357"/>
    <mergeCell ref="Q354:Q357"/>
    <mergeCell ref="J350:J353"/>
    <mergeCell ref="P350:P353"/>
    <mergeCell ref="Q350:Q353"/>
    <mergeCell ref="R350:R353"/>
    <mergeCell ref="A354:A357"/>
    <mergeCell ref="B354:B357"/>
    <mergeCell ref="C354:C357"/>
    <mergeCell ref="D354:D357"/>
    <mergeCell ref="E354:E357"/>
    <mergeCell ref="F354:F357"/>
    <mergeCell ref="R346:R349"/>
    <mergeCell ref="A350:A353"/>
    <mergeCell ref="B350:B353"/>
    <mergeCell ref="C350:C353"/>
    <mergeCell ref="D350:D353"/>
    <mergeCell ref="E350:E353"/>
    <mergeCell ref="F350:F353"/>
    <mergeCell ref="G350:G353"/>
    <mergeCell ref="H350:H353"/>
    <mergeCell ref="I350:I353"/>
    <mergeCell ref="G346:G349"/>
    <mergeCell ref="H346:H349"/>
    <mergeCell ref="I346:I349"/>
    <mergeCell ref="J346:J349"/>
    <mergeCell ref="P346:P349"/>
    <mergeCell ref="Q346:Q349"/>
    <mergeCell ref="J342:J345"/>
    <mergeCell ref="P342:P345"/>
    <mergeCell ref="Q342:Q345"/>
    <mergeCell ref="R342:R345"/>
    <mergeCell ref="A346:A349"/>
    <mergeCell ref="B346:B349"/>
    <mergeCell ref="C346:C349"/>
    <mergeCell ref="D346:D349"/>
    <mergeCell ref="E346:E349"/>
    <mergeCell ref="F346:F349"/>
    <mergeCell ref="R338:R341"/>
    <mergeCell ref="A342:A345"/>
    <mergeCell ref="B342:B345"/>
    <mergeCell ref="C342:C345"/>
    <mergeCell ref="D342:D345"/>
    <mergeCell ref="E342:E345"/>
    <mergeCell ref="F342:F345"/>
    <mergeCell ref="G342:G345"/>
    <mergeCell ref="H342:H345"/>
    <mergeCell ref="I342:I345"/>
    <mergeCell ref="G338:G341"/>
    <mergeCell ref="H338:H341"/>
    <mergeCell ref="I338:I341"/>
    <mergeCell ref="J338:J341"/>
    <mergeCell ref="P338:P341"/>
    <mergeCell ref="Q338:Q341"/>
    <mergeCell ref="J334:J337"/>
    <mergeCell ref="P334:P337"/>
    <mergeCell ref="Q334:Q337"/>
    <mergeCell ref="R334:R337"/>
    <mergeCell ref="A338:A341"/>
    <mergeCell ref="B338:B341"/>
    <mergeCell ref="C338:C341"/>
    <mergeCell ref="D338:D341"/>
    <mergeCell ref="E338:E341"/>
    <mergeCell ref="F338:F341"/>
    <mergeCell ref="R330:R333"/>
    <mergeCell ref="A334:A337"/>
    <mergeCell ref="B334:B337"/>
    <mergeCell ref="C334:C337"/>
    <mergeCell ref="D334:D337"/>
    <mergeCell ref="E334:E337"/>
    <mergeCell ref="F334:F337"/>
    <mergeCell ref="G334:G337"/>
    <mergeCell ref="H334:H337"/>
    <mergeCell ref="I334:I337"/>
    <mergeCell ref="G330:G333"/>
    <mergeCell ref="H330:H333"/>
    <mergeCell ref="I330:I333"/>
    <mergeCell ref="J330:J333"/>
    <mergeCell ref="P330:P333"/>
    <mergeCell ref="Q330:Q333"/>
    <mergeCell ref="J326:J329"/>
    <mergeCell ref="P326:P329"/>
    <mergeCell ref="Q326:Q329"/>
    <mergeCell ref="R326:R329"/>
    <mergeCell ref="A330:A333"/>
    <mergeCell ref="B330:B333"/>
    <mergeCell ref="C330:C333"/>
    <mergeCell ref="D330:D333"/>
    <mergeCell ref="E330:E333"/>
    <mergeCell ref="F330:F333"/>
    <mergeCell ref="R322:R325"/>
    <mergeCell ref="A326:A329"/>
    <mergeCell ref="B326:B329"/>
    <mergeCell ref="C326:C329"/>
    <mergeCell ref="D326:D329"/>
    <mergeCell ref="E326:E329"/>
    <mergeCell ref="F326:F329"/>
    <mergeCell ref="G326:G329"/>
    <mergeCell ref="H326:H329"/>
    <mergeCell ref="I326:I329"/>
    <mergeCell ref="G322:G325"/>
    <mergeCell ref="H322:H325"/>
    <mergeCell ref="I322:I325"/>
    <mergeCell ref="J322:J325"/>
    <mergeCell ref="P322:P325"/>
    <mergeCell ref="Q322:Q325"/>
    <mergeCell ref="J318:J321"/>
    <mergeCell ref="P318:P321"/>
    <mergeCell ref="Q318:Q321"/>
    <mergeCell ref="R318:R321"/>
    <mergeCell ref="A322:A325"/>
    <mergeCell ref="B322:B325"/>
    <mergeCell ref="C322:C325"/>
    <mergeCell ref="D322:D325"/>
    <mergeCell ref="E322:E325"/>
    <mergeCell ref="F322:F325"/>
    <mergeCell ref="R314:R317"/>
    <mergeCell ref="A318:A321"/>
    <mergeCell ref="B318:B321"/>
    <mergeCell ref="C318:C321"/>
    <mergeCell ref="D318:D321"/>
    <mergeCell ref="E318:E321"/>
    <mergeCell ref="F318:F321"/>
    <mergeCell ref="G318:G321"/>
    <mergeCell ref="H318:H321"/>
    <mergeCell ref="I318:I321"/>
    <mergeCell ref="G314:G317"/>
    <mergeCell ref="H314:H317"/>
    <mergeCell ref="I314:I317"/>
    <mergeCell ref="J314:J317"/>
    <mergeCell ref="P314:P317"/>
    <mergeCell ref="Q314:Q317"/>
    <mergeCell ref="J310:J313"/>
    <mergeCell ref="P310:P313"/>
    <mergeCell ref="Q310:Q313"/>
    <mergeCell ref="R310:R313"/>
    <mergeCell ref="A314:A317"/>
    <mergeCell ref="B314:B317"/>
    <mergeCell ref="C314:C317"/>
    <mergeCell ref="D314:D317"/>
    <mergeCell ref="E314:E317"/>
    <mergeCell ref="F314:F317"/>
    <mergeCell ref="R306:R309"/>
    <mergeCell ref="A310:A313"/>
    <mergeCell ref="B310:B313"/>
    <mergeCell ref="C310:C313"/>
    <mergeCell ref="D310:D313"/>
    <mergeCell ref="E310:E313"/>
    <mergeCell ref="F310:F313"/>
    <mergeCell ref="G310:G313"/>
    <mergeCell ref="H310:H313"/>
    <mergeCell ref="I310:I313"/>
    <mergeCell ref="G306:G309"/>
    <mergeCell ref="H306:H309"/>
    <mergeCell ref="I306:I309"/>
    <mergeCell ref="J306:J309"/>
    <mergeCell ref="P306:P309"/>
    <mergeCell ref="Q306:Q309"/>
    <mergeCell ref="J302:J305"/>
    <mergeCell ref="P302:P305"/>
    <mergeCell ref="Q302:Q305"/>
    <mergeCell ref="R302:R305"/>
    <mergeCell ref="A306:A309"/>
    <mergeCell ref="B306:B309"/>
    <mergeCell ref="C306:C309"/>
    <mergeCell ref="D306:D309"/>
    <mergeCell ref="E306:E309"/>
    <mergeCell ref="F306:F309"/>
    <mergeCell ref="R298:R301"/>
    <mergeCell ref="A302:A305"/>
    <mergeCell ref="B302:B305"/>
    <mergeCell ref="C302:C305"/>
    <mergeCell ref="D302:D305"/>
    <mergeCell ref="E302:E305"/>
    <mergeCell ref="F302:F305"/>
    <mergeCell ref="G302:G305"/>
    <mergeCell ref="H302:H305"/>
    <mergeCell ref="I302:I305"/>
    <mergeCell ref="G298:G301"/>
    <mergeCell ref="H298:H301"/>
    <mergeCell ref="I298:I301"/>
    <mergeCell ref="J298:J301"/>
    <mergeCell ref="P298:P301"/>
    <mergeCell ref="Q298:Q301"/>
    <mergeCell ref="J294:J297"/>
    <mergeCell ref="P294:P297"/>
    <mergeCell ref="Q294:Q297"/>
    <mergeCell ref="R294:R297"/>
    <mergeCell ref="A298:A301"/>
    <mergeCell ref="B298:B301"/>
    <mergeCell ref="C298:C301"/>
    <mergeCell ref="D298:D301"/>
    <mergeCell ref="E298:E301"/>
    <mergeCell ref="F298:F301"/>
    <mergeCell ref="R290:R293"/>
    <mergeCell ref="A294:A297"/>
    <mergeCell ref="B294:B297"/>
    <mergeCell ref="C294:C297"/>
    <mergeCell ref="D294:D297"/>
    <mergeCell ref="E294:E297"/>
    <mergeCell ref="F294:F297"/>
    <mergeCell ref="G294:G297"/>
    <mergeCell ref="H294:H297"/>
    <mergeCell ref="I294:I297"/>
    <mergeCell ref="G290:G293"/>
    <mergeCell ref="H290:H293"/>
    <mergeCell ref="I290:I293"/>
    <mergeCell ref="J290:J293"/>
    <mergeCell ref="P290:P293"/>
    <mergeCell ref="Q290:Q293"/>
    <mergeCell ref="J286:J289"/>
    <mergeCell ref="P286:P289"/>
    <mergeCell ref="Q286:Q289"/>
    <mergeCell ref="R286:R289"/>
    <mergeCell ref="A290:A293"/>
    <mergeCell ref="B290:B293"/>
    <mergeCell ref="C290:C293"/>
    <mergeCell ref="D290:D293"/>
    <mergeCell ref="E290:E293"/>
    <mergeCell ref="F290:F293"/>
    <mergeCell ref="R282:R285"/>
    <mergeCell ref="A286:A289"/>
    <mergeCell ref="B286:B289"/>
    <mergeCell ref="C286:C289"/>
    <mergeCell ref="D286:D289"/>
    <mergeCell ref="E286:E289"/>
    <mergeCell ref="F286:F289"/>
    <mergeCell ref="G286:G289"/>
    <mergeCell ref="H286:H289"/>
    <mergeCell ref="I286:I289"/>
    <mergeCell ref="G282:G285"/>
    <mergeCell ref="H282:H285"/>
    <mergeCell ref="I282:I285"/>
    <mergeCell ref="J282:J285"/>
    <mergeCell ref="P282:P285"/>
    <mergeCell ref="Q282:Q285"/>
    <mergeCell ref="J278:J281"/>
    <mergeCell ref="P278:P281"/>
    <mergeCell ref="Q278:Q281"/>
    <mergeCell ref="R278:R281"/>
    <mergeCell ref="A282:A285"/>
    <mergeCell ref="B282:B285"/>
    <mergeCell ref="C282:C285"/>
    <mergeCell ref="D282:D285"/>
    <mergeCell ref="E282:E285"/>
    <mergeCell ref="F282:F285"/>
    <mergeCell ref="R274:R277"/>
    <mergeCell ref="A278:A281"/>
    <mergeCell ref="B278:B281"/>
    <mergeCell ref="C278:C281"/>
    <mergeCell ref="D278:D281"/>
    <mergeCell ref="E278:E281"/>
    <mergeCell ref="F278:F281"/>
    <mergeCell ref="G278:G281"/>
    <mergeCell ref="H278:H281"/>
    <mergeCell ref="I278:I281"/>
    <mergeCell ref="G274:G277"/>
    <mergeCell ref="H274:H277"/>
    <mergeCell ref="I274:I277"/>
    <mergeCell ref="J274:J277"/>
    <mergeCell ref="P274:P277"/>
    <mergeCell ref="Q274:Q277"/>
    <mergeCell ref="J270:J273"/>
    <mergeCell ref="P270:P273"/>
    <mergeCell ref="Q270:Q273"/>
    <mergeCell ref="R270:R273"/>
    <mergeCell ref="A274:A277"/>
    <mergeCell ref="B274:B277"/>
    <mergeCell ref="C274:C277"/>
    <mergeCell ref="D274:D277"/>
    <mergeCell ref="E274:E277"/>
    <mergeCell ref="F274:F277"/>
    <mergeCell ref="R266:R269"/>
    <mergeCell ref="A270:A273"/>
    <mergeCell ref="B270:B273"/>
    <mergeCell ref="C270:C273"/>
    <mergeCell ref="D270:D273"/>
    <mergeCell ref="E270:E273"/>
    <mergeCell ref="F270:F273"/>
    <mergeCell ref="G270:G273"/>
    <mergeCell ref="H270:H273"/>
    <mergeCell ref="I270:I273"/>
    <mergeCell ref="G266:G269"/>
    <mergeCell ref="H266:H269"/>
    <mergeCell ref="I266:I269"/>
    <mergeCell ref="J266:J269"/>
    <mergeCell ref="P266:P269"/>
    <mergeCell ref="Q266:Q269"/>
    <mergeCell ref="J262:J265"/>
    <mergeCell ref="P262:P265"/>
    <mergeCell ref="Q262:Q265"/>
    <mergeCell ref="R262:R265"/>
    <mergeCell ref="A266:A269"/>
    <mergeCell ref="B266:B269"/>
    <mergeCell ref="C266:C269"/>
    <mergeCell ref="D266:D269"/>
    <mergeCell ref="E266:E269"/>
    <mergeCell ref="F266:F269"/>
    <mergeCell ref="R258:R261"/>
    <mergeCell ref="A262:A265"/>
    <mergeCell ref="B262:B265"/>
    <mergeCell ref="C262:C265"/>
    <mergeCell ref="D262:D265"/>
    <mergeCell ref="E262:E265"/>
    <mergeCell ref="F262:F265"/>
    <mergeCell ref="G262:G265"/>
    <mergeCell ref="H262:H265"/>
    <mergeCell ref="I262:I265"/>
    <mergeCell ref="G258:G261"/>
    <mergeCell ref="H258:H261"/>
    <mergeCell ref="I258:I261"/>
    <mergeCell ref="J258:J261"/>
    <mergeCell ref="P258:P261"/>
    <mergeCell ref="Q258:Q261"/>
    <mergeCell ref="J254:J257"/>
    <mergeCell ref="P254:P257"/>
    <mergeCell ref="Q254:Q257"/>
    <mergeCell ref="R254:R257"/>
    <mergeCell ref="A258:A261"/>
    <mergeCell ref="B258:B261"/>
    <mergeCell ref="C258:C261"/>
    <mergeCell ref="D258:D261"/>
    <mergeCell ref="E258:E261"/>
    <mergeCell ref="F258:F261"/>
    <mergeCell ref="R250:R253"/>
    <mergeCell ref="A254:A257"/>
    <mergeCell ref="B254:B257"/>
    <mergeCell ref="C254:C257"/>
    <mergeCell ref="D254:D257"/>
    <mergeCell ref="E254:E257"/>
    <mergeCell ref="F254:F257"/>
    <mergeCell ref="G254:G257"/>
    <mergeCell ref="H254:H257"/>
    <mergeCell ref="I254:I257"/>
    <mergeCell ref="G250:G253"/>
    <mergeCell ref="H250:H253"/>
    <mergeCell ref="I250:I253"/>
    <mergeCell ref="J250:J253"/>
    <mergeCell ref="P250:P253"/>
    <mergeCell ref="Q250:Q253"/>
    <mergeCell ref="J246:J249"/>
    <mergeCell ref="P246:P249"/>
    <mergeCell ref="Q246:Q249"/>
    <mergeCell ref="R246:R249"/>
    <mergeCell ref="A250:A253"/>
    <mergeCell ref="B250:B253"/>
    <mergeCell ref="C250:C253"/>
    <mergeCell ref="D250:D253"/>
    <mergeCell ref="E250:E253"/>
    <mergeCell ref="F250:F253"/>
    <mergeCell ref="R242:R245"/>
    <mergeCell ref="A246:A249"/>
    <mergeCell ref="B246:B249"/>
    <mergeCell ref="C246:C249"/>
    <mergeCell ref="D246:D249"/>
    <mergeCell ref="E246:E249"/>
    <mergeCell ref="F246:F249"/>
    <mergeCell ref="G246:G249"/>
    <mergeCell ref="H246:H249"/>
    <mergeCell ref="I246:I249"/>
    <mergeCell ref="G242:G245"/>
    <mergeCell ref="H242:H245"/>
    <mergeCell ref="I242:I245"/>
    <mergeCell ref="J242:J245"/>
    <mergeCell ref="P242:P245"/>
    <mergeCell ref="Q242:Q245"/>
    <mergeCell ref="J238:J241"/>
    <mergeCell ref="P238:P241"/>
    <mergeCell ref="Q238:Q241"/>
    <mergeCell ref="R238:R241"/>
    <mergeCell ref="A242:A245"/>
    <mergeCell ref="B242:B245"/>
    <mergeCell ref="C242:C245"/>
    <mergeCell ref="D242:D245"/>
    <mergeCell ref="E242:E245"/>
    <mergeCell ref="F242:F245"/>
    <mergeCell ref="R234:R237"/>
    <mergeCell ref="A238:A241"/>
    <mergeCell ref="B238:B241"/>
    <mergeCell ref="C238:C241"/>
    <mergeCell ref="D238:D241"/>
    <mergeCell ref="E238:E241"/>
    <mergeCell ref="F238:F241"/>
    <mergeCell ref="G238:G241"/>
    <mergeCell ref="H238:H241"/>
    <mergeCell ref="I238:I241"/>
    <mergeCell ref="G234:G237"/>
    <mergeCell ref="H234:H237"/>
    <mergeCell ref="I234:I237"/>
    <mergeCell ref="J234:J237"/>
    <mergeCell ref="P234:P237"/>
    <mergeCell ref="Q234:Q237"/>
    <mergeCell ref="J230:J233"/>
    <mergeCell ref="P230:P233"/>
    <mergeCell ref="Q230:Q233"/>
    <mergeCell ref="R230:R233"/>
    <mergeCell ref="A234:A237"/>
    <mergeCell ref="B234:B237"/>
    <mergeCell ref="C234:C237"/>
    <mergeCell ref="D234:D237"/>
    <mergeCell ref="E234:E237"/>
    <mergeCell ref="F234:F237"/>
    <mergeCell ref="R226:R229"/>
    <mergeCell ref="A230:A233"/>
    <mergeCell ref="B230:B233"/>
    <mergeCell ref="C230:C233"/>
    <mergeCell ref="D230:D233"/>
    <mergeCell ref="E230:E233"/>
    <mergeCell ref="F230:F233"/>
    <mergeCell ref="G230:G233"/>
    <mergeCell ref="H230:H233"/>
    <mergeCell ref="I230:I233"/>
    <mergeCell ref="G226:G229"/>
    <mergeCell ref="H226:H229"/>
    <mergeCell ref="I226:I229"/>
    <mergeCell ref="J226:J229"/>
    <mergeCell ref="P226:P229"/>
    <mergeCell ref="Q226:Q229"/>
    <mergeCell ref="J222:J225"/>
    <mergeCell ref="P222:P225"/>
    <mergeCell ref="Q222:Q225"/>
    <mergeCell ref="R222:R225"/>
    <mergeCell ref="A226:A229"/>
    <mergeCell ref="B226:B229"/>
    <mergeCell ref="C226:C229"/>
    <mergeCell ref="D226:D229"/>
    <mergeCell ref="E226:E229"/>
    <mergeCell ref="F226:F229"/>
    <mergeCell ref="R218:R221"/>
    <mergeCell ref="A222:A225"/>
    <mergeCell ref="B222:B225"/>
    <mergeCell ref="C222:C225"/>
    <mergeCell ref="D222:D225"/>
    <mergeCell ref="E222:E225"/>
    <mergeCell ref="F222:F225"/>
    <mergeCell ref="G222:G225"/>
    <mergeCell ref="H222:H225"/>
    <mergeCell ref="I222:I225"/>
    <mergeCell ref="G218:G221"/>
    <mergeCell ref="H218:H221"/>
    <mergeCell ref="I218:I221"/>
    <mergeCell ref="J218:J221"/>
    <mergeCell ref="P218:P221"/>
    <mergeCell ref="Q218:Q221"/>
    <mergeCell ref="J214:J217"/>
    <mergeCell ref="P214:P217"/>
    <mergeCell ref="Q214:Q217"/>
    <mergeCell ref="R214:R217"/>
    <mergeCell ref="A218:A221"/>
    <mergeCell ref="B218:B221"/>
    <mergeCell ref="C218:C221"/>
    <mergeCell ref="D218:D221"/>
    <mergeCell ref="E218:E221"/>
    <mergeCell ref="F218:F221"/>
    <mergeCell ref="R210:R213"/>
    <mergeCell ref="A214:A217"/>
    <mergeCell ref="B214:B217"/>
    <mergeCell ref="C214:C217"/>
    <mergeCell ref="D214:D217"/>
    <mergeCell ref="E214:E217"/>
    <mergeCell ref="F214:F217"/>
    <mergeCell ref="G214:G217"/>
    <mergeCell ref="H214:H217"/>
    <mergeCell ref="I214:I217"/>
    <mergeCell ref="G210:G213"/>
    <mergeCell ref="H210:H213"/>
    <mergeCell ref="I210:I213"/>
    <mergeCell ref="J210:J213"/>
    <mergeCell ref="P210:P213"/>
    <mergeCell ref="Q210:Q213"/>
    <mergeCell ref="J206:J209"/>
    <mergeCell ref="P206:P209"/>
    <mergeCell ref="Q206:Q209"/>
    <mergeCell ref="R206:R209"/>
    <mergeCell ref="A210:A213"/>
    <mergeCell ref="B210:B213"/>
    <mergeCell ref="C210:C213"/>
    <mergeCell ref="D210:D213"/>
    <mergeCell ref="E210:E213"/>
    <mergeCell ref="F210:F213"/>
    <mergeCell ref="R202:R205"/>
    <mergeCell ref="A206:A209"/>
    <mergeCell ref="B206:B209"/>
    <mergeCell ref="C206:C209"/>
    <mergeCell ref="D206:D209"/>
    <mergeCell ref="E206:E209"/>
    <mergeCell ref="F206:F209"/>
    <mergeCell ref="G206:G209"/>
    <mergeCell ref="H206:H209"/>
    <mergeCell ref="I206:I209"/>
    <mergeCell ref="G202:G205"/>
    <mergeCell ref="H202:H205"/>
    <mergeCell ref="I202:I205"/>
    <mergeCell ref="J202:J205"/>
    <mergeCell ref="P202:P205"/>
    <mergeCell ref="Q202:Q205"/>
    <mergeCell ref="J198:J201"/>
    <mergeCell ref="P198:P201"/>
    <mergeCell ref="Q198:Q201"/>
    <mergeCell ref="R198:R201"/>
    <mergeCell ref="A202:A205"/>
    <mergeCell ref="B202:B205"/>
    <mergeCell ref="C202:C205"/>
    <mergeCell ref="D202:D205"/>
    <mergeCell ref="E202:E205"/>
    <mergeCell ref="F202:F205"/>
    <mergeCell ref="R194:R197"/>
    <mergeCell ref="A198:A201"/>
    <mergeCell ref="B198:B201"/>
    <mergeCell ref="C198:C201"/>
    <mergeCell ref="D198:D201"/>
    <mergeCell ref="E198:E201"/>
    <mergeCell ref="F198:F201"/>
    <mergeCell ref="G198:G201"/>
    <mergeCell ref="H198:H201"/>
    <mergeCell ref="I198:I201"/>
    <mergeCell ref="G194:G197"/>
    <mergeCell ref="H194:H197"/>
    <mergeCell ref="I194:I197"/>
    <mergeCell ref="J194:J197"/>
    <mergeCell ref="P194:P197"/>
    <mergeCell ref="Q194:Q197"/>
    <mergeCell ref="J190:J193"/>
    <mergeCell ref="P190:P193"/>
    <mergeCell ref="Q190:Q193"/>
    <mergeCell ref="R190:R193"/>
    <mergeCell ref="A194:A197"/>
    <mergeCell ref="B194:B197"/>
    <mergeCell ref="C194:C197"/>
    <mergeCell ref="D194:D197"/>
    <mergeCell ref="E194:E197"/>
    <mergeCell ref="F194:F197"/>
    <mergeCell ref="R186:R189"/>
    <mergeCell ref="A190:A193"/>
    <mergeCell ref="B190:B193"/>
    <mergeCell ref="C190:C193"/>
    <mergeCell ref="D190:D193"/>
    <mergeCell ref="E190:E193"/>
    <mergeCell ref="F190:F193"/>
    <mergeCell ref="G190:G193"/>
    <mergeCell ref="H190:H193"/>
    <mergeCell ref="I190:I193"/>
    <mergeCell ref="G186:G189"/>
    <mergeCell ref="H186:H189"/>
    <mergeCell ref="I186:I189"/>
    <mergeCell ref="J186:J189"/>
    <mergeCell ref="P186:P189"/>
    <mergeCell ref="Q186:Q189"/>
    <mergeCell ref="J182:J185"/>
    <mergeCell ref="P182:P185"/>
    <mergeCell ref="Q182:Q185"/>
    <mergeCell ref="R182:R185"/>
    <mergeCell ref="A186:A189"/>
    <mergeCell ref="B186:B189"/>
    <mergeCell ref="C186:C189"/>
    <mergeCell ref="D186:D189"/>
    <mergeCell ref="E186:E189"/>
    <mergeCell ref="F186:F189"/>
    <mergeCell ref="R178:R181"/>
    <mergeCell ref="A182:A185"/>
    <mergeCell ref="B182:B185"/>
    <mergeCell ref="C182:C185"/>
    <mergeCell ref="D182:D185"/>
    <mergeCell ref="E182:E185"/>
    <mergeCell ref="F182:F185"/>
    <mergeCell ref="G182:G185"/>
    <mergeCell ref="H182:H185"/>
    <mergeCell ref="I182:I185"/>
    <mergeCell ref="G178:G181"/>
    <mergeCell ref="H178:H181"/>
    <mergeCell ref="I178:I181"/>
    <mergeCell ref="J178:J181"/>
    <mergeCell ref="P178:P181"/>
    <mergeCell ref="Q178:Q181"/>
    <mergeCell ref="J174:J177"/>
    <mergeCell ref="P174:P177"/>
    <mergeCell ref="Q174:Q177"/>
    <mergeCell ref="R174:R177"/>
    <mergeCell ref="A178:A181"/>
    <mergeCell ref="B178:B181"/>
    <mergeCell ref="C178:C181"/>
    <mergeCell ref="D178:D181"/>
    <mergeCell ref="E178:E181"/>
    <mergeCell ref="F178:F181"/>
    <mergeCell ref="R170:R173"/>
    <mergeCell ref="A174:A177"/>
    <mergeCell ref="B174:B177"/>
    <mergeCell ref="C174:C177"/>
    <mergeCell ref="D174:D177"/>
    <mergeCell ref="E174:E177"/>
    <mergeCell ref="F174:F177"/>
    <mergeCell ref="G174:G177"/>
    <mergeCell ref="H174:H177"/>
    <mergeCell ref="I174:I177"/>
    <mergeCell ref="G170:G173"/>
    <mergeCell ref="H170:H173"/>
    <mergeCell ref="I170:I173"/>
    <mergeCell ref="J170:J173"/>
    <mergeCell ref="P170:P173"/>
    <mergeCell ref="Q170:Q173"/>
    <mergeCell ref="J166:J169"/>
    <mergeCell ref="P166:P169"/>
    <mergeCell ref="Q166:Q169"/>
    <mergeCell ref="R166:R169"/>
    <mergeCell ref="A170:A173"/>
    <mergeCell ref="B170:B173"/>
    <mergeCell ref="C170:C173"/>
    <mergeCell ref="D170:D173"/>
    <mergeCell ref="E170:E173"/>
    <mergeCell ref="F170:F173"/>
    <mergeCell ref="R162:R165"/>
    <mergeCell ref="A166:A169"/>
    <mergeCell ref="B166:B169"/>
    <mergeCell ref="C166:C169"/>
    <mergeCell ref="D166:D169"/>
    <mergeCell ref="E166:E169"/>
    <mergeCell ref="F166:F169"/>
    <mergeCell ref="G166:G169"/>
    <mergeCell ref="H166:H169"/>
    <mergeCell ref="I166:I169"/>
    <mergeCell ref="G162:G165"/>
    <mergeCell ref="H162:H165"/>
    <mergeCell ref="I162:I165"/>
    <mergeCell ref="J162:J165"/>
    <mergeCell ref="P162:P165"/>
    <mergeCell ref="Q162:Q165"/>
    <mergeCell ref="J158:J161"/>
    <mergeCell ref="P158:P161"/>
    <mergeCell ref="Q158:Q161"/>
    <mergeCell ref="R158:R161"/>
    <mergeCell ref="A162:A165"/>
    <mergeCell ref="B162:B165"/>
    <mergeCell ref="C162:C165"/>
    <mergeCell ref="D162:D165"/>
    <mergeCell ref="E162:E165"/>
    <mergeCell ref="F162:F165"/>
    <mergeCell ref="R154:R157"/>
    <mergeCell ref="A158:A161"/>
    <mergeCell ref="B158:B161"/>
    <mergeCell ref="C158:C161"/>
    <mergeCell ref="D158:D161"/>
    <mergeCell ref="E158:E161"/>
    <mergeCell ref="F158:F161"/>
    <mergeCell ref="G158:G161"/>
    <mergeCell ref="H158:H161"/>
    <mergeCell ref="I158:I161"/>
    <mergeCell ref="G154:G157"/>
    <mergeCell ref="H154:H157"/>
    <mergeCell ref="I154:I157"/>
    <mergeCell ref="J154:J157"/>
    <mergeCell ref="P154:P157"/>
    <mergeCell ref="Q154:Q157"/>
    <mergeCell ref="J150:J153"/>
    <mergeCell ref="P150:P153"/>
    <mergeCell ref="Q150:Q153"/>
    <mergeCell ref="R150:R153"/>
    <mergeCell ref="A154:A157"/>
    <mergeCell ref="B154:B157"/>
    <mergeCell ref="C154:C157"/>
    <mergeCell ref="D154:D157"/>
    <mergeCell ref="E154:E157"/>
    <mergeCell ref="F154:F157"/>
    <mergeCell ref="R146:R149"/>
    <mergeCell ref="A150:A153"/>
    <mergeCell ref="B150:B153"/>
    <mergeCell ref="C150:C153"/>
    <mergeCell ref="D150:D153"/>
    <mergeCell ref="E150:E153"/>
    <mergeCell ref="F150:F153"/>
    <mergeCell ref="G150:G153"/>
    <mergeCell ref="H150:H153"/>
    <mergeCell ref="I150:I153"/>
    <mergeCell ref="G146:G149"/>
    <mergeCell ref="H146:H149"/>
    <mergeCell ref="I146:I149"/>
    <mergeCell ref="J146:J149"/>
    <mergeCell ref="P146:P149"/>
    <mergeCell ref="Q146:Q149"/>
    <mergeCell ref="J142:J145"/>
    <mergeCell ref="P142:P145"/>
    <mergeCell ref="Q142:Q145"/>
    <mergeCell ref="R142:R145"/>
    <mergeCell ref="A146:A149"/>
    <mergeCell ref="B146:B149"/>
    <mergeCell ref="C146:C149"/>
    <mergeCell ref="D146:D149"/>
    <mergeCell ref="E146:E149"/>
    <mergeCell ref="F146:F149"/>
    <mergeCell ref="R138:R141"/>
    <mergeCell ref="A142:A145"/>
    <mergeCell ref="B142:B145"/>
    <mergeCell ref="C142:C145"/>
    <mergeCell ref="D142:D145"/>
    <mergeCell ref="E142:E145"/>
    <mergeCell ref="F142:F145"/>
    <mergeCell ref="G142:G145"/>
    <mergeCell ref="H142:H145"/>
    <mergeCell ref="I142:I145"/>
    <mergeCell ref="G138:G141"/>
    <mergeCell ref="H138:H141"/>
    <mergeCell ref="I138:I141"/>
    <mergeCell ref="J138:J141"/>
    <mergeCell ref="P138:P141"/>
    <mergeCell ref="Q138:Q141"/>
    <mergeCell ref="J134:J137"/>
    <mergeCell ref="P134:P137"/>
    <mergeCell ref="Q134:Q137"/>
    <mergeCell ref="R134:R137"/>
    <mergeCell ref="A138:A141"/>
    <mergeCell ref="B138:B141"/>
    <mergeCell ref="C138:C141"/>
    <mergeCell ref="D138:D141"/>
    <mergeCell ref="E138:E141"/>
    <mergeCell ref="F138:F141"/>
    <mergeCell ref="R130:R133"/>
    <mergeCell ref="A134:A137"/>
    <mergeCell ref="B134:B137"/>
    <mergeCell ref="C134:C137"/>
    <mergeCell ref="D134:D137"/>
    <mergeCell ref="E134:E137"/>
    <mergeCell ref="F134:F137"/>
    <mergeCell ref="G134:G137"/>
    <mergeCell ref="H134:H137"/>
    <mergeCell ref="I134:I137"/>
    <mergeCell ref="G130:G133"/>
    <mergeCell ref="H130:H133"/>
    <mergeCell ref="I130:I133"/>
    <mergeCell ref="J130:J133"/>
    <mergeCell ref="P130:P133"/>
    <mergeCell ref="Q130:Q133"/>
    <mergeCell ref="J126:J129"/>
    <mergeCell ref="P126:P129"/>
    <mergeCell ref="Q126:Q129"/>
    <mergeCell ref="R126:R129"/>
    <mergeCell ref="A130:A133"/>
    <mergeCell ref="B130:B133"/>
    <mergeCell ref="C130:C133"/>
    <mergeCell ref="D130:D133"/>
    <mergeCell ref="E130:E133"/>
    <mergeCell ref="F130:F133"/>
    <mergeCell ref="R122:R125"/>
    <mergeCell ref="A126:A129"/>
    <mergeCell ref="B126:B129"/>
    <mergeCell ref="C126:C129"/>
    <mergeCell ref="D126:D129"/>
    <mergeCell ref="E126:E129"/>
    <mergeCell ref="F126:F129"/>
    <mergeCell ref="G126:G129"/>
    <mergeCell ref="H126:H129"/>
    <mergeCell ref="I126:I129"/>
    <mergeCell ref="G122:G125"/>
    <mergeCell ref="H122:H125"/>
    <mergeCell ref="I122:I125"/>
    <mergeCell ref="J122:J125"/>
    <mergeCell ref="P122:P125"/>
    <mergeCell ref="Q122:Q125"/>
    <mergeCell ref="J118:J121"/>
    <mergeCell ref="P118:P121"/>
    <mergeCell ref="Q118:Q121"/>
    <mergeCell ref="R118:R121"/>
    <mergeCell ref="A122:A125"/>
    <mergeCell ref="B122:B125"/>
    <mergeCell ref="C122:C125"/>
    <mergeCell ref="D122:D125"/>
    <mergeCell ref="E122:E125"/>
    <mergeCell ref="F122:F125"/>
    <mergeCell ref="R114:R117"/>
    <mergeCell ref="A118:A121"/>
    <mergeCell ref="B118:B121"/>
    <mergeCell ref="C118:C121"/>
    <mergeCell ref="D118:D121"/>
    <mergeCell ref="E118:E121"/>
    <mergeCell ref="F118:F121"/>
    <mergeCell ref="G118:G121"/>
    <mergeCell ref="H118:H121"/>
    <mergeCell ref="I118:I121"/>
    <mergeCell ref="G114:G117"/>
    <mergeCell ref="H114:H117"/>
    <mergeCell ref="I114:I117"/>
    <mergeCell ref="J114:J117"/>
    <mergeCell ref="P114:P117"/>
    <mergeCell ref="Q114:Q117"/>
    <mergeCell ref="J109:J113"/>
    <mergeCell ref="P109:P113"/>
    <mergeCell ref="Q109:Q113"/>
    <mergeCell ref="R109:R113"/>
    <mergeCell ref="A114:A117"/>
    <mergeCell ref="B114:B117"/>
    <mergeCell ref="C114:C117"/>
    <mergeCell ref="D114:D117"/>
    <mergeCell ref="E114:E117"/>
    <mergeCell ref="F114:F117"/>
    <mergeCell ref="R105:R108"/>
    <mergeCell ref="A109:A113"/>
    <mergeCell ref="B109:B113"/>
    <mergeCell ref="C109:C113"/>
    <mergeCell ref="D109:D113"/>
    <mergeCell ref="E109:E113"/>
    <mergeCell ref="F109:F113"/>
    <mergeCell ref="G109:G113"/>
    <mergeCell ref="H109:H113"/>
    <mergeCell ref="I109:I113"/>
    <mergeCell ref="G105:G108"/>
    <mergeCell ref="H105:H108"/>
    <mergeCell ref="I105:I108"/>
    <mergeCell ref="J105:J108"/>
    <mergeCell ref="P105:P108"/>
    <mergeCell ref="Q105:Q108"/>
    <mergeCell ref="J101:J104"/>
    <mergeCell ref="P101:P104"/>
    <mergeCell ref="Q101:Q104"/>
    <mergeCell ref="R101:R104"/>
    <mergeCell ref="A105:A108"/>
    <mergeCell ref="B105:B108"/>
    <mergeCell ref="C105:C108"/>
    <mergeCell ref="D105:D108"/>
    <mergeCell ref="E105:E108"/>
    <mergeCell ref="F105:F108"/>
    <mergeCell ref="R97:R100"/>
    <mergeCell ref="A101:A104"/>
    <mergeCell ref="B101:B104"/>
    <mergeCell ref="C101:C104"/>
    <mergeCell ref="D101:D104"/>
    <mergeCell ref="E101:E104"/>
    <mergeCell ref="F101:F104"/>
    <mergeCell ref="G101:G104"/>
    <mergeCell ref="H101:H104"/>
    <mergeCell ref="I101:I104"/>
    <mergeCell ref="G97:G100"/>
    <mergeCell ref="H97:H100"/>
    <mergeCell ref="I97:I100"/>
    <mergeCell ref="J97:J100"/>
    <mergeCell ref="P97:P100"/>
    <mergeCell ref="Q97:Q100"/>
    <mergeCell ref="J93:J96"/>
    <mergeCell ref="P93:P96"/>
    <mergeCell ref="Q93:Q96"/>
    <mergeCell ref="R93:R96"/>
    <mergeCell ref="A97:A100"/>
    <mergeCell ref="B97:B100"/>
    <mergeCell ref="C97:C100"/>
    <mergeCell ref="D97:D100"/>
    <mergeCell ref="E97:E100"/>
    <mergeCell ref="F97:F100"/>
    <mergeCell ref="R89:R92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G89:G92"/>
    <mergeCell ref="H89:H92"/>
    <mergeCell ref="I89:I92"/>
    <mergeCell ref="J89:J92"/>
    <mergeCell ref="P89:P92"/>
    <mergeCell ref="Q89:Q92"/>
    <mergeCell ref="J85:J88"/>
    <mergeCell ref="P85:P88"/>
    <mergeCell ref="Q85:Q88"/>
    <mergeCell ref="R85:R88"/>
    <mergeCell ref="A89:A92"/>
    <mergeCell ref="B89:B92"/>
    <mergeCell ref="C89:C92"/>
    <mergeCell ref="D89:D92"/>
    <mergeCell ref="E89:E92"/>
    <mergeCell ref="F89:F92"/>
    <mergeCell ref="R81:R84"/>
    <mergeCell ref="A85:A88"/>
    <mergeCell ref="B85:B88"/>
    <mergeCell ref="C85:C88"/>
    <mergeCell ref="D85:D88"/>
    <mergeCell ref="E85:E88"/>
    <mergeCell ref="F85:F88"/>
    <mergeCell ref="G85:G88"/>
    <mergeCell ref="H85:H88"/>
    <mergeCell ref="I85:I88"/>
    <mergeCell ref="G81:G84"/>
    <mergeCell ref="H81:H84"/>
    <mergeCell ref="I81:I84"/>
    <mergeCell ref="J81:J84"/>
    <mergeCell ref="P81:P84"/>
    <mergeCell ref="Q81:Q84"/>
    <mergeCell ref="J77:J80"/>
    <mergeCell ref="P77:P80"/>
    <mergeCell ref="Q77:Q80"/>
    <mergeCell ref="R77:R80"/>
    <mergeCell ref="A81:A84"/>
    <mergeCell ref="B81:B84"/>
    <mergeCell ref="C81:C84"/>
    <mergeCell ref="D81:D84"/>
    <mergeCell ref="E81:E84"/>
    <mergeCell ref="F81:F84"/>
    <mergeCell ref="R73:R76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G73:G76"/>
    <mergeCell ref="H73:H76"/>
    <mergeCell ref="I73:I76"/>
    <mergeCell ref="J73:J76"/>
    <mergeCell ref="P73:P76"/>
    <mergeCell ref="Q73:Q76"/>
    <mergeCell ref="J69:J72"/>
    <mergeCell ref="P69:P72"/>
    <mergeCell ref="Q69:Q72"/>
    <mergeCell ref="R69:R72"/>
    <mergeCell ref="A73:A76"/>
    <mergeCell ref="B73:B76"/>
    <mergeCell ref="C73:C76"/>
    <mergeCell ref="D73:D76"/>
    <mergeCell ref="E73:E76"/>
    <mergeCell ref="F73:F76"/>
    <mergeCell ref="R65:R68"/>
    <mergeCell ref="A69:A72"/>
    <mergeCell ref="B69:B72"/>
    <mergeCell ref="C69:C72"/>
    <mergeCell ref="D69:D72"/>
    <mergeCell ref="E69:E72"/>
    <mergeCell ref="F69:F72"/>
    <mergeCell ref="G69:G72"/>
    <mergeCell ref="H69:H72"/>
    <mergeCell ref="I69:I72"/>
    <mergeCell ref="G65:G68"/>
    <mergeCell ref="H65:H68"/>
    <mergeCell ref="I65:I68"/>
    <mergeCell ref="J65:J68"/>
    <mergeCell ref="P65:P68"/>
    <mergeCell ref="Q65:Q68"/>
    <mergeCell ref="J61:J64"/>
    <mergeCell ref="P61:P64"/>
    <mergeCell ref="Q61:Q64"/>
    <mergeCell ref="R61:R64"/>
    <mergeCell ref="A65:A68"/>
    <mergeCell ref="B65:B68"/>
    <mergeCell ref="C65:C68"/>
    <mergeCell ref="D65:D68"/>
    <mergeCell ref="E65:E68"/>
    <mergeCell ref="F65:F68"/>
    <mergeCell ref="R57:R60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G57:G60"/>
    <mergeCell ref="H57:H60"/>
    <mergeCell ref="I57:I60"/>
    <mergeCell ref="J57:J60"/>
    <mergeCell ref="P57:P60"/>
    <mergeCell ref="Q57:Q60"/>
    <mergeCell ref="J53:J56"/>
    <mergeCell ref="P53:P56"/>
    <mergeCell ref="Q53:Q56"/>
    <mergeCell ref="R53:R56"/>
    <mergeCell ref="A57:A60"/>
    <mergeCell ref="B57:B60"/>
    <mergeCell ref="C57:C60"/>
    <mergeCell ref="D57:D60"/>
    <mergeCell ref="E57:E60"/>
    <mergeCell ref="F57:F60"/>
    <mergeCell ref="R49:R52"/>
    <mergeCell ref="A53:A56"/>
    <mergeCell ref="B53:B56"/>
    <mergeCell ref="C53:C56"/>
    <mergeCell ref="D53:D56"/>
    <mergeCell ref="E53:E56"/>
    <mergeCell ref="F53:F56"/>
    <mergeCell ref="G53:G56"/>
    <mergeCell ref="H53:H56"/>
    <mergeCell ref="I53:I56"/>
    <mergeCell ref="G49:G52"/>
    <mergeCell ref="H49:H52"/>
    <mergeCell ref="I49:I52"/>
    <mergeCell ref="J49:J52"/>
    <mergeCell ref="P49:P52"/>
    <mergeCell ref="Q49:Q52"/>
    <mergeCell ref="J45:J48"/>
    <mergeCell ref="P45:P48"/>
    <mergeCell ref="Q45:Q48"/>
    <mergeCell ref="R45:R48"/>
    <mergeCell ref="A49:A52"/>
    <mergeCell ref="B49:B52"/>
    <mergeCell ref="C49:C52"/>
    <mergeCell ref="D49:D52"/>
    <mergeCell ref="E49:E52"/>
    <mergeCell ref="F49:F52"/>
    <mergeCell ref="R41:R44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G41:G44"/>
    <mergeCell ref="H41:H44"/>
    <mergeCell ref="I41:I44"/>
    <mergeCell ref="J41:J44"/>
    <mergeCell ref="P41:P44"/>
    <mergeCell ref="Q41:Q44"/>
    <mergeCell ref="J37:J40"/>
    <mergeCell ref="P37:P40"/>
    <mergeCell ref="Q37:Q40"/>
    <mergeCell ref="R37:R40"/>
    <mergeCell ref="A41:A44"/>
    <mergeCell ref="B41:B44"/>
    <mergeCell ref="C41:C44"/>
    <mergeCell ref="D41:D44"/>
    <mergeCell ref="E41:E44"/>
    <mergeCell ref="F41:F44"/>
    <mergeCell ref="R33:R36"/>
    <mergeCell ref="A37:A40"/>
    <mergeCell ref="B37:B40"/>
    <mergeCell ref="C37:C40"/>
    <mergeCell ref="D37:D40"/>
    <mergeCell ref="E37:E40"/>
    <mergeCell ref="F37:F40"/>
    <mergeCell ref="G37:G40"/>
    <mergeCell ref="H37:H40"/>
    <mergeCell ref="I37:I40"/>
    <mergeCell ref="G33:G36"/>
    <mergeCell ref="H33:H36"/>
    <mergeCell ref="I33:I36"/>
    <mergeCell ref="J33:J36"/>
    <mergeCell ref="P33:P36"/>
    <mergeCell ref="Q33:Q36"/>
    <mergeCell ref="J29:J32"/>
    <mergeCell ref="P29:P32"/>
    <mergeCell ref="Q29:Q32"/>
    <mergeCell ref="R29:R32"/>
    <mergeCell ref="A33:A36"/>
    <mergeCell ref="B33:B36"/>
    <mergeCell ref="C33:C36"/>
    <mergeCell ref="D33:D36"/>
    <mergeCell ref="E33:E36"/>
    <mergeCell ref="F33:F36"/>
    <mergeCell ref="R25:R28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G25:G28"/>
    <mergeCell ref="H25:H28"/>
    <mergeCell ref="I25:I28"/>
    <mergeCell ref="J25:J28"/>
    <mergeCell ref="P25:P28"/>
    <mergeCell ref="Q25:Q28"/>
    <mergeCell ref="J21:J24"/>
    <mergeCell ref="P21:P24"/>
    <mergeCell ref="Q21:Q24"/>
    <mergeCell ref="R21:R24"/>
    <mergeCell ref="A25:A28"/>
    <mergeCell ref="B25:B28"/>
    <mergeCell ref="C25:C28"/>
    <mergeCell ref="D25:D28"/>
    <mergeCell ref="E25:E28"/>
    <mergeCell ref="F25:F28"/>
    <mergeCell ref="R17:R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G12:O13"/>
    <mergeCell ref="P12:P14"/>
    <mergeCell ref="Q12:Q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  <mergeCell ref="C1:G1"/>
    <mergeCell ref="A3:B3"/>
    <mergeCell ref="D3:R3"/>
    <mergeCell ref="D4:R4"/>
    <mergeCell ref="A6:Q6"/>
    <mergeCell ref="J8:K8"/>
    <mergeCell ref="L8:O8"/>
  </mergeCells>
  <conditionalFormatting sqref="K98">
    <cfRule type="duplicateValues" dxfId="260" priority="9" stopIfTrue="1"/>
  </conditionalFormatting>
  <conditionalFormatting sqref="K264">
    <cfRule type="duplicateValues" dxfId="259" priority="2" stopIfTrue="1"/>
  </conditionalFormatting>
  <conditionalFormatting sqref="K51:L51">
    <cfRule type="duplicateValues" dxfId="258" priority="11" stopIfTrue="1"/>
  </conditionalFormatting>
  <conditionalFormatting sqref="K87:L87 K91:L91">
    <cfRule type="duplicateValues" dxfId="257" priority="10" stopIfTrue="1"/>
  </conditionalFormatting>
  <conditionalFormatting sqref="K103:L103">
    <cfRule type="duplicateValues" dxfId="256" priority="8" stopIfTrue="1"/>
  </conditionalFormatting>
  <conditionalFormatting sqref="K107:L107">
    <cfRule type="duplicateValues" dxfId="255" priority="7" stopIfTrue="1"/>
  </conditionalFormatting>
  <conditionalFormatting sqref="K128:L128 K132:L132">
    <cfRule type="duplicateValues" dxfId="254" priority="6" stopIfTrue="1"/>
  </conditionalFormatting>
  <conditionalFormatting sqref="K136:L136">
    <cfRule type="duplicateValues" dxfId="253" priority="5" stopIfTrue="1"/>
  </conditionalFormatting>
  <conditionalFormatting sqref="K148:L148">
    <cfRule type="duplicateValues" dxfId="252" priority="13" stopIfTrue="1"/>
  </conditionalFormatting>
  <conditionalFormatting sqref="K228:L228">
    <cfRule type="duplicateValues" dxfId="251" priority="12" stopIfTrue="1"/>
  </conditionalFormatting>
  <conditionalFormatting sqref="K284:L284">
    <cfRule type="duplicateValues" dxfId="250" priority="4" stopIfTrue="1"/>
  </conditionalFormatting>
  <conditionalFormatting sqref="K288:L288">
    <cfRule type="duplicateValues" dxfId="249" priority="3" stopIfTrue="1"/>
  </conditionalFormatting>
  <conditionalFormatting sqref="K348:L348">
    <cfRule type="duplicateValues" dxfId="248" priority="1" stopIfTrue="1"/>
  </conditionalFormatting>
  <pageMargins left="0" right="0" top="0.19685039370078741" bottom="0.19685039370078741" header="0.51181102362204722" footer="0.51181102362204722"/>
  <pageSetup paperSize="9" scale="92" orientation="landscape" r:id="rId1"/>
  <headerFooter alignWithMargins="0">
    <oddFooter>Page &amp;P</oddFooter>
  </headerFooter>
  <rowBreaks count="4" manualBreakCount="4">
    <brk id="169" max="17" man="1"/>
    <brk id="241" max="17" man="1"/>
    <brk id="377" max="17" man="1"/>
    <brk id="421" max="17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207"/>
  <sheetViews>
    <sheetView showZeros="0" view="pageBreakPreview" topLeftCell="A104" zoomScale="70" zoomScaleNormal="100" zoomScaleSheetLayoutView="70" workbookViewId="0">
      <selection activeCell="K154" sqref="K154"/>
    </sheetView>
  </sheetViews>
  <sheetFormatPr defaultRowHeight="12.75"/>
  <cols>
    <col min="1" max="1" width="3.7109375" style="77" customWidth="1"/>
    <col min="2" max="2" width="7.42578125" style="77" customWidth="1"/>
    <col min="3" max="3" width="29" style="77" customWidth="1"/>
    <col min="4" max="4" width="5.85546875" style="77" customWidth="1"/>
    <col min="5" max="5" width="6.42578125" style="77" customWidth="1"/>
    <col min="6" max="6" width="7" style="77" customWidth="1"/>
    <col min="7" max="7" width="6.5703125" style="77" customWidth="1"/>
    <col min="8" max="8" width="6.7109375" style="77" customWidth="1"/>
    <col min="9" max="9" width="5.7109375" style="77" customWidth="1"/>
    <col min="10" max="10" width="6.7109375" style="77" customWidth="1"/>
    <col min="11" max="11" width="13" style="77" customWidth="1"/>
    <col min="12" max="12" width="4.7109375" style="77" customWidth="1"/>
    <col min="13" max="13" width="7" style="77" customWidth="1"/>
    <col min="14" max="15" width="7.28515625" style="77" customWidth="1"/>
    <col min="16" max="17" width="8.7109375" style="77" bestFit="1" customWidth="1"/>
    <col min="18" max="18" width="9.5703125" style="77" bestFit="1" customWidth="1"/>
    <col min="19" max="16384" width="9.140625" style="77"/>
  </cols>
  <sheetData>
    <row r="1" spans="1:18">
      <c r="C1" s="281" t="s">
        <v>1779</v>
      </c>
      <c r="D1" s="281"/>
      <c r="E1" s="281"/>
      <c r="F1" s="281"/>
      <c r="G1" s="281"/>
    </row>
    <row r="3" spans="1:18" ht="28.5" customHeight="1">
      <c r="A3" s="291"/>
      <c r="B3" s="291"/>
      <c r="C3" s="77" t="s">
        <v>21</v>
      </c>
      <c r="D3" s="289" t="s">
        <v>1776</v>
      </c>
      <c r="E3" s="290"/>
      <c r="F3" s="290"/>
      <c r="G3" s="290"/>
      <c r="H3" s="290"/>
      <c r="I3" s="290"/>
      <c r="J3" s="290"/>
      <c r="K3" s="290"/>
      <c r="L3" s="290"/>
      <c r="M3" s="290"/>
      <c r="N3" s="290"/>
      <c r="O3" s="290"/>
      <c r="P3" s="290"/>
      <c r="Q3" s="290"/>
      <c r="R3" s="290"/>
    </row>
    <row r="4" spans="1:18" ht="15" customHeight="1">
      <c r="D4" s="293"/>
      <c r="E4" s="293"/>
      <c r="F4" s="293"/>
      <c r="G4" s="293"/>
      <c r="H4" s="293"/>
      <c r="I4" s="293"/>
      <c r="J4" s="293"/>
      <c r="K4" s="293"/>
      <c r="L4" s="293"/>
      <c r="M4" s="293"/>
      <c r="N4" s="293"/>
      <c r="O4" s="293"/>
      <c r="P4" s="293"/>
      <c r="Q4" s="293"/>
      <c r="R4" s="293"/>
    </row>
    <row r="5" spans="1:18" ht="15" customHeight="1"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</row>
    <row r="6" spans="1:18" ht="18.75" customHeight="1">
      <c r="A6" s="294" t="s">
        <v>68</v>
      </c>
      <c r="B6" s="294"/>
      <c r="C6" s="294"/>
      <c r="D6" s="294"/>
      <c r="E6" s="294"/>
      <c r="F6" s="294"/>
      <c r="G6" s="294"/>
      <c r="H6" s="294"/>
      <c r="I6" s="294"/>
      <c r="J6" s="294"/>
      <c r="K6" s="294"/>
      <c r="L6" s="294"/>
      <c r="M6" s="294"/>
      <c r="N6" s="294"/>
      <c r="O6" s="294"/>
      <c r="P6" s="294"/>
      <c r="Q6" s="294"/>
    </row>
    <row r="7" spans="1:18" ht="15" customHeight="1">
      <c r="A7" s="153"/>
      <c r="B7" s="153"/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</row>
    <row r="8" spans="1:18" ht="13.5">
      <c r="A8" s="154"/>
      <c r="J8" s="291" t="s">
        <v>17</v>
      </c>
      <c r="K8" s="291"/>
      <c r="L8" s="292" t="s">
        <v>18</v>
      </c>
      <c r="M8" s="292"/>
      <c r="N8" s="292"/>
      <c r="O8" s="292"/>
      <c r="P8" s="155">
        <v>2325.6</v>
      </c>
    </row>
    <row r="9" spans="1:18" ht="13.5">
      <c r="A9" s="287" t="s">
        <v>15</v>
      </c>
      <c r="B9" s="287"/>
      <c r="C9" s="287"/>
      <c r="D9" s="287"/>
      <c r="E9" s="287"/>
      <c r="F9" s="295">
        <f>P157</f>
        <v>3846.5834431923568</v>
      </c>
      <c r="G9" s="296"/>
      <c r="H9" s="156" t="s">
        <v>16</v>
      </c>
      <c r="L9" s="292" t="s">
        <v>19</v>
      </c>
      <c r="M9" s="292"/>
      <c r="N9" s="292"/>
      <c r="O9" s="292"/>
      <c r="P9" s="155">
        <v>2972.55</v>
      </c>
    </row>
    <row r="10" spans="1:18" ht="13.5">
      <c r="A10" s="154"/>
      <c r="K10" s="286" t="s">
        <v>20</v>
      </c>
      <c r="L10" s="286"/>
      <c r="M10" s="286"/>
      <c r="N10" s="286"/>
      <c r="O10" s="286"/>
      <c r="P10" s="170">
        <v>1.0571999999999999</v>
      </c>
    </row>
    <row r="11" spans="1:18" ht="13.5">
      <c r="A11" s="154"/>
      <c r="K11" s="157"/>
      <c r="L11" s="157"/>
      <c r="M11" s="157"/>
      <c r="N11" s="157"/>
      <c r="O11" s="157"/>
      <c r="P11" s="170"/>
    </row>
    <row r="12" spans="1:18" ht="22.5" customHeight="1">
      <c r="A12" s="285" t="s">
        <v>0</v>
      </c>
      <c r="B12" s="288" t="s">
        <v>1</v>
      </c>
      <c r="C12" s="285" t="s">
        <v>2</v>
      </c>
      <c r="D12" s="288" t="s">
        <v>3</v>
      </c>
      <c r="E12" s="288" t="s">
        <v>4</v>
      </c>
      <c r="F12" s="288" t="s">
        <v>5</v>
      </c>
      <c r="G12" s="285" t="s">
        <v>6</v>
      </c>
      <c r="H12" s="285"/>
      <c r="I12" s="285"/>
      <c r="J12" s="285"/>
      <c r="K12" s="285"/>
      <c r="L12" s="285"/>
      <c r="M12" s="285"/>
      <c r="N12" s="285"/>
      <c r="O12" s="285"/>
      <c r="P12" s="285" t="s">
        <v>7</v>
      </c>
      <c r="Q12" s="285" t="s">
        <v>8</v>
      </c>
      <c r="R12" s="158" t="s">
        <v>8</v>
      </c>
    </row>
    <row r="13" spans="1:18" ht="13.5" customHeight="1">
      <c r="A13" s="285"/>
      <c r="B13" s="288"/>
      <c r="C13" s="285"/>
      <c r="D13" s="288"/>
      <c r="E13" s="288"/>
      <c r="F13" s="288"/>
      <c r="G13" s="285"/>
      <c r="H13" s="285"/>
      <c r="I13" s="285"/>
      <c r="J13" s="285"/>
      <c r="K13" s="285"/>
      <c r="L13" s="285"/>
      <c r="M13" s="285"/>
      <c r="N13" s="285"/>
      <c r="O13" s="285"/>
      <c r="P13" s="285"/>
      <c r="Q13" s="285"/>
      <c r="R13" s="158" t="s">
        <v>9</v>
      </c>
    </row>
    <row r="14" spans="1:18" ht="20.25" customHeight="1">
      <c r="A14" s="285"/>
      <c r="B14" s="288"/>
      <c r="C14" s="285"/>
      <c r="D14" s="288"/>
      <c r="E14" s="288"/>
      <c r="F14" s="288"/>
      <c r="G14" s="285" t="s">
        <v>10</v>
      </c>
      <c r="H14" s="285"/>
      <c r="I14" s="285" t="s">
        <v>11</v>
      </c>
      <c r="J14" s="285"/>
      <c r="K14" s="285" t="s">
        <v>12</v>
      </c>
      <c r="L14" s="285"/>
      <c r="M14" s="285"/>
      <c r="N14" s="285"/>
      <c r="O14" s="285"/>
      <c r="P14" s="285"/>
      <c r="Q14" s="285"/>
      <c r="R14" s="159">
        <f>P10</f>
        <v>1.0571999999999999</v>
      </c>
    </row>
    <row r="15" spans="1:18" ht="47.25">
      <c r="A15" s="285"/>
      <c r="B15" s="288"/>
      <c r="C15" s="285"/>
      <c r="D15" s="288"/>
      <c r="E15" s="288"/>
      <c r="F15" s="288"/>
      <c r="G15" s="171" t="s">
        <v>116</v>
      </c>
      <c r="H15" s="171" t="s">
        <v>115</v>
      </c>
      <c r="I15" s="171" t="s">
        <v>116</v>
      </c>
      <c r="J15" s="171" t="s">
        <v>115</v>
      </c>
      <c r="K15" s="126" t="s">
        <v>27</v>
      </c>
      <c r="L15" s="171" t="s">
        <v>114</v>
      </c>
      <c r="M15" s="126" t="s">
        <v>13</v>
      </c>
      <c r="N15" s="126" t="s">
        <v>113</v>
      </c>
      <c r="O15" s="171" t="s">
        <v>7</v>
      </c>
      <c r="P15" s="102" t="s">
        <v>112</v>
      </c>
      <c r="Q15" s="160" t="s">
        <v>112</v>
      </c>
      <c r="R15" s="121" t="s">
        <v>112</v>
      </c>
    </row>
    <row r="16" spans="1:18">
      <c r="A16" s="161">
        <v>1</v>
      </c>
      <c r="B16" s="161">
        <v>2</v>
      </c>
      <c r="C16" s="161">
        <v>3</v>
      </c>
      <c r="D16" s="161">
        <v>4</v>
      </c>
      <c r="E16" s="161">
        <v>5</v>
      </c>
      <c r="F16" s="161">
        <v>6</v>
      </c>
      <c r="G16" s="161">
        <v>7</v>
      </c>
      <c r="H16" s="161">
        <v>8</v>
      </c>
      <c r="I16" s="161">
        <v>9</v>
      </c>
      <c r="J16" s="161">
        <v>10</v>
      </c>
      <c r="K16" s="161">
        <v>11</v>
      </c>
      <c r="L16" s="161">
        <v>12</v>
      </c>
      <c r="M16" s="161">
        <v>13</v>
      </c>
      <c r="N16" s="161">
        <v>14</v>
      </c>
      <c r="O16" s="161">
        <v>15</v>
      </c>
      <c r="P16" s="161">
        <v>16</v>
      </c>
      <c r="Q16" s="161">
        <v>17</v>
      </c>
      <c r="R16" s="161">
        <v>18</v>
      </c>
    </row>
    <row r="17" spans="1:18" ht="12.75" customHeight="1">
      <c r="A17" s="379"/>
      <c r="B17" s="381"/>
      <c r="C17" s="385" t="s">
        <v>1057</v>
      </c>
      <c r="D17" s="379"/>
      <c r="E17" s="384"/>
      <c r="F17" s="384"/>
      <c r="G17" s="380"/>
      <c r="H17" s="378"/>
      <c r="I17" s="380"/>
      <c r="J17" s="378"/>
      <c r="K17" s="52"/>
      <c r="L17" s="52"/>
      <c r="M17" s="52"/>
      <c r="N17" s="69"/>
      <c r="O17" s="50"/>
      <c r="P17" s="378"/>
      <c r="Q17" s="378"/>
      <c r="R17" s="378"/>
    </row>
    <row r="18" spans="1:18" ht="12.75" customHeight="1">
      <c r="A18" s="379"/>
      <c r="B18" s="381"/>
      <c r="C18" s="386"/>
      <c r="D18" s="379"/>
      <c r="E18" s="384"/>
      <c r="F18" s="384"/>
      <c r="G18" s="380"/>
      <c r="H18" s="378"/>
      <c r="I18" s="380"/>
      <c r="J18" s="378"/>
      <c r="K18" s="52"/>
      <c r="L18" s="52"/>
      <c r="M18" s="52"/>
      <c r="N18" s="69"/>
      <c r="O18" s="50"/>
      <c r="P18" s="378"/>
      <c r="Q18" s="378"/>
      <c r="R18" s="378"/>
    </row>
    <row r="19" spans="1:18" ht="12.75" customHeight="1">
      <c r="A19" s="379"/>
      <c r="B19" s="381"/>
      <c r="C19" s="386"/>
      <c r="D19" s="379"/>
      <c r="E19" s="384"/>
      <c r="F19" s="384"/>
      <c r="G19" s="380"/>
      <c r="H19" s="378"/>
      <c r="I19" s="380"/>
      <c r="J19" s="378"/>
      <c r="K19" s="52"/>
      <c r="L19" s="52"/>
      <c r="M19" s="53"/>
      <c r="N19" s="69"/>
      <c r="O19" s="50"/>
      <c r="P19" s="378"/>
      <c r="Q19" s="378"/>
      <c r="R19" s="378"/>
    </row>
    <row r="20" spans="1:18" ht="12.75" customHeight="1">
      <c r="A20" s="379"/>
      <c r="B20" s="381"/>
      <c r="C20" s="387"/>
      <c r="D20" s="379"/>
      <c r="E20" s="384"/>
      <c r="F20" s="384"/>
      <c r="G20" s="380"/>
      <c r="H20" s="378"/>
      <c r="I20" s="380"/>
      <c r="J20" s="378"/>
      <c r="K20" s="52"/>
      <c r="L20" s="52"/>
      <c r="M20" s="52"/>
      <c r="N20" s="69"/>
      <c r="O20" s="50"/>
      <c r="P20" s="378"/>
      <c r="Q20" s="378"/>
      <c r="R20" s="378"/>
    </row>
    <row r="21" spans="1:18" ht="12.75" customHeight="1">
      <c r="A21" s="379"/>
      <c r="B21" s="381"/>
      <c r="C21" s="382" t="s">
        <v>1058</v>
      </c>
      <c r="D21" s="379"/>
      <c r="E21" s="383"/>
      <c r="F21" s="384">
        <f>H21+J21+R21</f>
        <v>0</v>
      </c>
      <c r="G21" s="380"/>
      <c r="H21" s="378">
        <f>G21*$P$8/1000</f>
        <v>0</v>
      </c>
      <c r="I21" s="380"/>
      <c r="J21" s="378">
        <f>I21*$P$9/1000</f>
        <v>0</v>
      </c>
      <c r="K21" s="52"/>
      <c r="L21" s="52"/>
      <c r="M21" s="52"/>
      <c r="N21" s="69"/>
      <c r="O21" s="50">
        <f t="shared" ref="O21:O92" si="0">M21*N21</f>
        <v>0</v>
      </c>
      <c r="P21" s="378">
        <f>E21*F21</f>
        <v>0</v>
      </c>
      <c r="Q21" s="378">
        <f>SUM(O21:O24)</f>
        <v>0</v>
      </c>
      <c r="R21" s="378">
        <f>Q21*1.02*1.05*$R$14</f>
        <v>0</v>
      </c>
    </row>
    <row r="22" spans="1:18" ht="12.75" customHeight="1">
      <c r="A22" s="379"/>
      <c r="B22" s="381"/>
      <c r="C22" s="382"/>
      <c r="D22" s="379"/>
      <c r="E22" s="383"/>
      <c r="F22" s="384"/>
      <c r="G22" s="380"/>
      <c r="H22" s="378"/>
      <c r="I22" s="380"/>
      <c r="J22" s="378"/>
      <c r="K22" s="52"/>
      <c r="L22" s="52"/>
      <c r="M22" s="52"/>
      <c r="N22" s="69"/>
      <c r="O22" s="50">
        <f t="shared" si="0"/>
        <v>0</v>
      </c>
      <c r="P22" s="378"/>
      <c r="Q22" s="378"/>
      <c r="R22" s="378"/>
    </row>
    <row r="23" spans="1:18" ht="12.75" customHeight="1">
      <c r="A23" s="379"/>
      <c r="B23" s="381"/>
      <c r="C23" s="382"/>
      <c r="D23" s="379"/>
      <c r="E23" s="383"/>
      <c r="F23" s="384"/>
      <c r="G23" s="380"/>
      <c r="H23" s="378"/>
      <c r="I23" s="380"/>
      <c r="J23" s="378"/>
      <c r="K23" s="52"/>
      <c r="L23" s="52"/>
      <c r="M23" s="53"/>
      <c r="N23" s="69"/>
      <c r="O23" s="50">
        <f t="shared" si="0"/>
        <v>0</v>
      </c>
      <c r="P23" s="378"/>
      <c r="Q23" s="378"/>
      <c r="R23" s="378"/>
    </row>
    <row r="24" spans="1:18" ht="12.75" customHeight="1">
      <c r="A24" s="379"/>
      <c r="B24" s="381"/>
      <c r="C24" s="382"/>
      <c r="D24" s="379"/>
      <c r="E24" s="383"/>
      <c r="F24" s="384"/>
      <c r="G24" s="380"/>
      <c r="H24" s="378"/>
      <c r="I24" s="380"/>
      <c r="J24" s="378"/>
      <c r="K24" s="52"/>
      <c r="L24" s="52"/>
      <c r="M24" s="52"/>
      <c r="N24" s="69"/>
      <c r="O24" s="50">
        <f t="shared" si="0"/>
        <v>0</v>
      </c>
      <c r="P24" s="378"/>
      <c r="Q24" s="378"/>
      <c r="R24" s="378"/>
    </row>
    <row r="25" spans="1:18" ht="12.75" customHeight="1">
      <c r="A25" s="379">
        <v>1</v>
      </c>
      <c r="B25" s="226" t="s">
        <v>210</v>
      </c>
      <c r="C25" s="226" t="s">
        <v>1059</v>
      </c>
      <c r="D25" s="225" t="s">
        <v>83</v>
      </c>
      <c r="E25" s="228">
        <v>1.5</v>
      </c>
      <c r="F25" s="228">
        <f t="shared" ref="F25:F93" si="1">H25+J25+R25</f>
        <v>4.2514247999999997</v>
      </c>
      <c r="G25" s="251">
        <v>0.82599999999999996</v>
      </c>
      <c r="H25" s="224">
        <f t="shared" ref="H25:H93" si="2">G25*$P$8/1000</f>
        <v>1.9209455999999998</v>
      </c>
      <c r="I25" s="262">
        <v>0.78400000000000003</v>
      </c>
      <c r="J25" s="224">
        <f t="shared" ref="J25:J93" si="3">I25*$P$9/1000</f>
        <v>2.3304792000000001</v>
      </c>
      <c r="K25" s="101"/>
      <c r="L25" s="101"/>
      <c r="M25" s="101"/>
      <c r="N25" s="109"/>
      <c r="O25" s="102">
        <f t="shared" si="0"/>
        <v>0</v>
      </c>
      <c r="P25" s="224">
        <f t="shared" ref="P25" si="4">E25*F25</f>
        <v>6.3771372</v>
      </c>
      <c r="Q25" s="224">
        <f t="shared" ref="Q25" si="5">SUM(O25:O28)</f>
        <v>0</v>
      </c>
      <c r="R25" s="224">
        <f t="shared" ref="R25" si="6">Q25*1.02*1.05*$R$14</f>
        <v>0</v>
      </c>
    </row>
    <row r="26" spans="1:18" ht="12.75" customHeight="1">
      <c r="A26" s="379"/>
      <c r="B26" s="226"/>
      <c r="C26" s="226"/>
      <c r="D26" s="225"/>
      <c r="E26" s="228"/>
      <c r="F26" s="228"/>
      <c r="G26" s="251"/>
      <c r="H26" s="224"/>
      <c r="I26" s="262"/>
      <c r="J26" s="224"/>
      <c r="K26" s="101"/>
      <c r="L26" s="101"/>
      <c r="M26" s="101"/>
      <c r="N26" s="109"/>
      <c r="O26" s="102">
        <f t="shared" si="0"/>
        <v>0</v>
      </c>
      <c r="P26" s="224"/>
      <c r="Q26" s="224"/>
      <c r="R26" s="224"/>
    </row>
    <row r="27" spans="1:18" ht="12.75" customHeight="1">
      <c r="A27" s="379"/>
      <c r="B27" s="226"/>
      <c r="C27" s="226"/>
      <c r="D27" s="225"/>
      <c r="E27" s="228"/>
      <c r="F27" s="228"/>
      <c r="G27" s="251"/>
      <c r="H27" s="224"/>
      <c r="I27" s="262"/>
      <c r="J27" s="224"/>
      <c r="K27" s="101"/>
      <c r="L27" s="101"/>
      <c r="M27" s="101"/>
      <c r="N27" s="109"/>
      <c r="O27" s="102">
        <f t="shared" si="0"/>
        <v>0</v>
      </c>
      <c r="P27" s="224"/>
      <c r="Q27" s="224"/>
      <c r="R27" s="224"/>
    </row>
    <row r="28" spans="1:18" ht="12.75" customHeight="1">
      <c r="A28" s="379"/>
      <c r="B28" s="226"/>
      <c r="C28" s="226"/>
      <c r="D28" s="225"/>
      <c r="E28" s="228"/>
      <c r="F28" s="228"/>
      <c r="G28" s="251"/>
      <c r="H28" s="224"/>
      <c r="I28" s="262"/>
      <c r="J28" s="224"/>
      <c r="K28" s="101"/>
      <c r="L28" s="101"/>
      <c r="M28" s="101"/>
      <c r="N28" s="109"/>
      <c r="O28" s="102">
        <f t="shared" si="0"/>
        <v>0</v>
      </c>
      <c r="P28" s="224"/>
      <c r="Q28" s="224"/>
      <c r="R28" s="224"/>
    </row>
    <row r="29" spans="1:18" ht="12.75" customHeight="1">
      <c r="A29" s="379">
        <v>2</v>
      </c>
      <c r="B29" s="226" t="s">
        <v>693</v>
      </c>
      <c r="C29" s="226" t="s">
        <v>1060</v>
      </c>
      <c r="D29" s="225" t="s">
        <v>83</v>
      </c>
      <c r="E29" s="228">
        <v>3.6</v>
      </c>
      <c r="F29" s="228">
        <f t="shared" si="1"/>
        <v>0.70857669000000001</v>
      </c>
      <c r="G29" s="230">
        <v>7.1800000000000003E-2</v>
      </c>
      <c r="H29" s="224">
        <f t="shared" si="2"/>
        <v>0.16697808</v>
      </c>
      <c r="I29" s="230">
        <v>0.1822</v>
      </c>
      <c r="J29" s="224">
        <f t="shared" si="3"/>
        <v>0.54159860999999998</v>
      </c>
      <c r="K29" s="101"/>
      <c r="L29" s="101"/>
      <c r="M29" s="101"/>
      <c r="N29" s="109"/>
      <c r="O29" s="102">
        <f t="shared" si="0"/>
        <v>0</v>
      </c>
      <c r="P29" s="224">
        <f t="shared" ref="P29" si="7">E29*F29</f>
        <v>2.550876084</v>
      </c>
      <c r="Q29" s="224">
        <f t="shared" ref="Q29" si="8">SUM(O29:O32)</f>
        <v>0</v>
      </c>
      <c r="R29" s="224">
        <f t="shared" ref="R29" si="9">Q29*1.02*1.05*$R$14</f>
        <v>0</v>
      </c>
    </row>
    <row r="30" spans="1:18" ht="12.75" customHeight="1">
      <c r="A30" s="379"/>
      <c r="B30" s="226"/>
      <c r="C30" s="226"/>
      <c r="D30" s="225"/>
      <c r="E30" s="228"/>
      <c r="F30" s="228"/>
      <c r="G30" s="230"/>
      <c r="H30" s="224"/>
      <c r="I30" s="230"/>
      <c r="J30" s="224"/>
      <c r="K30" s="101"/>
      <c r="L30" s="101"/>
      <c r="M30" s="101"/>
      <c r="N30" s="109"/>
      <c r="O30" s="102">
        <f t="shared" si="0"/>
        <v>0</v>
      </c>
      <c r="P30" s="224"/>
      <c r="Q30" s="224"/>
      <c r="R30" s="224"/>
    </row>
    <row r="31" spans="1:18" ht="12.75" customHeight="1">
      <c r="A31" s="379"/>
      <c r="B31" s="226"/>
      <c r="C31" s="226"/>
      <c r="D31" s="225"/>
      <c r="E31" s="228"/>
      <c r="F31" s="228"/>
      <c r="G31" s="230"/>
      <c r="H31" s="224"/>
      <c r="I31" s="230"/>
      <c r="J31" s="224"/>
      <c r="K31" s="101"/>
      <c r="L31" s="101"/>
      <c r="M31" s="101"/>
      <c r="N31" s="109"/>
      <c r="O31" s="102">
        <f t="shared" si="0"/>
        <v>0</v>
      </c>
      <c r="P31" s="224"/>
      <c r="Q31" s="224"/>
      <c r="R31" s="224"/>
    </row>
    <row r="32" spans="1:18" ht="12.75" customHeight="1">
      <c r="A32" s="379"/>
      <c r="B32" s="226"/>
      <c r="C32" s="226"/>
      <c r="D32" s="225"/>
      <c r="E32" s="228"/>
      <c r="F32" s="228"/>
      <c r="G32" s="230"/>
      <c r="H32" s="224"/>
      <c r="I32" s="230"/>
      <c r="J32" s="224"/>
      <c r="K32" s="101"/>
      <c r="L32" s="101"/>
      <c r="M32" s="101"/>
      <c r="N32" s="109"/>
      <c r="O32" s="102">
        <f t="shared" si="0"/>
        <v>0</v>
      </c>
      <c r="P32" s="224"/>
      <c r="Q32" s="224"/>
      <c r="R32" s="224"/>
    </row>
    <row r="33" spans="1:18" ht="12.75" customHeight="1">
      <c r="A33" s="379">
        <v>3</v>
      </c>
      <c r="B33" s="226" t="s">
        <v>1061</v>
      </c>
      <c r="C33" s="226" t="s">
        <v>1062</v>
      </c>
      <c r="D33" s="225" t="s">
        <v>83</v>
      </c>
      <c r="E33" s="261">
        <v>27</v>
      </c>
      <c r="F33" s="228">
        <f t="shared" si="1"/>
        <v>0.87599671950000002</v>
      </c>
      <c r="G33" s="262">
        <v>1.3299999999999999E-2</v>
      </c>
      <c r="H33" s="224">
        <f t="shared" si="2"/>
        <v>3.0930479999999996E-2</v>
      </c>
      <c r="I33" s="230">
        <v>0.28428999999999999</v>
      </c>
      <c r="J33" s="224">
        <f t="shared" si="3"/>
        <v>0.84506623950000004</v>
      </c>
      <c r="K33" s="101"/>
      <c r="L33" s="101"/>
      <c r="M33" s="101"/>
      <c r="N33" s="109"/>
      <c r="O33" s="102">
        <f t="shared" si="0"/>
        <v>0</v>
      </c>
      <c r="P33" s="224">
        <f t="shared" ref="P33" si="10">E33*F33</f>
        <v>23.6519114265</v>
      </c>
      <c r="Q33" s="224">
        <f t="shared" ref="Q33" si="11">SUM(O33:O36)</f>
        <v>0</v>
      </c>
      <c r="R33" s="224">
        <f t="shared" ref="R33" si="12">Q33*1.02*1.05*$R$14</f>
        <v>0</v>
      </c>
    </row>
    <row r="34" spans="1:18" ht="12.75" customHeight="1">
      <c r="A34" s="379"/>
      <c r="B34" s="226"/>
      <c r="C34" s="226"/>
      <c r="D34" s="225"/>
      <c r="E34" s="261"/>
      <c r="F34" s="228"/>
      <c r="G34" s="262"/>
      <c r="H34" s="224"/>
      <c r="I34" s="230"/>
      <c r="J34" s="224"/>
      <c r="K34" s="101"/>
      <c r="L34" s="101"/>
      <c r="M34" s="101"/>
      <c r="N34" s="109"/>
      <c r="O34" s="102">
        <f t="shared" si="0"/>
        <v>0</v>
      </c>
      <c r="P34" s="224"/>
      <c r="Q34" s="224"/>
      <c r="R34" s="224"/>
    </row>
    <row r="35" spans="1:18" ht="12.75" customHeight="1">
      <c r="A35" s="379"/>
      <c r="B35" s="226"/>
      <c r="C35" s="226"/>
      <c r="D35" s="225"/>
      <c r="E35" s="261"/>
      <c r="F35" s="228"/>
      <c r="G35" s="262"/>
      <c r="H35" s="224"/>
      <c r="I35" s="230"/>
      <c r="J35" s="224"/>
      <c r="K35" s="101"/>
      <c r="L35" s="101"/>
      <c r="M35" s="103"/>
      <c r="N35" s="109"/>
      <c r="O35" s="102">
        <f t="shared" si="0"/>
        <v>0</v>
      </c>
      <c r="P35" s="224"/>
      <c r="Q35" s="224"/>
      <c r="R35" s="224"/>
    </row>
    <row r="36" spans="1:18" ht="12.75" customHeight="1">
      <c r="A36" s="379"/>
      <c r="B36" s="226"/>
      <c r="C36" s="226"/>
      <c r="D36" s="225"/>
      <c r="E36" s="261"/>
      <c r="F36" s="228"/>
      <c r="G36" s="262"/>
      <c r="H36" s="224"/>
      <c r="I36" s="230"/>
      <c r="J36" s="224"/>
      <c r="K36" s="101"/>
      <c r="L36" s="101"/>
      <c r="M36" s="101"/>
      <c r="N36" s="109"/>
      <c r="O36" s="102">
        <f t="shared" si="0"/>
        <v>0</v>
      </c>
      <c r="P36" s="224"/>
      <c r="Q36" s="224"/>
      <c r="R36" s="224"/>
    </row>
    <row r="37" spans="1:18" ht="12.75" customHeight="1">
      <c r="A37" s="379">
        <v>4</v>
      </c>
      <c r="B37" s="226" t="s">
        <v>137</v>
      </c>
      <c r="C37" s="226" t="s">
        <v>773</v>
      </c>
      <c r="D37" s="225" t="s">
        <v>83</v>
      </c>
      <c r="E37" s="228">
        <v>2.7</v>
      </c>
      <c r="F37" s="228">
        <f t="shared" si="1"/>
        <v>2.5581600000000004</v>
      </c>
      <c r="G37" s="262">
        <v>1.1000000000000001</v>
      </c>
      <c r="H37" s="224">
        <f t="shared" si="2"/>
        <v>2.5581600000000004</v>
      </c>
      <c r="I37" s="262"/>
      <c r="J37" s="224">
        <f t="shared" si="3"/>
        <v>0</v>
      </c>
      <c r="K37" s="101"/>
      <c r="L37" s="101"/>
      <c r="M37" s="101"/>
      <c r="N37" s="109"/>
      <c r="O37" s="102">
        <f t="shared" si="0"/>
        <v>0</v>
      </c>
      <c r="P37" s="224">
        <f t="shared" ref="P37" si="13">E37*F37</f>
        <v>6.9070320000000018</v>
      </c>
      <c r="Q37" s="224">
        <f t="shared" ref="Q37" si="14">SUM(O37:O40)</f>
        <v>0</v>
      </c>
      <c r="R37" s="224">
        <f t="shared" ref="R37" si="15">Q37*1.02*1.05*$R$14</f>
        <v>0</v>
      </c>
    </row>
    <row r="38" spans="1:18" ht="12.75" customHeight="1">
      <c r="A38" s="379"/>
      <c r="B38" s="226"/>
      <c r="C38" s="226"/>
      <c r="D38" s="225"/>
      <c r="E38" s="228"/>
      <c r="F38" s="228"/>
      <c r="G38" s="262"/>
      <c r="H38" s="224"/>
      <c r="I38" s="262"/>
      <c r="J38" s="224"/>
      <c r="K38" s="101"/>
      <c r="L38" s="101"/>
      <c r="M38" s="101"/>
      <c r="N38" s="109"/>
      <c r="O38" s="102">
        <f t="shared" si="0"/>
        <v>0</v>
      </c>
      <c r="P38" s="224"/>
      <c r="Q38" s="224"/>
      <c r="R38" s="224"/>
    </row>
    <row r="39" spans="1:18" ht="12.75" customHeight="1">
      <c r="A39" s="379"/>
      <c r="B39" s="226"/>
      <c r="C39" s="226"/>
      <c r="D39" s="225"/>
      <c r="E39" s="228"/>
      <c r="F39" s="228"/>
      <c r="G39" s="262"/>
      <c r="H39" s="224"/>
      <c r="I39" s="262"/>
      <c r="J39" s="224"/>
      <c r="K39" s="101"/>
      <c r="L39" s="101"/>
      <c r="M39" s="103"/>
      <c r="N39" s="109"/>
      <c r="O39" s="102">
        <f t="shared" si="0"/>
        <v>0</v>
      </c>
      <c r="P39" s="224"/>
      <c r="Q39" s="224"/>
      <c r="R39" s="224"/>
    </row>
    <row r="40" spans="1:18" ht="12.75" customHeight="1">
      <c r="A40" s="379"/>
      <c r="B40" s="226"/>
      <c r="C40" s="226"/>
      <c r="D40" s="225"/>
      <c r="E40" s="228"/>
      <c r="F40" s="228"/>
      <c r="G40" s="262"/>
      <c r="H40" s="224"/>
      <c r="I40" s="262"/>
      <c r="J40" s="224"/>
      <c r="K40" s="101"/>
      <c r="L40" s="101"/>
      <c r="M40" s="101"/>
      <c r="N40" s="109"/>
      <c r="O40" s="102">
        <f t="shared" si="0"/>
        <v>0</v>
      </c>
      <c r="P40" s="224"/>
      <c r="Q40" s="224"/>
      <c r="R40" s="224"/>
    </row>
    <row r="41" spans="1:18" ht="12.75" customHeight="1">
      <c r="A41" s="379">
        <v>5</v>
      </c>
      <c r="B41" s="372" t="s">
        <v>199</v>
      </c>
      <c r="C41" s="226" t="s">
        <v>1063</v>
      </c>
      <c r="D41" s="322" t="s">
        <v>88</v>
      </c>
      <c r="E41" s="349">
        <v>9.6</v>
      </c>
      <c r="F41" s="228">
        <f t="shared" si="1"/>
        <v>27.229744140000001</v>
      </c>
      <c r="G41" s="251">
        <v>9.5</v>
      </c>
      <c r="H41" s="224">
        <f t="shared" si="2"/>
        <v>22.0932</v>
      </c>
      <c r="I41" s="331">
        <v>0.89</v>
      </c>
      <c r="J41" s="224">
        <f t="shared" si="3"/>
        <v>2.6455695000000001</v>
      </c>
      <c r="K41" s="148" t="s">
        <v>94</v>
      </c>
      <c r="L41" s="148" t="s">
        <v>88</v>
      </c>
      <c r="M41" s="148">
        <v>1.1000000000000001</v>
      </c>
      <c r="N41" s="169">
        <v>2</v>
      </c>
      <c r="O41" s="102">
        <f t="shared" si="0"/>
        <v>2.2000000000000002</v>
      </c>
      <c r="P41" s="224">
        <f t="shared" ref="P41" si="16">E41*F41</f>
        <v>261.405543744</v>
      </c>
      <c r="Q41" s="224">
        <f t="shared" ref="Q41" si="17">SUM(O41:O44)</f>
        <v>2.2000000000000002</v>
      </c>
      <c r="R41" s="224">
        <f t="shared" ref="R41" si="18">Q41*1.02*1.05*$R$14</f>
        <v>2.4909746400000001</v>
      </c>
    </row>
    <row r="42" spans="1:18" ht="12.75" customHeight="1">
      <c r="A42" s="379"/>
      <c r="B42" s="373"/>
      <c r="C42" s="226"/>
      <c r="D42" s="322"/>
      <c r="E42" s="349"/>
      <c r="F42" s="228"/>
      <c r="G42" s="251"/>
      <c r="H42" s="224"/>
      <c r="I42" s="331"/>
      <c r="J42" s="224"/>
      <c r="K42" s="148"/>
      <c r="L42" s="148"/>
      <c r="M42" s="148"/>
      <c r="N42" s="169"/>
      <c r="O42" s="102">
        <f t="shared" si="0"/>
        <v>0</v>
      </c>
      <c r="P42" s="224"/>
      <c r="Q42" s="224"/>
      <c r="R42" s="224"/>
    </row>
    <row r="43" spans="1:18" ht="12.75" customHeight="1">
      <c r="A43" s="379"/>
      <c r="B43" s="373"/>
      <c r="C43" s="226"/>
      <c r="D43" s="322"/>
      <c r="E43" s="349"/>
      <c r="F43" s="228"/>
      <c r="G43" s="251"/>
      <c r="H43" s="224"/>
      <c r="I43" s="331"/>
      <c r="J43" s="224"/>
      <c r="K43" s="148"/>
      <c r="L43" s="148"/>
      <c r="M43" s="179"/>
      <c r="N43" s="169"/>
      <c r="O43" s="102">
        <f t="shared" si="0"/>
        <v>0</v>
      </c>
      <c r="P43" s="224"/>
      <c r="Q43" s="224"/>
      <c r="R43" s="224"/>
    </row>
    <row r="44" spans="1:18" ht="12.75" customHeight="1">
      <c r="A44" s="379"/>
      <c r="B44" s="374"/>
      <c r="C44" s="226"/>
      <c r="D44" s="322"/>
      <c r="E44" s="349"/>
      <c r="F44" s="228"/>
      <c r="G44" s="251"/>
      <c r="H44" s="224"/>
      <c r="I44" s="331"/>
      <c r="J44" s="224"/>
      <c r="K44" s="148"/>
      <c r="L44" s="148"/>
      <c r="M44" s="148"/>
      <c r="N44" s="169"/>
      <c r="O44" s="102">
        <f t="shared" si="0"/>
        <v>0</v>
      </c>
      <c r="P44" s="224"/>
      <c r="Q44" s="224"/>
      <c r="R44" s="224"/>
    </row>
    <row r="45" spans="1:18" ht="12.75" customHeight="1">
      <c r="A45" s="379">
        <v>6</v>
      </c>
      <c r="B45" s="226" t="s">
        <v>102</v>
      </c>
      <c r="C45" s="226" t="s">
        <v>103</v>
      </c>
      <c r="D45" s="225" t="s">
        <v>88</v>
      </c>
      <c r="E45" s="228">
        <v>17.399999999999999</v>
      </c>
      <c r="F45" s="228">
        <f t="shared" si="1"/>
        <v>1.3069872</v>
      </c>
      <c r="G45" s="262">
        <v>0.56200000000000006</v>
      </c>
      <c r="H45" s="224">
        <f t="shared" si="2"/>
        <v>1.3069872</v>
      </c>
      <c r="I45" s="238"/>
      <c r="J45" s="224">
        <f t="shared" si="3"/>
        <v>0</v>
      </c>
      <c r="K45" s="101"/>
      <c r="L45" s="101"/>
      <c r="M45" s="101"/>
      <c r="N45" s="109"/>
      <c r="O45" s="102">
        <f t="shared" si="0"/>
        <v>0</v>
      </c>
      <c r="P45" s="224">
        <f t="shared" ref="P45" si="19">E45*F45</f>
        <v>22.741577279999998</v>
      </c>
      <c r="Q45" s="224">
        <f t="shared" ref="Q45" si="20">SUM(O45:O48)</f>
        <v>0</v>
      </c>
      <c r="R45" s="224">
        <f t="shared" ref="R45" si="21">Q45*1.02*1.05*$R$14</f>
        <v>0</v>
      </c>
    </row>
    <row r="46" spans="1:18" ht="12.75" customHeight="1">
      <c r="A46" s="379"/>
      <c r="B46" s="226"/>
      <c r="C46" s="226"/>
      <c r="D46" s="225"/>
      <c r="E46" s="228"/>
      <c r="F46" s="228"/>
      <c r="G46" s="262"/>
      <c r="H46" s="224"/>
      <c r="I46" s="238"/>
      <c r="J46" s="224"/>
      <c r="K46" s="101"/>
      <c r="L46" s="101"/>
      <c r="M46" s="101"/>
      <c r="N46" s="109"/>
      <c r="O46" s="102">
        <f t="shared" si="0"/>
        <v>0</v>
      </c>
      <c r="P46" s="224"/>
      <c r="Q46" s="224"/>
      <c r="R46" s="224"/>
    </row>
    <row r="47" spans="1:18" ht="12.75" customHeight="1">
      <c r="A47" s="379"/>
      <c r="B47" s="226"/>
      <c r="C47" s="226"/>
      <c r="D47" s="225"/>
      <c r="E47" s="228"/>
      <c r="F47" s="228"/>
      <c r="G47" s="262"/>
      <c r="H47" s="224"/>
      <c r="I47" s="238"/>
      <c r="J47" s="224"/>
      <c r="K47" s="101"/>
      <c r="L47" s="101"/>
      <c r="M47" s="101"/>
      <c r="N47" s="109"/>
      <c r="O47" s="102">
        <f t="shared" si="0"/>
        <v>0</v>
      </c>
      <c r="P47" s="224"/>
      <c r="Q47" s="224"/>
      <c r="R47" s="224"/>
    </row>
    <row r="48" spans="1:18" ht="12.75" customHeight="1">
      <c r="A48" s="379"/>
      <c r="B48" s="226"/>
      <c r="C48" s="226"/>
      <c r="D48" s="225"/>
      <c r="E48" s="228"/>
      <c r="F48" s="228"/>
      <c r="G48" s="262"/>
      <c r="H48" s="224"/>
      <c r="I48" s="238"/>
      <c r="J48" s="224"/>
      <c r="K48" s="101"/>
      <c r="L48" s="101"/>
      <c r="M48" s="101"/>
      <c r="N48" s="109"/>
      <c r="O48" s="102">
        <f t="shared" si="0"/>
        <v>0</v>
      </c>
      <c r="P48" s="224"/>
      <c r="Q48" s="224"/>
      <c r="R48" s="224"/>
    </row>
    <row r="49" spans="1:18" ht="12.75" customHeight="1">
      <c r="A49" s="379">
        <v>7</v>
      </c>
      <c r="B49" s="372" t="s">
        <v>689</v>
      </c>
      <c r="C49" s="372" t="s">
        <v>1064</v>
      </c>
      <c r="D49" s="351" t="s">
        <v>76</v>
      </c>
      <c r="E49" s="391">
        <v>14.4</v>
      </c>
      <c r="F49" s="228">
        <f t="shared" si="1"/>
        <v>3.5125109999999999</v>
      </c>
      <c r="G49" s="389">
        <v>0.36</v>
      </c>
      <c r="H49" s="224">
        <f t="shared" si="2"/>
        <v>0.83721599999999985</v>
      </c>
      <c r="I49" s="389">
        <v>0.9</v>
      </c>
      <c r="J49" s="224">
        <f t="shared" si="3"/>
        <v>2.6752950000000002</v>
      </c>
      <c r="K49" s="181"/>
      <c r="L49" s="181"/>
      <c r="M49" s="181"/>
      <c r="N49" s="172"/>
      <c r="O49" s="102">
        <f t="shared" si="0"/>
        <v>0</v>
      </c>
      <c r="P49" s="224">
        <f t="shared" ref="P49" si="22">E49*F49</f>
        <v>50.580158400000002</v>
      </c>
      <c r="Q49" s="224">
        <f t="shared" ref="Q49" si="23">SUM(O49:O52)</f>
        <v>0</v>
      </c>
      <c r="R49" s="224">
        <f t="shared" ref="R49" si="24">Q49*1.02*1.05*$R$14</f>
        <v>0</v>
      </c>
    </row>
    <row r="50" spans="1:18" ht="12.75" customHeight="1">
      <c r="A50" s="379"/>
      <c r="B50" s="373"/>
      <c r="C50" s="373"/>
      <c r="D50" s="352"/>
      <c r="E50" s="392"/>
      <c r="F50" s="228"/>
      <c r="G50" s="389"/>
      <c r="H50" s="224"/>
      <c r="I50" s="389"/>
      <c r="J50" s="224"/>
      <c r="K50" s="181"/>
      <c r="L50" s="181"/>
      <c r="M50" s="181"/>
      <c r="N50" s="172"/>
      <c r="O50" s="102">
        <f t="shared" si="0"/>
        <v>0</v>
      </c>
      <c r="P50" s="224"/>
      <c r="Q50" s="224"/>
      <c r="R50" s="224"/>
    </row>
    <row r="51" spans="1:18" ht="12.75" customHeight="1">
      <c r="A51" s="379"/>
      <c r="B51" s="373"/>
      <c r="C51" s="373"/>
      <c r="D51" s="352"/>
      <c r="E51" s="392"/>
      <c r="F51" s="228"/>
      <c r="G51" s="389"/>
      <c r="H51" s="224"/>
      <c r="I51" s="389"/>
      <c r="J51" s="224"/>
      <c r="K51" s="181"/>
      <c r="L51" s="181"/>
      <c r="M51" s="181"/>
      <c r="N51" s="172"/>
      <c r="O51" s="102">
        <f t="shared" si="0"/>
        <v>0</v>
      </c>
      <c r="P51" s="224"/>
      <c r="Q51" s="224"/>
      <c r="R51" s="224"/>
    </row>
    <row r="52" spans="1:18" ht="12.75" customHeight="1">
      <c r="A52" s="379"/>
      <c r="B52" s="374"/>
      <c r="C52" s="374"/>
      <c r="D52" s="353"/>
      <c r="E52" s="393"/>
      <c r="F52" s="228"/>
      <c r="G52" s="389"/>
      <c r="H52" s="224"/>
      <c r="I52" s="389"/>
      <c r="J52" s="224"/>
      <c r="K52" s="181"/>
      <c r="L52" s="181"/>
      <c r="M52" s="181"/>
      <c r="N52" s="172"/>
      <c r="O52" s="102">
        <f t="shared" si="0"/>
        <v>0</v>
      </c>
      <c r="P52" s="224"/>
      <c r="Q52" s="224"/>
      <c r="R52" s="224"/>
    </row>
    <row r="53" spans="1:18" ht="12.75" customHeight="1">
      <c r="A53" s="225"/>
      <c r="B53" s="226"/>
      <c r="C53" s="390" t="s">
        <v>161</v>
      </c>
      <c r="D53" s="225"/>
      <c r="E53" s="228"/>
      <c r="F53" s="228">
        <f t="shared" si="1"/>
        <v>0</v>
      </c>
      <c r="G53" s="262"/>
      <c r="H53" s="224">
        <f t="shared" si="2"/>
        <v>0</v>
      </c>
      <c r="I53" s="262"/>
      <c r="J53" s="224">
        <f t="shared" si="3"/>
        <v>0</v>
      </c>
      <c r="K53" s="101"/>
      <c r="L53" s="101"/>
      <c r="M53" s="101"/>
      <c r="N53" s="109"/>
      <c r="O53" s="102">
        <f t="shared" si="0"/>
        <v>0</v>
      </c>
      <c r="P53" s="224">
        <f t="shared" ref="P53" si="25">E53*F53</f>
        <v>0</v>
      </c>
      <c r="Q53" s="224">
        <f t="shared" ref="Q53" si="26">SUM(O53:O56)</f>
        <v>0</v>
      </c>
      <c r="R53" s="224">
        <f t="shared" ref="R53" si="27">Q53*1.02*1.05*$R$14</f>
        <v>0</v>
      </c>
    </row>
    <row r="54" spans="1:18" ht="12.75" customHeight="1">
      <c r="A54" s="225"/>
      <c r="B54" s="226"/>
      <c r="C54" s="390"/>
      <c r="D54" s="225"/>
      <c r="E54" s="228"/>
      <c r="F54" s="228"/>
      <c r="G54" s="262"/>
      <c r="H54" s="224"/>
      <c r="I54" s="262"/>
      <c r="J54" s="224"/>
      <c r="K54" s="101"/>
      <c r="L54" s="101"/>
      <c r="M54" s="101"/>
      <c r="N54" s="109"/>
      <c r="O54" s="102">
        <f t="shared" si="0"/>
        <v>0</v>
      </c>
      <c r="P54" s="224"/>
      <c r="Q54" s="224"/>
      <c r="R54" s="224"/>
    </row>
    <row r="55" spans="1:18" ht="12.75" customHeight="1">
      <c r="A55" s="225"/>
      <c r="B55" s="226"/>
      <c r="C55" s="390"/>
      <c r="D55" s="225"/>
      <c r="E55" s="228"/>
      <c r="F55" s="228"/>
      <c r="G55" s="262"/>
      <c r="H55" s="224"/>
      <c r="I55" s="262"/>
      <c r="J55" s="224"/>
      <c r="K55" s="101"/>
      <c r="L55" s="101"/>
      <c r="M55" s="103"/>
      <c r="N55" s="109"/>
      <c r="O55" s="102">
        <f t="shared" si="0"/>
        <v>0</v>
      </c>
      <c r="P55" s="224"/>
      <c r="Q55" s="224"/>
      <c r="R55" s="224"/>
    </row>
    <row r="56" spans="1:18" ht="12.75" customHeight="1">
      <c r="A56" s="225"/>
      <c r="B56" s="226"/>
      <c r="C56" s="390"/>
      <c r="D56" s="225"/>
      <c r="E56" s="228"/>
      <c r="F56" s="228"/>
      <c r="G56" s="262"/>
      <c r="H56" s="224"/>
      <c r="I56" s="262"/>
      <c r="J56" s="224"/>
      <c r="K56" s="101"/>
      <c r="L56" s="101"/>
      <c r="M56" s="101"/>
      <c r="N56" s="109"/>
      <c r="O56" s="102">
        <f t="shared" si="0"/>
        <v>0</v>
      </c>
      <c r="P56" s="224"/>
      <c r="Q56" s="224"/>
      <c r="R56" s="224"/>
    </row>
    <row r="57" spans="1:18" ht="12.75" customHeight="1">
      <c r="A57" s="322">
        <v>1</v>
      </c>
      <c r="B57" s="321" t="s">
        <v>1065</v>
      </c>
      <c r="C57" s="321" t="s">
        <v>163</v>
      </c>
      <c r="D57" s="322" t="s">
        <v>164</v>
      </c>
      <c r="E57" s="282">
        <v>1</v>
      </c>
      <c r="F57" s="228">
        <f t="shared" si="1"/>
        <v>5.4301313399999991</v>
      </c>
      <c r="G57" s="331">
        <v>1.24</v>
      </c>
      <c r="H57" s="224">
        <f t="shared" si="2"/>
        <v>2.8837439999999996</v>
      </c>
      <c r="I57" s="331">
        <v>0.59</v>
      </c>
      <c r="J57" s="224">
        <f t="shared" si="3"/>
        <v>1.7538045</v>
      </c>
      <c r="K57" s="148" t="s">
        <v>121</v>
      </c>
      <c r="L57" s="148" t="s">
        <v>84</v>
      </c>
      <c r="M57" s="148">
        <v>0.4</v>
      </c>
      <c r="N57" s="169">
        <v>1.75</v>
      </c>
      <c r="O57" s="102">
        <f t="shared" si="0"/>
        <v>0.70000000000000007</v>
      </c>
      <c r="P57" s="224">
        <f t="shared" ref="P57" si="28">E57*F57</f>
        <v>5.4301313399999991</v>
      </c>
      <c r="Q57" s="224">
        <f t="shared" ref="Q57" si="29">SUM(O57:O60)</f>
        <v>0.70000000000000007</v>
      </c>
      <c r="R57" s="224">
        <f t="shared" ref="R57" si="30">Q57*1.02*1.05*$R$14</f>
        <v>0.79258284000000012</v>
      </c>
    </row>
    <row r="58" spans="1:18" ht="12.75" customHeight="1">
      <c r="A58" s="322"/>
      <c r="B58" s="321"/>
      <c r="C58" s="321"/>
      <c r="D58" s="322"/>
      <c r="E58" s="282"/>
      <c r="F58" s="228"/>
      <c r="G58" s="331"/>
      <c r="H58" s="224"/>
      <c r="I58" s="331"/>
      <c r="J58" s="224"/>
      <c r="K58" s="148"/>
      <c r="L58" s="148"/>
      <c r="M58" s="148"/>
      <c r="N58" s="169"/>
      <c r="O58" s="102">
        <f t="shared" si="0"/>
        <v>0</v>
      </c>
      <c r="P58" s="224"/>
      <c r="Q58" s="224"/>
      <c r="R58" s="224"/>
    </row>
    <row r="59" spans="1:18" ht="12.75" customHeight="1">
      <c r="A59" s="322"/>
      <c r="B59" s="321"/>
      <c r="C59" s="321"/>
      <c r="D59" s="322"/>
      <c r="E59" s="282"/>
      <c r="F59" s="228"/>
      <c r="G59" s="331"/>
      <c r="H59" s="224"/>
      <c r="I59" s="331"/>
      <c r="J59" s="224"/>
      <c r="K59" s="148"/>
      <c r="L59" s="148"/>
      <c r="M59" s="179"/>
      <c r="N59" s="169"/>
      <c r="O59" s="102">
        <f t="shared" si="0"/>
        <v>0</v>
      </c>
      <c r="P59" s="224"/>
      <c r="Q59" s="224"/>
      <c r="R59" s="224"/>
    </row>
    <row r="60" spans="1:18" ht="12.75" customHeight="1">
      <c r="A60" s="322"/>
      <c r="B60" s="321"/>
      <c r="C60" s="321"/>
      <c r="D60" s="322"/>
      <c r="E60" s="282"/>
      <c r="F60" s="228"/>
      <c r="G60" s="331"/>
      <c r="H60" s="224"/>
      <c r="I60" s="331"/>
      <c r="J60" s="224"/>
      <c r="K60" s="148"/>
      <c r="L60" s="148"/>
      <c r="M60" s="148"/>
      <c r="N60" s="169"/>
      <c r="O60" s="102">
        <f t="shared" si="0"/>
        <v>0</v>
      </c>
      <c r="P60" s="224"/>
      <c r="Q60" s="224"/>
      <c r="R60" s="224"/>
    </row>
    <row r="61" spans="1:18" ht="12.75" customHeight="1">
      <c r="A61" s="322">
        <v>2</v>
      </c>
      <c r="B61" s="321" t="s">
        <v>1093</v>
      </c>
      <c r="C61" s="321" t="s">
        <v>1751</v>
      </c>
      <c r="D61" s="322" t="s">
        <v>84</v>
      </c>
      <c r="E61" s="261">
        <v>156</v>
      </c>
      <c r="F61" s="228">
        <f t="shared" si="1"/>
        <v>2.1579230326200003</v>
      </c>
      <c r="G61" s="262">
        <v>0.06</v>
      </c>
      <c r="H61" s="224">
        <f t="shared" si="2"/>
        <v>0.13953599999999999</v>
      </c>
      <c r="I61" s="262">
        <v>0.05</v>
      </c>
      <c r="J61" s="224">
        <f t="shared" si="3"/>
        <v>0.14862750000000002</v>
      </c>
      <c r="K61" s="148" t="s">
        <v>121</v>
      </c>
      <c r="L61" s="148" t="s">
        <v>84</v>
      </c>
      <c r="M61" s="101">
        <v>1.01</v>
      </c>
      <c r="N61" s="109">
        <v>1.635</v>
      </c>
      <c r="O61" s="102">
        <f t="shared" si="0"/>
        <v>1.6513500000000001</v>
      </c>
      <c r="P61" s="224">
        <f t="shared" ref="P61" si="31">E61*F61</f>
        <v>336.63599308872006</v>
      </c>
      <c r="Q61" s="224">
        <f t="shared" ref="Q61" si="32">SUM(O61:O64)</f>
        <v>1.6513500000000001</v>
      </c>
      <c r="R61" s="224">
        <f t="shared" ref="R61" si="33">Q61*1.02*1.05*$R$14</f>
        <v>1.8697595326200003</v>
      </c>
    </row>
    <row r="62" spans="1:18" ht="12.75" customHeight="1">
      <c r="A62" s="322"/>
      <c r="B62" s="321"/>
      <c r="C62" s="321"/>
      <c r="D62" s="322"/>
      <c r="E62" s="261"/>
      <c r="F62" s="228"/>
      <c r="G62" s="262"/>
      <c r="H62" s="224"/>
      <c r="I62" s="262"/>
      <c r="J62" s="224"/>
      <c r="K62" s="101"/>
      <c r="L62" s="101"/>
      <c r="M62" s="101"/>
      <c r="N62" s="109"/>
      <c r="O62" s="102">
        <f t="shared" si="0"/>
        <v>0</v>
      </c>
      <c r="P62" s="224"/>
      <c r="Q62" s="224"/>
      <c r="R62" s="224"/>
    </row>
    <row r="63" spans="1:18" ht="12.75" customHeight="1">
      <c r="A63" s="322"/>
      <c r="B63" s="321"/>
      <c r="C63" s="321"/>
      <c r="D63" s="322"/>
      <c r="E63" s="261"/>
      <c r="F63" s="228"/>
      <c r="G63" s="262"/>
      <c r="H63" s="224"/>
      <c r="I63" s="262"/>
      <c r="J63" s="224"/>
      <c r="K63" s="101"/>
      <c r="L63" s="101"/>
      <c r="M63" s="103"/>
      <c r="N63" s="109"/>
      <c r="O63" s="102">
        <f t="shared" si="0"/>
        <v>0</v>
      </c>
      <c r="P63" s="224"/>
      <c r="Q63" s="224"/>
      <c r="R63" s="224"/>
    </row>
    <row r="64" spans="1:18" ht="12.75" customHeight="1">
      <c r="A64" s="322"/>
      <c r="B64" s="321"/>
      <c r="C64" s="321"/>
      <c r="D64" s="322"/>
      <c r="E64" s="261"/>
      <c r="F64" s="228"/>
      <c r="G64" s="262"/>
      <c r="H64" s="224"/>
      <c r="I64" s="262"/>
      <c r="J64" s="224"/>
      <c r="K64" s="101"/>
      <c r="L64" s="101"/>
      <c r="M64" s="101"/>
      <c r="N64" s="109"/>
      <c r="O64" s="102">
        <f t="shared" si="0"/>
        <v>0</v>
      </c>
      <c r="P64" s="224"/>
      <c r="Q64" s="224"/>
      <c r="R64" s="224"/>
    </row>
    <row r="65" spans="1:18" ht="12.75" customHeight="1">
      <c r="A65" s="322">
        <v>3</v>
      </c>
      <c r="B65" s="321" t="s">
        <v>1093</v>
      </c>
      <c r="C65" s="321" t="s">
        <v>1752</v>
      </c>
      <c r="D65" s="322" t="s">
        <v>84</v>
      </c>
      <c r="E65" s="261">
        <v>130</v>
      </c>
      <c r="F65" s="228">
        <f t="shared" si="1"/>
        <v>1.67189991252</v>
      </c>
      <c r="G65" s="262">
        <v>0.06</v>
      </c>
      <c r="H65" s="224">
        <f t="shared" si="2"/>
        <v>0.13953599999999999</v>
      </c>
      <c r="I65" s="262">
        <v>0.05</v>
      </c>
      <c r="J65" s="224">
        <f t="shared" si="3"/>
        <v>0.14862750000000002</v>
      </c>
      <c r="K65" s="148" t="s">
        <v>121</v>
      </c>
      <c r="L65" s="148" t="s">
        <v>84</v>
      </c>
      <c r="M65" s="101">
        <v>1.01</v>
      </c>
      <c r="N65" s="109">
        <v>1.21</v>
      </c>
      <c r="O65" s="102">
        <f t="shared" si="0"/>
        <v>1.2221</v>
      </c>
      <c r="P65" s="224">
        <f t="shared" ref="P65" si="34">E65*F65</f>
        <v>217.34698862760001</v>
      </c>
      <c r="Q65" s="224">
        <f t="shared" ref="Q65" si="35">SUM(O65:O68)</f>
        <v>1.2221</v>
      </c>
      <c r="R65" s="224">
        <f t="shared" ref="R65" si="36">Q65*1.02*1.05*$R$14</f>
        <v>1.38373641252</v>
      </c>
    </row>
    <row r="66" spans="1:18" ht="12.75" customHeight="1">
      <c r="A66" s="322"/>
      <c r="B66" s="321"/>
      <c r="C66" s="321"/>
      <c r="D66" s="322"/>
      <c r="E66" s="261"/>
      <c r="F66" s="228"/>
      <c r="G66" s="262"/>
      <c r="H66" s="224"/>
      <c r="I66" s="262"/>
      <c r="J66" s="224"/>
      <c r="K66" s="101"/>
      <c r="L66" s="101"/>
      <c r="M66" s="101"/>
      <c r="N66" s="109"/>
      <c r="O66" s="102">
        <f t="shared" si="0"/>
        <v>0</v>
      </c>
      <c r="P66" s="224"/>
      <c r="Q66" s="224"/>
      <c r="R66" s="224"/>
    </row>
    <row r="67" spans="1:18" ht="12.75" customHeight="1">
      <c r="A67" s="322"/>
      <c r="B67" s="321"/>
      <c r="C67" s="321"/>
      <c r="D67" s="322"/>
      <c r="E67" s="261"/>
      <c r="F67" s="228"/>
      <c r="G67" s="262"/>
      <c r="H67" s="224"/>
      <c r="I67" s="262"/>
      <c r="J67" s="224"/>
      <c r="K67" s="101"/>
      <c r="L67" s="101"/>
      <c r="M67" s="103"/>
      <c r="N67" s="109"/>
      <c r="O67" s="102">
        <f t="shared" si="0"/>
        <v>0</v>
      </c>
      <c r="P67" s="224"/>
      <c r="Q67" s="224"/>
      <c r="R67" s="224"/>
    </row>
    <row r="68" spans="1:18" ht="12.75" customHeight="1">
      <c r="A68" s="322"/>
      <c r="B68" s="321"/>
      <c r="C68" s="321"/>
      <c r="D68" s="322"/>
      <c r="E68" s="261"/>
      <c r="F68" s="228"/>
      <c r="G68" s="262"/>
      <c r="H68" s="224"/>
      <c r="I68" s="262"/>
      <c r="J68" s="224"/>
      <c r="K68" s="101"/>
      <c r="L68" s="101"/>
      <c r="M68" s="101"/>
      <c r="N68" s="109"/>
      <c r="O68" s="102">
        <f t="shared" si="0"/>
        <v>0</v>
      </c>
      <c r="P68" s="224"/>
      <c r="Q68" s="224"/>
      <c r="R68" s="224"/>
    </row>
    <row r="69" spans="1:18" ht="12.75" customHeight="1">
      <c r="A69" s="322">
        <v>4</v>
      </c>
      <c r="B69" s="321" t="s">
        <v>1066</v>
      </c>
      <c r="C69" s="321" t="s">
        <v>1095</v>
      </c>
      <c r="D69" s="322" t="s">
        <v>84</v>
      </c>
      <c r="E69" s="261">
        <v>104</v>
      </c>
      <c r="F69" s="228">
        <f t="shared" si="1"/>
        <v>1.0806670817159998</v>
      </c>
      <c r="G69" s="262">
        <v>0.06</v>
      </c>
      <c r="H69" s="224">
        <f t="shared" si="2"/>
        <v>0.13953599999999999</v>
      </c>
      <c r="I69" s="262">
        <v>0.05</v>
      </c>
      <c r="J69" s="224">
        <f t="shared" si="3"/>
        <v>0.14862750000000002</v>
      </c>
      <c r="K69" s="148" t="s">
        <v>121</v>
      </c>
      <c r="L69" s="148" t="s">
        <v>84</v>
      </c>
      <c r="M69" s="101">
        <v>1.01</v>
      </c>
      <c r="N69" s="109">
        <v>0.69299999999999995</v>
      </c>
      <c r="O69" s="102">
        <f t="shared" si="0"/>
        <v>0.69992999999999994</v>
      </c>
      <c r="P69" s="224">
        <f t="shared" ref="P69" si="37">E69*F69</f>
        <v>112.38937649846397</v>
      </c>
      <c r="Q69" s="224">
        <f t="shared" ref="Q69" si="38">SUM(O69:O72)</f>
        <v>0.69992999999999994</v>
      </c>
      <c r="R69" s="224">
        <f t="shared" ref="R69" si="39">Q69*1.02*1.05*$R$14</f>
        <v>0.79250358171599988</v>
      </c>
    </row>
    <row r="70" spans="1:18" ht="12.75" customHeight="1">
      <c r="A70" s="322"/>
      <c r="B70" s="321"/>
      <c r="C70" s="321"/>
      <c r="D70" s="322"/>
      <c r="E70" s="261"/>
      <c r="F70" s="228"/>
      <c r="G70" s="262"/>
      <c r="H70" s="224"/>
      <c r="I70" s="262"/>
      <c r="J70" s="224"/>
      <c r="K70" s="101"/>
      <c r="L70" s="101"/>
      <c r="M70" s="101"/>
      <c r="N70" s="109"/>
      <c r="O70" s="102">
        <f t="shared" si="0"/>
        <v>0</v>
      </c>
      <c r="P70" s="224"/>
      <c r="Q70" s="224"/>
      <c r="R70" s="224"/>
    </row>
    <row r="71" spans="1:18" ht="12.75" customHeight="1">
      <c r="A71" s="322"/>
      <c r="B71" s="321"/>
      <c r="C71" s="321"/>
      <c r="D71" s="322"/>
      <c r="E71" s="261"/>
      <c r="F71" s="228"/>
      <c r="G71" s="262"/>
      <c r="H71" s="224"/>
      <c r="I71" s="262"/>
      <c r="J71" s="224"/>
      <c r="K71" s="101"/>
      <c r="L71" s="101"/>
      <c r="M71" s="103"/>
      <c r="N71" s="109"/>
      <c r="O71" s="102">
        <f t="shared" si="0"/>
        <v>0</v>
      </c>
      <c r="P71" s="224"/>
      <c r="Q71" s="224"/>
      <c r="R71" s="224"/>
    </row>
    <row r="72" spans="1:18" ht="12.75" customHeight="1">
      <c r="A72" s="322"/>
      <c r="B72" s="321"/>
      <c r="C72" s="321"/>
      <c r="D72" s="322"/>
      <c r="E72" s="261"/>
      <c r="F72" s="228"/>
      <c r="G72" s="262"/>
      <c r="H72" s="224"/>
      <c r="I72" s="262"/>
      <c r="J72" s="224"/>
      <c r="K72" s="101"/>
      <c r="L72" s="101"/>
      <c r="M72" s="101"/>
      <c r="N72" s="109"/>
      <c r="O72" s="102">
        <f t="shared" si="0"/>
        <v>0</v>
      </c>
      <c r="P72" s="224"/>
      <c r="Q72" s="224"/>
      <c r="R72" s="224"/>
    </row>
    <row r="73" spans="1:18" ht="12.75" customHeight="1">
      <c r="A73" s="322">
        <v>5</v>
      </c>
      <c r="B73" s="321" t="s">
        <v>1066</v>
      </c>
      <c r="C73" s="321" t="s">
        <v>1067</v>
      </c>
      <c r="D73" s="322" t="s">
        <v>84</v>
      </c>
      <c r="E73" s="261">
        <v>96</v>
      </c>
      <c r="F73" s="228">
        <f t="shared" si="1"/>
        <v>0.85080673550399999</v>
      </c>
      <c r="G73" s="262">
        <v>0.06</v>
      </c>
      <c r="H73" s="224">
        <f t="shared" si="2"/>
        <v>0.13953599999999999</v>
      </c>
      <c r="I73" s="262">
        <v>0.05</v>
      </c>
      <c r="J73" s="224">
        <f t="shared" si="3"/>
        <v>0.14862750000000002</v>
      </c>
      <c r="K73" s="148" t="s">
        <v>121</v>
      </c>
      <c r="L73" s="148" t="s">
        <v>84</v>
      </c>
      <c r="M73" s="101">
        <v>1.01</v>
      </c>
      <c r="N73" s="109">
        <v>0.49199999999999999</v>
      </c>
      <c r="O73" s="102">
        <f t="shared" si="0"/>
        <v>0.49691999999999997</v>
      </c>
      <c r="P73" s="224">
        <f t="shared" ref="P73" si="40">E73*F73</f>
        <v>81.677446608384003</v>
      </c>
      <c r="Q73" s="224">
        <f t="shared" ref="Q73" si="41">SUM(O73:O76)</f>
        <v>0.49691999999999997</v>
      </c>
      <c r="R73" s="224">
        <f t="shared" ref="R73" si="42">Q73*1.02*1.05*$R$14</f>
        <v>0.56264323550399997</v>
      </c>
    </row>
    <row r="74" spans="1:18" ht="12.75" customHeight="1">
      <c r="A74" s="322"/>
      <c r="B74" s="321"/>
      <c r="C74" s="321"/>
      <c r="D74" s="322"/>
      <c r="E74" s="261"/>
      <c r="F74" s="228"/>
      <c r="G74" s="262"/>
      <c r="H74" s="224"/>
      <c r="I74" s="262"/>
      <c r="J74" s="224"/>
      <c r="K74" s="101"/>
      <c r="L74" s="101"/>
      <c r="M74" s="101"/>
      <c r="N74" s="109"/>
      <c r="O74" s="102">
        <f t="shared" si="0"/>
        <v>0</v>
      </c>
      <c r="P74" s="224"/>
      <c r="Q74" s="224"/>
      <c r="R74" s="224"/>
    </row>
    <row r="75" spans="1:18" ht="12.75" customHeight="1">
      <c r="A75" s="322"/>
      <c r="B75" s="321"/>
      <c r="C75" s="321"/>
      <c r="D75" s="322"/>
      <c r="E75" s="261"/>
      <c r="F75" s="228"/>
      <c r="G75" s="262"/>
      <c r="H75" s="224"/>
      <c r="I75" s="262"/>
      <c r="J75" s="224"/>
      <c r="K75" s="101"/>
      <c r="L75" s="101"/>
      <c r="M75" s="103"/>
      <c r="N75" s="109"/>
      <c r="O75" s="102">
        <f t="shared" si="0"/>
        <v>0</v>
      </c>
      <c r="P75" s="224"/>
      <c r="Q75" s="224"/>
      <c r="R75" s="224"/>
    </row>
    <row r="76" spans="1:18" ht="12.75" customHeight="1">
      <c r="A76" s="322"/>
      <c r="B76" s="321"/>
      <c r="C76" s="321"/>
      <c r="D76" s="322"/>
      <c r="E76" s="261"/>
      <c r="F76" s="228"/>
      <c r="G76" s="262"/>
      <c r="H76" s="224"/>
      <c r="I76" s="262"/>
      <c r="J76" s="224"/>
      <c r="K76" s="101"/>
      <c r="L76" s="101"/>
      <c r="M76" s="101"/>
      <c r="N76" s="109"/>
      <c r="O76" s="102">
        <f t="shared" si="0"/>
        <v>0</v>
      </c>
      <c r="P76" s="224"/>
      <c r="Q76" s="224"/>
      <c r="R76" s="224"/>
    </row>
    <row r="77" spans="1:18" ht="12.75" customHeight="1">
      <c r="A77" s="322">
        <v>6</v>
      </c>
      <c r="B77" s="321" t="s">
        <v>1066</v>
      </c>
      <c r="C77" s="321" t="s">
        <v>1068</v>
      </c>
      <c r="D77" s="322" t="s">
        <v>84</v>
      </c>
      <c r="E77" s="261">
        <v>92</v>
      </c>
      <c r="F77" s="228">
        <f t="shared" si="1"/>
        <v>0.63123864359999993</v>
      </c>
      <c r="G77" s="262">
        <v>0.06</v>
      </c>
      <c r="H77" s="224">
        <f t="shared" si="2"/>
        <v>0.13953599999999999</v>
      </c>
      <c r="I77" s="262">
        <v>0.05</v>
      </c>
      <c r="J77" s="224">
        <f t="shared" si="3"/>
        <v>0.14862750000000002</v>
      </c>
      <c r="K77" s="148" t="s">
        <v>121</v>
      </c>
      <c r="L77" s="148" t="s">
        <v>84</v>
      </c>
      <c r="M77" s="101">
        <v>1.01</v>
      </c>
      <c r="N77" s="109">
        <v>0.3</v>
      </c>
      <c r="O77" s="102">
        <f t="shared" si="0"/>
        <v>0.30299999999999999</v>
      </c>
      <c r="P77" s="224">
        <f t="shared" ref="P77" si="43">E77*F77</f>
        <v>58.073955211199994</v>
      </c>
      <c r="Q77" s="224">
        <f t="shared" ref="Q77" si="44">SUM(O77:O80)</f>
        <v>0.30299999999999999</v>
      </c>
      <c r="R77" s="224">
        <f t="shared" ref="R77" si="45">Q77*1.02*1.05*$R$14</f>
        <v>0.34307514359999997</v>
      </c>
    </row>
    <row r="78" spans="1:18" ht="12.75" customHeight="1">
      <c r="A78" s="322"/>
      <c r="B78" s="321"/>
      <c r="C78" s="321"/>
      <c r="D78" s="322"/>
      <c r="E78" s="261"/>
      <c r="F78" s="228"/>
      <c r="G78" s="262"/>
      <c r="H78" s="224"/>
      <c r="I78" s="262"/>
      <c r="J78" s="224"/>
      <c r="K78" s="101"/>
      <c r="L78" s="101"/>
      <c r="M78" s="101"/>
      <c r="N78" s="109"/>
      <c r="O78" s="102">
        <f t="shared" si="0"/>
        <v>0</v>
      </c>
      <c r="P78" s="224"/>
      <c r="Q78" s="224"/>
      <c r="R78" s="224"/>
    </row>
    <row r="79" spans="1:18" ht="12.75" customHeight="1">
      <c r="A79" s="322"/>
      <c r="B79" s="321"/>
      <c r="C79" s="321"/>
      <c r="D79" s="322"/>
      <c r="E79" s="261"/>
      <c r="F79" s="228"/>
      <c r="G79" s="262"/>
      <c r="H79" s="224"/>
      <c r="I79" s="262"/>
      <c r="J79" s="224"/>
      <c r="K79" s="101"/>
      <c r="L79" s="101"/>
      <c r="M79" s="103"/>
      <c r="N79" s="109"/>
      <c r="O79" s="102">
        <f t="shared" si="0"/>
        <v>0</v>
      </c>
      <c r="P79" s="224"/>
      <c r="Q79" s="224"/>
      <c r="R79" s="224"/>
    </row>
    <row r="80" spans="1:18" ht="12.75" customHeight="1">
      <c r="A80" s="322"/>
      <c r="B80" s="321"/>
      <c r="C80" s="321"/>
      <c r="D80" s="322"/>
      <c r="E80" s="261"/>
      <c r="F80" s="228"/>
      <c r="G80" s="262"/>
      <c r="H80" s="224"/>
      <c r="I80" s="262"/>
      <c r="J80" s="224"/>
      <c r="K80" s="101"/>
      <c r="L80" s="101"/>
      <c r="M80" s="101"/>
      <c r="N80" s="109"/>
      <c r="O80" s="102">
        <f t="shared" si="0"/>
        <v>0</v>
      </c>
      <c r="P80" s="224"/>
      <c r="Q80" s="224"/>
      <c r="R80" s="224"/>
    </row>
    <row r="81" spans="1:18" ht="12.75" customHeight="1">
      <c r="A81" s="322">
        <v>7</v>
      </c>
      <c r="B81" s="372" t="s">
        <v>1071</v>
      </c>
      <c r="C81" s="252" t="s">
        <v>1072</v>
      </c>
      <c r="D81" s="235" t="s">
        <v>75</v>
      </c>
      <c r="E81" s="297">
        <v>284</v>
      </c>
      <c r="F81" s="228">
        <f t="shared" si="1"/>
        <v>1.416327906</v>
      </c>
      <c r="G81" s="258">
        <v>0.23100000000000001</v>
      </c>
      <c r="H81" s="224">
        <f t="shared" si="2"/>
        <v>0.53721360000000007</v>
      </c>
      <c r="I81" s="258">
        <v>0.151</v>
      </c>
      <c r="J81" s="224">
        <f t="shared" si="3"/>
        <v>0.44885505000000003</v>
      </c>
      <c r="K81" s="148" t="s">
        <v>177</v>
      </c>
      <c r="L81" s="101" t="s">
        <v>75</v>
      </c>
      <c r="M81" s="101">
        <v>1</v>
      </c>
      <c r="N81" s="109">
        <v>0.38</v>
      </c>
      <c r="O81" s="102">
        <f t="shared" si="0"/>
        <v>0.38</v>
      </c>
      <c r="P81" s="224">
        <f t="shared" ref="P81" si="46">E81*F81</f>
        <v>402.23712530400002</v>
      </c>
      <c r="Q81" s="224">
        <f t="shared" ref="Q81" si="47">SUM(O81:O84)</f>
        <v>0.38</v>
      </c>
      <c r="R81" s="224">
        <f t="shared" ref="R81" si="48">Q81*1.02*1.05*$R$14</f>
        <v>0.43025925599999998</v>
      </c>
    </row>
    <row r="82" spans="1:18" ht="12.75" customHeight="1">
      <c r="A82" s="322"/>
      <c r="B82" s="373"/>
      <c r="C82" s="253"/>
      <c r="D82" s="236"/>
      <c r="E82" s="298"/>
      <c r="F82" s="228"/>
      <c r="G82" s="259"/>
      <c r="H82" s="224"/>
      <c r="I82" s="259"/>
      <c r="J82" s="224"/>
      <c r="K82" s="101"/>
      <c r="L82" s="101"/>
      <c r="M82" s="101"/>
      <c r="N82" s="109"/>
      <c r="O82" s="102">
        <f t="shared" si="0"/>
        <v>0</v>
      </c>
      <c r="P82" s="224"/>
      <c r="Q82" s="224"/>
      <c r="R82" s="224"/>
    </row>
    <row r="83" spans="1:18" ht="12.75" customHeight="1">
      <c r="A83" s="322"/>
      <c r="B83" s="373"/>
      <c r="C83" s="253"/>
      <c r="D83" s="236"/>
      <c r="E83" s="298"/>
      <c r="F83" s="228"/>
      <c r="G83" s="259"/>
      <c r="H83" s="224"/>
      <c r="I83" s="259"/>
      <c r="J83" s="224"/>
      <c r="K83" s="101"/>
      <c r="L83" s="101"/>
      <c r="M83" s="103"/>
      <c r="N83" s="109"/>
      <c r="O83" s="102">
        <f t="shared" si="0"/>
        <v>0</v>
      </c>
      <c r="P83" s="224"/>
      <c r="Q83" s="224"/>
      <c r="R83" s="224"/>
    </row>
    <row r="84" spans="1:18" ht="12.75" customHeight="1">
      <c r="A84" s="322"/>
      <c r="B84" s="374"/>
      <c r="C84" s="254"/>
      <c r="D84" s="237"/>
      <c r="E84" s="299"/>
      <c r="F84" s="228"/>
      <c r="G84" s="260"/>
      <c r="H84" s="224"/>
      <c r="I84" s="260"/>
      <c r="J84" s="224"/>
      <c r="K84" s="101"/>
      <c r="L84" s="101"/>
      <c r="M84" s="101"/>
      <c r="N84" s="109"/>
      <c r="O84" s="102">
        <f t="shared" si="0"/>
        <v>0</v>
      </c>
      <c r="P84" s="224"/>
      <c r="Q84" s="224"/>
      <c r="R84" s="224"/>
    </row>
    <row r="85" spans="1:18" ht="12.75" customHeight="1">
      <c r="A85" s="322">
        <v>8</v>
      </c>
      <c r="B85" s="372" t="s">
        <v>1073</v>
      </c>
      <c r="C85" s="252" t="s">
        <v>1074</v>
      </c>
      <c r="D85" s="235" t="s">
        <v>75</v>
      </c>
      <c r="E85" s="297">
        <v>168</v>
      </c>
      <c r="F85" s="228">
        <f t="shared" si="1"/>
        <v>3.1981378739999999</v>
      </c>
      <c r="G85" s="258">
        <v>0.34499999999999997</v>
      </c>
      <c r="H85" s="224">
        <f t="shared" si="2"/>
        <v>0.80233199999999993</v>
      </c>
      <c r="I85" s="258">
        <v>0.22700000000000001</v>
      </c>
      <c r="J85" s="224">
        <f t="shared" si="3"/>
        <v>0.67476885000000009</v>
      </c>
      <c r="K85" s="148" t="s">
        <v>1075</v>
      </c>
      <c r="L85" s="101" t="s">
        <v>75</v>
      </c>
      <c r="M85" s="101">
        <v>1</v>
      </c>
      <c r="N85" s="109">
        <v>1.52</v>
      </c>
      <c r="O85" s="102">
        <f t="shared" si="0"/>
        <v>1.52</v>
      </c>
      <c r="P85" s="224">
        <f t="shared" ref="P85" si="49">E85*F85</f>
        <v>537.28716283200004</v>
      </c>
      <c r="Q85" s="224">
        <f t="shared" ref="Q85" si="50">SUM(O85:O88)</f>
        <v>1.52</v>
      </c>
      <c r="R85" s="224">
        <f t="shared" ref="R85" si="51">Q85*1.02*1.05*$R$14</f>
        <v>1.7210370239999999</v>
      </c>
    </row>
    <row r="86" spans="1:18" ht="12.75" customHeight="1">
      <c r="A86" s="322"/>
      <c r="B86" s="373"/>
      <c r="C86" s="253"/>
      <c r="D86" s="236"/>
      <c r="E86" s="298"/>
      <c r="F86" s="228"/>
      <c r="G86" s="259"/>
      <c r="H86" s="224"/>
      <c r="I86" s="259"/>
      <c r="J86" s="224"/>
      <c r="K86" s="101"/>
      <c r="L86" s="101"/>
      <c r="M86" s="101"/>
      <c r="N86" s="109"/>
      <c r="O86" s="102">
        <f t="shared" si="0"/>
        <v>0</v>
      </c>
      <c r="P86" s="224"/>
      <c r="Q86" s="224"/>
      <c r="R86" s="224"/>
    </row>
    <row r="87" spans="1:18" ht="12.75" customHeight="1">
      <c r="A87" s="322"/>
      <c r="B87" s="373"/>
      <c r="C87" s="253"/>
      <c r="D87" s="236"/>
      <c r="E87" s="298"/>
      <c r="F87" s="228"/>
      <c r="G87" s="259"/>
      <c r="H87" s="224"/>
      <c r="I87" s="259"/>
      <c r="J87" s="224"/>
      <c r="K87" s="101"/>
      <c r="L87" s="101"/>
      <c r="M87" s="103"/>
      <c r="N87" s="109"/>
      <c r="O87" s="102">
        <f t="shared" si="0"/>
        <v>0</v>
      </c>
      <c r="P87" s="224"/>
      <c r="Q87" s="224"/>
      <c r="R87" s="224"/>
    </row>
    <row r="88" spans="1:18" ht="12.75" customHeight="1">
      <c r="A88" s="322"/>
      <c r="B88" s="374"/>
      <c r="C88" s="254"/>
      <c r="D88" s="237"/>
      <c r="E88" s="299"/>
      <c r="F88" s="228"/>
      <c r="G88" s="260"/>
      <c r="H88" s="224"/>
      <c r="I88" s="260"/>
      <c r="J88" s="224"/>
      <c r="K88" s="101"/>
      <c r="L88" s="101"/>
      <c r="M88" s="101"/>
      <c r="N88" s="109"/>
      <c r="O88" s="102">
        <f t="shared" si="0"/>
        <v>0</v>
      </c>
      <c r="P88" s="224"/>
      <c r="Q88" s="224"/>
      <c r="R88" s="224"/>
    </row>
    <row r="89" spans="1:18" ht="12.75" customHeight="1">
      <c r="A89" s="322">
        <v>9</v>
      </c>
      <c r="B89" s="372" t="s">
        <v>1100</v>
      </c>
      <c r="C89" s="252" t="s">
        <v>1101</v>
      </c>
      <c r="D89" s="235" t="s">
        <v>75</v>
      </c>
      <c r="E89" s="297">
        <v>9</v>
      </c>
      <c r="F89" s="228">
        <f t="shared" si="1"/>
        <v>4.7760133848000006</v>
      </c>
      <c r="G89" s="258">
        <v>0.77</v>
      </c>
      <c r="H89" s="224">
        <f t="shared" si="2"/>
        <v>1.7907120000000001</v>
      </c>
      <c r="I89" s="258">
        <v>0.26</v>
      </c>
      <c r="J89" s="224">
        <f t="shared" si="3"/>
        <v>0.77286300000000008</v>
      </c>
      <c r="K89" s="183" t="s">
        <v>1102</v>
      </c>
      <c r="L89" s="182" t="s">
        <v>325</v>
      </c>
      <c r="M89" s="101">
        <v>1</v>
      </c>
      <c r="N89" s="109">
        <v>0.249</v>
      </c>
      <c r="O89" s="102">
        <f t="shared" si="0"/>
        <v>0.249</v>
      </c>
      <c r="P89" s="224">
        <f t="shared" ref="P89" si="52">E89*F89</f>
        <v>42.984120463200007</v>
      </c>
      <c r="Q89" s="224">
        <f t="shared" ref="Q89" si="53">SUM(O89:O92)</f>
        <v>1.954</v>
      </c>
      <c r="R89" s="224">
        <f t="shared" ref="R89" si="54">Q89*1.02*1.05*$R$14</f>
        <v>2.2124383848</v>
      </c>
    </row>
    <row r="90" spans="1:18" ht="12.75" customHeight="1">
      <c r="A90" s="322"/>
      <c r="B90" s="373"/>
      <c r="C90" s="253"/>
      <c r="D90" s="236"/>
      <c r="E90" s="298"/>
      <c r="F90" s="228"/>
      <c r="G90" s="259"/>
      <c r="H90" s="224"/>
      <c r="I90" s="259"/>
      <c r="J90" s="224"/>
      <c r="K90" s="101" t="s">
        <v>1103</v>
      </c>
      <c r="L90" s="101" t="s">
        <v>676</v>
      </c>
      <c r="M90" s="101">
        <v>0.5</v>
      </c>
      <c r="N90" s="109">
        <v>0.188</v>
      </c>
      <c r="O90" s="102">
        <f t="shared" si="0"/>
        <v>9.4E-2</v>
      </c>
      <c r="P90" s="224"/>
      <c r="Q90" s="224"/>
      <c r="R90" s="224"/>
    </row>
    <row r="91" spans="1:18" ht="12.75" customHeight="1">
      <c r="A91" s="322"/>
      <c r="B91" s="373"/>
      <c r="C91" s="253"/>
      <c r="D91" s="236"/>
      <c r="E91" s="298"/>
      <c r="F91" s="228"/>
      <c r="G91" s="259"/>
      <c r="H91" s="224"/>
      <c r="I91" s="259"/>
      <c r="J91" s="224"/>
      <c r="K91" s="101" t="s">
        <v>1104</v>
      </c>
      <c r="L91" s="101" t="s">
        <v>325</v>
      </c>
      <c r="M91" s="108">
        <v>1</v>
      </c>
      <c r="N91" s="109">
        <v>1.611</v>
      </c>
      <c r="O91" s="102">
        <f t="shared" si="0"/>
        <v>1.611</v>
      </c>
      <c r="P91" s="224"/>
      <c r="Q91" s="224"/>
      <c r="R91" s="224"/>
    </row>
    <row r="92" spans="1:18" ht="12.75" customHeight="1">
      <c r="A92" s="322"/>
      <c r="B92" s="374"/>
      <c r="C92" s="254"/>
      <c r="D92" s="237"/>
      <c r="E92" s="299"/>
      <c r="F92" s="228"/>
      <c r="G92" s="260"/>
      <c r="H92" s="224"/>
      <c r="I92" s="260"/>
      <c r="J92" s="224"/>
      <c r="K92" s="101"/>
      <c r="L92" s="101"/>
      <c r="M92" s="101"/>
      <c r="N92" s="109"/>
      <c r="O92" s="102">
        <f t="shared" si="0"/>
        <v>0</v>
      </c>
      <c r="P92" s="224"/>
      <c r="Q92" s="224"/>
      <c r="R92" s="224"/>
    </row>
    <row r="93" spans="1:18" ht="12.75" customHeight="1">
      <c r="A93" s="322">
        <v>10</v>
      </c>
      <c r="B93" s="372" t="s">
        <v>1105</v>
      </c>
      <c r="C93" s="252" t="s">
        <v>1106</v>
      </c>
      <c r="D93" s="235" t="s">
        <v>794</v>
      </c>
      <c r="E93" s="297">
        <v>120</v>
      </c>
      <c r="F93" s="228">
        <f t="shared" si="1"/>
        <v>0.11776696800000001</v>
      </c>
      <c r="G93" s="258">
        <v>9.3000000000000005E-4</v>
      </c>
      <c r="H93" s="224">
        <f t="shared" si="2"/>
        <v>2.162808E-3</v>
      </c>
      <c r="I93" s="375">
        <v>8.0000000000000004E-4</v>
      </c>
      <c r="J93" s="224">
        <f t="shared" si="3"/>
        <v>2.3780400000000005E-3</v>
      </c>
      <c r="K93" s="183" t="s">
        <v>1107</v>
      </c>
      <c r="L93" s="183" t="s">
        <v>676</v>
      </c>
      <c r="M93" s="101">
        <v>1</v>
      </c>
      <c r="N93" s="109">
        <v>0.1</v>
      </c>
      <c r="O93" s="102">
        <f t="shared" ref="O93:O148" si="55">M93*N93</f>
        <v>0.1</v>
      </c>
      <c r="P93" s="224">
        <f t="shared" ref="P93" si="56">E93*F93</f>
        <v>14.132036160000002</v>
      </c>
      <c r="Q93" s="224">
        <f t="shared" ref="Q93" si="57">SUM(O93:O96)</f>
        <v>0.1</v>
      </c>
      <c r="R93" s="224">
        <f t="shared" ref="R93" si="58">Q93*1.02*1.05*$R$14</f>
        <v>0.11322612000000001</v>
      </c>
    </row>
    <row r="94" spans="1:18" ht="12.75" customHeight="1">
      <c r="A94" s="322"/>
      <c r="B94" s="373"/>
      <c r="C94" s="253"/>
      <c r="D94" s="236"/>
      <c r="E94" s="298"/>
      <c r="F94" s="228"/>
      <c r="G94" s="259"/>
      <c r="H94" s="224"/>
      <c r="I94" s="376"/>
      <c r="J94" s="224"/>
      <c r="K94" s="101"/>
      <c r="L94" s="101"/>
      <c r="M94" s="101"/>
      <c r="N94" s="109"/>
      <c r="O94" s="102">
        <f t="shared" si="55"/>
        <v>0</v>
      </c>
      <c r="P94" s="224"/>
      <c r="Q94" s="224"/>
      <c r="R94" s="224"/>
    </row>
    <row r="95" spans="1:18" ht="12.75" customHeight="1">
      <c r="A95" s="322"/>
      <c r="B95" s="373"/>
      <c r="C95" s="253"/>
      <c r="D95" s="236"/>
      <c r="E95" s="298"/>
      <c r="F95" s="228"/>
      <c r="G95" s="259"/>
      <c r="H95" s="224"/>
      <c r="I95" s="376"/>
      <c r="J95" s="224"/>
      <c r="K95" s="101"/>
      <c r="L95" s="101"/>
      <c r="M95" s="108"/>
      <c r="N95" s="109"/>
      <c r="O95" s="102">
        <f t="shared" si="55"/>
        <v>0</v>
      </c>
      <c r="P95" s="224"/>
      <c r="Q95" s="224"/>
      <c r="R95" s="224"/>
    </row>
    <row r="96" spans="1:18" ht="12.75" customHeight="1">
      <c r="A96" s="322"/>
      <c r="B96" s="374"/>
      <c r="C96" s="254"/>
      <c r="D96" s="237"/>
      <c r="E96" s="299"/>
      <c r="F96" s="228"/>
      <c r="G96" s="260"/>
      <c r="H96" s="224"/>
      <c r="I96" s="377"/>
      <c r="J96" s="224"/>
      <c r="K96" s="101"/>
      <c r="L96" s="101"/>
      <c r="M96" s="101"/>
      <c r="N96" s="109"/>
      <c r="O96" s="102">
        <f t="shared" si="55"/>
        <v>0</v>
      </c>
      <c r="P96" s="224"/>
      <c r="Q96" s="224"/>
      <c r="R96" s="224"/>
    </row>
    <row r="97" spans="1:18" ht="12.75" customHeight="1">
      <c r="A97" s="322">
        <v>11</v>
      </c>
      <c r="B97" s="321" t="s">
        <v>78</v>
      </c>
      <c r="C97" s="321" t="s">
        <v>1076</v>
      </c>
      <c r="D97" s="322" t="s">
        <v>75</v>
      </c>
      <c r="E97" s="283">
        <v>60</v>
      </c>
      <c r="F97" s="228">
        <f t="shared" ref="F97:F145" si="59">H97+J97+R97</f>
        <v>5.0951753999999996</v>
      </c>
      <c r="G97" s="262"/>
      <c r="H97" s="224">
        <f t="shared" ref="H97:H145" si="60">G97*$P$8/1000</f>
        <v>0</v>
      </c>
      <c r="I97" s="262"/>
      <c r="J97" s="224">
        <f t="shared" ref="J97:J145" si="61">I97*$P$9/1000</f>
        <v>0</v>
      </c>
      <c r="K97" s="148" t="s">
        <v>194</v>
      </c>
      <c r="L97" s="148" t="s">
        <v>75</v>
      </c>
      <c r="M97" s="148">
        <v>1</v>
      </c>
      <c r="N97" s="169">
        <v>4.5</v>
      </c>
      <c r="O97" s="102">
        <f t="shared" si="55"/>
        <v>4.5</v>
      </c>
      <c r="P97" s="224">
        <f t="shared" ref="P97" si="62">E97*F97</f>
        <v>305.71052399999996</v>
      </c>
      <c r="Q97" s="224">
        <f t="shared" ref="Q97" si="63">SUM(O97:O100)</f>
        <v>4.5</v>
      </c>
      <c r="R97" s="224">
        <f t="shared" ref="R97" si="64">Q97*1.02*1.05*$R$14</f>
        <v>5.0951753999999996</v>
      </c>
    </row>
    <row r="98" spans="1:18" ht="12.75" customHeight="1">
      <c r="A98" s="322"/>
      <c r="B98" s="321"/>
      <c r="C98" s="388"/>
      <c r="D98" s="322"/>
      <c r="E98" s="283"/>
      <c r="F98" s="228"/>
      <c r="G98" s="262"/>
      <c r="H98" s="224"/>
      <c r="I98" s="262"/>
      <c r="J98" s="224"/>
      <c r="K98" s="101"/>
      <c r="L98" s="101"/>
      <c r="M98" s="101"/>
      <c r="N98" s="109"/>
      <c r="O98" s="102">
        <f t="shared" si="55"/>
        <v>0</v>
      </c>
      <c r="P98" s="224"/>
      <c r="Q98" s="224"/>
      <c r="R98" s="224"/>
    </row>
    <row r="99" spans="1:18" ht="12.75" customHeight="1">
      <c r="A99" s="322"/>
      <c r="B99" s="321"/>
      <c r="C99" s="388"/>
      <c r="D99" s="322"/>
      <c r="E99" s="283"/>
      <c r="F99" s="228"/>
      <c r="G99" s="262"/>
      <c r="H99" s="224"/>
      <c r="I99" s="262"/>
      <c r="J99" s="224"/>
      <c r="K99" s="101"/>
      <c r="L99" s="101"/>
      <c r="M99" s="103"/>
      <c r="N99" s="109"/>
      <c r="O99" s="102">
        <f t="shared" si="55"/>
        <v>0</v>
      </c>
      <c r="P99" s="224"/>
      <c r="Q99" s="224"/>
      <c r="R99" s="224"/>
    </row>
    <row r="100" spans="1:18" ht="12.75" customHeight="1">
      <c r="A100" s="322"/>
      <c r="B100" s="321"/>
      <c r="C100" s="388"/>
      <c r="D100" s="322"/>
      <c r="E100" s="283"/>
      <c r="F100" s="228"/>
      <c r="G100" s="262"/>
      <c r="H100" s="224"/>
      <c r="I100" s="262"/>
      <c r="J100" s="224"/>
      <c r="K100" s="101"/>
      <c r="L100" s="101"/>
      <c r="M100" s="101"/>
      <c r="N100" s="109"/>
      <c r="O100" s="102">
        <f t="shared" si="55"/>
        <v>0</v>
      </c>
      <c r="P100" s="224"/>
      <c r="Q100" s="224"/>
      <c r="R100" s="224"/>
    </row>
    <row r="101" spans="1:18" ht="12.75" customHeight="1">
      <c r="A101" s="322">
        <v>12</v>
      </c>
      <c r="B101" s="321" t="s">
        <v>119</v>
      </c>
      <c r="C101" s="321" t="s">
        <v>172</v>
      </c>
      <c r="D101" s="322" t="s">
        <v>173</v>
      </c>
      <c r="E101" s="283">
        <v>4</v>
      </c>
      <c r="F101" s="228">
        <f t="shared" si="59"/>
        <v>8.2536733439999992</v>
      </c>
      <c r="G101" s="331">
        <v>1.89</v>
      </c>
      <c r="H101" s="224">
        <f t="shared" si="60"/>
        <v>4.395384</v>
      </c>
      <c r="I101" s="331">
        <v>0.3</v>
      </c>
      <c r="J101" s="224">
        <f t="shared" si="61"/>
        <v>0.89176500000000003</v>
      </c>
      <c r="K101" s="148" t="s">
        <v>97</v>
      </c>
      <c r="L101" s="169"/>
      <c r="M101" s="148">
        <v>1</v>
      </c>
      <c r="N101" s="169">
        <v>2.62</v>
      </c>
      <c r="O101" s="102">
        <f t="shared" si="55"/>
        <v>2.62</v>
      </c>
      <c r="P101" s="224">
        <f t="shared" ref="P101" si="65">E101*F101</f>
        <v>33.014693375999997</v>
      </c>
      <c r="Q101" s="224">
        <f t="shared" ref="Q101" si="66">SUM(O101:O104)</f>
        <v>2.62</v>
      </c>
      <c r="R101" s="224">
        <f t="shared" ref="R101" si="67">Q101*1.02*1.05*$R$14</f>
        <v>2.9665243439999998</v>
      </c>
    </row>
    <row r="102" spans="1:18" ht="12.75" customHeight="1">
      <c r="A102" s="322"/>
      <c r="B102" s="321"/>
      <c r="C102" s="321"/>
      <c r="D102" s="322"/>
      <c r="E102" s="283"/>
      <c r="F102" s="228"/>
      <c r="G102" s="331"/>
      <c r="H102" s="224"/>
      <c r="I102" s="331"/>
      <c r="J102" s="224"/>
      <c r="K102" s="101"/>
      <c r="L102" s="101"/>
      <c r="M102" s="101"/>
      <c r="N102" s="109"/>
      <c r="O102" s="102">
        <f t="shared" si="55"/>
        <v>0</v>
      </c>
      <c r="P102" s="224"/>
      <c r="Q102" s="224"/>
      <c r="R102" s="224"/>
    </row>
    <row r="103" spans="1:18" ht="12.75" customHeight="1">
      <c r="A103" s="322"/>
      <c r="B103" s="321"/>
      <c r="C103" s="321"/>
      <c r="D103" s="322"/>
      <c r="E103" s="283"/>
      <c r="F103" s="228"/>
      <c r="G103" s="331"/>
      <c r="H103" s="224"/>
      <c r="I103" s="331"/>
      <c r="J103" s="224"/>
      <c r="K103" s="101"/>
      <c r="L103" s="101"/>
      <c r="M103" s="103"/>
      <c r="N103" s="109"/>
      <c r="O103" s="102">
        <f t="shared" si="55"/>
        <v>0</v>
      </c>
      <c r="P103" s="224"/>
      <c r="Q103" s="224"/>
      <c r="R103" s="224"/>
    </row>
    <row r="104" spans="1:18" ht="12.75" customHeight="1">
      <c r="A104" s="322"/>
      <c r="B104" s="321"/>
      <c r="C104" s="321"/>
      <c r="D104" s="322"/>
      <c r="E104" s="283"/>
      <c r="F104" s="228"/>
      <c r="G104" s="331"/>
      <c r="H104" s="224"/>
      <c r="I104" s="331"/>
      <c r="J104" s="224"/>
      <c r="K104" s="101"/>
      <c r="L104" s="101"/>
      <c r="M104" s="101"/>
      <c r="N104" s="109"/>
      <c r="O104" s="102">
        <f t="shared" si="55"/>
        <v>0</v>
      </c>
      <c r="P104" s="224"/>
      <c r="Q104" s="224"/>
      <c r="R104" s="224"/>
    </row>
    <row r="105" spans="1:18" ht="12.75" customHeight="1">
      <c r="A105" s="322">
        <v>13</v>
      </c>
      <c r="B105" s="252" t="s">
        <v>1077</v>
      </c>
      <c r="C105" s="226" t="s">
        <v>1078</v>
      </c>
      <c r="D105" s="322" t="s">
        <v>88</v>
      </c>
      <c r="E105" s="228">
        <v>0.09</v>
      </c>
      <c r="F105" s="228">
        <f t="shared" si="59"/>
        <v>140.03599176365748</v>
      </c>
      <c r="G105" s="262">
        <v>8.7799999999999994</v>
      </c>
      <c r="H105" s="224">
        <f t="shared" si="60"/>
        <v>20.418767999999996</v>
      </c>
      <c r="I105" s="262">
        <v>0.92</v>
      </c>
      <c r="J105" s="224">
        <f t="shared" si="61"/>
        <v>2.7347459999999999</v>
      </c>
      <c r="K105" s="101" t="s">
        <v>87</v>
      </c>
      <c r="L105" s="148" t="s">
        <v>88</v>
      </c>
      <c r="M105" s="101">
        <v>1.0149999999999999</v>
      </c>
      <c r="N105" s="109">
        <v>29.856000000000002</v>
      </c>
      <c r="O105" s="102">
        <f t="shared" si="55"/>
        <v>30.303839999999997</v>
      </c>
      <c r="P105" s="224">
        <f t="shared" ref="P105" si="68">E105*F105</f>
        <v>12.603239258729172</v>
      </c>
      <c r="Q105" s="224">
        <f t="shared" ref="Q105" si="69">SUM(O105:O108)</f>
        <v>103.22925290000001</v>
      </c>
      <c r="R105" s="224">
        <f t="shared" ref="R105" si="70">Q105*1.02*1.05*$R$14</f>
        <v>116.88247776365749</v>
      </c>
    </row>
    <row r="106" spans="1:18" ht="12.75" customHeight="1">
      <c r="A106" s="322"/>
      <c r="B106" s="253"/>
      <c r="C106" s="226"/>
      <c r="D106" s="322"/>
      <c r="E106" s="228"/>
      <c r="F106" s="228"/>
      <c r="G106" s="262"/>
      <c r="H106" s="224"/>
      <c r="I106" s="262"/>
      <c r="J106" s="224"/>
      <c r="K106" s="101" t="s">
        <v>723</v>
      </c>
      <c r="L106" s="148" t="s">
        <v>65</v>
      </c>
      <c r="M106" s="101">
        <v>1.28</v>
      </c>
      <c r="N106" s="109">
        <v>3.472</v>
      </c>
      <c r="O106" s="102">
        <f t="shared" si="55"/>
        <v>4.4441600000000001</v>
      </c>
      <c r="P106" s="224"/>
      <c r="Q106" s="224"/>
      <c r="R106" s="224"/>
    </row>
    <row r="107" spans="1:18" ht="12.75" customHeight="1">
      <c r="A107" s="322"/>
      <c r="B107" s="253"/>
      <c r="C107" s="226"/>
      <c r="D107" s="322"/>
      <c r="E107" s="228"/>
      <c r="F107" s="228"/>
      <c r="G107" s="262"/>
      <c r="H107" s="224"/>
      <c r="I107" s="262"/>
      <c r="J107" s="224"/>
      <c r="K107" s="101" t="s">
        <v>1079</v>
      </c>
      <c r="L107" s="148" t="s">
        <v>88</v>
      </c>
      <c r="M107" s="103">
        <v>8.6999999999999994E-3</v>
      </c>
      <c r="N107" s="109">
        <v>104.167</v>
      </c>
      <c r="O107" s="102">
        <f t="shared" si="55"/>
        <v>0.90625289999999992</v>
      </c>
      <c r="P107" s="224"/>
      <c r="Q107" s="224"/>
      <c r="R107" s="224"/>
    </row>
    <row r="108" spans="1:18" ht="12.75" customHeight="1">
      <c r="A108" s="322"/>
      <c r="B108" s="254"/>
      <c r="C108" s="226"/>
      <c r="D108" s="322"/>
      <c r="E108" s="228"/>
      <c r="F108" s="228"/>
      <c r="G108" s="262"/>
      <c r="H108" s="224"/>
      <c r="I108" s="262"/>
      <c r="J108" s="224"/>
      <c r="K108" s="101" t="s">
        <v>909</v>
      </c>
      <c r="L108" s="101" t="s">
        <v>79</v>
      </c>
      <c r="M108" s="101">
        <v>0.255</v>
      </c>
      <c r="N108" s="109">
        <v>265</v>
      </c>
      <c r="O108" s="102">
        <f t="shared" si="55"/>
        <v>67.575000000000003</v>
      </c>
      <c r="P108" s="224"/>
      <c r="Q108" s="224"/>
      <c r="R108" s="224"/>
    </row>
    <row r="109" spans="1:18" ht="12.75" customHeight="1">
      <c r="A109" s="322">
        <v>14</v>
      </c>
      <c r="B109" s="226" t="s">
        <v>78</v>
      </c>
      <c r="C109" s="226" t="s">
        <v>1080</v>
      </c>
      <c r="D109" s="225" t="s">
        <v>75</v>
      </c>
      <c r="E109" s="283">
        <v>4</v>
      </c>
      <c r="F109" s="228">
        <f t="shared" si="59"/>
        <v>4.0761403200000004</v>
      </c>
      <c r="G109" s="262"/>
      <c r="H109" s="224">
        <f t="shared" si="60"/>
        <v>0</v>
      </c>
      <c r="I109" s="262"/>
      <c r="J109" s="224">
        <f t="shared" si="61"/>
        <v>0</v>
      </c>
      <c r="K109" s="101" t="s">
        <v>1081</v>
      </c>
      <c r="L109" s="101"/>
      <c r="M109" s="101"/>
      <c r="N109" s="109"/>
      <c r="O109" s="102">
        <f t="shared" si="55"/>
        <v>0</v>
      </c>
      <c r="P109" s="224">
        <f t="shared" ref="P109" si="71">E109*F109</f>
        <v>16.304561280000001</v>
      </c>
      <c r="Q109" s="224">
        <f t="shared" ref="Q109" si="72">SUM(O109:O112)</f>
        <v>3.6</v>
      </c>
      <c r="R109" s="224">
        <f t="shared" ref="R109" si="73">Q109*1.02*1.05*$R$14</f>
        <v>4.0761403200000004</v>
      </c>
    </row>
    <row r="110" spans="1:18" ht="12.75" customHeight="1">
      <c r="A110" s="322"/>
      <c r="B110" s="226"/>
      <c r="C110" s="226"/>
      <c r="D110" s="225"/>
      <c r="E110" s="283"/>
      <c r="F110" s="228"/>
      <c r="G110" s="262"/>
      <c r="H110" s="224"/>
      <c r="I110" s="262"/>
      <c r="J110" s="224"/>
      <c r="K110" s="101" t="s">
        <v>1082</v>
      </c>
      <c r="L110" s="101" t="s">
        <v>75</v>
      </c>
      <c r="M110" s="101">
        <v>1</v>
      </c>
      <c r="N110" s="109">
        <v>3.6</v>
      </c>
      <c r="O110" s="102">
        <f t="shared" si="55"/>
        <v>3.6</v>
      </c>
      <c r="P110" s="224"/>
      <c r="Q110" s="224"/>
      <c r="R110" s="224"/>
    </row>
    <row r="111" spans="1:18" ht="12.75" customHeight="1">
      <c r="A111" s="322"/>
      <c r="B111" s="226"/>
      <c r="C111" s="226"/>
      <c r="D111" s="225"/>
      <c r="E111" s="283"/>
      <c r="F111" s="228"/>
      <c r="G111" s="262"/>
      <c r="H111" s="224"/>
      <c r="I111" s="262"/>
      <c r="J111" s="224"/>
      <c r="K111" s="101"/>
      <c r="L111" s="101"/>
      <c r="M111" s="103"/>
      <c r="N111" s="109"/>
      <c r="O111" s="102">
        <f t="shared" si="55"/>
        <v>0</v>
      </c>
      <c r="P111" s="224"/>
      <c r="Q111" s="224"/>
      <c r="R111" s="224"/>
    </row>
    <row r="112" spans="1:18" ht="12.75" customHeight="1">
      <c r="A112" s="322"/>
      <c r="B112" s="226"/>
      <c r="C112" s="226"/>
      <c r="D112" s="225"/>
      <c r="E112" s="283"/>
      <c r="F112" s="228"/>
      <c r="G112" s="262"/>
      <c r="H112" s="224"/>
      <c r="I112" s="262"/>
      <c r="J112" s="224"/>
      <c r="K112" s="101"/>
      <c r="L112" s="101"/>
      <c r="M112" s="101"/>
      <c r="N112" s="109"/>
      <c r="O112" s="102">
        <f t="shared" si="55"/>
        <v>0</v>
      </c>
      <c r="P112" s="224"/>
      <c r="Q112" s="224"/>
      <c r="R112" s="224"/>
    </row>
    <row r="113" spans="1:18" ht="12.75" customHeight="1">
      <c r="A113" s="322">
        <v>15</v>
      </c>
      <c r="B113" s="321" t="s">
        <v>175</v>
      </c>
      <c r="C113" s="321" t="s">
        <v>1083</v>
      </c>
      <c r="D113" s="322" t="s">
        <v>76</v>
      </c>
      <c r="E113" s="368">
        <v>2.9000000000000001E-2</v>
      </c>
      <c r="F113" s="228">
        <f t="shared" si="59"/>
        <v>2078.3963940000003</v>
      </c>
      <c r="G113" s="369">
        <v>190</v>
      </c>
      <c r="H113" s="224">
        <f t="shared" si="60"/>
        <v>441.86399999999998</v>
      </c>
      <c r="I113" s="331">
        <v>362</v>
      </c>
      <c r="J113" s="224">
        <f t="shared" si="61"/>
        <v>1076.0631000000001</v>
      </c>
      <c r="K113" s="148" t="s">
        <v>177</v>
      </c>
      <c r="L113" s="148" t="s">
        <v>76</v>
      </c>
      <c r="M113" s="148">
        <v>1</v>
      </c>
      <c r="N113" s="169">
        <v>495</v>
      </c>
      <c r="O113" s="102">
        <f t="shared" si="55"/>
        <v>495</v>
      </c>
      <c r="P113" s="224">
        <f t="shared" ref="P113" si="74">E113*F113</f>
        <v>60.273495426000011</v>
      </c>
      <c r="Q113" s="224">
        <f t="shared" ref="Q113" si="75">SUM(O113:O116)</f>
        <v>495</v>
      </c>
      <c r="R113" s="224">
        <f t="shared" ref="R113" si="76">Q113*1.02*1.05*$R$14</f>
        <v>560.4692940000001</v>
      </c>
    </row>
    <row r="114" spans="1:18" ht="12.75" customHeight="1">
      <c r="A114" s="322"/>
      <c r="B114" s="321"/>
      <c r="C114" s="321"/>
      <c r="D114" s="322"/>
      <c r="E114" s="368"/>
      <c r="F114" s="228"/>
      <c r="G114" s="370"/>
      <c r="H114" s="224"/>
      <c r="I114" s="331"/>
      <c r="J114" s="224"/>
      <c r="K114" s="148"/>
      <c r="L114" s="148"/>
      <c r="M114" s="148"/>
      <c r="N114" s="169"/>
      <c r="O114" s="102">
        <f t="shared" si="55"/>
        <v>0</v>
      </c>
      <c r="P114" s="224"/>
      <c r="Q114" s="224"/>
      <c r="R114" s="224"/>
    </row>
    <row r="115" spans="1:18" ht="12.75" customHeight="1">
      <c r="A115" s="322"/>
      <c r="B115" s="321"/>
      <c r="C115" s="321"/>
      <c r="D115" s="322"/>
      <c r="E115" s="368"/>
      <c r="F115" s="228"/>
      <c r="G115" s="370"/>
      <c r="H115" s="224"/>
      <c r="I115" s="331"/>
      <c r="J115" s="224"/>
      <c r="K115" s="148"/>
      <c r="L115" s="148"/>
      <c r="M115" s="179"/>
      <c r="N115" s="169"/>
      <c r="O115" s="102">
        <f t="shared" si="55"/>
        <v>0</v>
      </c>
      <c r="P115" s="224"/>
      <c r="Q115" s="224"/>
      <c r="R115" s="224"/>
    </row>
    <row r="116" spans="1:18" ht="12.75" customHeight="1">
      <c r="A116" s="322"/>
      <c r="B116" s="321"/>
      <c r="C116" s="321"/>
      <c r="D116" s="322"/>
      <c r="E116" s="368"/>
      <c r="F116" s="228"/>
      <c r="G116" s="371"/>
      <c r="H116" s="224"/>
      <c r="I116" s="331"/>
      <c r="J116" s="224"/>
      <c r="K116" s="148"/>
      <c r="L116" s="148"/>
      <c r="M116" s="148"/>
      <c r="N116" s="169"/>
      <c r="O116" s="102">
        <f t="shared" si="55"/>
        <v>0</v>
      </c>
      <c r="P116" s="224"/>
      <c r="Q116" s="224"/>
      <c r="R116" s="224"/>
    </row>
    <row r="117" spans="1:18" ht="12.75" customHeight="1">
      <c r="A117" s="322">
        <v>16</v>
      </c>
      <c r="B117" s="321" t="s">
        <v>78</v>
      </c>
      <c r="C117" s="321" t="s">
        <v>178</v>
      </c>
      <c r="D117" s="322" t="s">
        <v>79</v>
      </c>
      <c r="E117" s="368">
        <v>18</v>
      </c>
      <c r="F117" s="228">
        <f t="shared" si="59"/>
        <v>1.3213488203999999</v>
      </c>
      <c r="G117" s="369"/>
      <c r="H117" s="224">
        <f t="shared" si="60"/>
        <v>0</v>
      </c>
      <c r="I117" s="331"/>
      <c r="J117" s="224">
        <f t="shared" si="61"/>
        <v>0</v>
      </c>
      <c r="K117" s="148" t="s">
        <v>179</v>
      </c>
      <c r="L117" s="148" t="s">
        <v>79</v>
      </c>
      <c r="M117" s="148">
        <v>1</v>
      </c>
      <c r="N117" s="169">
        <v>1.167</v>
      </c>
      <c r="O117" s="102">
        <f t="shared" si="55"/>
        <v>1.167</v>
      </c>
      <c r="P117" s="224">
        <f t="shared" ref="P117" si="77">E117*F117</f>
        <v>23.7842787672</v>
      </c>
      <c r="Q117" s="224">
        <f t="shared" ref="Q117" si="78">SUM(O117:O120)</f>
        <v>1.167</v>
      </c>
      <c r="R117" s="224">
        <f t="shared" ref="R117" si="79">Q117*1.02*1.05*$R$14</f>
        <v>1.3213488203999999</v>
      </c>
    </row>
    <row r="118" spans="1:18" ht="12.75" customHeight="1">
      <c r="A118" s="322"/>
      <c r="B118" s="321"/>
      <c r="C118" s="321"/>
      <c r="D118" s="322"/>
      <c r="E118" s="368"/>
      <c r="F118" s="228"/>
      <c r="G118" s="370"/>
      <c r="H118" s="224"/>
      <c r="I118" s="331"/>
      <c r="J118" s="224"/>
      <c r="K118" s="148"/>
      <c r="L118" s="148"/>
      <c r="M118" s="148"/>
      <c r="N118" s="169"/>
      <c r="O118" s="102">
        <f t="shared" si="55"/>
        <v>0</v>
      </c>
      <c r="P118" s="224"/>
      <c r="Q118" s="224"/>
      <c r="R118" s="224"/>
    </row>
    <row r="119" spans="1:18" ht="12.75" customHeight="1">
      <c r="A119" s="322"/>
      <c r="B119" s="321"/>
      <c r="C119" s="321"/>
      <c r="D119" s="322"/>
      <c r="E119" s="368"/>
      <c r="F119" s="228"/>
      <c r="G119" s="370"/>
      <c r="H119" s="224"/>
      <c r="I119" s="331"/>
      <c r="J119" s="224"/>
      <c r="K119" s="148"/>
      <c r="L119" s="148"/>
      <c r="M119" s="148"/>
      <c r="N119" s="169"/>
      <c r="O119" s="102">
        <f t="shared" si="55"/>
        <v>0</v>
      </c>
      <c r="P119" s="224"/>
      <c r="Q119" s="224"/>
      <c r="R119" s="224"/>
    </row>
    <row r="120" spans="1:18" ht="12.75" customHeight="1">
      <c r="A120" s="322"/>
      <c r="B120" s="321"/>
      <c r="C120" s="321"/>
      <c r="D120" s="322"/>
      <c r="E120" s="368"/>
      <c r="F120" s="228"/>
      <c r="G120" s="371"/>
      <c r="H120" s="224"/>
      <c r="I120" s="331"/>
      <c r="J120" s="224"/>
      <c r="K120" s="148"/>
      <c r="L120" s="148"/>
      <c r="M120" s="148"/>
      <c r="N120" s="169"/>
      <c r="O120" s="102">
        <f t="shared" si="55"/>
        <v>0</v>
      </c>
      <c r="P120" s="224"/>
      <c r="Q120" s="224"/>
      <c r="R120" s="224"/>
    </row>
    <row r="121" spans="1:18" ht="12.75" customHeight="1">
      <c r="A121" s="322">
        <v>17</v>
      </c>
      <c r="B121" s="321" t="s">
        <v>78</v>
      </c>
      <c r="C121" s="321" t="s">
        <v>180</v>
      </c>
      <c r="D121" s="322" t="s">
        <v>79</v>
      </c>
      <c r="E121" s="368">
        <v>11</v>
      </c>
      <c r="F121" s="228">
        <f t="shared" si="59"/>
        <v>1.3451263056</v>
      </c>
      <c r="G121" s="369"/>
      <c r="H121" s="224">
        <f t="shared" si="60"/>
        <v>0</v>
      </c>
      <c r="I121" s="331"/>
      <c r="J121" s="224">
        <f t="shared" si="61"/>
        <v>0</v>
      </c>
      <c r="K121" s="148" t="s">
        <v>181</v>
      </c>
      <c r="L121" s="148" t="s">
        <v>79</v>
      </c>
      <c r="M121" s="148">
        <v>1</v>
      </c>
      <c r="N121" s="169">
        <v>1.1879999999999999</v>
      </c>
      <c r="O121" s="102">
        <f t="shared" si="55"/>
        <v>1.1879999999999999</v>
      </c>
      <c r="P121" s="224">
        <f t="shared" ref="P121" si="80">E121*F121</f>
        <v>14.796389361599999</v>
      </c>
      <c r="Q121" s="224">
        <f t="shared" ref="Q121" si="81">SUM(O121:O124)</f>
        <v>1.1879999999999999</v>
      </c>
      <c r="R121" s="224">
        <f t="shared" ref="R121" si="82">Q121*1.02*1.05*$R$14</f>
        <v>1.3451263056</v>
      </c>
    </row>
    <row r="122" spans="1:18" ht="12.75" customHeight="1">
      <c r="A122" s="322"/>
      <c r="B122" s="321"/>
      <c r="C122" s="321"/>
      <c r="D122" s="322"/>
      <c r="E122" s="368"/>
      <c r="F122" s="228"/>
      <c r="G122" s="370"/>
      <c r="H122" s="224"/>
      <c r="I122" s="331"/>
      <c r="J122" s="224"/>
      <c r="K122" s="148"/>
      <c r="L122" s="148"/>
      <c r="M122" s="148"/>
      <c r="N122" s="169"/>
      <c r="O122" s="102">
        <f t="shared" si="55"/>
        <v>0</v>
      </c>
      <c r="P122" s="224"/>
      <c r="Q122" s="224"/>
      <c r="R122" s="224"/>
    </row>
    <row r="123" spans="1:18" ht="12.75" customHeight="1">
      <c r="A123" s="322"/>
      <c r="B123" s="321"/>
      <c r="C123" s="321"/>
      <c r="D123" s="322"/>
      <c r="E123" s="368"/>
      <c r="F123" s="228"/>
      <c r="G123" s="370"/>
      <c r="H123" s="224"/>
      <c r="I123" s="331"/>
      <c r="J123" s="224"/>
      <c r="K123" s="148"/>
      <c r="L123" s="148"/>
      <c r="M123" s="179"/>
      <c r="N123" s="169"/>
      <c r="O123" s="102">
        <f t="shared" si="55"/>
        <v>0</v>
      </c>
      <c r="P123" s="224"/>
      <c r="Q123" s="224"/>
      <c r="R123" s="224"/>
    </row>
    <row r="124" spans="1:18" ht="12.75" customHeight="1">
      <c r="A124" s="322"/>
      <c r="B124" s="321"/>
      <c r="C124" s="321"/>
      <c r="D124" s="322"/>
      <c r="E124" s="368"/>
      <c r="F124" s="228"/>
      <c r="G124" s="371"/>
      <c r="H124" s="224"/>
      <c r="I124" s="331"/>
      <c r="J124" s="224"/>
      <c r="K124" s="148"/>
      <c r="L124" s="148"/>
      <c r="M124" s="148"/>
      <c r="N124" s="169"/>
      <c r="O124" s="102">
        <f t="shared" si="55"/>
        <v>0</v>
      </c>
      <c r="P124" s="224"/>
      <c r="Q124" s="224"/>
      <c r="R124" s="224"/>
    </row>
    <row r="125" spans="1:18" ht="12.75" customHeight="1">
      <c r="A125" s="322">
        <v>18</v>
      </c>
      <c r="B125" s="321" t="s">
        <v>1084</v>
      </c>
      <c r="C125" s="226" t="s">
        <v>1085</v>
      </c>
      <c r="D125" s="225" t="s">
        <v>1086</v>
      </c>
      <c r="E125" s="269">
        <v>0.57799999999999996</v>
      </c>
      <c r="F125" s="228">
        <f t="shared" si="59"/>
        <v>80.080874362800003</v>
      </c>
      <c r="G125" s="262">
        <v>29.8</v>
      </c>
      <c r="H125" s="224">
        <f t="shared" si="60"/>
        <v>69.302880000000002</v>
      </c>
      <c r="I125" s="262"/>
      <c r="J125" s="224">
        <f t="shared" si="61"/>
        <v>0</v>
      </c>
      <c r="K125" s="101" t="s">
        <v>100</v>
      </c>
      <c r="L125" s="148" t="s">
        <v>88</v>
      </c>
      <c r="M125" s="101">
        <v>57</v>
      </c>
      <c r="N125" s="109">
        <v>0.16700000000000001</v>
      </c>
      <c r="O125" s="102">
        <f t="shared" si="55"/>
        <v>9.5190000000000001</v>
      </c>
      <c r="P125" s="224">
        <f t="shared" ref="P125" si="83">E125*F125</f>
        <v>46.286745381698395</v>
      </c>
      <c r="Q125" s="224">
        <f t="shared" ref="Q125" si="84">SUM(O125:O128)</f>
        <v>9.5190000000000001</v>
      </c>
      <c r="R125" s="224">
        <f t="shared" ref="R125" si="85">Q125*1.02*1.05*$R$14</f>
        <v>10.777994362799999</v>
      </c>
    </row>
    <row r="126" spans="1:18" ht="12.75" customHeight="1">
      <c r="A126" s="322"/>
      <c r="B126" s="321"/>
      <c r="C126" s="226"/>
      <c r="D126" s="225"/>
      <c r="E126" s="269"/>
      <c r="F126" s="228"/>
      <c r="G126" s="262"/>
      <c r="H126" s="224"/>
      <c r="I126" s="262"/>
      <c r="J126" s="224"/>
      <c r="K126" s="101"/>
      <c r="L126" s="101"/>
      <c r="M126" s="101"/>
      <c r="N126" s="109"/>
      <c r="O126" s="102">
        <f t="shared" si="55"/>
        <v>0</v>
      </c>
      <c r="P126" s="224"/>
      <c r="Q126" s="224"/>
      <c r="R126" s="224"/>
    </row>
    <row r="127" spans="1:18" ht="12.75" customHeight="1">
      <c r="A127" s="322"/>
      <c r="B127" s="321"/>
      <c r="C127" s="226"/>
      <c r="D127" s="225"/>
      <c r="E127" s="269"/>
      <c r="F127" s="228"/>
      <c r="G127" s="262"/>
      <c r="H127" s="224"/>
      <c r="I127" s="262"/>
      <c r="J127" s="224"/>
      <c r="K127" s="101"/>
      <c r="L127" s="101"/>
      <c r="M127" s="108"/>
      <c r="N127" s="109"/>
      <c r="O127" s="102">
        <f t="shared" si="55"/>
        <v>0</v>
      </c>
      <c r="P127" s="224"/>
      <c r="Q127" s="224"/>
      <c r="R127" s="224"/>
    </row>
    <row r="128" spans="1:18" ht="12.75" customHeight="1">
      <c r="A128" s="322"/>
      <c r="B128" s="321"/>
      <c r="C128" s="226"/>
      <c r="D128" s="225"/>
      <c r="E128" s="269"/>
      <c r="F128" s="228"/>
      <c r="G128" s="262"/>
      <c r="H128" s="224"/>
      <c r="I128" s="262"/>
      <c r="J128" s="224"/>
      <c r="K128" s="101"/>
      <c r="L128" s="101"/>
      <c r="M128" s="101"/>
      <c r="N128" s="109"/>
      <c r="O128" s="102">
        <f t="shared" si="55"/>
        <v>0</v>
      </c>
      <c r="P128" s="224"/>
      <c r="Q128" s="224"/>
      <c r="R128" s="224"/>
    </row>
    <row r="129" spans="1:18" ht="12.75" customHeight="1">
      <c r="A129" s="322">
        <v>19</v>
      </c>
      <c r="B129" s="252" t="s">
        <v>462</v>
      </c>
      <c r="C129" s="252" t="s">
        <v>1087</v>
      </c>
      <c r="D129" s="225" t="s">
        <v>75</v>
      </c>
      <c r="E129" s="283">
        <v>3</v>
      </c>
      <c r="F129" s="228">
        <f t="shared" si="59"/>
        <v>5.0324668932000005</v>
      </c>
      <c r="G129" s="300">
        <v>0.97</v>
      </c>
      <c r="H129" s="224">
        <f t="shared" si="60"/>
        <v>2.2558319999999998</v>
      </c>
      <c r="I129" s="238">
        <v>0.13</v>
      </c>
      <c r="J129" s="224">
        <f t="shared" si="61"/>
        <v>0.38643150000000004</v>
      </c>
      <c r="K129" s="181" t="s">
        <v>447</v>
      </c>
      <c r="L129" s="101" t="s">
        <v>75</v>
      </c>
      <c r="M129" s="101">
        <v>1</v>
      </c>
      <c r="N129" s="172">
        <v>2.1110000000000002</v>
      </c>
      <c r="O129" s="102">
        <f t="shared" si="55"/>
        <v>2.1110000000000002</v>
      </c>
      <c r="P129" s="224">
        <f t="shared" ref="P129" si="86">E129*F129</f>
        <v>15.097400679600002</v>
      </c>
      <c r="Q129" s="224">
        <f t="shared" ref="Q129" si="87">SUM(O129:O132)</f>
        <v>2.1110000000000002</v>
      </c>
      <c r="R129" s="224">
        <f t="shared" ref="R129" si="88">Q129*1.02*1.05*$R$14</f>
        <v>2.3902033932000002</v>
      </c>
    </row>
    <row r="130" spans="1:18" ht="12.75" customHeight="1">
      <c r="A130" s="322"/>
      <c r="B130" s="253"/>
      <c r="C130" s="253"/>
      <c r="D130" s="225"/>
      <c r="E130" s="283"/>
      <c r="F130" s="228"/>
      <c r="G130" s="301"/>
      <c r="H130" s="224"/>
      <c r="I130" s="238"/>
      <c r="J130" s="224"/>
      <c r="K130" s="181"/>
      <c r="L130" s="181"/>
      <c r="M130" s="181"/>
      <c r="N130" s="172"/>
      <c r="O130" s="102">
        <f t="shared" si="55"/>
        <v>0</v>
      </c>
      <c r="P130" s="224"/>
      <c r="Q130" s="224"/>
      <c r="R130" s="224"/>
    </row>
    <row r="131" spans="1:18" ht="12.75" customHeight="1">
      <c r="A131" s="322"/>
      <c r="B131" s="253"/>
      <c r="C131" s="253"/>
      <c r="D131" s="225"/>
      <c r="E131" s="283"/>
      <c r="F131" s="228"/>
      <c r="G131" s="301"/>
      <c r="H131" s="224"/>
      <c r="I131" s="238"/>
      <c r="J131" s="224"/>
      <c r="K131" s="181"/>
      <c r="L131" s="181"/>
      <c r="M131" s="181"/>
      <c r="N131" s="172"/>
      <c r="O131" s="102">
        <f t="shared" si="55"/>
        <v>0</v>
      </c>
      <c r="P131" s="224"/>
      <c r="Q131" s="224"/>
      <c r="R131" s="224"/>
    </row>
    <row r="132" spans="1:18" ht="12.75" customHeight="1">
      <c r="A132" s="322"/>
      <c r="B132" s="254"/>
      <c r="C132" s="254"/>
      <c r="D132" s="225"/>
      <c r="E132" s="283"/>
      <c r="F132" s="228"/>
      <c r="G132" s="302"/>
      <c r="H132" s="224"/>
      <c r="I132" s="238"/>
      <c r="J132" s="224"/>
      <c r="K132" s="181"/>
      <c r="L132" s="181"/>
      <c r="M132" s="181"/>
      <c r="N132" s="172"/>
      <c r="O132" s="102">
        <f t="shared" si="55"/>
        <v>0</v>
      </c>
      <c r="P132" s="224"/>
      <c r="Q132" s="224"/>
      <c r="R132" s="224"/>
    </row>
    <row r="133" spans="1:18" ht="12.75" customHeight="1">
      <c r="A133" s="225"/>
      <c r="B133" s="226"/>
      <c r="C133" s="234" t="s">
        <v>749</v>
      </c>
      <c r="D133" s="225"/>
      <c r="E133" s="228"/>
      <c r="F133" s="228">
        <f t="shared" si="59"/>
        <v>0</v>
      </c>
      <c r="G133" s="262"/>
      <c r="H133" s="224">
        <f t="shared" si="60"/>
        <v>0</v>
      </c>
      <c r="I133" s="262"/>
      <c r="J133" s="224">
        <f t="shared" si="61"/>
        <v>0</v>
      </c>
      <c r="K133" s="101"/>
      <c r="L133" s="101"/>
      <c r="M133" s="101"/>
      <c r="N133" s="105"/>
      <c r="O133" s="102">
        <f t="shared" si="55"/>
        <v>0</v>
      </c>
      <c r="P133" s="224">
        <f t="shared" ref="P133" si="89">E133*F133</f>
        <v>0</v>
      </c>
      <c r="Q133" s="224">
        <f t="shared" ref="Q133" si="90">SUM(O133:O136)</f>
        <v>0</v>
      </c>
      <c r="R133" s="224">
        <f t="shared" ref="R133" si="91">Q133*1.02*1.05*$R$14</f>
        <v>0</v>
      </c>
    </row>
    <row r="134" spans="1:18" ht="12.75" customHeight="1">
      <c r="A134" s="225"/>
      <c r="B134" s="226"/>
      <c r="C134" s="234"/>
      <c r="D134" s="225"/>
      <c r="E134" s="228"/>
      <c r="F134" s="228"/>
      <c r="G134" s="262"/>
      <c r="H134" s="224"/>
      <c r="I134" s="262"/>
      <c r="J134" s="224"/>
      <c r="K134" s="101"/>
      <c r="L134" s="101"/>
      <c r="M134" s="101"/>
      <c r="N134" s="109"/>
      <c r="O134" s="102">
        <f t="shared" si="55"/>
        <v>0</v>
      </c>
      <c r="P134" s="224"/>
      <c r="Q134" s="224"/>
      <c r="R134" s="224"/>
    </row>
    <row r="135" spans="1:18" ht="12.75" customHeight="1">
      <c r="A135" s="225"/>
      <c r="B135" s="226"/>
      <c r="C135" s="234"/>
      <c r="D135" s="225"/>
      <c r="E135" s="228"/>
      <c r="F135" s="228"/>
      <c r="G135" s="262"/>
      <c r="H135" s="224"/>
      <c r="I135" s="262"/>
      <c r="J135" s="224"/>
      <c r="K135" s="101"/>
      <c r="L135" s="101"/>
      <c r="M135" s="101"/>
      <c r="N135" s="109"/>
      <c r="O135" s="102">
        <f t="shared" si="55"/>
        <v>0</v>
      </c>
      <c r="P135" s="224"/>
      <c r="Q135" s="224"/>
      <c r="R135" s="224"/>
    </row>
    <row r="136" spans="1:18" ht="12.75" customHeight="1">
      <c r="A136" s="225"/>
      <c r="B136" s="226"/>
      <c r="C136" s="234"/>
      <c r="D136" s="225"/>
      <c r="E136" s="228"/>
      <c r="F136" s="228"/>
      <c r="G136" s="262"/>
      <c r="H136" s="224"/>
      <c r="I136" s="262"/>
      <c r="J136" s="224"/>
      <c r="K136" s="101"/>
      <c r="L136" s="101"/>
      <c r="M136" s="101"/>
      <c r="N136" s="109"/>
      <c r="O136" s="102">
        <f t="shared" si="55"/>
        <v>0</v>
      </c>
      <c r="P136" s="224"/>
      <c r="Q136" s="224"/>
      <c r="R136" s="224"/>
    </row>
    <row r="137" spans="1:18" ht="12.75" customHeight="1">
      <c r="A137" s="225">
        <v>1</v>
      </c>
      <c r="B137" s="226" t="s">
        <v>1088</v>
      </c>
      <c r="C137" s="226" t="s">
        <v>1089</v>
      </c>
      <c r="D137" s="225" t="s">
        <v>397</v>
      </c>
      <c r="E137" s="261">
        <v>58</v>
      </c>
      <c r="F137" s="228">
        <f t="shared" si="59"/>
        <v>1.3493605878119999</v>
      </c>
      <c r="G137" s="262">
        <v>1.7399999999999999E-2</v>
      </c>
      <c r="H137" s="224">
        <f t="shared" si="60"/>
        <v>4.0465439999999991E-2</v>
      </c>
      <c r="I137" s="262">
        <v>0.12759999999999999</v>
      </c>
      <c r="J137" s="224">
        <f t="shared" si="61"/>
        <v>0.37929737999999996</v>
      </c>
      <c r="K137" s="151" t="s">
        <v>682</v>
      </c>
      <c r="L137" s="101" t="s">
        <v>88</v>
      </c>
      <c r="M137" s="101">
        <v>1.4999999999999999E-2</v>
      </c>
      <c r="N137" s="105">
        <v>4</v>
      </c>
      <c r="O137" s="102">
        <f t="shared" si="55"/>
        <v>0.06</v>
      </c>
      <c r="P137" s="224">
        <f t="shared" ref="P137" si="92">E137*F137</f>
        <v>78.262914093095986</v>
      </c>
      <c r="Q137" s="224">
        <f t="shared" ref="Q137" si="93">SUM(O137:O140)</f>
        <v>0.82101000000000002</v>
      </c>
      <c r="R137" s="224">
        <f t="shared" ref="R137" si="94">Q137*1.02*1.05*$R$14</f>
        <v>0.92959776781199999</v>
      </c>
    </row>
    <row r="138" spans="1:18" ht="12.75" customHeight="1">
      <c r="A138" s="225"/>
      <c r="B138" s="226"/>
      <c r="C138" s="226"/>
      <c r="D138" s="225"/>
      <c r="E138" s="261"/>
      <c r="F138" s="228"/>
      <c r="G138" s="262"/>
      <c r="H138" s="224"/>
      <c r="I138" s="262"/>
      <c r="J138" s="224"/>
      <c r="K138" s="152" t="s">
        <v>683</v>
      </c>
      <c r="L138" s="101" t="s">
        <v>88</v>
      </c>
      <c r="M138" s="101">
        <v>0.189</v>
      </c>
      <c r="N138" s="109">
        <v>4</v>
      </c>
      <c r="O138" s="102">
        <f t="shared" si="55"/>
        <v>0.75600000000000001</v>
      </c>
      <c r="P138" s="224"/>
      <c r="Q138" s="224"/>
      <c r="R138" s="224"/>
    </row>
    <row r="139" spans="1:18" ht="12.75" customHeight="1">
      <c r="A139" s="225"/>
      <c r="B139" s="226"/>
      <c r="C139" s="226"/>
      <c r="D139" s="225"/>
      <c r="E139" s="261"/>
      <c r="F139" s="228"/>
      <c r="G139" s="262"/>
      <c r="H139" s="224"/>
      <c r="I139" s="262"/>
      <c r="J139" s="224"/>
      <c r="K139" s="101" t="s">
        <v>100</v>
      </c>
      <c r="L139" s="101" t="s">
        <v>88</v>
      </c>
      <c r="M139" s="101">
        <v>0.03</v>
      </c>
      <c r="N139" s="109">
        <v>0.16700000000000001</v>
      </c>
      <c r="O139" s="102">
        <f t="shared" si="55"/>
        <v>5.0099999999999997E-3</v>
      </c>
      <c r="P139" s="224"/>
      <c r="Q139" s="224"/>
      <c r="R139" s="224"/>
    </row>
    <row r="140" spans="1:18" ht="12.75" customHeight="1">
      <c r="A140" s="225"/>
      <c r="B140" s="226"/>
      <c r="C140" s="226"/>
      <c r="D140" s="225"/>
      <c r="E140" s="261"/>
      <c r="F140" s="228"/>
      <c r="G140" s="262"/>
      <c r="H140" s="224"/>
      <c r="I140" s="262"/>
      <c r="J140" s="224"/>
      <c r="K140" s="101"/>
      <c r="L140" s="101"/>
      <c r="M140" s="101"/>
      <c r="N140" s="109"/>
      <c r="O140" s="102">
        <f t="shared" si="55"/>
        <v>0</v>
      </c>
      <c r="P140" s="224"/>
      <c r="Q140" s="224"/>
      <c r="R140" s="224"/>
    </row>
    <row r="141" spans="1:18" ht="12.75" customHeight="1">
      <c r="A141" s="225">
        <v>2</v>
      </c>
      <c r="B141" s="226" t="s">
        <v>684</v>
      </c>
      <c r="C141" s="226" t="s">
        <v>1775</v>
      </c>
      <c r="D141" s="225" t="s">
        <v>76</v>
      </c>
      <c r="E141" s="269">
        <v>0.23896000000000001</v>
      </c>
      <c r="F141" s="228">
        <f t="shared" si="59"/>
        <v>199.55051545800001</v>
      </c>
      <c r="G141" s="262"/>
      <c r="H141" s="224">
        <f t="shared" si="60"/>
        <v>0</v>
      </c>
      <c r="I141" s="262">
        <v>2.2000000000000002</v>
      </c>
      <c r="J141" s="224">
        <f t="shared" si="61"/>
        <v>6.5396100000000006</v>
      </c>
      <c r="K141" s="101" t="s">
        <v>685</v>
      </c>
      <c r="L141" s="101" t="s">
        <v>76</v>
      </c>
      <c r="M141" s="101">
        <v>1.03</v>
      </c>
      <c r="N141" s="105">
        <v>165.5</v>
      </c>
      <c r="O141" s="102">
        <f t="shared" si="55"/>
        <v>170.465</v>
      </c>
      <c r="P141" s="224">
        <f t="shared" ref="P141" si="95">E141*F141</f>
        <v>47.684591173843685</v>
      </c>
      <c r="Q141" s="224">
        <f t="shared" ref="Q141" si="96">SUM(O141:O144)</f>
        <v>170.465</v>
      </c>
      <c r="R141" s="224">
        <f t="shared" ref="R141" si="97">Q141*1.02*1.05*$R$14</f>
        <v>193.010905458</v>
      </c>
    </row>
    <row r="142" spans="1:18" ht="12.75" customHeight="1">
      <c r="A142" s="225"/>
      <c r="B142" s="226"/>
      <c r="C142" s="226"/>
      <c r="D142" s="225"/>
      <c r="E142" s="269"/>
      <c r="F142" s="228"/>
      <c r="G142" s="262"/>
      <c r="H142" s="224"/>
      <c r="I142" s="262"/>
      <c r="J142" s="224"/>
      <c r="K142" s="101"/>
      <c r="L142" s="101"/>
      <c r="M142" s="101"/>
      <c r="N142" s="109"/>
      <c r="O142" s="102">
        <f t="shared" si="55"/>
        <v>0</v>
      </c>
      <c r="P142" s="224"/>
      <c r="Q142" s="224"/>
      <c r="R142" s="224"/>
    </row>
    <row r="143" spans="1:18" ht="12.75" customHeight="1">
      <c r="A143" s="225"/>
      <c r="B143" s="226"/>
      <c r="C143" s="226"/>
      <c r="D143" s="225"/>
      <c r="E143" s="269"/>
      <c r="F143" s="228"/>
      <c r="G143" s="262"/>
      <c r="H143" s="224"/>
      <c r="I143" s="262"/>
      <c r="J143" s="224"/>
      <c r="K143" s="101"/>
      <c r="L143" s="101"/>
      <c r="M143" s="101"/>
      <c r="N143" s="109"/>
      <c r="O143" s="102">
        <f t="shared" si="55"/>
        <v>0</v>
      </c>
      <c r="P143" s="224"/>
      <c r="Q143" s="224"/>
      <c r="R143" s="224"/>
    </row>
    <row r="144" spans="1:18" ht="12.75" customHeight="1">
      <c r="A144" s="225"/>
      <c r="B144" s="226"/>
      <c r="C144" s="226"/>
      <c r="D144" s="225"/>
      <c r="E144" s="269"/>
      <c r="F144" s="228"/>
      <c r="G144" s="262"/>
      <c r="H144" s="224"/>
      <c r="I144" s="262"/>
      <c r="J144" s="224"/>
      <c r="K144" s="101"/>
      <c r="L144" s="101"/>
      <c r="M144" s="101"/>
      <c r="N144" s="109"/>
      <c r="O144" s="102">
        <f t="shared" si="55"/>
        <v>0</v>
      </c>
      <c r="P144" s="224"/>
      <c r="Q144" s="224"/>
      <c r="R144" s="224"/>
    </row>
    <row r="145" spans="1:18" ht="12.75" customHeight="1">
      <c r="A145" s="225">
        <v>3</v>
      </c>
      <c r="B145" s="226" t="s">
        <v>757</v>
      </c>
      <c r="C145" s="226" t="s">
        <v>758</v>
      </c>
      <c r="D145" s="225" t="s">
        <v>397</v>
      </c>
      <c r="E145" s="225">
        <v>58</v>
      </c>
      <c r="F145" s="228">
        <f t="shared" si="59"/>
        <v>3.8339598779999999</v>
      </c>
      <c r="G145" s="339">
        <v>2.086E-2</v>
      </c>
      <c r="H145" s="224">
        <f t="shared" si="60"/>
        <v>4.8512015999999998E-2</v>
      </c>
      <c r="I145" s="230">
        <v>4.7399999999999998E-2</v>
      </c>
      <c r="J145" s="224">
        <f t="shared" si="61"/>
        <v>0.14089886999999998</v>
      </c>
      <c r="K145" s="101" t="s">
        <v>686</v>
      </c>
      <c r="L145" s="101" t="s">
        <v>76</v>
      </c>
      <c r="M145" s="101">
        <v>0.1216</v>
      </c>
      <c r="N145" s="109">
        <v>27</v>
      </c>
      <c r="O145" s="102">
        <f t="shared" si="55"/>
        <v>3.2831999999999999</v>
      </c>
      <c r="P145" s="224">
        <f t="shared" ref="P145" si="98">E145*F145</f>
        <v>222.36967292399999</v>
      </c>
      <c r="Q145" s="224">
        <f t="shared" ref="Q145" si="99">SUM(O145:O148)</f>
        <v>3.2831999999999999</v>
      </c>
      <c r="R145" s="224">
        <f>Q145*1.05*$R$14</f>
        <v>3.6445489919999998</v>
      </c>
    </row>
    <row r="146" spans="1:18" ht="12.75" customHeight="1">
      <c r="A146" s="225"/>
      <c r="B146" s="226"/>
      <c r="C146" s="226"/>
      <c r="D146" s="225"/>
      <c r="E146" s="225"/>
      <c r="F146" s="228"/>
      <c r="G146" s="339"/>
      <c r="H146" s="224"/>
      <c r="I146" s="230"/>
      <c r="J146" s="224"/>
      <c r="K146" s="101"/>
      <c r="L146" s="101"/>
      <c r="M146" s="101"/>
      <c r="N146" s="109"/>
      <c r="O146" s="102">
        <f t="shared" si="55"/>
        <v>0</v>
      </c>
      <c r="P146" s="224"/>
      <c r="Q146" s="224"/>
      <c r="R146" s="224"/>
    </row>
    <row r="147" spans="1:18" ht="12.75" customHeight="1">
      <c r="A147" s="225"/>
      <c r="B147" s="226"/>
      <c r="C147" s="226"/>
      <c r="D147" s="225"/>
      <c r="E147" s="225"/>
      <c r="F147" s="228"/>
      <c r="G147" s="339"/>
      <c r="H147" s="224"/>
      <c r="I147" s="230"/>
      <c r="J147" s="224"/>
      <c r="K147" s="101"/>
      <c r="L147" s="101"/>
      <c r="M147" s="101"/>
      <c r="N147" s="109"/>
      <c r="O147" s="102">
        <f t="shared" si="55"/>
        <v>0</v>
      </c>
      <c r="P147" s="224"/>
      <c r="Q147" s="224"/>
      <c r="R147" s="224"/>
    </row>
    <row r="148" spans="1:18" ht="12.75" customHeight="1">
      <c r="A148" s="225"/>
      <c r="B148" s="226"/>
      <c r="C148" s="226"/>
      <c r="D148" s="225"/>
      <c r="E148" s="225"/>
      <c r="F148" s="228"/>
      <c r="G148" s="339"/>
      <c r="H148" s="224"/>
      <c r="I148" s="230"/>
      <c r="J148" s="224"/>
      <c r="K148" s="101"/>
      <c r="L148" s="101"/>
      <c r="M148" s="101"/>
      <c r="N148" s="109"/>
      <c r="O148" s="102">
        <f t="shared" si="55"/>
        <v>0</v>
      </c>
      <c r="P148" s="224"/>
      <c r="Q148" s="224"/>
      <c r="R148" s="224"/>
    </row>
    <row r="149" spans="1:18" ht="12.75" customHeight="1">
      <c r="C149" s="77" t="s">
        <v>22</v>
      </c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3">
        <f>SUM(P17:P148)</f>
        <v>3058.5970779898353</v>
      </c>
      <c r="Q149" s="162"/>
      <c r="R149" s="164"/>
    </row>
    <row r="150" spans="1:18" ht="3" customHeight="1">
      <c r="F150" s="162"/>
      <c r="G150" s="162"/>
      <c r="H150" s="162"/>
      <c r="I150" s="162"/>
      <c r="J150" s="162"/>
      <c r="K150" s="162"/>
      <c r="L150" s="162"/>
      <c r="M150" s="162"/>
      <c r="N150" s="162"/>
      <c r="O150" s="162"/>
      <c r="P150" s="163"/>
      <c r="Q150" s="162"/>
      <c r="R150" s="164"/>
    </row>
    <row r="151" spans="1:18" ht="12.75" customHeight="1">
      <c r="C151" s="77" t="s">
        <v>23</v>
      </c>
      <c r="P151" s="163">
        <f>P149*0.133</f>
        <v>406.79341137264811</v>
      </c>
      <c r="Q151" s="165"/>
      <c r="R151" s="165"/>
    </row>
    <row r="152" spans="1:18" ht="3" customHeight="1">
      <c r="P152" s="163"/>
      <c r="Q152" s="165"/>
      <c r="R152" s="165"/>
    </row>
    <row r="153" spans="1:18" ht="12.75" customHeight="1">
      <c r="C153" s="77" t="s">
        <v>22</v>
      </c>
      <c r="P153" s="163">
        <f>SUM(P149:P151)</f>
        <v>3465.3904893624835</v>
      </c>
      <c r="Q153" s="165"/>
      <c r="R153" s="165"/>
    </row>
    <row r="154" spans="1:18" ht="3" customHeight="1">
      <c r="P154" s="163"/>
      <c r="Q154" s="165"/>
      <c r="R154" s="165"/>
    </row>
    <row r="155" spans="1:18" ht="12.75" customHeight="1">
      <c r="C155" s="77" t="s">
        <v>24</v>
      </c>
      <c r="P155" s="163">
        <f>P153*0.11</f>
        <v>381.1929538298732</v>
      </c>
    </row>
    <row r="156" spans="1:18" ht="3" customHeight="1">
      <c r="P156" s="163"/>
    </row>
    <row r="157" spans="1:18" ht="12.75" customHeight="1">
      <c r="C157" s="77" t="s">
        <v>22</v>
      </c>
      <c r="P157" s="163">
        <f>SUM(P153:P155)</f>
        <v>3846.5834431923568</v>
      </c>
    </row>
    <row r="158" spans="1:18" ht="12.75" customHeight="1">
      <c r="P158" s="163"/>
    </row>
    <row r="159" spans="1:18" ht="12.75" customHeight="1">
      <c r="B159" s="166"/>
      <c r="C159" s="166"/>
      <c r="D159" s="166"/>
      <c r="E159" s="166"/>
      <c r="F159" s="166"/>
      <c r="G159" s="166"/>
      <c r="H159" s="284" t="s">
        <v>1719</v>
      </c>
      <c r="I159" s="284"/>
      <c r="J159" s="284"/>
      <c r="K159" s="284"/>
      <c r="L159" s="284"/>
      <c r="M159" s="284"/>
      <c r="N159" s="284"/>
      <c r="O159" s="284"/>
      <c r="P159" s="284"/>
      <c r="Q159" s="284"/>
      <c r="R159" s="166"/>
    </row>
    <row r="160" spans="1:18" ht="12.75" customHeight="1"/>
    <row r="161" spans="1:1" ht="12.75" customHeight="1"/>
    <row r="162" spans="1:1" ht="12.75" customHeight="1"/>
    <row r="163" spans="1:1" ht="12.75" customHeight="1">
      <c r="A163" s="166"/>
    </row>
    <row r="164" spans="1:1" ht="12.75" customHeight="1"/>
    <row r="165" spans="1:1" ht="12.75" customHeight="1"/>
    <row r="166" spans="1:1" ht="12.75" customHeight="1"/>
    <row r="167" spans="1:1" ht="12.75" customHeight="1"/>
    <row r="168" spans="1:1" ht="12.75" customHeight="1"/>
    <row r="169" spans="1:1" ht="12.75" customHeight="1"/>
    <row r="170" spans="1:1" ht="12.75" customHeight="1"/>
    <row r="171" spans="1:1" ht="12.75" customHeight="1"/>
    <row r="172" spans="1:1" ht="12.75" customHeight="1"/>
    <row r="173" spans="1:1" ht="12.75" customHeight="1"/>
    <row r="174" spans="1:1" ht="12.75" customHeight="1"/>
    <row r="175" spans="1:1" ht="12.75" customHeight="1"/>
    <row r="176" spans="1:1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spans="1:18" ht="12.75" customHeight="1"/>
    <row r="194" spans="1:18" ht="12.75" customHeight="1"/>
    <row r="195" spans="1:18" ht="12.75" customHeight="1"/>
    <row r="196" spans="1:18" ht="12.75" customHeight="1"/>
    <row r="198" spans="1:18" ht="3" customHeight="1"/>
    <row r="199" spans="1:18" ht="12.75" customHeight="1"/>
    <row r="200" spans="1:18" ht="3.75" customHeight="1"/>
    <row r="202" spans="1:18" ht="3" customHeight="1"/>
    <row r="203" spans="1:18" ht="12.75" customHeight="1"/>
    <row r="204" spans="1:18" ht="3.75" customHeight="1"/>
    <row r="207" spans="1:18" s="166" customFormat="1">
      <c r="A207" s="77"/>
      <c r="B207" s="77"/>
      <c r="C207" s="77"/>
      <c r="D207" s="77"/>
      <c r="E207" s="77"/>
      <c r="F207" s="77"/>
      <c r="G207" s="77"/>
      <c r="H207" s="77"/>
      <c r="I207" s="77"/>
      <c r="J207" s="77"/>
      <c r="K207" s="77"/>
      <c r="L207" s="77"/>
      <c r="M207" s="77"/>
      <c r="N207" s="77"/>
      <c r="O207" s="77"/>
      <c r="P207" s="77"/>
      <c r="Q207" s="77"/>
      <c r="R207" s="77"/>
    </row>
  </sheetData>
  <mergeCells count="453">
    <mergeCell ref="J57:J60"/>
    <mergeCell ref="P57:P60"/>
    <mergeCell ref="Q57:Q60"/>
    <mergeCell ref="R57:R60"/>
    <mergeCell ref="A57:A60"/>
    <mergeCell ref="B57:B60"/>
    <mergeCell ref="C57:C60"/>
    <mergeCell ref="D57:D60"/>
    <mergeCell ref="E57:E60"/>
    <mergeCell ref="F57:F60"/>
    <mergeCell ref="G57:G60"/>
    <mergeCell ref="H57:H60"/>
    <mergeCell ref="I57:I60"/>
    <mergeCell ref="J49:J52"/>
    <mergeCell ref="P49:P52"/>
    <mergeCell ref="Q49:Q52"/>
    <mergeCell ref="R49:R52"/>
    <mergeCell ref="A53:A56"/>
    <mergeCell ref="B53:B56"/>
    <mergeCell ref="C53:C56"/>
    <mergeCell ref="D53:D56"/>
    <mergeCell ref="E53:E56"/>
    <mergeCell ref="F53:F56"/>
    <mergeCell ref="G53:G56"/>
    <mergeCell ref="H53:H56"/>
    <mergeCell ref="I53:I56"/>
    <mergeCell ref="J53:J56"/>
    <mergeCell ref="P53:P56"/>
    <mergeCell ref="Q53:Q56"/>
    <mergeCell ref="R53:R56"/>
    <mergeCell ref="A49:A52"/>
    <mergeCell ref="B49:B52"/>
    <mergeCell ref="C49:C52"/>
    <mergeCell ref="D49:D52"/>
    <mergeCell ref="E49:E52"/>
    <mergeCell ref="F49:F52"/>
    <mergeCell ref="G49:G52"/>
    <mergeCell ref="H49:H52"/>
    <mergeCell ref="I49:I52"/>
    <mergeCell ref="J41:J44"/>
    <mergeCell ref="P41:P44"/>
    <mergeCell ref="Q41:Q44"/>
    <mergeCell ref="R41:R44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J45:J48"/>
    <mergeCell ref="P45:P48"/>
    <mergeCell ref="Q45:Q48"/>
    <mergeCell ref="R45:R48"/>
    <mergeCell ref="A41:A44"/>
    <mergeCell ref="B41:B44"/>
    <mergeCell ref="C41:C44"/>
    <mergeCell ref="D41:D44"/>
    <mergeCell ref="E41:E44"/>
    <mergeCell ref="F41:F44"/>
    <mergeCell ref="G41:G44"/>
    <mergeCell ref="H41:H44"/>
    <mergeCell ref="I41:I44"/>
    <mergeCell ref="J33:J36"/>
    <mergeCell ref="P33:P36"/>
    <mergeCell ref="Q33:Q36"/>
    <mergeCell ref="R33:R36"/>
    <mergeCell ref="A37:A40"/>
    <mergeCell ref="B37:B40"/>
    <mergeCell ref="C37:C40"/>
    <mergeCell ref="D37:D40"/>
    <mergeCell ref="E37:E40"/>
    <mergeCell ref="F37:F40"/>
    <mergeCell ref="G37:G40"/>
    <mergeCell ref="H37:H40"/>
    <mergeCell ref="I37:I40"/>
    <mergeCell ref="J37:J40"/>
    <mergeCell ref="P37:P40"/>
    <mergeCell ref="Q37:Q40"/>
    <mergeCell ref="R37:R40"/>
    <mergeCell ref="A33:A36"/>
    <mergeCell ref="B33:B36"/>
    <mergeCell ref="C33:C36"/>
    <mergeCell ref="D33:D36"/>
    <mergeCell ref="E33:E36"/>
    <mergeCell ref="F33:F36"/>
    <mergeCell ref="G33:G36"/>
    <mergeCell ref="H33:H36"/>
    <mergeCell ref="I33:I36"/>
    <mergeCell ref="P25:P28"/>
    <mergeCell ref="Q25:Q28"/>
    <mergeCell ref="R25:R28"/>
    <mergeCell ref="J29:J32"/>
    <mergeCell ref="P29:P32"/>
    <mergeCell ref="Q29:Q32"/>
    <mergeCell ref="R29:R32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B25:B28"/>
    <mergeCell ref="C25:C28"/>
    <mergeCell ref="D25:D28"/>
    <mergeCell ref="E25:E28"/>
    <mergeCell ref="F25:F28"/>
    <mergeCell ref="G25:G28"/>
    <mergeCell ref="H25:H28"/>
    <mergeCell ref="I25:I28"/>
    <mergeCell ref="J25:J28"/>
    <mergeCell ref="R141:R144"/>
    <mergeCell ref="A145:A148"/>
    <mergeCell ref="B145:B148"/>
    <mergeCell ref="C145:C148"/>
    <mergeCell ref="D145:D148"/>
    <mergeCell ref="E145:E148"/>
    <mergeCell ref="F145:F148"/>
    <mergeCell ref="G145:G148"/>
    <mergeCell ref="H145:H148"/>
    <mergeCell ref="I145:I148"/>
    <mergeCell ref="J145:J148"/>
    <mergeCell ref="P145:P148"/>
    <mergeCell ref="Q145:Q148"/>
    <mergeCell ref="R145:R148"/>
    <mergeCell ref="D141:D144"/>
    <mergeCell ref="E141:E144"/>
    <mergeCell ref="F141:F144"/>
    <mergeCell ref="G141:G144"/>
    <mergeCell ref="H141:H144"/>
    <mergeCell ref="I141:I144"/>
    <mergeCell ref="J141:J144"/>
    <mergeCell ref="P141:P144"/>
    <mergeCell ref="Q141:Q144"/>
    <mergeCell ref="A141:A144"/>
    <mergeCell ref="J81:J84"/>
    <mergeCell ref="P81:P84"/>
    <mergeCell ref="Q81:Q84"/>
    <mergeCell ref="R81:R84"/>
    <mergeCell ref="A81:A84"/>
    <mergeCell ref="B81:B84"/>
    <mergeCell ref="C81:C84"/>
    <mergeCell ref="D81:D84"/>
    <mergeCell ref="E81:E84"/>
    <mergeCell ref="F81:F84"/>
    <mergeCell ref="G81:G84"/>
    <mergeCell ref="H81:H84"/>
    <mergeCell ref="I81:I84"/>
    <mergeCell ref="J77:J80"/>
    <mergeCell ref="P77:P80"/>
    <mergeCell ref="Q77:Q80"/>
    <mergeCell ref="R77:R80"/>
    <mergeCell ref="A73:A76"/>
    <mergeCell ref="B73:B76"/>
    <mergeCell ref="C73:C76"/>
    <mergeCell ref="D73:D76"/>
    <mergeCell ref="E73:E76"/>
    <mergeCell ref="F73:F76"/>
    <mergeCell ref="G73:G76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H73:H76"/>
    <mergeCell ref="I73:I76"/>
    <mergeCell ref="J73:J76"/>
    <mergeCell ref="P73:P76"/>
    <mergeCell ref="R65:R68"/>
    <mergeCell ref="A69:A72"/>
    <mergeCell ref="B69:B72"/>
    <mergeCell ref="C69:C72"/>
    <mergeCell ref="D69:D72"/>
    <mergeCell ref="E69:E72"/>
    <mergeCell ref="F69:F72"/>
    <mergeCell ref="G69:G72"/>
    <mergeCell ref="H69:H72"/>
    <mergeCell ref="I69:I72"/>
    <mergeCell ref="J69:J72"/>
    <mergeCell ref="P69:P72"/>
    <mergeCell ref="Q69:Q72"/>
    <mergeCell ref="R69:R72"/>
    <mergeCell ref="B65:B68"/>
    <mergeCell ref="C65:C68"/>
    <mergeCell ref="D65:D68"/>
    <mergeCell ref="J65:J68"/>
    <mergeCell ref="P65:P68"/>
    <mergeCell ref="Q65:Q68"/>
    <mergeCell ref="Q73:Q76"/>
    <mergeCell ref="R73:R76"/>
    <mergeCell ref="J105:J108"/>
    <mergeCell ref="P105:P108"/>
    <mergeCell ref="Q105:Q108"/>
    <mergeCell ref="R105:R108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J109:J112"/>
    <mergeCell ref="P109:P112"/>
    <mergeCell ref="Q109:Q112"/>
    <mergeCell ref="R109:R112"/>
    <mergeCell ref="A105:A108"/>
    <mergeCell ref="B105:B108"/>
    <mergeCell ref="C105:C108"/>
    <mergeCell ref="D105:D108"/>
    <mergeCell ref="E105:E108"/>
    <mergeCell ref="F105:F108"/>
    <mergeCell ref="G105:G108"/>
    <mergeCell ref="H105:H108"/>
    <mergeCell ref="I105:I108"/>
    <mergeCell ref="P97:P100"/>
    <mergeCell ref="Q97:Q100"/>
    <mergeCell ref="R97:R100"/>
    <mergeCell ref="A101:A104"/>
    <mergeCell ref="B101:B104"/>
    <mergeCell ref="C101:C104"/>
    <mergeCell ref="D101:D104"/>
    <mergeCell ref="E101:E104"/>
    <mergeCell ref="F101:F104"/>
    <mergeCell ref="G101:G104"/>
    <mergeCell ref="H101:H104"/>
    <mergeCell ref="I101:I104"/>
    <mergeCell ref="J101:J104"/>
    <mergeCell ref="P101:P104"/>
    <mergeCell ref="Q101:Q104"/>
    <mergeCell ref="R101:R104"/>
    <mergeCell ref="B97:B100"/>
    <mergeCell ref="C97:C100"/>
    <mergeCell ref="D97:D100"/>
    <mergeCell ref="E97:E100"/>
    <mergeCell ref="F97:F100"/>
    <mergeCell ref="G97:G100"/>
    <mergeCell ref="H97:H100"/>
    <mergeCell ref="I97:I100"/>
    <mergeCell ref="J97:J100"/>
    <mergeCell ref="C1:G1"/>
    <mergeCell ref="A3:B3"/>
    <mergeCell ref="D3:R3"/>
    <mergeCell ref="D4:R4"/>
    <mergeCell ref="A6:Q6"/>
    <mergeCell ref="J8:K8"/>
    <mergeCell ref="L8:O8"/>
    <mergeCell ref="A89:A92"/>
    <mergeCell ref="B89:B92"/>
    <mergeCell ref="C89:C92"/>
    <mergeCell ref="D89:D92"/>
    <mergeCell ref="E89:E92"/>
    <mergeCell ref="F89:F92"/>
    <mergeCell ref="G89:G92"/>
    <mergeCell ref="H89:H92"/>
    <mergeCell ref="I89:I92"/>
    <mergeCell ref="J89:J92"/>
    <mergeCell ref="P89:P92"/>
    <mergeCell ref="Q89:Q92"/>
    <mergeCell ref="R89:R92"/>
    <mergeCell ref="A65:A68"/>
    <mergeCell ref="G12:O13"/>
    <mergeCell ref="P12:P14"/>
    <mergeCell ref="Q12:Q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  <mergeCell ref="A17:A20"/>
    <mergeCell ref="B17:B20"/>
    <mergeCell ref="C17:C20"/>
    <mergeCell ref="D17:D20"/>
    <mergeCell ref="E17:E20"/>
    <mergeCell ref="F17:F20"/>
    <mergeCell ref="G17:G20"/>
    <mergeCell ref="H17:H20"/>
    <mergeCell ref="I17:I20"/>
    <mergeCell ref="J17:J20"/>
    <mergeCell ref="P17:P20"/>
    <mergeCell ref="Q17:Q20"/>
    <mergeCell ref="R17:R20"/>
    <mergeCell ref="A61:A64"/>
    <mergeCell ref="B61:B64"/>
    <mergeCell ref="C61:C64"/>
    <mergeCell ref="D61:D64"/>
    <mergeCell ref="E61:E64"/>
    <mergeCell ref="F61:F64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J21:J24"/>
    <mergeCell ref="P21:P24"/>
    <mergeCell ref="Q21:Q24"/>
    <mergeCell ref="R21:R24"/>
    <mergeCell ref="A25:A28"/>
    <mergeCell ref="R61:R64"/>
    <mergeCell ref="A85:A88"/>
    <mergeCell ref="B85:B88"/>
    <mergeCell ref="C85:C88"/>
    <mergeCell ref="D85:D88"/>
    <mergeCell ref="E85:E88"/>
    <mergeCell ref="F85:F88"/>
    <mergeCell ref="G85:G88"/>
    <mergeCell ref="H85:H88"/>
    <mergeCell ref="I85:I88"/>
    <mergeCell ref="G61:G64"/>
    <mergeCell ref="H61:H64"/>
    <mergeCell ref="I61:I64"/>
    <mergeCell ref="J61:J64"/>
    <mergeCell ref="P61:P64"/>
    <mergeCell ref="Q61:Q64"/>
    <mergeCell ref="E65:E68"/>
    <mergeCell ref="F65:F68"/>
    <mergeCell ref="G65:G68"/>
    <mergeCell ref="H65:H68"/>
    <mergeCell ref="I65:I68"/>
    <mergeCell ref="J85:J88"/>
    <mergeCell ref="P85:P88"/>
    <mergeCell ref="Q85:Q88"/>
    <mergeCell ref="R85:R88"/>
    <mergeCell ref="A113:A116"/>
    <mergeCell ref="B113:B116"/>
    <mergeCell ref="C113:C116"/>
    <mergeCell ref="D113:D116"/>
    <mergeCell ref="E113:E116"/>
    <mergeCell ref="F113:F116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J93:J96"/>
    <mergeCell ref="P93:P96"/>
    <mergeCell ref="Q93:Q96"/>
    <mergeCell ref="R93:R96"/>
    <mergeCell ref="A97:A100"/>
    <mergeCell ref="R113:R116"/>
    <mergeCell ref="A117:A120"/>
    <mergeCell ref="B117:B120"/>
    <mergeCell ref="C117:C120"/>
    <mergeCell ref="D117:D120"/>
    <mergeCell ref="E117:E120"/>
    <mergeCell ref="F117:F120"/>
    <mergeCell ref="G117:G120"/>
    <mergeCell ref="H117:H120"/>
    <mergeCell ref="I117:I120"/>
    <mergeCell ref="G113:G116"/>
    <mergeCell ref="H113:H116"/>
    <mergeCell ref="I113:I116"/>
    <mergeCell ref="J113:J116"/>
    <mergeCell ref="P113:P116"/>
    <mergeCell ref="Q113:Q116"/>
    <mergeCell ref="J117:J120"/>
    <mergeCell ref="P117:P120"/>
    <mergeCell ref="Q117:Q120"/>
    <mergeCell ref="R117:R120"/>
    <mergeCell ref="A121:A124"/>
    <mergeCell ref="B121:B124"/>
    <mergeCell ref="C121:C124"/>
    <mergeCell ref="D121:D124"/>
    <mergeCell ref="E121:E124"/>
    <mergeCell ref="F121:F124"/>
    <mergeCell ref="R121:R124"/>
    <mergeCell ref="A125:A128"/>
    <mergeCell ref="B125:B128"/>
    <mergeCell ref="C125:C128"/>
    <mergeCell ref="D125:D128"/>
    <mergeCell ref="E125:E128"/>
    <mergeCell ref="F125:F128"/>
    <mergeCell ref="G125:G128"/>
    <mergeCell ref="H125:H128"/>
    <mergeCell ref="I125:I128"/>
    <mergeCell ref="G121:G124"/>
    <mergeCell ref="H121:H124"/>
    <mergeCell ref="I121:I124"/>
    <mergeCell ref="J121:J124"/>
    <mergeCell ref="P121:P124"/>
    <mergeCell ref="Q121:Q124"/>
    <mergeCell ref="J125:J128"/>
    <mergeCell ref="P125:P128"/>
    <mergeCell ref="Q125:Q128"/>
    <mergeCell ref="R125:R128"/>
    <mergeCell ref="A129:A132"/>
    <mergeCell ref="B129:B132"/>
    <mergeCell ref="C129:C132"/>
    <mergeCell ref="D129:D132"/>
    <mergeCell ref="E129:E132"/>
    <mergeCell ref="F129:F132"/>
    <mergeCell ref="R129:R132"/>
    <mergeCell ref="G129:G132"/>
    <mergeCell ref="H129:H132"/>
    <mergeCell ref="I129:I132"/>
    <mergeCell ref="J129:J132"/>
    <mergeCell ref="P129:P132"/>
    <mergeCell ref="Q129:Q132"/>
    <mergeCell ref="J133:J136"/>
    <mergeCell ref="P133:P136"/>
    <mergeCell ref="Q133:Q136"/>
    <mergeCell ref="R133:R136"/>
    <mergeCell ref="A137:A140"/>
    <mergeCell ref="B137:B140"/>
    <mergeCell ref="C137:C140"/>
    <mergeCell ref="D137:D140"/>
    <mergeCell ref="E137:E140"/>
    <mergeCell ref="F137:F140"/>
    <mergeCell ref="R137:R140"/>
    <mergeCell ref="A133:A136"/>
    <mergeCell ref="B133:B136"/>
    <mergeCell ref="C133:C136"/>
    <mergeCell ref="D133:D136"/>
    <mergeCell ref="E133:E136"/>
    <mergeCell ref="F133:F136"/>
    <mergeCell ref="G133:G136"/>
    <mergeCell ref="H133:H136"/>
    <mergeCell ref="I133:I136"/>
    <mergeCell ref="B141:B144"/>
    <mergeCell ref="C141:C144"/>
    <mergeCell ref="G137:G140"/>
    <mergeCell ref="H137:H140"/>
    <mergeCell ref="I137:I140"/>
    <mergeCell ref="J137:J140"/>
    <mergeCell ref="P137:P140"/>
    <mergeCell ref="Q137:Q140"/>
    <mergeCell ref="H159:Q159"/>
  </mergeCells>
  <conditionalFormatting sqref="K71:L71">
    <cfRule type="duplicateValues" dxfId="247" priority="1" stopIfTrue="1"/>
    <cfRule type="duplicateValues" dxfId="246" priority="2" stopIfTrue="1"/>
  </conditionalFormatting>
  <pageMargins left="0" right="0" top="0.19685039370078741" bottom="0.19685039370078741" header="0.51181102362204722" footer="0.51181102362204722"/>
  <pageSetup paperSize="9" scale="88" orientation="landscape" r:id="rId1"/>
  <headerFooter alignWithMargins="0">
    <oddFooter>Page &amp;P</oddFooter>
  </headerFooter>
  <rowBreaks count="3" manualBreakCount="3">
    <brk id="44" max="17" man="1"/>
    <brk id="92" max="17" man="1"/>
    <brk id="140" max="17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U528"/>
  <sheetViews>
    <sheetView showZeros="0" view="pageBreakPreview" topLeftCell="A11" zoomScale="70" zoomScaleNormal="100" zoomScaleSheetLayoutView="70" workbookViewId="0">
      <selection activeCell="A11" sqref="A11:T16"/>
    </sheetView>
  </sheetViews>
  <sheetFormatPr defaultRowHeight="12.75"/>
  <cols>
    <col min="1" max="1" width="3.7109375" style="77" customWidth="1"/>
    <col min="2" max="2" width="7.42578125" style="77" customWidth="1"/>
    <col min="3" max="3" width="29" style="77" customWidth="1"/>
    <col min="4" max="4" width="5.85546875" style="77" customWidth="1"/>
    <col min="5" max="5" width="6.42578125" style="77" customWidth="1"/>
    <col min="6" max="6" width="7" style="77" hidden="1" customWidth="1"/>
    <col min="7" max="7" width="6.5703125" style="77" hidden="1" customWidth="1"/>
    <col min="8" max="8" width="6.7109375" style="77" hidden="1" customWidth="1"/>
    <col min="9" max="9" width="5.7109375" style="77" hidden="1" customWidth="1"/>
    <col min="10" max="10" width="6.7109375" style="77" hidden="1" customWidth="1"/>
    <col min="11" max="11" width="13" style="77" hidden="1" customWidth="1"/>
    <col min="12" max="12" width="4.7109375" style="77" hidden="1" customWidth="1"/>
    <col min="13" max="13" width="7" style="77" hidden="1" customWidth="1"/>
    <col min="14" max="15" width="7.28515625" style="77" hidden="1" customWidth="1"/>
    <col min="16" max="17" width="8.7109375" style="77" hidden="1" customWidth="1"/>
    <col min="18" max="18" width="9.5703125" style="77" hidden="1" customWidth="1"/>
    <col min="19" max="16384" width="9.140625" style="77"/>
  </cols>
  <sheetData>
    <row r="1" spans="1:20" hidden="1">
      <c r="C1" s="281" t="s">
        <v>1621</v>
      </c>
      <c r="D1" s="281"/>
      <c r="E1" s="281"/>
      <c r="F1" s="281"/>
      <c r="G1" s="281"/>
    </row>
    <row r="2" spans="1:20" hidden="1"/>
    <row r="3" spans="1:20" ht="28.5" hidden="1" customHeight="1">
      <c r="A3" s="291"/>
      <c r="B3" s="291"/>
      <c r="C3" s="77" t="s">
        <v>21</v>
      </c>
      <c r="D3" s="289" t="s">
        <v>1622</v>
      </c>
      <c r="E3" s="290"/>
      <c r="F3" s="290"/>
      <c r="G3" s="290"/>
      <c r="H3" s="290"/>
      <c r="I3" s="290"/>
      <c r="J3" s="290"/>
      <c r="K3" s="290"/>
      <c r="L3" s="290"/>
      <c r="M3" s="290"/>
      <c r="N3" s="290"/>
      <c r="O3" s="290"/>
      <c r="P3" s="290"/>
      <c r="Q3" s="290"/>
      <c r="R3" s="290"/>
    </row>
    <row r="4" spans="1:20" ht="15" hidden="1" customHeight="1">
      <c r="D4" s="293"/>
      <c r="E4" s="293"/>
      <c r="F4" s="293"/>
      <c r="G4" s="293"/>
      <c r="H4" s="293"/>
      <c r="I4" s="293"/>
      <c r="J4" s="293"/>
      <c r="K4" s="293"/>
      <c r="L4" s="293"/>
      <c r="M4" s="293"/>
      <c r="N4" s="293"/>
      <c r="O4" s="293"/>
      <c r="P4" s="293"/>
      <c r="Q4" s="293"/>
      <c r="R4" s="293"/>
    </row>
    <row r="5" spans="1:20" ht="15" hidden="1" customHeight="1"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</row>
    <row r="6" spans="1:20" ht="18.75" hidden="1" customHeight="1">
      <c r="A6" s="294" t="s">
        <v>68</v>
      </c>
      <c r="B6" s="294"/>
      <c r="C6" s="294"/>
      <c r="D6" s="294"/>
      <c r="E6" s="294"/>
      <c r="F6" s="294"/>
      <c r="G6" s="294"/>
      <c r="H6" s="294"/>
      <c r="I6" s="294"/>
      <c r="J6" s="294"/>
      <c r="K6" s="294"/>
      <c r="L6" s="294"/>
      <c r="M6" s="294"/>
      <c r="N6" s="294"/>
      <c r="O6" s="294"/>
      <c r="P6" s="294"/>
      <c r="Q6" s="294"/>
    </row>
    <row r="7" spans="1:20" ht="15" hidden="1" customHeight="1">
      <c r="A7" s="153"/>
      <c r="B7" s="153"/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</row>
    <row r="8" spans="1:20" ht="13.5" hidden="1">
      <c r="A8" s="154"/>
      <c r="J8" s="291" t="s">
        <v>17</v>
      </c>
      <c r="K8" s="291"/>
      <c r="L8" s="292" t="s">
        <v>18</v>
      </c>
      <c r="M8" s="292"/>
      <c r="N8" s="292"/>
      <c r="O8" s="292"/>
      <c r="P8" s="155">
        <v>2325.6</v>
      </c>
    </row>
    <row r="9" spans="1:20" ht="13.5" hidden="1">
      <c r="A9" s="287" t="s">
        <v>15</v>
      </c>
      <c r="B9" s="287"/>
      <c r="C9" s="287"/>
      <c r="D9" s="287"/>
      <c r="E9" s="287"/>
      <c r="F9" s="295" t="e">
        <f>#REF!</f>
        <v>#REF!</v>
      </c>
      <c r="G9" s="296"/>
      <c r="H9" s="156" t="s">
        <v>16</v>
      </c>
      <c r="L9" s="292" t="s">
        <v>19</v>
      </c>
      <c r="M9" s="292"/>
      <c r="N9" s="292"/>
      <c r="O9" s="292"/>
      <c r="P9" s="155">
        <v>2972.55</v>
      </c>
    </row>
    <row r="10" spans="1:20" ht="13.5" hidden="1">
      <c r="A10" s="154"/>
      <c r="K10" s="286" t="s">
        <v>20</v>
      </c>
      <c r="L10" s="286"/>
      <c r="M10" s="286"/>
      <c r="N10" s="286"/>
      <c r="O10" s="286"/>
      <c r="P10" s="170">
        <v>1.0571999999999999</v>
      </c>
    </row>
    <row r="11" spans="1:20" ht="34.5" customHeight="1">
      <c r="A11" s="403" t="s">
        <v>1289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ht="69" customHeight="1">
      <c r="A12" s="404" t="s">
        <v>1680</v>
      </c>
      <c r="B12" s="404"/>
      <c r="C12" s="404"/>
      <c r="D12" s="404"/>
      <c r="E12" s="404"/>
      <c r="F12" s="404"/>
      <c r="G12" s="404"/>
      <c r="H12" s="404"/>
      <c r="I12" s="404"/>
      <c r="J12" s="404"/>
      <c r="K12" s="404"/>
      <c r="L12" s="404"/>
      <c r="M12" s="404"/>
      <c r="N12" s="404"/>
      <c r="O12" s="404"/>
      <c r="P12" s="404"/>
      <c r="Q12" s="404"/>
      <c r="R12" s="404"/>
      <c r="S12" s="404"/>
      <c r="T12" s="404"/>
    </row>
    <row r="13" spans="1:20" ht="22.5" customHeight="1">
      <c r="A13" s="285" t="s">
        <v>0</v>
      </c>
      <c r="B13" s="288" t="s">
        <v>1</v>
      </c>
      <c r="C13" s="285" t="s">
        <v>2</v>
      </c>
      <c r="D13" s="288" t="s">
        <v>3</v>
      </c>
      <c r="E13" s="288" t="s">
        <v>4</v>
      </c>
      <c r="F13" s="288" t="s">
        <v>5</v>
      </c>
      <c r="G13" s="285" t="s">
        <v>6</v>
      </c>
      <c r="H13" s="285"/>
      <c r="I13" s="285"/>
      <c r="J13" s="285"/>
      <c r="K13" s="285"/>
      <c r="L13" s="285"/>
      <c r="M13" s="285"/>
      <c r="N13" s="285"/>
      <c r="O13" s="285"/>
      <c r="P13" s="285" t="s">
        <v>7</v>
      </c>
      <c r="Q13" s="285" t="s">
        <v>8</v>
      </c>
      <c r="R13" s="158" t="s">
        <v>8</v>
      </c>
      <c r="S13" s="394" t="s">
        <v>492</v>
      </c>
      <c r="T13" s="394" t="s">
        <v>493</v>
      </c>
    </row>
    <row r="14" spans="1:20" ht="13.5" customHeight="1">
      <c r="A14" s="285"/>
      <c r="B14" s="288"/>
      <c r="C14" s="285"/>
      <c r="D14" s="288"/>
      <c r="E14" s="288"/>
      <c r="F14" s="288"/>
      <c r="G14" s="285"/>
      <c r="H14" s="285"/>
      <c r="I14" s="285"/>
      <c r="J14" s="285"/>
      <c r="K14" s="285"/>
      <c r="L14" s="285"/>
      <c r="M14" s="285"/>
      <c r="N14" s="285"/>
      <c r="O14" s="285"/>
      <c r="P14" s="285"/>
      <c r="Q14" s="285"/>
      <c r="R14" s="158" t="s">
        <v>9</v>
      </c>
      <c r="S14" s="395"/>
      <c r="T14" s="395"/>
    </row>
    <row r="15" spans="1:20" ht="20.25" customHeight="1">
      <c r="A15" s="285"/>
      <c r="B15" s="288"/>
      <c r="C15" s="285"/>
      <c r="D15" s="288"/>
      <c r="E15" s="288"/>
      <c r="F15" s="288"/>
      <c r="G15" s="285" t="s">
        <v>10</v>
      </c>
      <c r="H15" s="285"/>
      <c r="I15" s="285" t="s">
        <v>11</v>
      </c>
      <c r="J15" s="285"/>
      <c r="K15" s="285" t="s">
        <v>12</v>
      </c>
      <c r="L15" s="285"/>
      <c r="M15" s="285"/>
      <c r="N15" s="285"/>
      <c r="O15" s="285"/>
      <c r="P15" s="285"/>
      <c r="Q15" s="285"/>
      <c r="R15" s="159">
        <f>P10</f>
        <v>1.0571999999999999</v>
      </c>
      <c r="S15" s="396"/>
      <c r="T15" s="396"/>
    </row>
    <row r="16" spans="1:20" ht="47.25">
      <c r="A16" s="285"/>
      <c r="B16" s="288"/>
      <c r="C16" s="285"/>
      <c r="D16" s="288"/>
      <c r="E16" s="288"/>
      <c r="F16" s="288"/>
      <c r="G16" s="171" t="s">
        <v>116</v>
      </c>
      <c r="H16" s="171" t="s">
        <v>115</v>
      </c>
      <c r="I16" s="171" t="s">
        <v>116</v>
      </c>
      <c r="J16" s="171" t="s">
        <v>115</v>
      </c>
      <c r="K16" s="126" t="s">
        <v>27</v>
      </c>
      <c r="L16" s="171" t="s">
        <v>114</v>
      </c>
      <c r="M16" s="126" t="s">
        <v>13</v>
      </c>
      <c r="N16" s="126" t="s">
        <v>113</v>
      </c>
      <c r="O16" s="171" t="s">
        <v>7</v>
      </c>
      <c r="P16" s="102" t="s">
        <v>112</v>
      </c>
      <c r="Q16" s="160" t="s">
        <v>112</v>
      </c>
      <c r="R16" s="121" t="s">
        <v>112</v>
      </c>
      <c r="S16" s="46" t="s">
        <v>494</v>
      </c>
      <c r="T16" s="46" t="s">
        <v>494</v>
      </c>
    </row>
    <row r="17" spans="1:20">
      <c r="A17" s="161">
        <v>1</v>
      </c>
      <c r="B17" s="161">
        <v>2</v>
      </c>
      <c r="C17" s="161">
        <v>3</v>
      </c>
      <c r="D17" s="161">
        <v>4</v>
      </c>
      <c r="E17" s="161">
        <v>5</v>
      </c>
      <c r="F17" s="161">
        <v>6</v>
      </c>
      <c r="G17" s="161">
        <v>7</v>
      </c>
      <c r="H17" s="161">
        <v>8</v>
      </c>
      <c r="I17" s="161">
        <v>9</v>
      </c>
      <c r="J17" s="161">
        <v>10</v>
      </c>
      <c r="K17" s="161">
        <v>11</v>
      </c>
      <c r="L17" s="161">
        <v>12</v>
      </c>
      <c r="M17" s="161">
        <v>13</v>
      </c>
      <c r="N17" s="161">
        <v>14</v>
      </c>
      <c r="O17" s="161">
        <v>15</v>
      </c>
      <c r="P17" s="161">
        <v>16</v>
      </c>
      <c r="Q17" s="161">
        <v>17</v>
      </c>
      <c r="R17" s="161">
        <v>18</v>
      </c>
      <c r="S17" s="51">
        <v>6</v>
      </c>
      <c r="T17" s="51">
        <v>7</v>
      </c>
    </row>
    <row r="18" spans="1:20">
      <c r="A18" s="225"/>
      <c r="B18" s="226"/>
      <c r="C18" s="234" t="s">
        <v>799</v>
      </c>
      <c r="D18" s="225"/>
      <c r="E18" s="228"/>
      <c r="F18" s="228">
        <f>H18+J18+R18</f>
        <v>0</v>
      </c>
      <c r="G18" s="262"/>
      <c r="H18" s="224">
        <f>G18*$P$8/1000</f>
        <v>0</v>
      </c>
      <c r="I18" s="262"/>
      <c r="J18" s="224">
        <f>I18*$P$9/1000</f>
        <v>0</v>
      </c>
      <c r="K18" s="101"/>
      <c r="L18" s="101"/>
      <c r="M18" s="101"/>
      <c r="N18" s="109"/>
      <c r="O18" s="102">
        <f t="shared" ref="O18:O89" si="0">M18*N18</f>
        <v>0</v>
      </c>
      <c r="P18" s="224">
        <f>E18*F18</f>
        <v>0</v>
      </c>
      <c r="Q18" s="224">
        <f>SUM(O18:O21)</f>
        <v>0</v>
      </c>
      <c r="R18" s="224">
        <f>Q18*1.02*1.05*$R$15</f>
        <v>0</v>
      </c>
      <c r="S18" s="343">
        <f>1.133*1.005*1.0195*1.11</f>
        <v>1.2885645539249999</v>
      </c>
      <c r="T18" s="344"/>
    </row>
    <row r="19" spans="1:20">
      <c r="A19" s="225"/>
      <c r="B19" s="226"/>
      <c r="C19" s="234"/>
      <c r="D19" s="225"/>
      <c r="E19" s="228"/>
      <c r="F19" s="228"/>
      <c r="G19" s="262"/>
      <c r="H19" s="224"/>
      <c r="I19" s="262"/>
      <c r="J19" s="224"/>
      <c r="K19" s="101"/>
      <c r="L19" s="101"/>
      <c r="M19" s="101"/>
      <c r="N19" s="109"/>
      <c r="O19" s="102">
        <f t="shared" si="0"/>
        <v>0</v>
      </c>
      <c r="P19" s="224"/>
      <c r="Q19" s="224"/>
      <c r="R19" s="224"/>
      <c r="S19" s="343"/>
      <c r="T19" s="344"/>
    </row>
    <row r="20" spans="1:20">
      <c r="A20" s="225"/>
      <c r="B20" s="226"/>
      <c r="C20" s="234"/>
      <c r="D20" s="225"/>
      <c r="E20" s="228"/>
      <c r="F20" s="228"/>
      <c r="G20" s="262"/>
      <c r="H20" s="224"/>
      <c r="I20" s="262"/>
      <c r="J20" s="224"/>
      <c r="K20" s="101"/>
      <c r="L20" s="101"/>
      <c r="M20" s="103"/>
      <c r="N20" s="109"/>
      <c r="O20" s="102">
        <f t="shared" si="0"/>
        <v>0</v>
      </c>
      <c r="P20" s="224"/>
      <c r="Q20" s="224"/>
      <c r="R20" s="224"/>
      <c r="S20" s="343"/>
      <c r="T20" s="344"/>
    </row>
    <row r="21" spans="1:20" ht="12.75" customHeight="1">
      <c r="A21" s="225"/>
      <c r="B21" s="226"/>
      <c r="C21" s="234"/>
      <c r="D21" s="225"/>
      <c r="E21" s="228"/>
      <c r="F21" s="228"/>
      <c r="G21" s="262"/>
      <c r="H21" s="224"/>
      <c r="I21" s="262"/>
      <c r="J21" s="224"/>
      <c r="K21" s="101"/>
      <c r="L21" s="101"/>
      <c r="M21" s="101"/>
      <c r="N21" s="109"/>
      <c r="O21" s="102">
        <f t="shared" si="0"/>
        <v>0</v>
      </c>
      <c r="P21" s="224"/>
      <c r="Q21" s="224"/>
      <c r="R21" s="224"/>
      <c r="S21" s="343"/>
      <c r="T21" s="344"/>
    </row>
    <row r="22" spans="1:20" ht="12.75" customHeight="1">
      <c r="A22" s="225">
        <v>1</v>
      </c>
      <c r="B22" s="226" t="s">
        <v>86</v>
      </c>
      <c r="C22" s="226" t="s">
        <v>617</v>
      </c>
      <c r="D22" s="227" t="s">
        <v>84</v>
      </c>
      <c r="E22" s="261">
        <v>39</v>
      </c>
      <c r="F22" s="228">
        <f t="shared" ref="F22" si="1">H22+J22+R22</f>
        <v>1.023264</v>
      </c>
      <c r="G22" s="262">
        <v>0.44</v>
      </c>
      <c r="H22" s="224">
        <f t="shared" ref="H22" si="2">G22*$P$8/1000</f>
        <v>1.023264</v>
      </c>
      <c r="I22" s="262"/>
      <c r="J22" s="224">
        <f t="shared" ref="J22" si="3">I22*$P$9/1000</f>
        <v>0</v>
      </c>
      <c r="K22" s="101"/>
      <c r="L22" s="101"/>
      <c r="M22" s="101"/>
      <c r="N22" s="105"/>
      <c r="O22" s="102">
        <f t="shared" si="0"/>
        <v>0</v>
      </c>
      <c r="P22" s="224">
        <f t="shared" ref="P22" si="4">E22*F22</f>
        <v>39.907295999999995</v>
      </c>
      <c r="Q22" s="224">
        <f t="shared" ref="Q22" si="5">SUM(O22:O25)</f>
        <v>0</v>
      </c>
      <c r="R22" s="224">
        <f t="shared" ref="R22" si="6">Q22*1.02*1.05*$R$15</f>
        <v>0</v>
      </c>
      <c r="S22" s="340">
        <f>F22*$S$18</f>
        <v>1.3185417197075111</v>
      </c>
      <c r="T22" s="340">
        <f>S22*E22</f>
        <v>51.423127068592933</v>
      </c>
    </row>
    <row r="23" spans="1:20" ht="12.75" customHeight="1">
      <c r="A23" s="225"/>
      <c r="B23" s="226"/>
      <c r="C23" s="226"/>
      <c r="D23" s="265"/>
      <c r="E23" s="261"/>
      <c r="F23" s="228"/>
      <c r="G23" s="262"/>
      <c r="H23" s="224"/>
      <c r="I23" s="262"/>
      <c r="J23" s="224"/>
      <c r="K23" s="101"/>
      <c r="L23" s="101"/>
      <c r="M23" s="101"/>
      <c r="N23" s="109"/>
      <c r="O23" s="102">
        <f t="shared" si="0"/>
        <v>0</v>
      </c>
      <c r="P23" s="224"/>
      <c r="Q23" s="224"/>
      <c r="R23" s="224"/>
      <c r="S23" s="340"/>
      <c r="T23" s="340"/>
    </row>
    <row r="24" spans="1:20" ht="12.75" customHeight="1">
      <c r="A24" s="225"/>
      <c r="B24" s="226"/>
      <c r="C24" s="226"/>
      <c r="D24" s="265"/>
      <c r="E24" s="261"/>
      <c r="F24" s="228"/>
      <c r="G24" s="262"/>
      <c r="H24" s="224"/>
      <c r="I24" s="262"/>
      <c r="J24" s="224"/>
      <c r="K24" s="101"/>
      <c r="L24" s="101"/>
      <c r="M24" s="101"/>
      <c r="N24" s="109"/>
      <c r="O24" s="102">
        <f t="shared" si="0"/>
        <v>0</v>
      </c>
      <c r="P24" s="224"/>
      <c r="Q24" s="224"/>
      <c r="R24" s="224"/>
      <c r="S24" s="340"/>
      <c r="T24" s="340"/>
    </row>
    <row r="25" spans="1:20" ht="12.75" customHeight="1">
      <c r="A25" s="225"/>
      <c r="B25" s="226"/>
      <c r="C25" s="226"/>
      <c r="D25" s="265"/>
      <c r="E25" s="261"/>
      <c r="F25" s="228"/>
      <c r="G25" s="262"/>
      <c r="H25" s="224"/>
      <c r="I25" s="262"/>
      <c r="J25" s="224"/>
      <c r="K25" s="101"/>
      <c r="L25" s="101"/>
      <c r="M25" s="101"/>
      <c r="N25" s="109"/>
      <c r="O25" s="102">
        <f t="shared" si="0"/>
        <v>0</v>
      </c>
      <c r="P25" s="224"/>
      <c r="Q25" s="224"/>
      <c r="R25" s="224"/>
      <c r="S25" s="340"/>
      <c r="T25" s="340"/>
    </row>
    <row r="26" spans="1:20" ht="12.75" customHeight="1">
      <c r="A26" s="225">
        <v>2</v>
      </c>
      <c r="B26" s="252" t="s">
        <v>1462</v>
      </c>
      <c r="C26" s="252" t="s">
        <v>1471</v>
      </c>
      <c r="D26" s="225" t="s">
        <v>83</v>
      </c>
      <c r="E26" s="277">
        <v>2.5499999999999998</v>
      </c>
      <c r="F26" s="228">
        <f t="shared" ref="F26" si="7">H26+J26+R26</f>
        <v>20.533394999999999</v>
      </c>
      <c r="G26" s="238">
        <v>4.0999999999999996</v>
      </c>
      <c r="H26" s="224">
        <f t="shared" ref="H26" si="8">G26*$P$8/1000</f>
        <v>9.5349599999999999</v>
      </c>
      <c r="I26" s="229">
        <v>3.7</v>
      </c>
      <c r="J26" s="224">
        <f t="shared" ref="J26" si="9">I26*$P$9/1000</f>
        <v>10.998435000000001</v>
      </c>
      <c r="K26" s="101"/>
      <c r="L26" s="101"/>
      <c r="M26" s="101"/>
      <c r="N26" s="105"/>
      <c r="O26" s="102">
        <f t="shared" si="0"/>
        <v>0</v>
      </c>
      <c r="P26" s="224">
        <f t="shared" ref="P26" si="10">E26*F26</f>
        <v>52.360157249999993</v>
      </c>
      <c r="Q26" s="224">
        <f t="shared" ref="Q26" si="11">SUM(O26:O29)</f>
        <v>0</v>
      </c>
      <c r="R26" s="224">
        <f t="shared" ref="R26" si="12">Q26*1.02*1.05*$R$15</f>
        <v>0</v>
      </c>
      <c r="S26" s="340">
        <f t="shared" ref="S26" si="13">F26*$S$18</f>
        <v>26.458604968740822</v>
      </c>
      <c r="T26" s="340">
        <f t="shared" ref="T26" si="14">S26*E26</f>
        <v>67.469442670289098</v>
      </c>
    </row>
    <row r="27" spans="1:20" ht="12.75" customHeight="1">
      <c r="A27" s="225"/>
      <c r="B27" s="253"/>
      <c r="C27" s="253"/>
      <c r="D27" s="225"/>
      <c r="E27" s="278"/>
      <c r="F27" s="228"/>
      <c r="G27" s="238"/>
      <c r="H27" s="224"/>
      <c r="I27" s="229"/>
      <c r="J27" s="224"/>
      <c r="K27" s="101"/>
      <c r="L27" s="101"/>
      <c r="M27" s="101"/>
      <c r="N27" s="105"/>
      <c r="O27" s="102">
        <f t="shared" si="0"/>
        <v>0</v>
      </c>
      <c r="P27" s="224"/>
      <c r="Q27" s="224"/>
      <c r="R27" s="224"/>
      <c r="S27" s="340"/>
      <c r="T27" s="340"/>
    </row>
    <row r="28" spans="1:20" ht="12.75" customHeight="1">
      <c r="A28" s="225"/>
      <c r="B28" s="253"/>
      <c r="C28" s="253"/>
      <c r="D28" s="225"/>
      <c r="E28" s="278"/>
      <c r="F28" s="228"/>
      <c r="G28" s="238"/>
      <c r="H28" s="224"/>
      <c r="I28" s="229"/>
      <c r="J28" s="224"/>
      <c r="K28" s="101"/>
      <c r="L28" s="101"/>
      <c r="M28" s="101"/>
      <c r="N28" s="105"/>
      <c r="O28" s="102">
        <f t="shared" si="0"/>
        <v>0</v>
      </c>
      <c r="P28" s="224"/>
      <c r="Q28" s="224"/>
      <c r="R28" s="224"/>
      <c r="S28" s="340"/>
      <c r="T28" s="340"/>
    </row>
    <row r="29" spans="1:20" ht="12.75" customHeight="1">
      <c r="A29" s="225"/>
      <c r="B29" s="254"/>
      <c r="C29" s="254"/>
      <c r="D29" s="225"/>
      <c r="E29" s="279"/>
      <c r="F29" s="228"/>
      <c r="G29" s="238"/>
      <c r="H29" s="224"/>
      <c r="I29" s="229"/>
      <c r="J29" s="224"/>
      <c r="K29" s="101"/>
      <c r="L29" s="101"/>
      <c r="M29" s="101"/>
      <c r="N29" s="109"/>
      <c r="O29" s="102">
        <f t="shared" si="0"/>
        <v>0</v>
      </c>
      <c r="P29" s="224"/>
      <c r="Q29" s="224"/>
      <c r="R29" s="224"/>
      <c r="S29" s="340"/>
      <c r="T29" s="340"/>
    </row>
    <row r="30" spans="1:20" ht="12.75" customHeight="1">
      <c r="A30" s="225">
        <v>3</v>
      </c>
      <c r="B30" s="226" t="s">
        <v>210</v>
      </c>
      <c r="C30" s="226" t="s">
        <v>1623</v>
      </c>
      <c r="D30" s="225" t="s">
        <v>83</v>
      </c>
      <c r="E30" s="261">
        <v>62.5</v>
      </c>
      <c r="F30" s="228">
        <f t="shared" ref="F30" si="15">H30+J30+R30</f>
        <v>4.2514247999999997</v>
      </c>
      <c r="G30" s="251">
        <v>0.82599999999999996</v>
      </c>
      <c r="H30" s="224">
        <f t="shared" ref="H30" si="16">G30*$P$8/1000</f>
        <v>1.9209455999999998</v>
      </c>
      <c r="I30" s="262">
        <v>0.78400000000000003</v>
      </c>
      <c r="J30" s="224">
        <f t="shared" ref="J30" si="17">I30*$P$9/1000</f>
        <v>2.3304792000000001</v>
      </c>
      <c r="K30" s="101"/>
      <c r="L30" s="101"/>
      <c r="M30" s="101"/>
      <c r="N30" s="109"/>
      <c r="O30" s="102">
        <f t="shared" si="0"/>
        <v>0</v>
      </c>
      <c r="P30" s="224">
        <f t="shared" ref="P30" si="18">E30*F30</f>
        <v>265.71404999999999</v>
      </c>
      <c r="Q30" s="224">
        <f t="shared" ref="Q30" si="19">SUM(O30:O33)</f>
        <v>0</v>
      </c>
      <c r="R30" s="224">
        <f t="shared" ref="R30" si="20">Q30*1.02*1.05*$R$15</f>
        <v>0</v>
      </c>
      <c r="S30" s="340">
        <f t="shared" ref="S30" si="21">F30*$S$18</f>
        <v>5.4782353009576816</v>
      </c>
      <c r="T30" s="340">
        <f t="shared" ref="T30" si="22">S30*E30</f>
        <v>342.38970630985511</v>
      </c>
    </row>
    <row r="31" spans="1:20" ht="12.75" customHeight="1">
      <c r="A31" s="225"/>
      <c r="B31" s="226"/>
      <c r="C31" s="226"/>
      <c r="D31" s="225"/>
      <c r="E31" s="261"/>
      <c r="F31" s="228"/>
      <c r="G31" s="251"/>
      <c r="H31" s="224"/>
      <c r="I31" s="262"/>
      <c r="J31" s="224"/>
      <c r="K31" s="101"/>
      <c r="L31" s="101"/>
      <c r="M31" s="101"/>
      <c r="N31" s="109"/>
      <c r="O31" s="102">
        <f t="shared" si="0"/>
        <v>0</v>
      </c>
      <c r="P31" s="224"/>
      <c r="Q31" s="224"/>
      <c r="R31" s="224"/>
      <c r="S31" s="340"/>
      <c r="T31" s="340"/>
    </row>
    <row r="32" spans="1:20" ht="12.75" customHeight="1">
      <c r="A32" s="225"/>
      <c r="B32" s="226"/>
      <c r="C32" s="226"/>
      <c r="D32" s="225"/>
      <c r="E32" s="261"/>
      <c r="F32" s="228"/>
      <c r="G32" s="251"/>
      <c r="H32" s="224"/>
      <c r="I32" s="262"/>
      <c r="J32" s="224"/>
      <c r="K32" s="101"/>
      <c r="L32" s="101"/>
      <c r="M32" s="101"/>
      <c r="N32" s="109"/>
      <c r="O32" s="102">
        <f t="shared" si="0"/>
        <v>0</v>
      </c>
      <c r="P32" s="224"/>
      <c r="Q32" s="224"/>
      <c r="R32" s="224"/>
      <c r="S32" s="340"/>
      <c r="T32" s="340"/>
    </row>
    <row r="33" spans="1:20" ht="12.75" customHeight="1">
      <c r="A33" s="225"/>
      <c r="B33" s="226"/>
      <c r="C33" s="226"/>
      <c r="D33" s="225"/>
      <c r="E33" s="261"/>
      <c r="F33" s="228"/>
      <c r="G33" s="251"/>
      <c r="H33" s="224"/>
      <c r="I33" s="262"/>
      <c r="J33" s="224"/>
      <c r="K33" s="101"/>
      <c r="L33" s="101"/>
      <c r="M33" s="101"/>
      <c r="N33" s="109"/>
      <c r="O33" s="102">
        <f t="shared" si="0"/>
        <v>0</v>
      </c>
      <c r="P33" s="224"/>
      <c r="Q33" s="224"/>
      <c r="R33" s="224"/>
      <c r="S33" s="340"/>
      <c r="T33" s="340"/>
    </row>
    <row r="34" spans="1:20" ht="12.75" customHeight="1">
      <c r="A34" s="225">
        <v>4</v>
      </c>
      <c r="B34" s="226" t="s">
        <v>693</v>
      </c>
      <c r="C34" s="226" t="s">
        <v>1624</v>
      </c>
      <c r="D34" s="225" t="s">
        <v>83</v>
      </c>
      <c r="E34" s="228">
        <v>150</v>
      </c>
      <c r="F34" s="228">
        <f t="shared" ref="F34" si="23">H34+J34+R34</f>
        <v>0.70857669000000001</v>
      </c>
      <c r="G34" s="230">
        <v>7.1800000000000003E-2</v>
      </c>
      <c r="H34" s="224">
        <f t="shared" ref="H34" si="24">G34*$P$8/1000</f>
        <v>0.16697808</v>
      </c>
      <c r="I34" s="230">
        <v>0.1822</v>
      </c>
      <c r="J34" s="224">
        <f t="shared" ref="J34" si="25">I34*$P$9/1000</f>
        <v>0.54159860999999998</v>
      </c>
      <c r="K34" s="101"/>
      <c r="L34" s="101"/>
      <c r="M34" s="101"/>
      <c r="N34" s="109"/>
      <c r="O34" s="102">
        <f t="shared" si="0"/>
        <v>0</v>
      </c>
      <c r="P34" s="224">
        <f t="shared" ref="P34" si="26">E34*F34</f>
        <v>106.28650349999999</v>
      </c>
      <c r="Q34" s="224">
        <f t="shared" ref="Q34" si="27">SUM(O34:O37)</f>
        <v>0</v>
      </c>
      <c r="R34" s="224">
        <f t="shared" ref="R34" si="28">Q34*1.02*1.05*$R$15</f>
        <v>0</v>
      </c>
      <c r="S34" s="340">
        <f t="shared" ref="S34" si="29">F34*$S$18</f>
        <v>0.91304680647150294</v>
      </c>
      <c r="T34" s="340">
        <f t="shared" ref="T34" si="30">S34*E34</f>
        <v>136.95702097072544</v>
      </c>
    </row>
    <row r="35" spans="1:20" ht="12.75" customHeight="1">
      <c r="A35" s="225"/>
      <c r="B35" s="226"/>
      <c r="C35" s="226"/>
      <c r="D35" s="225"/>
      <c r="E35" s="228"/>
      <c r="F35" s="228"/>
      <c r="G35" s="230"/>
      <c r="H35" s="224"/>
      <c r="I35" s="230"/>
      <c r="J35" s="224"/>
      <c r="K35" s="101"/>
      <c r="L35" s="101"/>
      <c r="M35" s="101"/>
      <c r="N35" s="109"/>
      <c r="O35" s="102">
        <f t="shared" si="0"/>
        <v>0</v>
      </c>
      <c r="P35" s="224"/>
      <c r="Q35" s="224"/>
      <c r="R35" s="224"/>
      <c r="S35" s="340"/>
      <c r="T35" s="340"/>
    </row>
    <row r="36" spans="1:20" ht="12.75" customHeight="1">
      <c r="A36" s="225"/>
      <c r="B36" s="226"/>
      <c r="C36" s="226"/>
      <c r="D36" s="225"/>
      <c r="E36" s="228"/>
      <c r="F36" s="228"/>
      <c r="G36" s="230"/>
      <c r="H36" s="224"/>
      <c r="I36" s="230"/>
      <c r="J36" s="224"/>
      <c r="K36" s="101"/>
      <c r="L36" s="101"/>
      <c r="M36" s="101"/>
      <c r="N36" s="109"/>
      <c r="O36" s="102">
        <f t="shared" si="0"/>
        <v>0</v>
      </c>
      <c r="P36" s="224"/>
      <c r="Q36" s="224"/>
      <c r="R36" s="224"/>
      <c r="S36" s="340"/>
      <c r="T36" s="340"/>
    </row>
    <row r="37" spans="1:20" ht="12.75" customHeight="1">
      <c r="A37" s="225"/>
      <c r="B37" s="226"/>
      <c r="C37" s="226"/>
      <c r="D37" s="225"/>
      <c r="E37" s="228"/>
      <c r="F37" s="228"/>
      <c r="G37" s="230"/>
      <c r="H37" s="224"/>
      <c r="I37" s="230"/>
      <c r="J37" s="224"/>
      <c r="K37" s="101"/>
      <c r="L37" s="101"/>
      <c r="M37" s="101"/>
      <c r="N37" s="109"/>
      <c r="O37" s="102">
        <f t="shared" si="0"/>
        <v>0</v>
      </c>
      <c r="P37" s="224"/>
      <c r="Q37" s="224"/>
      <c r="R37" s="224"/>
      <c r="S37" s="340"/>
      <c r="T37" s="340"/>
    </row>
    <row r="38" spans="1:20" ht="12.75" customHeight="1">
      <c r="A38" s="225">
        <v>5</v>
      </c>
      <c r="B38" s="226" t="s">
        <v>935</v>
      </c>
      <c r="C38" s="226" t="s">
        <v>1625</v>
      </c>
      <c r="D38" s="227" t="s">
        <v>666</v>
      </c>
      <c r="E38" s="269">
        <v>1.278</v>
      </c>
      <c r="F38" s="228">
        <f t="shared" ref="F38" si="31">H38+J38+R38</f>
        <v>63.133656000000009</v>
      </c>
      <c r="G38" s="262">
        <v>11.4</v>
      </c>
      <c r="H38" s="224">
        <f t="shared" ref="H38" si="32">G38*$P$8/1000</f>
        <v>26.511839999999999</v>
      </c>
      <c r="I38" s="262">
        <v>12.32</v>
      </c>
      <c r="J38" s="224">
        <f t="shared" ref="J38" si="33">I38*$P$9/1000</f>
        <v>36.62181600000001</v>
      </c>
      <c r="K38" s="101"/>
      <c r="L38" s="101"/>
      <c r="M38" s="101"/>
      <c r="N38" s="105"/>
      <c r="O38" s="102">
        <f t="shared" si="0"/>
        <v>0</v>
      </c>
      <c r="P38" s="266">
        <f t="shared" ref="P38" si="34">E38*F38</f>
        <v>80.68481236800001</v>
      </c>
      <c r="Q38" s="266">
        <f t="shared" ref="Q38" si="35">SUM(O38:O41)</f>
        <v>0</v>
      </c>
      <c r="R38" s="266">
        <f t="shared" ref="R38" si="36">Q38*1.02*1.05*$R$15</f>
        <v>0</v>
      </c>
      <c r="S38" s="340">
        <f t="shared" ref="S38" si="37">F38*$S$18</f>
        <v>81.35179128129441</v>
      </c>
      <c r="T38" s="340">
        <f t="shared" ref="T38" si="38">S38*E38</f>
        <v>103.96758925749425</v>
      </c>
    </row>
    <row r="39" spans="1:20" ht="12.75" customHeight="1">
      <c r="A39" s="225"/>
      <c r="B39" s="226"/>
      <c r="C39" s="226"/>
      <c r="D39" s="265"/>
      <c r="E39" s="269"/>
      <c r="F39" s="228"/>
      <c r="G39" s="262"/>
      <c r="H39" s="224"/>
      <c r="I39" s="262"/>
      <c r="J39" s="224"/>
      <c r="K39" s="101"/>
      <c r="L39" s="101"/>
      <c r="M39" s="101"/>
      <c r="N39" s="109"/>
      <c r="O39" s="102">
        <f t="shared" si="0"/>
        <v>0</v>
      </c>
      <c r="P39" s="267"/>
      <c r="Q39" s="267"/>
      <c r="R39" s="267"/>
      <c r="S39" s="340"/>
      <c r="T39" s="340"/>
    </row>
    <row r="40" spans="1:20" ht="12.75" customHeight="1">
      <c r="A40" s="225"/>
      <c r="B40" s="226"/>
      <c r="C40" s="226"/>
      <c r="D40" s="265"/>
      <c r="E40" s="269"/>
      <c r="F40" s="228"/>
      <c r="G40" s="262"/>
      <c r="H40" s="224"/>
      <c r="I40" s="262"/>
      <c r="J40" s="224"/>
      <c r="K40" s="101"/>
      <c r="L40" s="101"/>
      <c r="M40" s="101"/>
      <c r="N40" s="109"/>
      <c r="O40" s="102">
        <f t="shared" si="0"/>
        <v>0</v>
      </c>
      <c r="P40" s="267"/>
      <c r="Q40" s="267"/>
      <c r="R40" s="267"/>
      <c r="S40" s="340"/>
      <c r="T40" s="340"/>
    </row>
    <row r="41" spans="1:20" ht="12.75" customHeight="1">
      <c r="A41" s="225"/>
      <c r="B41" s="226"/>
      <c r="C41" s="226"/>
      <c r="D41" s="265"/>
      <c r="E41" s="269"/>
      <c r="F41" s="228"/>
      <c r="G41" s="262"/>
      <c r="H41" s="224"/>
      <c r="I41" s="262"/>
      <c r="J41" s="224"/>
      <c r="K41" s="101"/>
      <c r="L41" s="101"/>
      <c r="M41" s="101"/>
      <c r="N41" s="109"/>
      <c r="O41" s="102">
        <f t="shared" si="0"/>
        <v>0</v>
      </c>
      <c r="P41" s="268"/>
      <c r="Q41" s="268"/>
      <c r="R41" s="268"/>
      <c r="S41" s="340"/>
      <c r="T41" s="340"/>
    </row>
    <row r="42" spans="1:20" ht="12.75" customHeight="1">
      <c r="A42" s="225">
        <v>6</v>
      </c>
      <c r="B42" s="321" t="s">
        <v>1466</v>
      </c>
      <c r="C42" s="321" t="s">
        <v>1626</v>
      </c>
      <c r="D42" s="321" t="s">
        <v>75</v>
      </c>
      <c r="E42" s="282">
        <v>1</v>
      </c>
      <c r="F42" s="228">
        <f t="shared" ref="F42" si="39">H42+J42+R42</f>
        <v>1.6357005</v>
      </c>
      <c r="G42" s="331">
        <v>0.66500000000000004</v>
      </c>
      <c r="H42" s="224">
        <f t="shared" ref="H42" si="40">G42*$P$8/1000</f>
        <v>1.546524</v>
      </c>
      <c r="I42" s="331">
        <v>0.03</v>
      </c>
      <c r="J42" s="224">
        <f t="shared" ref="J42" si="41">I42*$P$9/1000</f>
        <v>8.9176500000000006E-2</v>
      </c>
      <c r="K42" s="148"/>
      <c r="L42" s="148"/>
      <c r="M42" s="148"/>
      <c r="N42" s="169"/>
      <c r="O42" s="102">
        <f t="shared" si="0"/>
        <v>0</v>
      </c>
      <c r="P42" s="224">
        <f t="shared" ref="P42" si="42">E42*F42</f>
        <v>1.6357005</v>
      </c>
      <c r="Q42" s="224">
        <f t="shared" ref="Q42" si="43">SUM(O42:O45)</f>
        <v>0</v>
      </c>
      <c r="R42" s="224">
        <f t="shared" ref="R42" si="44">Q42*1.02*1.05*$R$15</f>
        <v>0</v>
      </c>
      <c r="S42" s="340">
        <f t="shared" ref="S42" si="45">F42*$S$18</f>
        <v>2.1077056851373994</v>
      </c>
      <c r="T42" s="340">
        <f t="shared" ref="T42" si="46">S42*E42</f>
        <v>2.1077056851373994</v>
      </c>
    </row>
    <row r="43" spans="1:20" ht="12.75" customHeight="1">
      <c r="A43" s="225"/>
      <c r="B43" s="321"/>
      <c r="C43" s="321"/>
      <c r="D43" s="322"/>
      <c r="E43" s="282"/>
      <c r="F43" s="228"/>
      <c r="G43" s="331"/>
      <c r="H43" s="224"/>
      <c r="I43" s="331"/>
      <c r="J43" s="224"/>
      <c r="K43" s="148"/>
      <c r="L43" s="148"/>
      <c r="M43" s="148"/>
      <c r="N43" s="169"/>
      <c r="O43" s="102">
        <f t="shared" si="0"/>
        <v>0</v>
      </c>
      <c r="P43" s="224"/>
      <c r="Q43" s="224"/>
      <c r="R43" s="224"/>
      <c r="S43" s="340"/>
      <c r="T43" s="340"/>
    </row>
    <row r="44" spans="1:20" ht="12.75" customHeight="1">
      <c r="A44" s="225"/>
      <c r="B44" s="321"/>
      <c r="C44" s="321"/>
      <c r="D44" s="322"/>
      <c r="E44" s="282"/>
      <c r="F44" s="228"/>
      <c r="G44" s="331"/>
      <c r="H44" s="224"/>
      <c r="I44" s="331"/>
      <c r="J44" s="224"/>
      <c r="K44" s="148"/>
      <c r="L44" s="148"/>
      <c r="M44" s="179"/>
      <c r="N44" s="169"/>
      <c r="O44" s="102">
        <f t="shared" si="0"/>
        <v>0</v>
      </c>
      <c r="P44" s="224"/>
      <c r="Q44" s="224"/>
      <c r="R44" s="224"/>
      <c r="S44" s="340"/>
      <c r="T44" s="340"/>
    </row>
    <row r="45" spans="1:20" ht="12.75" customHeight="1">
      <c r="A45" s="225"/>
      <c r="B45" s="321"/>
      <c r="C45" s="321"/>
      <c r="D45" s="322"/>
      <c r="E45" s="282"/>
      <c r="F45" s="228"/>
      <c r="G45" s="331"/>
      <c r="H45" s="224"/>
      <c r="I45" s="331"/>
      <c r="J45" s="224"/>
      <c r="K45" s="148"/>
      <c r="L45" s="148"/>
      <c r="M45" s="148"/>
      <c r="N45" s="169"/>
      <c r="O45" s="102">
        <f t="shared" si="0"/>
        <v>0</v>
      </c>
      <c r="P45" s="224"/>
      <c r="Q45" s="224"/>
      <c r="R45" s="224"/>
      <c r="S45" s="340"/>
      <c r="T45" s="340"/>
    </row>
    <row r="46" spans="1:20" ht="12.75" customHeight="1">
      <c r="A46" s="225">
        <v>7</v>
      </c>
      <c r="B46" s="252" t="s">
        <v>1627</v>
      </c>
      <c r="C46" s="252" t="s">
        <v>1628</v>
      </c>
      <c r="D46" s="225" t="s">
        <v>75</v>
      </c>
      <c r="E46" s="283">
        <v>1</v>
      </c>
      <c r="F46" s="277">
        <f t="shared" ref="F46" si="47">H46+J46+R46</f>
        <v>26.4909666</v>
      </c>
      <c r="G46" s="262">
        <v>7.49</v>
      </c>
      <c r="H46" s="266">
        <f t="shared" ref="H46" si="48">G46*$P$8/1000</f>
        <v>17.418744</v>
      </c>
      <c r="I46" s="262">
        <v>3.052</v>
      </c>
      <c r="J46" s="266">
        <f t="shared" ref="J46" si="49">I46*$P$9/1000</f>
        <v>9.0722226000000017</v>
      </c>
      <c r="K46" s="101"/>
      <c r="L46" s="101"/>
      <c r="M46" s="101"/>
      <c r="N46" s="109"/>
      <c r="O46" s="102">
        <f t="shared" si="0"/>
        <v>0</v>
      </c>
      <c r="P46" s="266">
        <f t="shared" ref="P46" si="50">E46*F46</f>
        <v>26.4909666</v>
      </c>
      <c r="Q46" s="266">
        <f t="shared" ref="Q46" si="51">SUM(O46:O49)</f>
        <v>0</v>
      </c>
      <c r="R46" s="266">
        <f t="shared" ref="R46" si="52">Q46*1.02*1.05*$R$15</f>
        <v>0</v>
      </c>
      <c r="S46" s="340">
        <f t="shared" ref="S46" si="53">F46*$S$18</f>
        <v>34.135320559971071</v>
      </c>
      <c r="T46" s="340">
        <f t="shared" ref="T46" si="54">S46*E46</f>
        <v>34.135320559971071</v>
      </c>
    </row>
    <row r="47" spans="1:20" ht="12.75" customHeight="1">
      <c r="A47" s="225"/>
      <c r="B47" s="253"/>
      <c r="C47" s="253"/>
      <c r="D47" s="225"/>
      <c r="E47" s="283"/>
      <c r="F47" s="278"/>
      <c r="G47" s="262"/>
      <c r="H47" s="267"/>
      <c r="I47" s="262"/>
      <c r="J47" s="267"/>
      <c r="K47" s="101"/>
      <c r="L47" s="101"/>
      <c r="M47" s="101"/>
      <c r="N47" s="109"/>
      <c r="O47" s="102">
        <f t="shared" si="0"/>
        <v>0</v>
      </c>
      <c r="P47" s="267"/>
      <c r="Q47" s="267"/>
      <c r="R47" s="267"/>
      <c r="S47" s="340"/>
      <c r="T47" s="340"/>
    </row>
    <row r="48" spans="1:20" ht="12.75" customHeight="1">
      <c r="A48" s="225"/>
      <c r="B48" s="253"/>
      <c r="C48" s="253"/>
      <c r="D48" s="225"/>
      <c r="E48" s="283"/>
      <c r="F48" s="278"/>
      <c r="G48" s="262"/>
      <c r="H48" s="267"/>
      <c r="I48" s="262"/>
      <c r="J48" s="267"/>
      <c r="K48" s="101"/>
      <c r="L48" s="101"/>
      <c r="M48" s="101"/>
      <c r="N48" s="109"/>
      <c r="O48" s="102">
        <f t="shared" si="0"/>
        <v>0</v>
      </c>
      <c r="P48" s="267"/>
      <c r="Q48" s="267"/>
      <c r="R48" s="267"/>
      <c r="S48" s="340"/>
      <c r="T48" s="340"/>
    </row>
    <row r="49" spans="1:20" ht="12.75" customHeight="1">
      <c r="A49" s="225"/>
      <c r="B49" s="254"/>
      <c r="C49" s="254"/>
      <c r="D49" s="225"/>
      <c r="E49" s="283"/>
      <c r="F49" s="279"/>
      <c r="G49" s="262"/>
      <c r="H49" s="268"/>
      <c r="I49" s="262"/>
      <c r="J49" s="268"/>
      <c r="K49" s="101"/>
      <c r="L49" s="101"/>
      <c r="M49" s="101"/>
      <c r="N49" s="109"/>
      <c r="O49" s="102">
        <f t="shared" si="0"/>
        <v>0</v>
      </c>
      <c r="P49" s="268"/>
      <c r="Q49" s="268"/>
      <c r="R49" s="268"/>
      <c r="S49" s="340"/>
      <c r="T49" s="340"/>
    </row>
    <row r="50" spans="1:20" ht="12.75" customHeight="1">
      <c r="A50" s="225">
        <v>8</v>
      </c>
      <c r="B50" s="226" t="s">
        <v>1629</v>
      </c>
      <c r="C50" s="226" t="s">
        <v>1630</v>
      </c>
      <c r="D50" s="225" t="s">
        <v>65</v>
      </c>
      <c r="E50" s="228">
        <v>13.2</v>
      </c>
      <c r="F50" s="228">
        <f t="shared" ref="F50" si="55">H50+J50+R50</f>
        <v>0.94774213499999993</v>
      </c>
      <c r="G50" s="262">
        <v>0.34399999999999997</v>
      </c>
      <c r="H50" s="224">
        <f t="shared" ref="H50" si="56">G50*$P$8/1000</f>
        <v>0.8000063999999999</v>
      </c>
      <c r="I50" s="262">
        <v>4.9700000000000001E-2</v>
      </c>
      <c r="J50" s="224">
        <f t="shared" ref="J50" si="57">I50*$P$9/1000</f>
        <v>0.14773573500000001</v>
      </c>
      <c r="K50" s="101"/>
      <c r="L50" s="101"/>
      <c r="M50" s="101"/>
      <c r="N50" s="109"/>
      <c r="O50" s="102">
        <f t="shared" si="0"/>
        <v>0</v>
      </c>
      <c r="P50" s="266">
        <f t="shared" ref="P50" si="58">E50*F50</f>
        <v>12.510196181999998</v>
      </c>
      <c r="Q50" s="266">
        <f t="shared" ref="Q50" si="59">SUM(O50:O53)</f>
        <v>0</v>
      </c>
      <c r="R50" s="266">
        <f t="shared" ref="R50" si="60">Q50*1.02*1.05*$R$15</f>
        <v>0</v>
      </c>
      <c r="S50" s="340">
        <f t="shared" ref="S50" si="61">F50*$S$18</f>
        <v>1.221226921422202</v>
      </c>
      <c r="T50" s="340">
        <f t="shared" ref="T50" si="62">S50*E50</f>
        <v>16.120195362773067</v>
      </c>
    </row>
    <row r="51" spans="1:20" ht="12.75" customHeight="1">
      <c r="A51" s="225"/>
      <c r="B51" s="226"/>
      <c r="C51" s="226"/>
      <c r="D51" s="225"/>
      <c r="E51" s="228"/>
      <c r="F51" s="228"/>
      <c r="G51" s="262"/>
      <c r="H51" s="224"/>
      <c r="I51" s="262"/>
      <c r="J51" s="224"/>
      <c r="K51" s="101"/>
      <c r="L51" s="101"/>
      <c r="M51" s="101"/>
      <c r="N51" s="109"/>
      <c r="O51" s="102">
        <f t="shared" si="0"/>
        <v>0</v>
      </c>
      <c r="P51" s="267"/>
      <c r="Q51" s="267"/>
      <c r="R51" s="267"/>
      <c r="S51" s="340"/>
      <c r="T51" s="340"/>
    </row>
    <row r="52" spans="1:20" ht="12.75" customHeight="1">
      <c r="A52" s="225"/>
      <c r="B52" s="226"/>
      <c r="C52" s="226"/>
      <c r="D52" s="225"/>
      <c r="E52" s="228"/>
      <c r="F52" s="228"/>
      <c r="G52" s="262"/>
      <c r="H52" s="224"/>
      <c r="I52" s="262"/>
      <c r="J52" s="224"/>
      <c r="K52" s="101"/>
      <c r="L52" s="101"/>
      <c r="M52" s="103"/>
      <c r="N52" s="109"/>
      <c r="O52" s="102">
        <f t="shared" si="0"/>
        <v>0</v>
      </c>
      <c r="P52" s="267"/>
      <c r="Q52" s="267"/>
      <c r="R52" s="267"/>
      <c r="S52" s="340"/>
      <c r="T52" s="340"/>
    </row>
    <row r="53" spans="1:20" ht="12.75" customHeight="1">
      <c r="A53" s="225"/>
      <c r="B53" s="226"/>
      <c r="C53" s="226"/>
      <c r="D53" s="225"/>
      <c r="E53" s="228"/>
      <c r="F53" s="228"/>
      <c r="G53" s="262"/>
      <c r="H53" s="224"/>
      <c r="I53" s="262"/>
      <c r="J53" s="224"/>
      <c r="K53" s="101"/>
      <c r="L53" s="101"/>
      <c r="M53" s="103"/>
      <c r="N53" s="109"/>
      <c r="O53" s="102">
        <f t="shared" si="0"/>
        <v>0</v>
      </c>
      <c r="P53" s="268"/>
      <c r="Q53" s="268"/>
      <c r="R53" s="268"/>
      <c r="S53" s="340"/>
      <c r="T53" s="340"/>
    </row>
    <row r="54" spans="1:20" ht="12.75" customHeight="1">
      <c r="A54" s="225">
        <v>9</v>
      </c>
      <c r="B54" s="226" t="s">
        <v>187</v>
      </c>
      <c r="C54" s="226" t="s">
        <v>1631</v>
      </c>
      <c r="D54" s="225" t="s">
        <v>83</v>
      </c>
      <c r="E54" s="228">
        <v>9.58</v>
      </c>
      <c r="F54" s="228">
        <f t="shared" ref="F54" si="63">H54+J54+R54</f>
        <v>17.690235000000001</v>
      </c>
      <c r="G54" s="251">
        <v>3.9</v>
      </c>
      <c r="H54" s="224">
        <f t="shared" ref="H54" si="64">G54*$P$8/1000</f>
        <v>9.069840000000001</v>
      </c>
      <c r="I54" s="262">
        <v>2.9</v>
      </c>
      <c r="J54" s="224">
        <f t="shared" ref="J54" si="65">I54*$P$9/1000</f>
        <v>8.6203950000000003</v>
      </c>
      <c r="K54" s="101"/>
      <c r="L54" s="101"/>
      <c r="M54" s="101"/>
      <c r="N54" s="109"/>
      <c r="O54" s="102">
        <f t="shared" si="0"/>
        <v>0</v>
      </c>
      <c r="P54" s="224">
        <f t="shared" ref="P54" si="66">E54*F54</f>
        <v>169.47245130000002</v>
      </c>
      <c r="Q54" s="224">
        <f t="shared" ref="Q54" si="67">SUM(O54:O57)</f>
        <v>0</v>
      </c>
      <c r="R54" s="224">
        <f t="shared" ref="R54" si="68">Q54*1.02*1.05*$R$15</f>
        <v>0</v>
      </c>
      <c r="S54" s="340">
        <f t="shared" ref="S54" si="69">F54*$S$18</f>
        <v>22.795009771603421</v>
      </c>
      <c r="T54" s="340">
        <f t="shared" ref="T54" si="70">S54*E54</f>
        <v>218.37619361196079</v>
      </c>
    </row>
    <row r="55" spans="1:20" ht="12.75" customHeight="1">
      <c r="A55" s="225"/>
      <c r="B55" s="226"/>
      <c r="C55" s="226"/>
      <c r="D55" s="225"/>
      <c r="E55" s="228"/>
      <c r="F55" s="228"/>
      <c r="G55" s="251"/>
      <c r="H55" s="224"/>
      <c r="I55" s="262"/>
      <c r="J55" s="224"/>
      <c r="K55" s="101"/>
      <c r="L55" s="101"/>
      <c r="M55" s="101"/>
      <c r="N55" s="109"/>
      <c r="O55" s="102">
        <f t="shared" si="0"/>
        <v>0</v>
      </c>
      <c r="P55" s="224"/>
      <c r="Q55" s="224"/>
      <c r="R55" s="224"/>
      <c r="S55" s="340"/>
      <c r="T55" s="340"/>
    </row>
    <row r="56" spans="1:20" ht="12.75" customHeight="1">
      <c r="A56" s="225"/>
      <c r="B56" s="226"/>
      <c r="C56" s="226"/>
      <c r="D56" s="225"/>
      <c r="E56" s="228"/>
      <c r="F56" s="228"/>
      <c r="G56" s="251"/>
      <c r="H56" s="224"/>
      <c r="I56" s="262"/>
      <c r="J56" s="224"/>
      <c r="K56" s="101"/>
      <c r="L56" s="101"/>
      <c r="M56" s="103"/>
      <c r="N56" s="109"/>
      <c r="O56" s="102">
        <f t="shared" si="0"/>
        <v>0</v>
      </c>
      <c r="P56" s="224"/>
      <c r="Q56" s="224"/>
      <c r="R56" s="224"/>
      <c r="S56" s="340"/>
      <c r="T56" s="340"/>
    </row>
    <row r="57" spans="1:20" ht="12.75" customHeight="1">
      <c r="A57" s="225"/>
      <c r="B57" s="226"/>
      <c r="C57" s="226"/>
      <c r="D57" s="225"/>
      <c r="E57" s="228"/>
      <c r="F57" s="228"/>
      <c r="G57" s="251"/>
      <c r="H57" s="224"/>
      <c r="I57" s="262"/>
      <c r="J57" s="224"/>
      <c r="K57" s="101"/>
      <c r="L57" s="101"/>
      <c r="M57" s="101"/>
      <c r="N57" s="109"/>
      <c r="O57" s="102">
        <f t="shared" si="0"/>
        <v>0</v>
      </c>
      <c r="P57" s="224"/>
      <c r="Q57" s="224"/>
      <c r="R57" s="224"/>
      <c r="S57" s="340"/>
      <c r="T57" s="340"/>
    </row>
    <row r="58" spans="1:20" ht="12.75" customHeight="1">
      <c r="A58" s="225">
        <v>10</v>
      </c>
      <c r="B58" s="226" t="s">
        <v>1208</v>
      </c>
      <c r="C58" s="252" t="s">
        <v>1632</v>
      </c>
      <c r="D58" s="235" t="s">
        <v>75</v>
      </c>
      <c r="E58" s="297">
        <v>1</v>
      </c>
      <c r="F58" s="228">
        <f t="shared" ref="F58" si="71">H58+J58+R58</f>
        <v>7.2663372000000006</v>
      </c>
      <c r="G58" s="258">
        <v>1.56</v>
      </c>
      <c r="H58" s="224">
        <f t="shared" ref="H58" si="72">G58*$P$8/1000</f>
        <v>3.627936</v>
      </c>
      <c r="I58" s="258">
        <v>1.224</v>
      </c>
      <c r="J58" s="224">
        <f t="shared" ref="J58" si="73">I58*$P$9/1000</f>
        <v>3.6384012000000001</v>
      </c>
      <c r="K58" s="101"/>
      <c r="L58" s="101"/>
      <c r="M58" s="101"/>
      <c r="N58" s="105"/>
      <c r="O58" s="102">
        <f t="shared" si="0"/>
        <v>0</v>
      </c>
      <c r="P58" s="224">
        <f t="shared" ref="P58" si="74">E58*F58</f>
        <v>7.2663372000000006</v>
      </c>
      <c r="Q58" s="224">
        <f t="shared" ref="Q58" si="75">SUM(O58:O61)</f>
        <v>0</v>
      </c>
      <c r="R58" s="224">
        <f t="shared" ref="R58" si="76">Q58*1.02*1.05*$R$15</f>
        <v>0</v>
      </c>
      <c r="S58" s="340">
        <f t="shared" ref="S58" si="77">F58*$S$18</f>
        <v>9.3631445527866344</v>
      </c>
      <c r="T58" s="340">
        <f t="shared" ref="T58" si="78">S58*E58</f>
        <v>9.3631445527866344</v>
      </c>
    </row>
    <row r="59" spans="1:20" ht="12.75" customHeight="1">
      <c r="A59" s="225"/>
      <c r="B59" s="226"/>
      <c r="C59" s="253"/>
      <c r="D59" s="236"/>
      <c r="E59" s="298"/>
      <c r="F59" s="228"/>
      <c r="G59" s="259"/>
      <c r="H59" s="224"/>
      <c r="I59" s="259"/>
      <c r="J59" s="224"/>
      <c r="K59" s="101"/>
      <c r="L59" s="101"/>
      <c r="M59" s="101"/>
      <c r="N59" s="105"/>
      <c r="O59" s="102">
        <f t="shared" si="0"/>
        <v>0</v>
      </c>
      <c r="P59" s="224"/>
      <c r="Q59" s="224"/>
      <c r="R59" s="224"/>
      <c r="S59" s="340"/>
      <c r="T59" s="340"/>
    </row>
    <row r="60" spans="1:20" ht="12.75" customHeight="1">
      <c r="A60" s="225"/>
      <c r="B60" s="226"/>
      <c r="C60" s="253"/>
      <c r="D60" s="236"/>
      <c r="E60" s="298"/>
      <c r="F60" s="228"/>
      <c r="G60" s="259"/>
      <c r="H60" s="224"/>
      <c r="I60" s="259"/>
      <c r="J60" s="224"/>
      <c r="K60" s="101"/>
      <c r="L60" s="101"/>
      <c r="M60" s="101"/>
      <c r="N60" s="105"/>
      <c r="O60" s="102">
        <f t="shared" si="0"/>
        <v>0</v>
      </c>
      <c r="P60" s="224"/>
      <c r="Q60" s="224"/>
      <c r="R60" s="224"/>
      <c r="S60" s="340"/>
      <c r="T60" s="340"/>
    </row>
    <row r="61" spans="1:20" ht="12.75" customHeight="1">
      <c r="A61" s="225"/>
      <c r="B61" s="226"/>
      <c r="C61" s="254"/>
      <c r="D61" s="237"/>
      <c r="E61" s="299"/>
      <c r="F61" s="228"/>
      <c r="G61" s="260"/>
      <c r="H61" s="224"/>
      <c r="I61" s="260"/>
      <c r="J61" s="224"/>
      <c r="K61" s="101"/>
      <c r="L61" s="101"/>
      <c r="M61" s="101"/>
      <c r="N61" s="109"/>
      <c r="O61" s="102">
        <f t="shared" si="0"/>
        <v>0</v>
      </c>
      <c r="P61" s="224"/>
      <c r="Q61" s="224"/>
      <c r="R61" s="224"/>
      <c r="S61" s="340"/>
      <c r="T61" s="340"/>
    </row>
    <row r="62" spans="1:20" ht="12.75" customHeight="1">
      <c r="A62" s="225">
        <v>11</v>
      </c>
      <c r="B62" s="226" t="s">
        <v>208</v>
      </c>
      <c r="C62" s="226" t="s">
        <v>1633</v>
      </c>
      <c r="D62" s="226" t="s">
        <v>84</v>
      </c>
      <c r="E62" s="228">
        <v>12</v>
      </c>
      <c r="F62" s="228">
        <f t="shared" ref="F62" si="79">H62+J62+R62</f>
        <v>0.543875475</v>
      </c>
      <c r="G62" s="262">
        <v>0.223</v>
      </c>
      <c r="H62" s="224">
        <f t="shared" ref="H62" si="80">G62*$P$8/1000</f>
        <v>0.51860879999999998</v>
      </c>
      <c r="I62" s="262">
        <v>8.5000000000000006E-3</v>
      </c>
      <c r="J62" s="224">
        <f t="shared" ref="J62" si="81">I62*$P$9/1000</f>
        <v>2.5266675000000002E-2</v>
      </c>
      <c r="K62" s="101"/>
      <c r="L62" s="101"/>
      <c r="M62" s="101"/>
      <c r="N62" s="109"/>
      <c r="O62" s="102">
        <f t="shared" si="0"/>
        <v>0</v>
      </c>
      <c r="P62" s="224">
        <f t="shared" ref="P62" si="82">E62*F62</f>
        <v>6.5265056999999995</v>
      </c>
      <c r="Q62" s="224">
        <f t="shared" ref="Q62" si="83">SUM(O62:O65)</f>
        <v>0</v>
      </c>
      <c r="R62" s="224">
        <f t="shared" ref="R62" si="84">Q62*1.02*1.05*$R$15</f>
        <v>0</v>
      </c>
      <c r="S62" s="340">
        <f t="shared" ref="S62" si="85">F62*$S$18</f>
        <v>0.70081865883412242</v>
      </c>
      <c r="T62" s="340">
        <f t="shared" ref="T62" si="86">S62*E62</f>
        <v>8.4098239060094695</v>
      </c>
    </row>
    <row r="63" spans="1:20" ht="12.75" customHeight="1">
      <c r="A63" s="225"/>
      <c r="B63" s="226"/>
      <c r="C63" s="226"/>
      <c r="D63" s="225"/>
      <c r="E63" s="228"/>
      <c r="F63" s="228"/>
      <c r="G63" s="262"/>
      <c r="H63" s="224"/>
      <c r="I63" s="262"/>
      <c r="J63" s="224"/>
      <c r="K63" s="101"/>
      <c r="L63" s="101"/>
      <c r="M63" s="101"/>
      <c r="N63" s="109"/>
      <c r="O63" s="102">
        <f t="shared" si="0"/>
        <v>0</v>
      </c>
      <c r="P63" s="224"/>
      <c r="Q63" s="224"/>
      <c r="R63" s="224"/>
      <c r="S63" s="340"/>
      <c r="T63" s="340"/>
    </row>
    <row r="64" spans="1:20" ht="12.75" customHeight="1">
      <c r="A64" s="225"/>
      <c r="B64" s="226"/>
      <c r="C64" s="226"/>
      <c r="D64" s="225"/>
      <c r="E64" s="228"/>
      <c r="F64" s="228"/>
      <c r="G64" s="262"/>
      <c r="H64" s="224"/>
      <c r="I64" s="262"/>
      <c r="J64" s="224"/>
      <c r="K64" s="101"/>
      <c r="L64" s="101"/>
      <c r="M64" s="103"/>
      <c r="N64" s="109"/>
      <c r="O64" s="102">
        <f t="shared" si="0"/>
        <v>0</v>
      </c>
      <c r="P64" s="224"/>
      <c r="Q64" s="224"/>
      <c r="R64" s="224"/>
      <c r="S64" s="340"/>
      <c r="T64" s="340"/>
    </row>
    <row r="65" spans="1:20" ht="12.75" customHeight="1">
      <c r="A65" s="225"/>
      <c r="B65" s="226"/>
      <c r="C65" s="226"/>
      <c r="D65" s="225"/>
      <c r="E65" s="228"/>
      <c r="F65" s="228"/>
      <c r="G65" s="262"/>
      <c r="H65" s="224"/>
      <c r="I65" s="262"/>
      <c r="J65" s="224"/>
      <c r="K65" s="101"/>
      <c r="L65" s="101"/>
      <c r="M65" s="101"/>
      <c r="N65" s="109"/>
      <c r="O65" s="102">
        <f t="shared" si="0"/>
        <v>0</v>
      </c>
      <c r="P65" s="224"/>
      <c r="Q65" s="224"/>
      <c r="R65" s="224"/>
      <c r="S65" s="340"/>
      <c r="T65" s="340"/>
    </row>
    <row r="66" spans="1:20" ht="12.75" customHeight="1">
      <c r="A66" s="225">
        <v>12</v>
      </c>
      <c r="B66" s="226" t="s">
        <v>1478</v>
      </c>
      <c r="C66" s="226" t="s">
        <v>1479</v>
      </c>
      <c r="D66" s="225" t="s">
        <v>1192</v>
      </c>
      <c r="E66" s="261">
        <v>86.4</v>
      </c>
      <c r="F66" s="228">
        <f t="shared" ref="F66:F90" si="87">H66+J66+R66</f>
        <v>0.37209599999999998</v>
      </c>
      <c r="G66" s="262">
        <v>0.16</v>
      </c>
      <c r="H66" s="224">
        <f t="shared" ref="H66:H90" si="88">G66*$P$8/1000</f>
        <v>0.37209599999999998</v>
      </c>
      <c r="I66" s="262"/>
      <c r="J66" s="224">
        <f t="shared" ref="J66:J90" si="89">I66*$P$9/1000</f>
        <v>0</v>
      </c>
      <c r="K66" s="101"/>
      <c r="L66" s="101"/>
      <c r="M66" s="101"/>
      <c r="N66" s="109"/>
      <c r="O66" s="102">
        <f t="shared" si="0"/>
        <v>0</v>
      </c>
      <c r="P66" s="224">
        <f t="shared" ref="P66" si="90">E66*F66</f>
        <v>32.149094400000003</v>
      </c>
      <c r="Q66" s="224">
        <f t="shared" ref="Q66" si="91">SUM(O66:O69)</f>
        <v>0</v>
      </c>
      <c r="R66" s="224">
        <f t="shared" ref="R66" si="92">Q66*1.02*1.05*$R$15</f>
        <v>0</v>
      </c>
      <c r="S66" s="340">
        <f t="shared" ref="S66" si="93">F66*$S$18</f>
        <v>0.47946971625727675</v>
      </c>
      <c r="T66" s="340">
        <f t="shared" ref="T66" si="94">S66*E66</f>
        <v>41.426183484628716</v>
      </c>
    </row>
    <row r="67" spans="1:20" ht="12.75" customHeight="1">
      <c r="A67" s="225"/>
      <c r="B67" s="226"/>
      <c r="C67" s="226"/>
      <c r="D67" s="225"/>
      <c r="E67" s="261"/>
      <c r="F67" s="228"/>
      <c r="G67" s="262"/>
      <c r="H67" s="224"/>
      <c r="I67" s="262"/>
      <c r="J67" s="224"/>
      <c r="K67" s="101"/>
      <c r="L67" s="101"/>
      <c r="M67" s="101"/>
      <c r="N67" s="109"/>
      <c r="O67" s="102">
        <f t="shared" si="0"/>
        <v>0</v>
      </c>
      <c r="P67" s="224"/>
      <c r="Q67" s="224"/>
      <c r="R67" s="224"/>
      <c r="S67" s="340"/>
      <c r="T67" s="340"/>
    </row>
    <row r="68" spans="1:20" ht="12.75" customHeight="1">
      <c r="A68" s="225"/>
      <c r="B68" s="226"/>
      <c r="C68" s="226"/>
      <c r="D68" s="225"/>
      <c r="E68" s="261"/>
      <c r="F68" s="228"/>
      <c r="G68" s="262"/>
      <c r="H68" s="224"/>
      <c r="I68" s="262"/>
      <c r="J68" s="224"/>
      <c r="K68" s="101"/>
      <c r="L68" s="101"/>
      <c r="M68" s="103"/>
      <c r="N68" s="109"/>
      <c r="O68" s="102">
        <f t="shared" si="0"/>
        <v>0</v>
      </c>
      <c r="P68" s="224"/>
      <c r="Q68" s="224"/>
      <c r="R68" s="224"/>
      <c r="S68" s="340"/>
      <c r="T68" s="340"/>
    </row>
    <row r="69" spans="1:20" ht="12.75" customHeight="1">
      <c r="A69" s="225"/>
      <c r="B69" s="226"/>
      <c r="C69" s="226"/>
      <c r="D69" s="225"/>
      <c r="E69" s="261"/>
      <c r="F69" s="228"/>
      <c r="G69" s="262"/>
      <c r="H69" s="224"/>
      <c r="I69" s="262"/>
      <c r="J69" s="224"/>
      <c r="K69" s="101"/>
      <c r="L69" s="101"/>
      <c r="M69" s="101"/>
      <c r="N69" s="109"/>
      <c r="O69" s="102">
        <f t="shared" si="0"/>
        <v>0</v>
      </c>
      <c r="P69" s="224"/>
      <c r="Q69" s="224"/>
      <c r="R69" s="224"/>
      <c r="S69" s="340"/>
      <c r="T69" s="340"/>
    </row>
    <row r="70" spans="1:20" ht="12.75" customHeight="1">
      <c r="A70" s="225">
        <v>13</v>
      </c>
      <c r="B70" s="226" t="s">
        <v>137</v>
      </c>
      <c r="C70" s="226" t="s">
        <v>1482</v>
      </c>
      <c r="D70" s="225" t="s">
        <v>83</v>
      </c>
      <c r="E70" s="261">
        <v>29</v>
      </c>
      <c r="F70" s="228">
        <f t="shared" si="87"/>
        <v>2.5581600000000004</v>
      </c>
      <c r="G70" s="262">
        <v>1.1000000000000001</v>
      </c>
      <c r="H70" s="224">
        <f t="shared" si="88"/>
        <v>2.5581600000000004</v>
      </c>
      <c r="I70" s="230"/>
      <c r="J70" s="224">
        <f t="shared" si="89"/>
        <v>0</v>
      </c>
      <c r="K70" s="101"/>
      <c r="L70" s="101"/>
      <c r="M70" s="101"/>
      <c r="N70" s="109"/>
      <c r="O70" s="102">
        <f t="shared" si="0"/>
        <v>0</v>
      </c>
      <c r="P70" s="224">
        <f t="shared" ref="P70" si="95">E70*F70</f>
        <v>74.186640000000011</v>
      </c>
      <c r="Q70" s="224">
        <f t="shared" ref="Q70" si="96">SUM(O70:O73)</f>
        <v>0</v>
      </c>
      <c r="R70" s="224">
        <f t="shared" ref="R70" si="97">Q70*1.02*1.05*$R$15</f>
        <v>0</v>
      </c>
      <c r="S70" s="340">
        <f t="shared" ref="S70" si="98">F70*$S$18</f>
        <v>3.2963542992687782</v>
      </c>
      <c r="T70" s="340">
        <f t="shared" ref="T70" si="99">S70*E70</f>
        <v>95.594274678794562</v>
      </c>
    </row>
    <row r="71" spans="1:20" ht="12.75" customHeight="1">
      <c r="A71" s="225"/>
      <c r="B71" s="226"/>
      <c r="C71" s="226"/>
      <c r="D71" s="225"/>
      <c r="E71" s="261"/>
      <c r="F71" s="228"/>
      <c r="G71" s="262"/>
      <c r="H71" s="224"/>
      <c r="I71" s="230"/>
      <c r="J71" s="224"/>
      <c r="K71" s="101"/>
      <c r="L71" s="101"/>
      <c r="M71" s="101"/>
      <c r="N71" s="109"/>
      <c r="O71" s="102">
        <f t="shared" si="0"/>
        <v>0</v>
      </c>
      <c r="P71" s="224"/>
      <c r="Q71" s="224"/>
      <c r="R71" s="224"/>
      <c r="S71" s="340"/>
      <c r="T71" s="340"/>
    </row>
    <row r="72" spans="1:20" ht="12.75" customHeight="1">
      <c r="A72" s="225"/>
      <c r="B72" s="226"/>
      <c r="C72" s="226"/>
      <c r="D72" s="225"/>
      <c r="E72" s="261"/>
      <c r="F72" s="228"/>
      <c r="G72" s="262"/>
      <c r="H72" s="224"/>
      <c r="I72" s="230"/>
      <c r="J72" s="224"/>
      <c r="K72" s="101"/>
      <c r="L72" s="101"/>
      <c r="M72" s="103"/>
      <c r="N72" s="109"/>
      <c r="O72" s="102">
        <f t="shared" si="0"/>
        <v>0</v>
      </c>
      <c r="P72" s="224"/>
      <c r="Q72" s="224"/>
      <c r="R72" s="224"/>
      <c r="S72" s="340"/>
      <c r="T72" s="340"/>
    </row>
    <row r="73" spans="1:20" ht="12.75" customHeight="1">
      <c r="A73" s="225"/>
      <c r="B73" s="226"/>
      <c r="C73" s="226"/>
      <c r="D73" s="225"/>
      <c r="E73" s="261"/>
      <c r="F73" s="228"/>
      <c r="G73" s="262"/>
      <c r="H73" s="224"/>
      <c r="I73" s="230"/>
      <c r="J73" s="224"/>
      <c r="K73" s="101"/>
      <c r="L73" s="101"/>
      <c r="M73" s="101"/>
      <c r="N73" s="109"/>
      <c r="O73" s="102">
        <f t="shared" si="0"/>
        <v>0</v>
      </c>
      <c r="P73" s="224"/>
      <c r="Q73" s="224"/>
      <c r="R73" s="224"/>
      <c r="S73" s="340"/>
      <c r="T73" s="340"/>
    </row>
    <row r="74" spans="1:20" ht="12.75" customHeight="1">
      <c r="A74" s="225">
        <v>14</v>
      </c>
      <c r="B74" s="226" t="s">
        <v>618</v>
      </c>
      <c r="C74" s="226" t="s">
        <v>619</v>
      </c>
      <c r="D74" s="225" t="s">
        <v>76</v>
      </c>
      <c r="E74" s="225">
        <v>467.63</v>
      </c>
      <c r="F74" s="228">
        <f t="shared" si="87"/>
        <v>3.6055350000000002</v>
      </c>
      <c r="G74" s="229">
        <v>0.4</v>
      </c>
      <c r="H74" s="224">
        <f t="shared" si="88"/>
        <v>0.93023999999999996</v>
      </c>
      <c r="I74" s="229">
        <v>0.9</v>
      </c>
      <c r="J74" s="224">
        <f t="shared" si="89"/>
        <v>2.6752950000000002</v>
      </c>
      <c r="K74" s="101"/>
      <c r="L74" s="101"/>
      <c r="M74" s="101"/>
      <c r="N74" s="109"/>
      <c r="O74" s="102">
        <f t="shared" si="0"/>
        <v>0</v>
      </c>
      <c r="P74" s="224">
        <f t="shared" ref="P74" si="100">E74*F74</f>
        <v>1686.05633205</v>
      </c>
      <c r="Q74" s="224">
        <f t="shared" ref="Q74" si="101">SUM(O74:O77)</f>
        <v>0</v>
      </c>
      <c r="R74" s="224">
        <f t="shared" ref="R74" si="102">Q74*1.02*1.05*$R$15</f>
        <v>0</v>
      </c>
      <c r="S74" s="340">
        <f t="shared" ref="S74" si="103">F74*$S$18</f>
        <v>4.6459645989359748</v>
      </c>
      <c r="T74" s="340">
        <f t="shared" ref="T74" si="104">S74*E74</f>
        <v>2172.5924254004299</v>
      </c>
    </row>
    <row r="75" spans="1:20" ht="12.75" customHeight="1">
      <c r="A75" s="225"/>
      <c r="B75" s="226"/>
      <c r="C75" s="226"/>
      <c r="D75" s="225"/>
      <c r="E75" s="225"/>
      <c r="F75" s="228"/>
      <c r="G75" s="229"/>
      <c r="H75" s="224"/>
      <c r="I75" s="229"/>
      <c r="J75" s="224"/>
      <c r="K75" s="101"/>
      <c r="L75" s="101"/>
      <c r="M75" s="101"/>
      <c r="N75" s="109"/>
      <c r="O75" s="102">
        <f t="shared" si="0"/>
        <v>0</v>
      </c>
      <c r="P75" s="224"/>
      <c r="Q75" s="224"/>
      <c r="R75" s="224"/>
      <c r="S75" s="340"/>
      <c r="T75" s="340"/>
    </row>
    <row r="76" spans="1:20" ht="12.75" customHeight="1">
      <c r="A76" s="225"/>
      <c r="B76" s="226"/>
      <c r="C76" s="226"/>
      <c r="D76" s="225"/>
      <c r="E76" s="225"/>
      <c r="F76" s="228"/>
      <c r="G76" s="229"/>
      <c r="H76" s="224"/>
      <c r="I76" s="229"/>
      <c r="J76" s="224"/>
      <c r="K76" s="101"/>
      <c r="L76" s="101"/>
      <c r="M76" s="101"/>
      <c r="N76" s="109"/>
      <c r="O76" s="102">
        <f t="shared" si="0"/>
        <v>0</v>
      </c>
      <c r="P76" s="224"/>
      <c r="Q76" s="224"/>
      <c r="R76" s="224"/>
      <c r="S76" s="340"/>
      <c r="T76" s="340"/>
    </row>
    <row r="77" spans="1:20" ht="12.75" customHeight="1">
      <c r="A77" s="225"/>
      <c r="B77" s="226"/>
      <c r="C77" s="226"/>
      <c r="D77" s="225"/>
      <c r="E77" s="225"/>
      <c r="F77" s="228"/>
      <c r="G77" s="229"/>
      <c r="H77" s="224"/>
      <c r="I77" s="229"/>
      <c r="J77" s="224"/>
      <c r="K77" s="101"/>
      <c r="L77" s="101"/>
      <c r="M77" s="101"/>
      <c r="N77" s="109"/>
      <c r="O77" s="102">
        <f t="shared" si="0"/>
        <v>0</v>
      </c>
      <c r="P77" s="224"/>
      <c r="Q77" s="224"/>
      <c r="R77" s="224"/>
      <c r="S77" s="340"/>
      <c r="T77" s="340"/>
    </row>
    <row r="78" spans="1:20" ht="12.75" customHeight="1">
      <c r="A78" s="399"/>
      <c r="B78" s="400"/>
      <c r="C78" s="401" t="s">
        <v>506</v>
      </c>
      <c r="D78" s="399"/>
      <c r="E78" s="405"/>
      <c r="F78" s="406"/>
      <c r="G78" s="409"/>
      <c r="H78" s="397"/>
      <c r="I78" s="409"/>
      <c r="J78" s="397"/>
      <c r="K78" s="73"/>
      <c r="L78" s="73"/>
      <c r="M78" s="73"/>
      <c r="N78" s="74"/>
      <c r="O78" s="75"/>
      <c r="P78" s="397"/>
      <c r="Q78" s="397"/>
      <c r="R78" s="397"/>
      <c r="S78" s="397"/>
      <c r="T78" s="410">
        <f>SUM(T22:T77)</f>
        <v>3300.3321535194482</v>
      </c>
    </row>
    <row r="79" spans="1:20" ht="12.75" customHeight="1">
      <c r="A79" s="399"/>
      <c r="B79" s="400"/>
      <c r="C79" s="401"/>
      <c r="D79" s="399"/>
      <c r="E79" s="405"/>
      <c r="F79" s="407"/>
      <c r="G79" s="409"/>
      <c r="H79" s="397"/>
      <c r="I79" s="409"/>
      <c r="J79" s="397"/>
      <c r="K79" s="73"/>
      <c r="L79" s="73"/>
      <c r="M79" s="73"/>
      <c r="N79" s="74"/>
      <c r="O79" s="75"/>
      <c r="P79" s="397"/>
      <c r="Q79" s="397"/>
      <c r="R79" s="397"/>
      <c r="S79" s="397"/>
      <c r="T79" s="410"/>
    </row>
    <row r="80" spans="1:20" ht="12.75" customHeight="1">
      <c r="A80" s="399"/>
      <c r="B80" s="400"/>
      <c r="C80" s="401"/>
      <c r="D80" s="399"/>
      <c r="E80" s="405"/>
      <c r="F80" s="407"/>
      <c r="G80" s="409"/>
      <c r="H80" s="397"/>
      <c r="I80" s="409"/>
      <c r="J80" s="397"/>
      <c r="K80" s="73"/>
      <c r="L80" s="73"/>
      <c r="M80" s="76"/>
      <c r="N80" s="74"/>
      <c r="O80" s="75"/>
      <c r="P80" s="397"/>
      <c r="Q80" s="397"/>
      <c r="R80" s="397"/>
      <c r="S80" s="397"/>
      <c r="T80" s="410"/>
    </row>
    <row r="81" spans="1:20" ht="12.75" customHeight="1">
      <c r="A81" s="399"/>
      <c r="B81" s="400"/>
      <c r="C81" s="401"/>
      <c r="D81" s="399"/>
      <c r="E81" s="405"/>
      <c r="F81" s="408"/>
      <c r="G81" s="409"/>
      <c r="H81" s="397"/>
      <c r="I81" s="409"/>
      <c r="J81" s="397"/>
      <c r="K81" s="73"/>
      <c r="L81" s="73"/>
      <c r="M81" s="73"/>
      <c r="N81" s="74"/>
      <c r="O81" s="75"/>
      <c r="P81" s="397"/>
      <c r="Q81" s="397"/>
      <c r="R81" s="397"/>
      <c r="S81" s="397"/>
      <c r="T81" s="410"/>
    </row>
    <row r="82" spans="1:20" ht="12.75" customHeight="1">
      <c r="A82" s="399"/>
      <c r="B82" s="400"/>
      <c r="C82" s="401" t="s">
        <v>507</v>
      </c>
      <c r="D82" s="399"/>
      <c r="E82" s="405"/>
      <c r="F82" s="406"/>
      <c r="G82" s="409"/>
      <c r="H82" s="397"/>
      <c r="I82" s="409"/>
      <c r="J82" s="397"/>
      <c r="K82" s="73"/>
      <c r="L82" s="73"/>
      <c r="M82" s="73"/>
      <c r="N82" s="74"/>
      <c r="O82" s="75"/>
      <c r="P82" s="397"/>
      <c r="Q82" s="397"/>
      <c r="R82" s="397"/>
      <c r="S82" s="397"/>
      <c r="T82" s="398">
        <f>(T78*100%)/'Cav-Nax-Gyulbenkyan 39A'!T430</f>
        <v>0.11395196484395</v>
      </c>
    </row>
    <row r="83" spans="1:20" ht="12.75" customHeight="1">
      <c r="A83" s="399"/>
      <c r="B83" s="400"/>
      <c r="C83" s="401"/>
      <c r="D83" s="399"/>
      <c r="E83" s="405"/>
      <c r="F83" s="407"/>
      <c r="G83" s="409"/>
      <c r="H83" s="397"/>
      <c r="I83" s="409"/>
      <c r="J83" s="397"/>
      <c r="K83" s="73"/>
      <c r="L83" s="73"/>
      <c r="M83" s="73"/>
      <c r="N83" s="74"/>
      <c r="O83" s="75"/>
      <c r="P83" s="397"/>
      <c r="Q83" s="397"/>
      <c r="R83" s="397"/>
      <c r="S83" s="397"/>
      <c r="T83" s="398"/>
    </row>
    <row r="84" spans="1:20" ht="12.75" customHeight="1">
      <c r="A84" s="399"/>
      <c r="B84" s="400"/>
      <c r="C84" s="401"/>
      <c r="D84" s="399"/>
      <c r="E84" s="405"/>
      <c r="F84" s="407"/>
      <c r="G84" s="409"/>
      <c r="H84" s="397"/>
      <c r="I84" s="409"/>
      <c r="J84" s="397"/>
      <c r="K84" s="73"/>
      <c r="L84" s="73"/>
      <c r="M84" s="76"/>
      <c r="N84" s="74"/>
      <c r="O84" s="75"/>
      <c r="P84" s="397"/>
      <c r="Q84" s="397"/>
      <c r="R84" s="397"/>
      <c r="S84" s="397"/>
      <c r="T84" s="398"/>
    </row>
    <row r="85" spans="1:20" ht="12.75" customHeight="1">
      <c r="A85" s="399"/>
      <c r="B85" s="400"/>
      <c r="C85" s="401"/>
      <c r="D85" s="399"/>
      <c r="E85" s="405"/>
      <c r="F85" s="408"/>
      <c r="G85" s="409"/>
      <c r="H85" s="397"/>
      <c r="I85" s="409"/>
      <c r="J85" s="397"/>
      <c r="K85" s="73"/>
      <c r="L85" s="73"/>
      <c r="M85" s="73"/>
      <c r="N85" s="74"/>
      <c r="O85" s="75"/>
      <c r="P85" s="397"/>
      <c r="Q85" s="397"/>
      <c r="R85" s="397"/>
      <c r="S85" s="397"/>
      <c r="T85" s="398"/>
    </row>
    <row r="86" spans="1:20" ht="12.75" customHeight="1">
      <c r="A86" s="225"/>
      <c r="B86" s="226"/>
      <c r="C86" s="234" t="s">
        <v>815</v>
      </c>
      <c r="D86" s="231"/>
      <c r="E86" s="261"/>
      <c r="F86" s="228">
        <f t="shared" si="87"/>
        <v>0</v>
      </c>
      <c r="G86" s="262"/>
      <c r="H86" s="224">
        <f t="shared" si="88"/>
        <v>0</v>
      </c>
      <c r="I86" s="230"/>
      <c r="J86" s="224">
        <f t="shared" si="89"/>
        <v>0</v>
      </c>
      <c r="K86" s="101"/>
      <c r="L86" s="101"/>
      <c r="M86" s="101"/>
      <c r="N86" s="109"/>
      <c r="O86" s="102">
        <f t="shared" si="0"/>
        <v>0</v>
      </c>
      <c r="P86" s="224">
        <f t="shared" ref="P86" si="105">E86*F86</f>
        <v>0</v>
      </c>
      <c r="Q86" s="224">
        <f t="shared" ref="Q86" si="106">SUM(O86:O89)</f>
        <v>0</v>
      </c>
      <c r="R86" s="224">
        <f t="shared" ref="R86" si="107">Q86*1.02*1.05*$R$15</f>
        <v>0</v>
      </c>
      <c r="S86" s="340">
        <f t="shared" ref="S86" si="108">F86*$S$18</f>
        <v>0</v>
      </c>
      <c r="T86" s="340">
        <f t="shared" ref="T86" si="109">S86*E86</f>
        <v>0</v>
      </c>
    </row>
    <row r="87" spans="1:20" ht="12.75" customHeight="1">
      <c r="A87" s="225"/>
      <c r="B87" s="226"/>
      <c r="C87" s="234"/>
      <c r="D87" s="232"/>
      <c r="E87" s="261"/>
      <c r="F87" s="228"/>
      <c r="G87" s="262"/>
      <c r="H87" s="224"/>
      <c r="I87" s="230"/>
      <c r="J87" s="224"/>
      <c r="K87" s="101"/>
      <c r="L87" s="101"/>
      <c r="M87" s="101"/>
      <c r="N87" s="109"/>
      <c r="O87" s="102">
        <f t="shared" si="0"/>
        <v>0</v>
      </c>
      <c r="P87" s="224"/>
      <c r="Q87" s="224"/>
      <c r="R87" s="224"/>
      <c r="S87" s="340"/>
      <c r="T87" s="340"/>
    </row>
    <row r="88" spans="1:20" ht="12.75" customHeight="1">
      <c r="A88" s="225"/>
      <c r="B88" s="226"/>
      <c r="C88" s="234"/>
      <c r="D88" s="232"/>
      <c r="E88" s="261"/>
      <c r="F88" s="228"/>
      <c r="G88" s="262"/>
      <c r="H88" s="224"/>
      <c r="I88" s="230"/>
      <c r="J88" s="224"/>
      <c r="K88" s="101"/>
      <c r="L88" s="101"/>
      <c r="M88" s="101"/>
      <c r="N88" s="109"/>
      <c r="O88" s="102">
        <f t="shared" si="0"/>
        <v>0</v>
      </c>
      <c r="P88" s="224"/>
      <c r="Q88" s="224"/>
      <c r="R88" s="224"/>
      <c r="S88" s="340"/>
      <c r="T88" s="340"/>
    </row>
    <row r="89" spans="1:20" ht="12.75" customHeight="1">
      <c r="A89" s="225"/>
      <c r="B89" s="226"/>
      <c r="C89" s="234"/>
      <c r="D89" s="233"/>
      <c r="E89" s="261"/>
      <c r="F89" s="228"/>
      <c r="G89" s="262"/>
      <c r="H89" s="224"/>
      <c r="I89" s="230"/>
      <c r="J89" s="224"/>
      <c r="K89" s="101"/>
      <c r="L89" s="101"/>
      <c r="M89" s="101"/>
      <c r="N89" s="109"/>
      <c r="O89" s="102">
        <f t="shared" si="0"/>
        <v>0</v>
      </c>
      <c r="P89" s="224"/>
      <c r="Q89" s="224"/>
      <c r="R89" s="224"/>
      <c r="S89" s="340"/>
      <c r="T89" s="340"/>
    </row>
    <row r="90" spans="1:20" ht="12.75" customHeight="1">
      <c r="A90" s="225"/>
      <c r="B90" s="226"/>
      <c r="C90" s="234" t="s">
        <v>1509</v>
      </c>
      <c r="D90" s="231"/>
      <c r="E90" s="261"/>
      <c r="F90" s="228">
        <f t="shared" si="87"/>
        <v>0</v>
      </c>
      <c r="G90" s="262"/>
      <c r="H90" s="224">
        <f t="shared" si="88"/>
        <v>0</v>
      </c>
      <c r="I90" s="230"/>
      <c r="J90" s="224">
        <f t="shared" si="89"/>
        <v>0</v>
      </c>
      <c r="K90" s="101"/>
      <c r="L90" s="101"/>
      <c r="M90" s="101"/>
      <c r="N90" s="109"/>
      <c r="O90" s="102">
        <f t="shared" ref="O90:O174" si="110">M90*N90</f>
        <v>0</v>
      </c>
      <c r="P90" s="224">
        <f t="shared" ref="P90" si="111">E90*F90</f>
        <v>0</v>
      </c>
      <c r="Q90" s="224">
        <f t="shared" ref="Q90" si="112">SUM(O90:O93)</f>
        <v>0</v>
      </c>
      <c r="R90" s="224">
        <f t="shared" ref="R90" si="113">Q90*1.02*1.05*$R$15</f>
        <v>0</v>
      </c>
      <c r="S90" s="340">
        <f t="shared" ref="S90" si="114">F90*$S$18</f>
        <v>0</v>
      </c>
      <c r="T90" s="340">
        <f t="shared" ref="T90" si="115">S90*E90</f>
        <v>0</v>
      </c>
    </row>
    <row r="91" spans="1:20" ht="12.75" customHeight="1">
      <c r="A91" s="225"/>
      <c r="B91" s="226"/>
      <c r="C91" s="234"/>
      <c r="D91" s="232"/>
      <c r="E91" s="261"/>
      <c r="F91" s="228"/>
      <c r="G91" s="262"/>
      <c r="H91" s="224"/>
      <c r="I91" s="230"/>
      <c r="J91" s="224"/>
      <c r="K91" s="101"/>
      <c r="L91" s="101"/>
      <c r="M91" s="101"/>
      <c r="N91" s="109"/>
      <c r="O91" s="102">
        <f t="shared" si="110"/>
        <v>0</v>
      </c>
      <c r="P91" s="224"/>
      <c r="Q91" s="224"/>
      <c r="R91" s="224"/>
      <c r="S91" s="340"/>
      <c r="T91" s="340"/>
    </row>
    <row r="92" spans="1:20" ht="12.75" customHeight="1">
      <c r="A92" s="225"/>
      <c r="B92" s="226"/>
      <c r="C92" s="234"/>
      <c r="D92" s="232"/>
      <c r="E92" s="261"/>
      <c r="F92" s="228"/>
      <c r="G92" s="262"/>
      <c r="H92" s="224"/>
      <c r="I92" s="230"/>
      <c r="J92" s="224"/>
      <c r="K92" s="101"/>
      <c r="L92" s="101"/>
      <c r="M92" s="101"/>
      <c r="N92" s="109"/>
      <c r="O92" s="102">
        <f t="shared" si="110"/>
        <v>0</v>
      </c>
      <c r="P92" s="224"/>
      <c r="Q92" s="224"/>
      <c r="R92" s="224"/>
      <c r="S92" s="340"/>
      <c r="T92" s="340"/>
    </row>
    <row r="93" spans="1:20" ht="12.75" customHeight="1">
      <c r="A93" s="225"/>
      <c r="B93" s="226"/>
      <c r="C93" s="234"/>
      <c r="D93" s="233"/>
      <c r="E93" s="261"/>
      <c r="F93" s="228"/>
      <c r="G93" s="262"/>
      <c r="H93" s="224"/>
      <c r="I93" s="230"/>
      <c r="J93" s="224"/>
      <c r="K93" s="101"/>
      <c r="L93" s="101"/>
      <c r="M93" s="101"/>
      <c r="N93" s="109"/>
      <c r="O93" s="102">
        <f t="shared" si="110"/>
        <v>0</v>
      </c>
      <c r="P93" s="224"/>
      <c r="Q93" s="224"/>
      <c r="R93" s="224"/>
      <c r="S93" s="340"/>
      <c r="T93" s="340"/>
    </row>
    <row r="94" spans="1:20" ht="12.75" customHeight="1">
      <c r="A94" s="225">
        <v>1</v>
      </c>
      <c r="B94" s="227" t="s">
        <v>1485</v>
      </c>
      <c r="C94" s="226" t="s">
        <v>701</v>
      </c>
      <c r="D94" s="225" t="s">
        <v>88</v>
      </c>
      <c r="E94" s="264">
        <v>28.827000000000002</v>
      </c>
      <c r="F94" s="228">
        <f t="shared" ref="F94:F98" si="116">H94+J94+R94</f>
        <v>0.50392619849999998</v>
      </c>
      <c r="G94" s="309">
        <v>6.77E-3</v>
      </c>
      <c r="H94" s="224">
        <f t="shared" ref="H94:H98" si="117">G94*$P$8/1000</f>
        <v>1.5744312E-2</v>
      </c>
      <c r="I94" s="230">
        <v>0.16422999999999999</v>
      </c>
      <c r="J94" s="224">
        <f t="shared" ref="J94:J98" si="118">I94*$P$9/1000</f>
        <v>0.4881818865</v>
      </c>
      <c r="K94" s="101"/>
      <c r="L94" s="101"/>
      <c r="M94" s="101"/>
      <c r="N94" s="109"/>
      <c r="O94" s="102">
        <f t="shared" si="110"/>
        <v>0</v>
      </c>
      <c r="P94" s="224">
        <f t="shared" ref="P94" si="119">E94*F94</f>
        <v>14.526680524159501</v>
      </c>
      <c r="Q94" s="224">
        <f t="shared" ref="Q94" si="120">SUM(O94:O97)</f>
        <v>0</v>
      </c>
      <c r="R94" s="224">
        <f t="shared" ref="R94" si="121">Q94*1.02*1.05*$R$15</f>
        <v>0</v>
      </c>
      <c r="S94" s="340">
        <f t="shared" ref="S94" si="122">F94*$S$18</f>
        <v>0.64934143718127346</v>
      </c>
      <c r="T94" s="340">
        <f t="shared" ref="T94" si="123">S94*E94</f>
        <v>18.718565609624573</v>
      </c>
    </row>
    <row r="95" spans="1:20" ht="12.75" customHeight="1">
      <c r="A95" s="225"/>
      <c r="B95" s="227"/>
      <c r="C95" s="226"/>
      <c r="D95" s="225"/>
      <c r="E95" s="264"/>
      <c r="F95" s="228"/>
      <c r="G95" s="309"/>
      <c r="H95" s="224"/>
      <c r="I95" s="230"/>
      <c r="J95" s="224"/>
      <c r="K95" s="101"/>
      <c r="L95" s="101"/>
      <c r="M95" s="101"/>
      <c r="N95" s="109"/>
      <c r="O95" s="102">
        <f t="shared" si="110"/>
        <v>0</v>
      </c>
      <c r="P95" s="224"/>
      <c r="Q95" s="224"/>
      <c r="R95" s="224"/>
      <c r="S95" s="340"/>
      <c r="T95" s="340"/>
    </row>
    <row r="96" spans="1:20" ht="12.75" customHeight="1">
      <c r="A96" s="225"/>
      <c r="B96" s="227"/>
      <c r="C96" s="226"/>
      <c r="D96" s="225"/>
      <c r="E96" s="264"/>
      <c r="F96" s="228"/>
      <c r="G96" s="309"/>
      <c r="H96" s="224"/>
      <c r="I96" s="230"/>
      <c r="J96" s="224"/>
      <c r="K96" s="101"/>
      <c r="L96" s="101"/>
      <c r="M96" s="103"/>
      <c r="N96" s="109"/>
      <c r="O96" s="102">
        <f t="shared" si="110"/>
        <v>0</v>
      </c>
      <c r="P96" s="224"/>
      <c r="Q96" s="224"/>
      <c r="R96" s="224"/>
      <c r="S96" s="340"/>
      <c r="T96" s="340"/>
    </row>
    <row r="97" spans="1:20" ht="12.75" customHeight="1">
      <c r="A97" s="225"/>
      <c r="B97" s="227"/>
      <c r="C97" s="226"/>
      <c r="D97" s="225"/>
      <c r="E97" s="264"/>
      <c r="F97" s="228"/>
      <c r="G97" s="309"/>
      <c r="H97" s="224"/>
      <c r="I97" s="230"/>
      <c r="J97" s="224"/>
      <c r="K97" s="101"/>
      <c r="L97" s="101"/>
      <c r="M97" s="101"/>
      <c r="N97" s="109"/>
      <c r="O97" s="102">
        <f t="shared" si="110"/>
        <v>0</v>
      </c>
      <c r="P97" s="224"/>
      <c r="Q97" s="224"/>
      <c r="R97" s="224"/>
      <c r="S97" s="340"/>
      <c r="T97" s="340"/>
    </row>
    <row r="98" spans="1:20" ht="12.75" customHeight="1">
      <c r="A98" s="225">
        <v>2</v>
      </c>
      <c r="B98" s="226" t="s">
        <v>137</v>
      </c>
      <c r="C98" s="226" t="s">
        <v>1482</v>
      </c>
      <c r="D98" s="225" t="s">
        <v>83</v>
      </c>
      <c r="E98" s="264">
        <v>3.2029999999999998</v>
      </c>
      <c r="F98" s="228">
        <f t="shared" si="116"/>
        <v>2.5581600000000004</v>
      </c>
      <c r="G98" s="262">
        <v>1.1000000000000001</v>
      </c>
      <c r="H98" s="224">
        <f t="shared" si="117"/>
        <v>2.5581600000000004</v>
      </c>
      <c r="I98" s="262"/>
      <c r="J98" s="224">
        <f t="shared" si="118"/>
        <v>0</v>
      </c>
      <c r="K98" s="101"/>
      <c r="L98" s="101"/>
      <c r="M98" s="101"/>
      <c r="N98" s="109"/>
      <c r="O98" s="102">
        <f t="shared" si="110"/>
        <v>0</v>
      </c>
      <c r="P98" s="224">
        <f t="shared" ref="P98" si="124">E98*F98</f>
        <v>8.1937864800000018</v>
      </c>
      <c r="Q98" s="224">
        <f t="shared" ref="Q98" si="125">SUM(O98:O101)</f>
        <v>0</v>
      </c>
      <c r="R98" s="224">
        <f t="shared" ref="R98" si="126">Q98*1.02*1.05*$R$15</f>
        <v>0</v>
      </c>
      <c r="S98" s="340">
        <f t="shared" ref="S98" si="127">F98*$S$18</f>
        <v>3.2963542992687782</v>
      </c>
      <c r="T98" s="340">
        <f t="shared" ref="T98" si="128">S98*E98</f>
        <v>10.558222820557896</v>
      </c>
    </row>
    <row r="99" spans="1:20" ht="12.75" customHeight="1">
      <c r="A99" s="225"/>
      <c r="B99" s="226"/>
      <c r="C99" s="226"/>
      <c r="D99" s="225"/>
      <c r="E99" s="264"/>
      <c r="F99" s="228"/>
      <c r="G99" s="262"/>
      <c r="H99" s="224"/>
      <c r="I99" s="262"/>
      <c r="J99" s="224"/>
      <c r="K99" s="101"/>
      <c r="L99" s="101"/>
      <c r="M99" s="101"/>
      <c r="N99" s="109"/>
      <c r="O99" s="102">
        <f t="shared" si="110"/>
        <v>0</v>
      </c>
      <c r="P99" s="224"/>
      <c r="Q99" s="224"/>
      <c r="R99" s="224"/>
      <c r="S99" s="340"/>
      <c r="T99" s="340"/>
    </row>
    <row r="100" spans="1:20" ht="12.75" customHeight="1">
      <c r="A100" s="225"/>
      <c r="B100" s="226"/>
      <c r="C100" s="226"/>
      <c r="D100" s="225"/>
      <c r="E100" s="264"/>
      <c r="F100" s="228"/>
      <c r="G100" s="262"/>
      <c r="H100" s="224"/>
      <c r="I100" s="262"/>
      <c r="J100" s="224"/>
      <c r="K100" s="101"/>
      <c r="L100" s="101"/>
      <c r="M100" s="103"/>
      <c r="N100" s="109"/>
      <c r="O100" s="102">
        <f t="shared" si="110"/>
        <v>0</v>
      </c>
      <c r="P100" s="224"/>
      <c r="Q100" s="224"/>
      <c r="R100" s="224"/>
      <c r="S100" s="340"/>
      <c r="T100" s="340"/>
    </row>
    <row r="101" spans="1:20" ht="12.75" customHeight="1">
      <c r="A101" s="225"/>
      <c r="B101" s="226"/>
      <c r="C101" s="226"/>
      <c r="D101" s="225"/>
      <c r="E101" s="264"/>
      <c r="F101" s="228"/>
      <c r="G101" s="262"/>
      <c r="H101" s="224"/>
      <c r="I101" s="262"/>
      <c r="J101" s="224"/>
      <c r="K101" s="101"/>
      <c r="L101" s="101"/>
      <c r="M101" s="101"/>
      <c r="N101" s="109"/>
      <c r="O101" s="102">
        <f t="shared" si="110"/>
        <v>0</v>
      </c>
      <c r="P101" s="224"/>
      <c r="Q101" s="224"/>
      <c r="R101" s="224"/>
      <c r="S101" s="340"/>
      <c r="T101" s="340"/>
    </row>
    <row r="102" spans="1:20" ht="12.75" customHeight="1">
      <c r="A102" s="225">
        <v>3</v>
      </c>
      <c r="B102" s="252" t="s">
        <v>1486</v>
      </c>
      <c r="C102" s="252" t="s">
        <v>1487</v>
      </c>
      <c r="D102" s="235" t="s">
        <v>88</v>
      </c>
      <c r="E102" s="235">
        <v>3.2850000000000001</v>
      </c>
      <c r="F102" s="228">
        <f t="shared" ref="F102" si="129">H102+J102+R102</f>
        <v>7.3547650199999985</v>
      </c>
      <c r="G102" s="262">
        <v>0.45</v>
      </c>
      <c r="H102" s="224">
        <f t="shared" ref="H102" si="130">G102*$P$8/1000</f>
        <v>1.0465199999999999</v>
      </c>
      <c r="I102" s="262">
        <v>0.37</v>
      </c>
      <c r="J102" s="224">
        <f t="shared" ref="J102" si="131">I102*$P$9/1000</f>
        <v>1.0998435</v>
      </c>
      <c r="K102" s="101" t="s">
        <v>93</v>
      </c>
      <c r="L102" s="101" t="s">
        <v>88</v>
      </c>
      <c r="M102" s="101">
        <v>1.1499999999999999</v>
      </c>
      <c r="N102" s="109">
        <v>4</v>
      </c>
      <c r="O102" s="102">
        <f t="shared" si="110"/>
        <v>4.5999999999999996</v>
      </c>
      <c r="P102" s="224">
        <f t="shared" ref="P102" si="132">E102*F102</f>
        <v>24.160403090699997</v>
      </c>
      <c r="Q102" s="224">
        <f t="shared" ref="Q102" si="133">SUM(O102:O105)</f>
        <v>4.5999999999999996</v>
      </c>
      <c r="R102" s="224">
        <f t="shared" ref="R102" si="134">Q102*1.02*1.05*$R$15</f>
        <v>5.2084015199999989</v>
      </c>
      <c r="S102" s="340">
        <f t="shared" ref="S102" si="135">F102*$S$18</f>
        <v>9.4770895072194907</v>
      </c>
      <c r="T102" s="340">
        <f t="shared" ref="T102" si="136">S102*E102</f>
        <v>31.132239031216027</v>
      </c>
    </row>
    <row r="103" spans="1:20" ht="12.75" customHeight="1">
      <c r="A103" s="225"/>
      <c r="B103" s="253"/>
      <c r="C103" s="253"/>
      <c r="D103" s="236"/>
      <c r="E103" s="236"/>
      <c r="F103" s="228"/>
      <c r="G103" s="262"/>
      <c r="H103" s="224"/>
      <c r="I103" s="262"/>
      <c r="J103" s="224"/>
      <c r="K103" s="101"/>
      <c r="L103" s="101"/>
      <c r="M103" s="101"/>
      <c r="N103" s="109"/>
      <c r="O103" s="102">
        <f t="shared" si="110"/>
        <v>0</v>
      </c>
      <c r="P103" s="224"/>
      <c r="Q103" s="224"/>
      <c r="R103" s="224"/>
      <c r="S103" s="340"/>
      <c r="T103" s="340"/>
    </row>
    <row r="104" spans="1:20" ht="12.75" customHeight="1">
      <c r="A104" s="225"/>
      <c r="B104" s="253"/>
      <c r="C104" s="253"/>
      <c r="D104" s="236"/>
      <c r="E104" s="236"/>
      <c r="F104" s="228"/>
      <c r="G104" s="262"/>
      <c r="H104" s="224"/>
      <c r="I104" s="262"/>
      <c r="J104" s="224"/>
      <c r="K104" s="101"/>
      <c r="L104" s="101"/>
      <c r="M104" s="106"/>
      <c r="N104" s="109"/>
      <c r="O104" s="102">
        <f t="shared" si="110"/>
        <v>0</v>
      </c>
      <c r="P104" s="224"/>
      <c r="Q104" s="224"/>
      <c r="R104" s="224"/>
      <c r="S104" s="340"/>
      <c r="T104" s="340"/>
    </row>
    <row r="105" spans="1:20" ht="12.75" customHeight="1">
      <c r="A105" s="225"/>
      <c r="B105" s="254"/>
      <c r="C105" s="254"/>
      <c r="D105" s="237"/>
      <c r="E105" s="237"/>
      <c r="F105" s="228"/>
      <c r="G105" s="262"/>
      <c r="H105" s="224"/>
      <c r="I105" s="262"/>
      <c r="J105" s="224"/>
      <c r="K105" s="101"/>
      <c r="L105" s="101"/>
      <c r="M105" s="101"/>
      <c r="N105" s="109"/>
      <c r="O105" s="102">
        <f t="shared" si="110"/>
        <v>0</v>
      </c>
      <c r="P105" s="224"/>
      <c r="Q105" s="224"/>
      <c r="R105" s="224"/>
      <c r="S105" s="340"/>
      <c r="T105" s="340"/>
    </row>
    <row r="106" spans="1:20" ht="12.75" customHeight="1">
      <c r="A106" s="225">
        <v>4</v>
      </c>
      <c r="B106" s="226" t="s">
        <v>1488</v>
      </c>
      <c r="C106" s="226" t="s">
        <v>1489</v>
      </c>
      <c r="D106" s="225" t="s">
        <v>88</v>
      </c>
      <c r="E106" s="225">
        <v>12.775</v>
      </c>
      <c r="F106" s="228">
        <f t="shared" ref="F106:F114" si="137">H106+J106+R106</f>
        <v>66.15917324920801</v>
      </c>
      <c r="G106" s="262">
        <v>6.18</v>
      </c>
      <c r="H106" s="224">
        <f t="shared" ref="H106:H114" si="138">G106*$P$8/1000</f>
        <v>14.372207999999999</v>
      </c>
      <c r="I106" s="262">
        <v>0.96</v>
      </c>
      <c r="J106" s="224">
        <f t="shared" ref="J106:J114" si="139">I106*$P$9/1000</f>
        <v>2.8536480000000002</v>
      </c>
      <c r="K106" s="101" t="s">
        <v>1215</v>
      </c>
      <c r="L106" s="101" t="s">
        <v>88</v>
      </c>
      <c r="M106" s="101">
        <v>1.0149999999999999</v>
      </c>
      <c r="N106" s="109">
        <v>31.042000000000002</v>
      </c>
      <c r="O106" s="102">
        <f t="shared" si="110"/>
        <v>31.507629999999999</v>
      </c>
      <c r="P106" s="224">
        <f t="shared" ref="P106" si="140">E106*F106</f>
        <v>845.18343825863235</v>
      </c>
      <c r="Q106" s="224">
        <f t="shared" ref="Q106" si="141">SUM(O106:O109)</f>
        <v>43.217340000000007</v>
      </c>
      <c r="R106" s="224">
        <f t="shared" ref="R106" si="142">Q106*1.02*1.05*$R$15</f>
        <v>48.933317249208002</v>
      </c>
      <c r="S106" s="340">
        <f t="shared" ref="S106" si="143">F106*$S$18</f>
        <v>85.250365565912503</v>
      </c>
      <c r="T106" s="340">
        <f t="shared" ref="T106" si="144">S106*E106</f>
        <v>1089.0734201045323</v>
      </c>
    </row>
    <row r="107" spans="1:20" ht="12.75" customHeight="1">
      <c r="A107" s="225"/>
      <c r="B107" s="226"/>
      <c r="C107" s="226"/>
      <c r="D107" s="225"/>
      <c r="E107" s="225"/>
      <c r="F107" s="228"/>
      <c r="G107" s="262"/>
      <c r="H107" s="224"/>
      <c r="I107" s="262"/>
      <c r="J107" s="224"/>
      <c r="K107" s="101" t="s">
        <v>1490</v>
      </c>
      <c r="L107" s="101" t="s">
        <v>88</v>
      </c>
      <c r="M107" s="103">
        <v>0.03</v>
      </c>
      <c r="N107" s="109">
        <v>104.167</v>
      </c>
      <c r="O107" s="102">
        <f t="shared" si="110"/>
        <v>3.1250100000000001</v>
      </c>
      <c r="P107" s="224"/>
      <c r="Q107" s="224"/>
      <c r="R107" s="224"/>
      <c r="S107" s="340"/>
      <c r="T107" s="340"/>
    </row>
    <row r="108" spans="1:20" ht="12.75" customHeight="1">
      <c r="A108" s="225"/>
      <c r="B108" s="226"/>
      <c r="C108" s="226"/>
      <c r="D108" s="225"/>
      <c r="E108" s="225"/>
      <c r="F108" s="228"/>
      <c r="G108" s="262"/>
      <c r="H108" s="224"/>
      <c r="I108" s="262"/>
      <c r="J108" s="224"/>
      <c r="K108" s="101" t="s">
        <v>1491</v>
      </c>
      <c r="L108" s="101" t="s">
        <v>65</v>
      </c>
      <c r="M108" s="101">
        <v>2.0499999999999998</v>
      </c>
      <c r="N108" s="101">
        <v>3.472</v>
      </c>
      <c r="O108" s="102">
        <f t="shared" si="110"/>
        <v>7.1175999999999995</v>
      </c>
      <c r="P108" s="224"/>
      <c r="Q108" s="224"/>
      <c r="R108" s="224"/>
      <c r="S108" s="340"/>
      <c r="T108" s="340"/>
    </row>
    <row r="109" spans="1:20" ht="12.75" customHeight="1">
      <c r="A109" s="225"/>
      <c r="B109" s="226"/>
      <c r="C109" s="226"/>
      <c r="D109" s="225"/>
      <c r="E109" s="225"/>
      <c r="F109" s="228"/>
      <c r="G109" s="262"/>
      <c r="H109" s="224"/>
      <c r="I109" s="262"/>
      <c r="J109" s="224"/>
      <c r="K109" s="101" t="s">
        <v>673</v>
      </c>
      <c r="L109" s="101" t="s">
        <v>652</v>
      </c>
      <c r="M109" s="101">
        <v>1.7</v>
      </c>
      <c r="N109" s="109">
        <v>0.86299999999999999</v>
      </c>
      <c r="O109" s="102">
        <f t="shared" si="110"/>
        <v>1.4670999999999998</v>
      </c>
      <c r="P109" s="224"/>
      <c r="Q109" s="224"/>
      <c r="R109" s="224"/>
      <c r="S109" s="340"/>
      <c r="T109" s="340"/>
    </row>
    <row r="110" spans="1:20" ht="12.75" customHeight="1">
      <c r="A110" s="225">
        <v>5</v>
      </c>
      <c r="B110" s="226" t="s">
        <v>659</v>
      </c>
      <c r="C110" s="226" t="s">
        <v>1238</v>
      </c>
      <c r="D110" s="225" t="s">
        <v>1492</v>
      </c>
      <c r="E110" s="264">
        <v>0.58340000000000003</v>
      </c>
      <c r="F110" s="228">
        <f t="shared" si="137"/>
        <v>300.049218</v>
      </c>
      <c r="G110" s="262"/>
      <c r="H110" s="224">
        <f t="shared" si="138"/>
        <v>0</v>
      </c>
      <c r="I110" s="310"/>
      <c r="J110" s="224">
        <f t="shared" si="139"/>
        <v>0</v>
      </c>
      <c r="K110" s="101" t="s">
        <v>1634</v>
      </c>
      <c r="L110" s="101" t="s">
        <v>666</v>
      </c>
      <c r="M110" s="101">
        <v>1</v>
      </c>
      <c r="N110" s="109">
        <v>265</v>
      </c>
      <c r="O110" s="102">
        <f t="shared" si="110"/>
        <v>265</v>
      </c>
      <c r="P110" s="224">
        <f t="shared" ref="P110" si="145">E110*F110</f>
        <v>175.04871378120001</v>
      </c>
      <c r="Q110" s="224">
        <f t="shared" ref="Q110" si="146">SUM(O110:O113)</f>
        <v>265</v>
      </c>
      <c r="R110" s="224">
        <f t="shared" ref="R110" si="147">Q110*1.02*1.05*$R$15</f>
        <v>300.049218</v>
      </c>
      <c r="S110" s="340">
        <f t="shared" ref="S110" si="148">F110*$S$18</f>
        <v>386.63278674771504</v>
      </c>
      <c r="T110" s="340">
        <f t="shared" ref="T110" si="149">S110*E110</f>
        <v>225.56156778861697</v>
      </c>
    </row>
    <row r="111" spans="1:20" ht="12.75" customHeight="1">
      <c r="A111" s="225"/>
      <c r="B111" s="226"/>
      <c r="C111" s="226"/>
      <c r="D111" s="225"/>
      <c r="E111" s="264"/>
      <c r="F111" s="228"/>
      <c r="G111" s="262"/>
      <c r="H111" s="224"/>
      <c r="I111" s="310"/>
      <c r="J111" s="224"/>
      <c r="K111" s="101"/>
      <c r="L111" s="101"/>
      <c r="M111" s="101"/>
      <c r="N111" s="109"/>
      <c r="O111" s="102">
        <f t="shared" si="110"/>
        <v>0</v>
      </c>
      <c r="P111" s="224"/>
      <c r="Q111" s="224"/>
      <c r="R111" s="224"/>
      <c r="S111" s="340"/>
      <c r="T111" s="340"/>
    </row>
    <row r="112" spans="1:20" ht="12.75" customHeight="1">
      <c r="A112" s="225"/>
      <c r="B112" s="226"/>
      <c r="C112" s="226"/>
      <c r="D112" s="225"/>
      <c r="E112" s="264"/>
      <c r="F112" s="228"/>
      <c r="G112" s="262"/>
      <c r="H112" s="224"/>
      <c r="I112" s="310"/>
      <c r="J112" s="224"/>
      <c r="K112" s="101"/>
      <c r="L112" s="101"/>
      <c r="M112" s="103"/>
      <c r="N112" s="109"/>
      <c r="O112" s="102">
        <f t="shared" si="110"/>
        <v>0</v>
      </c>
      <c r="P112" s="224"/>
      <c r="Q112" s="224"/>
      <c r="R112" s="224"/>
      <c r="S112" s="340"/>
      <c r="T112" s="340"/>
    </row>
    <row r="113" spans="1:20" ht="12.75" customHeight="1">
      <c r="A113" s="225"/>
      <c r="B113" s="226"/>
      <c r="C113" s="226"/>
      <c r="D113" s="225"/>
      <c r="E113" s="264"/>
      <c r="F113" s="228"/>
      <c r="G113" s="262"/>
      <c r="H113" s="224"/>
      <c r="I113" s="310"/>
      <c r="J113" s="224"/>
      <c r="K113" s="101"/>
      <c r="L113" s="101"/>
      <c r="M113" s="101"/>
      <c r="N113" s="109"/>
      <c r="O113" s="102">
        <f t="shared" si="110"/>
        <v>0</v>
      </c>
      <c r="P113" s="224"/>
      <c r="Q113" s="224"/>
      <c r="R113" s="224"/>
      <c r="S113" s="340"/>
      <c r="T113" s="340"/>
    </row>
    <row r="114" spans="1:20" ht="12.75" customHeight="1">
      <c r="A114" s="225">
        <v>6</v>
      </c>
      <c r="B114" s="226" t="s">
        <v>659</v>
      </c>
      <c r="C114" s="226" t="s">
        <v>1493</v>
      </c>
      <c r="D114" s="225" t="s">
        <v>1492</v>
      </c>
      <c r="E114" s="264">
        <v>0.215</v>
      </c>
      <c r="F114" s="228">
        <f t="shared" si="137"/>
        <v>306.65369757959996</v>
      </c>
      <c r="G114" s="262"/>
      <c r="H114" s="224">
        <f t="shared" si="138"/>
        <v>0</v>
      </c>
      <c r="I114" s="310"/>
      <c r="J114" s="224">
        <f t="shared" si="139"/>
        <v>0</v>
      </c>
      <c r="K114" s="101" t="s">
        <v>1494</v>
      </c>
      <c r="L114" s="101" t="s">
        <v>666</v>
      </c>
      <c r="M114" s="101">
        <v>1</v>
      </c>
      <c r="N114" s="109">
        <v>270.83300000000003</v>
      </c>
      <c r="O114" s="102">
        <f t="shared" si="110"/>
        <v>270.83300000000003</v>
      </c>
      <c r="P114" s="224">
        <f t="shared" ref="P114" si="150">E114*F114</f>
        <v>65.930544979613998</v>
      </c>
      <c r="Q114" s="224">
        <f t="shared" ref="Q114" si="151">SUM(O114:O117)</f>
        <v>270.83300000000003</v>
      </c>
      <c r="R114" s="224">
        <f t="shared" ref="R114" si="152">Q114*1.02*1.05*$R$15</f>
        <v>306.65369757959996</v>
      </c>
      <c r="S114" s="340">
        <f t="shared" ref="S114" si="153">F114*$S$18</f>
        <v>395.14308503110902</v>
      </c>
      <c r="T114" s="340">
        <f t="shared" ref="T114" si="154">S114*E114</f>
        <v>84.955763281688434</v>
      </c>
    </row>
    <row r="115" spans="1:20" ht="12.75" customHeight="1">
      <c r="A115" s="225"/>
      <c r="B115" s="226"/>
      <c r="C115" s="226"/>
      <c r="D115" s="225"/>
      <c r="E115" s="264"/>
      <c r="F115" s="228"/>
      <c r="G115" s="262"/>
      <c r="H115" s="224"/>
      <c r="I115" s="310"/>
      <c r="J115" s="224"/>
      <c r="K115" s="101"/>
      <c r="L115" s="101"/>
      <c r="M115" s="101"/>
      <c r="N115" s="109"/>
      <c r="O115" s="102">
        <f t="shared" si="110"/>
        <v>0</v>
      </c>
      <c r="P115" s="224"/>
      <c r="Q115" s="224"/>
      <c r="R115" s="224"/>
      <c r="S115" s="340"/>
      <c r="T115" s="340"/>
    </row>
    <row r="116" spans="1:20" ht="12.75" customHeight="1">
      <c r="A116" s="225"/>
      <c r="B116" s="226"/>
      <c r="C116" s="226"/>
      <c r="D116" s="225"/>
      <c r="E116" s="264"/>
      <c r="F116" s="228"/>
      <c r="G116" s="262"/>
      <c r="H116" s="224"/>
      <c r="I116" s="310"/>
      <c r="J116" s="224"/>
      <c r="K116" s="101"/>
      <c r="L116" s="101"/>
      <c r="M116" s="103"/>
      <c r="N116" s="109"/>
      <c r="O116" s="102">
        <f t="shared" si="110"/>
        <v>0</v>
      </c>
      <c r="P116" s="224"/>
      <c r="Q116" s="224"/>
      <c r="R116" s="224"/>
      <c r="S116" s="340"/>
      <c r="T116" s="340"/>
    </row>
    <row r="117" spans="1:20" ht="12.75" customHeight="1">
      <c r="A117" s="225"/>
      <c r="B117" s="226"/>
      <c r="C117" s="226"/>
      <c r="D117" s="225"/>
      <c r="E117" s="264"/>
      <c r="F117" s="228"/>
      <c r="G117" s="262"/>
      <c r="H117" s="224"/>
      <c r="I117" s="310"/>
      <c r="J117" s="224"/>
      <c r="K117" s="101"/>
      <c r="L117" s="101"/>
      <c r="M117" s="101"/>
      <c r="N117" s="109"/>
      <c r="O117" s="102">
        <f t="shared" si="110"/>
        <v>0</v>
      </c>
      <c r="P117" s="224"/>
      <c r="Q117" s="224"/>
      <c r="R117" s="224"/>
      <c r="S117" s="340"/>
      <c r="T117" s="340"/>
    </row>
    <row r="118" spans="1:20" ht="12.75" customHeight="1">
      <c r="A118" s="225">
        <v>7</v>
      </c>
      <c r="B118" s="226" t="s">
        <v>1495</v>
      </c>
      <c r="C118" s="226" t="s">
        <v>1496</v>
      </c>
      <c r="D118" s="225" t="s">
        <v>458</v>
      </c>
      <c r="E118" s="228">
        <v>17.350000000000001</v>
      </c>
      <c r="F118" s="228">
        <f t="shared" ref="F118" si="155">H118+J118+R118</f>
        <v>54.910984156236111</v>
      </c>
      <c r="G118" s="262">
        <v>3.17</v>
      </c>
      <c r="H118" s="224">
        <f t="shared" ref="H118" si="156">G118*$P$8/1000</f>
        <v>7.3721519999999989</v>
      </c>
      <c r="I118" s="229">
        <v>1</v>
      </c>
      <c r="J118" s="224">
        <f t="shared" ref="J118" si="157">I118*$P$9/1000</f>
        <v>2.97255</v>
      </c>
      <c r="K118" s="101" t="s">
        <v>87</v>
      </c>
      <c r="L118" s="101" t="s">
        <v>88</v>
      </c>
      <c r="M118" s="101">
        <v>1.0149999999999999</v>
      </c>
      <c r="N118" s="109">
        <v>29.856000000000002</v>
      </c>
      <c r="O118" s="102">
        <f t="shared" si="110"/>
        <v>30.303839999999997</v>
      </c>
      <c r="P118" s="224">
        <f t="shared" ref="P118" si="158">E118*F118</f>
        <v>952.7055751106966</v>
      </c>
      <c r="Q118" s="224">
        <f t="shared" ref="Q118" si="159">SUM(O118:O122)</f>
        <v>39.360425099999993</v>
      </c>
      <c r="R118" s="224">
        <f t="shared" ref="R118" si="160">Q118*1.02*1.05*$R$15</f>
        <v>44.566282156236113</v>
      </c>
      <c r="S118" s="224">
        <f>F118*S18</f>
        <v>70.756347804863125</v>
      </c>
      <c r="T118" s="224">
        <f>S118*E118</f>
        <v>1227.6226344143754</v>
      </c>
    </row>
    <row r="119" spans="1:20" ht="12.75" customHeight="1">
      <c r="A119" s="225"/>
      <c r="B119" s="226"/>
      <c r="C119" s="226"/>
      <c r="D119" s="225"/>
      <c r="E119" s="228"/>
      <c r="F119" s="228"/>
      <c r="G119" s="262"/>
      <c r="H119" s="224"/>
      <c r="I119" s="229"/>
      <c r="J119" s="224"/>
      <c r="K119" s="101" t="s">
        <v>723</v>
      </c>
      <c r="L119" s="101" t="s">
        <v>65</v>
      </c>
      <c r="M119" s="101">
        <v>1.18</v>
      </c>
      <c r="N119" s="109">
        <v>3.472</v>
      </c>
      <c r="O119" s="102">
        <f t="shared" si="110"/>
        <v>4.0969600000000002</v>
      </c>
      <c r="P119" s="224"/>
      <c r="Q119" s="224"/>
      <c r="R119" s="224"/>
      <c r="S119" s="224"/>
      <c r="T119" s="224"/>
    </row>
    <row r="120" spans="1:20" ht="12.75" customHeight="1">
      <c r="A120" s="225"/>
      <c r="B120" s="226"/>
      <c r="C120" s="226"/>
      <c r="D120" s="225"/>
      <c r="E120" s="228"/>
      <c r="F120" s="228"/>
      <c r="G120" s="262"/>
      <c r="H120" s="224"/>
      <c r="I120" s="229"/>
      <c r="J120" s="224"/>
      <c r="K120" s="101" t="s">
        <v>914</v>
      </c>
      <c r="L120" s="101" t="s">
        <v>458</v>
      </c>
      <c r="M120" s="101">
        <v>2.53E-2</v>
      </c>
      <c r="N120" s="109">
        <v>104.167</v>
      </c>
      <c r="O120" s="102">
        <f t="shared" si="110"/>
        <v>2.6354251</v>
      </c>
      <c r="P120" s="224"/>
      <c r="Q120" s="224"/>
      <c r="R120" s="224"/>
      <c r="S120" s="224"/>
      <c r="T120" s="224"/>
    </row>
    <row r="121" spans="1:20" ht="12.75" customHeight="1">
      <c r="A121" s="225"/>
      <c r="B121" s="226"/>
      <c r="C121" s="226"/>
      <c r="D121" s="225"/>
      <c r="E121" s="228"/>
      <c r="F121" s="228"/>
      <c r="G121" s="262"/>
      <c r="H121" s="224"/>
      <c r="I121" s="229"/>
      <c r="J121" s="224"/>
      <c r="K121" s="101" t="s">
        <v>179</v>
      </c>
      <c r="L121" s="101" t="s">
        <v>79</v>
      </c>
      <c r="M121" s="101">
        <v>1.4</v>
      </c>
      <c r="N121" s="109">
        <v>1.167</v>
      </c>
      <c r="O121" s="102">
        <f t="shared" si="110"/>
        <v>1.6337999999999999</v>
      </c>
      <c r="P121" s="224"/>
      <c r="Q121" s="224"/>
      <c r="R121" s="224"/>
      <c r="S121" s="224"/>
      <c r="T121" s="224"/>
    </row>
    <row r="122" spans="1:20" ht="12.75" customHeight="1">
      <c r="A122" s="225"/>
      <c r="B122" s="226"/>
      <c r="C122" s="226"/>
      <c r="D122" s="225"/>
      <c r="E122" s="228"/>
      <c r="F122" s="228"/>
      <c r="G122" s="262"/>
      <c r="H122" s="224"/>
      <c r="I122" s="229"/>
      <c r="J122" s="224"/>
      <c r="K122" s="101" t="s">
        <v>1195</v>
      </c>
      <c r="L122" s="101" t="s">
        <v>79</v>
      </c>
      <c r="M122" s="101">
        <v>0.8</v>
      </c>
      <c r="N122" s="109">
        <v>0.86299999999999999</v>
      </c>
      <c r="O122" s="102">
        <f t="shared" si="110"/>
        <v>0.69040000000000001</v>
      </c>
      <c r="P122" s="224"/>
      <c r="Q122" s="224"/>
      <c r="R122" s="224"/>
      <c r="S122" s="224"/>
      <c r="T122" s="224"/>
    </row>
    <row r="123" spans="1:20" ht="12.75" customHeight="1">
      <c r="A123" s="225">
        <v>8</v>
      </c>
      <c r="B123" s="226" t="s">
        <v>78</v>
      </c>
      <c r="C123" s="227" t="s">
        <v>1238</v>
      </c>
      <c r="D123" s="227" t="s">
        <v>76</v>
      </c>
      <c r="E123" s="280">
        <v>0.79400000000000004</v>
      </c>
      <c r="F123" s="228">
        <f t="shared" ref="F123" si="161">H123+J123+R123</f>
        <v>300.049218</v>
      </c>
      <c r="G123" s="258"/>
      <c r="H123" s="224">
        <f t="shared" ref="H123" si="162">G123*$P$8/1000</f>
        <v>0</v>
      </c>
      <c r="I123" s="258"/>
      <c r="J123" s="224">
        <f t="shared" ref="J123" si="163">I123*$P$9/1000</f>
        <v>0</v>
      </c>
      <c r="K123" s="101" t="s">
        <v>909</v>
      </c>
      <c r="L123" s="101" t="s">
        <v>76</v>
      </c>
      <c r="M123" s="101">
        <v>1</v>
      </c>
      <c r="N123" s="109">
        <v>265</v>
      </c>
      <c r="O123" s="102">
        <f t="shared" si="110"/>
        <v>265</v>
      </c>
      <c r="P123" s="224">
        <f t="shared" ref="P123" si="164">E123*F123</f>
        <v>238.239079092</v>
      </c>
      <c r="Q123" s="224">
        <f t="shared" ref="Q123" si="165">SUM(O123:O126)</f>
        <v>265</v>
      </c>
      <c r="R123" s="224">
        <f t="shared" ref="R123" si="166">Q123*1.02*1.05*$R$15</f>
        <v>300.049218</v>
      </c>
      <c r="S123" s="340">
        <f t="shared" ref="S123" si="167">F123*$S$18</f>
        <v>386.63278674771504</v>
      </c>
      <c r="T123" s="340">
        <f t="shared" ref="T123" si="168">S123*E123</f>
        <v>306.98643267768574</v>
      </c>
    </row>
    <row r="124" spans="1:20" ht="12.75" customHeight="1">
      <c r="A124" s="225"/>
      <c r="B124" s="226"/>
      <c r="C124" s="227"/>
      <c r="D124" s="265"/>
      <c r="E124" s="280"/>
      <c r="F124" s="228"/>
      <c r="G124" s="259"/>
      <c r="H124" s="224"/>
      <c r="I124" s="259"/>
      <c r="J124" s="224"/>
      <c r="K124" s="101"/>
      <c r="L124" s="101"/>
      <c r="M124" s="101"/>
      <c r="N124" s="109"/>
      <c r="O124" s="102">
        <f t="shared" si="110"/>
        <v>0</v>
      </c>
      <c r="P124" s="224"/>
      <c r="Q124" s="224"/>
      <c r="R124" s="224"/>
      <c r="S124" s="340"/>
      <c r="T124" s="340"/>
    </row>
    <row r="125" spans="1:20" ht="12.75" customHeight="1">
      <c r="A125" s="225"/>
      <c r="B125" s="226"/>
      <c r="C125" s="227"/>
      <c r="D125" s="265"/>
      <c r="E125" s="280"/>
      <c r="F125" s="228"/>
      <c r="G125" s="259"/>
      <c r="H125" s="224"/>
      <c r="I125" s="259"/>
      <c r="J125" s="224"/>
      <c r="K125" s="101"/>
      <c r="L125" s="101"/>
      <c r="M125" s="101"/>
      <c r="N125" s="109"/>
      <c r="O125" s="102">
        <f t="shared" si="110"/>
        <v>0</v>
      </c>
      <c r="P125" s="224"/>
      <c r="Q125" s="224"/>
      <c r="R125" s="224"/>
      <c r="S125" s="340"/>
      <c r="T125" s="340"/>
    </row>
    <row r="126" spans="1:20" ht="12.75" customHeight="1">
      <c r="A126" s="225"/>
      <c r="B126" s="226"/>
      <c r="C126" s="227"/>
      <c r="D126" s="265"/>
      <c r="E126" s="280"/>
      <c r="F126" s="228"/>
      <c r="G126" s="260"/>
      <c r="H126" s="224"/>
      <c r="I126" s="260"/>
      <c r="J126" s="224"/>
      <c r="K126" s="101"/>
      <c r="L126" s="101"/>
      <c r="M126" s="101"/>
      <c r="N126" s="109"/>
      <c r="O126" s="102">
        <f t="shared" si="110"/>
        <v>0</v>
      </c>
      <c r="P126" s="224"/>
      <c r="Q126" s="224"/>
      <c r="R126" s="224"/>
      <c r="S126" s="340"/>
      <c r="T126" s="340"/>
    </row>
    <row r="127" spans="1:20" ht="12.75" customHeight="1">
      <c r="A127" s="225">
        <v>9</v>
      </c>
      <c r="B127" s="226" t="s">
        <v>78</v>
      </c>
      <c r="C127" s="227" t="s">
        <v>1239</v>
      </c>
      <c r="D127" s="227" t="s">
        <v>76</v>
      </c>
      <c r="E127" s="269">
        <v>9.2999999999999999E-2</v>
      </c>
      <c r="F127" s="228">
        <f t="shared" ref="F127" si="169">H127+J127+R127</f>
        <v>306.65369757959996</v>
      </c>
      <c r="G127" s="258"/>
      <c r="H127" s="224">
        <f t="shared" ref="H127" si="170">G127*$P$8/1000</f>
        <v>0</v>
      </c>
      <c r="I127" s="258"/>
      <c r="J127" s="224">
        <f t="shared" ref="J127" si="171">I127*$P$9/1000</f>
        <v>0</v>
      </c>
      <c r="K127" s="101" t="s">
        <v>909</v>
      </c>
      <c r="L127" s="101" t="s">
        <v>76</v>
      </c>
      <c r="M127" s="101">
        <v>1</v>
      </c>
      <c r="N127" s="109">
        <v>270.83300000000003</v>
      </c>
      <c r="O127" s="102">
        <f t="shared" si="110"/>
        <v>270.83300000000003</v>
      </c>
      <c r="P127" s="224">
        <f t="shared" ref="P127" si="172">E127*F127</f>
        <v>28.518793874902798</v>
      </c>
      <c r="Q127" s="224">
        <f t="shared" ref="Q127" si="173">SUM(O127:O130)</f>
        <v>270.83300000000003</v>
      </c>
      <c r="R127" s="224">
        <f t="shared" ref="R127" si="174">Q127*1.02*1.05*$R$15</f>
        <v>306.65369757959996</v>
      </c>
      <c r="S127" s="340">
        <f t="shared" ref="S127" si="175">F127*$S$18</f>
        <v>395.14308503110902</v>
      </c>
      <c r="T127" s="340">
        <f t="shared" ref="T127" si="176">S127*E127</f>
        <v>36.748306907893138</v>
      </c>
    </row>
    <row r="128" spans="1:20" ht="12.75" customHeight="1">
      <c r="A128" s="225"/>
      <c r="B128" s="226"/>
      <c r="C128" s="227"/>
      <c r="D128" s="265"/>
      <c r="E128" s="269"/>
      <c r="F128" s="228"/>
      <c r="G128" s="259"/>
      <c r="H128" s="224"/>
      <c r="I128" s="259"/>
      <c r="J128" s="224"/>
      <c r="K128" s="101"/>
      <c r="L128" s="101"/>
      <c r="M128" s="101"/>
      <c r="N128" s="101"/>
      <c r="O128" s="102">
        <f t="shared" si="110"/>
        <v>0</v>
      </c>
      <c r="P128" s="224"/>
      <c r="Q128" s="224"/>
      <c r="R128" s="224"/>
      <c r="S128" s="340"/>
      <c r="T128" s="340"/>
    </row>
    <row r="129" spans="1:20" ht="12.75" customHeight="1">
      <c r="A129" s="225"/>
      <c r="B129" s="226"/>
      <c r="C129" s="227"/>
      <c r="D129" s="265"/>
      <c r="E129" s="269"/>
      <c r="F129" s="228"/>
      <c r="G129" s="259"/>
      <c r="H129" s="224"/>
      <c r="I129" s="259"/>
      <c r="J129" s="224"/>
      <c r="K129" s="101"/>
      <c r="L129" s="101"/>
      <c r="M129" s="103"/>
      <c r="N129" s="109"/>
      <c r="O129" s="102">
        <f t="shared" si="110"/>
        <v>0</v>
      </c>
      <c r="P129" s="224"/>
      <c r="Q129" s="224"/>
      <c r="R129" s="224"/>
      <c r="S129" s="340"/>
      <c r="T129" s="340"/>
    </row>
    <row r="130" spans="1:20" ht="12.75" customHeight="1">
      <c r="A130" s="225"/>
      <c r="B130" s="226"/>
      <c r="C130" s="227"/>
      <c r="D130" s="265"/>
      <c r="E130" s="269"/>
      <c r="F130" s="228"/>
      <c r="G130" s="260"/>
      <c r="H130" s="224"/>
      <c r="I130" s="260"/>
      <c r="J130" s="224"/>
      <c r="K130" s="101"/>
      <c r="L130" s="101"/>
      <c r="M130" s="101"/>
      <c r="N130" s="109"/>
      <c r="O130" s="102">
        <f t="shared" si="110"/>
        <v>0</v>
      </c>
      <c r="P130" s="224"/>
      <c r="Q130" s="224"/>
      <c r="R130" s="224"/>
      <c r="S130" s="340"/>
      <c r="T130" s="340"/>
    </row>
    <row r="131" spans="1:20" ht="12.75" customHeight="1">
      <c r="A131" s="225">
        <v>10</v>
      </c>
      <c r="B131" s="226" t="s">
        <v>1262</v>
      </c>
      <c r="C131" s="226" t="s">
        <v>1497</v>
      </c>
      <c r="D131" s="225" t="s">
        <v>65</v>
      </c>
      <c r="E131" s="283">
        <v>124</v>
      </c>
      <c r="F131" s="228">
        <f t="shared" ref="F131" si="177">H131+J131+R131</f>
        <v>0.94781439864000006</v>
      </c>
      <c r="G131" s="262">
        <v>0.19500000000000001</v>
      </c>
      <c r="H131" s="224">
        <f t="shared" ref="H131" si="178">G131*$P$8/1000</f>
        <v>0.45349200000000001</v>
      </c>
      <c r="I131" s="262">
        <v>1.4999999999999999E-2</v>
      </c>
      <c r="J131" s="224">
        <f t="shared" ref="J131" si="179">I131*$P$9/1000</f>
        <v>4.4588250000000003E-2</v>
      </c>
      <c r="K131" s="101" t="s">
        <v>1263</v>
      </c>
      <c r="L131" s="101" t="s">
        <v>79</v>
      </c>
      <c r="M131" s="101">
        <v>2.4</v>
      </c>
      <c r="N131" s="109">
        <v>0.16550000000000001</v>
      </c>
      <c r="O131" s="102">
        <f t="shared" si="110"/>
        <v>0.3972</v>
      </c>
      <c r="P131" s="224">
        <f t="shared" ref="P131" si="180">E131*F131</f>
        <v>117.52898543136001</v>
      </c>
      <c r="Q131" s="224">
        <f t="shared" ref="Q131" si="181">SUM(O131:O134)</f>
        <v>0.3972</v>
      </c>
      <c r="R131" s="224">
        <f t="shared" ref="R131" si="182">Q131*1.02*1.05*$R$15</f>
        <v>0.44973414864</v>
      </c>
      <c r="S131" s="340">
        <f t="shared" ref="S131" si="183">F131*$S$18</f>
        <v>1.2213200377872437</v>
      </c>
      <c r="T131" s="340">
        <f t="shared" ref="T131" si="184">S131*E131</f>
        <v>151.44368468561822</v>
      </c>
    </row>
    <row r="132" spans="1:20" ht="12.75" customHeight="1">
      <c r="A132" s="225"/>
      <c r="B132" s="226"/>
      <c r="C132" s="226"/>
      <c r="D132" s="225"/>
      <c r="E132" s="283"/>
      <c r="F132" s="228"/>
      <c r="G132" s="262"/>
      <c r="H132" s="224"/>
      <c r="I132" s="262"/>
      <c r="J132" s="224"/>
      <c r="K132" s="101"/>
      <c r="L132" s="101"/>
      <c r="M132" s="101"/>
      <c r="N132" s="101"/>
      <c r="O132" s="102">
        <f t="shared" si="110"/>
        <v>0</v>
      </c>
      <c r="P132" s="224"/>
      <c r="Q132" s="224"/>
      <c r="R132" s="224"/>
      <c r="S132" s="340"/>
      <c r="T132" s="340"/>
    </row>
    <row r="133" spans="1:20" ht="12.75" customHeight="1">
      <c r="A133" s="225"/>
      <c r="B133" s="226"/>
      <c r="C133" s="226"/>
      <c r="D133" s="225"/>
      <c r="E133" s="283"/>
      <c r="F133" s="228"/>
      <c r="G133" s="262"/>
      <c r="H133" s="224"/>
      <c r="I133" s="262"/>
      <c r="J133" s="224"/>
      <c r="K133" s="101"/>
      <c r="L133" s="101"/>
      <c r="M133" s="103"/>
      <c r="N133" s="109"/>
      <c r="O133" s="102">
        <f t="shared" si="110"/>
        <v>0</v>
      </c>
      <c r="P133" s="224"/>
      <c r="Q133" s="224"/>
      <c r="R133" s="224"/>
      <c r="S133" s="340"/>
      <c r="T133" s="340"/>
    </row>
    <row r="134" spans="1:20" ht="12.75" customHeight="1">
      <c r="A134" s="225"/>
      <c r="B134" s="226"/>
      <c r="C134" s="226"/>
      <c r="D134" s="225"/>
      <c r="E134" s="283"/>
      <c r="F134" s="228"/>
      <c r="G134" s="262"/>
      <c r="H134" s="224"/>
      <c r="I134" s="262"/>
      <c r="J134" s="224"/>
      <c r="K134" s="101"/>
      <c r="L134" s="101"/>
      <c r="M134" s="101"/>
      <c r="N134" s="109"/>
      <c r="O134" s="102">
        <f t="shared" si="110"/>
        <v>0</v>
      </c>
      <c r="P134" s="224"/>
      <c r="Q134" s="224"/>
      <c r="R134" s="224"/>
      <c r="S134" s="340"/>
      <c r="T134" s="340"/>
    </row>
    <row r="135" spans="1:20" ht="12.75" customHeight="1">
      <c r="A135" s="225">
        <v>11</v>
      </c>
      <c r="B135" s="226" t="s">
        <v>774</v>
      </c>
      <c r="C135" s="226" t="s">
        <v>777</v>
      </c>
      <c r="D135" s="225" t="s">
        <v>88</v>
      </c>
      <c r="E135" s="269">
        <v>14.372999999999999</v>
      </c>
      <c r="F135" s="228">
        <f t="shared" ref="F135:F139" si="185">H135+J135+R135</f>
        <v>6.0342765E-2</v>
      </c>
      <c r="G135" s="262"/>
      <c r="H135" s="224">
        <f t="shared" ref="H135:H139" si="186">G135*$P$8/1000</f>
        <v>0</v>
      </c>
      <c r="I135" s="230">
        <v>2.0299999999999999E-2</v>
      </c>
      <c r="J135" s="224">
        <f t="shared" ref="J135:J139" si="187">I135*$P$9/1000</f>
        <v>6.0342765E-2</v>
      </c>
      <c r="K135" s="101"/>
      <c r="L135" s="101"/>
      <c r="M135" s="101"/>
      <c r="N135" s="109"/>
      <c r="O135" s="102">
        <f t="shared" si="110"/>
        <v>0</v>
      </c>
      <c r="P135" s="224">
        <f t="shared" ref="P135" si="188">E135*F135</f>
        <v>0.86730656134499995</v>
      </c>
      <c r="Q135" s="224">
        <f t="shared" ref="Q135" si="189">SUM(O135:O138)</f>
        <v>0</v>
      </c>
      <c r="R135" s="224">
        <f t="shared" ref="R135" si="190">Q135*1.02*1.05*$R$15</f>
        <v>0</v>
      </c>
      <c r="S135" s="340">
        <f t="shared" ref="S135" si="191">F135*$S$18</f>
        <v>7.7755548064826097E-2</v>
      </c>
      <c r="T135" s="340">
        <f t="shared" ref="T135" si="192">S135*E135</f>
        <v>1.1175804923357455</v>
      </c>
    </row>
    <row r="136" spans="1:20" ht="12.75" customHeight="1">
      <c r="A136" s="225"/>
      <c r="B136" s="226"/>
      <c r="C136" s="226"/>
      <c r="D136" s="225"/>
      <c r="E136" s="269"/>
      <c r="F136" s="228"/>
      <c r="G136" s="262"/>
      <c r="H136" s="224"/>
      <c r="I136" s="230"/>
      <c r="J136" s="224"/>
      <c r="K136" s="101"/>
      <c r="L136" s="101"/>
      <c r="M136" s="101"/>
      <c r="N136" s="109"/>
      <c r="O136" s="102">
        <f t="shared" si="110"/>
        <v>0</v>
      </c>
      <c r="P136" s="224"/>
      <c r="Q136" s="224"/>
      <c r="R136" s="224"/>
      <c r="S136" s="340"/>
      <c r="T136" s="340"/>
    </row>
    <row r="137" spans="1:20" ht="12.75" customHeight="1">
      <c r="A137" s="225"/>
      <c r="B137" s="226"/>
      <c r="C137" s="226"/>
      <c r="D137" s="225"/>
      <c r="E137" s="269"/>
      <c r="F137" s="228"/>
      <c r="G137" s="262"/>
      <c r="H137" s="224"/>
      <c r="I137" s="230"/>
      <c r="J137" s="224"/>
      <c r="K137" s="101"/>
      <c r="L137" s="101"/>
      <c r="M137" s="103"/>
      <c r="N137" s="109"/>
      <c r="O137" s="102">
        <f t="shared" si="110"/>
        <v>0</v>
      </c>
      <c r="P137" s="224"/>
      <c r="Q137" s="224"/>
      <c r="R137" s="224"/>
      <c r="S137" s="340"/>
      <c r="T137" s="340"/>
    </row>
    <row r="138" spans="1:20" ht="12.75" customHeight="1">
      <c r="A138" s="225"/>
      <c r="B138" s="226"/>
      <c r="C138" s="226"/>
      <c r="D138" s="225"/>
      <c r="E138" s="269"/>
      <c r="F138" s="228"/>
      <c r="G138" s="262"/>
      <c r="H138" s="224"/>
      <c r="I138" s="230"/>
      <c r="J138" s="224"/>
      <c r="K138" s="101"/>
      <c r="L138" s="101"/>
      <c r="M138" s="101"/>
      <c r="N138" s="109"/>
      <c r="O138" s="102">
        <f t="shared" si="110"/>
        <v>0</v>
      </c>
      <c r="P138" s="224"/>
      <c r="Q138" s="224"/>
      <c r="R138" s="224"/>
      <c r="S138" s="340"/>
      <c r="T138" s="340"/>
    </row>
    <row r="139" spans="1:20" ht="12.75" customHeight="1">
      <c r="A139" s="225">
        <v>12</v>
      </c>
      <c r="B139" s="226" t="s">
        <v>196</v>
      </c>
      <c r="C139" s="226" t="s">
        <v>197</v>
      </c>
      <c r="D139" s="225" t="s">
        <v>88</v>
      </c>
      <c r="E139" s="264">
        <v>1.4373</v>
      </c>
      <c r="F139" s="228">
        <f t="shared" si="185"/>
        <v>0.24792919499999999</v>
      </c>
      <c r="G139" s="262">
        <v>6.2E-2</v>
      </c>
      <c r="H139" s="224">
        <f t="shared" si="186"/>
        <v>0.14418719999999999</v>
      </c>
      <c r="I139" s="230">
        <v>3.49E-2</v>
      </c>
      <c r="J139" s="224">
        <f t="shared" si="187"/>
        <v>0.103741995</v>
      </c>
      <c r="K139" s="101"/>
      <c r="L139" s="101"/>
      <c r="M139" s="101"/>
      <c r="N139" s="109"/>
      <c r="O139" s="102">
        <f t="shared" si="110"/>
        <v>0</v>
      </c>
      <c r="P139" s="224">
        <f t="shared" ref="P139" si="193">E139*F139</f>
        <v>0.35634863197349997</v>
      </c>
      <c r="Q139" s="224">
        <f t="shared" ref="Q139" si="194">SUM(O139:O142)</f>
        <v>0</v>
      </c>
      <c r="R139" s="224">
        <f t="shared" ref="R139" si="195">Q139*1.02*1.05*$R$15</f>
        <v>0</v>
      </c>
      <c r="S139" s="340">
        <f t="shared" ref="S139" si="196">F139*$S$18</f>
        <v>0.31947277256015932</v>
      </c>
      <c r="T139" s="340">
        <f t="shared" ref="T139" si="197">S139*E139</f>
        <v>0.45917821600071701</v>
      </c>
    </row>
    <row r="140" spans="1:20" ht="12.75" customHeight="1">
      <c r="A140" s="225"/>
      <c r="B140" s="226"/>
      <c r="C140" s="226"/>
      <c r="D140" s="225"/>
      <c r="E140" s="264"/>
      <c r="F140" s="228"/>
      <c r="G140" s="262"/>
      <c r="H140" s="224"/>
      <c r="I140" s="230"/>
      <c r="J140" s="224"/>
      <c r="K140" s="101"/>
      <c r="L140" s="101"/>
      <c r="M140" s="101"/>
      <c r="N140" s="109"/>
      <c r="O140" s="102">
        <f t="shared" si="110"/>
        <v>0</v>
      </c>
      <c r="P140" s="224"/>
      <c r="Q140" s="224"/>
      <c r="R140" s="224"/>
      <c r="S140" s="340"/>
      <c r="T140" s="340"/>
    </row>
    <row r="141" spans="1:20" ht="12.75" customHeight="1">
      <c r="A141" s="225"/>
      <c r="B141" s="226"/>
      <c r="C141" s="226"/>
      <c r="D141" s="225"/>
      <c r="E141" s="264"/>
      <c r="F141" s="228"/>
      <c r="G141" s="262"/>
      <c r="H141" s="224"/>
      <c r="I141" s="230"/>
      <c r="J141" s="224"/>
      <c r="K141" s="101"/>
      <c r="L141" s="101"/>
      <c r="M141" s="103"/>
      <c r="N141" s="109"/>
      <c r="O141" s="102">
        <f t="shared" si="110"/>
        <v>0</v>
      </c>
      <c r="P141" s="224"/>
      <c r="Q141" s="224"/>
      <c r="R141" s="224"/>
      <c r="S141" s="340"/>
      <c r="T141" s="340"/>
    </row>
    <row r="142" spans="1:20" ht="12.75" customHeight="1">
      <c r="A142" s="225"/>
      <c r="B142" s="226"/>
      <c r="C142" s="226"/>
      <c r="D142" s="225"/>
      <c r="E142" s="264"/>
      <c r="F142" s="228"/>
      <c r="G142" s="262"/>
      <c r="H142" s="224"/>
      <c r="I142" s="230"/>
      <c r="J142" s="224"/>
      <c r="K142" s="101"/>
      <c r="L142" s="101"/>
      <c r="M142" s="101"/>
      <c r="N142" s="109"/>
      <c r="O142" s="102">
        <f t="shared" si="110"/>
        <v>0</v>
      </c>
      <c r="P142" s="224"/>
      <c r="Q142" s="224"/>
      <c r="R142" s="224"/>
      <c r="S142" s="340"/>
      <c r="T142" s="340"/>
    </row>
    <row r="143" spans="1:20" ht="12.75" customHeight="1">
      <c r="A143" s="225">
        <v>13</v>
      </c>
      <c r="B143" s="226" t="s">
        <v>102</v>
      </c>
      <c r="C143" s="226" t="s">
        <v>103</v>
      </c>
      <c r="D143" s="225" t="s">
        <v>88</v>
      </c>
      <c r="E143" s="269">
        <v>1.597</v>
      </c>
      <c r="F143" s="228">
        <f t="shared" ref="F143" si="198">H143+J143+R143</f>
        <v>1.3069872</v>
      </c>
      <c r="G143" s="262">
        <v>0.56200000000000006</v>
      </c>
      <c r="H143" s="224">
        <f t="shared" ref="H143" si="199">G143*$P$8/1000</f>
        <v>1.3069872</v>
      </c>
      <c r="I143" s="238"/>
      <c r="J143" s="224">
        <f t="shared" ref="J143" si="200">I143*$P$9/1000</f>
        <v>0</v>
      </c>
      <c r="K143" s="101"/>
      <c r="L143" s="101"/>
      <c r="M143" s="101"/>
      <c r="N143" s="109"/>
      <c r="O143" s="102">
        <f t="shared" si="110"/>
        <v>0</v>
      </c>
      <c r="P143" s="224">
        <f t="shared" ref="P143" si="201">E143*F143</f>
        <v>2.0872585583999999</v>
      </c>
      <c r="Q143" s="224">
        <f t="shared" ref="Q143" si="202">SUM(O143:O146)</f>
        <v>0</v>
      </c>
      <c r="R143" s="224">
        <f t="shared" ref="R143" si="203">Q143*1.02*1.05*$R$15</f>
        <v>0</v>
      </c>
      <c r="S143" s="340">
        <f t="shared" ref="S143" si="204">F143*$S$18</f>
        <v>1.6841373783536846</v>
      </c>
      <c r="T143" s="340">
        <f t="shared" ref="T143" si="205">S143*E143</f>
        <v>2.6895673932308344</v>
      </c>
    </row>
    <row r="144" spans="1:20" ht="12.75" customHeight="1">
      <c r="A144" s="225"/>
      <c r="B144" s="226"/>
      <c r="C144" s="226"/>
      <c r="D144" s="225"/>
      <c r="E144" s="269"/>
      <c r="F144" s="228"/>
      <c r="G144" s="262"/>
      <c r="H144" s="224"/>
      <c r="I144" s="238"/>
      <c r="J144" s="224"/>
      <c r="K144" s="101"/>
      <c r="L144" s="101"/>
      <c r="M144" s="101"/>
      <c r="N144" s="109"/>
      <c r="O144" s="102">
        <f t="shared" si="110"/>
        <v>0</v>
      </c>
      <c r="P144" s="224"/>
      <c r="Q144" s="224"/>
      <c r="R144" s="224"/>
      <c r="S144" s="340"/>
      <c r="T144" s="340"/>
    </row>
    <row r="145" spans="1:20" ht="12.75" customHeight="1">
      <c r="A145" s="225"/>
      <c r="B145" s="226"/>
      <c r="C145" s="226"/>
      <c r="D145" s="225"/>
      <c r="E145" s="269"/>
      <c r="F145" s="228"/>
      <c r="G145" s="262"/>
      <c r="H145" s="224"/>
      <c r="I145" s="238"/>
      <c r="J145" s="224"/>
      <c r="K145" s="101"/>
      <c r="L145" s="101"/>
      <c r="M145" s="101"/>
      <c r="N145" s="109"/>
      <c r="O145" s="102">
        <f t="shared" si="110"/>
        <v>0</v>
      </c>
      <c r="P145" s="224"/>
      <c r="Q145" s="224"/>
      <c r="R145" s="224"/>
      <c r="S145" s="340"/>
      <c r="T145" s="340"/>
    </row>
    <row r="146" spans="1:20" ht="12.75" customHeight="1">
      <c r="A146" s="225"/>
      <c r="B146" s="226"/>
      <c r="C146" s="226"/>
      <c r="D146" s="225"/>
      <c r="E146" s="269"/>
      <c r="F146" s="228"/>
      <c r="G146" s="262"/>
      <c r="H146" s="224"/>
      <c r="I146" s="238"/>
      <c r="J146" s="224"/>
      <c r="K146" s="101"/>
      <c r="L146" s="101"/>
      <c r="M146" s="101"/>
      <c r="N146" s="109"/>
      <c r="O146" s="102">
        <f t="shared" si="110"/>
        <v>0</v>
      </c>
      <c r="P146" s="224"/>
      <c r="Q146" s="224"/>
      <c r="R146" s="224"/>
      <c r="S146" s="340"/>
      <c r="T146" s="340"/>
    </row>
    <row r="147" spans="1:20" ht="12.75" customHeight="1">
      <c r="A147" s="225">
        <v>14</v>
      </c>
      <c r="B147" s="226" t="s">
        <v>618</v>
      </c>
      <c r="C147" s="226" t="s">
        <v>619</v>
      </c>
      <c r="D147" s="225" t="s">
        <v>76</v>
      </c>
      <c r="E147" s="228">
        <v>24.414999999999999</v>
      </c>
      <c r="F147" s="228">
        <f t="shared" ref="F147" si="206">H147+J147+R147</f>
        <v>3.6055350000000002</v>
      </c>
      <c r="G147" s="229">
        <v>0.4</v>
      </c>
      <c r="H147" s="224">
        <f t="shared" ref="H147" si="207">G147*$P$8/1000</f>
        <v>0.93023999999999996</v>
      </c>
      <c r="I147" s="229">
        <v>0.9</v>
      </c>
      <c r="J147" s="224">
        <f t="shared" ref="J147" si="208">I147*$P$9/1000</f>
        <v>2.6752950000000002</v>
      </c>
      <c r="K147" s="101"/>
      <c r="L147" s="101"/>
      <c r="M147" s="101"/>
      <c r="N147" s="109"/>
      <c r="O147" s="102">
        <f t="shared" si="110"/>
        <v>0</v>
      </c>
      <c r="P147" s="224">
        <f t="shared" ref="P147" si="209">E147*F147</f>
        <v>88.029137024999997</v>
      </c>
      <c r="Q147" s="224">
        <f t="shared" ref="Q147" si="210">SUM(O147:O150)</f>
        <v>0</v>
      </c>
      <c r="R147" s="224">
        <f t="shared" ref="R147" si="211">Q147*1.02*1.05*$R$15</f>
        <v>0</v>
      </c>
      <c r="S147" s="340">
        <f t="shared" ref="S147" si="212">F147*$S$18</f>
        <v>4.6459645989359748</v>
      </c>
      <c r="T147" s="340">
        <f t="shared" ref="T147" si="213">S147*E147</f>
        <v>113.43122568302182</v>
      </c>
    </row>
    <row r="148" spans="1:20" ht="12.75" customHeight="1">
      <c r="A148" s="225"/>
      <c r="B148" s="226"/>
      <c r="C148" s="226"/>
      <c r="D148" s="225"/>
      <c r="E148" s="228"/>
      <c r="F148" s="228"/>
      <c r="G148" s="229"/>
      <c r="H148" s="224"/>
      <c r="I148" s="229"/>
      <c r="J148" s="224"/>
      <c r="K148" s="101"/>
      <c r="L148" s="101"/>
      <c r="M148" s="101"/>
      <c r="N148" s="109"/>
      <c r="O148" s="102">
        <f t="shared" si="110"/>
        <v>0</v>
      </c>
      <c r="P148" s="224"/>
      <c r="Q148" s="224"/>
      <c r="R148" s="224"/>
      <c r="S148" s="340"/>
      <c r="T148" s="340"/>
    </row>
    <row r="149" spans="1:20" ht="12.75" customHeight="1">
      <c r="A149" s="225"/>
      <c r="B149" s="226"/>
      <c r="C149" s="226"/>
      <c r="D149" s="225"/>
      <c r="E149" s="228"/>
      <c r="F149" s="228"/>
      <c r="G149" s="229"/>
      <c r="H149" s="224"/>
      <c r="I149" s="229"/>
      <c r="J149" s="224"/>
      <c r="K149" s="101"/>
      <c r="L149" s="101"/>
      <c r="M149" s="101"/>
      <c r="N149" s="109"/>
      <c r="O149" s="102">
        <f t="shared" si="110"/>
        <v>0</v>
      </c>
      <c r="P149" s="224"/>
      <c r="Q149" s="224"/>
      <c r="R149" s="224"/>
      <c r="S149" s="340"/>
      <c r="T149" s="340"/>
    </row>
    <row r="150" spans="1:20" ht="12.75" customHeight="1">
      <c r="A150" s="225"/>
      <c r="B150" s="226"/>
      <c r="C150" s="226"/>
      <c r="D150" s="225"/>
      <c r="E150" s="228"/>
      <c r="F150" s="228"/>
      <c r="G150" s="229"/>
      <c r="H150" s="224"/>
      <c r="I150" s="229"/>
      <c r="J150" s="224"/>
      <c r="K150" s="101"/>
      <c r="L150" s="101"/>
      <c r="M150" s="101"/>
      <c r="N150" s="109"/>
      <c r="O150" s="102">
        <f t="shared" si="110"/>
        <v>0</v>
      </c>
      <c r="P150" s="224"/>
      <c r="Q150" s="224"/>
      <c r="R150" s="224"/>
      <c r="S150" s="340"/>
      <c r="T150" s="340"/>
    </row>
    <row r="151" spans="1:20" ht="12.75" customHeight="1">
      <c r="A151" s="399"/>
      <c r="B151" s="400"/>
      <c r="C151" s="401" t="s">
        <v>506</v>
      </c>
      <c r="D151" s="399"/>
      <c r="E151" s="405"/>
      <c r="F151" s="406"/>
      <c r="G151" s="409"/>
      <c r="H151" s="397"/>
      <c r="I151" s="409"/>
      <c r="J151" s="397"/>
      <c r="K151" s="73"/>
      <c r="L151" s="73"/>
      <c r="M151" s="73"/>
      <c r="N151" s="74"/>
      <c r="O151" s="75"/>
      <c r="P151" s="397"/>
      <c r="Q151" s="397"/>
      <c r="R151" s="397"/>
      <c r="S151" s="397"/>
      <c r="T151" s="410">
        <f>SUM(T94:T150)</f>
        <v>3300.4983891063976</v>
      </c>
    </row>
    <row r="152" spans="1:20" ht="12.75" customHeight="1">
      <c r="A152" s="399"/>
      <c r="B152" s="400"/>
      <c r="C152" s="401"/>
      <c r="D152" s="399"/>
      <c r="E152" s="405"/>
      <c r="F152" s="407"/>
      <c r="G152" s="409"/>
      <c r="H152" s="397"/>
      <c r="I152" s="409"/>
      <c r="J152" s="397"/>
      <c r="K152" s="73"/>
      <c r="L152" s="73"/>
      <c r="M152" s="73"/>
      <c r="N152" s="74"/>
      <c r="O152" s="75"/>
      <c r="P152" s="397"/>
      <c r="Q152" s="397"/>
      <c r="R152" s="397"/>
      <c r="S152" s="397"/>
      <c r="T152" s="410"/>
    </row>
    <row r="153" spans="1:20" ht="12.75" customHeight="1">
      <c r="A153" s="399"/>
      <c r="B153" s="400"/>
      <c r="C153" s="401"/>
      <c r="D153" s="399"/>
      <c r="E153" s="405"/>
      <c r="F153" s="407"/>
      <c r="G153" s="409"/>
      <c r="H153" s="397"/>
      <c r="I153" s="409"/>
      <c r="J153" s="397"/>
      <c r="K153" s="73"/>
      <c r="L153" s="73"/>
      <c r="M153" s="76"/>
      <c r="N153" s="74"/>
      <c r="O153" s="75"/>
      <c r="P153" s="397"/>
      <c r="Q153" s="397"/>
      <c r="R153" s="397"/>
      <c r="S153" s="397"/>
      <c r="T153" s="410"/>
    </row>
    <row r="154" spans="1:20" ht="12.75" customHeight="1">
      <c r="A154" s="399"/>
      <c r="B154" s="400"/>
      <c r="C154" s="401"/>
      <c r="D154" s="399"/>
      <c r="E154" s="405"/>
      <c r="F154" s="408"/>
      <c r="G154" s="409"/>
      <c r="H154" s="397"/>
      <c r="I154" s="409"/>
      <c r="J154" s="397"/>
      <c r="K154" s="73"/>
      <c r="L154" s="73"/>
      <c r="M154" s="73"/>
      <c r="N154" s="74"/>
      <c r="O154" s="75"/>
      <c r="P154" s="397"/>
      <c r="Q154" s="397"/>
      <c r="R154" s="397"/>
      <c r="S154" s="397"/>
      <c r="T154" s="410"/>
    </row>
    <row r="155" spans="1:20" ht="12.75" customHeight="1">
      <c r="A155" s="399"/>
      <c r="B155" s="400"/>
      <c r="C155" s="401" t="s">
        <v>507</v>
      </c>
      <c r="D155" s="399"/>
      <c r="E155" s="405"/>
      <c r="F155" s="406"/>
      <c r="G155" s="409"/>
      <c r="H155" s="397"/>
      <c r="I155" s="409"/>
      <c r="J155" s="397"/>
      <c r="K155" s="73"/>
      <c r="L155" s="73"/>
      <c r="M155" s="73"/>
      <c r="N155" s="74"/>
      <c r="O155" s="75"/>
      <c r="P155" s="397"/>
      <c r="Q155" s="397"/>
      <c r="R155" s="397"/>
      <c r="S155" s="397"/>
      <c r="T155" s="398">
        <f>(T151*100%)/'Cav-Nax-Gyulbenkyan 39A'!T430</f>
        <v>0.11395770453040539</v>
      </c>
    </row>
    <row r="156" spans="1:20" ht="12.75" customHeight="1">
      <c r="A156" s="399"/>
      <c r="B156" s="400"/>
      <c r="C156" s="401"/>
      <c r="D156" s="399"/>
      <c r="E156" s="405"/>
      <c r="F156" s="407"/>
      <c r="G156" s="409"/>
      <c r="H156" s="397"/>
      <c r="I156" s="409"/>
      <c r="J156" s="397"/>
      <c r="K156" s="73"/>
      <c r="L156" s="73"/>
      <c r="M156" s="73"/>
      <c r="N156" s="74"/>
      <c r="O156" s="75"/>
      <c r="P156" s="397"/>
      <c r="Q156" s="397"/>
      <c r="R156" s="397"/>
      <c r="S156" s="397"/>
      <c r="T156" s="398"/>
    </row>
    <row r="157" spans="1:20" ht="12.75" customHeight="1">
      <c r="A157" s="399"/>
      <c r="B157" s="400"/>
      <c r="C157" s="401"/>
      <c r="D157" s="399"/>
      <c r="E157" s="405"/>
      <c r="F157" s="407"/>
      <c r="G157" s="409"/>
      <c r="H157" s="397"/>
      <c r="I157" s="409"/>
      <c r="J157" s="397"/>
      <c r="K157" s="73"/>
      <c r="L157" s="73"/>
      <c r="M157" s="76"/>
      <c r="N157" s="74"/>
      <c r="O157" s="75"/>
      <c r="P157" s="397"/>
      <c r="Q157" s="397"/>
      <c r="R157" s="397"/>
      <c r="S157" s="397"/>
      <c r="T157" s="398"/>
    </row>
    <row r="158" spans="1:20" ht="12.75" customHeight="1">
      <c r="A158" s="399"/>
      <c r="B158" s="400"/>
      <c r="C158" s="401"/>
      <c r="D158" s="399"/>
      <c r="E158" s="405"/>
      <c r="F158" s="408"/>
      <c r="G158" s="409"/>
      <c r="H158" s="397"/>
      <c r="I158" s="409"/>
      <c r="J158" s="397"/>
      <c r="K158" s="73"/>
      <c r="L158" s="73"/>
      <c r="M158" s="73"/>
      <c r="N158" s="74"/>
      <c r="O158" s="75"/>
      <c r="P158" s="397"/>
      <c r="Q158" s="397"/>
      <c r="R158" s="397"/>
      <c r="S158" s="397"/>
      <c r="T158" s="398"/>
    </row>
    <row r="159" spans="1:20" ht="12.75" customHeight="1">
      <c r="A159" s="351"/>
      <c r="B159" s="252"/>
      <c r="C159" s="323" t="s">
        <v>1523</v>
      </c>
      <c r="D159" s="235"/>
      <c r="E159" s="277"/>
      <c r="F159" s="228">
        <f t="shared" ref="F159:F211" si="214">H159+J159+R159</f>
        <v>0</v>
      </c>
      <c r="G159" s="258"/>
      <c r="H159" s="224">
        <f t="shared" ref="H159:H211" si="215">G159*$P$8/1000</f>
        <v>0</v>
      </c>
      <c r="I159" s="258"/>
      <c r="J159" s="224">
        <f t="shared" ref="J159:J211" si="216">I159*$P$9/1000</f>
        <v>0</v>
      </c>
      <c r="K159" s="101"/>
      <c r="L159" s="101"/>
      <c r="M159" s="101"/>
      <c r="N159" s="109"/>
      <c r="O159" s="102">
        <f t="shared" si="110"/>
        <v>0</v>
      </c>
      <c r="P159" s="224">
        <f t="shared" ref="P159" si="217">E159*F159</f>
        <v>0</v>
      </c>
      <c r="Q159" s="224">
        <f t="shared" ref="Q159" si="218">SUM(O159:O162)</f>
        <v>0</v>
      </c>
      <c r="R159" s="224">
        <f t="shared" ref="R159" si="219">Q159*1.02*1.05*$R$15</f>
        <v>0</v>
      </c>
      <c r="S159" s="340">
        <f t="shared" ref="S159" si="220">F159*$S$18</f>
        <v>0</v>
      </c>
      <c r="T159" s="340">
        <f t="shared" ref="T159" si="221">S159*E159</f>
        <v>0</v>
      </c>
    </row>
    <row r="160" spans="1:20" ht="12.75" customHeight="1">
      <c r="A160" s="352"/>
      <c r="B160" s="253"/>
      <c r="C160" s="324"/>
      <c r="D160" s="236"/>
      <c r="E160" s="278"/>
      <c r="F160" s="228"/>
      <c r="G160" s="259"/>
      <c r="H160" s="224"/>
      <c r="I160" s="259"/>
      <c r="J160" s="224"/>
      <c r="K160" s="101"/>
      <c r="L160" s="101"/>
      <c r="M160" s="101"/>
      <c r="N160" s="101"/>
      <c r="O160" s="102">
        <f t="shared" si="110"/>
        <v>0</v>
      </c>
      <c r="P160" s="224"/>
      <c r="Q160" s="224"/>
      <c r="R160" s="224"/>
      <c r="S160" s="340"/>
      <c r="T160" s="340"/>
    </row>
    <row r="161" spans="1:20" ht="12.75" customHeight="1">
      <c r="A161" s="352"/>
      <c r="B161" s="253"/>
      <c r="C161" s="324"/>
      <c r="D161" s="236"/>
      <c r="E161" s="278"/>
      <c r="F161" s="228"/>
      <c r="G161" s="259"/>
      <c r="H161" s="224"/>
      <c r="I161" s="259"/>
      <c r="J161" s="224"/>
      <c r="K161" s="101"/>
      <c r="L161" s="101"/>
      <c r="M161" s="103"/>
      <c r="N161" s="109"/>
      <c r="O161" s="102">
        <f t="shared" si="110"/>
        <v>0</v>
      </c>
      <c r="P161" s="224"/>
      <c r="Q161" s="224"/>
      <c r="R161" s="224"/>
      <c r="S161" s="340"/>
      <c r="T161" s="340"/>
    </row>
    <row r="162" spans="1:20" ht="12.75" customHeight="1">
      <c r="A162" s="353"/>
      <c r="B162" s="254"/>
      <c r="C162" s="325"/>
      <c r="D162" s="237"/>
      <c r="E162" s="279"/>
      <c r="F162" s="228"/>
      <c r="G162" s="260"/>
      <c r="H162" s="224"/>
      <c r="I162" s="260"/>
      <c r="J162" s="224"/>
      <c r="K162" s="101"/>
      <c r="L162" s="101"/>
      <c r="M162" s="101"/>
      <c r="N162" s="109"/>
      <c r="O162" s="102">
        <f t="shared" si="110"/>
        <v>0</v>
      </c>
      <c r="P162" s="224"/>
      <c r="Q162" s="224"/>
      <c r="R162" s="224"/>
      <c r="S162" s="340"/>
      <c r="T162" s="340"/>
    </row>
    <row r="163" spans="1:20" ht="12.75" customHeight="1">
      <c r="A163" s="351">
        <v>1</v>
      </c>
      <c r="B163" s="252" t="s">
        <v>90</v>
      </c>
      <c r="C163" s="252" t="s">
        <v>213</v>
      </c>
      <c r="D163" s="235" t="s">
        <v>83</v>
      </c>
      <c r="E163" s="255">
        <v>5.0999999999999996</v>
      </c>
      <c r="F163" s="228">
        <f t="shared" si="214"/>
        <v>8.2215504480000003</v>
      </c>
      <c r="G163" s="258">
        <v>0.11</v>
      </c>
      <c r="H163" s="224">
        <f t="shared" si="215"/>
        <v>0.25581599999999999</v>
      </c>
      <c r="I163" s="303">
        <v>0.76</v>
      </c>
      <c r="J163" s="224">
        <f t="shared" si="216"/>
        <v>2.2591380000000005</v>
      </c>
      <c r="K163" s="101" t="s">
        <v>93</v>
      </c>
      <c r="L163" s="101" t="s">
        <v>88</v>
      </c>
      <c r="M163" s="101">
        <v>1.26</v>
      </c>
      <c r="N163" s="109">
        <v>4</v>
      </c>
      <c r="O163" s="102">
        <f t="shared" si="110"/>
        <v>5.04</v>
      </c>
      <c r="P163" s="224">
        <f t="shared" ref="P163" si="222">E163*F163</f>
        <v>41.929907284800002</v>
      </c>
      <c r="Q163" s="224">
        <f t="shared" ref="Q163" si="223">SUM(O163:O166)</f>
        <v>5.04</v>
      </c>
      <c r="R163" s="224">
        <f t="shared" ref="R163" si="224">Q163*1.02*1.05*$R$15</f>
        <v>5.706596448</v>
      </c>
      <c r="S163" s="340">
        <f t="shared" ref="S163" si="225">F163*$S$18</f>
        <v>10.593998485599004</v>
      </c>
      <c r="T163" s="340">
        <f t="shared" ref="T163" si="226">S163*E163</f>
        <v>54.029392276554915</v>
      </c>
    </row>
    <row r="164" spans="1:20" ht="12.75" customHeight="1">
      <c r="A164" s="352"/>
      <c r="B164" s="253"/>
      <c r="C164" s="253"/>
      <c r="D164" s="236"/>
      <c r="E164" s="256"/>
      <c r="F164" s="228"/>
      <c r="G164" s="259"/>
      <c r="H164" s="224"/>
      <c r="I164" s="304"/>
      <c r="J164" s="224"/>
      <c r="K164" s="101"/>
      <c r="L164" s="101"/>
      <c r="M164" s="101"/>
      <c r="N164" s="109"/>
      <c r="O164" s="102">
        <f t="shared" si="110"/>
        <v>0</v>
      </c>
      <c r="P164" s="224"/>
      <c r="Q164" s="224"/>
      <c r="R164" s="224"/>
      <c r="S164" s="340"/>
      <c r="T164" s="340"/>
    </row>
    <row r="165" spans="1:20" ht="12.75" customHeight="1">
      <c r="A165" s="352"/>
      <c r="B165" s="253"/>
      <c r="C165" s="253"/>
      <c r="D165" s="236"/>
      <c r="E165" s="256"/>
      <c r="F165" s="228"/>
      <c r="G165" s="259"/>
      <c r="H165" s="224"/>
      <c r="I165" s="304"/>
      <c r="J165" s="224"/>
      <c r="K165" s="101"/>
      <c r="L165" s="101"/>
      <c r="M165" s="103"/>
      <c r="N165" s="109"/>
      <c r="O165" s="102">
        <f t="shared" si="110"/>
        <v>0</v>
      </c>
      <c r="P165" s="224"/>
      <c r="Q165" s="224"/>
      <c r="R165" s="224"/>
      <c r="S165" s="340"/>
      <c r="T165" s="340"/>
    </row>
    <row r="166" spans="1:20" ht="12.75" customHeight="1">
      <c r="A166" s="353"/>
      <c r="B166" s="254"/>
      <c r="C166" s="254"/>
      <c r="D166" s="237"/>
      <c r="E166" s="257"/>
      <c r="F166" s="228"/>
      <c r="G166" s="260"/>
      <c r="H166" s="224"/>
      <c r="I166" s="305"/>
      <c r="J166" s="224"/>
      <c r="K166" s="101"/>
      <c r="L166" s="101"/>
      <c r="M166" s="101"/>
      <c r="N166" s="109"/>
      <c r="O166" s="102">
        <f t="shared" si="110"/>
        <v>0</v>
      </c>
      <c r="P166" s="224"/>
      <c r="Q166" s="224"/>
      <c r="R166" s="224"/>
      <c r="S166" s="340"/>
      <c r="T166" s="340"/>
    </row>
    <row r="167" spans="1:20" ht="12.75" customHeight="1">
      <c r="A167" s="351">
        <v>2</v>
      </c>
      <c r="B167" s="252" t="s">
        <v>709</v>
      </c>
      <c r="C167" s="252" t="s">
        <v>741</v>
      </c>
      <c r="D167" s="235" t="s">
        <v>83</v>
      </c>
      <c r="E167" s="277">
        <v>2.5499999999999998</v>
      </c>
      <c r="F167" s="228">
        <f t="shared" si="214"/>
        <v>34.951216426391994</v>
      </c>
      <c r="G167" s="258">
        <v>0.7</v>
      </c>
      <c r="H167" s="224">
        <f t="shared" si="215"/>
        <v>1.6279199999999998</v>
      </c>
      <c r="I167" s="258">
        <v>0.28000000000000003</v>
      </c>
      <c r="J167" s="224">
        <f t="shared" si="216"/>
        <v>0.83231400000000011</v>
      </c>
      <c r="K167" s="101" t="s">
        <v>742</v>
      </c>
      <c r="L167" s="101" t="s">
        <v>88</v>
      </c>
      <c r="M167" s="101">
        <v>1.02</v>
      </c>
      <c r="N167" s="109">
        <v>28.132999999999999</v>
      </c>
      <c r="O167" s="102">
        <f t="shared" si="110"/>
        <v>28.69566</v>
      </c>
      <c r="P167" s="224">
        <f t="shared" ref="P167" si="227">E167*F167</f>
        <v>89.125601887299581</v>
      </c>
      <c r="Q167" s="224">
        <f t="shared" ref="Q167" si="228">SUM(O167:O170)</f>
        <v>28.69566</v>
      </c>
      <c r="R167" s="224">
        <f t="shared" ref="R167" si="229">Q167*1.02*1.05*$R$15</f>
        <v>32.490982426391994</v>
      </c>
      <c r="S167" s="340">
        <f t="shared" ref="S167" si="230">F167*$S$18</f>
        <v>45.036898603609927</v>
      </c>
      <c r="T167" s="340">
        <f t="shared" ref="T167" si="231">S167*E167</f>
        <v>114.8440914392053</v>
      </c>
    </row>
    <row r="168" spans="1:20" ht="12.75" customHeight="1">
      <c r="A168" s="352"/>
      <c r="B168" s="253"/>
      <c r="C168" s="253"/>
      <c r="D168" s="236"/>
      <c r="E168" s="278"/>
      <c r="F168" s="228"/>
      <c r="G168" s="259"/>
      <c r="H168" s="224"/>
      <c r="I168" s="259"/>
      <c r="J168" s="224"/>
      <c r="K168" s="101"/>
      <c r="L168" s="101"/>
      <c r="M168" s="101"/>
      <c r="N168" s="109"/>
      <c r="O168" s="102">
        <f t="shared" si="110"/>
        <v>0</v>
      </c>
      <c r="P168" s="224"/>
      <c r="Q168" s="224"/>
      <c r="R168" s="224"/>
      <c r="S168" s="340"/>
      <c r="T168" s="340"/>
    </row>
    <row r="169" spans="1:20" ht="12.75" customHeight="1">
      <c r="A169" s="352"/>
      <c r="B169" s="253"/>
      <c r="C169" s="253"/>
      <c r="D169" s="236"/>
      <c r="E169" s="278"/>
      <c r="F169" s="228"/>
      <c r="G169" s="259"/>
      <c r="H169" s="224"/>
      <c r="I169" s="259"/>
      <c r="J169" s="224"/>
      <c r="K169" s="101"/>
      <c r="L169" s="101"/>
      <c r="M169" s="103"/>
      <c r="N169" s="109"/>
      <c r="O169" s="102">
        <f t="shared" si="110"/>
        <v>0</v>
      </c>
      <c r="P169" s="224"/>
      <c r="Q169" s="224"/>
      <c r="R169" s="224"/>
      <c r="S169" s="340"/>
      <c r="T169" s="340"/>
    </row>
    <row r="170" spans="1:20" ht="12.75" customHeight="1">
      <c r="A170" s="353"/>
      <c r="B170" s="254"/>
      <c r="C170" s="254"/>
      <c r="D170" s="237"/>
      <c r="E170" s="279"/>
      <c r="F170" s="228"/>
      <c r="G170" s="260"/>
      <c r="H170" s="224"/>
      <c r="I170" s="260"/>
      <c r="J170" s="224"/>
      <c r="K170" s="101"/>
      <c r="L170" s="101"/>
      <c r="M170" s="101"/>
      <c r="N170" s="109"/>
      <c r="O170" s="102">
        <f t="shared" si="110"/>
        <v>0</v>
      </c>
      <c r="P170" s="224"/>
      <c r="Q170" s="224"/>
      <c r="R170" s="224"/>
      <c r="S170" s="340"/>
      <c r="T170" s="340"/>
    </row>
    <row r="171" spans="1:20" ht="12.75" customHeight="1">
      <c r="A171" s="351">
        <v>3</v>
      </c>
      <c r="B171" s="252" t="s">
        <v>743</v>
      </c>
      <c r="C171" s="252" t="s">
        <v>744</v>
      </c>
      <c r="D171" s="235" t="s">
        <v>76</v>
      </c>
      <c r="E171" s="357">
        <v>9.69E-2</v>
      </c>
      <c r="F171" s="228">
        <f t="shared" si="214"/>
        <v>19.882625999999998</v>
      </c>
      <c r="G171" s="258">
        <v>6.76</v>
      </c>
      <c r="H171" s="224">
        <f t="shared" si="215"/>
        <v>15.721055999999999</v>
      </c>
      <c r="I171" s="354">
        <v>1.4</v>
      </c>
      <c r="J171" s="224">
        <f t="shared" si="216"/>
        <v>4.1615699999999993</v>
      </c>
      <c r="K171" s="101"/>
      <c r="L171" s="101"/>
      <c r="M171" s="101"/>
      <c r="N171" s="109"/>
      <c r="O171" s="102">
        <f t="shared" si="110"/>
        <v>0</v>
      </c>
      <c r="P171" s="224">
        <f t="shared" ref="P171" si="232">E171*F171</f>
        <v>1.9266264593999998</v>
      </c>
      <c r="Q171" s="224">
        <f t="shared" ref="Q171" si="233">SUM(O171:O174)</f>
        <v>0</v>
      </c>
      <c r="R171" s="224">
        <f t="shared" ref="R171" si="234">Q171*1.02*1.05*$R$15</f>
        <v>0</v>
      </c>
      <c r="S171" s="340">
        <f t="shared" ref="S171" si="235">F171*$S$18</f>
        <v>25.620047102547602</v>
      </c>
      <c r="T171" s="340">
        <f t="shared" ref="T171" si="236">S171*E171</f>
        <v>2.4825825642368629</v>
      </c>
    </row>
    <row r="172" spans="1:20" ht="12.75" customHeight="1">
      <c r="A172" s="352"/>
      <c r="B172" s="253"/>
      <c r="C172" s="253"/>
      <c r="D172" s="236"/>
      <c r="E172" s="358"/>
      <c r="F172" s="228"/>
      <c r="G172" s="259"/>
      <c r="H172" s="224"/>
      <c r="I172" s="355"/>
      <c r="J172" s="224"/>
      <c r="K172" s="101"/>
      <c r="L172" s="101"/>
      <c r="M172" s="101"/>
      <c r="N172" s="109"/>
      <c r="O172" s="102">
        <f t="shared" si="110"/>
        <v>0</v>
      </c>
      <c r="P172" s="224"/>
      <c r="Q172" s="224"/>
      <c r="R172" s="224"/>
      <c r="S172" s="340"/>
      <c r="T172" s="340"/>
    </row>
    <row r="173" spans="1:20" ht="12.75" customHeight="1">
      <c r="A173" s="352"/>
      <c r="B173" s="253"/>
      <c r="C173" s="253"/>
      <c r="D173" s="236"/>
      <c r="E173" s="358"/>
      <c r="F173" s="228"/>
      <c r="G173" s="259"/>
      <c r="H173" s="224"/>
      <c r="I173" s="355"/>
      <c r="J173" s="224"/>
      <c r="K173" s="101"/>
      <c r="L173" s="101"/>
      <c r="M173" s="103"/>
      <c r="N173" s="109"/>
      <c r="O173" s="102">
        <f t="shared" si="110"/>
        <v>0</v>
      </c>
      <c r="P173" s="224"/>
      <c r="Q173" s="224"/>
      <c r="R173" s="224"/>
      <c r="S173" s="340"/>
      <c r="T173" s="340"/>
    </row>
    <row r="174" spans="1:20" ht="12.75" customHeight="1">
      <c r="A174" s="353"/>
      <c r="B174" s="254"/>
      <c r="C174" s="254"/>
      <c r="D174" s="237"/>
      <c r="E174" s="359"/>
      <c r="F174" s="228"/>
      <c r="G174" s="260"/>
      <c r="H174" s="224"/>
      <c r="I174" s="356"/>
      <c r="J174" s="224"/>
      <c r="K174" s="101"/>
      <c r="L174" s="101"/>
      <c r="M174" s="101"/>
      <c r="N174" s="109"/>
      <c r="O174" s="102">
        <f t="shared" si="110"/>
        <v>0</v>
      </c>
      <c r="P174" s="224"/>
      <c r="Q174" s="224"/>
      <c r="R174" s="224"/>
      <c r="S174" s="340"/>
      <c r="T174" s="340"/>
    </row>
    <row r="175" spans="1:20" ht="12.75" customHeight="1">
      <c r="A175" s="351">
        <v>4</v>
      </c>
      <c r="B175" s="252" t="s">
        <v>78</v>
      </c>
      <c r="C175" s="252" t="s">
        <v>745</v>
      </c>
      <c r="D175" s="318" t="s">
        <v>397</v>
      </c>
      <c r="E175" s="255">
        <v>51</v>
      </c>
      <c r="F175" s="228">
        <f t="shared" si="214"/>
        <v>0.71672133960000006</v>
      </c>
      <c r="G175" s="258"/>
      <c r="H175" s="224">
        <f t="shared" si="215"/>
        <v>0</v>
      </c>
      <c r="I175" s="303"/>
      <c r="J175" s="224">
        <f t="shared" si="216"/>
        <v>0</v>
      </c>
      <c r="K175" s="101" t="s">
        <v>746</v>
      </c>
      <c r="L175" s="101" t="s">
        <v>65</v>
      </c>
      <c r="M175" s="101">
        <v>1</v>
      </c>
      <c r="N175" s="109">
        <v>0.63300000000000001</v>
      </c>
      <c r="O175" s="102">
        <f t="shared" ref="O175:O270" si="237">M175*N175</f>
        <v>0.63300000000000001</v>
      </c>
      <c r="P175" s="224">
        <f t="shared" ref="P175" si="238">E175*F175</f>
        <v>36.552788319600005</v>
      </c>
      <c r="Q175" s="224">
        <f t="shared" ref="Q175" si="239">SUM(O175:O178)</f>
        <v>0.63300000000000001</v>
      </c>
      <c r="R175" s="224">
        <f t="shared" ref="R175" si="240">Q175*1.02*1.05*$R$15</f>
        <v>0.71672133960000006</v>
      </c>
      <c r="S175" s="340">
        <f t="shared" ref="S175" si="241">F175*$S$18</f>
        <v>0.9235417132502024</v>
      </c>
      <c r="T175" s="340">
        <f t="shared" ref="T175" si="242">S175*E175</f>
        <v>47.100627375760325</v>
      </c>
    </row>
    <row r="176" spans="1:20" ht="12.75" customHeight="1">
      <c r="A176" s="352"/>
      <c r="B176" s="253"/>
      <c r="C176" s="253"/>
      <c r="D176" s="319"/>
      <c r="E176" s="256"/>
      <c r="F176" s="228"/>
      <c r="G176" s="259"/>
      <c r="H176" s="224"/>
      <c r="I176" s="304"/>
      <c r="J176" s="224"/>
      <c r="K176" s="101"/>
      <c r="L176" s="101"/>
      <c r="M176" s="101"/>
      <c r="N176" s="109"/>
      <c r="O176" s="102">
        <f t="shared" si="237"/>
        <v>0</v>
      </c>
      <c r="P176" s="224"/>
      <c r="Q176" s="224"/>
      <c r="R176" s="224"/>
      <c r="S176" s="340"/>
      <c r="T176" s="340"/>
    </row>
    <row r="177" spans="1:20" ht="12.75" customHeight="1">
      <c r="A177" s="352"/>
      <c r="B177" s="253"/>
      <c r="C177" s="253"/>
      <c r="D177" s="319"/>
      <c r="E177" s="256"/>
      <c r="F177" s="228"/>
      <c r="G177" s="259"/>
      <c r="H177" s="224"/>
      <c r="I177" s="304"/>
      <c r="J177" s="224"/>
      <c r="K177" s="101"/>
      <c r="L177" s="101"/>
      <c r="M177" s="103"/>
      <c r="N177" s="109"/>
      <c r="O177" s="102">
        <f t="shared" si="237"/>
        <v>0</v>
      </c>
      <c r="P177" s="224"/>
      <c r="Q177" s="224"/>
      <c r="R177" s="224"/>
      <c r="S177" s="340"/>
      <c r="T177" s="340"/>
    </row>
    <row r="178" spans="1:20" ht="12.75" customHeight="1">
      <c r="A178" s="353"/>
      <c r="B178" s="254"/>
      <c r="C178" s="254"/>
      <c r="D178" s="320"/>
      <c r="E178" s="257"/>
      <c r="F178" s="228"/>
      <c r="G178" s="260"/>
      <c r="H178" s="224"/>
      <c r="I178" s="305"/>
      <c r="J178" s="224"/>
      <c r="K178" s="101"/>
      <c r="L178" s="101"/>
      <c r="M178" s="101"/>
      <c r="N178" s="109"/>
      <c r="O178" s="102">
        <f t="shared" si="237"/>
        <v>0</v>
      </c>
      <c r="P178" s="224"/>
      <c r="Q178" s="224"/>
      <c r="R178" s="224"/>
      <c r="S178" s="340"/>
      <c r="T178" s="340"/>
    </row>
    <row r="179" spans="1:20" ht="12.75" customHeight="1">
      <c r="A179" s="322">
        <v>5</v>
      </c>
      <c r="B179" s="226" t="s">
        <v>78</v>
      </c>
      <c r="C179" s="226" t="s">
        <v>1019</v>
      </c>
      <c r="D179" s="245" t="s">
        <v>397</v>
      </c>
      <c r="E179" s="261">
        <v>51</v>
      </c>
      <c r="F179" s="228">
        <f t="shared" si="214"/>
        <v>19.371573805499999</v>
      </c>
      <c r="G179" s="262"/>
      <c r="H179" s="224">
        <f t="shared" si="215"/>
        <v>0</v>
      </c>
      <c r="I179" s="230"/>
      <c r="J179" s="224">
        <f t="shared" si="216"/>
        <v>0</v>
      </c>
      <c r="K179" s="101" t="s">
        <v>1020</v>
      </c>
      <c r="L179" s="101" t="s">
        <v>65</v>
      </c>
      <c r="M179" s="101">
        <v>1</v>
      </c>
      <c r="N179" s="109">
        <v>16.84</v>
      </c>
      <c r="O179" s="102">
        <f t="shared" si="237"/>
        <v>16.84</v>
      </c>
      <c r="P179" s="224">
        <f t="shared" ref="P179" si="243">E179*F179</f>
        <v>987.95026408049989</v>
      </c>
      <c r="Q179" s="224">
        <f t="shared" ref="Q179" si="244">SUM(O179:O182)</f>
        <v>17.108750000000001</v>
      </c>
      <c r="R179" s="224">
        <f t="shared" ref="R179" si="245">Q179*1.02*1.05*$R$15</f>
        <v>19.371573805499999</v>
      </c>
      <c r="S179" s="340">
        <f t="shared" ref="S179" si="246">F179*$S$18</f>
        <v>24.961523359509318</v>
      </c>
      <c r="T179" s="340">
        <f t="shared" ref="T179" si="247">S179*E179</f>
        <v>1273.0376913349753</v>
      </c>
    </row>
    <row r="180" spans="1:20" ht="12.75" customHeight="1">
      <c r="A180" s="322"/>
      <c r="B180" s="226"/>
      <c r="C180" s="226"/>
      <c r="D180" s="245"/>
      <c r="E180" s="261"/>
      <c r="F180" s="228"/>
      <c r="G180" s="262"/>
      <c r="H180" s="224"/>
      <c r="I180" s="230"/>
      <c r="J180" s="224"/>
      <c r="K180" s="101" t="s">
        <v>1018</v>
      </c>
      <c r="L180" s="101" t="s">
        <v>652</v>
      </c>
      <c r="M180" s="101">
        <v>0.25</v>
      </c>
      <c r="N180" s="109">
        <v>0.46700000000000003</v>
      </c>
      <c r="O180" s="102">
        <f t="shared" si="237"/>
        <v>0.11675000000000001</v>
      </c>
      <c r="P180" s="224"/>
      <c r="Q180" s="224"/>
      <c r="R180" s="224"/>
      <c r="S180" s="340"/>
      <c r="T180" s="340"/>
    </row>
    <row r="181" spans="1:20" ht="12.75" customHeight="1">
      <c r="A181" s="322"/>
      <c r="B181" s="226"/>
      <c r="C181" s="226"/>
      <c r="D181" s="245"/>
      <c r="E181" s="261"/>
      <c r="F181" s="228"/>
      <c r="G181" s="262"/>
      <c r="H181" s="224"/>
      <c r="I181" s="230"/>
      <c r="J181" s="224"/>
      <c r="K181" s="101" t="s">
        <v>1021</v>
      </c>
      <c r="L181" s="101" t="s">
        <v>652</v>
      </c>
      <c r="M181" s="104">
        <v>0.4</v>
      </c>
      <c r="N181" s="109">
        <v>0.38</v>
      </c>
      <c r="O181" s="102">
        <f t="shared" si="237"/>
        <v>0.15200000000000002</v>
      </c>
      <c r="P181" s="224"/>
      <c r="Q181" s="224"/>
      <c r="R181" s="224"/>
      <c r="S181" s="340"/>
      <c r="T181" s="340"/>
    </row>
    <row r="182" spans="1:20" ht="41.25" customHeight="1">
      <c r="A182" s="322"/>
      <c r="B182" s="226"/>
      <c r="C182" s="226"/>
      <c r="D182" s="245"/>
      <c r="E182" s="261"/>
      <c r="F182" s="228"/>
      <c r="G182" s="262"/>
      <c r="H182" s="224"/>
      <c r="I182" s="230"/>
      <c r="J182" s="224"/>
      <c r="K182" s="101"/>
      <c r="L182" s="101"/>
      <c r="M182" s="101"/>
      <c r="N182" s="109"/>
      <c r="O182" s="102">
        <f t="shared" si="237"/>
        <v>0</v>
      </c>
      <c r="P182" s="224"/>
      <c r="Q182" s="224"/>
      <c r="R182" s="224"/>
      <c r="S182" s="340"/>
      <c r="T182" s="340"/>
    </row>
    <row r="183" spans="1:20" ht="13.5" customHeight="1">
      <c r="A183" s="399"/>
      <c r="B183" s="400"/>
      <c r="C183" s="401" t="s">
        <v>506</v>
      </c>
      <c r="D183" s="399"/>
      <c r="E183" s="405"/>
      <c r="F183" s="406"/>
      <c r="G183" s="409"/>
      <c r="H183" s="397"/>
      <c r="I183" s="409"/>
      <c r="J183" s="397"/>
      <c r="K183" s="73"/>
      <c r="L183" s="73"/>
      <c r="M183" s="73"/>
      <c r="N183" s="74"/>
      <c r="O183" s="75"/>
      <c r="P183" s="397"/>
      <c r="Q183" s="397"/>
      <c r="R183" s="397"/>
      <c r="S183" s="397"/>
      <c r="T183" s="410">
        <f>SUM(T163:T182)</f>
        <v>1491.4943849907327</v>
      </c>
    </row>
    <row r="184" spans="1:20" ht="13.5" customHeight="1">
      <c r="A184" s="399"/>
      <c r="B184" s="400"/>
      <c r="C184" s="401"/>
      <c r="D184" s="399"/>
      <c r="E184" s="405"/>
      <c r="F184" s="407"/>
      <c r="G184" s="409"/>
      <c r="H184" s="397"/>
      <c r="I184" s="409"/>
      <c r="J184" s="397"/>
      <c r="K184" s="73"/>
      <c r="L184" s="73"/>
      <c r="M184" s="73"/>
      <c r="N184" s="74"/>
      <c r="O184" s="75"/>
      <c r="P184" s="397"/>
      <c r="Q184" s="397"/>
      <c r="R184" s="397"/>
      <c r="S184" s="397"/>
      <c r="T184" s="410"/>
    </row>
    <row r="185" spans="1:20" ht="13.5" customHeight="1">
      <c r="A185" s="399"/>
      <c r="B185" s="400"/>
      <c r="C185" s="401"/>
      <c r="D185" s="399"/>
      <c r="E185" s="405"/>
      <c r="F185" s="407"/>
      <c r="G185" s="409"/>
      <c r="H185" s="397"/>
      <c r="I185" s="409"/>
      <c r="J185" s="397"/>
      <c r="K185" s="73"/>
      <c r="L185" s="73"/>
      <c r="M185" s="76"/>
      <c r="N185" s="74"/>
      <c r="O185" s="75"/>
      <c r="P185" s="397"/>
      <c r="Q185" s="397"/>
      <c r="R185" s="397"/>
      <c r="S185" s="397"/>
      <c r="T185" s="410"/>
    </row>
    <row r="186" spans="1:20" ht="13.5" customHeight="1">
      <c r="A186" s="399"/>
      <c r="B186" s="400"/>
      <c r="C186" s="401"/>
      <c r="D186" s="399"/>
      <c r="E186" s="405"/>
      <c r="F186" s="408"/>
      <c r="G186" s="409"/>
      <c r="H186" s="397"/>
      <c r="I186" s="409"/>
      <c r="J186" s="397"/>
      <c r="K186" s="73"/>
      <c r="L186" s="73"/>
      <c r="M186" s="73"/>
      <c r="N186" s="74"/>
      <c r="O186" s="75"/>
      <c r="P186" s="397"/>
      <c r="Q186" s="397"/>
      <c r="R186" s="397"/>
      <c r="S186" s="397"/>
      <c r="T186" s="410"/>
    </row>
    <row r="187" spans="1:20" ht="13.5" customHeight="1">
      <c r="A187" s="399"/>
      <c r="B187" s="400"/>
      <c r="C187" s="401" t="s">
        <v>507</v>
      </c>
      <c r="D187" s="399"/>
      <c r="E187" s="405"/>
      <c r="F187" s="406"/>
      <c r="G187" s="409"/>
      <c r="H187" s="397"/>
      <c r="I187" s="409"/>
      <c r="J187" s="397"/>
      <c r="K187" s="73"/>
      <c r="L187" s="73"/>
      <c r="M187" s="73"/>
      <c r="N187" s="74"/>
      <c r="O187" s="75"/>
      <c r="P187" s="397"/>
      <c r="Q187" s="397"/>
      <c r="R187" s="397"/>
      <c r="S187" s="397"/>
      <c r="T187" s="398">
        <f>(T183*100%)/'Cav-Nax-Gyulbenkyan 39A'!T430</f>
        <v>5.1497457776233262E-2</v>
      </c>
    </row>
    <row r="188" spans="1:20" ht="13.5" customHeight="1">
      <c r="A188" s="399"/>
      <c r="B188" s="400"/>
      <c r="C188" s="401"/>
      <c r="D188" s="399"/>
      <c r="E188" s="405"/>
      <c r="F188" s="407"/>
      <c r="G188" s="409"/>
      <c r="H188" s="397"/>
      <c r="I188" s="409"/>
      <c r="J188" s="397"/>
      <c r="K188" s="73"/>
      <c r="L188" s="73"/>
      <c r="M188" s="73"/>
      <c r="N188" s="74"/>
      <c r="O188" s="75"/>
      <c r="P188" s="397"/>
      <c r="Q188" s="397"/>
      <c r="R188" s="397"/>
      <c r="S188" s="397"/>
      <c r="T188" s="398"/>
    </row>
    <row r="189" spans="1:20" ht="13.5" customHeight="1">
      <c r="A189" s="399"/>
      <c r="B189" s="400"/>
      <c r="C189" s="401"/>
      <c r="D189" s="399"/>
      <c r="E189" s="405"/>
      <c r="F189" s="407"/>
      <c r="G189" s="409"/>
      <c r="H189" s="397"/>
      <c r="I189" s="409"/>
      <c r="J189" s="397"/>
      <c r="K189" s="73"/>
      <c r="L189" s="73"/>
      <c r="M189" s="76"/>
      <c r="N189" s="74"/>
      <c r="O189" s="75"/>
      <c r="P189" s="397"/>
      <c r="Q189" s="397"/>
      <c r="R189" s="397"/>
      <c r="S189" s="397"/>
      <c r="T189" s="398"/>
    </row>
    <row r="190" spans="1:20" ht="13.5" customHeight="1">
      <c r="A190" s="399"/>
      <c r="B190" s="400"/>
      <c r="C190" s="401"/>
      <c r="D190" s="399"/>
      <c r="E190" s="405"/>
      <c r="F190" s="408"/>
      <c r="G190" s="409"/>
      <c r="H190" s="397"/>
      <c r="I190" s="409"/>
      <c r="J190" s="397"/>
      <c r="K190" s="73"/>
      <c r="L190" s="73"/>
      <c r="M190" s="73"/>
      <c r="N190" s="74"/>
      <c r="O190" s="75"/>
      <c r="P190" s="397"/>
      <c r="Q190" s="397"/>
      <c r="R190" s="397"/>
      <c r="S190" s="397"/>
      <c r="T190" s="398"/>
    </row>
    <row r="191" spans="1:20" ht="12.75" customHeight="1">
      <c r="A191" s="322"/>
      <c r="B191" s="252"/>
      <c r="C191" s="323" t="s">
        <v>1224</v>
      </c>
      <c r="D191" s="235"/>
      <c r="E191" s="269"/>
      <c r="F191" s="228">
        <f t="shared" si="214"/>
        <v>0</v>
      </c>
      <c r="G191" s="262"/>
      <c r="H191" s="224">
        <f t="shared" si="215"/>
        <v>0</v>
      </c>
      <c r="I191" s="262"/>
      <c r="J191" s="224">
        <f t="shared" si="216"/>
        <v>0</v>
      </c>
      <c r="K191" s="101"/>
      <c r="L191" s="101"/>
      <c r="M191" s="101"/>
      <c r="N191" s="109"/>
      <c r="O191" s="102">
        <f t="shared" si="237"/>
        <v>0</v>
      </c>
      <c r="P191" s="224">
        <f t="shared" ref="P191" si="248">E191*F191</f>
        <v>0</v>
      </c>
      <c r="Q191" s="224">
        <f t="shared" ref="Q191" si="249">SUM(O191:O194)</f>
        <v>0</v>
      </c>
      <c r="R191" s="224">
        <f t="shared" ref="R191" si="250">Q191*1.02*1.05*$R$15</f>
        <v>0</v>
      </c>
      <c r="S191" s="340">
        <f t="shared" ref="S191" si="251">F191*$S$18</f>
        <v>0</v>
      </c>
      <c r="T191" s="340">
        <f t="shared" ref="T191" si="252">S191*E191</f>
        <v>0</v>
      </c>
    </row>
    <row r="192" spans="1:20" ht="12.75" customHeight="1">
      <c r="A192" s="322"/>
      <c r="B192" s="253"/>
      <c r="C192" s="324"/>
      <c r="D192" s="236"/>
      <c r="E192" s="269"/>
      <c r="F192" s="228"/>
      <c r="G192" s="262"/>
      <c r="H192" s="224"/>
      <c r="I192" s="262"/>
      <c r="J192" s="224"/>
      <c r="K192" s="101"/>
      <c r="L192" s="101"/>
      <c r="M192" s="101"/>
      <c r="N192" s="109"/>
      <c r="O192" s="102">
        <f t="shared" si="237"/>
        <v>0</v>
      </c>
      <c r="P192" s="224"/>
      <c r="Q192" s="224"/>
      <c r="R192" s="224"/>
      <c r="S192" s="340"/>
      <c r="T192" s="340"/>
    </row>
    <row r="193" spans="1:20" ht="12.75" customHeight="1">
      <c r="A193" s="322"/>
      <c r="B193" s="253"/>
      <c r="C193" s="324"/>
      <c r="D193" s="236"/>
      <c r="E193" s="269"/>
      <c r="F193" s="228"/>
      <c r="G193" s="262"/>
      <c r="H193" s="224"/>
      <c r="I193" s="262"/>
      <c r="J193" s="224"/>
      <c r="K193" s="101"/>
      <c r="L193" s="101"/>
      <c r="M193" s="106"/>
      <c r="N193" s="109"/>
      <c r="O193" s="102">
        <f t="shared" si="237"/>
        <v>0</v>
      </c>
      <c r="P193" s="224"/>
      <c r="Q193" s="224"/>
      <c r="R193" s="224"/>
      <c r="S193" s="340"/>
      <c r="T193" s="340"/>
    </row>
    <row r="194" spans="1:20" ht="12.75" customHeight="1">
      <c r="A194" s="322"/>
      <c r="B194" s="254"/>
      <c r="C194" s="325"/>
      <c r="D194" s="237"/>
      <c r="E194" s="269"/>
      <c r="F194" s="228"/>
      <c r="G194" s="262"/>
      <c r="H194" s="224"/>
      <c r="I194" s="262"/>
      <c r="J194" s="224"/>
      <c r="K194" s="101"/>
      <c r="L194" s="101"/>
      <c r="M194" s="101"/>
      <c r="N194" s="109"/>
      <c r="O194" s="102">
        <f t="shared" si="237"/>
        <v>0</v>
      </c>
      <c r="P194" s="224"/>
      <c r="Q194" s="224"/>
      <c r="R194" s="224"/>
      <c r="S194" s="340"/>
      <c r="T194" s="340"/>
    </row>
    <row r="195" spans="1:20" ht="12.75" customHeight="1">
      <c r="A195" s="225">
        <v>1</v>
      </c>
      <c r="B195" s="252" t="s">
        <v>90</v>
      </c>
      <c r="C195" s="252" t="s">
        <v>703</v>
      </c>
      <c r="D195" s="235" t="s">
        <v>83</v>
      </c>
      <c r="E195" s="255">
        <v>1</v>
      </c>
      <c r="F195" s="228">
        <f t="shared" si="214"/>
        <v>8.2347865814280006</v>
      </c>
      <c r="G195" s="262">
        <v>0.11</v>
      </c>
      <c r="H195" s="224">
        <f t="shared" si="215"/>
        <v>0.25581599999999999</v>
      </c>
      <c r="I195" s="230">
        <v>0.76</v>
      </c>
      <c r="J195" s="224">
        <f t="shared" si="216"/>
        <v>2.2591380000000005</v>
      </c>
      <c r="K195" s="101" t="s">
        <v>100</v>
      </c>
      <c r="L195" s="101" t="s">
        <v>88</v>
      </c>
      <c r="M195" s="101">
        <v>7.0000000000000007E-2</v>
      </c>
      <c r="N195" s="109">
        <v>0.16700000000000001</v>
      </c>
      <c r="O195" s="102">
        <f t="shared" si="237"/>
        <v>1.1690000000000002E-2</v>
      </c>
      <c r="P195" s="224">
        <f t="shared" ref="P195" si="253">E195*F195</f>
        <v>8.2347865814280006</v>
      </c>
      <c r="Q195" s="224">
        <f t="shared" ref="Q195" si="254">SUM(O195:O198)</f>
        <v>5.0516899999999998</v>
      </c>
      <c r="R195" s="224">
        <f t="shared" ref="R195" si="255">Q195*1.02*1.05*$R$15</f>
        <v>5.7198325814279993</v>
      </c>
      <c r="S195" s="340">
        <f t="shared" ref="S195" si="256">F195*$S$18</f>
        <v>10.611054097965347</v>
      </c>
      <c r="T195" s="340">
        <f t="shared" ref="T195" si="257">S195*E195</f>
        <v>10.611054097965347</v>
      </c>
    </row>
    <row r="196" spans="1:20" ht="12.75" customHeight="1">
      <c r="A196" s="225"/>
      <c r="B196" s="253"/>
      <c r="C196" s="253"/>
      <c r="D196" s="236"/>
      <c r="E196" s="256"/>
      <c r="F196" s="228"/>
      <c r="G196" s="262"/>
      <c r="H196" s="224"/>
      <c r="I196" s="230"/>
      <c r="J196" s="224"/>
      <c r="K196" s="101" t="s">
        <v>93</v>
      </c>
      <c r="L196" s="101" t="s">
        <v>88</v>
      </c>
      <c r="M196" s="101">
        <v>1.26</v>
      </c>
      <c r="N196" s="109">
        <v>4</v>
      </c>
      <c r="O196" s="102">
        <f t="shared" si="237"/>
        <v>5.04</v>
      </c>
      <c r="P196" s="224"/>
      <c r="Q196" s="224"/>
      <c r="R196" s="224"/>
      <c r="S196" s="340"/>
      <c r="T196" s="340"/>
    </row>
    <row r="197" spans="1:20" ht="12.75" customHeight="1">
      <c r="A197" s="225"/>
      <c r="B197" s="253"/>
      <c r="C197" s="253"/>
      <c r="D197" s="236"/>
      <c r="E197" s="256"/>
      <c r="F197" s="228"/>
      <c r="G197" s="262"/>
      <c r="H197" s="224"/>
      <c r="I197" s="230"/>
      <c r="J197" s="224"/>
      <c r="K197" s="101"/>
      <c r="L197" s="101"/>
      <c r="M197" s="101"/>
      <c r="N197" s="109"/>
      <c r="O197" s="102">
        <f t="shared" si="237"/>
        <v>0</v>
      </c>
      <c r="P197" s="224"/>
      <c r="Q197" s="224"/>
      <c r="R197" s="224"/>
      <c r="S197" s="340"/>
      <c r="T197" s="340"/>
    </row>
    <row r="198" spans="1:20" ht="12.75" customHeight="1">
      <c r="A198" s="225"/>
      <c r="B198" s="254"/>
      <c r="C198" s="254"/>
      <c r="D198" s="237"/>
      <c r="E198" s="257"/>
      <c r="F198" s="228"/>
      <c r="G198" s="262"/>
      <c r="H198" s="224"/>
      <c r="I198" s="230"/>
      <c r="J198" s="224"/>
      <c r="K198" s="101"/>
      <c r="L198" s="101"/>
      <c r="M198" s="101"/>
      <c r="N198" s="109"/>
      <c r="O198" s="102">
        <f t="shared" si="237"/>
        <v>0</v>
      </c>
      <c r="P198" s="224"/>
      <c r="Q198" s="224"/>
      <c r="R198" s="224"/>
      <c r="S198" s="340"/>
      <c r="T198" s="340"/>
    </row>
    <row r="199" spans="1:20" ht="12.75" customHeight="1">
      <c r="A199" s="225">
        <v>2</v>
      </c>
      <c r="B199" s="226" t="s">
        <v>704</v>
      </c>
      <c r="C199" s="252" t="s">
        <v>1225</v>
      </c>
      <c r="D199" s="231" t="s">
        <v>84</v>
      </c>
      <c r="E199" s="255">
        <v>57</v>
      </c>
      <c r="F199" s="228">
        <f t="shared" si="214"/>
        <v>13.121093491828798</v>
      </c>
      <c r="G199" s="262">
        <v>0.59199999999999997</v>
      </c>
      <c r="H199" s="224">
        <f t="shared" si="215"/>
        <v>1.3767551999999998</v>
      </c>
      <c r="I199" s="230">
        <v>7.1000000000000004E-3</v>
      </c>
      <c r="J199" s="224">
        <f t="shared" si="216"/>
        <v>2.1105105000000002E-2</v>
      </c>
      <c r="K199" s="101" t="s">
        <v>706</v>
      </c>
      <c r="L199" s="101" t="s">
        <v>84</v>
      </c>
      <c r="M199" s="101">
        <v>1</v>
      </c>
      <c r="N199" s="109">
        <v>9.17</v>
      </c>
      <c r="O199" s="102">
        <f t="shared" si="237"/>
        <v>9.17</v>
      </c>
      <c r="P199" s="224">
        <f t="shared" ref="P199" si="258">E199*F199</f>
        <v>747.90232903424146</v>
      </c>
      <c r="Q199" s="224">
        <f t="shared" ref="Q199" si="259">SUM(O199:O202)</f>
        <v>10.353823999999999</v>
      </c>
      <c r="R199" s="224">
        <f t="shared" ref="R199" si="260">Q199*1.02*1.05*$R$15</f>
        <v>11.723233186828798</v>
      </c>
      <c r="S199" s="340">
        <f t="shared" ref="S199" si="261">F199*$S$18</f>
        <v>16.907375982306593</v>
      </c>
      <c r="T199" s="340">
        <f t="shared" ref="T199" si="262">S199*E199</f>
        <v>963.72043099147584</v>
      </c>
    </row>
    <row r="200" spans="1:20" ht="12.75" customHeight="1">
      <c r="A200" s="225"/>
      <c r="B200" s="226"/>
      <c r="C200" s="253"/>
      <c r="D200" s="232"/>
      <c r="E200" s="256"/>
      <c r="F200" s="228"/>
      <c r="G200" s="262"/>
      <c r="H200" s="224"/>
      <c r="I200" s="230"/>
      <c r="J200" s="224"/>
      <c r="K200" s="101" t="s">
        <v>87</v>
      </c>
      <c r="L200" s="101" t="s">
        <v>88</v>
      </c>
      <c r="M200" s="101">
        <v>3.9E-2</v>
      </c>
      <c r="N200" s="172">
        <v>29.856000000000002</v>
      </c>
      <c r="O200" s="102">
        <f t="shared" si="237"/>
        <v>1.1643840000000001</v>
      </c>
      <c r="P200" s="224"/>
      <c r="Q200" s="224"/>
      <c r="R200" s="224"/>
      <c r="S200" s="340"/>
      <c r="T200" s="340"/>
    </row>
    <row r="201" spans="1:20" ht="12.75" customHeight="1">
      <c r="A201" s="225"/>
      <c r="B201" s="226"/>
      <c r="C201" s="253"/>
      <c r="D201" s="232"/>
      <c r="E201" s="256"/>
      <c r="F201" s="228"/>
      <c r="G201" s="262"/>
      <c r="H201" s="224"/>
      <c r="I201" s="230"/>
      <c r="J201" s="224"/>
      <c r="K201" s="101" t="s">
        <v>89</v>
      </c>
      <c r="L201" s="101" t="s">
        <v>88</v>
      </c>
      <c r="M201" s="101">
        <v>5.9999999999999995E-4</v>
      </c>
      <c r="N201" s="109">
        <v>32.4</v>
      </c>
      <c r="O201" s="102">
        <f t="shared" si="237"/>
        <v>1.9439999999999999E-2</v>
      </c>
      <c r="P201" s="224"/>
      <c r="Q201" s="224"/>
      <c r="R201" s="224"/>
      <c r="S201" s="340"/>
      <c r="T201" s="340"/>
    </row>
    <row r="202" spans="1:20" ht="12.75" customHeight="1">
      <c r="A202" s="225"/>
      <c r="B202" s="226"/>
      <c r="C202" s="254"/>
      <c r="D202" s="233"/>
      <c r="E202" s="257"/>
      <c r="F202" s="228"/>
      <c r="G202" s="262"/>
      <c r="H202" s="224"/>
      <c r="I202" s="230"/>
      <c r="J202" s="224"/>
      <c r="K202" s="101"/>
      <c r="L202" s="101"/>
      <c r="M202" s="101"/>
      <c r="N202" s="109"/>
      <c r="O202" s="102">
        <f t="shared" si="237"/>
        <v>0</v>
      </c>
      <c r="P202" s="224"/>
      <c r="Q202" s="224"/>
      <c r="R202" s="224"/>
      <c r="S202" s="340"/>
      <c r="T202" s="340"/>
    </row>
    <row r="203" spans="1:20" ht="12.75" customHeight="1">
      <c r="A203" s="399"/>
      <c r="B203" s="400"/>
      <c r="C203" s="401" t="s">
        <v>506</v>
      </c>
      <c r="D203" s="399"/>
      <c r="E203" s="405"/>
      <c r="F203" s="406"/>
      <c r="G203" s="409"/>
      <c r="H203" s="397"/>
      <c r="I203" s="409"/>
      <c r="J203" s="397"/>
      <c r="K203" s="73"/>
      <c r="L203" s="73"/>
      <c r="M203" s="73"/>
      <c r="N203" s="74"/>
      <c r="O203" s="75"/>
      <c r="P203" s="397"/>
      <c r="Q203" s="397"/>
      <c r="R203" s="397"/>
      <c r="S203" s="397"/>
      <c r="T203" s="410">
        <f>SUM(T195:T202)</f>
        <v>974.33148508944123</v>
      </c>
    </row>
    <row r="204" spans="1:20" ht="12.75" customHeight="1">
      <c r="A204" s="399"/>
      <c r="B204" s="400"/>
      <c r="C204" s="401"/>
      <c r="D204" s="399"/>
      <c r="E204" s="405"/>
      <c r="F204" s="407"/>
      <c r="G204" s="409"/>
      <c r="H204" s="397"/>
      <c r="I204" s="409"/>
      <c r="J204" s="397"/>
      <c r="K204" s="73"/>
      <c r="L204" s="73"/>
      <c r="M204" s="73"/>
      <c r="N204" s="74"/>
      <c r="O204" s="75"/>
      <c r="P204" s="397"/>
      <c r="Q204" s="397"/>
      <c r="R204" s="397"/>
      <c r="S204" s="397"/>
      <c r="T204" s="410"/>
    </row>
    <row r="205" spans="1:20" ht="12.75" customHeight="1">
      <c r="A205" s="399"/>
      <c r="B205" s="400"/>
      <c r="C205" s="401"/>
      <c r="D205" s="399"/>
      <c r="E205" s="405"/>
      <c r="F205" s="407"/>
      <c r="G205" s="409"/>
      <c r="H205" s="397"/>
      <c r="I205" s="409"/>
      <c r="J205" s="397"/>
      <c r="K205" s="73"/>
      <c r="L205" s="73"/>
      <c r="M205" s="76"/>
      <c r="N205" s="74"/>
      <c r="O205" s="75"/>
      <c r="P205" s="397"/>
      <c r="Q205" s="397"/>
      <c r="R205" s="397"/>
      <c r="S205" s="397"/>
      <c r="T205" s="410"/>
    </row>
    <row r="206" spans="1:20" ht="12.75" customHeight="1">
      <c r="A206" s="399"/>
      <c r="B206" s="400"/>
      <c r="C206" s="401"/>
      <c r="D206" s="399"/>
      <c r="E206" s="405"/>
      <c r="F206" s="408"/>
      <c r="G206" s="409"/>
      <c r="H206" s="397"/>
      <c r="I206" s="409"/>
      <c r="J206" s="397"/>
      <c r="K206" s="73"/>
      <c r="L206" s="73"/>
      <c r="M206" s="73"/>
      <c r="N206" s="74"/>
      <c r="O206" s="75"/>
      <c r="P206" s="397"/>
      <c r="Q206" s="397"/>
      <c r="R206" s="397"/>
      <c r="S206" s="397"/>
      <c r="T206" s="410"/>
    </row>
    <row r="207" spans="1:20" ht="12.75" customHeight="1">
      <c r="A207" s="399"/>
      <c r="B207" s="400"/>
      <c r="C207" s="401" t="s">
        <v>507</v>
      </c>
      <c r="D207" s="399"/>
      <c r="E207" s="405"/>
      <c r="F207" s="406"/>
      <c r="G207" s="409"/>
      <c r="H207" s="397"/>
      <c r="I207" s="409"/>
      <c r="J207" s="397"/>
      <c r="K207" s="73"/>
      <c r="L207" s="73"/>
      <c r="M207" s="73"/>
      <c r="N207" s="74"/>
      <c r="O207" s="75"/>
      <c r="P207" s="397"/>
      <c r="Q207" s="397"/>
      <c r="R207" s="397"/>
      <c r="S207" s="397"/>
      <c r="T207" s="398">
        <f>(T203*100%)/'Cav-Nax-Gyulbenkyan 39A'!T430</f>
        <v>3.3641155486991599E-2</v>
      </c>
    </row>
    <row r="208" spans="1:20" ht="12.75" customHeight="1">
      <c r="A208" s="399"/>
      <c r="B208" s="400"/>
      <c r="C208" s="401"/>
      <c r="D208" s="399"/>
      <c r="E208" s="405"/>
      <c r="F208" s="407"/>
      <c r="G208" s="409"/>
      <c r="H208" s="397"/>
      <c r="I208" s="409"/>
      <c r="J208" s="397"/>
      <c r="K208" s="73"/>
      <c r="L208" s="73"/>
      <c r="M208" s="73"/>
      <c r="N208" s="74"/>
      <c r="O208" s="75"/>
      <c r="P208" s="397"/>
      <c r="Q208" s="397"/>
      <c r="R208" s="397"/>
      <c r="S208" s="397"/>
      <c r="T208" s="398"/>
    </row>
    <row r="209" spans="1:20" ht="12.75" customHeight="1">
      <c r="A209" s="399"/>
      <c r="B209" s="400"/>
      <c r="C209" s="401"/>
      <c r="D209" s="399"/>
      <c r="E209" s="405"/>
      <c r="F209" s="407"/>
      <c r="G209" s="409"/>
      <c r="H209" s="397"/>
      <c r="I209" s="409"/>
      <c r="J209" s="397"/>
      <c r="K209" s="73"/>
      <c r="L209" s="73"/>
      <c r="M209" s="76"/>
      <c r="N209" s="74"/>
      <c r="O209" s="75"/>
      <c r="P209" s="397"/>
      <c r="Q209" s="397"/>
      <c r="R209" s="397"/>
      <c r="S209" s="397"/>
      <c r="T209" s="398"/>
    </row>
    <row r="210" spans="1:20" ht="12.75" customHeight="1">
      <c r="A210" s="399"/>
      <c r="B210" s="400"/>
      <c r="C210" s="401"/>
      <c r="D210" s="399"/>
      <c r="E210" s="405"/>
      <c r="F210" s="408"/>
      <c r="G210" s="409"/>
      <c r="H210" s="397"/>
      <c r="I210" s="409"/>
      <c r="J210" s="397"/>
      <c r="K210" s="73"/>
      <c r="L210" s="73"/>
      <c r="M210" s="73"/>
      <c r="N210" s="74"/>
      <c r="O210" s="75"/>
      <c r="P210" s="397"/>
      <c r="Q210" s="397"/>
      <c r="R210" s="397"/>
      <c r="S210" s="397"/>
      <c r="T210" s="398"/>
    </row>
    <row r="211" spans="1:20" ht="12.75" customHeight="1">
      <c r="A211" s="225"/>
      <c r="B211" s="252"/>
      <c r="C211" s="323" t="s">
        <v>1226</v>
      </c>
      <c r="D211" s="231"/>
      <c r="E211" s="261"/>
      <c r="F211" s="228">
        <f t="shared" si="214"/>
        <v>0</v>
      </c>
      <c r="G211" s="262"/>
      <c r="H211" s="224">
        <f t="shared" si="215"/>
        <v>0</v>
      </c>
      <c r="I211" s="262"/>
      <c r="J211" s="224">
        <f t="shared" si="216"/>
        <v>0</v>
      </c>
      <c r="K211" s="101"/>
      <c r="L211" s="101"/>
      <c r="M211" s="101"/>
      <c r="N211" s="109"/>
      <c r="O211" s="102">
        <f t="shared" si="237"/>
        <v>0</v>
      </c>
      <c r="P211" s="224">
        <f t="shared" ref="P211" si="263">E211*F211</f>
        <v>0</v>
      </c>
      <c r="Q211" s="224">
        <f t="shared" ref="Q211" si="264">SUM(O211:O214)</f>
        <v>0</v>
      </c>
      <c r="R211" s="224">
        <f t="shared" ref="R211" si="265">Q211*1.02*1.05*$R$15</f>
        <v>0</v>
      </c>
      <c r="S211" s="340">
        <f t="shared" ref="S211" si="266">F211*$S$18</f>
        <v>0</v>
      </c>
      <c r="T211" s="340">
        <f t="shared" ref="T211" si="267">S211*E211</f>
        <v>0</v>
      </c>
    </row>
    <row r="212" spans="1:20" ht="12.75" customHeight="1">
      <c r="A212" s="225"/>
      <c r="B212" s="253"/>
      <c r="C212" s="324"/>
      <c r="D212" s="232"/>
      <c r="E212" s="261"/>
      <c r="F212" s="228"/>
      <c r="G212" s="262"/>
      <c r="H212" s="224"/>
      <c r="I212" s="262"/>
      <c r="J212" s="224"/>
      <c r="K212" s="101"/>
      <c r="L212" s="101"/>
      <c r="M212" s="101"/>
      <c r="N212" s="109"/>
      <c r="O212" s="102">
        <f t="shared" si="237"/>
        <v>0</v>
      </c>
      <c r="P212" s="224"/>
      <c r="Q212" s="224"/>
      <c r="R212" s="224"/>
      <c r="S212" s="340"/>
      <c r="T212" s="340"/>
    </row>
    <row r="213" spans="1:20" ht="12.75" customHeight="1">
      <c r="A213" s="225"/>
      <c r="B213" s="253"/>
      <c r="C213" s="324"/>
      <c r="D213" s="232"/>
      <c r="E213" s="261"/>
      <c r="F213" s="228"/>
      <c r="G213" s="262"/>
      <c r="H213" s="224"/>
      <c r="I213" s="262"/>
      <c r="J213" s="224"/>
      <c r="K213" s="101"/>
      <c r="L213" s="101"/>
      <c r="M213" s="103"/>
      <c r="N213" s="109"/>
      <c r="O213" s="102">
        <f t="shared" si="237"/>
        <v>0</v>
      </c>
      <c r="P213" s="224"/>
      <c r="Q213" s="224"/>
      <c r="R213" s="224"/>
      <c r="S213" s="340"/>
      <c r="T213" s="340"/>
    </row>
    <row r="214" spans="1:20" ht="12.75" customHeight="1">
      <c r="A214" s="225"/>
      <c r="B214" s="254"/>
      <c r="C214" s="325"/>
      <c r="D214" s="233"/>
      <c r="E214" s="261"/>
      <c r="F214" s="228"/>
      <c r="G214" s="262"/>
      <c r="H214" s="224"/>
      <c r="I214" s="262"/>
      <c r="J214" s="224"/>
      <c r="K214" s="101"/>
      <c r="L214" s="101"/>
      <c r="M214" s="101"/>
      <c r="N214" s="109"/>
      <c r="O214" s="102">
        <f t="shared" si="237"/>
        <v>0</v>
      </c>
      <c r="P214" s="224"/>
      <c r="Q214" s="224"/>
      <c r="R214" s="224"/>
      <c r="S214" s="340"/>
      <c r="T214" s="340"/>
    </row>
    <row r="215" spans="1:20" ht="12.75" customHeight="1">
      <c r="A215" s="225">
        <v>1</v>
      </c>
      <c r="B215" s="252" t="s">
        <v>90</v>
      </c>
      <c r="C215" s="252" t="s">
        <v>107</v>
      </c>
      <c r="D215" s="235" t="s">
        <v>83</v>
      </c>
      <c r="E215" s="228">
        <v>0.7</v>
      </c>
      <c r="F215" s="228">
        <f t="shared" ref="F215:F283" si="268">H215+J215+R215</f>
        <v>8.2347865814280006</v>
      </c>
      <c r="G215" s="262">
        <v>0.11</v>
      </c>
      <c r="H215" s="224">
        <f t="shared" ref="H215:H283" si="269">G215*$P$8/1000</f>
        <v>0.25581599999999999</v>
      </c>
      <c r="I215" s="230">
        <v>0.76</v>
      </c>
      <c r="J215" s="224">
        <f t="shared" ref="J215:J283" si="270">I215*$P$9/1000</f>
        <v>2.2591380000000005</v>
      </c>
      <c r="K215" s="101" t="s">
        <v>100</v>
      </c>
      <c r="L215" s="101" t="s">
        <v>88</v>
      </c>
      <c r="M215" s="101">
        <v>7.0000000000000007E-2</v>
      </c>
      <c r="N215" s="109">
        <v>0.16700000000000001</v>
      </c>
      <c r="O215" s="102">
        <f t="shared" si="237"/>
        <v>1.1690000000000002E-2</v>
      </c>
      <c r="P215" s="224">
        <f t="shared" ref="P215" si="271">E215*F215</f>
        <v>5.7643506069996002</v>
      </c>
      <c r="Q215" s="224">
        <f t="shared" ref="Q215" si="272">SUM(O215:O218)</f>
        <v>5.0516899999999998</v>
      </c>
      <c r="R215" s="224">
        <f t="shared" ref="R215" si="273">Q215*1.02*1.05*$R$15</f>
        <v>5.7198325814279993</v>
      </c>
      <c r="S215" s="340">
        <f t="shared" ref="S215" si="274">F215*$S$18</f>
        <v>10.611054097965347</v>
      </c>
      <c r="T215" s="340">
        <f t="shared" ref="T215" si="275">S215*E215</f>
        <v>7.4277378685757425</v>
      </c>
    </row>
    <row r="216" spans="1:20" ht="12.75" customHeight="1">
      <c r="A216" s="225"/>
      <c r="B216" s="253"/>
      <c r="C216" s="253"/>
      <c r="D216" s="236"/>
      <c r="E216" s="228"/>
      <c r="F216" s="228"/>
      <c r="G216" s="262"/>
      <c r="H216" s="224"/>
      <c r="I216" s="230"/>
      <c r="J216" s="224"/>
      <c r="K216" s="101" t="s">
        <v>93</v>
      </c>
      <c r="L216" s="101" t="s">
        <v>88</v>
      </c>
      <c r="M216" s="101">
        <v>1.26</v>
      </c>
      <c r="N216" s="109">
        <v>4</v>
      </c>
      <c r="O216" s="102">
        <f t="shared" si="237"/>
        <v>5.04</v>
      </c>
      <c r="P216" s="224"/>
      <c r="Q216" s="224"/>
      <c r="R216" s="224"/>
      <c r="S216" s="340"/>
      <c r="T216" s="340"/>
    </row>
    <row r="217" spans="1:20" ht="12.75" customHeight="1">
      <c r="A217" s="225"/>
      <c r="B217" s="253"/>
      <c r="C217" s="253"/>
      <c r="D217" s="236"/>
      <c r="E217" s="228"/>
      <c r="F217" s="228"/>
      <c r="G217" s="262"/>
      <c r="H217" s="224"/>
      <c r="I217" s="230"/>
      <c r="J217" s="224"/>
      <c r="K217" s="101"/>
      <c r="L217" s="101"/>
      <c r="M217" s="101"/>
      <c r="N217" s="109"/>
      <c r="O217" s="102">
        <f t="shared" si="237"/>
        <v>0</v>
      </c>
      <c r="P217" s="224"/>
      <c r="Q217" s="224"/>
      <c r="R217" s="224"/>
      <c r="S217" s="340"/>
      <c r="T217" s="340"/>
    </row>
    <row r="218" spans="1:20" ht="12.75" customHeight="1">
      <c r="A218" s="225"/>
      <c r="B218" s="254"/>
      <c r="C218" s="254"/>
      <c r="D218" s="237"/>
      <c r="E218" s="228"/>
      <c r="F218" s="228"/>
      <c r="G218" s="262"/>
      <c r="H218" s="224"/>
      <c r="I218" s="230"/>
      <c r="J218" s="224"/>
      <c r="K218" s="101"/>
      <c r="L218" s="101"/>
      <c r="M218" s="101"/>
      <c r="N218" s="109"/>
      <c r="O218" s="102">
        <f t="shared" si="237"/>
        <v>0</v>
      </c>
      <c r="P218" s="224"/>
      <c r="Q218" s="224"/>
      <c r="R218" s="224"/>
      <c r="S218" s="340"/>
      <c r="T218" s="340"/>
    </row>
    <row r="219" spans="1:20" ht="12.75" customHeight="1">
      <c r="A219" s="225">
        <v>2</v>
      </c>
      <c r="B219" s="226" t="s">
        <v>1187</v>
      </c>
      <c r="C219" s="252" t="s">
        <v>1227</v>
      </c>
      <c r="D219" s="231" t="s">
        <v>84</v>
      </c>
      <c r="E219" s="261">
        <v>7</v>
      </c>
      <c r="F219" s="228">
        <f t="shared" si="268"/>
        <v>7.5629953647312007</v>
      </c>
      <c r="G219" s="262">
        <v>0.59199999999999997</v>
      </c>
      <c r="H219" s="224">
        <f t="shared" si="269"/>
        <v>1.3767551999999998</v>
      </c>
      <c r="I219" s="230">
        <v>7.1000000000000004E-3</v>
      </c>
      <c r="J219" s="224">
        <f t="shared" si="270"/>
        <v>2.1105105000000002E-2</v>
      </c>
      <c r="K219" s="101" t="s">
        <v>1188</v>
      </c>
      <c r="L219" s="101" t="s">
        <v>84</v>
      </c>
      <c r="M219" s="101">
        <v>1</v>
      </c>
      <c r="N219" s="109">
        <v>4.5</v>
      </c>
      <c r="O219" s="102">
        <f t="shared" si="237"/>
        <v>4.5</v>
      </c>
      <c r="P219" s="224">
        <f t="shared" ref="P219" si="276">E219*F219</f>
        <v>52.940967553118405</v>
      </c>
      <c r="Q219" s="224">
        <f t="shared" ref="Q219" si="277">SUM(O219:O222)</f>
        <v>5.4449760000000005</v>
      </c>
      <c r="R219" s="224">
        <f t="shared" ref="R219" si="278">Q219*1.02*1.05*$R$15</f>
        <v>6.1651350597312007</v>
      </c>
      <c r="S219" s="340">
        <f t="shared" ref="S219" si="279">F219*$S$18</f>
        <v>9.7454077484917008</v>
      </c>
      <c r="T219" s="340">
        <f t="shared" ref="T219" si="280">S219*E219</f>
        <v>68.217854239441905</v>
      </c>
    </row>
    <row r="220" spans="1:20" ht="12.75" customHeight="1">
      <c r="A220" s="225"/>
      <c r="B220" s="226"/>
      <c r="C220" s="253"/>
      <c r="D220" s="232"/>
      <c r="E220" s="261"/>
      <c r="F220" s="228"/>
      <c r="G220" s="262"/>
      <c r="H220" s="224"/>
      <c r="I220" s="230"/>
      <c r="J220" s="224"/>
      <c r="K220" s="101" t="s">
        <v>87</v>
      </c>
      <c r="L220" s="101" t="s">
        <v>88</v>
      </c>
      <c r="M220" s="101">
        <v>3.1E-2</v>
      </c>
      <c r="N220" s="109">
        <v>29.856000000000002</v>
      </c>
      <c r="O220" s="102">
        <f t="shared" si="237"/>
        <v>0.92553600000000003</v>
      </c>
      <c r="P220" s="224"/>
      <c r="Q220" s="224"/>
      <c r="R220" s="224"/>
      <c r="S220" s="340"/>
      <c r="T220" s="340"/>
    </row>
    <row r="221" spans="1:20" ht="12.75" customHeight="1">
      <c r="A221" s="225"/>
      <c r="B221" s="226"/>
      <c r="C221" s="253"/>
      <c r="D221" s="232"/>
      <c r="E221" s="261"/>
      <c r="F221" s="228"/>
      <c r="G221" s="262"/>
      <c r="H221" s="224"/>
      <c r="I221" s="230"/>
      <c r="J221" s="224"/>
      <c r="K221" s="101" t="s">
        <v>89</v>
      </c>
      <c r="L221" s="101" t="s">
        <v>88</v>
      </c>
      <c r="M221" s="101">
        <v>5.9999999999999995E-4</v>
      </c>
      <c r="N221" s="109">
        <v>32.4</v>
      </c>
      <c r="O221" s="102">
        <f t="shared" si="237"/>
        <v>1.9439999999999999E-2</v>
      </c>
      <c r="P221" s="224"/>
      <c r="Q221" s="224"/>
      <c r="R221" s="224"/>
      <c r="S221" s="340"/>
      <c r="T221" s="340"/>
    </row>
    <row r="222" spans="1:20" ht="12.75" customHeight="1">
      <c r="A222" s="225"/>
      <c r="B222" s="226"/>
      <c r="C222" s="254"/>
      <c r="D222" s="233"/>
      <c r="E222" s="261"/>
      <c r="F222" s="228"/>
      <c r="G222" s="262"/>
      <c r="H222" s="224"/>
      <c r="I222" s="230"/>
      <c r="J222" s="224"/>
      <c r="K222" s="101"/>
      <c r="L222" s="101"/>
      <c r="M222" s="101"/>
      <c r="N222" s="109"/>
      <c r="O222" s="102">
        <f t="shared" si="237"/>
        <v>0</v>
      </c>
      <c r="P222" s="224"/>
      <c r="Q222" s="224"/>
      <c r="R222" s="224"/>
      <c r="S222" s="340"/>
      <c r="T222" s="340"/>
    </row>
    <row r="223" spans="1:20" ht="12.75" customHeight="1">
      <c r="A223" s="399"/>
      <c r="B223" s="400"/>
      <c r="C223" s="401" t="s">
        <v>506</v>
      </c>
      <c r="D223" s="399"/>
      <c r="E223" s="405"/>
      <c r="F223" s="406"/>
      <c r="G223" s="409"/>
      <c r="H223" s="397"/>
      <c r="I223" s="409"/>
      <c r="J223" s="397"/>
      <c r="K223" s="73"/>
      <c r="L223" s="73"/>
      <c r="M223" s="73"/>
      <c r="N223" s="74"/>
      <c r="O223" s="75"/>
      <c r="P223" s="397"/>
      <c r="Q223" s="397"/>
      <c r="R223" s="397"/>
      <c r="S223" s="397"/>
      <c r="T223" s="410">
        <f>SUM(T215:T222)</f>
        <v>75.645592108017652</v>
      </c>
    </row>
    <row r="224" spans="1:20" ht="12.75" customHeight="1">
      <c r="A224" s="399"/>
      <c r="B224" s="400"/>
      <c r="C224" s="401"/>
      <c r="D224" s="399"/>
      <c r="E224" s="405"/>
      <c r="F224" s="407"/>
      <c r="G224" s="409"/>
      <c r="H224" s="397"/>
      <c r="I224" s="409"/>
      <c r="J224" s="397"/>
      <c r="K224" s="73"/>
      <c r="L224" s="73"/>
      <c r="M224" s="73"/>
      <c r="N224" s="74"/>
      <c r="O224" s="75"/>
      <c r="P224" s="397"/>
      <c r="Q224" s="397"/>
      <c r="R224" s="397"/>
      <c r="S224" s="397"/>
      <c r="T224" s="410"/>
    </row>
    <row r="225" spans="1:20" ht="12.75" customHeight="1">
      <c r="A225" s="399"/>
      <c r="B225" s="400"/>
      <c r="C225" s="401"/>
      <c r="D225" s="399"/>
      <c r="E225" s="405"/>
      <c r="F225" s="407"/>
      <c r="G225" s="409"/>
      <c r="H225" s="397"/>
      <c r="I225" s="409"/>
      <c r="J225" s="397"/>
      <c r="K225" s="73"/>
      <c r="L225" s="73"/>
      <c r="M225" s="76"/>
      <c r="N225" s="74"/>
      <c r="O225" s="75"/>
      <c r="P225" s="397"/>
      <c r="Q225" s="397"/>
      <c r="R225" s="397"/>
      <c r="S225" s="397"/>
      <c r="T225" s="410"/>
    </row>
    <row r="226" spans="1:20" ht="12.75" customHeight="1">
      <c r="A226" s="399"/>
      <c r="B226" s="400"/>
      <c r="C226" s="401"/>
      <c r="D226" s="399"/>
      <c r="E226" s="405"/>
      <c r="F226" s="408"/>
      <c r="G226" s="409"/>
      <c r="H226" s="397"/>
      <c r="I226" s="409"/>
      <c r="J226" s="397"/>
      <c r="K226" s="73"/>
      <c r="L226" s="73"/>
      <c r="M226" s="73"/>
      <c r="N226" s="74"/>
      <c r="O226" s="75"/>
      <c r="P226" s="397"/>
      <c r="Q226" s="397"/>
      <c r="R226" s="397"/>
      <c r="S226" s="397"/>
      <c r="T226" s="410"/>
    </row>
    <row r="227" spans="1:20" ht="12.75" customHeight="1">
      <c r="A227" s="399"/>
      <c r="B227" s="400"/>
      <c r="C227" s="401" t="s">
        <v>507</v>
      </c>
      <c r="D227" s="399"/>
      <c r="E227" s="405"/>
      <c r="F227" s="406"/>
      <c r="G227" s="409"/>
      <c r="H227" s="397"/>
      <c r="I227" s="409"/>
      <c r="J227" s="397"/>
      <c r="K227" s="73"/>
      <c r="L227" s="73"/>
      <c r="M227" s="73"/>
      <c r="N227" s="74"/>
      <c r="O227" s="75"/>
      <c r="P227" s="397"/>
      <c r="Q227" s="397"/>
      <c r="R227" s="397"/>
      <c r="S227" s="397"/>
      <c r="T227" s="398">
        <f>(T223*100%)/'Cav-Nax-Gyulbenkyan 39A'!T430</f>
        <v>2.6118473691505101E-3</v>
      </c>
    </row>
    <row r="228" spans="1:20" ht="12.75" customHeight="1">
      <c r="A228" s="399"/>
      <c r="B228" s="400"/>
      <c r="C228" s="401"/>
      <c r="D228" s="399"/>
      <c r="E228" s="405"/>
      <c r="F228" s="407"/>
      <c r="G228" s="409"/>
      <c r="H228" s="397"/>
      <c r="I228" s="409"/>
      <c r="J228" s="397"/>
      <c r="K228" s="73"/>
      <c r="L228" s="73"/>
      <c r="M228" s="73"/>
      <c r="N228" s="74"/>
      <c r="O228" s="75"/>
      <c r="P228" s="397"/>
      <c r="Q228" s="397"/>
      <c r="R228" s="397"/>
      <c r="S228" s="397"/>
      <c r="T228" s="398"/>
    </row>
    <row r="229" spans="1:20" ht="12.75" customHeight="1">
      <c r="A229" s="399"/>
      <c r="B229" s="400"/>
      <c r="C229" s="401"/>
      <c r="D229" s="399"/>
      <c r="E229" s="405"/>
      <c r="F229" s="407"/>
      <c r="G229" s="409"/>
      <c r="H229" s="397"/>
      <c r="I229" s="409"/>
      <c r="J229" s="397"/>
      <c r="K229" s="73"/>
      <c r="L229" s="73"/>
      <c r="M229" s="76"/>
      <c r="N229" s="74"/>
      <c r="O229" s="75"/>
      <c r="P229" s="397"/>
      <c r="Q229" s="397"/>
      <c r="R229" s="397"/>
      <c r="S229" s="397"/>
      <c r="T229" s="398"/>
    </row>
    <row r="230" spans="1:20" ht="12.75" customHeight="1">
      <c r="A230" s="399"/>
      <c r="B230" s="400"/>
      <c r="C230" s="401"/>
      <c r="D230" s="399"/>
      <c r="E230" s="405"/>
      <c r="F230" s="408"/>
      <c r="G230" s="409"/>
      <c r="H230" s="397"/>
      <c r="I230" s="409"/>
      <c r="J230" s="397"/>
      <c r="K230" s="73"/>
      <c r="L230" s="73"/>
      <c r="M230" s="73"/>
      <c r="N230" s="74"/>
      <c r="O230" s="75"/>
      <c r="P230" s="397"/>
      <c r="Q230" s="397"/>
      <c r="R230" s="397"/>
      <c r="S230" s="397"/>
      <c r="T230" s="398"/>
    </row>
    <row r="231" spans="1:20" ht="12.75" customHeight="1">
      <c r="A231" s="225"/>
      <c r="B231" s="226"/>
      <c r="C231" s="333" t="s">
        <v>749</v>
      </c>
      <c r="D231" s="231"/>
      <c r="E231" s="261"/>
      <c r="F231" s="228">
        <f t="shared" si="268"/>
        <v>0</v>
      </c>
      <c r="G231" s="262"/>
      <c r="H231" s="224">
        <f t="shared" si="269"/>
        <v>0</v>
      </c>
      <c r="I231" s="230"/>
      <c r="J231" s="224">
        <f t="shared" si="270"/>
        <v>0</v>
      </c>
      <c r="K231" s="101"/>
      <c r="L231" s="101"/>
      <c r="M231" s="101"/>
      <c r="N231" s="109"/>
      <c r="O231" s="102">
        <f t="shared" si="237"/>
        <v>0</v>
      </c>
      <c r="P231" s="224">
        <f t="shared" ref="P231" si="281">E231*F231</f>
        <v>0</v>
      </c>
      <c r="Q231" s="224">
        <f t="shared" ref="Q231" si="282">SUM(O231:O234)</f>
        <v>0</v>
      </c>
      <c r="R231" s="224">
        <f t="shared" ref="R231" si="283">Q231*1.02*1.05*$R$15</f>
        <v>0</v>
      </c>
      <c r="S231" s="340">
        <f t="shared" ref="S231" si="284">F231*$S$18</f>
        <v>0</v>
      </c>
      <c r="T231" s="340">
        <f t="shared" ref="T231" si="285">S231*E231</f>
        <v>0</v>
      </c>
    </row>
    <row r="232" spans="1:20" ht="12.75" customHeight="1">
      <c r="A232" s="225"/>
      <c r="B232" s="226"/>
      <c r="C232" s="334"/>
      <c r="D232" s="232"/>
      <c r="E232" s="261"/>
      <c r="F232" s="228"/>
      <c r="G232" s="262"/>
      <c r="H232" s="224"/>
      <c r="I232" s="230"/>
      <c r="J232" s="224"/>
      <c r="K232" s="101"/>
      <c r="L232" s="101"/>
      <c r="M232" s="101"/>
      <c r="N232" s="109"/>
      <c r="O232" s="102">
        <f t="shared" si="237"/>
        <v>0</v>
      </c>
      <c r="P232" s="224"/>
      <c r="Q232" s="224"/>
      <c r="R232" s="224"/>
      <c r="S232" s="340"/>
      <c r="T232" s="340"/>
    </row>
    <row r="233" spans="1:20" ht="12.75" customHeight="1">
      <c r="A233" s="225"/>
      <c r="B233" s="226"/>
      <c r="C233" s="334"/>
      <c r="D233" s="232"/>
      <c r="E233" s="261"/>
      <c r="F233" s="228"/>
      <c r="G233" s="262"/>
      <c r="H233" s="224"/>
      <c r="I233" s="230"/>
      <c r="J233" s="224"/>
      <c r="K233" s="101"/>
      <c r="L233" s="101"/>
      <c r="M233" s="101"/>
      <c r="N233" s="109"/>
      <c r="O233" s="102">
        <f t="shared" si="237"/>
        <v>0</v>
      </c>
      <c r="P233" s="224"/>
      <c r="Q233" s="224"/>
      <c r="R233" s="224"/>
      <c r="S233" s="340"/>
      <c r="T233" s="340"/>
    </row>
    <row r="234" spans="1:20" ht="12.75" customHeight="1">
      <c r="A234" s="225"/>
      <c r="B234" s="226"/>
      <c r="C234" s="335"/>
      <c r="D234" s="233"/>
      <c r="E234" s="261"/>
      <c r="F234" s="228"/>
      <c r="G234" s="262"/>
      <c r="H234" s="224"/>
      <c r="I234" s="230"/>
      <c r="J234" s="224"/>
      <c r="K234" s="101"/>
      <c r="L234" s="101"/>
      <c r="M234" s="101"/>
      <c r="N234" s="109"/>
      <c r="O234" s="102">
        <f t="shared" si="237"/>
        <v>0</v>
      </c>
      <c r="P234" s="224"/>
      <c r="Q234" s="224"/>
      <c r="R234" s="224"/>
      <c r="S234" s="340"/>
      <c r="T234" s="340"/>
    </row>
    <row r="235" spans="1:20" ht="12.75" customHeight="1">
      <c r="A235" s="225">
        <v>1</v>
      </c>
      <c r="B235" s="336" t="s">
        <v>750</v>
      </c>
      <c r="C235" s="337" t="s">
        <v>751</v>
      </c>
      <c r="D235" s="337" t="s">
        <v>752</v>
      </c>
      <c r="E235" s="283">
        <v>1250</v>
      </c>
      <c r="F235" s="228">
        <f t="shared" si="268"/>
        <v>1.127629344372</v>
      </c>
      <c r="G235" s="262">
        <v>1.7399999999999999E-2</v>
      </c>
      <c r="H235" s="224">
        <f t="shared" si="269"/>
        <v>4.0465439999999991E-2</v>
      </c>
      <c r="I235" s="251">
        <v>0.1106</v>
      </c>
      <c r="J235" s="224">
        <f t="shared" si="270"/>
        <v>0.32876403000000004</v>
      </c>
      <c r="K235" s="101" t="s">
        <v>753</v>
      </c>
      <c r="L235" s="101" t="s">
        <v>754</v>
      </c>
      <c r="M235" s="101">
        <v>1.4999999999999999E-2</v>
      </c>
      <c r="N235" s="109">
        <v>4</v>
      </c>
      <c r="O235" s="102">
        <f t="shared" si="237"/>
        <v>0.06</v>
      </c>
      <c r="P235" s="224">
        <f t="shared" ref="P235" si="286">E235*F235</f>
        <v>1409.536680465</v>
      </c>
      <c r="Q235" s="224">
        <f t="shared" ref="Q235" si="287">SUM(O235:O238)</f>
        <v>0.66981000000000002</v>
      </c>
      <c r="R235" s="224">
        <f t="shared" ref="R235" si="288">Q235*1.02*1.05*$R$15</f>
        <v>0.75839987437199996</v>
      </c>
      <c r="S235" s="340">
        <f t="shared" ref="S235" si="289">F235*$S$18</f>
        <v>1.4530232031234462</v>
      </c>
      <c r="T235" s="340">
        <f t="shared" ref="T235" si="290">S235*E235</f>
        <v>1816.2790039043077</v>
      </c>
    </row>
    <row r="236" spans="1:20" ht="12.75" customHeight="1">
      <c r="A236" s="225"/>
      <c r="B236" s="336"/>
      <c r="C236" s="337"/>
      <c r="D236" s="338"/>
      <c r="E236" s="283"/>
      <c r="F236" s="228"/>
      <c r="G236" s="262"/>
      <c r="H236" s="224"/>
      <c r="I236" s="251"/>
      <c r="J236" s="224"/>
      <c r="K236" s="101" t="s">
        <v>755</v>
      </c>
      <c r="L236" s="101" t="s">
        <v>754</v>
      </c>
      <c r="M236" s="101">
        <v>0.1512</v>
      </c>
      <c r="N236" s="109">
        <v>4</v>
      </c>
      <c r="O236" s="102">
        <f t="shared" si="237"/>
        <v>0.6048</v>
      </c>
      <c r="P236" s="224"/>
      <c r="Q236" s="224"/>
      <c r="R236" s="224"/>
      <c r="S236" s="340"/>
      <c r="T236" s="340"/>
    </row>
    <row r="237" spans="1:20" ht="12.75" customHeight="1">
      <c r="A237" s="225"/>
      <c r="B237" s="336"/>
      <c r="C237" s="337"/>
      <c r="D237" s="338"/>
      <c r="E237" s="283"/>
      <c r="F237" s="228"/>
      <c r="G237" s="262"/>
      <c r="H237" s="224"/>
      <c r="I237" s="251"/>
      <c r="J237" s="224"/>
      <c r="K237" s="101" t="s">
        <v>100</v>
      </c>
      <c r="L237" s="101" t="s">
        <v>756</v>
      </c>
      <c r="M237" s="101">
        <v>0.03</v>
      </c>
      <c r="N237" s="109">
        <v>0.16700000000000001</v>
      </c>
      <c r="O237" s="102">
        <f t="shared" si="237"/>
        <v>5.0099999999999997E-3</v>
      </c>
      <c r="P237" s="224"/>
      <c r="Q237" s="224"/>
      <c r="R237" s="224"/>
      <c r="S237" s="340"/>
      <c r="T237" s="340"/>
    </row>
    <row r="238" spans="1:20" ht="12.75" customHeight="1">
      <c r="A238" s="225"/>
      <c r="B238" s="336"/>
      <c r="C238" s="337"/>
      <c r="D238" s="338"/>
      <c r="E238" s="283"/>
      <c r="F238" s="228"/>
      <c r="G238" s="262"/>
      <c r="H238" s="224"/>
      <c r="I238" s="251"/>
      <c r="J238" s="224"/>
      <c r="K238" s="101"/>
      <c r="L238" s="101"/>
      <c r="M238" s="101"/>
      <c r="N238" s="109"/>
      <c r="O238" s="102">
        <f t="shared" si="237"/>
        <v>0</v>
      </c>
      <c r="P238" s="224"/>
      <c r="Q238" s="224"/>
      <c r="R238" s="224"/>
      <c r="S238" s="340"/>
      <c r="T238" s="340"/>
    </row>
    <row r="239" spans="1:20" ht="12.75" customHeight="1">
      <c r="A239" s="225">
        <v>2</v>
      </c>
      <c r="B239" s="226" t="s">
        <v>684</v>
      </c>
      <c r="C239" s="226" t="s">
        <v>1635</v>
      </c>
      <c r="D239" s="225" t="s">
        <v>76</v>
      </c>
      <c r="E239" s="269">
        <v>5.15</v>
      </c>
      <c r="F239" s="228">
        <f t="shared" si="268"/>
        <v>199.55051545800001</v>
      </c>
      <c r="G239" s="262"/>
      <c r="H239" s="224">
        <f t="shared" si="269"/>
        <v>0</v>
      </c>
      <c r="I239" s="262">
        <v>2.2000000000000002</v>
      </c>
      <c r="J239" s="224">
        <f t="shared" si="270"/>
        <v>6.5396100000000006</v>
      </c>
      <c r="K239" s="101" t="s">
        <v>685</v>
      </c>
      <c r="L239" s="101" t="s">
        <v>76</v>
      </c>
      <c r="M239" s="101">
        <v>1.03</v>
      </c>
      <c r="N239" s="105">
        <v>165.5</v>
      </c>
      <c r="O239" s="102">
        <f t="shared" si="237"/>
        <v>170.465</v>
      </c>
      <c r="P239" s="224">
        <f t="shared" ref="P239" si="291">E239*F239</f>
        <v>1027.6851546087</v>
      </c>
      <c r="Q239" s="224">
        <f t="shared" ref="Q239" si="292">SUM(O239:O242)</f>
        <v>170.465</v>
      </c>
      <c r="R239" s="224">
        <f t="shared" ref="R239" si="293">Q239*1.02*1.05*$R$15</f>
        <v>193.010905458</v>
      </c>
      <c r="S239" s="340">
        <f t="shared" ref="S239" si="294">F239*$S$18</f>
        <v>257.13372093664157</v>
      </c>
      <c r="T239" s="340">
        <f t="shared" ref="T239" si="295">S239*E239</f>
        <v>1324.2386628237041</v>
      </c>
    </row>
    <row r="240" spans="1:20" ht="12.75" customHeight="1">
      <c r="A240" s="225"/>
      <c r="B240" s="226"/>
      <c r="C240" s="226"/>
      <c r="D240" s="225"/>
      <c r="E240" s="269"/>
      <c r="F240" s="228"/>
      <c r="G240" s="262"/>
      <c r="H240" s="224"/>
      <c r="I240" s="262"/>
      <c r="J240" s="224"/>
      <c r="K240" s="101"/>
      <c r="L240" s="101"/>
      <c r="M240" s="101"/>
      <c r="N240" s="109"/>
      <c r="O240" s="102">
        <f t="shared" si="237"/>
        <v>0</v>
      </c>
      <c r="P240" s="224"/>
      <c r="Q240" s="224"/>
      <c r="R240" s="224"/>
      <c r="S240" s="340"/>
      <c r="T240" s="340"/>
    </row>
    <row r="241" spans="1:20" ht="12.75" customHeight="1">
      <c r="A241" s="225"/>
      <c r="B241" s="226"/>
      <c r="C241" s="226"/>
      <c r="D241" s="225"/>
      <c r="E241" s="269"/>
      <c r="F241" s="228"/>
      <c r="G241" s="262"/>
      <c r="H241" s="224"/>
      <c r="I241" s="262"/>
      <c r="J241" s="224"/>
      <c r="K241" s="101"/>
      <c r="L241" s="101"/>
      <c r="M241" s="101"/>
      <c r="N241" s="109"/>
      <c r="O241" s="102">
        <f t="shared" si="237"/>
        <v>0</v>
      </c>
      <c r="P241" s="224"/>
      <c r="Q241" s="224"/>
      <c r="R241" s="224"/>
      <c r="S241" s="340"/>
      <c r="T241" s="340"/>
    </row>
    <row r="242" spans="1:20" ht="12.75" customHeight="1">
      <c r="A242" s="225"/>
      <c r="B242" s="226"/>
      <c r="C242" s="226"/>
      <c r="D242" s="225"/>
      <c r="E242" s="269"/>
      <c r="F242" s="228"/>
      <c r="G242" s="262"/>
      <c r="H242" s="224"/>
      <c r="I242" s="262"/>
      <c r="J242" s="224"/>
      <c r="K242" s="101"/>
      <c r="L242" s="101"/>
      <c r="M242" s="101"/>
      <c r="N242" s="109"/>
      <c r="O242" s="102">
        <f t="shared" si="237"/>
        <v>0</v>
      </c>
      <c r="P242" s="224"/>
      <c r="Q242" s="224"/>
      <c r="R242" s="224"/>
      <c r="S242" s="340"/>
      <c r="T242" s="340"/>
    </row>
    <row r="243" spans="1:20" ht="12.75" customHeight="1">
      <c r="A243" s="225">
        <v>3</v>
      </c>
      <c r="B243" s="226" t="s">
        <v>757</v>
      </c>
      <c r="C243" s="226" t="s">
        <v>758</v>
      </c>
      <c r="D243" s="225" t="s">
        <v>397</v>
      </c>
      <c r="E243" s="225">
        <v>1250</v>
      </c>
      <c r="F243" s="228">
        <f t="shared" si="268"/>
        <v>3.8339598779999999</v>
      </c>
      <c r="G243" s="339">
        <v>2.086E-2</v>
      </c>
      <c r="H243" s="224">
        <f t="shared" si="269"/>
        <v>4.8512015999999998E-2</v>
      </c>
      <c r="I243" s="230">
        <v>4.7399999999999998E-2</v>
      </c>
      <c r="J243" s="224">
        <f t="shared" si="270"/>
        <v>0.14089886999999998</v>
      </c>
      <c r="K243" s="101" t="s">
        <v>686</v>
      </c>
      <c r="L243" s="101" t="s">
        <v>76</v>
      </c>
      <c r="M243" s="101">
        <v>0.1216</v>
      </c>
      <c r="N243" s="109">
        <v>27</v>
      </c>
      <c r="O243" s="102">
        <f t="shared" si="237"/>
        <v>3.2831999999999999</v>
      </c>
      <c r="P243" s="224">
        <f t="shared" ref="P243" si="296">E243*F243</f>
        <v>4792.4498475</v>
      </c>
      <c r="Q243" s="224">
        <f t="shared" ref="Q243" si="297">SUM(O243:O246)</f>
        <v>3.2831999999999999</v>
      </c>
      <c r="R243" s="224">
        <f>Q243*1.05*$R$15</f>
        <v>3.6445489919999998</v>
      </c>
      <c r="S243" s="340">
        <f t="shared" ref="S243" si="298">F243*$S$18</f>
        <v>4.9403047999614174</v>
      </c>
      <c r="T243" s="340">
        <f t="shared" ref="T243" si="299">S243*E243</f>
        <v>6175.3809999517716</v>
      </c>
    </row>
    <row r="244" spans="1:20" ht="12.75" customHeight="1">
      <c r="A244" s="225"/>
      <c r="B244" s="226"/>
      <c r="C244" s="226"/>
      <c r="D244" s="225"/>
      <c r="E244" s="225"/>
      <c r="F244" s="228"/>
      <c r="G244" s="339"/>
      <c r="H244" s="224"/>
      <c r="I244" s="230"/>
      <c r="J244" s="224"/>
      <c r="K244" s="101"/>
      <c r="L244" s="101"/>
      <c r="M244" s="101"/>
      <c r="N244" s="109"/>
      <c r="O244" s="102">
        <f t="shared" si="237"/>
        <v>0</v>
      </c>
      <c r="P244" s="224"/>
      <c r="Q244" s="224"/>
      <c r="R244" s="224"/>
      <c r="S244" s="340"/>
      <c r="T244" s="340"/>
    </row>
    <row r="245" spans="1:20" ht="12.75" customHeight="1">
      <c r="A245" s="225"/>
      <c r="B245" s="226"/>
      <c r="C245" s="226"/>
      <c r="D245" s="225"/>
      <c r="E245" s="225"/>
      <c r="F245" s="228"/>
      <c r="G245" s="339"/>
      <c r="H245" s="224"/>
      <c r="I245" s="230"/>
      <c r="J245" s="224"/>
      <c r="K245" s="101"/>
      <c r="L245" s="101"/>
      <c r="M245" s="101"/>
      <c r="N245" s="109"/>
      <c r="O245" s="102">
        <f t="shared" si="237"/>
        <v>0</v>
      </c>
      <c r="P245" s="224"/>
      <c r="Q245" s="224"/>
      <c r="R245" s="224"/>
      <c r="S245" s="340"/>
      <c r="T245" s="340"/>
    </row>
    <row r="246" spans="1:20" ht="12.75" customHeight="1">
      <c r="A246" s="225"/>
      <c r="B246" s="226"/>
      <c r="C246" s="226"/>
      <c r="D246" s="225"/>
      <c r="E246" s="225"/>
      <c r="F246" s="228"/>
      <c r="G246" s="339"/>
      <c r="H246" s="224"/>
      <c r="I246" s="230"/>
      <c r="J246" s="224"/>
      <c r="K246" s="101"/>
      <c r="L246" s="101"/>
      <c r="M246" s="101"/>
      <c r="N246" s="109"/>
      <c r="O246" s="102">
        <f t="shared" si="237"/>
        <v>0</v>
      </c>
      <c r="P246" s="224"/>
      <c r="Q246" s="224"/>
      <c r="R246" s="224"/>
      <c r="S246" s="340"/>
      <c r="T246" s="340"/>
    </row>
    <row r="247" spans="1:20" ht="12.75" customHeight="1">
      <c r="A247" s="399"/>
      <c r="B247" s="400"/>
      <c r="C247" s="401" t="s">
        <v>506</v>
      </c>
      <c r="D247" s="399"/>
      <c r="E247" s="405"/>
      <c r="F247" s="406"/>
      <c r="G247" s="409"/>
      <c r="H247" s="397"/>
      <c r="I247" s="409"/>
      <c r="J247" s="397"/>
      <c r="K247" s="73"/>
      <c r="L247" s="73"/>
      <c r="M247" s="73"/>
      <c r="N247" s="74"/>
      <c r="O247" s="75"/>
      <c r="P247" s="397"/>
      <c r="Q247" s="397"/>
      <c r="R247" s="397"/>
      <c r="S247" s="397"/>
      <c r="T247" s="410">
        <f>SUM(T235:T246)</f>
        <v>9315.8986666797828</v>
      </c>
    </row>
    <row r="248" spans="1:20" ht="12.75" customHeight="1">
      <c r="A248" s="399"/>
      <c r="B248" s="400"/>
      <c r="C248" s="401"/>
      <c r="D248" s="399"/>
      <c r="E248" s="405"/>
      <c r="F248" s="407"/>
      <c r="G248" s="409"/>
      <c r="H248" s="397"/>
      <c r="I248" s="409"/>
      <c r="J248" s="397"/>
      <c r="K248" s="73"/>
      <c r="L248" s="73"/>
      <c r="M248" s="73"/>
      <c r="N248" s="74"/>
      <c r="O248" s="75"/>
      <c r="P248" s="397"/>
      <c r="Q248" s="397"/>
      <c r="R248" s="397"/>
      <c r="S248" s="397"/>
      <c r="T248" s="410"/>
    </row>
    <row r="249" spans="1:20" ht="12.75" customHeight="1">
      <c r="A249" s="399"/>
      <c r="B249" s="400"/>
      <c r="C249" s="401"/>
      <c r="D249" s="399"/>
      <c r="E249" s="405"/>
      <c r="F249" s="407"/>
      <c r="G249" s="409"/>
      <c r="H249" s="397"/>
      <c r="I249" s="409"/>
      <c r="J249" s="397"/>
      <c r="K249" s="73"/>
      <c r="L249" s="73"/>
      <c r="M249" s="76"/>
      <c r="N249" s="74"/>
      <c r="O249" s="75"/>
      <c r="P249" s="397"/>
      <c r="Q249" s="397"/>
      <c r="R249" s="397"/>
      <c r="S249" s="397"/>
      <c r="T249" s="410"/>
    </row>
    <row r="250" spans="1:20" ht="12.75" customHeight="1">
      <c r="A250" s="399"/>
      <c r="B250" s="400"/>
      <c r="C250" s="401"/>
      <c r="D250" s="399"/>
      <c r="E250" s="405"/>
      <c r="F250" s="408"/>
      <c r="G250" s="409"/>
      <c r="H250" s="397"/>
      <c r="I250" s="409"/>
      <c r="J250" s="397"/>
      <c r="K250" s="73"/>
      <c r="L250" s="73"/>
      <c r="M250" s="73"/>
      <c r="N250" s="74"/>
      <c r="O250" s="75"/>
      <c r="P250" s="397"/>
      <c r="Q250" s="397"/>
      <c r="R250" s="397"/>
      <c r="S250" s="397"/>
      <c r="T250" s="410"/>
    </row>
    <row r="251" spans="1:20" ht="12.75" customHeight="1">
      <c r="A251" s="399"/>
      <c r="B251" s="400"/>
      <c r="C251" s="401" t="s">
        <v>507</v>
      </c>
      <c r="D251" s="399"/>
      <c r="E251" s="405"/>
      <c r="F251" s="406"/>
      <c r="G251" s="409"/>
      <c r="H251" s="397"/>
      <c r="I251" s="409"/>
      <c r="J251" s="397"/>
      <c r="K251" s="73"/>
      <c r="L251" s="73"/>
      <c r="M251" s="73"/>
      <c r="N251" s="74"/>
      <c r="O251" s="75"/>
      <c r="P251" s="397"/>
      <c r="Q251" s="397"/>
      <c r="R251" s="397"/>
      <c r="S251" s="397"/>
      <c r="T251" s="398">
        <f>(T247*100%)/'Cav-Nax-Gyulbenkyan 39A'!T430</f>
        <v>0.32165397541070245</v>
      </c>
    </row>
    <row r="252" spans="1:20" ht="12.75" customHeight="1">
      <c r="A252" s="399"/>
      <c r="B252" s="400"/>
      <c r="C252" s="401"/>
      <c r="D252" s="399"/>
      <c r="E252" s="405"/>
      <c r="F252" s="407"/>
      <c r="G252" s="409"/>
      <c r="H252" s="397"/>
      <c r="I252" s="409"/>
      <c r="J252" s="397"/>
      <c r="K252" s="73"/>
      <c r="L252" s="73"/>
      <c r="M252" s="73"/>
      <c r="N252" s="74"/>
      <c r="O252" s="75"/>
      <c r="P252" s="397"/>
      <c r="Q252" s="397"/>
      <c r="R252" s="397"/>
      <c r="S252" s="397"/>
      <c r="T252" s="398"/>
    </row>
    <row r="253" spans="1:20" ht="12.75" customHeight="1">
      <c r="A253" s="399"/>
      <c r="B253" s="400"/>
      <c r="C253" s="401"/>
      <c r="D253" s="399"/>
      <c r="E253" s="405"/>
      <c r="F253" s="407"/>
      <c r="G253" s="409"/>
      <c r="H253" s="397"/>
      <c r="I253" s="409"/>
      <c r="J253" s="397"/>
      <c r="K253" s="73"/>
      <c r="L253" s="73"/>
      <c r="M253" s="76"/>
      <c r="N253" s="74"/>
      <c r="O253" s="75"/>
      <c r="P253" s="397"/>
      <c r="Q253" s="397"/>
      <c r="R253" s="397"/>
      <c r="S253" s="397"/>
      <c r="T253" s="398"/>
    </row>
    <row r="254" spans="1:20" ht="12.75" customHeight="1">
      <c r="A254" s="399"/>
      <c r="B254" s="400"/>
      <c r="C254" s="401"/>
      <c r="D254" s="399"/>
      <c r="E254" s="405"/>
      <c r="F254" s="408"/>
      <c r="G254" s="409"/>
      <c r="H254" s="397"/>
      <c r="I254" s="409"/>
      <c r="J254" s="397"/>
      <c r="K254" s="73"/>
      <c r="L254" s="73"/>
      <c r="M254" s="73"/>
      <c r="N254" s="74"/>
      <c r="O254" s="75"/>
      <c r="P254" s="397"/>
      <c r="Q254" s="397"/>
      <c r="R254" s="397"/>
      <c r="S254" s="397"/>
      <c r="T254" s="398"/>
    </row>
    <row r="255" spans="1:20" ht="12.75" customHeight="1">
      <c r="A255" s="225"/>
      <c r="B255" s="252"/>
      <c r="C255" s="323" t="s">
        <v>1302</v>
      </c>
      <c r="D255" s="235"/>
      <c r="E255" s="261"/>
      <c r="F255" s="228">
        <f t="shared" si="268"/>
        <v>0</v>
      </c>
      <c r="G255" s="262"/>
      <c r="H255" s="224">
        <f t="shared" si="269"/>
        <v>0</v>
      </c>
      <c r="I255" s="262"/>
      <c r="J255" s="224">
        <f t="shared" si="270"/>
        <v>0</v>
      </c>
      <c r="K255" s="101"/>
      <c r="L255" s="101"/>
      <c r="M255" s="101"/>
      <c r="N255" s="109"/>
      <c r="O255" s="102">
        <f t="shared" si="237"/>
        <v>0</v>
      </c>
      <c r="P255" s="224">
        <f t="shared" ref="P255" si="300">E255*F255</f>
        <v>0</v>
      </c>
      <c r="Q255" s="224">
        <f t="shared" ref="Q255" si="301">SUM(O255:O258)</f>
        <v>0</v>
      </c>
      <c r="R255" s="224">
        <f t="shared" ref="R255" si="302">Q255*1.02*1.05*$R$15</f>
        <v>0</v>
      </c>
      <c r="S255" s="340">
        <f t="shared" ref="S255" si="303">F255*$S$18</f>
        <v>0</v>
      </c>
      <c r="T255" s="340">
        <f t="shared" ref="T255" si="304">S255*E255</f>
        <v>0</v>
      </c>
    </row>
    <row r="256" spans="1:20" ht="12.75" customHeight="1">
      <c r="A256" s="225"/>
      <c r="B256" s="253"/>
      <c r="C256" s="324"/>
      <c r="D256" s="236"/>
      <c r="E256" s="261"/>
      <c r="F256" s="228"/>
      <c r="G256" s="262"/>
      <c r="H256" s="224"/>
      <c r="I256" s="262"/>
      <c r="J256" s="224"/>
      <c r="K256" s="101"/>
      <c r="L256" s="101"/>
      <c r="M256" s="101"/>
      <c r="N256" s="109"/>
      <c r="O256" s="102">
        <f t="shared" si="237"/>
        <v>0</v>
      </c>
      <c r="P256" s="224"/>
      <c r="Q256" s="224"/>
      <c r="R256" s="224"/>
      <c r="S256" s="340"/>
      <c r="T256" s="340"/>
    </row>
    <row r="257" spans="1:20" ht="12.75" customHeight="1">
      <c r="A257" s="225"/>
      <c r="B257" s="253"/>
      <c r="C257" s="324"/>
      <c r="D257" s="236"/>
      <c r="E257" s="261"/>
      <c r="F257" s="228"/>
      <c r="G257" s="262"/>
      <c r="H257" s="224"/>
      <c r="I257" s="262"/>
      <c r="J257" s="224"/>
      <c r="K257" s="101"/>
      <c r="L257" s="101"/>
      <c r="M257" s="103"/>
      <c r="N257" s="105"/>
      <c r="O257" s="102">
        <f t="shared" si="237"/>
        <v>0</v>
      </c>
      <c r="P257" s="224"/>
      <c r="Q257" s="224"/>
      <c r="R257" s="224"/>
      <c r="S257" s="340"/>
      <c r="T257" s="340"/>
    </row>
    <row r="258" spans="1:20" ht="12.75" customHeight="1">
      <c r="A258" s="225"/>
      <c r="B258" s="254"/>
      <c r="C258" s="325"/>
      <c r="D258" s="237"/>
      <c r="E258" s="261"/>
      <c r="F258" s="228"/>
      <c r="G258" s="262"/>
      <c r="H258" s="224"/>
      <c r="I258" s="262"/>
      <c r="J258" s="224"/>
      <c r="K258" s="101"/>
      <c r="L258" s="101"/>
      <c r="M258" s="101"/>
      <c r="N258" s="109"/>
      <c r="O258" s="102">
        <f t="shared" si="237"/>
        <v>0</v>
      </c>
      <c r="P258" s="224"/>
      <c r="Q258" s="224"/>
      <c r="R258" s="224"/>
      <c r="S258" s="340"/>
      <c r="T258" s="340"/>
    </row>
    <row r="259" spans="1:20" ht="12.75" customHeight="1">
      <c r="A259" s="225">
        <v>1</v>
      </c>
      <c r="B259" s="252" t="s">
        <v>90</v>
      </c>
      <c r="C259" s="252" t="s">
        <v>107</v>
      </c>
      <c r="D259" s="235" t="s">
        <v>83</v>
      </c>
      <c r="E259" s="269">
        <v>3.55</v>
      </c>
      <c r="F259" s="228">
        <f t="shared" si="268"/>
        <v>8.2347865814280006</v>
      </c>
      <c r="G259" s="262">
        <v>0.11</v>
      </c>
      <c r="H259" s="224">
        <f t="shared" si="269"/>
        <v>0.25581599999999999</v>
      </c>
      <c r="I259" s="230">
        <v>0.76</v>
      </c>
      <c r="J259" s="224">
        <f t="shared" si="270"/>
        <v>2.2591380000000005</v>
      </c>
      <c r="K259" s="101" t="s">
        <v>93</v>
      </c>
      <c r="L259" s="101" t="s">
        <v>88</v>
      </c>
      <c r="M259" s="101">
        <v>1.26</v>
      </c>
      <c r="N259" s="109">
        <v>4</v>
      </c>
      <c r="O259" s="102">
        <f t="shared" si="237"/>
        <v>5.04</v>
      </c>
      <c r="P259" s="224">
        <f t="shared" ref="P259" si="305">E259*F259</f>
        <v>29.233492364069402</v>
      </c>
      <c r="Q259" s="224">
        <f t="shared" ref="Q259" si="306">SUM(O259:O262)</f>
        <v>5.0516899999999998</v>
      </c>
      <c r="R259" s="224">
        <f t="shared" ref="R259" si="307">Q259*1.02*1.05*$R$15</f>
        <v>5.7198325814279993</v>
      </c>
      <c r="S259" s="340">
        <f t="shared" ref="S259" si="308">F259*$S$18</f>
        <v>10.611054097965347</v>
      </c>
      <c r="T259" s="340">
        <f t="shared" ref="T259" si="309">S259*E259</f>
        <v>37.669242047776983</v>
      </c>
    </row>
    <row r="260" spans="1:20" ht="12.75" customHeight="1">
      <c r="A260" s="225"/>
      <c r="B260" s="253"/>
      <c r="C260" s="253"/>
      <c r="D260" s="236"/>
      <c r="E260" s="269"/>
      <c r="F260" s="228"/>
      <c r="G260" s="262"/>
      <c r="H260" s="224"/>
      <c r="I260" s="230"/>
      <c r="J260" s="224"/>
      <c r="K260" s="101"/>
      <c r="L260" s="101"/>
      <c r="M260" s="101"/>
      <c r="N260" s="109"/>
      <c r="O260" s="102">
        <f t="shared" si="237"/>
        <v>0</v>
      </c>
      <c r="P260" s="224"/>
      <c r="Q260" s="224"/>
      <c r="R260" s="224"/>
      <c r="S260" s="340"/>
      <c r="T260" s="340"/>
    </row>
    <row r="261" spans="1:20" ht="12.75" customHeight="1">
      <c r="A261" s="225"/>
      <c r="B261" s="253"/>
      <c r="C261" s="253"/>
      <c r="D261" s="236"/>
      <c r="E261" s="269"/>
      <c r="F261" s="228"/>
      <c r="G261" s="262"/>
      <c r="H261" s="224"/>
      <c r="I261" s="230"/>
      <c r="J261" s="224"/>
      <c r="K261" s="101" t="s">
        <v>100</v>
      </c>
      <c r="L261" s="101" t="s">
        <v>88</v>
      </c>
      <c r="M261" s="101">
        <v>7.0000000000000007E-2</v>
      </c>
      <c r="N261" s="109">
        <v>0.16700000000000001</v>
      </c>
      <c r="O261" s="102">
        <f t="shared" si="237"/>
        <v>1.1690000000000002E-2</v>
      </c>
      <c r="P261" s="224"/>
      <c r="Q261" s="224"/>
      <c r="R261" s="224"/>
      <c r="S261" s="340"/>
      <c r="T261" s="340"/>
    </row>
    <row r="262" spans="1:20" ht="12.75" customHeight="1">
      <c r="A262" s="225"/>
      <c r="B262" s="254"/>
      <c r="C262" s="254"/>
      <c r="D262" s="237"/>
      <c r="E262" s="269"/>
      <c r="F262" s="228"/>
      <c r="G262" s="262"/>
      <c r="H262" s="224"/>
      <c r="I262" s="230"/>
      <c r="J262" s="224"/>
      <c r="K262" s="101"/>
      <c r="L262" s="101"/>
      <c r="M262" s="101"/>
      <c r="N262" s="109"/>
      <c r="O262" s="102">
        <f t="shared" si="237"/>
        <v>0</v>
      </c>
      <c r="P262" s="224"/>
      <c r="Q262" s="224"/>
      <c r="R262" s="224"/>
      <c r="S262" s="340"/>
      <c r="T262" s="340"/>
    </row>
    <row r="263" spans="1:20" ht="12.75" customHeight="1">
      <c r="A263" s="225">
        <v>2</v>
      </c>
      <c r="B263" s="252" t="s">
        <v>91</v>
      </c>
      <c r="C263" s="252" t="s">
        <v>111</v>
      </c>
      <c r="D263" s="235" t="s">
        <v>83</v>
      </c>
      <c r="E263" s="228">
        <v>2.84</v>
      </c>
      <c r="F263" s="228">
        <f t="shared" si="268"/>
        <v>22.306927664372395</v>
      </c>
      <c r="G263" s="262">
        <v>7.0000000000000007E-2</v>
      </c>
      <c r="H263" s="224">
        <f t="shared" si="269"/>
        <v>0.16279199999999999</v>
      </c>
      <c r="I263" s="262">
        <v>0.21</v>
      </c>
      <c r="J263" s="224">
        <f t="shared" si="270"/>
        <v>0.62423550000000005</v>
      </c>
      <c r="K263" s="101" t="s">
        <v>94</v>
      </c>
      <c r="L263" s="101" t="s">
        <v>88</v>
      </c>
      <c r="M263" s="101">
        <v>1.3640000000000001</v>
      </c>
      <c r="N263" s="105">
        <v>5.8330000000000002</v>
      </c>
      <c r="O263" s="102">
        <f t="shared" si="237"/>
        <v>7.9562120000000007</v>
      </c>
      <c r="P263" s="224">
        <f t="shared" ref="P263" si="310">E263*F263</f>
        <v>63.3516745668176</v>
      </c>
      <c r="Q263" s="224">
        <f t="shared" ref="Q263" si="311">SUM(O263:O266)</f>
        <v>19.006126999999999</v>
      </c>
      <c r="R263" s="224">
        <f t="shared" ref="R263" si="312">Q263*1.02*1.05*$R$15</f>
        <v>21.519900164372395</v>
      </c>
      <c r="S263" s="340">
        <f t="shared" ref="S263" si="313">F263*$S$18</f>
        <v>28.743916295279256</v>
      </c>
      <c r="T263" s="340">
        <f t="shared" ref="T263" si="314">S263*E263</f>
        <v>81.632722278593079</v>
      </c>
    </row>
    <row r="264" spans="1:20" ht="12.75" customHeight="1">
      <c r="A264" s="225"/>
      <c r="B264" s="253"/>
      <c r="C264" s="253"/>
      <c r="D264" s="236"/>
      <c r="E264" s="228"/>
      <c r="F264" s="228"/>
      <c r="G264" s="262"/>
      <c r="H264" s="224"/>
      <c r="I264" s="262"/>
      <c r="J264" s="224"/>
      <c r="K264" s="101"/>
      <c r="L264" s="101"/>
      <c r="M264" s="101"/>
      <c r="N264" s="109"/>
      <c r="O264" s="102">
        <f t="shared" si="237"/>
        <v>0</v>
      </c>
      <c r="P264" s="224"/>
      <c r="Q264" s="224"/>
      <c r="R264" s="224"/>
      <c r="S264" s="340"/>
      <c r="T264" s="340"/>
    </row>
    <row r="265" spans="1:20" ht="12.75" customHeight="1">
      <c r="A265" s="225"/>
      <c r="B265" s="253"/>
      <c r="C265" s="253"/>
      <c r="D265" s="236"/>
      <c r="E265" s="228"/>
      <c r="F265" s="228"/>
      <c r="G265" s="262"/>
      <c r="H265" s="224"/>
      <c r="I265" s="262"/>
      <c r="J265" s="224"/>
      <c r="K265" s="101" t="s">
        <v>95</v>
      </c>
      <c r="L265" s="101" t="s">
        <v>76</v>
      </c>
      <c r="M265" s="106">
        <v>0.255</v>
      </c>
      <c r="N265" s="109">
        <v>43.332999999999998</v>
      </c>
      <c r="O265" s="102">
        <f t="shared" si="237"/>
        <v>11.049915</v>
      </c>
      <c r="P265" s="224"/>
      <c r="Q265" s="224"/>
      <c r="R265" s="224"/>
      <c r="S265" s="340"/>
      <c r="T265" s="340"/>
    </row>
    <row r="266" spans="1:20" ht="12.75" customHeight="1">
      <c r="A266" s="225"/>
      <c r="B266" s="254"/>
      <c r="C266" s="254"/>
      <c r="D266" s="237"/>
      <c r="E266" s="228"/>
      <c r="F266" s="228"/>
      <c r="G266" s="262"/>
      <c r="H266" s="224"/>
      <c r="I266" s="262"/>
      <c r="J266" s="224"/>
      <c r="K266" s="101"/>
      <c r="L266" s="101"/>
      <c r="M266" s="101"/>
      <c r="N266" s="109"/>
      <c r="O266" s="102">
        <f t="shared" si="237"/>
        <v>0</v>
      </c>
      <c r="P266" s="224"/>
      <c r="Q266" s="224"/>
      <c r="R266" s="224"/>
      <c r="S266" s="340"/>
      <c r="T266" s="340"/>
    </row>
    <row r="267" spans="1:20" ht="12.75" customHeight="1">
      <c r="A267" s="225">
        <v>3</v>
      </c>
      <c r="B267" s="252" t="s">
        <v>92</v>
      </c>
      <c r="C267" s="252" t="s">
        <v>1303</v>
      </c>
      <c r="D267" s="248" t="s">
        <v>65</v>
      </c>
      <c r="E267" s="261">
        <v>71</v>
      </c>
      <c r="F267" s="228">
        <f t="shared" si="268"/>
        <v>8.5791645497897999</v>
      </c>
      <c r="G267" s="262">
        <v>0.21199999999999999</v>
      </c>
      <c r="H267" s="224">
        <f t="shared" si="269"/>
        <v>0.4930272</v>
      </c>
      <c r="I267" s="262">
        <v>0.129</v>
      </c>
      <c r="J267" s="224">
        <f t="shared" si="270"/>
        <v>0.38345895000000002</v>
      </c>
      <c r="K267" s="101" t="s">
        <v>96</v>
      </c>
      <c r="L267" s="101" t="s">
        <v>65</v>
      </c>
      <c r="M267" s="101">
        <v>1</v>
      </c>
      <c r="N267" s="109">
        <v>6.8</v>
      </c>
      <c r="O267" s="102">
        <f t="shared" si="237"/>
        <v>6.8</v>
      </c>
      <c r="P267" s="224">
        <f t="shared" ref="P267" si="315">E267*F267</f>
        <v>609.12068303507579</v>
      </c>
      <c r="Q267" s="224">
        <f t="shared" ref="Q267" si="316">SUM(O267:O270)</f>
        <v>6.8029165000000003</v>
      </c>
      <c r="R267" s="224">
        <f t="shared" ref="R267" si="317">Q267*1.02*1.05*$R$15</f>
        <v>7.7026783997898001</v>
      </c>
      <c r="S267" s="340">
        <f t="shared" ref="S267" si="318">F267*$S$18</f>
        <v>11.054807341149067</v>
      </c>
      <c r="T267" s="340">
        <f t="shared" ref="T267" si="319">S267*E267</f>
        <v>784.89132122158378</v>
      </c>
    </row>
    <row r="268" spans="1:20" ht="12.75" customHeight="1">
      <c r="A268" s="225"/>
      <c r="B268" s="253"/>
      <c r="C268" s="253"/>
      <c r="D268" s="249"/>
      <c r="E268" s="261"/>
      <c r="F268" s="228"/>
      <c r="G268" s="262"/>
      <c r="H268" s="224"/>
      <c r="I268" s="262"/>
      <c r="J268" s="224"/>
      <c r="K268" s="101"/>
      <c r="L268" s="101"/>
      <c r="M268" s="101"/>
      <c r="N268" s="109"/>
      <c r="O268" s="102">
        <f t="shared" si="237"/>
        <v>0</v>
      </c>
      <c r="P268" s="224"/>
      <c r="Q268" s="224"/>
      <c r="R268" s="224"/>
      <c r="S268" s="340"/>
      <c r="T268" s="340"/>
    </row>
    <row r="269" spans="1:20" ht="12.75" customHeight="1">
      <c r="A269" s="225"/>
      <c r="B269" s="253"/>
      <c r="C269" s="253"/>
      <c r="D269" s="249"/>
      <c r="E269" s="261"/>
      <c r="F269" s="228"/>
      <c r="G269" s="262"/>
      <c r="H269" s="224"/>
      <c r="I269" s="262"/>
      <c r="J269" s="224"/>
      <c r="K269" s="101" t="s">
        <v>94</v>
      </c>
      <c r="L269" s="101" t="s">
        <v>88</v>
      </c>
      <c r="M269" s="103">
        <v>5.0000000000000001E-4</v>
      </c>
      <c r="N269" s="105">
        <v>5.8330000000000002</v>
      </c>
      <c r="O269" s="102">
        <f t="shared" si="237"/>
        <v>2.9165000000000003E-3</v>
      </c>
      <c r="P269" s="224"/>
      <c r="Q269" s="224"/>
      <c r="R269" s="224"/>
      <c r="S269" s="340"/>
      <c r="T269" s="340"/>
    </row>
    <row r="270" spans="1:20" ht="12.75" customHeight="1">
      <c r="A270" s="225"/>
      <c r="B270" s="254"/>
      <c r="C270" s="254"/>
      <c r="D270" s="250"/>
      <c r="E270" s="261"/>
      <c r="F270" s="228"/>
      <c r="G270" s="262"/>
      <c r="H270" s="224"/>
      <c r="I270" s="262"/>
      <c r="J270" s="224"/>
      <c r="K270" s="101"/>
      <c r="L270" s="101"/>
      <c r="M270" s="101"/>
      <c r="N270" s="109"/>
      <c r="O270" s="102">
        <f t="shared" si="237"/>
        <v>0</v>
      </c>
      <c r="P270" s="224"/>
      <c r="Q270" s="224"/>
      <c r="R270" s="224"/>
      <c r="S270" s="340"/>
      <c r="T270" s="340"/>
    </row>
    <row r="271" spans="1:20" ht="12.75" customHeight="1">
      <c r="A271" s="399"/>
      <c r="B271" s="400"/>
      <c r="C271" s="401" t="s">
        <v>506</v>
      </c>
      <c r="D271" s="399"/>
      <c r="E271" s="405"/>
      <c r="F271" s="406"/>
      <c r="G271" s="409"/>
      <c r="H271" s="397"/>
      <c r="I271" s="409"/>
      <c r="J271" s="397"/>
      <c r="K271" s="73"/>
      <c r="L271" s="73"/>
      <c r="M271" s="73"/>
      <c r="N271" s="74"/>
      <c r="O271" s="75"/>
      <c r="P271" s="397"/>
      <c r="Q271" s="397"/>
      <c r="R271" s="397"/>
      <c r="S271" s="397"/>
      <c r="T271" s="410">
        <f>SUM(T259:T270)</f>
        <v>904.19328554795379</v>
      </c>
    </row>
    <row r="272" spans="1:20" ht="12.75" customHeight="1">
      <c r="A272" s="399"/>
      <c r="B272" s="400"/>
      <c r="C272" s="401"/>
      <c r="D272" s="399"/>
      <c r="E272" s="405"/>
      <c r="F272" s="407"/>
      <c r="G272" s="409"/>
      <c r="H272" s="397"/>
      <c r="I272" s="409"/>
      <c r="J272" s="397"/>
      <c r="K272" s="73"/>
      <c r="L272" s="73"/>
      <c r="M272" s="73"/>
      <c r="N272" s="74"/>
      <c r="O272" s="75"/>
      <c r="P272" s="397"/>
      <c r="Q272" s="397"/>
      <c r="R272" s="397"/>
      <c r="S272" s="397"/>
      <c r="T272" s="410"/>
    </row>
    <row r="273" spans="1:20" ht="12.75" customHeight="1">
      <c r="A273" s="399"/>
      <c r="B273" s="400"/>
      <c r="C273" s="401"/>
      <c r="D273" s="399"/>
      <c r="E273" s="405"/>
      <c r="F273" s="407"/>
      <c r="G273" s="409"/>
      <c r="H273" s="397"/>
      <c r="I273" s="409"/>
      <c r="J273" s="397"/>
      <c r="K273" s="73"/>
      <c r="L273" s="73"/>
      <c r="M273" s="76"/>
      <c r="N273" s="74"/>
      <c r="O273" s="75"/>
      <c r="P273" s="397"/>
      <c r="Q273" s="397"/>
      <c r="R273" s="397"/>
      <c r="S273" s="397"/>
      <c r="T273" s="410"/>
    </row>
    <row r="274" spans="1:20" ht="12.75" customHeight="1">
      <c r="A274" s="399"/>
      <c r="B274" s="400"/>
      <c r="C274" s="401"/>
      <c r="D274" s="399"/>
      <c r="E274" s="405"/>
      <c r="F274" s="408"/>
      <c r="G274" s="409"/>
      <c r="H274" s="397"/>
      <c r="I274" s="409"/>
      <c r="J274" s="397"/>
      <c r="K274" s="73"/>
      <c r="L274" s="73"/>
      <c r="M274" s="73"/>
      <c r="N274" s="74"/>
      <c r="O274" s="75"/>
      <c r="P274" s="397"/>
      <c r="Q274" s="397"/>
      <c r="R274" s="397"/>
      <c r="S274" s="397"/>
      <c r="T274" s="410"/>
    </row>
    <row r="275" spans="1:20" ht="12.75" customHeight="1">
      <c r="A275" s="399"/>
      <c r="B275" s="400"/>
      <c r="C275" s="401" t="s">
        <v>507</v>
      </c>
      <c r="D275" s="399"/>
      <c r="E275" s="405"/>
      <c r="F275" s="406"/>
      <c r="G275" s="409"/>
      <c r="H275" s="397"/>
      <c r="I275" s="409"/>
      <c r="J275" s="397"/>
      <c r="K275" s="73"/>
      <c r="L275" s="73"/>
      <c r="M275" s="73"/>
      <c r="N275" s="74"/>
      <c r="O275" s="75"/>
      <c r="P275" s="397"/>
      <c r="Q275" s="397"/>
      <c r="R275" s="397"/>
      <c r="S275" s="397"/>
      <c r="T275" s="398">
        <f>(T271*100%)/'Cav-Nax-Gyulbenkyan 39A'!T430</f>
        <v>3.1219464191511989E-2</v>
      </c>
    </row>
    <row r="276" spans="1:20" ht="12.75" customHeight="1">
      <c r="A276" s="399"/>
      <c r="B276" s="400"/>
      <c r="C276" s="401"/>
      <c r="D276" s="399"/>
      <c r="E276" s="405"/>
      <c r="F276" s="407"/>
      <c r="G276" s="409"/>
      <c r="H276" s="397"/>
      <c r="I276" s="409"/>
      <c r="J276" s="397"/>
      <c r="K276" s="73"/>
      <c r="L276" s="73"/>
      <c r="M276" s="73"/>
      <c r="N276" s="74"/>
      <c r="O276" s="75"/>
      <c r="P276" s="397"/>
      <c r="Q276" s="397"/>
      <c r="R276" s="397"/>
      <c r="S276" s="397"/>
      <c r="T276" s="398"/>
    </row>
    <row r="277" spans="1:20" ht="12.75" customHeight="1">
      <c r="A277" s="399"/>
      <c r="B277" s="400"/>
      <c r="C277" s="401"/>
      <c r="D277" s="399"/>
      <c r="E277" s="405"/>
      <c r="F277" s="407"/>
      <c r="G277" s="409"/>
      <c r="H277" s="397"/>
      <c r="I277" s="409"/>
      <c r="J277" s="397"/>
      <c r="K277" s="73"/>
      <c r="L277" s="73"/>
      <c r="M277" s="76"/>
      <c r="N277" s="74"/>
      <c r="O277" s="75"/>
      <c r="P277" s="397"/>
      <c r="Q277" s="397"/>
      <c r="R277" s="397"/>
      <c r="S277" s="397"/>
      <c r="T277" s="398"/>
    </row>
    <row r="278" spans="1:20" ht="12.75" customHeight="1">
      <c r="A278" s="399"/>
      <c r="B278" s="400"/>
      <c r="C278" s="401"/>
      <c r="D278" s="399"/>
      <c r="E278" s="405"/>
      <c r="F278" s="408"/>
      <c r="G278" s="409"/>
      <c r="H278" s="397"/>
      <c r="I278" s="409"/>
      <c r="J278" s="397"/>
      <c r="K278" s="73"/>
      <c r="L278" s="73"/>
      <c r="M278" s="73"/>
      <c r="N278" s="74"/>
      <c r="O278" s="75"/>
      <c r="P278" s="397"/>
      <c r="Q278" s="397"/>
      <c r="R278" s="397"/>
      <c r="S278" s="397"/>
      <c r="T278" s="398"/>
    </row>
    <row r="279" spans="1:20" ht="12.75" customHeight="1">
      <c r="A279" s="225"/>
      <c r="B279" s="226"/>
      <c r="C279" s="350" t="s">
        <v>1235</v>
      </c>
      <c r="D279" s="242"/>
      <c r="E279" s="245"/>
      <c r="F279" s="228">
        <f t="shared" si="268"/>
        <v>0</v>
      </c>
      <c r="G279" s="262"/>
      <c r="H279" s="224">
        <f t="shared" si="269"/>
        <v>0</v>
      </c>
      <c r="I279" s="262"/>
      <c r="J279" s="224">
        <f t="shared" si="270"/>
        <v>0</v>
      </c>
      <c r="K279" s="101"/>
      <c r="L279" s="101"/>
      <c r="M279" s="101"/>
      <c r="N279" s="109"/>
      <c r="O279" s="102">
        <f t="shared" ref="O279:O452" si="320">M279*N279</f>
        <v>0</v>
      </c>
      <c r="P279" s="224">
        <f t="shared" ref="P279" si="321">E279*F279</f>
        <v>0</v>
      </c>
      <c r="Q279" s="224">
        <f t="shared" ref="Q279" si="322">SUM(O279:O282)</f>
        <v>0</v>
      </c>
      <c r="R279" s="224">
        <f t="shared" ref="R279" si="323">Q279*1.02*1.05*$R$15</f>
        <v>0</v>
      </c>
      <c r="S279" s="340">
        <f t="shared" ref="S279" si="324">F279*$S$18</f>
        <v>0</v>
      </c>
      <c r="T279" s="340">
        <f t="shared" ref="T279" si="325">S279*E279</f>
        <v>0</v>
      </c>
    </row>
    <row r="280" spans="1:20" ht="12.75" customHeight="1">
      <c r="A280" s="225"/>
      <c r="B280" s="226"/>
      <c r="C280" s="350"/>
      <c r="D280" s="245"/>
      <c r="E280" s="245"/>
      <c r="F280" s="228"/>
      <c r="G280" s="262"/>
      <c r="H280" s="224"/>
      <c r="I280" s="262"/>
      <c r="J280" s="224"/>
      <c r="K280" s="101"/>
      <c r="L280" s="101"/>
      <c r="M280" s="101"/>
      <c r="N280" s="109"/>
      <c r="O280" s="102">
        <f t="shared" si="320"/>
        <v>0</v>
      </c>
      <c r="P280" s="224"/>
      <c r="Q280" s="224"/>
      <c r="R280" s="224"/>
      <c r="S280" s="340"/>
      <c r="T280" s="340"/>
    </row>
    <row r="281" spans="1:20" ht="12.75" customHeight="1">
      <c r="A281" s="225"/>
      <c r="B281" s="226"/>
      <c r="C281" s="350"/>
      <c r="D281" s="245"/>
      <c r="E281" s="245"/>
      <c r="F281" s="228"/>
      <c r="G281" s="262"/>
      <c r="H281" s="224"/>
      <c r="I281" s="262"/>
      <c r="J281" s="224"/>
      <c r="K281" s="101"/>
      <c r="L281" s="101"/>
      <c r="M281" s="103"/>
      <c r="N281" s="109"/>
      <c r="O281" s="102">
        <f t="shared" si="320"/>
        <v>0</v>
      </c>
      <c r="P281" s="224"/>
      <c r="Q281" s="224"/>
      <c r="R281" s="224"/>
      <c r="S281" s="340"/>
      <c r="T281" s="340"/>
    </row>
    <row r="282" spans="1:20" ht="12.75" customHeight="1">
      <c r="A282" s="225"/>
      <c r="B282" s="226"/>
      <c r="C282" s="350"/>
      <c r="D282" s="245"/>
      <c r="E282" s="245"/>
      <c r="F282" s="228"/>
      <c r="G282" s="262"/>
      <c r="H282" s="224"/>
      <c r="I282" s="262"/>
      <c r="J282" s="224"/>
      <c r="K282" s="101"/>
      <c r="L282" s="101"/>
      <c r="M282" s="101"/>
      <c r="N282" s="109"/>
      <c r="O282" s="102">
        <f t="shared" si="320"/>
        <v>0</v>
      </c>
      <c r="P282" s="224"/>
      <c r="Q282" s="224"/>
      <c r="R282" s="224"/>
      <c r="S282" s="340"/>
      <c r="T282" s="340"/>
    </row>
    <row r="283" spans="1:20" ht="12.75" customHeight="1">
      <c r="A283" s="225">
        <v>1</v>
      </c>
      <c r="B283" s="226" t="s">
        <v>1228</v>
      </c>
      <c r="C283" s="226" t="s">
        <v>1229</v>
      </c>
      <c r="D283" s="225" t="s">
        <v>75</v>
      </c>
      <c r="E283" s="283">
        <v>1</v>
      </c>
      <c r="F283" s="228">
        <f t="shared" si="268"/>
        <v>4.9648710000000005</v>
      </c>
      <c r="G283" s="262">
        <v>0.78</v>
      </c>
      <c r="H283" s="224">
        <f t="shared" si="269"/>
        <v>1.813968</v>
      </c>
      <c r="I283" s="262">
        <v>1.06</v>
      </c>
      <c r="J283" s="224">
        <f t="shared" si="270"/>
        <v>3.1509030000000005</v>
      </c>
      <c r="K283" s="101"/>
      <c r="L283" s="101"/>
      <c r="M283" s="101"/>
      <c r="N283" s="109"/>
      <c r="O283" s="102">
        <f t="shared" si="320"/>
        <v>0</v>
      </c>
      <c r="P283" s="224">
        <f t="shared" ref="P283" si="326">E283*F283</f>
        <v>4.9648710000000005</v>
      </c>
      <c r="Q283" s="224">
        <f t="shared" ref="Q283" si="327">SUM(O283:O286)</f>
        <v>0</v>
      </c>
      <c r="R283" s="224">
        <f t="shared" ref="R283" si="328">Q283*1.02*1.05*$R$15</f>
        <v>0</v>
      </c>
      <c r="S283" s="340">
        <f t="shared" ref="S283" si="329">F283*$S$18</f>
        <v>6.3975567854101687</v>
      </c>
      <c r="T283" s="340">
        <f t="shared" ref="T283" si="330">S283*E283</f>
        <v>6.3975567854101687</v>
      </c>
    </row>
    <row r="284" spans="1:20" ht="12.75" customHeight="1">
      <c r="A284" s="225"/>
      <c r="B284" s="226"/>
      <c r="C284" s="226"/>
      <c r="D284" s="225"/>
      <c r="E284" s="283"/>
      <c r="F284" s="228"/>
      <c r="G284" s="262"/>
      <c r="H284" s="224"/>
      <c r="I284" s="262"/>
      <c r="J284" s="224"/>
      <c r="K284" s="101"/>
      <c r="L284" s="101"/>
      <c r="M284" s="101"/>
      <c r="N284" s="109"/>
      <c r="O284" s="102">
        <f t="shared" si="320"/>
        <v>0</v>
      </c>
      <c r="P284" s="224"/>
      <c r="Q284" s="224"/>
      <c r="R284" s="224"/>
      <c r="S284" s="340"/>
      <c r="T284" s="340"/>
    </row>
    <row r="285" spans="1:20" ht="12.75" customHeight="1">
      <c r="A285" s="225"/>
      <c r="B285" s="226"/>
      <c r="C285" s="226"/>
      <c r="D285" s="225"/>
      <c r="E285" s="283"/>
      <c r="F285" s="228"/>
      <c r="G285" s="262"/>
      <c r="H285" s="224"/>
      <c r="I285" s="262"/>
      <c r="J285" s="224"/>
      <c r="K285" s="101"/>
      <c r="L285" s="101"/>
      <c r="M285" s="103"/>
      <c r="N285" s="109"/>
      <c r="O285" s="102">
        <f t="shared" si="320"/>
        <v>0</v>
      </c>
      <c r="P285" s="224"/>
      <c r="Q285" s="224"/>
      <c r="R285" s="224"/>
      <c r="S285" s="340"/>
      <c r="T285" s="340"/>
    </row>
    <row r="286" spans="1:20" ht="12.75" customHeight="1">
      <c r="A286" s="225"/>
      <c r="B286" s="226"/>
      <c r="C286" s="226"/>
      <c r="D286" s="225"/>
      <c r="E286" s="283"/>
      <c r="F286" s="228"/>
      <c r="G286" s="262"/>
      <c r="H286" s="224"/>
      <c r="I286" s="262"/>
      <c r="J286" s="224"/>
      <c r="K286" s="101"/>
      <c r="L286" s="101"/>
      <c r="M286" s="101"/>
      <c r="N286" s="109"/>
      <c r="O286" s="102">
        <f t="shared" si="320"/>
        <v>0</v>
      </c>
      <c r="P286" s="224"/>
      <c r="Q286" s="224"/>
      <c r="R286" s="224"/>
      <c r="S286" s="340"/>
      <c r="T286" s="340"/>
    </row>
    <row r="287" spans="1:20" ht="12.75" customHeight="1">
      <c r="A287" s="225">
        <v>2</v>
      </c>
      <c r="B287" s="226" t="s">
        <v>1230</v>
      </c>
      <c r="C287" s="226" t="s">
        <v>1231</v>
      </c>
      <c r="D287" s="225" t="s">
        <v>88</v>
      </c>
      <c r="E287" s="261">
        <v>0.16</v>
      </c>
      <c r="F287" s="228">
        <f t="shared" ref="F287:F311" si="331">H287+J287+R287</f>
        <v>70.004880305544006</v>
      </c>
      <c r="G287" s="262">
        <v>4.9800000000000004</v>
      </c>
      <c r="H287" s="224">
        <f t="shared" ref="H287:H311" si="332">G287*$P$8/1000</f>
        <v>11.581488000000002</v>
      </c>
      <c r="I287" s="262">
        <v>0.76</v>
      </c>
      <c r="J287" s="224">
        <f t="shared" ref="J287:J311" si="333">I287*$P$9/1000</f>
        <v>2.2591380000000005</v>
      </c>
      <c r="K287" s="101" t="s">
        <v>87</v>
      </c>
      <c r="L287" s="101" t="s">
        <v>88</v>
      </c>
      <c r="M287" s="101">
        <v>1.02</v>
      </c>
      <c r="N287" s="109">
        <v>29.856000000000002</v>
      </c>
      <c r="O287" s="102">
        <f t="shared" si="320"/>
        <v>30.453120000000002</v>
      </c>
      <c r="P287" s="224">
        <f t="shared" ref="P287" si="334">E287*F287</f>
        <v>11.200780848887041</v>
      </c>
      <c r="Q287" s="224">
        <f t="shared" ref="Q287" si="335">SUM(O287:O290)</f>
        <v>49.603620000000006</v>
      </c>
      <c r="R287" s="224">
        <f t="shared" ref="R287" si="336">Q287*1.02*1.05*$R$15</f>
        <v>56.164254305543999</v>
      </c>
      <c r="S287" s="340">
        <f t="shared" ref="S287" si="337">F287*$S$18</f>
        <v>90.205807363486329</v>
      </c>
      <c r="T287" s="340">
        <f t="shared" ref="T287" si="338">S287*E287</f>
        <v>14.432929178157814</v>
      </c>
    </row>
    <row r="288" spans="1:20" ht="12.75" customHeight="1">
      <c r="A288" s="225"/>
      <c r="B288" s="226"/>
      <c r="C288" s="226"/>
      <c r="D288" s="225"/>
      <c r="E288" s="261"/>
      <c r="F288" s="228"/>
      <c r="G288" s="262"/>
      <c r="H288" s="224"/>
      <c r="I288" s="262"/>
      <c r="J288" s="224"/>
      <c r="K288" s="101" t="s">
        <v>723</v>
      </c>
      <c r="L288" s="101" t="s">
        <v>397</v>
      </c>
      <c r="M288" s="101">
        <v>2.64</v>
      </c>
      <c r="N288" s="109">
        <v>3.472</v>
      </c>
      <c r="O288" s="102">
        <f t="shared" si="320"/>
        <v>9.1660800000000009</v>
      </c>
      <c r="P288" s="224"/>
      <c r="Q288" s="224"/>
      <c r="R288" s="224"/>
      <c r="S288" s="340"/>
      <c r="T288" s="340"/>
    </row>
    <row r="289" spans="1:20" ht="12.75" customHeight="1">
      <c r="A289" s="225"/>
      <c r="B289" s="226"/>
      <c r="C289" s="226"/>
      <c r="D289" s="225"/>
      <c r="E289" s="261"/>
      <c r="F289" s="228"/>
      <c r="G289" s="262"/>
      <c r="H289" s="224"/>
      <c r="I289" s="262"/>
      <c r="J289" s="224"/>
      <c r="K289" s="101" t="s">
        <v>914</v>
      </c>
      <c r="L289" s="101" t="s">
        <v>88</v>
      </c>
      <c r="M289" s="178">
        <v>0.06</v>
      </c>
      <c r="N289" s="109">
        <v>104.167</v>
      </c>
      <c r="O289" s="102">
        <f t="shared" si="320"/>
        <v>6.2500200000000001</v>
      </c>
      <c r="P289" s="224"/>
      <c r="Q289" s="224"/>
      <c r="R289" s="224"/>
      <c r="S289" s="340"/>
      <c r="T289" s="340"/>
    </row>
    <row r="290" spans="1:20" ht="12.75" customHeight="1">
      <c r="A290" s="225"/>
      <c r="B290" s="226"/>
      <c r="C290" s="226"/>
      <c r="D290" s="225"/>
      <c r="E290" s="261"/>
      <c r="F290" s="228"/>
      <c r="G290" s="262"/>
      <c r="H290" s="224"/>
      <c r="I290" s="262"/>
      <c r="J290" s="224"/>
      <c r="K290" s="101" t="s">
        <v>179</v>
      </c>
      <c r="L290" s="101" t="s">
        <v>79</v>
      </c>
      <c r="M290" s="101">
        <v>3.2</v>
      </c>
      <c r="N290" s="109">
        <v>1.167</v>
      </c>
      <c r="O290" s="102">
        <f t="shared" si="320"/>
        <v>3.7344000000000004</v>
      </c>
      <c r="P290" s="224"/>
      <c r="Q290" s="224"/>
      <c r="R290" s="224"/>
      <c r="S290" s="340"/>
      <c r="T290" s="340"/>
    </row>
    <row r="291" spans="1:20" ht="12.75" customHeight="1">
      <c r="A291" s="225">
        <v>3</v>
      </c>
      <c r="B291" s="226" t="s">
        <v>1232</v>
      </c>
      <c r="C291" s="226" t="s">
        <v>1233</v>
      </c>
      <c r="D291" s="225" t="s">
        <v>75</v>
      </c>
      <c r="E291" s="283">
        <v>1</v>
      </c>
      <c r="F291" s="228">
        <f t="shared" si="331"/>
        <v>12.4106093953248</v>
      </c>
      <c r="G291" s="262">
        <v>0.97</v>
      </c>
      <c r="H291" s="224">
        <f t="shared" si="332"/>
        <v>2.2558319999999998</v>
      </c>
      <c r="I291" s="262">
        <v>1.33</v>
      </c>
      <c r="J291" s="224">
        <f t="shared" si="333"/>
        <v>3.9534915000000006</v>
      </c>
      <c r="K291" s="101" t="s">
        <v>87</v>
      </c>
      <c r="L291" s="101" t="s">
        <v>88</v>
      </c>
      <c r="M291" s="101">
        <v>0.159</v>
      </c>
      <c r="N291" s="109">
        <v>29.856000000000002</v>
      </c>
      <c r="O291" s="102">
        <f t="shared" si="320"/>
        <v>4.7471040000000002</v>
      </c>
      <c r="P291" s="224">
        <f t="shared" ref="P291" si="339">E291*F291</f>
        <v>12.4106093953248</v>
      </c>
      <c r="Q291" s="224">
        <f t="shared" ref="Q291" si="340">SUM(O291:O294)</f>
        <v>5.4769039999999993</v>
      </c>
      <c r="R291" s="224">
        <f t="shared" ref="R291" si="341">Q291*1.02*1.05*$R$15</f>
        <v>6.2012858953247996</v>
      </c>
      <c r="S291" s="340">
        <f t="shared" ref="S291" si="342">F291*$S$18</f>
        <v>15.991871359424113</v>
      </c>
      <c r="T291" s="340">
        <f t="shared" ref="T291" si="343">S291*E291</f>
        <v>15.991871359424113</v>
      </c>
    </row>
    <row r="292" spans="1:20" ht="12.75" customHeight="1">
      <c r="A292" s="225"/>
      <c r="B292" s="226"/>
      <c r="C292" s="226"/>
      <c r="D292" s="225"/>
      <c r="E292" s="283"/>
      <c r="F292" s="228"/>
      <c r="G292" s="262"/>
      <c r="H292" s="224"/>
      <c r="I292" s="262"/>
      <c r="J292" s="224"/>
      <c r="K292" s="101" t="s">
        <v>1234</v>
      </c>
      <c r="L292" s="101" t="s">
        <v>79</v>
      </c>
      <c r="M292" s="104">
        <v>1.3</v>
      </c>
      <c r="N292" s="109">
        <v>0.495</v>
      </c>
      <c r="O292" s="102">
        <f t="shared" si="320"/>
        <v>0.64349999999999996</v>
      </c>
      <c r="P292" s="224"/>
      <c r="Q292" s="224"/>
      <c r="R292" s="224"/>
      <c r="S292" s="340"/>
      <c r="T292" s="340"/>
    </row>
    <row r="293" spans="1:20" ht="12.75" customHeight="1">
      <c r="A293" s="225"/>
      <c r="B293" s="226"/>
      <c r="C293" s="226"/>
      <c r="D293" s="225"/>
      <c r="E293" s="283"/>
      <c r="F293" s="228"/>
      <c r="G293" s="262"/>
      <c r="H293" s="224"/>
      <c r="I293" s="262"/>
      <c r="J293" s="224"/>
      <c r="K293" s="101" t="s">
        <v>1195</v>
      </c>
      <c r="L293" s="101" t="s">
        <v>79</v>
      </c>
      <c r="M293" s="101">
        <v>0.1</v>
      </c>
      <c r="N293" s="109">
        <v>0.86299999999999999</v>
      </c>
      <c r="O293" s="102">
        <f t="shared" si="320"/>
        <v>8.6300000000000002E-2</v>
      </c>
      <c r="P293" s="224"/>
      <c r="Q293" s="224"/>
      <c r="R293" s="224"/>
      <c r="S293" s="340"/>
      <c r="T293" s="340"/>
    </row>
    <row r="294" spans="1:20" ht="12.75" customHeight="1">
      <c r="A294" s="225"/>
      <c r="B294" s="226"/>
      <c r="C294" s="226"/>
      <c r="D294" s="225"/>
      <c r="E294" s="283"/>
      <c r="F294" s="228"/>
      <c r="G294" s="262"/>
      <c r="H294" s="224"/>
      <c r="I294" s="262"/>
      <c r="J294" s="224"/>
      <c r="K294" s="101"/>
      <c r="L294" s="101"/>
      <c r="M294" s="101"/>
      <c r="N294" s="109"/>
      <c r="O294" s="102">
        <f t="shared" si="320"/>
        <v>0</v>
      </c>
      <c r="P294" s="224"/>
      <c r="Q294" s="224"/>
      <c r="R294" s="224"/>
      <c r="S294" s="340"/>
      <c r="T294" s="340"/>
    </row>
    <row r="295" spans="1:20" ht="12.75" customHeight="1">
      <c r="A295" s="399"/>
      <c r="B295" s="400"/>
      <c r="C295" s="401" t="s">
        <v>506</v>
      </c>
      <c r="D295" s="399"/>
      <c r="E295" s="405"/>
      <c r="F295" s="406"/>
      <c r="G295" s="409"/>
      <c r="H295" s="397"/>
      <c r="I295" s="409"/>
      <c r="J295" s="397"/>
      <c r="K295" s="73"/>
      <c r="L295" s="73"/>
      <c r="M295" s="73"/>
      <c r="N295" s="74"/>
      <c r="O295" s="75"/>
      <c r="P295" s="397"/>
      <c r="Q295" s="397"/>
      <c r="R295" s="397"/>
      <c r="S295" s="397"/>
      <c r="T295" s="410">
        <f>SUM(T283:T294)</f>
        <v>36.82235732299209</v>
      </c>
    </row>
    <row r="296" spans="1:20" ht="12.75" customHeight="1">
      <c r="A296" s="399"/>
      <c r="B296" s="400"/>
      <c r="C296" s="401"/>
      <c r="D296" s="399"/>
      <c r="E296" s="405"/>
      <c r="F296" s="407"/>
      <c r="G296" s="409"/>
      <c r="H296" s="397"/>
      <c r="I296" s="409"/>
      <c r="J296" s="397"/>
      <c r="K296" s="73"/>
      <c r="L296" s="73"/>
      <c r="M296" s="73"/>
      <c r="N296" s="74"/>
      <c r="O296" s="75"/>
      <c r="P296" s="397"/>
      <c r="Q296" s="397"/>
      <c r="R296" s="397"/>
      <c r="S296" s="397"/>
      <c r="T296" s="410"/>
    </row>
    <row r="297" spans="1:20" ht="12.75" customHeight="1">
      <c r="A297" s="399"/>
      <c r="B297" s="400"/>
      <c r="C297" s="401"/>
      <c r="D297" s="399"/>
      <c r="E297" s="405"/>
      <c r="F297" s="407"/>
      <c r="G297" s="409"/>
      <c r="H297" s="397"/>
      <c r="I297" s="409"/>
      <c r="J297" s="397"/>
      <c r="K297" s="73"/>
      <c r="L297" s="73"/>
      <c r="M297" s="76"/>
      <c r="N297" s="74"/>
      <c r="O297" s="75"/>
      <c r="P297" s="397"/>
      <c r="Q297" s="397"/>
      <c r="R297" s="397"/>
      <c r="S297" s="397"/>
      <c r="T297" s="410"/>
    </row>
    <row r="298" spans="1:20" ht="12.75" customHeight="1">
      <c r="A298" s="399"/>
      <c r="B298" s="400"/>
      <c r="C298" s="401"/>
      <c r="D298" s="399"/>
      <c r="E298" s="405"/>
      <c r="F298" s="408"/>
      <c r="G298" s="409"/>
      <c r="H298" s="397"/>
      <c r="I298" s="409"/>
      <c r="J298" s="397"/>
      <c r="K298" s="73"/>
      <c r="L298" s="73"/>
      <c r="M298" s="73"/>
      <c r="N298" s="74"/>
      <c r="O298" s="75"/>
      <c r="P298" s="397"/>
      <c r="Q298" s="397"/>
      <c r="R298" s="397"/>
      <c r="S298" s="397"/>
      <c r="T298" s="410"/>
    </row>
    <row r="299" spans="1:20" ht="12.75" customHeight="1">
      <c r="A299" s="399"/>
      <c r="B299" s="400"/>
      <c r="C299" s="401" t="s">
        <v>507</v>
      </c>
      <c r="D299" s="399"/>
      <c r="E299" s="405"/>
      <c r="F299" s="406"/>
      <c r="G299" s="409"/>
      <c r="H299" s="397"/>
      <c r="I299" s="409"/>
      <c r="J299" s="397"/>
      <c r="K299" s="73"/>
      <c r="L299" s="73"/>
      <c r="M299" s="73"/>
      <c r="N299" s="74"/>
      <c r="O299" s="75"/>
      <c r="P299" s="397"/>
      <c r="Q299" s="397"/>
      <c r="R299" s="397"/>
      <c r="S299" s="397"/>
      <c r="T299" s="398">
        <f>(T295*100%)/'Cav-Nax-Gyulbenkyan 39A'!T430</f>
        <v>1.271381113160504E-3</v>
      </c>
    </row>
    <row r="300" spans="1:20" ht="12.75" customHeight="1">
      <c r="A300" s="399"/>
      <c r="B300" s="400"/>
      <c r="C300" s="401"/>
      <c r="D300" s="399"/>
      <c r="E300" s="405"/>
      <c r="F300" s="407"/>
      <c r="G300" s="409"/>
      <c r="H300" s="397"/>
      <c r="I300" s="409"/>
      <c r="J300" s="397"/>
      <c r="K300" s="73"/>
      <c r="L300" s="73"/>
      <c r="M300" s="73"/>
      <c r="N300" s="74"/>
      <c r="O300" s="75"/>
      <c r="P300" s="397"/>
      <c r="Q300" s="397"/>
      <c r="R300" s="397"/>
      <c r="S300" s="397"/>
      <c r="T300" s="398"/>
    </row>
    <row r="301" spans="1:20" ht="12.75" customHeight="1">
      <c r="A301" s="399"/>
      <c r="B301" s="400"/>
      <c r="C301" s="401"/>
      <c r="D301" s="399"/>
      <c r="E301" s="405"/>
      <c r="F301" s="407"/>
      <c r="G301" s="409"/>
      <c r="H301" s="397"/>
      <c r="I301" s="409"/>
      <c r="J301" s="397"/>
      <c r="K301" s="73"/>
      <c r="L301" s="73"/>
      <c r="M301" s="76"/>
      <c r="N301" s="74"/>
      <c r="O301" s="75"/>
      <c r="P301" s="397"/>
      <c r="Q301" s="397"/>
      <c r="R301" s="397"/>
      <c r="S301" s="397"/>
      <c r="T301" s="398"/>
    </row>
    <row r="302" spans="1:20" ht="12.75" customHeight="1">
      <c r="A302" s="399"/>
      <c r="B302" s="400"/>
      <c r="C302" s="401"/>
      <c r="D302" s="399"/>
      <c r="E302" s="405"/>
      <c r="F302" s="408"/>
      <c r="G302" s="409"/>
      <c r="H302" s="397"/>
      <c r="I302" s="409"/>
      <c r="J302" s="397"/>
      <c r="K302" s="73"/>
      <c r="L302" s="73"/>
      <c r="M302" s="73"/>
      <c r="N302" s="74"/>
      <c r="O302" s="75"/>
      <c r="P302" s="397"/>
      <c r="Q302" s="397"/>
      <c r="R302" s="397"/>
      <c r="S302" s="397"/>
      <c r="T302" s="398"/>
    </row>
    <row r="303" spans="1:20" ht="12.75" customHeight="1">
      <c r="A303" s="225"/>
      <c r="B303" s="252"/>
      <c r="C303" s="234" t="s">
        <v>118</v>
      </c>
      <c r="D303" s="248"/>
      <c r="E303" s="261"/>
      <c r="F303" s="228">
        <f t="shared" si="331"/>
        <v>0</v>
      </c>
      <c r="G303" s="238"/>
      <c r="H303" s="224">
        <f t="shared" si="332"/>
        <v>0</v>
      </c>
      <c r="I303" s="230"/>
      <c r="J303" s="224">
        <f t="shared" si="333"/>
        <v>0</v>
      </c>
      <c r="K303" s="101"/>
      <c r="L303" s="101"/>
      <c r="M303" s="101"/>
      <c r="N303" s="109"/>
      <c r="O303" s="102">
        <f t="shared" si="320"/>
        <v>0</v>
      </c>
      <c r="P303" s="224">
        <f t="shared" ref="P303" si="344">E303*F303</f>
        <v>0</v>
      </c>
      <c r="Q303" s="224">
        <f t="shared" ref="Q303" si="345">SUM(O303:O306)</f>
        <v>0</v>
      </c>
      <c r="R303" s="224">
        <f t="shared" ref="R303" si="346">Q303*1.02*1.05*$R$15</f>
        <v>0</v>
      </c>
      <c r="S303" s="340">
        <f t="shared" ref="S303" si="347">F303*$S$18</f>
        <v>0</v>
      </c>
      <c r="T303" s="340">
        <f t="shared" ref="T303" si="348">S303*E303</f>
        <v>0</v>
      </c>
    </row>
    <row r="304" spans="1:20" ht="12.75" customHeight="1">
      <c r="A304" s="225"/>
      <c r="B304" s="253"/>
      <c r="C304" s="234"/>
      <c r="D304" s="249"/>
      <c r="E304" s="261"/>
      <c r="F304" s="228"/>
      <c r="G304" s="238"/>
      <c r="H304" s="224"/>
      <c r="I304" s="230"/>
      <c r="J304" s="224"/>
      <c r="K304" s="101"/>
      <c r="L304" s="101"/>
      <c r="M304" s="101"/>
      <c r="N304" s="109"/>
      <c r="O304" s="102">
        <f t="shared" si="320"/>
        <v>0</v>
      </c>
      <c r="P304" s="224"/>
      <c r="Q304" s="224"/>
      <c r="R304" s="224"/>
      <c r="S304" s="340"/>
      <c r="T304" s="340"/>
    </row>
    <row r="305" spans="1:20" ht="12.75" customHeight="1">
      <c r="A305" s="225"/>
      <c r="B305" s="253"/>
      <c r="C305" s="234"/>
      <c r="D305" s="249"/>
      <c r="E305" s="261"/>
      <c r="F305" s="228"/>
      <c r="G305" s="238"/>
      <c r="H305" s="224"/>
      <c r="I305" s="230"/>
      <c r="J305" s="224"/>
      <c r="K305" s="101"/>
      <c r="L305" s="101"/>
      <c r="M305" s="103"/>
      <c r="N305" s="109"/>
      <c r="O305" s="102">
        <f t="shared" si="320"/>
        <v>0</v>
      </c>
      <c r="P305" s="224"/>
      <c r="Q305" s="224"/>
      <c r="R305" s="224"/>
      <c r="S305" s="340"/>
      <c r="T305" s="340"/>
    </row>
    <row r="306" spans="1:20" ht="12.75" customHeight="1">
      <c r="A306" s="225"/>
      <c r="B306" s="254"/>
      <c r="C306" s="234"/>
      <c r="D306" s="250"/>
      <c r="E306" s="261"/>
      <c r="F306" s="228"/>
      <c r="G306" s="238"/>
      <c r="H306" s="224"/>
      <c r="I306" s="230"/>
      <c r="J306" s="224"/>
      <c r="K306" s="101"/>
      <c r="L306" s="101"/>
      <c r="M306" s="101"/>
      <c r="N306" s="109"/>
      <c r="O306" s="102">
        <f t="shared" si="320"/>
        <v>0</v>
      </c>
      <c r="P306" s="224"/>
      <c r="Q306" s="224"/>
      <c r="R306" s="224"/>
      <c r="S306" s="340"/>
      <c r="T306" s="340"/>
    </row>
    <row r="307" spans="1:20" ht="12.75" customHeight="1">
      <c r="A307" s="225">
        <v>1</v>
      </c>
      <c r="B307" s="252" t="s">
        <v>659</v>
      </c>
      <c r="C307" s="252" t="s">
        <v>730</v>
      </c>
      <c r="D307" s="231" t="s">
        <v>325</v>
      </c>
      <c r="E307" s="297">
        <v>7</v>
      </c>
      <c r="F307" s="228">
        <f t="shared" si="331"/>
        <v>184.71368669999998</v>
      </c>
      <c r="G307" s="258">
        <v>2.64</v>
      </c>
      <c r="H307" s="224">
        <f t="shared" si="332"/>
        <v>6.1395840000000002</v>
      </c>
      <c r="I307" s="258">
        <v>1.034</v>
      </c>
      <c r="J307" s="224">
        <f t="shared" si="333"/>
        <v>3.0736167000000005</v>
      </c>
      <c r="K307" s="101" t="s">
        <v>97</v>
      </c>
      <c r="L307" s="101" t="s">
        <v>325</v>
      </c>
      <c r="M307" s="101">
        <v>1</v>
      </c>
      <c r="N307" s="109">
        <v>155</v>
      </c>
      <c r="O307" s="102">
        <f t="shared" si="320"/>
        <v>155</v>
      </c>
      <c r="P307" s="224">
        <f t="shared" ref="P307" si="349">E307*F307</f>
        <v>1292.9958068999999</v>
      </c>
      <c r="Q307" s="224">
        <f t="shared" ref="Q307" si="350">SUM(O307:O310)</f>
        <v>155</v>
      </c>
      <c r="R307" s="224">
        <f t="shared" ref="R307" si="351">Q307*1.02*1.05*$R$15</f>
        <v>175.500486</v>
      </c>
      <c r="S307" s="340">
        <f t="shared" ref="S307" si="352">F307*$S$18</f>
        <v>238.01550930642767</v>
      </c>
      <c r="T307" s="340">
        <f t="shared" ref="T307" si="353">S307*E307</f>
        <v>1666.1085651449937</v>
      </c>
    </row>
    <row r="308" spans="1:20" ht="12.75" customHeight="1">
      <c r="A308" s="225"/>
      <c r="B308" s="253"/>
      <c r="C308" s="253"/>
      <c r="D308" s="232"/>
      <c r="E308" s="298"/>
      <c r="F308" s="228"/>
      <c r="G308" s="259"/>
      <c r="H308" s="224"/>
      <c r="I308" s="259"/>
      <c r="J308" s="224"/>
      <c r="K308" s="101"/>
      <c r="L308" s="101"/>
      <c r="M308" s="101"/>
      <c r="N308" s="109"/>
      <c r="O308" s="102">
        <f t="shared" si="320"/>
        <v>0</v>
      </c>
      <c r="P308" s="224"/>
      <c r="Q308" s="224"/>
      <c r="R308" s="224"/>
      <c r="S308" s="340"/>
      <c r="T308" s="340"/>
    </row>
    <row r="309" spans="1:20" ht="12.75" customHeight="1">
      <c r="A309" s="225"/>
      <c r="B309" s="253"/>
      <c r="C309" s="253"/>
      <c r="D309" s="232"/>
      <c r="E309" s="298"/>
      <c r="F309" s="228"/>
      <c r="G309" s="259"/>
      <c r="H309" s="224"/>
      <c r="I309" s="259"/>
      <c r="J309" s="224"/>
      <c r="K309" s="101"/>
      <c r="L309" s="101"/>
      <c r="M309" s="103"/>
      <c r="N309" s="109"/>
      <c r="O309" s="102">
        <f t="shared" si="320"/>
        <v>0</v>
      </c>
      <c r="P309" s="224"/>
      <c r="Q309" s="224"/>
      <c r="R309" s="224"/>
      <c r="S309" s="340"/>
      <c r="T309" s="340"/>
    </row>
    <row r="310" spans="1:20" ht="12.75" customHeight="1">
      <c r="A310" s="225"/>
      <c r="B310" s="254"/>
      <c r="C310" s="254"/>
      <c r="D310" s="233"/>
      <c r="E310" s="299"/>
      <c r="F310" s="228"/>
      <c r="G310" s="260"/>
      <c r="H310" s="224"/>
      <c r="I310" s="260"/>
      <c r="J310" s="224"/>
      <c r="K310" s="101"/>
      <c r="L310" s="101"/>
      <c r="M310" s="101"/>
      <c r="N310" s="109"/>
      <c r="O310" s="102">
        <f t="shared" si="320"/>
        <v>0</v>
      </c>
      <c r="P310" s="224"/>
      <c r="Q310" s="224"/>
      <c r="R310" s="224"/>
      <c r="S310" s="340"/>
      <c r="T310" s="340"/>
    </row>
    <row r="311" spans="1:20" ht="12.75" customHeight="1">
      <c r="A311" s="225">
        <v>2</v>
      </c>
      <c r="B311" s="252" t="s">
        <v>659</v>
      </c>
      <c r="C311" s="252" t="s">
        <v>731</v>
      </c>
      <c r="D311" s="231" t="s">
        <v>325</v>
      </c>
      <c r="E311" s="297">
        <v>4</v>
      </c>
      <c r="F311" s="228">
        <f t="shared" si="331"/>
        <v>52.587301650000001</v>
      </c>
      <c r="G311" s="258">
        <v>0.9</v>
      </c>
      <c r="H311" s="224">
        <f t="shared" si="332"/>
        <v>2.0930399999999998</v>
      </c>
      <c r="I311" s="258">
        <v>0.22700000000000001</v>
      </c>
      <c r="J311" s="224">
        <f t="shared" si="333"/>
        <v>0.67476885000000009</v>
      </c>
      <c r="K311" s="101" t="s">
        <v>97</v>
      </c>
      <c r="L311" s="101" t="s">
        <v>325</v>
      </c>
      <c r="M311" s="101">
        <v>1</v>
      </c>
      <c r="N311" s="109">
        <v>44</v>
      </c>
      <c r="O311" s="102">
        <f t="shared" si="320"/>
        <v>44</v>
      </c>
      <c r="P311" s="224">
        <f t="shared" ref="P311" si="354">E311*F311</f>
        <v>210.3492066</v>
      </c>
      <c r="Q311" s="224">
        <f t="shared" ref="Q311" si="355">SUM(O311:O314)</f>
        <v>44</v>
      </c>
      <c r="R311" s="224">
        <f t="shared" ref="R311" si="356">Q311*1.02*1.05*$R$15</f>
        <v>49.819492799999999</v>
      </c>
      <c r="S311" s="340">
        <f t="shared" ref="S311" si="357">F311*$S$18</f>
        <v>67.762132892751666</v>
      </c>
      <c r="T311" s="340">
        <f t="shared" ref="T311" si="358">S311*E311</f>
        <v>271.04853157100666</v>
      </c>
    </row>
    <row r="312" spans="1:20" ht="12.75" customHeight="1">
      <c r="A312" s="225"/>
      <c r="B312" s="253"/>
      <c r="C312" s="253"/>
      <c r="D312" s="232"/>
      <c r="E312" s="298"/>
      <c r="F312" s="228"/>
      <c r="G312" s="259"/>
      <c r="H312" s="224"/>
      <c r="I312" s="259"/>
      <c r="J312" s="224"/>
      <c r="K312" s="101"/>
      <c r="L312" s="101"/>
      <c r="M312" s="101"/>
      <c r="N312" s="109"/>
      <c r="O312" s="102">
        <f t="shared" si="320"/>
        <v>0</v>
      </c>
      <c r="P312" s="224"/>
      <c r="Q312" s="224"/>
      <c r="R312" s="224"/>
      <c r="S312" s="340"/>
      <c r="T312" s="340"/>
    </row>
    <row r="313" spans="1:20" ht="12.75" customHeight="1">
      <c r="A313" s="225"/>
      <c r="B313" s="253"/>
      <c r="C313" s="253"/>
      <c r="D313" s="232"/>
      <c r="E313" s="298"/>
      <c r="F313" s="228"/>
      <c r="G313" s="259"/>
      <c r="H313" s="224"/>
      <c r="I313" s="259"/>
      <c r="J313" s="224"/>
      <c r="K313" s="101"/>
      <c r="L313" s="101"/>
      <c r="M313" s="103"/>
      <c r="N313" s="109"/>
      <c r="O313" s="102">
        <f t="shared" si="320"/>
        <v>0</v>
      </c>
      <c r="P313" s="224"/>
      <c r="Q313" s="224"/>
      <c r="R313" s="224"/>
      <c r="S313" s="340"/>
      <c r="T313" s="340"/>
    </row>
    <row r="314" spans="1:20" ht="12.75" customHeight="1">
      <c r="A314" s="225"/>
      <c r="B314" s="254"/>
      <c r="C314" s="254"/>
      <c r="D314" s="233"/>
      <c r="E314" s="299"/>
      <c r="F314" s="228"/>
      <c r="G314" s="260"/>
      <c r="H314" s="224"/>
      <c r="I314" s="260"/>
      <c r="J314" s="224"/>
      <c r="K314" s="101"/>
      <c r="L314" s="101"/>
      <c r="M314" s="101"/>
      <c r="N314" s="109"/>
      <c r="O314" s="102">
        <f t="shared" si="320"/>
        <v>0</v>
      </c>
      <c r="P314" s="224"/>
      <c r="Q314" s="224"/>
      <c r="R314" s="224"/>
      <c r="S314" s="340"/>
      <c r="T314" s="340"/>
    </row>
    <row r="315" spans="1:20" ht="12.75" customHeight="1">
      <c r="A315" s="225">
        <v>3</v>
      </c>
      <c r="B315" s="252" t="s">
        <v>659</v>
      </c>
      <c r="C315" s="252" t="s">
        <v>1636</v>
      </c>
      <c r="D315" s="231" t="s">
        <v>325</v>
      </c>
      <c r="E315" s="297">
        <v>1</v>
      </c>
      <c r="F315" s="277">
        <f t="shared" ref="F315:F319" si="359">H315+J315+R315</f>
        <v>394.02689759999993</v>
      </c>
      <c r="G315" s="258"/>
      <c r="H315" s="266">
        <f t="shared" ref="H315:H319" si="360">G315*$P$8/1000</f>
        <v>0</v>
      </c>
      <c r="I315" s="258"/>
      <c r="J315" s="266">
        <f t="shared" ref="J315:J319" si="361">I315*$P$9/1000</f>
        <v>0</v>
      </c>
      <c r="K315" s="101" t="s">
        <v>903</v>
      </c>
      <c r="L315" s="101" t="s">
        <v>325</v>
      </c>
      <c r="M315" s="101">
        <v>1</v>
      </c>
      <c r="N315" s="109">
        <v>348</v>
      </c>
      <c r="O315" s="102">
        <f t="shared" si="320"/>
        <v>348</v>
      </c>
      <c r="P315" s="266">
        <f t="shared" ref="P315" si="362">E315*F315</f>
        <v>394.02689759999993</v>
      </c>
      <c r="Q315" s="266">
        <f t="shared" ref="Q315" si="363">SUM(O315:O318)</f>
        <v>348</v>
      </c>
      <c r="R315" s="266">
        <f t="shared" ref="R315" si="364">Q315*1.02*1.05*$R$15</f>
        <v>394.02689759999993</v>
      </c>
      <c r="S315" s="340">
        <f t="shared" ref="S315" si="365">F315*$S$18</f>
        <v>507.72909354039552</v>
      </c>
      <c r="T315" s="340">
        <f t="shared" ref="T315" si="366">S315*E315</f>
        <v>507.72909354039552</v>
      </c>
    </row>
    <row r="316" spans="1:20" ht="12.75" customHeight="1">
      <c r="A316" s="225"/>
      <c r="B316" s="253"/>
      <c r="C316" s="253"/>
      <c r="D316" s="232"/>
      <c r="E316" s="298"/>
      <c r="F316" s="278"/>
      <c r="G316" s="259"/>
      <c r="H316" s="267"/>
      <c r="I316" s="259"/>
      <c r="J316" s="267"/>
      <c r="K316" s="101"/>
      <c r="L316" s="101"/>
      <c r="M316" s="101"/>
      <c r="N316" s="109"/>
      <c r="O316" s="102">
        <f t="shared" si="320"/>
        <v>0</v>
      </c>
      <c r="P316" s="267"/>
      <c r="Q316" s="267"/>
      <c r="R316" s="267"/>
      <c r="S316" s="340"/>
      <c r="T316" s="340"/>
    </row>
    <row r="317" spans="1:20" ht="12.75" customHeight="1">
      <c r="A317" s="225"/>
      <c r="B317" s="253"/>
      <c r="C317" s="253"/>
      <c r="D317" s="232"/>
      <c r="E317" s="298"/>
      <c r="F317" s="278"/>
      <c r="G317" s="259"/>
      <c r="H317" s="267"/>
      <c r="I317" s="259"/>
      <c r="J317" s="267"/>
      <c r="K317" s="101"/>
      <c r="L317" s="101"/>
      <c r="M317" s="103"/>
      <c r="N317" s="109"/>
      <c r="O317" s="102">
        <f t="shared" si="320"/>
        <v>0</v>
      </c>
      <c r="P317" s="267"/>
      <c r="Q317" s="267"/>
      <c r="R317" s="267"/>
      <c r="S317" s="340"/>
      <c r="T317" s="340"/>
    </row>
    <row r="318" spans="1:20" ht="18.75" customHeight="1">
      <c r="A318" s="225"/>
      <c r="B318" s="254"/>
      <c r="C318" s="254"/>
      <c r="D318" s="233"/>
      <c r="E318" s="299"/>
      <c r="F318" s="279"/>
      <c r="G318" s="260"/>
      <c r="H318" s="268"/>
      <c r="I318" s="260"/>
      <c r="J318" s="268"/>
      <c r="K318" s="101"/>
      <c r="L318" s="101"/>
      <c r="M318" s="101"/>
      <c r="N318" s="109"/>
      <c r="O318" s="102">
        <f t="shared" si="320"/>
        <v>0</v>
      </c>
      <c r="P318" s="268"/>
      <c r="Q318" s="268"/>
      <c r="R318" s="268"/>
      <c r="S318" s="340"/>
      <c r="T318" s="340"/>
    </row>
    <row r="319" spans="1:20" ht="12.75" customHeight="1">
      <c r="A319" s="225">
        <v>4</v>
      </c>
      <c r="B319" s="252" t="s">
        <v>659</v>
      </c>
      <c r="C319" s="252" t="s">
        <v>1637</v>
      </c>
      <c r="D319" s="231" t="s">
        <v>325</v>
      </c>
      <c r="E319" s="297">
        <v>1</v>
      </c>
      <c r="F319" s="277">
        <f t="shared" si="359"/>
        <v>720.11812320000001</v>
      </c>
      <c r="G319" s="258"/>
      <c r="H319" s="266">
        <f t="shared" si="360"/>
        <v>0</v>
      </c>
      <c r="I319" s="258"/>
      <c r="J319" s="266">
        <f t="shared" si="361"/>
        <v>0</v>
      </c>
      <c r="K319" s="101" t="s">
        <v>901</v>
      </c>
      <c r="L319" s="101" t="s">
        <v>325</v>
      </c>
      <c r="M319" s="101">
        <v>1</v>
      </c>
      <c r="N319" s="109">
        <v>636</v>
      </c>
      <c r="O319" s="102">
        <f t="shared" si="320"/>
        <v>636</v>
      </c>
      <c r="P319" s="266">
        <f t="shared" ref="P319" si="367">E319*F319</f>
        <v>720.11812320000001</v>
      </c>
      <c r="Q319" s="266">
        <f t="shared" ref="Q319" si="368">SUM(O319:O322)</f>
        <v>636</v>
      </c>
      <c r="R319" s="266">
        <f t="shared" ref="R319" si="369">Q319*1.02*1.05*$R$15</f>
        <v>720.11812320000001</v>
      </c>
      <c r="S319" s="340">
        <f t="shared" ref="S319" si="370">F319*$S$18</f>
        <v>927.91868819451611</v>
      </c>
      <c r="T319" s="340">
        <f t="shared" ref="T319" si="371">S319*E319</f>
        <v>927.91868819451611</v>
      </c>
    </row>
    <row r="320" spans="1:20" ht="12.75" customHeight="1">
      <c r="A320" s="225"/>
      <c r="B320" s="253"/>
      <c r="C320" s="253"/>
      <c r="D320" s="232"/>
      <c r="E320" s="298"/>
      <c r="F320" s="278"/>
      <c r="G320" s="259"/>
      <c r="H320" s="267"/>
      <c r="I320" s="259"/>
      <c r="J320" s="267"/>
      <c r="K320" s="101"/>
      <c r="L320" s="101"/>
      <c r="M320" s="101"/>
      <c r="N320" s="109"/>
      <c r="O320" s="102">
        <f t="shared" si="320"/>
        <v>0</v>
      </c>
      <c r="P320" s="267"/>
      <c r="Q320" s="267"/>
      <c r="R320" s="267"/>
      <c r="S320" s="340"/>
      <c r="T320" s="340"/>
    </row>
    <row r="321" spans="1:21" ht="12.75" customHeight="1">
      <c r="A321" s="225"/>
      <c r="B321" s="253"/>
      <c r="C321" s="253"/>
      <c r="D321" s="232"/>
      <c r="E321" s="298"/>
      <c r="F321" s="278"/>
      <c r="G321" s="259"/>
      <c r="H321" s="267"/>
      <c r="I321" s="259"/>
      <c r="J321" s="267"/>
      <c r="K321" s="101"/>
      <c r="L321" s="101"/>
      <c r="M321" s="103"/>
      <c r="N321" s="109"/>
      <c r="O321" s="102">
        <f t="shared" si="320"/>
        <v>0</v>
      </c>
      <c r="P321" s="267"/>
      <c r="Q321" s="267"/>
      <c r="R321" s="267"/>
      <c r="S321" s="340"/>
      <c r="T321" s="340"/>
    </row>
    <row r="322" spans="1:21" ht="12.75" customHeight="1">
      <c r="A322" s="225"/>
      <c r="B322" s="254"/>
      <c r="C322" s="254"/>
      <c r="D322" s="233"/>
      <c r="E322" s="299"/>
      <c r="F322" s="279"/>
      <c r="G322" s="260"/>
      <c r="H322" s="268"/>
      <c r="I322" s="260"/>
      <c r="J322" s="268"/>
      <c r="K322" s="101"/>
      <c r="L322" s="101"/>
      <c r="M322" s="101"/>
      <c r="N322" s="109"/>
      <c r="O322" s="102">
        <f t="shared" si="320"/>
        <v>0</v>
      </c>
      <c r="P322" s="268"/>
      <c r="Q322" s="268"/>
      <c r="R322" s="268"/>
      <c r="S322" s="340"/>
      <c r="T322" s="340"/>
    </row>
    <row r="323" spans="1:21" ht="12.75" customHeight="1">
      <c r="A323" s="225">
        <v>5</v>
      </c>
      <c r="B323" s="252" t="s">
        <v>1287</v>
      </c>
      <c r="C323" s="252" t="s">
        <v>1638</v>
      </c>
      <c r="D323" s="231" t="s">
        <v>84</v>
      </c>
      <c r="E323" s="255">
        <v>53.2</v>
      </c>
      <c r="F323" s="228">
        <f t="shared" ref="F323" si="372">H323+J323+R323</f>
        <v>10.480975986000001</v>
      </c>
      <c r="G323" s="258">
        <v>0.71</v>
      </c>
      <c r="H323" s="224">
        <f t="shared" ref="H323" si="373">G323*$P$8/1000</f>
        <v>1.651176</v>
      </c>
      <c r="I323" s="258">
        <v>7.0000000000000001E-3</v>
      </c>
      <c r="J323" s="224">
        <f t="shared" ref="J323" si="374">I323*$P$9/1000</f>
        <v>2.0807850000000003E-2</v>
      </c>
      <c r="K323" s="101" t="s">
        <v>97</v>
      </c>
      <c r="L323" s="101" t="s">
        <v>84</v>
      </c>
      <c r="M323" s="101">
        <v>1</v>
      </c>
      <c r="N323" s="109">
        <v>7.78</v>
      </c>
      <c r="O323" s="102">
        <f t="shared" si="320"/>
        <v>7.78</v>
      </c>
      <c r="P323" s="224">
        <f t="shared" ref="P323" si="375">E323*F323</f>
        <v>557.5879224552001</v>
      </c>
      <c r="Q323" s="224">
        <f t="shared" ref="Q323" si="376">SUM(O323:O326)</f>
        <v>7.78</v>
      </c>
      <c r="R323" s="224">
        <f t="shared" ref="R323" si="377">Q323*1.02*1.05*$R$15</f>
        <v>8.8089921360000005</v>
      </c>
      <c r="S323" s="340">
        <f t="shared" ref="S323" si="378">F323*$S$18</f>
        <v>13.505414146098728</v>
      </c>
      <c r="T323" s="340">
        <f t="shared" ref="T323" si="379">S323*E323</f>
        <v>718.48803257245231</v>
      </c>
    </row>
    <row r="324" spans="1:21" ht="12.75" customHeight="1">
      <c r="A324" s="225"/>
      <c r="B324" s="253"/>
      <c r="C324" s="253"/>
      <c r="D324" s="232"/>
      <c r="E324" s="256"/>
      <c r="F324" s="228"/>
      <c r="G324" s="259"/>
      <c r="H324" s="224"/>
      <c r="I324" s="259"/>
      <c r="J324" s="224"/>
      <c r="K324" s="101"/>
      <c r="L324" s="101"/>
      <c r="M324" s="101"/>
      <c r="N324" s="109"/>
      <c r="O324" s="102">
        <f t="shared" si="320"/>
        <v>0</v>
      </c>
      <c r="P324" s="224"/>
      <c r="Q324" s="224"/>
      <c r="R324" s="224"/>
      <c r="S324" s="340"/>
      <c r="T324" s="340"/>
    </row>
    <row r="325" spans="1:21" ht="12.75" customHeight="1">
      <c r="A325" s="225"/>
      <c r="B325" s="253"/>
      <c r="C325" s="253"/>
      <c r="D325" s="232"/>
      <c r="E325" s="256"/>
      <c r="F325" s="228"/>
      <c r="G325" s="259"/>
      <c r="H325" s="224"/>
      <c r="I325" s="259"/>
      <c r="J325" s="224"/>
      <c r="K325" s="101"/>
      <c r="L325" s="101"/>
      <c r="M325" s="103"/>
      <c r="N325" s="109"/>
      <c r="O325" s="102">
        <f t="shared" si="320"/>
        <v>0</v>
      </c>
      <c r="P325" s="224"/>
      <c r="Q325" s="224"/>
      <c r="R325" s="224"/>
      <c r="S325" s="340"/>
      <c r="T325" s="340"/>
    </row>
    <row r="326" spans="1:21" ht="12.75" customHeight="1">
      <c r="A326" s="225"/>
      <c r="B326" s="254"/>
      <c r="C326" s="254"/>
      <c r="D326" s="233"/>
      <c r="E326" s="257"/>
      <c r="F326" s="228"/>
      <c r="G326" s="260"/>
      <c r="H326" s="224"/>
      <c r="I326" s="260"/>
      <c r="J326" s="224"/>
      <c r="K326" s="101"/>
      <c r="L326" s="101"/>
      <c r="M326" s="101"/>
      <c r="N326" s="109"/>
      <c r="O326" s="102">
        <f t="shared" si="320"/>
        <v>0</v>
      </c>
      <c r="P326" s="224"/>
      <c r="Q326" s="224"/>
      <c r="R326" s="224"/>
      <c r="S326" s="340"/>
      <c r="T326" s="340"/>
    </row>
    <row r="327" spans="1:21" ht="12.75" customHeight="1">
      <c r="A327" s="225">
        <v>6</v>
      </c>
      <c r="B327" s="226" t="s">
        <v>1237</v>
      </c>
      <c r="C327" s="226" t="s">
        <v>1502</v>
      </c>
      <c r="D327" s="225" t="s">
        <v>88</v>
      </c>
      <c r="E327" s="225">
        <v>1.94</v>
      </c>
      <c r="F327" s="228">
        <f t="shared" ref="F327:F335" si="380">H327+J327+R327</f>
        <v>39.317094445778878</v>
      </c>
      <c r="G327" s="262">
        <v>1</v>
      </c>
      <c r="H327" s="224">
        <f t="shared" ref="H327:H335" si="381">G327*$P$8/1000</f>
        <v>2.3256000000000001</v>
      </c>
      <c r="I327" s="262">
        <v>0.77</v>
      </c>
      <c r="J327" s="224">
        <f t="shared" ref="J327:J335" si="382">I327*$P$9/1000</f>
        <v>2.2888635000000006</v>
      </c>
      <c r="K327" s="101" t="s">
        <v>87</v>
      </c>
      <c r="L327" s="101" t="s">
        <v>88</v>
      </c>
      <c r="M327" s="101">
        <v>1.0149999999999999</v>
      </c>
      <c r="N327" s="109">
        <v>29.856000000000002</v>
      </c>
      <c r="O327" s="102">
        <f t="shared" si="320"/>
        <v>30.303839999999997</v>
      </c>
      <c r="P327" s="224">
        <f t="shared" ref="P327" si="383">E327*F327</f>
        <v>76.275163224811024</v>
      </c>
      <c r="Q327" s="224">
        <f t="shared" ref="Q327" si="384">SUM(O327:O330)</f>
        <v>30.648962399999998</v>
      </c>
      <c r="R327" s="224">
        <f t="shared" ref="R327" si="385">Q327*1.02*1.05*$R$15</f>
        <v>34.702630945778878</v>
      </c>
      <c r="S327" s="340">
        <f t="shared" ref="S327" si="386">F327*$S$18</f>
        <v>50.662614266152154</v>
      </c>
      <c r="T327" s="340">
        <f t="shared" ref="T327" si="387">S327*E327</f>
        <v>98.285471676335177</v>
      </c>
    </row>
    <row r="328" spans="1:21" ht="12.75" customHeight="1">
      <c r="A328" s="225"/>
      <c r="B328" s="226"/>
      <c r="C328" s="226"/>
      <c r="D328" s="225"/>
      <c r="E328" s="225"/>
      <c r="F328" s="228"/>
      <c r="G328" s="262"/>
      <c r="H328" s="224"/>
      <c r="I328" s="262"/>
      <c r="J328" s="224"/>
      <c r="K328" s="101" t="s">
        <v>723</v>
      </c>
      <c r="L328" s="101" t="s">
        <v>65</v>
      </c>
      <c r="M328" s="101">
        <v>7.5399999999999995E-2</v>
      </c>
      <c r="N328" s="109">
        <v>3.472</v>
      </c>
      <c r="O328" s="102">
        <f t="shared" si="320"/>
        <v>0.26178879999999999</v>
      </c>
      <c r="P328" s="224"/>
      <c r="Q328" s="224"/>
      <c r="R328" s="224"/>
      <c r="S328" s="340"/>
      <c r="T328" s="340"/>
    </row>
    <row r="329" spans="1:21" ht="12.75" customHeight="1">
      <c r="A329" s="225"/>
      <c r="B329" s="226"/>
      <c r="C329" s="226"/>
      <c r="D329" s="225"/>
      <c r="E329" s="225"/>
      <c r="F329" s="228"/>
      <c r="G329" s="262"/>
      <c r="H329" s="224"/>
      <c r="I329" s="262"/>
      <c r="J329" s="224"/>
      <c r="K329" s="101" t="s">
        <v>914</v>
      </c>
      <c r="L329" s="101" t="s">
        <v>88</v>
      </c>
      <c r="M329" s="103">
        <v>8.0000000000000004E-4</v>
      </c>
      <c r="N329" s="109">
        <v>104.167</v>
      </c>
      <c r="O329" s="102">
        <f t="shared" si="320"/>
        <v>8.3333600000000008E-2</v>
      </c>
      <c r="P329" s="224"/>
      <c r="Q329" s="224"/>
      <c r="R329" s="224"/>
      <c r="S329" s="340"/>
      <c r="T329" s="340"/>
    </row>
    <row r="330" spans="1:21" ht="12.75" customHeight="1">
      <c r="A330" s="225"/>
      <c r="B330" s="226"/>
      <c r="C330" s="226"/>
      <c r="D330" s="225"/>
      <c r="E330" s="225"/>
      <c r="F330" s="228"/>
      <c r="G330" s="262"/>
      <c r="H330" s="224"/>
      <c r="I330" s="262"/>
      <c r="J330" s="224"/>
      <c r="K330" s="101"/>
      <c r="L330" s="101"/>
      <c r="M330" s="101"/>
      <c r="N330" s="109"/>
      <c r="O330" s="102">
        <f t="shared" si="320"/>
        <v>0</v>
      </c>
      <c r="P330" s="224"/>
      <c r="Q330" s="224"/>
      <c r="R330" s="224"/>
      <c r="S330" s="340"/>
      <c r="T330" s="340"/>
    </row>
    <row r="331" spans="1:21" ht="12.75" customHeight="1">
      <c r="A331" s="225">
        <v>7</v>
      </c>
      <c r="B331" s="226" t="s">
        <v>78</v>
      </c>
      <c r="C331" s="227" t="s">
        <v>1238</v>
      </c>
      <c r="D331" s="227" t="s">
        <v>76</v>
      </c>
      <c r="E331" s="264">
        <v>0.1358</v>
      </c>
      <c r="F331" s="228">
        <f t="shared" si="380"/>
        <v>300.049218</v>
      </c>
      <c r="G331" s="258"/>
      <c r="H331" s="224">
        <f t="shared" si="381"/>
        <v>0</v>
      </c>
      <c r="I331" s="258"/>
      <c r="J331" s="224">
        <f t="shared" si="382"/>
        <v>0</v>
      </c>
      <c r="K331" s="101" t="s">
        <v>909</v>
      </c>
      <c r="L331" s="101" t="s">
        <v>76</v>
      </c>
      <c r="M331" s="101">
        <v>1</v>
      </c>
      <c r="N331" s="109">
        <v>265</v>
      </c>
      <c r="O331" s="102">
        <f t="shared" si="320"/>
        <v>265</v>
      </c>
      <c r="P331" s="224">
        <f t="shared" ref="P331" si="388">E331*F331</f>
        <v>40.7466838044</v>
      </c>
      <c r="Q331" s="224">
        <f t="shared" ref="Q331" si="389">SUM(O331:O334)</f>
        <v>265</v>
      </c>
      <c r="R331" s="224">
        <f t="shared" ref="R331" si="390">Q331*1.02*1.05*$R$15</f>
        <v>300.049218</v>
      </c>
      <c r="S331" s="340">
        <f t="shared" ref="S331" si="391">F331*$S$18</f>
        <v>386.63278674771504</v>
      </c>
      <c r="T331" s="340">
        <f t="shared" ref="T331" si="392">S331*E331</f>
        <v>52.504732440339701</v>
      </c>
    </row>
    <row r="332" spans="1:21" ht="12.75" customHeight="1">
      <c r="A332" s="225"/>
      <c r="B332" s="226"/>
      <c r="C332" s="227"/>
      <c r="D332" s="265"/>
      <c r="E332" s="264"/>
      <c r="F332" s="228"/>
      <c r="G332" s="259"/>
      <c r="H332" s="224"/>
      <c r="I332" s="259"/>
      <c r="J332" s="224"/>
      <c r="K332" s="101"/>
      <c r="L332" s="101"/>
      <c r="M332" s="101"/>
      <c r="N332" s="109"/>
      <c r="O332" s="102">
        <f t="shared" si="320"/>
        <v>0</v>
      </c>
      <c r="P332" s="224"/>
      <c r="Q332" s="224"/>
      <c r="R332" s="224"/>
      <c r="S332" s="340"/>
      <c r="T332" s="340"/>
    </row>
    <row r="333" spans="1:21" ht="12.75" customHeight="1">
      <c r="A333" s="225"/>
      <c r="B333" s="226"/>
      <c r="C333" s="227"/>
      <c r="D333" s="265"/>
      <c r="E333" s="264"/>
      <c r="F333" s="228"/>
      <c r="G333" s="259"/>
      <c r="H333" s="224"/>
      <c r="I333" s="259"/>
      <c r="J333" s="224"/>
      <c r="K333" s="101"/>
      <c r="L333" s="101"/>
      <c r="M333" s="101"/>
      <c r="N333" s="109"/>
      <c r="O333" s="102">
        <f t="shared" si="320"/>
        <v>0</v>
      </c>
      <c r="P333" s="224"/>
      <c r="Q333" s="224"/>
      <c r="R333" s="224"/>
      <c r="S333" s="340"/>
      <c r="T333" s="340"/>
    </row>
    <row r="334" spans="1:21" ht="12.75" customHeight="1">
      <c r="A334" s="225"/>
      <c r="B334" s="226"/>
      <c r="C334" s="227"/>
      <c r="D334" s="265"/>
      <c r="E334" s="264"/>
      <c r="F334" s="228"/>
      <c r="G334" s="260"/>
      <c r="H334" s="224"/>
      <c r="I334" s="260"/>
      <c r="J334" s="224"/>
      <c r="K334" s="101"/>
      <c r="L334" s="101"/>
      <c r="M334" s="101"/>
      <c r="N334" s="109"/>
      <c r="O334" s="102">
        <f t="shared" si="320"/>
        <v>0</v>
      </c>
      <c r="P334" s="224"/>
      <c r="Q334" s="224"/>
      <c r="R334" s="224"/>
      <c r="S334" s="340"/>
      <c r="T334" s="340"/>
      <c r="U334" s="77">
        <v>0.19400000000000001</v>
      </c>
    </row>
    <row r="335" spans="1:21" ht="12.75" customHeight="1">
      <c r="A335" s="225">
        <v>8</v>
      </c>
      <c r="B335" s="226" t="s">
        <v>78</v>
      </c>
      <c r="C335" s="227" t="s">
        <v>1239</v>
      </c>
      <c r="D335" s="227" t="s">
        <v>76</v>
      </c>
      <c r="E335" s="280">
        <v>5.8200000000000002E-2</v>
      </c>
      <c r="F335" s="228">
        <f t="shared" si="380"/>
        <v>306.65369757959996</v>
      </c>
      <c r="G335" s="258"/>
      <c r="H335" s="224">
        <f t="shared" si="381"/>
        <v>0</v>
      </c>
      <c r="I335" s="258"/>
      <c r="J335" s="224">
        <f t="shared" si="382"/>
        <v>0</v>
      </c>
      <c r="K335" s="101" t="s">
        <v>909</v>
      </c>
      <c r="L335" s="101" t="s">
        <v>76</v>
      </c>
      <c r="M335" s="101">
        <v>1</v>
      </c>
      <c r="N335" s="109">
        <v>270.83300000000003</v>
      </c>
      <c r="O335" s="102">
        <f t="shared" si="320"/>
        <v>270.83300000000003</v>
      </c>
      <c r="P335" s="224">
        <f t="shared" ref="P335" si="393">E335*F335</f>
        <v>17.847245199132718</v>
      </c>
      <c r="Q335" s="224">
        <f t="shared" ref="Q335" si="394">SUM(O335:O338)</f>
        <v>270.83300000000003</v>
      </c>
      <c r="R335" s="224">
        <f t="shared" ref="R335" si="395">Q335*1.02*1.05*$R$15</f>
        <v>306.65369757959996</v>
      </c>
      <c r="S335" s="340">
        <f t="shared" ref="S335" si="396">F335*$S$18</f>
        <v>395.14308503110902</v>
      </c>
      <c r="T335" s="340">
        <f t="shared" ref="T335" si="397">S335*E335</f>
        <v>22.997327548810546</v>
      </c>
      <c r="U335" s="77">
        <f>U334*0.7</f>
        <v>0.1358</v>
      </c>
    </row>
    <row r="336" spans="1:21" ht="12.75" customHeight="1">
      <c r="A336" s="225"/>
      <c r="B336" s="226"/>
      <c r="C336" s="227"/>
      <c r="D336" s="265"/>
      <c r="E336" s="280"/>
      <c r="F336" s="228"/>
      <c r="G336" s="259"/>
      <c r="H336" s="224"/>
      <c r="I336" s="259"/>
      <c r="J336" s="224"/>
      <c r="K336" s="101"/>
      <c r="L336" s="101"/>
      <c r="M336" s="101"/>
      <c r="N336" s="101"/>
      <c r="O336" s="102">
        <f t="shared" si="320"/>
        <v>0</v>
      </c>
      <c r="P336" s="224"/>
      <c r="Q336" s="224"/>
      <c r="R336" s="224"/>
      <c r="S336" s="340"/>
      <c r="T336" s="340"/>
      <c r="U336" s="77">
        <f>U334-U335</f>
        <v>5.8200000000000002E-2</v>
      </c>
    </row>
    <row r="337" spans="1:20" ht="12.75" customHeight="1">
      <c r="A337" s="225"/>
      <c r="B337" s="226"/>
      <c r="C337" s="227"/>
      <c r="D337" s="265"/>
      <c r="E337" s="280"/>
      <c r="F337" s="228"/>
      <c r="G337" s="259"/>
      <c r="H337" s="224"/>
      <c r="I337" s="259"/>
      <c r="J337" s="224"/>
      <c r="K337" s="101"/>
      <c r="L337" s="101"/>
      <c r="M337" s="103"/>
      <c r="N337" s="109"/>
      <c r="O337" s="102">
        <f t="shared" si="320"/>
        <v>0</v>
      </c>
      <c r="P337" s="224"/>
      <c r="Q337" s="224"/>
      <c r="R337" s="224"/>
      <c r="S337" s="340"/>
      <c r="T337" s="340"/>
    </row>
    <row r="338" spans="1:20" ht="12.75" customHeight="1">
      <c r="A338" s="225"/>
      <c r="B338" s="226"/>
      <c r="C338" s="227"/>
      <c r="D338" s="265"/>
      <c r="E338" s="280"/>
      <c r="F338" s="228"/>
      <c r="G338" s="260"/>
      <c r="H338" s="224"/>
      <c r="I338" s="260"/>
      <c r="J338" s="224"/>
      <c r="K338" s="101"/>
      <c r="L338" s="101"/>
      <c r="M338" s="101"/>
      <c r="N338" s="109"/>
      <c r="O338" s="102">
        <f t="shared" si="320"/>
        <v>0</v>
      </c>
      <c r="P338" s="224"/>
      <c r="Q338" s="224"/>
      <c r="R338" s="224"/>
      <c r="S338" s="340"/>
      <c r="T338" s="340"/>
    </row>
    <row r="339" spans="1:20" ht="12.75" customHeight="1">
      <c r="A339" s="225">
        <v>9</v>
      </c>
      <c r="B339" s="252" t="s">
        <v>1486</v>
      </c>
      <c r="C339" s="252" t="s">
        <v>1640</v>
      </c>
      <c r="D339" s="235" t="s">
        <v>88</v>
      </c>
      <c r="E339" s="235">
        <v>2.2000000000000002</v>
      </c>
      <c r="F339" s="228">
        <f t="shared" ref="F339" si="398">H339+J339+R339</f>
        <v>7.3547650199999985</v>
      </c>
      <c r="G339" s="262">
        <v>0.45</v>
      </c>
      <c r="H339" s="224">
        <f t="shared" ref="H339" si="399">G339*$P$8/1000</f>
        <v>1.0465199999999999</v>
      </c>
      <c r="I339" s="262">
        <v>0.37</v>
      </c>
      <c r="J339" s="224">
        <f t="shared" ref="J339" si="400">I339*$P$9/1000</f>
        <v>1.0998435</v>
      </c>
      <c r="K339" s="101" t="s">
        <v>93</v>
      </c>
      <c r="L339" s="101" t="s">
        <v>88</v>
      </c>
      <c r="M339" s="101">
        <v>1.1499999999999999</v>
      </c>
      <c r="N339" s="109">
        <v>4</v>
      </c>
      <c r="O339" s="102">
        <f t="shared" si="320"/>
        <v>4.5999999999999996</v>
      </c>
      <c r="P339" s="266">
        <f t="shared" ref="P339" si="401">E339*F339</f>
        <v>16.180483043999999</v>
      </c>
      <c r="Q339" s="266">
        <f t="shared" ref="Q339" si="402">SUM(O339:O342)</f>
        <v>4.5999999999999996</v>
      </c>
      <c r="R339" s="266">
        <f t="shared" ref="R339" si="403">Q339*1.02*1.05*$R$15</f>
        <v>5.2084015199999989</v>
      </c>
      <c r="S339" s="340">
        <f t="shared" ref="S339" si="404">F339*$S$18</f>
        <v>9.4770895072194907</v>
      </c>
      <c r="T339" s="340">
        <f t="shared" ref="T339" si="405">S339*E339</f>
        <v>20.849596915882881</v>
      </c>
    </row>
    <row r="340" spans="1:20" ht="12.75" customHeight="1">
      <c r="A340" s="225"/>
      <c r="B340" s="253"/>
      <c r="C340" s="253"/>
      <c r="D340" s="236"/>
      <c r="E340" s="236"/>
      <c r="F340" s="228"/>
      <c r="G340" s="262"/>
      <c r="H340" s="224"/>
      <c r="I340" s="262"/>
      <c r="J340" s="224"/>
      <c r="K340" s="101"/>
      <c r="L340" s="101"/>
      <c r="M340" s="101"/>
      <c r="N340" s="109"/>
      <c r="O340" s="102">
        <f t="shared" si="320"/>
        <v>0</v>
      </c>
      <c r="P340" s="267"/>
      <c r="Q340" s="267"/>
      <c r="R340" s="267"/>
      <c r="S340" s="340"/>
      <c r="T340" s="340"/>
    </row>
    <row r="341" spans="1:20" ht="12.75" customHeight="1">
      <c r="A341" s="225"/>
      <c r="B341" s="253"/>
      <c r="C341" s="253"/>
      <c r="D341" s="236"/>
      <c r="E341" s="236"/>
      <c r="F341" s="228"/>
      <c r="G341" s="262"/>
      <c r="H341" s="224"/>
      <c r="I341" s="262"/>
      <c r="J341" s="224"/>
      <c r="K341" s="101"/>
      <c r="L341" s="101"/>
      <c r="M341" s="106"/>
      <c r="N341" s="109"/>
      <c r="O341" s="102">
        <f t="shared" si="320"/>
        <v>0</v>
      </c>
      <c r="P341" s="267"/>
      <c r="Q341" s="267"/>
      <c r="R341" s="267"/>
      <c r="S341" s="340"/>
      <c r="T341" s="340"/>
    </row>
    <row r="342" spans="1:20" ht="12.75" customHeight="1">
      <c r="A342" s="225"/>
      <c r="B342" s="254"/>
      <c r="C342" s="254"/>
      <c r="D342" s="237"/>
      <c r="E342" s="237"/>
      <c r="F342" s="228"/>
      <c r="G342" s="262"/>
      <c r="H342" s="224"/>
      <c r="I342" s="262"/>
      <c r="J342" s="224"/>
      <c r="K342" s="101"/>
      <c r="L342" s="101"/>
      <c r="M342" s="101"/>
      <c r="N342" s="109"/>
      <c r="O342" s="102">
        <f t="shared" si="320"/>
        <v>0</v>
      </c>
      <c r="P342" s="268"/>
      <c r="Q342" s="268"/>
      <c r="R342" s="268"/>
      <c r="S342" s="340"/>
      <c r="T342" s="340"/>
    </row>
    <row r="343" spans="1:20" ht="12.75" customHeight="1">
      <c r="A343" s="225">
        <v>10</v>
      </c>
      <c r="B343" s="252" t="s">
        <v>1641</v>
      </c>
      <c r="C343" s="252" t="s">
        <v>1642</v>
      </c>
      <c r="D343" s="235" t="s">
        <v>83</v>
      </c>
      <c r="E343" s="228">
        <v>39.799999999999997</v>
      </c>
      <c r="F343" s="228">
        <f t="shared" ref="F343" si="406">H343+J343+R343</f>
        <v>44.104199735237401</v>
      </c>
      <c r="G343" s="262">
        <v>2.0499999999999998</v>
      </c>
      <c r="H343" s="224">
        <f t="shared" ref="H343" si="407">G343*$P$8/1000</f>
        <v>4.7674799999999999</v>
      </c>
      <c r="I343" s="230">
        <v>0.3</v>
      </c>
      <c r="J343" s="224">
        <f t="shared" ref="J343" si="408">I343*$P$9/1000</f>
        <v>0.89176500000000003</v>
      </c>
      <c r="K343" s="101" t="s">
        <v>1643</v>
      </c>
      <c r="L343" s="101" t="s">
        <v>652</v>
      </c>
      <c r="M343" s="101">
        <v>0.9</v>
      </c>
      <c r="N343" s="109">
        <v>1.167</v>
      </c>
      <c r="O343" s="102">
        <f t="shared" si="320"/>
        <v>1.0503</v>
      </c>
      <c r="P343" s="224">
        <f t="shared" ref="P343" si="409">E343*F343</f>
        <v>1755.3471494624484</v>
      </c>
      <c r="Q343" s="224">
        <f t="shared" ref="Q343" si="410">SUM(O343:O346)</f>
        <v>33.954139500000004</v>
      </c>
      <c r="R343" s="224">
        <f t="shared" ref="R343" si="411">Q343*1.02*1.05*$R$15</f>
        <v>38.444954735237403</v>
      </c>
      <c r="S343" s="340">
        <f t="shared" ref="S343" si="412">F343*$S$18</f>
        <v>56.831108458055283</v>
      </c>
      <c r="T343" s="340">
        <f t="shared" ref="T343" si="413">S343*E343</f>
        <v>2261.8781166306003</v>
      </c>
    </row>
    <row r="344" spans="1:20" ht="12.75" customHeight="1">
      <c r="A344" s="225"/>
      <c r="B344" s="253"/>
      <c r="C344" s="253"/>
      <c r="D344" s="236"/>
      <c r="E344" s="228"/>
      <c r="F344" s="228"/>
      <c r="G344" s="262"/>
      <c r="H344" s="224"/>
      <c r="I344" s="230"/>
      <c r="J344" s="224"/>
      <c r="K344" s="101" t="s">
        <v>1644</v>
      </c>
      <c r="L344" s="101" t="s">
        <v>88</v>
      </c>
      <c r="M344" s="101">
        <v>1.6500000000000001E-2</v>
      </c>
      <c r="N344" s="109">
        <v>104.167</v>
      </c>
      <c r="O344" s="102">
        <f t="shared" si="320"/>
        <v>1.7187555000000001</v>
      </c>
      <c r="P344" s="224"/>
      <c r="Q344" s="224"/>
      <c r="R344" s="224"/>
      <c r="S344" s="340"/>
      <c r="T344" s="340"/>
    </row>
    <row r="345" spans="1:20" ht="12.75" customHeight="1">
      <c r="A345" s="225"/>
      <c r="B345" s="253"/>
      <c r="C345" s="253"/>
      <c r="D345" s="236"/>
      <c r="E345" s="228"/>
      <c r="F345" s="228"/>
      <c r="G345" s="262"/>
      <c r="H345" s="224"/>
      <c r="I345" s="230"/>
      <c r="J345" s="224"/>
      <c r="K345" s="101" t="s">
        <v>1645</v>
      </c>
      <c r="L345" s="101" t="s">
        <v>88</v>
      </c>
      <c r="M345" s="178">
        <v>1.02</v>
      </c>
      <c r="N345" s="109">
        <v>28.132999999999999</v>
      </c>
      <c r="O345" s="102">
        <f t="shared" si="320"/>
        <v>28.69566</v>
      </c>
      <c r="P345" s="224"/>
      <c r="Q345" s="224"/>
      <c r="R345" s="224"/>
      <c r="S345" s="340"/>
      <c r="T345" s="340"/>
    </row>
    <row r="346" spans="1:20" ht="12.75" customHeight="1">
      <c r="A346" s="225"/>
      <c r="B346" s="254"/>
      <c r="C346" s="254"/>
      <c r="D346" s="237"/>
      <c r="E346" s="228"/>
      <c r="F346" s="228"/>
      <c r="G346" s="262"/>
      <c r="H346" s="224"/>
      <c r="I346" s="230"/>
      <c r="J346" s="224"/>
      <c r="K346" s="101" t="s">
        <v>1646</v>
      </c>
      <c r="L346" s="101" t="s">
        <v>65</v>
      </c>
      <c r="M346" s="101">
        <v>0.71699999999999997</v>
      </c>
      <c r="N346" s="109">
        <v>3.472</v>
      </c>
      <c r="O346" s="102">
        <f t="shared" si="320"/>
        <v>2.4894240000000001</v>
      </c>
      <c r="P346" s="224"/>
      <c r="Q346" s="224"/>
      <c r="R346" s="224"/>
      <c r="S346" s="340"/>
      <c r="T346" s="340"/>
    </row>
    <row r="347" spans="1:20" ht="12.75" customHeight="1">
      <c r="A347" s="225">
        <v>11</v>
      </c>
      <c r="B347" s="226" t="s">
        <v>712</v>
      </c>
      <c r="C347" s="252" t="s">
        <v>1514</v>
      </c>
      <c r="D347" s="248" t="s">
        <v>65</v>
      </c>
      <c r="E347" s="277">
        <v>19</v>
      </c>
      <c r="F347" s="228">
        <f t="shared" ref="F347:F351" si="414">H347+J347+R347</f>
        <v>15.0958601064</v>
      </c>
      <c r="G347" s="262">
        <v>2.15</v>
      </c>
      <c r="H347" s="224">
        <f t="shared" ref="H347:H351" si="415">G347*$P$8/1000</f>
        <v>5.0000400000000003</v>
      </c>
      <c r="I347" s="262">
        <v>3.5999999999999997E-2</v>
      </c>
      <c r="J347" s="224">
        <f t="shared" ref="J347:J351" si="416">I347*$P$9/1000</f>
        <v>0.10701179999999999</v>
      </c>
      <c r="K347" s="101" t="s">
        <v>713</v>
      </c>
      <c r="L347" s="101" t="s">
        <v>65</v>
      </c>
      <c r="M347" s="101">
        <v>1</v>
      </c>
      <c r="N347" s="106">
        <v>7.85</v>
      </c>
      <c r="O347" s="102">
        <f t="shared" si="320"/>
        <v>7.85</v>
      </c>
      <c r="P347" s="224">
        <f t="shared" ref="P347" si="417">E347*F347</f>
        <v>286.8213420216</v>
      </c>
      <c r="Q347" s="224">
        <f t="shared" ref="Q347" si="418">SUM(O347:O350)</f>
        <v>8.8219999999999992</v>
      </c>
      <c r="R347" s="224">
        <f t="shared" ref="R347" si="419">Q347*1.02*1.05*$R$15</f>
        <v>9.9888083063999993</v>
      </c>
      <c r="S347" s="340">
        <f t="shared" ref="S347" si="420">F347*$S$18</f>
        <v>19.451990244117518</v>
      </c>
      <c r="T347" s="340">
        <f t="shared" ref="T347" si="421">S347*E347</f>
        <v>369.58781463823283</v>
      </c>
    </row>
    <row r="348" spans="1:20" ht="12.75" customHeight="1">
      <c r="A348" s="225"/>
      <c r="B348" s="226"/>
      <c r="C348" s="253"/>
      <c r="D348" s="249"/>
      <c r="E348" s="278"/>
      <c r="F348" s="228"/>
      <c r="G348" s="262"/>
      <c r="H348" s="224"/>
      <c r="I348" s="262"/>
      <c r="J348" s="224"/>
      <c r="K348" s="101"/>
      <c r="L348" s="101"/>
      <c r="M348" s="101"/>
      <c r="N348" s="109"/>
      <c r="O348" s="102">
        <f t="shared" si="320"/>
        <v>0</v>
      </c>
      <c r="P348" s="224"/>
      <c r="Q348" s="224"/>
      <c r="R348" s="224"/>
      <c r="S348" s="340"/>
      <c r="T348" s="340"/>
    </row>
    <row r="349" spans="1:20" ht="12.75" customHeight="1">
      <c r="A349" s="225"/>
      <c r="B349" s="226"/>
      <c r="C349" s="253"/>
      <c r="D349" s="249"/>
      <c r="E349" s="278"/>
      <c r="F349" s="228"/>
      <c r="G349" s="262"/>
      <c r="H349" s="224"/>
      <c r="I349" s="262"/>
      <c r="J349" s="224"/>
      <c r="K349" s="101" t="s">
        <v>89</v>
      </c>
      <c r="L349" s="101" t="s">
        <v>83</v>
      </c>
      <c r="M349" s="106">
        <v>0.03</v>
      </c>
      <c r="N349" s="104">
        <v>32.4</v>
      </c>
      <c r="O349" s="102">
        <f t="shared" si="320"/>
        <v>0.97199999999999998</v>
      </c>
      <c r="P349" s="224"/>
      <c r="Q349" s="224"/>
      <c r="R349" s="224"/>
      <c r="S349" s="340"/>
      <c r="T349" s="340"/>
    </row>
    <row r="350" spans="1:20" ht="12.75" customHeight="1">
      <c r="A350" s="225"/>
      <c r="B350" s="226"/>
      <c r="C350" s="254"/>
      <c r="D350" s="250"/>
      <c r="E350" s="279"/>
      <c r="F350" s="228"/>
      <c r="G350" s="262"/>
      <c r="H350" s="224"/>
      <c r="I350" s="262"/>
      <c r="J350" s="224"/>
      <c r="K350" s="101"/>
      <c r="L350" s="101"/>
      <c r="M350" s="101"/>
      <c r="N350" s="109"/>
      <c r="O350" s="102">
        <f t="shared" si="320"/>
        <v>0</v>
      </c>
      <c r="P350" s="224"/>
      <c r="Q350" s="224"/>
      <c r="R350" s="224"/>
      <c r="S350" s="340"/>
      <c r="T350" s="340"/>
    </row>
    <row r="351" spans="1:20" ht="12.75" customHeight="1">
      <c r="A351" s="225">
        <v>12</v>
      </c>
      <c r="B351" s="226" t="s">
        <v>1503</v>
      </c>
      <c r="C351" s="252" t="s">
        <v>1507</v>
      </c>
      <c r="D351" s="248" t="s">
        <v>65</v>
      </c>
      <c r="E351" s="277">
        <v>8.1999999999999993</v>
      </c>
      <c r="F351" s="228">
        <f t="shared" si="414"/>
        <v>26.058557375280003</v>
      </c>
      <c r="G351" s="262">
        <v>6.7</v>
      </c>
      <c r="H351" s="224">
        <f t="shared" si="415"/>
        <v>15.581520000000001</v>
      </c>
      <c r="I351" s="262">
        <v>0.15</v>
      </c>
      <c r="J351" s="224">
        <f t="shared" si="416"/>
        <v>0.44588250000000001</v>
      </c>
      <c r="K351" s="148" t="s">
        <v>713</v>
      </c>
      <c r="L351" s="148" t="s">
        <v>65</v>
      </c>
      <c r="M351" s="101">
        <v>0.98</v>
      </c>
      <c r="N351" s="106">
        <v>7.85</v>
      </c>
      <c r="O351" s="102">
        <f t="shared" si="320"/>
        <v>7.6929999999999996</v>
      </c>
      <c r="P351" s="224">
        <f t="shared" ref="P351" si="422">E351*F351</f>
        <v>213.680170477296</v>
      </c>
      <c r="Q351" s="224">
        <f t="shared" ref="Q351" si="423">SUM(O351:O354)</f>
        <v>8.8593999999999991</v>
      </c>
      <c r="R351" s="224">
        <f t="shared" ref="R351" si="424">Q351*1.02*1.05*$R$15</f>
        <v>10.03115487528</v>
      </c>
      <c r="S351" s="340">
        <f t="shared" ref="S351" si="425">F351*$S$18</f>
        <v>33.578133360206692</v>
      </c>
      <c r="T351" s="340">
        <f t="shared" ref="T351" si="426">S351*E351</f>
        <v>275.34069355369485</v>
      </c>
    </row>
    <row r="352" spans="1:20" ht="12.75" customHeight="1">
      <c r="A352" s="225"/>
      <c r="B352" s="226"/>
      <c r="C352" s="253"/>
      <c r="D352" s="249"/>
      <c r="E352" s="278"/>
      <c r="F352" s="228"/>
      <c r="G352" s="262"/>
      <c r="H352" s="224"/>
      <c r="I352" s="262"/>
      <c r="J352" s="224"/>
      <c r="K352" s="148"/>
      <c r="L352" s="148"/>
      <c r="M352" s="101"/>
      <c r="N352" s="109"/>
      <c r="O352" s="102">
        <f t="shared" si="320"/>
        <v>0</v>
      </c>
      <c r="P352" s="224"/>
      <c r="Q352" s="224"/>
      <c r="R352" s="224"/>
      <c r="S352" s="340"/>
      <c r="T352" s="340"/>
    </row>
    <row r="353" spans="1:20" ht="12.75" customHeight="1">
      <c r="A353" s="225"/>
      <c r="B353" s="226"/>
      <c r="C353" s="253"/>
      <c r="D353" s="249"/>
      <c r="E353" s="278"/>
      <c r="F353" s="228"/>
      <c r="G353" s="262"/>
      <c r="H353" s="224"/>
      <c r="I353" s="262"/>
      <c r="J353" s="224"/>
      <c r="K353" s="148" t="s">
        <v>89</v>
      </c>
      <c r="L353" s="148" t="s">
        <v>83</v>
      </c>
      <c r="M353" s="106">
        <v>3.5999999999999997E-2</v>
      </c>
      <c r="N353" s="104">
        <v>32.4</v>
      </c>
      <c r="O353" s="102">
        <f t="shared" si="320"/>
        <v>1.1663999999999999</v>
      </c>
      <c r="P353" s="224"/>
      <c r="Q353" s="224"/>
      <c r="R353" s="224"/>
      <c r="S353" s="340"/>
      <c r="T353" s="340"/>
    </row>
    <row r="354" spans="1:20" ht="12.75" customHeight="1">
      <c r="A354" s="225"/>
      <c r="B354" s="226"/>
      <c r="C354" s="254"/>
      <c r="D354" s="250"/>
      <c r="E354" s="279"/>
      <c r="F354" s="228"/>
      <c r="G354" s="262"/>
      <c r="H354" s="224"/>
      <c r="I354" s="262"/>
      <c r="J354" s="224"/>
      <c r="K354" s="101"/>
      <c r="L354" s="101"/>
      <c r="M354" s="101"/>
      <c r="N354" s="109"/>
      <c r="O354" s="102">
        <f t="shared" si="320"/>
        <v>0</v>
      </c>
      <c r="P354" s="224"/>
      <c r="Q354" s="224"/>
      <c r="R354" s="224"/>
      <c r="S354" s="340"/>
      <c r="T354" s="340"/>
    </row>
    <row r="355" spans="1:20" ht="12.75" customHeight="1">
      <c r="A355" s="225">
        <v>13</v>
      </c>
      <c r="B355" s="226" t="s">
        <v>915</v>
      </c>
      <c r="C355" s="226" t="s">
        <v>1508</v>
      </c>
      <c r="D355" s="225" t="s">
        <v>397</v>
      </c>
      <c r="E355" s="228">
        <v>2.52</v>
      </c>
      <c r="F355" s="228">
        <f t="shared" ref="F355" si="427">H355+J355+R355</f>
        <v>27.341804101080001</v>
      </c>
      <c r="G355" s="262">
        <v>7.14</v>
      </c>
      <c r="H355" s="224">
        <f t="shared" ref="H355" si="428">G355*$P$8/1000</f>
        <v>16.604783999999999</v>
      </c>
      <c r="I355" s="262">
        <v>0.115</v>
      </c>
      <c r="J355" s="224">
        <f t="shared" ref="J355" si="429">I355*$P$9/1000</f>
        <v>0.34184324999999999</v>
      </c>
      <c r="K355" s="101" t="s">
        <v>713</v>
      </c>
      <c r="L355" s="101" t="s">
        <v>65</v>
      </c>
      <c r="M355" s="101">
        <v>0.97</v>
      </c>
      <c r="N355" s="169">
        <v>7.85</v>
      </c>
      <c r="O355" s="102">
        <f t="shared" si="320"/>
        <v>7.6144999999999996</v>
      </c>
      <c r="P355" s="224">
        <f t="shared" ref="P355" si="430">E355*F355</f>
        <v>68.901346334721609</v>
      </c>
      <c r="Q355" s="224">
        <f t="shared" ref="Q355" si="431">SUM(O355:O358)</f>
        <v>9.1808999999999994</v>
      </c>
      <c r="R355" s="224">
        <f t="shared" ref="R355" si="432">Q355*1.02*1.05*$R$15</f>
        <v>10.39517685108</v>
      </c>
      <c r="S355" s="340">
        <f t="shared" ref="S355" si="433">F355*$S$18</f>
        <v>35.231679605012886</v>
      </c>
      <c r="T355" s="340">
        <f t="shared" ref="T355" si="434">S355*E355</f>
        <v>88.78383260463248</v>
      </c>
    </row>
    <row r="356" spans="1:20" ht="12.75" customHeight="1">
      <c r="A356" s="225"/>
      <c r="B356" s="226"/>
      <c r="C356" s="226"/>
      <c r="D356" s="225"/>
      <c r="E356" s="228"/>
      <c r="F356" s="228"/>
      <c r="G356" s="262"/>
      <c r="H356" s="224"/>
      <c r="I356" s="262"/>
      <c r="J356" s="224"/>
      <c r="K356" s="101" t="s">
        <v>746</v>
      </c>
      <c r="L356" s="101" t="s">
        <v>65</v>
      </c>
      <c r="M356" s="108">
        <v>1</v>
      </c>
      <c r="N356" s="109">
        <v>0.4</v>
      </c>
      <c r="O356" s="102">
        <f t="shared" si="320"/>
        <v>0.4</v>
      </c>
      <c r="P356" s="224"/>
      <c r="Q356" s="224"/>
      <c r="R356" s="224"/>
      <c r="S356" s="340"/>
      <c r="T356" s="340"/>
    </row>
    <row r="357" spans="1:20" ht="12.75" customHeight="1">
      <c r="A357" s="225"/>
      <c r="B357" s="226"/>
      <c r="C357" s="226"/>
      <c r="D357" s="225"/>
      <c r="E357" s="228"/>
      <c r="F357" s="228"/>
      <c r="G357" s="262"/>
      <c r="H357" s="224"/>
      <c r="I357" s="262"/>
      <c r="J357" s="224"/>
      <c r="K357" s="101" t="s">
        <v>89</v>
      </c>
      <c r="L357" s="101" t="s">
        <v>83</v>
      </c>
      <c r="M357" s="106">
        <v>3.5999999999999997E-2</v>
      </c>
      <c r="N357" s="104">
        <v>32.4</v>
      </c>
      <c r="O357" s="102">
        <f t="shared" si="320"/>
        <v>1.1663999999999999</v>
      </c>
      <c r="P357" s="224"/>
      <c r="Q357" s="224"/>
      <c r="R357" s="224"/>
      <c r="S357" s="340"/>
      <c r="T357" s="340"/>
    </row>
    <row r="358" spans="1:20" ht="12.75" customHeight="1">
      <c r="A358" s="225"/>
      <c r="B358" s="226"/>
      <c r="C358" s="226"/>
      <c r="D358" s="225"/>
      <c r="E358" s="228"/>
      <c r="F358" s="228"/>
      <c r="G358" s="262"/>
      <c r="H358" s="224"/>
      <c r="I358" s="262"/>
      <c r="J358" s="224"/>
      <c r="K358" s="101"/>
      <c r="L358" s="185"/>
      <c r="M358" s="101"/>
      <c r="N358" s="101"/>
      <c r="O358" s="102">
        <f t="shared" si="320"/>
        <v>0</v>
      </c>
      <c r="P358" s="224"/>
      <c r="Q358" s="224"/>
      <c r="R358" s="224"/>
      <c r="S358" s="340"/>
      <c r="T358" s="340"/>
    </row>
    <row r="359" spans="1:20" ht="12.75" customHeight="1">
      <c r="A359" s="225">
        <v>14</v>
      </c>
      <c r="B359" s="227" t="s">
        <v>1191</v>
      </c>
      <c r="C359" s="226" t="s">
        <v>1639</v>
      </c>
      <c r="D359" s="265" t="s">
        <v>1192</v>
      </c>
      <c r="E359" s="228">
        <v>6.3</v>
      </c>
      <c r="F359" s="228">
        <f t="shared" ref="F359" si="435">H359+J359+R359</f>
        <v>35.286924883680001</v>
      </c>
      <c r="G359" s="311">
        <v>10.4</v>
      </c>
      <c r="H359" s="224">
        <f t="shared" ref="H359" si="436">G359*$P$8/1000</f>
        <v>24.186240000000002</v>
      </c>
      <c r="I359" s="311">
        <v>0.3</v>
      </c>
      <c r="J359" s="224">
        <f t="shared" ref="J359" si="437">I359*$P$9/1000</f>
        <v>0.89176500000000003</v>
      </c>
      <c r="K359" s="181" t="s">
        <v>1212</v>
      </c>
      <c r="L359" s="181" t="s">
        <v>1192</v>
      </c>
      <c r="M359" s="181">
        <v>1</v>
      </c>
      <c r="N359" s="106">
        <v>7.85</v>
      </c>
      <c r="O359" s="102">
        <f t="shared" si="320"/>
        <v>7.85</v>
      </c>
      <c r="P359" s="224">
        <f t="shared" ref="P359" si="438">E359*F359</f>
        <v>222.30762676718399</v>
      </c>
      <c r="Q359" s="224">
        <f t="shared" ref="Q359" si="439">SUM(O359:O362)</f>
        <v>9.0163999999999991</v>
      </c>
      <c r="R359" s="224">
        <f t="shared" ref="R359" si="440">Q359*1.02*1.05*$R$15</f>
        <v>10.208919883679998</v>
      </c>
      <c r="S359" s="340">
        <f t="shared" ref="S359" si="441">F359*$S$18</f>
        <v>45.469480622124102</v>
      </c>
      <c r="T359" s="340">
        <f t="shared" ref="T359" si="442">S359*E359</f>
        <v>286.45772791938185</v>
      </c>
    </row>
    <row r="360" spans="1:20" ht="12.75" customHeight="1">
      <c r="A360" s="225"/>
      <c r="B360" s="227"/>
      <c r="C360" s="226"/>
      <c r="D360" s="265"/>
      <c r="E360" s="228"/>
      <c r="F360" s="228"/>
      <c r="G360" s="311"/>
      <c r="H360" s="224"/>
      <c r="I360" s="311"/>
      <c r="J360" s="224"/>
      <c r="K360" s="181"/>
      <c r="L360" s="181"/>
      <c r="M360" s="181"/>
      <c r="N360" s="109"/>
      <c r="O360" s="102">
        <f t="shared" si="320"/>
        <v>0</v>
      </c>
      <c r="P360" s="224"/>
      <c r="Q360" s="224"/>
      <c r="R360" s="224"/>
      <c r="S360" s="340"/>
      <c r="T360" s="340"/>
    </row>
    <row r="361" spans="1:20" ht="12.75" customHeight="1">
      <c r="A361" s="225"/>
      <c r="B361" s="227"/>
      <c r="C361" s="226"/>
      <c r="D361" s="265"/>
      <c r="E361" s="228"/>
      <c r="F361" s="228"/>
      <c r="G361" s="311"/>
      <c r="H361" s="224"/>
      <c r="I361" s="311"/>
      <c r="J361" s="224"/>
      <c r="K361" s="181" t="s">
        <v>89</v>
      </c>
      <c r="L361" s="181" t="s">
        <v>1193</v>
      </c>
      <c r="M361" s="184">
        <v>3.5999999999999997E-2</v>
      </c>
      <c r="N361" s="104">
        <v>32.4</v>
      </c>
      <c r="O361" s="102">
        <f t="shared" si="320"/>
        <v>1.1663999999999999</v>
      </c>
      <c r="P361" s="224"/>
      <c r="Q361" s="224"/>
      <c r="R361" s="224"/>
      <c r="S361" s="340"/>
      <c r="T361" s="340"/>
    </row>
    <row r="362" spans="1:20" ht="12.75" customHeight="1">
      <c r="A362" s="225"/>
      <c r="B362" s="227"/>
      <c r="C362" s="226"/>
      <c r="D362" s="265"/>
      <c r="E362" s="228"/>
      <c r="F362" s="228"/>
      <c r="G362" s="311"/>
      <c r="H362" s="224"/>
      <c r="I362" s="311"/>
      <c r="J362" s="224"/>
      <c r="K362" s="101"/>
      <c r="L362" s="101"/>
      <c r="M362" s="101"/>
      <c r="N362" s="109"/>
      <c r="O362" s="102">
        <f t="shared" si="320"/>
        <v>0</v>
      </c>
      <c r="P362" s="224"/>
      <c r="Q362" s="224"/>
      <c r="R362" s="224"/>
      <c r="S362" s="340"/>
      <c r="T362" s="340"/>
    </row>
    <row r="363" spans="1:20" ht="12.75" customHeight="1">
      <c r="A363" s="225">
        <v>15</v>
      </c>
      <c r="B363" s="226" t="s">
        <v>1504</v>
      </c>
      <c r="C363" s="252" t="s">
        <v>1521</v>
      </c>
      <c r="D363" s="235" t="s">
        <v>84</v>
      </c>
      <c r="E363" s="255">
        <v>6.8</v>
      </c>
      <c r="F363" s="228">
        <f t="shared" ref="F363" si="443">H363+J363+R363</f>
        <v>8.6710709219999984</v>
      </c>
      <c r="G363" s="262">
        <v>0.65</v>
      </c>
      <c r="H363" s="224">
        <f t="shared" ref="H363" si="444">G363*$P$8/1000</f>
        <v>1.5116400000000001</v>
      </c>
      <c r="I363" s="262">
        <v>5.0000000000000001E-3</v>
      </c>
      <c r="J363" s="224">
        <f t="shared" ref="J363" si="445">I363*$P$9/1000</f>
        <v>1.4862750000000003E-2</v>
      </c>
      <c r="K363" s="101" t="s">
        <v>719</v>
      </c>
      <c r="L363" s="101" t="s">
        <v>84</v>
      </c>
      <c r="M363" s="101">
        <v>1</v>
      </c>
      <c r="N363" s="109">
        <v>6.31</v>
      </c>
      <c r="O363" s="102">
        <f t="shared" si="320"/>
        <v>6.31</v>
      </c>
      <c r="P363" s="224">
        <f t="shared" ref="P363" si="446">E363*F363</f>
        <v>58.963282269599986</v>
      </c>
      <c r="Q363" s="224">
        <f t="shared" ref="Q363" si="447">SUM(O363:O366)</f>
        <v>6.31</v>
      </c>
      <c r="R363" s="224">
        <f t="shared" ref="R363" si="448">Q363*1.02*1.05*$R$15</f>
        <v>7.1445681719999987</v>
      </c>
      <c r="S363" s="340">
        <f t="shared" ref="S363" si="449">F363*$S$18</f>
        <v>11.173234634658966</v>
      </c>
      <c r="T363" s="340">
        <f t="shared" ref="T363" si="450">S363*E363</f>
        <v>75.977995515680973</v>
      </c>
    </row>
    <row r="364" spans="1:20" ht="12.75" customHeight="1">
      <c r="A364" s="225"/>
      <c r="B364" s="226"/>
      <c r="C364" s="253"/>
      <c r="D364" s="236"/>
      <c r="E364" s="256"/>
      <c r="F364" s="228"/>
      <c r="G364" s="262"/>
      <c r="H364" s="224"/>
      <c r="I364" s="262"/>
      <c r="J364" s="224"/>
      <c r="K364" s="101"/>
      <c r="L364" s="101"/>
      <c r="M364" s="101"/>
      <c r="N364" s="109"/>
      <c r="O364" s="102">
        <f t="shared" si="320"/>
        <v>0</v>
      </c>
      <c r="P364" s="224"/>
      <c r="Q364" s="224"/>
      <c r="R364" s="224"/>
      <c r="S364" s="340"/>
      <c r="T364" s="340"/>
    </row>
    <row r="365" spans="1:20" ht="12.75" customHeight="1">
      <c r="A365" s="225"/>
      <c r="B365" s="226"/>
      <c r="C365" s="253"/>
      <c r="D365" s="236"/>
      <c r="E365" s="256"/>
      <c r="F365" s="228"/>
      <c r="G365" s="262"/>
      <c r="H365" s="224"/>
      <c r="I365" s="262"/>
      <c r="J365" s="224"/>
      <c r="K365" s="101"/>
      <c r="L365" s="101"/>
      <c r="M365" s="103"/>
      <c r="N365" s="109"/>
      <c r="O365" s="102">
        <f t="shared" si="320"/>
        <v>0</v>
      </c>
      <c r="P365" s="224"/>
      <c r="Q365" s="224"/>
      <c r="R365" s="224"/>
      <c r="S365" s="340"/>
      <c r="T365" s="340"/>
    </row>
    <row r="366" spans="1:20" ht="12.75" customHeight="1">
      <c r="A366" s="225"/>
      <c r="B366" s="226"/>
      <c r="C366" s="254"/>
      <c r="D366" s="237"/>
      <c r="E366" s="257"/>
      <c r="F366" s="228"/>
      <c r="G366" s="262"/>
      <c r="H366" s="224"/>
      <c r="I366" s="262"/>
      <c r="J366" s="224"/>
      <c r="K366" s="101"/>
      <c r="L366" s="101"/>
      <c r="M366" s="101"/>
      <c r="N366" s="109"/>
      <c r="O366" s="102">
        <f t="shared" si="320"/>
        <v>0</v>
      </c>
      <c r="P366" s="224"/>
      <c r="Q366" s="224"/>
      <c r="R366" s="224"/>
      <c r="S366" s="340"/>
      <c r="T366" s="340"/>
    </row>
    <row r="367" spans="1:20" ht="12.75" customHeight="1">
      <c r="A367" s="225">
        <v>16</v>
      </c>
      <c r="B367" s="226" t="s">
        <v>939</v>
      </c>
      <c r="C367" s="270" t="s">
        <v>940</v>
      </c>
      <c r="D367" s="271" t="s">
        <v>397</v>
      </c>
      <c r="E367" s="261">
        <v>82</v>
      </c>
      <c r="F367" s="228">
        <f t="shared" ref="F367:F371" si="451">H367+J367+R367</f>
        <v>1.92738538488</v>
      </c>
      <c r="G367" s="272">
        <v>0.35599999999999998</v>
      </c>
      <c r="H367" s="224">
        <f t="shared" ref="H367:H371" si="452">G367*$P$8/1000</f>
        <v>0.82791360000000003</v>
      </c>
      <c r="I367" s="273">
        <v>4.9000000000000002E-2</v>
      </c>
      <c r="J367" s="224">
        <f t="shared" ref="J367:J371" si="453">I367*$P$9/1000</f>
        <v>0.14565495000000001</v>
      </c>
      <c r="K367" s="180" t="s">
        <v>89</v>
      </c>
      <c r="L367" s="180" t="s">
        <v>458</v>
      </c>
      <c r="M367" s="180">
        <v>2.5999999999999999E-2</v>
      </c>
      <c r="N367" s="109">
        <v>32.4</v>
      </c>
      <c r="O367" s="102">
        <f t="shared" si="320"/>
        <v>0.84239999999999993</v>
      </c>
      <c r="P367" s="224">
        <f t="shared" ref="P367" si="454">E367*F367</f>
        <v>158.04560156016001</v>
      </c>
      <c r="Q367" s="224">
        <f t="shared" ref="Q367" si="455">SUM(O367:O370)</f>
        <v>0.84239999999999993</v>
      </c>
      <c r="R367" s="224">
        <f t="shared" ref="R367" si="456">Q367*1.02*1.05*$R$15</f>
        <v>0.95381683487999991</v>
      </c>
      <c r="S367" s="340">
        <f t="shared" ref="S367" si="457">F367*$S$18</f>
        <v>2.4835604887094616</v>
      </c>
      <c r="T367" s="340">
        <f t="shared" ref="T367" si="458">S367*E367</f>
        <v>203.65196007417586</v>
      </c>
    </row>
    <row r="368" spans="1:20" ht="12.75" customHeight="1">
      <c r="A368" s="225"/>
      <c r="B368" s="226"/>
      <c r="C368" s="270"/>
      <c r="D368" s="271"/>
      <c r="E368" s="261"/>
      <c r="F368" s="228"/>
      <c r="G368" s="272"/>
      <c r="H368" s="224"/>
      <c r="I368" s="274"/>
      <c r="J368" s="224"/>
      <c r="K368" s="101"/>
      <c r="L368" s="109"/>
      <c r="M368" s="101"/>
      <c r="N368" s="109"/>
      <c r="O368" s="102">
        <f t="shared" si="320"/>
        <v>0</v>
      </c>
      <c r="P368" s="224"/>
      <c r="Q368" s="224"/>
      <c r="R368" s="224"/>
      <c r="S368" s="340"/>
      <c r="T368" s="340"/>
    </row>
    <row r="369" spans="1:20" ht="12.75" customHeight="1">
      <c r="A369" s="225"/>
      <c r="B369" s="226"/>
      <c r="C369" s="270"/>
      <c r="D369" s="271"/>
      <c r="E369" s="261"/>
      <c r="F369" s="228"/>
      <c r="G369" s="272"/>
      <c r="H369" s="224"/>
      <c r="I369" s="274"/>
      <c r="J369" s="224"/>
      <c r="K369" s="101"/>
      <c r="L369" s="101"/>
      <c r="M369" s="178"/>
      <c r="N369" s="109"/>
      <c r="O369" s="102">
        <f t="shared" si="320"/>
        <v>0</v>
      </c>
      <c r="P369" s="224"/>
      <c r="Q369" s="224"/>
      <c r="R369" s="224"/>
      <c r="S369" s="340"/>
      <c r="T369" s="340"/>
    </row>
    <row r="370" spans="1:20" ht="12.75" customHeight="1">
      <c r="A370" s="225"/>
      <c r="B370" s="226"/>
      <c r="C370" s="270"/>
      <c r="D370" s="271"/>
      <c r="E370" s="261"/>
      <c r="F370" s="228"/>
      <c r="G370" s="272"/>
      <c r="H370" s="224"/>
      <c r="I370" s="275"/>
      <c r="J370" s="224"/>
      <c r="K370" s="101"/>
      <c r="L370" s="101"/>
      <c r="M370" s="101"/>
      <c r="N370" s="109"/>
      <c r="O370" s="102">
        <f t="shared" si="320"/>
        <v>0</v>
      </c>
      <c r="P370" s="224"/>
      <c r="Q370" s="224"/>
      <c r="R370" s="224"/>
      <c r="S370" s="340"/>
      <c r="T370" s="340"/>
    </row>
    <row r="371" spans="1:20" ht="12.75" customHeight="1">
      <c r="A371" s="225">
        <v>17</v>
      </c>
      <c r="B371" s="226" t="s">
        <v>1199</v>
      </c>
      <c r="C371" s="226" t="s">
        <v>1213</v>
      </c>
      <c r="D371" s="245" t="s">
        <v>65</v>
      </c>
      <c r="E371" s="276">
        <v>82</v>
      </c>
      <c r="F371" s="228">
        <f t="shared" si="451"/>
        <v>1.9537853069040001</v>
      </c>
      <c r="G371" s="262">
        <v>0.17399999999999999</v>
      </c>
      <c r="H371" s="224">
        <f t="shared" si="452"/>
        <v>0.40465439999999997</v>
      </c>
      <c r="I371" s="262">
        <v>1.4E-2</v>
      </c>
      <c r="J371" s="224">
        <f t="shared" si="453"/>
        <v>4.1615700000000005E-2</v>
      </c>
      <c r="K371" s="101" t="s">
        <v>1200</v>
      </c>
      <c r="L371" s="101" t="s">
        <v>79</v>
      </c>
      <c r="M371" s="178">
        <v>1.18</v>
      </c>
      <c r="N371" s="109">
        <v>0.83</v>
      </c>
      <c r="O371" s="102">
        <f t="shared" si="320"/>
        <v>0.97939999999999994</v>
      </c>
      <c r="P371" s="224">
        <f t="shared" ref="P371" si="459">E371*F371</f>
        <v>160.210395166128</v>
      </c>
      <c r="Q371" s="224">
        <f t="shared" ref="Q371" si="460">SUM(O371:O374)</f>
        <v>1.33142</v>
      </c>
      <c r="R371" s="224">
        <f t="shared" ref="R371" si="461">Q371*1.02*1.05*$R$15</f>
        <v>1.5075152069040001</v>
      </c>
      <c r="S371" s="340">
        <f t="shared" ref="S371" si="462">F371*$S$18</f>
        <v>2.5175784924559719</v>
      </c>
      <c r="T371" s="340">
        <f t="shared" ref="T371" si="463">S371*E371</f>
        <v>206.44143638138971</v>
      </c>
    </row>
    <row r="372" spans="1:20" ht="12.75" customHeight="1">
      <c r="A372" s="225"/>
      <c r="B372" s="226"/>
      <c r="C372" s="226"/>
      <c r="D372" s="245"/>
      <c r="E372" s="276"/>
      <c r="F372" s="228"/>
      <c r="G372" s="262"/>
      <c r="H372" s="224"/>
      <c r="I372" s="262"/>
      <c r="J372" s="224"/>
      <c r="K372" s="101" t="s">
        <v>1201</v>
      </c>
      <c r="L372" s="101" t="s">
        <v>79</v>
      </c>
      <c r="M372" s="101">
        <v>0.3</v>
      </c>
      <c r="N372" s="109">
        <v>0.36099999999999999</v>
      </c>
      <c r="O372" s="102">
        <f t="shared" si="320"/>
        <v>0.10829999999999999</v>
      </c>
      <c r="P372" s="224"/>
      <c r="Q372" s="224"/>
      <c r="R372" s="224"/>
      <c r="S372" s="340"/>
      <c r="T372" s="340"/>
    </row>
    <row r="373" spans="1:20" ht="12.75" customHeight="1">
      <c r="A373" s="225"/>
      <c r="B373" s="226"/>
      <c r="C373" s="226"/>
      <c r="D373" s="245"/>
      <c r="E373" s="276"/>
      <c r="F373" s="228"/>
      <c r="G373" s="262"/>
      <c r="H373" s="224"/>
      <c r="I373" s="262"/>
      <c r="J373" s="224"/>
      <c r="K373" s="101" t="s">
        <v>391</v>
      </c>
      <c r="L373" s="101" t="s">
        <v>79</v>
      </c>
      <c r="M373" s="101">
        <v>0.24</v>
      </c>
      <c r="N373" s="109">
        <v>0.113</v>
      </c>
      <c r="O373" s="102">
        <f t="shared" si="320"/>
        <v>2.7119999999999998E-2</v>
      </c>
      <c r="P373" s="224"/>
      <c r="Q373" s="224"/>
      <c r="R373" s="224"/>
      <c r="S373" s="340"/>
      <c r="T373" s="340"/>
    </row>
    <row r="374" spans="1:20" ht="12.75" customHeight="1">
      <c r="A374" s="225"/>
      <c r="B374" s="226"/>
      <c r="C374" s="226"/>
      <c r="D374" s="245"/>
      <c r="E374" s="276"/>
      <c r="F374" s="228"/>
      <c r="G374" s="262"/>
      <c r="H374" s="224"/>
      <c r="I374" s="262"/>
      <c r="J374" s="224"/>
      <c r="K374" s="101" t="s">
        <v>1202</v>
      </c>
      <c r="L374" s="101" t="s">
        <v>79</v>
      </c>
      <c r="M374" s="101">
        <v>0.2</v>
      </c>
      <c r="N374" s="109">
        <v>1.083</v>
      </c>
      <c r="O374" s="102">
        <f t="shared" si="320"/>
        <v>0.21660000000000001</v>
      </c>
      <c r="P374" s="224"/>
      <c r="Q374" s="224"/>
      <c r="R374" s="224"/>
      <c r="S374" s="340"/>
      <c r="T374" s="340"/>
    </row>
    <row r="375" spans="1:20" ht="12.75" customHeight="1">
      <c r="A375" s="225">
        <v>18</v>
      </c>
      <c r="B375" s="226" t="s">
        <v>182</v>
      </c>
      <c r="C375" s="226" t="s">
        <v>1543</v>
      </c>
      <c r="D375" s="225" t="s">
        <v>397</v>
      </c>
      <c r="E375" s="228">
        <v>86.4</v>
      </c>
      <c r="F375" s="228">
        <f t="shared" ref="F375" si="464">H375+J375+R375</f>
        <v>1.2701515056227999</v>
      </c>
      <c r="G375" s="262">
        <v>0.38400000000000001</v>
      </c>
      <c r="H375" s="224">
        <f t="shared" ref="H375" si="465">G375*$P$8/1000</f>
        <v>0.8930304</v>
      </c>
      <c r="I375" s="229"/>
      <c r="J375" s="224">
        <f t="shared" ref="J375" si="466">I375*$P$9/1000</f>
        <v>0</v>
      </c>
      <c r="K375" s="101" t="s">
        <v>80</v>
      </c>
      <c r="L375" s="101" t="s">
        <v>79</v>
      </c>
      <c r="M375" s="101">
        <v>0.24399999999999999</v>
      </c>
      <c r="N375" s="105">
        <v>1.2729999999999999</v>
      </c>
      <c r="O375" s="102">
        <f t="shared" si="320"/>
        <v>0.31061199999999994</v>
      </c>
      <c r="P375" s="224">
        <f t="shared" ref="P375" si="467">E375*F375</f>
        <v>109.74109008580992</v>
      </c>
      <c r="Q375" s="224">
        <f t="shared" ref="Q375" si="468">SUM(O375:O378)</f>
        <v>0.33306899999999995</v>
      </c>
      <c r="R375" s="224">
        <f t="shared" ref="R375" si="469">Q375*1.02*1.05*$R$15</f>
        <v>0.37712110562279993</v>
      </c>
      <c r="S375" s="340">
        <f t="shared" ref="S375" si="470">F375*$S$18</f>
        <v>1.6366722082600103</v>
      </c>
      <c r="T375" s="340">
        <f t="shared" ref="T375" si="471">S375*E375</f>
        <v>141.4084787936649</v>
      </c>
    </row>
    <row r="376" spans="1:20" ht="12.75" customHeight="1">
      <c r="A376" s="225"/>
      <c r="B376" s="226"/>
      <c r="C376" s="226"/>
      <c r="D376" s="225"/>
      <c r="E376" s="228"/>
      <c r="F376" s="228"/>
      <c r="G376" s="262"/>
      <c r="H376" s="224"/>
      <c r="I376" s="229"/>
      <c r="J376" s="224"/>
      <c r="K376" s="101" t="s">
        <v>139</v>
      </c>
      <c r="L376" s="101" t="s">
        <v>79</v>
      </c>
      <c r="M376" s="101">
        <v>2E-3</v>
      </c>
      <c r="N376" s="169">
        <v>0.46899999999999997</v>
      </c>
      <c r="O376" s="102">
        <f t="shared" si="320"/>
        <v>9.3799999999999992E-4</v>
      </c>
      <c r="P376" s="224"/>
      <c r="Q376" s="224"/>
      <c r="R376" s="224"/>
      <c r="S376" s="340"/>
      <c r="T376" s="340"/>
    </row>
    <row r="377" spans="1:20" ht="12.75" customHeight="1">
      <c r="A377" s="225"/>
      <c r="B377" s="226"/>
      <c r="C377" s="226"/>
      <c r="D377" s="225"/>
      <c r="E377" s="228"/>
      <c r="F377" s="228"/>
      <c r="G377" s="262"/>
      <c r="H377" s="224"/>
      <c r="I377" s="229"/>
      <c r="J377" s="224"/>
      <c r="K377" s="101" t="s">
        <v>81</v>
      </c>
      <c r="L377" s="101" t="s">
        <v>79</v>
      </c>
      <c r="M377" s="101">
        <v>2.7E-2</v>
      </c>
      <c r="N377" s="105">
        <v>0.79700000000000004</v>
      </c>
      <c r="O377" s="102">
        <f t="shared" si="320"/>
        <v>2.1519E-2</v>
      </c>
      <c r="P377" s="224"/>
      <c r="Q377" s="224"/>
      <c r="R377" s="224"/>
      <c r="S377" s="340"/>
      <c r="T377" s="340"/>
    </row>
    <row r="378" spans="1:20" ht="12.75" customHeight="1">
      <c r="A378" s="225"/>
      <c r="B378" s="226"/>
      <c r="C378" s="226"/>
      <c r="D378" s="225"/>
      <c r="E378" s="228"/>
      <c r="F378" s="228"/>
      <c r="G378" s="262"/>
      <c r="H378" s="224"/>
      <c r="I378" s="229"/>
      <c r="J378" s="224"/>
      <c r="K378" s="101"/>
      <c r="L378" s="101"/>
      <c r="M378" s="101"/>
      <c r="N378" s="109"/>
      <c r="O378" s="102">
        <f t="shared" si="320"/>
        <v>0</v>
      </c>
      <c r="P378" s="224"/>
      <c r="Q378" s="224"/>
      <c r="R378" s="224"/>
      <c r="S378" s="340"/>
      <c r="T378" s="340"/>
    </row>
    <row r="379" spans="1:20" ht="12.75" customHeight="1">
      <c r="A379" s="225">
        <v>19</v>
      </c>
      <c r="B379" s="226" t="s">
        <v>906</v>
      </c>
      <c r="C379" s="226" t="s">
        <v>1647</v>
      </c>
      <c r="D379" s="228" t="s">
        <v>75</v>
      </c>
      <c r="E379" s="283">
        <v>160</v>
      </c>
      <c r="F379" s="277">
        <f t="shared" ref="F379:F391" si="472">H379+J379+R379</f>
        <v>0.30003716999999996</v>
      </c>
      <c r="G379" s="262">
        <v>0.11700000000000001</v>
      </c>
      <c r="H379" s="266">
        <f t="shared" ref="H379:H391" si="473">G379*$P$8/1000</f>
        <v>0.27209519999999998</v>
      </c>
      <c r="I379" s="230">
        <v>9.4000000000000004E-3</v>
      </c>
      <c r="J379" s="266">
        <f t="shared" ref="J379:J391" si="474">I379*$P$9/1000</f>
        <v>2.794197E-2</v>
      </c>
      <c r="K379" s="101"/>
      <c r="L379" s="101"/>
      <c r="M379" s="101"/>
      <c r="N379" s="109"/>
      <c r="O379" s="102">
        <f t="shared" si="320"/>
        <v>0</v>
      </c>
      <c r="P379" s="266">
        <f t="shared" ref="P379" si="475">E379*F379</f>
        <v>48.005947199999994</v>
      </c>
      <c r="Q379" s="266">
        <f t="shared" ref="Q379" si="476">SUM(O379:O382)</f>
        <v>0</v>
      </c>
      <c r="R379" s="266">
        <f t="shared" ref="R379" si="477">Q379*1.02*1.05*$R$15</f>
        <v>0</v>
      </c>
      <c r="S379" s="340">
        <f t="shared" ref="S379" si="478">F379*$S$18</f>
        <v>0.38661726212196934</v>
      </c>
      <c r="T379" s="340">
        <f t="shared" ref="T379" si="479">S379*E379</f>
        <v>61.858761939515091</v>
      </c>
    </row>
    <row r="380" spans="1:20" ht="12.75" customHeight="1">
      <c r="A380" s="225"/>
      <c r="B380" s="226"/>
      <c r="C380" s="226"/>
      <c r="D380" s="228"/>
      <c r="E380" s="283"/>
      <c r="F380" s="278"/>
      <c r="G380" s="262"/>
      <c r="H380" s="267"/>
      <c r="I380" s="230"/>
      <c r="J380" s="267"/>
      <c r="K380" s="101"/>
      <c r="L380" s="101"/>
      <c r="M380" s="101"/>
      <c r="N380" s="109"/>
      <c r="O380" s="102">
        <f t="shared" si="320"/>
        <v>0</v>
      </c>
      <c r="P380" s="267"/>
      <c r="Q380" s="267"/>
      <c r="R380" s="267"/>
      <c r="S380" s="340"/>
      <c r="T380" s="340"/>
    </row>
    <row r="381" spans="1:20" ht="12.75" customHeight="1">
      <c r="A381" s="225"/>
      <c r="B381" s="226"/>
      <c r="C381" s="226"/>
      <c r="D381" s="228"/>
      <c r="E381" s="283"/>
      <c r="F381" s="278"/>
      <c r="G381" s="262"/>
      <c r="H381" s="267"/>
      <c r="I381" s="230"/>
      <c r="J381" s="267"/>
      <c r="K381" s="101"/>
      <c r="L381" s="101"/>
      <c r="M381" s="178"/>
      <c r="N381" s="109"/>
      <c r="O381" s="102">
        <f t="shared" si="320"/>
        <v>0</v>
      </c>
      <c r="P381" s="267"/>
      <c r="Q381" s="267"/>
      <c r="R381" s="267"/>
      <c r="S381" s="340"/>
      <c r="T381" s="340"/>
    </row>
    <row r="382" spans="1:20" ht="12.75" customHeight="1">
      <c r="A382" s="225"/>
      <c r="B382" s="226"/>
      <c r="C382" s="226"/>
      <c r="D382" s="228"/>
      <c r="E382" s="283"/>
      <c r="F382" s="279"/>
      <c r="G382" s="262"/>
      <c r="H382" s="268"/>
      <c r="I382" s="230"/>
      <c r="J382" s="268"/>
      <c r="K382" s="101"/>
      <c r="L382" s="101"/>
      <c r="M382" s="101"/>
      <c r="N382" s="109"/>
      <c r="O382" s="102">
        <f t="shared" si="320"/>
        <v>0</v>
      </c>
      <c r="P382" s="268"/>
      <c r="Q382" s="268"/>
      <c r="R382" s="268"/>
      <c r="S382" s="340"/>
      <c r="T382" s="340"/>
    </row>
    <row r="383" spans="1:20" ht="12.75" customHeight="1">
      <c r="A383" s="225">
        <v>20</v>
      </c>
      <c r="B383" s="226" t="s">
        <v>78</v>
      </c>
      <c r="C383" s="226" t="s">
        <v>908</v>
      </c>
      <c r="D383" s="225" t="s">
        <v>76</v>
      </c>
      <c r="E383" s="269">
        <v>0.158</v>
      </c>
      <c r="F383" s="277">
        <f t="shared" si="472"/>
        <v>300.049218</v>
      </c>
      <c r="G383" s="262"/>
      <c r="H383" s="266">
        <f t="shared" si="473"/>
        <v>0</v>
      </c>
      <c r="I383" s="229"/>
      <c r="J383" s="266">
        <f t="shared" si="474"/>
        <v>0</v>
      </c>
      <c r="K383" s="101" t="s">
        <v>909</v>
      </c>
      <c r="L383" s="101" t="s">
        <v>76</v>
      </c>
      <c r="M383" s="101">
        <v>1</v>
      </c>
      <c r="N383" s="109">
        <v>265</v>
      </c>
      <c r="O383" s="102">
        <f t="shared" si="320"/>
        <v>265</v>
      </c>
      <c r="P383" s="266">
        <f t="shared" ref="P383" si="480">E383*F383</f>
        <v>47.407776444</v>
      </c>
      <c r="Q383" s="266">
        <f t="shared" ref="Q383" si="481">SUM(O383:O386)</f>
        <v>265</v>
      </c>
      <c r="R383" s="266">
        <f t="shared" ref="R383" si="482">Q383*1.02*1.05*$R$15</f>
        <v>300.049218</v>
      </c>
      <c r="S383" s="340">
        <f t="shared" ref="S383" si="483">F383*$S$18</f>
        <v>386.63278674771504</v>
      </c>
      <c r="T383" s="340">
        <f t="shared" ref="T383" si="484">S383*E383</f>
        <v>61.087980306138981</v>
      </c>
    </row>
    <row r="384" spans="1:20" ht="12.75" customHeight="1">
      <c r="A384" s="225"/>
      <c r="B384" s="226"/>
      <c r="C384" s="226"/>
      <c r="D384" s="225"/>
      <c r="E384" s="269"/>
      <c r="F384" s="278"/>
      <c r="G384" s="262"/>
      <c r="H384" s="267"/>
      <c r="I384" s="229"/>
      <c r="J384" s="267"/>
      <c r="K384" s="101"/>
      <c r="L384" s="101"/>
      <c r="M384" s="101"/>
      <c r="N384" s="109"/>
      <c r="O384" s="102">
        <f t="shared" si="320"/>
        <v>0</v>
      </c>
      <c r="P384" s="267"/>
      <c r="Q384" s="267"/>
      <c r="R384" s="267"/>
      <c r="S384" s="340"/>
      <c r="T384" s="340"/>
    </row>
    <row r="385" spans="1:20" ht="12.75" customHeight="1">
      <c r="A385" s="225"/>
      <c r="B385" s="226"/>
      <c r="C385" s="226"/>
      <c r="D385" s="225"/>
      <c r="E385" s="269"/>
      <c r="F385" s="278"/>
      <c r="G385" s="262"/>
      <c r="H385" s="267"/>
      <c r="I385" s="229"/>
      <c r="J385" s="267"/>
      <c r="K385" s="101"/>
      <c r="L385" s="101"/>
      <c r="M385" s="178"/>
      <c r="N385" s="109"/>
      <c r="O385" s="102">
        <f t="shared" si="320"/>
        <v>0</v>
      </c>
      <c r="P385" s="267"/>
      <c r="Q385" s="267"/>
      <c r="R385" s="267"/>
      <c r="S385" s="340"/>
      <c r="T385" s="340"/>
    </row>
    <row r="386" spans="1:20" ht="12.75" customHeight="1">
      <c r="A386" s="225"/>
      <c r="B386" s="226"/>
      <c r="C386" s="226"/>
      <c r="D386" s="225"/>
      <c r="E386" s="269"/>
      <c r="F386" s="279"/>
      <c r="G386" s="262"/>
      <c r="H386" s="268"/>
      <c r="I386" s="229"/>
      <c r="J386" s="268"/>
      <c r="K386" s="101"/>
      <c r="L386" s="101"/>
      <c r="M386" s="101"/>
      <c r="N386" s="109"/>
      <c r="O386" s="102">
        <f t="shared" si="320"/>
        <v>0</v>
      </c>
      <c r="P386" s="268"/>
      <c r="Q386" s="268"/>
      <c r="R386" s="268"/>
      <c r="S386" s="340"/>
      <c r="T386" s="340"/>
    </row>
    <row r="387" spans="1:20" ht="12.75" customHeight="1">
      <c r="A387" s="225">
        <v>21</v>
      </c>
      <c r="B387" s="332" t="s">
        <v>910</v>
      </c>
      <c r="C387" s="226" t="s">
        <v>911</v>
      </c>
      <c r="D387" s="225" t="s">
        <v>88</v>
      </c>
      <c r="E387" s="269">
        <v>0.14799999999999999</v>
      </c>
      <c r="F387" s="277">
        <f t="shared" si="472"/>
        <v>682.04634899999996</v>
      </c>
      <c r="G387" s="262">
        <v>38.700000000000003</v>
      </c>
      <c r="H387" s="266">
        <f t="shared" si="473"/>
        <v>90.000720000000001</v>
      </c>
      <c r="I387" s="262">
        <v>1.1000000000000001</v>
      </c>
      <c r="J387" s="266">
        <f t="shared" si="474"/>
        <v>3.2698050000000003</v>
      </c>
      <c r="K387" s="101" t="s">
        <v>912</v>
      </c>
      <c r="L387" s="101" t="s">
        <v>88</v>
      </c>
      <c r="M387" s="101">
        <v>1.04</v>
      </c>
      <c r="N387" s="109">
        <v>500</v>
      </c>
      <c r="O387" s="102">
        <f t="shared" si="320"/>
        <v>520</v>
      </c>
      <c r="P387" s="266">
        <f t="shared" ref="P387" si="485">E387*F387</f>
        <v>100.942859652</v>
      </c>
      <c r="Q387" s="266">
        <f t="shared" ref="Q387" si="486">SUM(O387:O390)</f>
        <v>520</v>
      </c>
      <c r="R387" s="266">
        <f t="shared" ref="R387" si="487">Q387*1.02*1.05*$R$15</f>
        <v>588.77582399999994</v>
      </c>
      <c r="S387" s="340">
        <f t="shared" ref="S387" si="488">F387*$S$18</f>
        <v>878.86074945535972</v>
      </c>
      <c r="T387" s="340">
        <f t="shared" ref="T387" si="489">S387*E387</f>
        <v>130.07139091939322</v>
      </c>
    </row>
    <row r="388" spans="1:20" ht="12.75" customHeight="1">
      <c r="A388" s="225"/>
      <c r="B388" s="332"/>
      <c r="C388" s="226"/>
      <c r="D388" s="225"/>
      <c r="E388" s="269"/>
      <c r="F388" s="278"/>
      <c r="G388" s="262"/>
      <c r="H388" s="267"/>
      <c r="I388" s="262"/>
      <c r="J388" s="267"/>
      <c r="K388" s="101"/>
      <c r="L388" s="101"/>
      <c r="M388" s="101"/>
      <c r="N388" s="109"/>
      <c r="O388" s="102">
        <f t="shared" si="320"/>
        <v>0</v>
      </c>
      <c r="P388" s="267"/>
      <c r="Q388" s="267"/>
      <c r="R388" s="267"/>
      <c r="S388" s="340"/>
      <c r="T388" s="340"/>
    </row>
    <row r="389" spans="1:20" ht="12.75" customHeight="1">
      <c r="A389" s="225"/>
      <c r="B389" s="332"/>
      <c r="C389" s="226"/>
      <c r="D389" s="225"/>
      <c r="E389" s="269"/>
      <c r="F389" s="278"/>
      <c r="G389" s="262"/>
      <c r="H389" s="267"/>
      <c r="I389" s="262"/>
      <c r="J389" s="267"/>
      <c r="K389" s="101"/>
      <c r="L389" s="101"/>
      <c r="M389" s="178"/>
      <c r="N389" s="109"/>
      <c r="O389" s="102">
        <f t="shared" si="320"/>
        <v>0</v>
      </c>
      <c r="P389" s="267"/>
      <c r="Q389" s="267"/>
      <c r="R389" s="267"/>
      <c r="S389" s="340"/>
      <c r="T389" s="340"/>
    </row>
    <row r="390" spans="1:20" ht="12.75" customHeight="1">
      <c r="A390" s="225"/>
      <c r="B390" s="332"/>
      <c r="C390" s="226"/>
      <c r="D390" s="225"/>
      <c r="E390" s="269"/>
      <c r="F390" s="279"/>
      <c r="G390" s="262"/>
      <c r="H390" s="268"/>
      <c r="I390" s="262"/>
      <c r="J390" s="268"/>
      <c r="K390" s="101"/>
      <c r="L390" s="101"/>
      <c r="M390" s="101"/>
      <c r="N390" s="109"/>
      <c r="O390" s="102">
        <f t="shared" si="320"/>
        <v>0</v>
      </c>
      <c r="P390" s="268"/>
      <c r="Q390" s="268"/>
      <c r="R390" s="268"/>
      <c r="S390" s="340"/>
      <c r="T390" s="340"/>
    </row>
    <row r="391" spans="1:20" ht="12.75" customHeight="1">
      <c r="A391" s="225">
        <v>22</v>
      </c>
      <c r="B391" s="332" t="s">
        <v>913</v>
      </c>
      <c r="C391" s="226" t="s">
        <v>1648</v>
      </c>
      <c r="D391" s="225" t="s">
        <v>88</v>
      </c>
      <c r="E391" s="269">
        <v>0.64</v>
      </c>
      <c r="F391" s="277">
        <f t="shared" si="472"/>
        <v>44.914330176611053</v>
      </c>
      <c r="G391" s="262">
        <v>1.55</v>
      </c>
      <c r="H391" s="266">
        <f t="shared" si="473"/>
        <v>3.6046799999999997</v>
      </c>
      <c r="I391" s="262">
        <v>0.33</v>
      </c>
      <c r="J391" s="266">
        <f t="shared" si="474"/>
        <v>0.98094150000000013</v>
      </c>
      <c r="K391" s="101" t="s">
        <v>179</v>
      </c>
      <c r="L391" s="101" t="s">
        <v>79</v>
      </c>
      <c r="M391" s="101">
        <v>0.9</v>
      </c>
      <c r="N391" s="109">
        <v>1.167</v>
      </c>
      <c r="O391" s="102">
        <f t="shared" si="320"/>
        <v>1.0503</v>
      </c>
      <c r="P391" s="266">
        <f t="shared" ref="P391" si="490">E391*F391</f>
        <v>28.745171313031076</v>
      </c>
      <c r="Q391" s="266">
        <f t="shared" ref="Q391" si="491">SUM(O391:O394)</f>
        <v>35.617849200000002</v>
      </c>
      <c r="R391" s="266">
        <f t="shared" ref="R391" si="492">Q391*1.02*1.05*$R$15</f>
        <v>40.328708676611051</v>
      </c>
      <c r="S391" s="340">
        <f t="shared" ref="S391" si="493">F391*$S$18</f>
        <v>57.875013828864986</v>
      </c>
      <c r="T391" s="340">
        <f t="shared" ref="T391" si="494">S391*E391</f>
        <v>37.04000885047359</v>
      </c>
    </row>
    <row r="392" spans="1:20" ht="12.75" customHeight="1">
      <c r="A392" s="225"/>
      <c r="B392" s="332"/>
      <c r="C392" s="226"/>
      <c r="D392" s="225"/>
      <c r="E392" s="269"/>
      <c r="F392" s="278"/>
      <c r="G392" s="262"/>
      <c r="H392" s="267"/>
      <c r="I392" s="262"/>
      <c r="J392" s="267"/>
      <c r="K392" s="101" t="s">
        <v>914</v>
      </c>
      <c r="L392" s="101" t="s">
        <v>458</v>
      </c>
      <c r="M392" s="101">
        <v>1.5599999999999999E-2</v>
      </c>
      <c r="N392" s="101">
        <v>104.167</v>
      </c>
      <c r="O392" s="102">
        <f t="shared" si="320"/>
        <v>1.6250051999999999</v>
      </c>
      <c r="P392" s="267"/>
      <c r="Q392" s="267"/>
      <c r="R392" s="267"/>
      <c r="S392" s="340"/>
      <c r="T392" s="340"/>
    </row>
    <row r="393" spans="1:20" ht="12.75" customHeight="1">
      <c r="A393" s="225"/>
      <c r="B393" s="332"/>
      <c r="C393" s="226"/>
      <c r="D393" s="225"/>
      <c r="E393" s="269"/>
      <c r="F393" s="278"/>
      <c r="G393" s="262"/>
      <c r="H393" s="267"/>
      <c r="I393" s="262"/>
      <c r="J393" s="267"/>
      <c r="K393" s="101" t="s">
        <v>87</v>
      </c>
      <c r="L393" s="101" t="s">
        <v>88</v>
      </c>
      <c r="M393" s="101">
        <v>1.02</v>
      </c>
      <c r="N393" s="109">
        <v>29.856000000000002</v>
      </c>
      <c r="O393" s="102">
        <f t="shared" si="320"/>
        <v>30.453120000000002</v>
      </c>
      <c r="P393" s="267"/>
      <c r="Q393" s="267"/>
      <c r="R393" s="267"/>
      <c r="S393" s="340"/>
      <c r="T393" s="340"/>
    </row>
    <row r="394" spans="1:20" ht="12.75" customHeight="1">
      <c r="A394" s="225"/>
      <c r="B394" s="332"/>
      <c r="C394" s="226"/>
      <c r="D394" s="225"/>
      <c r="E394" s="269"/>
      <c r="F394" s="279"/>
      <c r="G394" s="262"/>
      <c r="H394" s="268"/>
      <c r="I394" s="262"/>
      <c r="J394" s="268"/>
      <c r="K394" s="101" t="s">
        <v>723</v>
      </c>
      <c r="L394" s="101" t="s">
        <v>65</v>
      </c>
      <c r="M394" s="101">
        <v>0.71699999999999997</v>
      </c>
      <c r="N394" s="109">
        <v>3.472</v>
      </c>
      <c r="O394" s="102">
        <f t="shared" si="320"/>
        <v>2.4894240000000001</v>
      </c>
      <c r="P394" s="268"/>
      <c r="Q394" s="268"/>
      <c r="R394" s="268"/>
      <c r="S394" s="340"/>
      <c r="T394" s="340"/>
    </row>
    <row r="395" spans="1:20" ht="12.75" customHeight="1">
      <c r="A395" s="399"/>
      <c r="B395" s="400"/>
      <c r="C395" s="401" t="s">
        <v>506</v>
      </c>
      <c r="D395" s="399"/>
      <c r="E395" s="405"/>
      <c r="F395" s="406"/>
      <c r="G395" s="409"/>
      <c r="H395" s="397"/>
      <c r="I395" s="409"/>
      <c r="J395" s="397"/>
      <c r="K395" s="73"/>
      <c r="L395" s="73"/>
      <c r="M395" s="73"/>
      <c r="N395" s="74"/>
      <c r="O395" s="75"/>
      <c r="P395" s="397"/>
      <c r="Q395" s="397"/>
      <c r="R395" s="397"/>
      <c r="S395" s="397"/>
      <c r="T395" s="410">
        <f>SUM(T307:T394)</f>
        <v>8485.5162377317065</v>
      </c>
    </row>
    <row r="396" spans="1:20" ht="12.75" customHeight="1">
      <c r="A396" s="399"/>
      <c r="B396" s="400"/>
      <c r="C396" s="401"/>
      <c r="D396" s="399"/>
      <c r="E396" s="405"/>
      <c r="F396" s="407"/>
      <c r="G396" s="409"/>
      <c r="H396" s="397"/>
      <c r="I396" s="409"/>
      <c r="J396" s="397"/>
      <c r="K396" s="73"/>
      <c r="L396" s="73"/>
      <c r="M396" s="73"/>
      <c r="N396" s="74"/>
      <c r="O396" s="75"/>
      <c r="P396" s="397"/>
      <c r="Q396" s="397"/>
      <c r="R396" s="397"/>
      <c r="S396" s="397"/>
      <c r="T396" s="410"/>
    </row>
    <row r="397" spans="1:20" ht="12.75" customHeight="1">
      <c r="A397" s="399"/>
      <c r="B397" s="400"/>
      <c r="C397" s="401"/>
      <c r="D397" s="399"/>
      <c r="E397" s="405"/>
      <c r="F397" s="407"/>
      <c r="G397" s="409"/>
      <c r="H397" s="397"/>
      <c r="I397" s="409"/>
      <c r="J397" s="397"/>
      <c r="K397" s="73"/>
      <c r="L397" s="73"/>
      <c r="M397" s="76"/>
      <c r="N397" s="74"/>
      <c r="O397" s="75"/>
      <c r="P397" s="397"/>
      <c r="Q397" s="397"/>
      <c r="R397" s="397"/>
      <c r="S397" s="397"/>
      <c r="T397" s="410"/>
    </row>
    <row r="398" spans="1:20" ht="12.75" customHeight="1">
      <c r="A398" s="399"/>
      <c r="B398" s="400"/>
      <c r="C398" s="401"/>
      <c r="D398" s="399"/>
      <c r="E398" s="405"/>
      <c r="F398" s="408"/>
      <c r="G398" s="409"/>
      <c r="H398" s="397"/>
      <c r="I398" s="409"/>
      <c r="J398" s="397"/>
      <c r="K398" s="73"/>
      <c r="L398" s="73"/>
      <c r="M398" s="73"/>
      <c r="N398" s="74"/>
      <c r="O398" s="75"/>
      <c r="P398" s="397"/>
      <c r="Q398" s="397"/>
      <c r="R398" s="397"/>
      <c r="S398" s="397"/>
      <c r="T398" s="410"/>
    </row>
    <row r="399" spans="1:20" ht="12.75" customHeight="1">
      <c r="A399" s="399"/>
      <c r="B399" s="400"/>
      <c r="C399" s="401" t="s">
        <v>507</v>
      </c>
      <c r="D399" s="399"/>
      <c r="E399" s="405"/>
      <c r="F399" s="406"/>
      <c r="G399" s="409"/>
      <c r="H399" s="397"/>
      <c r="I399" s="409"/>
      <c r="J399" s="397"/>
      <c r="K399" s="73"/>
      <c r="L399" s="73"/>
      <c r="M399" s="73"/>
      <c r="N399" s="74"/>
      <c r="O399" s="75"/>
      <c r="P399" s="397"/>
      <c r="Q399" s="397"/>
      <c r="R399" s="397"/>
      <c r="S399" s="397"/>
      <c r="T399" s="398">
        <f>(T395*100%)/'Cav-Nax-Gyulbenkyan 39A'!T430</f>
        <v>0.29298300989905868</v>
      </c>
    </row>
    <row r="400" spans="1:20" ht="12.75" customHeight="1">
      <c r="A400" s="399"/>
      <c r="B400" s="400"/>
      <c r="C400" s="401"/>
      <c r="D400" s="399"/>
      <c r="E400" s="405"/>
      <c r="F400" s="407"/>
      <c r="G400" s="409"/>
      <c r="H400" s="397"/>
      <c r="I400" s="409"/>
      <c r="J400" s="397"/>
      <c r="K400" s="73"/>
      <c r="L400" s="73"/>
      <c r="M400" s="73"/>
      <c r="N400" s="74"/>
      <c r="O400" s="75"/>
      <c r="P400" s="397"/>
      <c r="Q400" s="397"/>
      <c r="R400" s="397"/>
      <c r="S400" s="397"/>
      <c r="T400" s="398"/>
    </row>
    <row r="401" spans="1:20" ht="12.75" customHeight="1">
      <c r="A401" s="399"/>
      <c r="B401" s="400"/>
      <c r="C401" s="401"/>
      <c r="D401" s="399"/>
      <c r="E401" s="405"/>
      <c r="F401" s="407"/>
      <c r="G401" s="409"/>
      <c r="H401" s="397"/>
      <c r="I401" s="409"/>
      <c r="J401" s="397"/>
      <c r="K401" s="73"/>
      <c r="L401" s="73"/>
      <c r="M401" s="76"/>
      <c r="N401" s="74"/>
      <c r="O401" s="75"/>
      <c r="P401" s="397"/>
      <c r="Q401" s="397"/>
      <c r="R401" s="397"/>
      <c r="S401" s="397"/>
      <c r="T401" s="398"/>
    </row>
    <row r="402" spans="1:20" ht="12.75" customHeight="1">
      <c r="A402" s="399"/>
      <c r="B402" s="400"/>
      <c r="C402" s="401"/>
      <c r="D402" s="399"/>
      <c r="E402" s="405"/>
      <c r="F402" s="408"/>
      <c r="G402" s="409"/>
      <c r="H402" s="397"/>
      <c r="I402" s="409"/>
      <c r="J402" s="397"/>
      <c r="K402" s="73"/>
      <c r="L402" s="73"/>
      <c r="M402" s="73"/>
      <c r="N402" s="74"/>
      <c r="O402" s="75"/>
      <c r="P402" s="397"/>
      <c r="Q402" s="397"/>
      <c r="R402" s="397"/>
      <c r="S402" s="397"/>
      <c r="T402" s="398"/>
    </row>
    <row r="403" spans="1:20" ht="12.75" customHeight="1">
      <c r="A403" s="322"/>
      <c r="B403" s="321"/>
      <c r="C403" s="402" t="s">
        <v>1545</v>
      </c>
      <c r="D403" s="227"/>
      <c r="E403" s="330"/>
      <c r="F403" s="228">
        <f t="shared" ref="F403:F407" si="495">H403+J403+R403</f>
        <v>0</v>
      </c>
      <c r="G403" s="331"/>
      <c r="H403" s="224">
        <f t="shared" ref="H403:H407" si="496">G403*$P$8/1000</f>
        <v>0</v>
      </c>
      <c r="I403" s="331"/>
      <c r="J403" s="224">
        <f t="shared" ref="J403:J407" si="497">I403*$P$9/1000</f>
        <v>0</v>
      </c>
      <c r="K403" s="148"/>
      <c r="L403" s="148"/>
      <c r="M403" s="150"/>
      <c r="N403" s="169"/>
      <c r="O403" s="102">
        <f t="shared" si="320"/>
        <v>0</v>
      </c>
      <c r="P403" s="224">
        <f t="shared" ref="P403" si="498">E403*F403</f>
        <v>0</v>
      </c>
      <c r="Q403" s="224">
        <f t="shared" ref="Q403" si="499">SUM(O403:O406)</f>
        <v>0</v>
      </c>
      <c r="R403" s="224">
        <f t="shared" ref="R403" si="500">Q403*1.02*1.05*$R$15</f>
        <v>0</v>
      </c>
      <c r="S403" s="340">
        <f t="shared" ref="S403" si="501">F403*$S$18</f>
        <v>0</v>
      </c>
      <c r="T403" s="340">
        <f t="shared" ref="T403" si="502">S403*E403</f>
        <v>0</v>
      </c>
    </row>
    <row r="404" spans="1:20" ht="12.75" customHeight="1">
      <c r="A404" s="322"/>
      <c r="B404" s="321"/>
      <c r="C404" s="402"/>
      <c r="D404" s="265"/>
      <c r="E404" s="330"/>
      <c r="F404" s="228"/>
      <c r="G404" s="331"/>
      <c r="H404" s="224"/>
      <c r="I404" s="331"/>
      <c r="J404" s="224"/>
      <c r="K404" s="101"/>
      <c r="L404" s="101"/>
      <c r="M404" s="101"/>
      <c r="N404" s="109"/>
      <c r="O404" s="102">
        <f t="shared" si="320"/>
        <v>0</v>
      </c>
      <c r="P404" s="224"/>
      <c r="Q404" s="224"/>
      <c r="R404" s="224"/>
      <c r="S404" s="340"/>
      <c r="T404" s="340"/>
    </row>
    <row r="405" spans="1:20" ht="12.75" customHeight="1">
      <c r="A405" s="322"/>
      <c r="B405" s="321"/>
      <c r="C405" s="402"/>
      <c r="D405" s="265"/>
      <c r="E405" s="330"/>
      <c r="F405" s="228"/>
      <c r="G405" s="331"/>
      <c r="H405" s="224"/>
      <c r="I405" s="331"/>
      <c r="J405" s="224"/>
      <c r="K405" s="101"/>
      <c r="L405" s="101"/>
      <c r="M405" s="103"/>
      <c r="N405" s="109"/>
      <c r="O405" s="102">
        <f t="shared" si="320"/>
        <v>0</v>
      </c>
      <c r="P405" s="224"/>
      <c r="Q405" s="224"/>
      <c r="R405" s="224"/>
      <c r="S405" s="340"/>
      <c r="T405" s="340"/>
    </row>
    <row r="406" spans="1:20" ht="12.75" customHeight="1">
      <c r="A406" s="322"/>
      <c r="B406" s="321"/>
      <c r="C406" s="402"/>
      <c r="D406" s="265"/>
      <c r="E406" s="330"/>
      <c r="F406" s="228"/>
      <c r="G406" s="331"/>
      <c r="H406" s="224"/>
      <c r="I406" s="331"/>
      <c r="J406" s="224"/>
      <c r="K406" s="101"/>
      <c r="L406" s="101"/>
      <c r="M406" s="101"/>
      <c r="N406" s="109"/>
      <c r="O406" s="102">
        <f t="shared" si="320"/>
        <v>0</v>
      </c>
      <c r="P406" s="224"/>
      <c r="Q406" s="224"/>
      <c r="R406" s="224"/>
      <c r="S406" s="340"/>
      <c r="T406" s="340"/>
    </row>
    <row r="407" spans="1:20" ht="12.75" customHeight="1">
      <c r="A407" s="322">
        <v>1</v>
      </c>
      <c r="B407" s="226" t="s">
        <v>1504</v>
      </c>
      <c r="C407" s="226" t="s">
        <v>1546</v>
      </c>
      <c r="D407" s="265" t="s">
        <v>75</v>
      </c>
      <c r="E407" s="283">
        <v>2</v>
      </c>
      <c r="F407" s="228">
        <f t="shared" si="495"/>
        <v>123.23892892799999</v>
      </c>
      <c r="G407" s="251">
        <v>12.55</v>
      </c>
      <c r="H407" s="224">
        <f t="shared" si="496"/>
        <v>29.18628</v>
      </c>
      <c r="I407" s="251">
        <v>8.4280000000000008</v>
      </c>
      <c r="J407" s="224">
        <f t="shared" si="497"/>
        <v>25.052651400000002</v>
      </c>
      <c r="K407" s="101" t="s">
        <v>97</v>
      </c>
      <c r="L407" s="101" t="s">
        <v>75</v>
      </c>
      <c r="M407" s="101">
        <v>1</v>
      </c>
      <c r="N407" s="109">
        <v>60.94</v>
      </c>
      <c r="O407" s="102">
        <f t="shared" si="320"/>
        <v>60.94</v>
      </c>
      <c r="P407" s="224">
        <f t="shared" ref="P407" si="503">E407*F407</f>
        <v>246.47785785599999</v>
      </c>
      <c r="Q407" s="224">
        <f t="shared" ref="Q407" si="504">SUM(O407:O410)</f>
        <v>60.94</v>
      </c>
      <c r="R407" s="224">
        <f t="shared" ref="R407" si="505">Q407*1.02*1.05*$R$15</f>
        <v>68.999997527999994</v>
      </c>
      <c r="S407" s="340">
        <f t="shared" ref="S407" si="506">F407*$S$18</f>
        <v>158.80131548030309</v>
      </c>
      <c r="T407" s="340">
        <f t="shared" ref="T407" si="507">S407*E407</f>
        <v>317.60263096060618</v>
      </c>
    </row>
    <row r="408" spans="1:20" ht="12.75" customHeight="1">
      <c r="A408" s="322"/>
      <c r="B408" s="226"/>
      <c r="C408" s="226"/>
      <c r="D408" s="265"/>
      <c r="E408" s="283"/>
      <c r="F408" s="228"/>
      <c r="G408" s="251"/>
      <c r="H408" s="224"/>
      <c r="I408" s="251"/>
      <c r="J408" s="224"/>
      <c r="K408" s="101"/>
      <c r="L408" s="101"/>
      <c r="M408" s="101"/>
      <c r="N408" s="109"/>
      <c r="O408" s="102">
        <f t="shared" si="320"/>
        <v>0</v>
      </c>
      <c r="P408" s="224"/>
      <c r="Q408" s="224"/>
      <c r="R408" s="224"/>
      <c r="S408" s="340"/>
      <c r="T408" s="340"/>
    </row>
    <row r="409" spans="1:20" ht="12.75" customHeight="1">
      <c r="A409" s="322"/>
      <c r="B409" s="226"/>
      <c r="C409" s="226"/>
      <c r="D409" s="265"/>
      <c r="E409" s="283"/>
      <c r="F409" s="228"/>
      <c r="G409" s="251"/>
      <c r="H409" s="224"/>
      <c r="I409" s="251"/>
      <c r="J409" s="224"/>
      <c r="K409" s="101"/>
      <c r="L409" s="109"/>
      <c r="M409" s="104"/>
      <c r="N409" s="109"/>
      <c r="O409" s="102">
        <f t="shared" si="320"/>
        <v>0</v>
      </c>
      <c r="P409" s="224"/>
      <c r="Q409" s="224"/>
      <c r="R409" s="224"/>
      <c r="S409" s="340"/>
      <c r="T409" s="340"/>
    </row>
    <row r="410" spans="1:20" ht="12.75" customHeight="1">
      <c r="A410" s="322"/>
      <c r="B410" s="226"/>
      <c r="C410" s="226"/>
      <c r="D410" s="265"/>
      <c r="E410" s="283"/>
      <c r="F410" s="228"/>
      <c r="G410" s="251"/>
      <c r="H410" s="224"/>
      <c r="I410" s="251"/>
      <c r="J410" s="224"/>
      <c r="K410" s="101"/>
      <c r="L410" s="101"/>
      <c r="M410" s="101"/>
      <c r="N410" s="109"/>
      <c r="O410" s="102">
        <f t="shared" si="320"/>
        <v>0</v>
      </c>
      <c r="P410" s="224"/>
      <c r="Q410" s="224"/>
      <c r="R410" s="224"/>
      <c r="S410" s="340"/>
      <c r="T410" s="340"/>
    </row>
    <row r="411" spans="1:20" ht="12.75" customHeight="1">
      <c r="A411" s="399"/>
      <c r="B411" s="400"/>
      <c r="C411" s="401" t="s">
        <v>506</v>
      </c>
      <c r="D411" s="399"/>
      <c r="E411" s="405"/>
      <c r="F411" s="406"/>
      <c r="G411" s="409"/>
      <c r="H411" s="397"/>
      <c r="I411" s="409"/>
      <c r="J411" s="397"/>
      <c r="K411" s="73"/>
      <c r="L411" s="73"/>
      <c r="M411" s="73"/>
      <c r="N411" s="74"/>
      <c r="O411" s="75"/>
      <c r="P411" s="397"/>
      <c r="Q411" s="397"/>
      <c r="R411" s="397"/>
      <c r="S411" s="397"/>
      <c r="T411" s="410">
        <f>SUM(T407)</f>
        <v>317.60263096060618</v>
      </c>
    </row>
    <row r="412" spans="1:20" ht="12.75" customHeight="1">
      <c r="A412" s="399"/>
      <c r="B412" s="400"/>
      <c r="C412" s="401"/>
      <c r="D412" s="399"/>
      <c r="E412" s="405"/>
      <c r="F412" s="407"/>
      <c r="G412" s="409"/>
      <c r="H412" s="397"/>
      <c r="I412" s="409"/>
      <c r="J412" s="397"/>
      <c r="K412" s="73"/>
      <c r="L412" s="73"/>
      <c r="M412" s="73"/>
      <c r="N412" s="74"/>
      <c r="O412" s="75"/>
      <c r="P412" s="397"/>
      <c r="Q412" s="397"/>
      <c r="R412" s="397"/>
      <c r="S412" s="397"/>
      <c r="T412" s="410"/>
    </row>
    <row r="413" spans="1:20" ht="12.75" customHeight="1">
      <c r="A413" s="399"/>
      <c r="B413" s="400"/>
      <c r="C413" s="401"/>
      <c r="D413" s="399"/>
      <c r="E413" s="405"/>
      <c r="F413" s="407"/>
      <c r="G413" s="409"/>
      <c r="H413" s="397"/>
      <c r="I413" s="409"/>
      <c r="J413" s="397"/>
      <c r="K413" s="73"/>
      <c r="L413" s="73"/>
      <c r="M413" s="76"/>
      <c r="N413" s="74"/>
      <c r="O413" s="75"/>
      <c r="P413" s="397"/>
      <c r="Q413" s="397"/>
      <c r="R413" s="397"/>
      <c r="S413" s="397"/>
      <c r="T413" s="410"/>
    </row>
    <row r="414" spans="1:20" ht="12.75" customHeight="1">
      <c r="A414" s="399"/>
      <c r="B414" s="400"/>
      <c r="C414" s="401"/>
      <c r="D414" s="399"/>
      <c r="E414" s="405"/>
      <c r="F414" s="408"/>
      <c r="G414" s="409"/>
      <c r="H414" s="397"/>
      <c r="I414" s="409"/>
      <c r="J414" s="397"/>
      <c r="K414" s="73"/>
      <c r="L414" s="73"/>
      <c r="M414" s="73"/>
      <c r="N414" s="74"/>
      <c r="O414" s="75"/>
      <c r="P414" s="397"/>
      <c r="Q414" s="397"/>
      <c r="R414" s="397"/>
      <c r="S414" s="397"/>
      <c r="T414" s="410"/>
    </row>
    <row r="415" spans="1:20" ht="12.75" customHeight="1">
      <c r="A415" s="399"/>
      <c r="B415" s="400"/>
      <c r="C415" s="401" t="s">
        <v>507</v>
      </c>
      <c r="D415" s="399"/>
      <c r="E415" s="405"/>
      <c r="F415" s="406"/>
      <c r="G415" s="409"/>
      <c r="H415" s="397"/>
      <c r="I415" s="409"/>
      <c r="J415" s="397"/>
      <c r="K415" s="73"/>
      <c r="L415" s="73"/>
      <c r="M415" s="73"/>
      <c r="N415" s="74"/>
      <c r="O415" s="75"/>
      <c r="P415" s="397"/>
      <c r="Q415" s="397"/>
      <c r="R415" s="397"/>
      <c r="S415" s="397"/>
      <c r="T415" s="398">
        <f>(T411*100%)/'Cav-Nax-Gyulbenkyan 39A'!T430</f>
        <v>1.0966000436948368E-2</v>
      </c>
    </row>
    <row r="416" spans="1:20" ht="12.75" customHeight="1">
      <c r="A416" s="399"/>
      <c r="B416" s="400"/>
      <c r="C416" s="401"/>
      <c r="D416" s="399"/>
      <c r="E416" s="405"/>
      <c r="F416" s="407"/>
      <c r="G416" s="409"/>
      <c r="H416" s="397"/>
      <c r="I416" s="409"/>
      <c r="J416" s="397"/>
      <c r="K416" s="73"/>
      <c r="L416" s="73"/>
      <c r="M416" s="73"/>
      <c r="N416" s="74"/>
      <c r="O416" s="75"/>
      <c r="P416" s="397"/>
      <c r="Q416" s="397"/>
      <c r="R416" s="397"/>
      <c r="S416" s="397"/>
      <c r="T416" s="398"/>
    </row>
    <row r="417" spans="1:20" ht="12.75" customHeight="1">
      <c r="A417" s="399"/>
      <c r="B417" s="400"/>
      <c r="C417" s="401"/>
      <c r="D417" s="399"/>
      <c r="E417" s="405"/>
      <c r="F417" s="407"/>
      <c r="G417" s="409"/>
      <c r="H417" s="397"/>
      <c r="I417" s="409"/>
      <c r="J417" s="397"/>
      <c r="K417" s="73"/>
      <c r="L417" s="73"/>
      <c r="M417" s="76"/>
      <c r="N417" s="74"/>
      <c r="O417" s="75"/>
      <c r="P417" s="397"/>
      <c r="Q417" s="397"/>
      <c r="R417" s="397"/>
      <c r="S417" s="397"/>
      <c r="T417" s="398"/>
    </row>
    <row r="418" spans="1:20" ht="12.75" customHeight="1">
      <c r="A418" s="399"/>
      <c r="B418" s="400"/>
      <c r="C418" s="401"/>
      <c r="D418" s="399"/>
      <c r="E418" s="405"/>
      <c r="F418" s="408"/>
      <c r="G418" s="409"/>
      <c r="H418" s="397"/>
      <c r="I418" s="409"/>
      <c r="J418" s="397"/>
      <c r="K418" s="73"/>
      <c r="L418" s="73"/>
      <c r="M418" s="73"/>
      <c r="N418" s="74"/>
      <c r="O418" s="75"/>
      <c r="P418" s="397"/>
      <c r="Q418" s="397"/>
      <c r="R418" s="397"/>
      <c r="S418" s="397"/>
      <c r="T418" s="398"/>
    </row>
    <row r="419" spans="1:20" ht="12.75" customHeight="1">
      <c r="A419" s="225"/>
      <c r="B419" s="226"/>
      <c r="C419" s="234" t="s">
        <v>1649</v>
      </c>
      <c r="D419" s="225"/>
      <c r="E419" s="269"/>
      <c r="F419" s="228">
        <f t="shared" ref="F419:F463" si="508">H419+J419+R419</f>
        <v>0</v>
      </c>
      <c r="G419" s="262"/>
      <c r="H419" s="224">
        <f t="shared" ref="H419:H463" si="509">G419*$P$8/1000</f>
        <v>0</v>
      </c>
      <c r="I419" s="258"/>
      <c r="J419" s="224">
        <f t="shared" ref="J419:J463" si="510">I419*$P$9/1000</f>
        <v>0</v>
      </c>
      <c r="K419" s="101"/>
      <c r="L419" s="101"/>
      <c r="M419" s="101"/>
      <c r="N419" s="109"/>
      <c r="O419" s="102">
        <f t="shared" si="320"/>
        <v>0</v>
      </c>
      <c r="P419" s="224">
        <f t="shared" ref="P419" si="511">E419*F419</f>
        <v>0</v>
      </c>
      <c r="Q419" s="224">
        <f t="shared" ref="Q419" si="512">SUM(O419:O422)</f>
        <v>0</v>
      </c>
      <c r="R419" s="224">
        <f t="shared" ref="R419" si="513">Q419*1.02*1.05*$R$15</f>
        <v>0</v>
      </c>
      <c r="S419" s="340">
        <f t="shared" ref="S419" si="514">F419*$S$18</f>
        <v>0</v>
      </c>
      <c r="T419" s="340">
        <f t="shared" ref="T419" si="515">S419*E419</f>
        <v>0</v>
      </c>
    </row>
    <row r="420" spans="1:20" ht="12.75" customHeight="1">
      <c r="A420" s="225"/>
      <c r="B420" s="226"/>
      <c r="C420" s="234"/>
      <c r="D420" s="225"/>
      <c r="E420" s="269"/>
      <c r="F420" s="228"/>
      <c r="G420" s="262"/>
      <c r="H420" s="224"/>
      <c r="I420" s="259"/>
      <c r="J420" s="224"/>
      <c r="K420" s="101"/>
      <c r="L420" s="101"/>
      <c r="M420" s="101"/>
      <c r="N420" s="109"/>
      <c r="O420" s="102">
        <f t="shared" si="320"/>
        <v>0</v>
      </c>
      <c r="P420" s="224"/>
      <c r="Q420" s="224"/>
      <c r="R420" s="224"/>
      <c r="S420" s="340"/>
      <c r="T420" s="340"/>
    </row>
    <row r="421" spans="1:20" ht="12.75" customHeight="1">
      <c r="A421" s="225"/>
      <c r="B421" s="226"/>
      <c r="C421" s="234"/>
      <c r="D421" s="225"/>
      <c r="E421" s="269"/>
      <c r="F421" s="228"/>
      <c r="G421" s="262"/>
      <c r="H421" s="224"/>
      <c r="I421" s="259"/>
      <c r="J421" s="224"/>
      <c r="K421" s="101"/>
      <c r="L421" s="101"/>
      <c r="M421" s="101"/>
      <c r="N421" s="109"/>
      <c r="O421" s="102">
        <f t="shared" si="320"/>
        <v>0</v>
      </c>
      <c r="P421" s="224"/>
      <c r="Q421" s="224"/>
      <c r="R421" s="224"/>
      <c r="S421" s="340"/>
      <c r="T421" s="340"/>
    </row>
    <row r="422" spans="1:20" ht="12.75" customHeight="1">
      <c r="A422" s="225"/>
      <c r="B422" s="226"/>
      <c r="C422" s="234"/>
      <c r="D422" s="225"/>
      <c r="E422" s="269"/>
      <c r="F422" s="228"/>
      <c r="G422" s="262"/>
      <c r="H422" s="224"/>
      <c r="I422" s="260"/>
      <c r="J422" s="224"/>
      <c r="K422" s="101"/>
      <c r="L422" s="101"/>
      <c r="M422" s="101"/>
      <c r="N422" s="109"/>
      <c r="O422" s="102">
        <f t="shared" si="320"/>
        <v>0</v>
      </c>
      <c r="P422" s="224"/>
      <c r="Q422" s="224"/>
      <c r="R422" s="224"/>
      <c r="S422" s="340"/>
      <c r="T422" s="340"/>
    </row>
    <row r="423" spans="1:20" ht="12.75" customHeight="1">
      <c r="A423" s="322">
        <v>1</v>
      </c>
      <c r="B423" s="321" t="s">
        <v>1650</v>
      </c>
      <c r="C423" s="321" t="s">
        <v>1651</v>
      </c>
      <c r="D423" s="321" t="s">
        <v>75</v>
      </c>
      <c r="E423" s="282">
        <v>1</v>
      </c>
      <c r="F423" s="228">
        <f t="shared" si="508"/>
        <v>286.33670100000001</v>
      </c>
      <c r="G423" s="331">
        <v>1.33</v>
      </c>
      <c r="H423" s="224">
        <f t="shared" si="509"/>
        <v>3.093048</v>
      </c>
      <c r="I423" s="331">
        <v>0.06</v>
      </c>
      <c r="J423" s="224">
        <f t="shared" si="510"/>
        <v>0.17835300000000001</v>
      </c>
      <c r="K423" s="148" t="s">
        <v>1652</v>
      </c>
      <c r="L423" s="148" t="s">
        <v>1653</v>
      </c>
      <c r="M423" s="148">
        <v>1</v>
      </c>
      <c r="N423" s="169">
        <v>250</v>
      </c>
      <c r="O423" s="102">
        <f t="shared" si="320"/>
        <v>250</v>
      </c>
      <c r="P423" s="224">
        <f t="shared" ref="P423" si="516">E423*F423</f>
        <v>286.33670100000001</v>
      </c>
      <c r="Q423" s="224">
        <f t="shared" ref="Q423" si="517">SUM(O423:O426)</f>
        <v>250</v>
      </c>
      <c r="R423" s="224">
        <f t="shared" ref="R423" si="518">Q423*1.02*1.05*$R$15</f>
        <v>283.06529999999998</v>
      </c>
      <c r="S423" s="340">
        <f t="shared" ref="S423" si="519">F423*$S$18</f>
        <v>368.96332339642106</v>
      </c>
      <c r="T423" s="340">
        <f t="shared" ref="T423" si="520">S423*E423</f>
        <v>368.96332339642106</v>
      </c>
    </row>
    <row r="424" spans="1:20" ht="12.75" customHeight="1">
      <c r="A424" s="322"/>
      <c r="B424" s="321"/>
      <c r="C424" s="321"/>
      <c r="D424" s="322"/>
      <c r="E424" s="282"/>
      <c r="F424" s="228"/>
      <c r="G424" s="331"/>
      <c r="H424" s="224"/>
      <c r="I424" s="331"/>
      <c r="J424" s="224"/>
      <c r="K424" s="148"/>
      <c r="L424" s="148"/>
      <c r="M424" s="148"/>
      <c r="N424" s="169"/>
      <c r="O424" s="102">
        <f t="shared" si="320"/>
        <v>0</v>
      </c>
      <c r="P424" s="224"/>
      <c r="Q424" s="224"/>
      <c r="R424" s="224"/>
      <c r="S424" s="340"/>
      <c r="T424" s="340"/>
    </row>
    <row r="425" spans="1:20" ht="12.75" customHeight="1">
      <c r="A425" s="322"/>
      <c r="B425" s="321"/>
      <c r="C425" s="321"/>
      <c r="D425" s="322"/>
      <c r="E425" s="282"/>
      <c r="F425" s="228"/>
      <c r="G425" s="331"/>
      <c r="H425" s="224"/>
      <c r="I425" s="331"/>
      <c r="J425" s="224"/>
      <c r="K425" s="148"/>
      <c r="L425" s="148"/>
      <c r="M425" s="179"/>
      <c r="N425" s="169"/>
      <c r="O425" s="102">
        <f t="shared" si="320"/>
        <v>0</v>
      </c>
      <c r="P425" s="224"/>
      <c r="Q425" s="224"/>
      <c r="R425" s="224"/>
      <c r="S425" s="340"/>
      <c r="T425" s="340"/>
    </row>
    <row r="426" spans="1:20" ht="12.75" customHeight="1">
      <c r="A426" s="322"/>
      <c r="B426" s="321"/>
      <c r="C426" s="321"/>
      <c r="D426" s="322"/>
      <c r="E426" s="282"/>
      <c r="F426" s="228"/>
      <c r="G426" s="331"/>
      <c r="H426" s="224"/>
      <c r="I426" s="331"/>
      <c r="J426" s="224"/>
      <c r="K426" s="148"/>
      <c r="L426" s="148"/>
      <c r="M426" s="148"/>
      <c r="N426" s="169"/>
      <c r="O426" s="102">
        <f t="shared" si="320"/>
        <v>0</v>
      </c>
      <c r="P426" s="224"/>
      <c r="Q426" s="224"/>
      <c r="R426" s="224"/>
      <c r="S426" s="340"/>
      <c r="T426" s="340"/>
    </row>
    <row r="427" spans="1:20" ht="12.75" customHeight="1">
      <c r="A427" s="322">
        <v>2</v>
      </c>
      <c r="B427" s="321" t="s">
        <v>78</v>
      </c>
      <c r="C427" s="227" t="s">
        <v>1028</v>
      </c>
      <c r="D427" s="227" t="s">
        <v>76</v>
      </c>
      <c r="E427" s="367">
        <v>1.3600000000000001E-3</v>
      </c>
      <c r="F427" s="228">
        <f t="shared" si="508"/>
        <v>300.049218</v>
      </c>
      <c r="G427" s="331"/>
      <c r="H427" s="224">
        <f t="shared" si="509"/>
        <v>0</v>
      </c>
      <c r="I427" s="348"/>
      <c r="J427" s="224">
        <f t="shared" si="510"/>
        <v>0</v>
      </c>
      <c r="K427" s="148" t="s">
        <v>909</v>
      </c>
      <c r="L427" s="148" t="s">
        <v>76</v>
      </c>
      <c r="M427" s="148">
        <v>1</v>
      </c>
      <c r="N427" s="109">
        <v>265</v>
      </c>
      <c r="O427" s="102">
        <f t="shared" si="320"/>
        <v>265</v>
      </c>
      <c r="P427" s="224">
        <f t="shared" ref="P427" si="521">E427*F427</f>
        <v>0.40806693648000003</v>
      </c>
      <c r="Q427" s="224">
        <f t="shared" ref="Q427" si="522">SUM(O427:O430)</f>
        <v>265</v>
      </c>
      <c r="R427" s="224">
        <f t="shared" ref="R427" si="523">Q427*1.02*1.05*$R$15</f>
        <v>300.049218</v>
      </c>
      <c r="S427" s="340">
        <f t="shared" ref="S427" si="524">F427*$S$18</f>
        <v>386.63278674771504</v>
      </c>
      <c r="T427" s="340">
        <f t="shared" ref="T427" si="525">S427*E427</f>
        <v>0.52582058997689252</v>
      </c>
    </row>
    <row r="428" spans="1:20" ht="12.75" customHeight="1">
      <c r="A428" s="322"/>
      <c r="B428" s="321"/>
      <c r="C428" s="227"/>
      <c r="D428" s="265"/>
      <c r="E428" s="367"/>
      <c r="F428" s="228"/>
      <c r="G428" s="331"/>
      <c r="H428" s="224"/>
      <c r="I428" s="348"/>
      <c r="J428" s="224"/>
      <c r="K428" s="148"/>
      <c r="L428" s="148"/>
      <c r="M428" s="148"/>
      <c r="N428" s="169"/>
      <c r="O428" s="102">
        <f t="shared" si="320"/>
        <v>0</v>
      </c>
      <c r="P428" s="224"/>
      <c r="Q428" s="224"/>
      <c r="R428" s="224"/>
      <c r="S428" s="340"/>
      <c r="T428" s="340"/>
    </row>
    <row r="429" spans="1:20" ht="12.75" customHeight="1">
      <c r="A429" s="322"/>
      <c r="B429" s="321"/>
      <c r="C429" s="227"/>
      <c r="D429" s="265"/>
      <c r="E429" s="367"/>
      <c r="F429" s="228"/>
      <c r="G429" s="331"/>
      <c r="H429" s="224"/>
      <c r="I429" s="348"/>
      <c r="J429" s="224"/>
      <c r="K429" s="148"/>
      <c r="L429" s="148"/>
      <c r="M429" s="149"/>
      <c r="N429" s="169"/>
      <c r="O429" s="102">
        <f t="shared" si="320"/>
        <v>0</v>
      </c>
      <c r="P429" s="224"/>
      <c r="Q429" s="224"/>
      <c r="R429" s="224"/>
      <c r="S429" s="340"/>
      <c r="T429" s="340"/>
    </row>
    <row r="430" spans="1:20" ht="12.75" customHeight="1">
      <c r="A430" s="322"/>
      <c r="B430" s="321"/>
      <c r="C430" s="227"/>
      <c r="D430" s="265"/>
      <c r="E430" s="367"/>
      <c r="F430" s="228"/>
      <c r="G430" s="331"/>
      <c r="H430" s="224"/>
      <c r="I430" s="348"/>
      <c r="J430" s="224"/>
      <c r="K430" s="148"/>
      <c r="L430" s="148"/>
      <c r="M430" s="148"/>
      <c r="N430" s="169"/>
      <c r="O430" s="102">
        <f t="shared" si="320"/>
        <v>0</v>
      </c>
      <c r="P430" s="224"/>
      <c r="Q430" s="224"/>
      <c r="R430" s="224"/>
      <c r="S430" s="340"/>
      <c r="T430" s="340"/>
    </row>
    <row r="431" spans="1:20" ht="12.75" customHeight="1">
      <c r="A431" s="322">
        <v>3</v>
      </c>
      <c r="B431" s="321" t="s">
        <v>78</v>
      </c>
      <c r="C431" s="321" t="s">
        <v>1654</v>
      </c>
      <c r="D431" s="322" t="s">
        <v>65</v>
      </c>
      <c r="E431" s="349">
        <v>0.04</v>
      </c>
      <c r="F431" s="228">
        <f t="shared" si="508"/>
        <v>7.4072527703999995</v>
      </c>
      <c r="G431" s="331"/>
      <c r="H431" s="224">
        <f t="shared" si="509"/>
        <v>0</v>
      </c>
      <c r="I431" s="331"/>
      <c r="J431" s="224">
        <f t="shared" si="510"/>
        <v>0</v>
      </c>
      <c r="K431" s="148" t="s">
        <v>1655</v>
      </c>
      <c r="L431" s="148" t="s">
        <v>65</v>
      </c>
      <c r="M431" s="148">
        <v>1</v>
      </c>
      <c r="N431" s="169">
        <v>6.5419999999999998</v>
      </c>
      <c r="O431" s="102">
        <f t="shared" si="320"/>
        <v>6.5419999999999998</v>
      </c>
      <c r="P431" s="224">
        <f t="shared" ref="P431" si="526">E431*F431</f>
        <v>0.29629011081599999</v>
      </c>
      <c r="Q431" s="224">
        <f t="shared" ref="Q431" si="527">SUM(O431:O434)</f>
        <v>6.5419999999999998</v>
      </c>
      <c r="R431" s="224">
        <f t="shared" ref="R431" si="528">Q431*1.02*1.05*$R$15</f>
        <v>7.4072527703999995</v>
      </c>
      <c r="S431" s="340">
        <f t="shared" ref="S431" si="529">F431*$S$18</f>
        <v>9.5447233619001945</v>
      </c>
      <c r="T431" s="340">
        <f t="shared" ref="T431" si="530">S431*E431</f>
        <v>0.38178893447600781</v>
      </c>
    </row>
    <row r="432" spans="1:20" ht="12.75" customHeight="1">
      <c r="A432" s="322"/>
      <c r="B432" s="321"/>
      <c r="C432" s="321"/>
      <c r="D432" s="322"/>
      <c r="E432" s="349"/>
      <c r="F432" s="228"/>
      <c r="G432" s="331"/>
      <c r="H432" s="224"/>
      <c r="I432" s="331"/>
      <c r="J432" s="224"/>
      <c r="K432" s="148"/>
      <c r="L432" s="148"/>
      <c r="M432" s="148"/>
      <c r="N432" s="169"/>
      <c r="O432" s="102">
        <f t="shared" si="320"/>
        <v>0</v>
      </c>
      <c r="P432" s="224"/>
      <c r="Q432" s="224"/>
      <c r="R432" s="224"/>
      <c r="S432" s="340"/>
      <c r="T432" s="340"/>
    </row>
    <row r="433" spans="1:20" ht="12.75" customHeight="1">
      <c r="A433" s="322"/>
      <c r="B433" s="321"/>
      <c r="C433" s="321"/>
      <c r="D433" s="322"/>
      <c r="E433" s="349"/>
      <c r="F433" s="228"/>
      <c r="G433" s="331"/>
      <c r="H433" s="224"/>
      <c r="I433" s="331"/>
      <c r="J433" s="224"/>
      <c r="K433" s="148"/>
      <c r="L433" s="148"/>
      <c r="M433" s="179"/>
      <c r="N433" s="169"/>
      <c r="O433" s="102">
        <f t="shared" si="320"/>
        <v>0</v>
      </c>
      <c r="P433" s="224"/>
      <c r="Q433" s="224"/>
      <c r="R433" s="224"/>
      <c r="S433" s="340"/>
      <c r="T433" s="340"/>
    </row>
    <row r="434" spans="1:20" ht="12.75" customHeight="1">
      <c r="A434" s="322"/>
      <c r="B434" s="321"/>
      <c r="C434" s="321"/>
      <c r="D434" s="322"/>
      <c r="E434" s="349"/>
      <c r="F434" s="228"/>
      <c r="G434" s="331"/>
      <c r="H434" s="224"/>
      <c r="I434" s="331"/>
      <c r="J434" s="224"/>
      <c r="K434" s="148"/>
      <c r="L434" s="148"/>
      <c r="M434" s="148"/>
      <c r="N434" s="169"/>
      <c r="O434" s="102">
        <f t="shared" si="320"/>
        <v>0</v>
      </c>
      <c r="P434" s="224"/>
      <c r="Q434" s="224"/>
      <c r="R434" s="224"/>
      <c r="S434" s="340"/>
      <c r="T434" s="340"/>
    </row>
    <row r="435" spans="1:20" ht="12.75" customHeight="1">
      <c r="A435" s="322">
        <v>4</v>
      </c>
      <c r="B435" s="321" t="s">
        <v>78</v>
      </c>
      <c r="C435" s="321" t="s">
        <v>1656</v>
      </c>
      <c r="D435" s="321" t="s">
        <v>75</v>
      </c>
      <c r="E435" s="282">
        <v>1</v>
      </c>
      <c r="F435" s="228">
        <f t="shared" si="508"/>
        <v>18.116179200000001</v>
      </c>
      <c r="G435" s="331"/>
      <c r="H435" s="224">
        <f t="shared" si="509"/>
        <v>0</v>
      </c>
      <c r="I435" s="348"/>
      <c r="J435" s="224">
        <f t="shared" si="510"/>
        <v>0</v>
      </c>
      <c r="K435" s="148" t="s">
        <v>1657</v>
      </c>
      <c r="L435" s="148" t="s">
        <v>75</v>
      </c>
      <c r="M435" s="148">
        <v>1</v>
      </c>
      <c r="N435" s="169">
        <v>16</v>
      </c>
      <c r="O435" s="102">
        <f t="shared" si="320"/>
        <v>16</v>
      </c>
      <c r="P435" s="224">
        <f t="shared" ref="P435" si="531">E435*F435</f>
        <v>18.116179200000001</v>
      </c>
      <c r="Q435" s="224">
        <f t="shared" ref="Q435" si="532">SUM(O435:O438)</f>
        <v>16</v>
      </c>
      <c r="R435" s="224">
        <f t="shared" ref="R435" si="533">Q435*1.02*1.05*$R$15</f>
        <v>18.116179200000001</v>
      </c>
      <c r="S435" s="340">
        <f t="shared" ref="S435" si="534">F435*$S$18</f>
        <v>23.343866369673364</v>
      </c>
      <c r="T435" s="340">
        <f t="shared" ref="T435" si="535">S435*E435</f>
        <v>23.343866369673364</v>
      </c>
    </row>
    <row r="436" spans="1:20" ht="12.75" customHeight="1">
      <c r="A436" s="322"/>
      <c r="B436" s="321"/>
      <c r="C436" s="321"/>
      <c r="D436" s="322"/>
      <c r="E436" s="282"/>
      <c r="F436" s="228"/>
      <c r="G436" s="331"/>
      <c r="H436" s="224"/>
      <c r="I436" s="348"/>
      <c r="J436" s="224"/>
      <c r="K436" s="148"/>
      <c r="L436" s="148"/>
      <c r="M436" s="148"/>
      <c r="N436" s="169"/>
      <c r="O436" s="102">
        <f t="shared" si="320"/>
        <v>0</v>
      </c>
      <c r="P436" s="224"/>
      <c r="Q436" s="224"/>
      <c r="R436" s="224"/>
      <c r="S436" s="340"/>
      <c r="T436" s="340"/>
    </row>
    <row r="437" spans="1:20" ht="12.75" customHeight="1">
      <c r="A437" s="322"/>
      <c r="B437" s="321"/>
      <c r="C437" s="321"/>
      <c r="D437" s="322"/>
      <c r="E437" s="282"/>
      <c r="F437" s="228"/>
      <c r="G437" s="331"/>
      <c r="H437" s="224"/>
      <c r="I437" s="348"/>
      <c r="J437" s="224"/>
      <c r="K437" s="148"/>
      <c r="L437" s="148"/>
      <c r="M437" s="148"/>
      <c r="N437" s="169"/>
      <c r="O437" s="102">
        <f t="shared" si="320"/>
        <v>0</v>
      </c>
      <c r="P437" s="224"/>
      <c r="Q437" s="224"/>
      <c r="R437" s="224"/>
      <c r="S437" s="340"/>
      <c r="T437" s="340"/>
    </row>
    <row r="438" spans="1:20" ht="12.75" customHeight="1">
      <c r="A438" s="322"/>
      <c r="B438" s="321"/>
      <c r="C438" s="321"/>
      <c r="D438" s="322"/>
      <c r="E438" s="282"/>
      <c r="F438" s="228"/>
      <c r="G438" s="331"/>
      <c r="H438" s="224"/>
      <c r="I438" s="348"/>
      <c r="J438" s="224"/>
      <c r="K438" s="148"/>
      <c r="L438" s="148"/>
      <c r="M438" s="148"/>
      <c r="N438" s="169"/>
      <c r="O438" s="102">
        <f t="shared" si="320"/>
        <v>0</v>
      </c>
      <c r="P438" s="224"/>
      <c r="Q438" s="224"/>
      <c r="R438" s="224"/>
      <c r="S438" s="340"/>
      <c r="T438" s="340"/>
    </row>
    <row r="439" spans="1:20" ht="12.75" customHeight="1">
      <c r="A439" s="322">
        <v>5</v>
      </c>
      <c r="B439" s="321" t="s">
        <v>78</v>
      </c>
      <c r="C439" s="321" t="s">
        <v>1530</v>
      </c>
      <c r="D439" s="321" t="s">
        <v>75</v>
      </c>
      <c r="E439" s="282">
        <v>2</v>
      </c>
      <c r="F439" s="228">
        <f t="shared" si="508"/>
        <v>9.6242201999999999</v>
      </c>
      <c r="G439" s="331"/>
      <c r="H439" s="224">
        <f t="shared" si="509"/>
        <v>0</v>
      </c>
      <c r="I439" s="331"/>
      <c r="J439" s="224">
        <f t="shared" si="510"/>
        <v>0</v>
      </c>
      <c r="K439" s="148" t="s">
        <v>1531</v>
      </c>
      <c r="L439" s="148" t="s">
        <v>75</v>
      </c>
      <c r="M439" s="148">
        <v>1</v>
      </c>
      <c r="N439" s="169">
        <v>8.5</v>
      </c>
      <c r="O439" s="102">
        <f t="shared" si="320"/>
        <v>8.5</v>
      </c>
      <c r="P439" s="224">
        <f t="shared" ref="P439" si="536">E439*F439</f>
        <v>19.2484404</v>
      </c>
      <c r="Q439" s="224">
        <f t="shared" ref="Q439" si="537">SUM(O439:O442)</f>
        <v>8.5</v>
      </c>
      <c r="R439" s="224">
        <f t="shared" ref="R439" si="538">Q439*1.02*1.05*$R$15</f>
        <v>9.6242201999999999</v>
      </c>
      <c r="S439" s="340">
        <f t="shared" ref="S439" si="539">F439*$S$18</f>
        <v>12.401429008888973</v>
      </c>
      <c r="T439" s="340">
        <f t="shared" ref="T439" si="540">S439*E439</f>
        <v>24.802858017777947</v>
      </c>
    </row>
    <row r="440" spans="1:20" ht="12.75" customHeight="1">
      <c r="A440" s="322"/>
      <c r="B440" s="321"/>
      <c r="C440" s="321"/>
      <c r="D440" s="322"/>
      <c r="E440" s="282"/>
      <c r="F440" s="228"/>
      <c r="G440" s="331"/>
      <c r="H440" s="224"/>
      <c r="I440" s="331"/>
      <c r="J440" s="224"/>
      <c r="K440" s="148"/>
      <c r="L440" s="148"/>
      <c r="M440" s="148"/>
      <c r="N440" s="169"/>
      <c r="O440" s="102">
        <f t="shared" si="320"/>
        <v>0</v>
      </c>
      <c r="P440" s="224"/>
      <c r="Q440" s="224"/>
      <c r="R440" s="224"/>
      <c r="S440" s="340"/>
      <c r="T440" s="340"/>
    </row>
    <row r="441" spans="1:20" ht="12.75" customHeight="1">
      <c r="A441" s="322"/>
      <c r="B441" s="321"/>
      <c r="C441" s="321"/>
      <c r="D441" s="322"/>
      <c r="E441" s="282"/>
      <c r="F441" s="228"/>
      <c r="G441" s="331"/>
      <c r="H441" s="224"/>
      <c r="I441" s="331"/>
      <c r="J441" s="224"/>
      <c r="K441" s="148"/>
      <c r="L441" s="148"/>
      <c r="M441" s="148"/>
      <c r="N441" s="169"/>
      <c r="O441" s="102">
        <f t="shared" si="320"/>
        <v>0</v>
      </c>
      <c r="P441" s="224"/>
      <c r="Q441" s="224"/>
      <c r="R441" s="224"/>
      <c r="S441" s="340"/>
      <c r="T441" s="340"/>
    </row>
    <row r="442" spans="1:20" ht="12.75" customHeight="1">
      <c r="A442" s="322"/>
      <c r="B442" s="321"/>
      <c r="C442" s="321"/>
      <c r="D442" s="322"/>
      <c r="E442" s="282"/>
      <c r="F442" s="228"/>
      <c r="G442" s="331"/>
      <c r="H442" s="224"/>
      <c r="I442" s="331"/>
      <c r="J442" s="224"/>
      <c r="K442" s="148"/>
      <c r="L442" s="148"/>
      <c r="M442" s="148"/>
      <c r="N442" s="169"/>
      <c r="O442" s="102">
        <f t="shared" si="320"/>
        <v>0</v>
      </c>
      <c r="P442" s="224"/>
      <c r="Q442" s="224"/>
      <c r="R442" s="224"/>
      <c r="S442" s="340"/>
      <c r="T442" s="340"/>
    </row>
    <row r="443" spans="1:20" ht="12.75" customHeight="1">
      <c r="A443" s="322">
        <v>6</v>
      </c>
      <c r="B443" s="321" t="s">
        <v>199</v>
      </c>
      <c r="C443" s="321" t="s">
        <v>1658</v>
      </c>
      <c r="D443" s="322" t="s">
        <v>83</v>
      </c>
      <c r="E443" s="349">
        <v>8.93</v>
      </c>
      <c r="F443" s="228">
        <f t="shared" si="508"/>
        <v>9.3347115375600005</v>
      </c>
      <c r="G443" s="331">
        <v>0.89</v>
      </c>
      <c r="H443" s="224">
        <f t="shared" si="509"/>
        <v>2.0697840000000003</v>
      </c>
      <c r="I443" s="331"/>
      <c r="J443" s="224">
        <f t="shared" si="510"/>
        <v>0</v>
      </c>
      <c r="K443" s="148" t="s">
        <v>94</v>
      </c>
      <c r="L443" s="148" t="s">
        <v>88</v>
      </c>
      <c r="M443" s="150">
        <v>1.1000000000000001</v>
      </c>
      <c r="N443" s="169">
        <v>5.8330000000000002</v>
      </c>
      <c r="O443" s="102">
        <f t="shared" si="320"/>
        <v>6.4163000000000006</v>
      </c>
      <c r="P443" s="224">
        <f t="shared" ref="P443" si="541">E443*F443</f>
        <v>83.358974030410806</v>
      </c>
      <c r="Q443" s="224">
        <f t="shared" ref="Q443" si="542">SUM(O443:O446)</f>
        <v>6.4163000000000006</v>
      </c>
      <c r="R443" s="224">
        <f t="shared" ref="R443" si="543">Q443*1.02*1.05*$R$15</f>
        <v>7.2649275375600011</v>
      </c>
      <c r="S443" s="340">
        <f t="shared" ref="S443" si="544">F443*$S$18</f>
        <v>12.028378408414552</v>
      </c>
      <c r="T443" s="340">
        <f t="shared" ref="T443" si="545">S443*E443</f>
        <v>107.41341918714194</v>
      </c>
    </row>
    <row r="444" spans="1:20" ht="12.75" customHeight="1">
      <c r="A444" s="322"/>
      <c r="B444" s="321"/>
      <c r="C444" s="321"/>
      <c r="D444" s="322"/>
      <c r="E444" s="349"/>
      <c r="F444" s="228"/>
      <c r="G444" s="331"/>
      <c r="H444" s="224"/>
      <c r="I444" s="331"/>
      <c r="J444" s="224"/>
      <c r="K444" s="148"/>
      <c r="L444" s="148"/>
      <c r="M444" s="148"/>
      <c r="N444" s="169"/>
      <c r="O444" s="102">
        <f t="shared" si="320"/>
        <v>0</v>
      </c>
      <c r="P444" s="224"/>
      <c r="Q444" s="224"/>
      <c r="R444" s="224"/>
      <c r="S444" s="340"/>
      <c r="T444" s="340"/>
    </row>
    <row r="445" spans="1:20" ht="12.75" customHeight="1">
      <c r="A445" s="322"/>
      <c r="B445" s="321"/>
      <c r="C445" s="321"/>
      <c r="D445" s="322"/>
      <c r="E445" s="349"/>
      <c r="F445" s="228"/>
      <c r="G445" s="331"/>
      <c r="H445" s="224"/>
      <c r="I445" s="331"/>
      <c r="J445" s="224"/>
      <c r="K445" s="148"/>
      <c r="L445" s="148"/>
      <c r="M445" s="148"/>
      <c r="N445" s="169"/>
      <c r="O445" s="102">
        <f t="shared" si="320"/>
        <v>0</v>
      </c>
      <c r="P445" s="224"/>
      <c r="Q445" s="224"/>
      <c r="R445" s="224"/>
      <c r="S445" s="340"/>
      <c r="T445" s="340"/>
    </row>
    <row r="446" spans="1:20" ht="12.75" customHeight="1">
      <c r="A446" s="322"/>
      <c r="B446" s="321"/>
      <c r="C446" s="321"/>
      <c r="D446" s="322"/>
      <c r="E446" s="349"/>
      <c r="F446" s="228"/>
      <c r="G446" s="331"/>
      <c r="H446" s="224"/>
      <c r="I446" s="331"/>
      <c r="J446" s="224"/>
      <c r="K446" s="148"/>
      <c r="L446" s="148"/>
      <c r="M446" s="148"/>
      <c r="N446" s="169"/>
      <c r="O446" s="102">
        <f t="shared" si="320"/>
        <v>0</v>
      </c>
      <c r="P446" s="224"/>
      <c r="Q446" s="224"/>
      <c r="R446" s="224"/>
      <c r="S446" s="340"/>
      <c r="T446" s="340"/>
    </row>
    <row r="447" spans="1:20" ht="12.75" customHeight="1">
      <c r="A447" s="322">
        <v>7</v>
      </c>
      <c r="B447" s="321" t="s">
        <v>1659</v>
      </c>
      <c r="C447" s="321" t="s">
        <v>1660</v>
      </c>
      <c r="D447" s="322" t="s">
        <v>83</v>
      </c>
      <c r="E447" s="349">
        <v>0.14000000000000001</v>
      </c>
      <c r="F447" s="228">
        <f t="shared" si="508"/>
        <v>59.347972243007995</v>
      </c>
      <c r="G447" s="331">
        <v>4.17</v>
      </c>
      <c r="H447" s="224">
        <f t="shared" si="509"/>
        <v>9.6977519999999977</v>
      </c>
      <c r="I447" s="331">
        <v>5.16</v>
      </c>
      <c r="J447" s="224">
        <f t="shared" si="510"/>
        <v>15.338358000000001</v>
      </c>
      <c r="K447" s="148" t="s">
        <v>87</v>
      </c>
      <c r="L447" s="148" t="s">
        <v>88</v>
      </c>
      <c r="M447" s="148">
        <v>1.0149999999999999</v>
      </c>
      <c r="N447" s="109">
        <v>29.856000000000002</v>
      </c>
      <c r="O447" s="102">
        <f t="shared" si="320"/>
        <v>30.303839999999997</v>
      </c>
      <c r="P447" s="224">
        <f t="shared" ref="P447" si="546">E447*F447</f>
        <v>8.3087161140211201</v>
      </c>
      <c r="Q447" s="224">
        <f t="shared" ref="Q447" si="547">SUM(O447:O450)</f>
        <v>30.303839999999997</v>
      </c>
      <c r="R447" s="224">
        <f t="shared" ref="R447" si="548">Q447*1.02*1.05*$R$15</f>
        <v>34.311862243007994</v>
      </c>
      <c r="S447" s="340">
        <f t="shared" ref="S447" si="549">F447*$S$18</f>
        <v>76.47369337966488</v>
      </c>
      <c r="T447" s="340">
        <f t="shared" ref="T447" si="550">S447*E447</f>
        <v>10.706317073153084</v>
      </c>
    </row>
    <row r="448" spans="1:20" ht="12.75" customHeight="1">
      <c r="A448" s="322"/>
      <c r="B448" s="321"/>
      <c r="C448" s="321"/>
      <c r="D448" s="322"/>
      <c r="E448" s="349"/>
      <c r="F448" s="228"/>
      <c r="G448" s="331"/>
      <c r="H448" s="224"/>
      <c r="I448" s="331"/>
      <c r="J448" s="224"/>
      <c r="K448" s="148"/>
      <c r="L448" s="148"/>
      <c r="M448" s="148"/>
      <c r="N448" s="169"/>
      <c r="O448" s="102">
        <f t="shared" si="320"/>
        <v>0</v>
      </c>
      <c r="P448" s="224"/>
      <c r="Q448" s="224"/>
      <c r="R448" s="224"/>
      <c r="S448" s="340"/>
      <c r="T448" s="340"/>
    </row>
    <row r="449" spans="1:20" ht="12.75" customHeight="1">
      <c r="A449" s="322"/>
      <c r="B449" s="321"/>
      <c r="C449" s="321"/>
      <c r="D449" s="322"/>
      <c r="E449" s="349"/>
      <c r="F449" s="228"/>
      <c r="G449" s="331"/>
      <c r="H449" s="224"/>
      <c r="I449" s="331"/>
      <c r="J449" s="224"/>
      <c r="K449" s="148"/>
      <c r="L449" s="148"/>
      <c r="M449" s="148"/>
      <c r="N449" s="169"/>
      <c r="O449" s="102">
        <f t="shared" si="320"/>
        <v>0</v>
      </c>
      <c r="P449" s="224"/>
      <c r="Q449" s="224"/>
      <c r="R449" s="224"/>
      <c r="S449" s="340"/>
      <c r="T449" s="340"/>
    </row>
    <row r="450" spans="1:20" ht="12.75" customHeight="1">
      <c r="A450" s="322"/>
      <c r="B450" s="321"/>
      <c r="C450" s="321"/>
      <c r="D450" s="322"/>
      <c r="E450" s="349"/>
      <c r="F450" s="228"/>
      <c r="G450" s="331"/>
      <c r="H450" s="224"/>
      <c r="I450" s="331"/>
      <c r="J450" s="224"/>
      <c r="K450" s="148"/>
      <c r="L450" s="148"/>
      <c r="M450" s="148"/>
      <c r="N450" s="169"/>
      <c r="O450" s="102">
        <f t="shared" si="320"/>
        <v>0</v>
      </c>
      <c r="P450" s="224"/>
      <c r="Q450" s="224"/>
      <c r="R450" s="224"/>
      <c r="S450" s="340"/>
      <c r="T450" s="340"/>
    </row>
    <row r="451" spans="1:20" ht="12.75" customHeight="1">
      <c r="A451" s="322">
        <v>8</v>
      </c>
      <c r="B451" s="321" t="s">
        <v>1257</v>
      </c>
      <c r="C451" s="321" t="s">
        <v>1661</v>
      </c>
      <c r="D451" s="322" t="s">
        <v>83</v>
      </c>
      <c r="E451" s="349">
        <v>0.12</v>
      </c>
      <c r="F451" s="228">
        <f t="shared" si="508"/>
        <v>32.115901325706005</v>
      </c>
      <c r="G451" s="331">
        <v>1.62</v>
      </c>
      <c r="H451" s="224">
        <f t="shared" si="509"/>
        <v>3.7674720000000002</v>
      </c>
      <c r="I451" s="348"/>
      <c r="J451" s="224">
        <f t="shared" si="510"/>
        <v>0</v>
      </c>
      <c r="K451" s="148" t="s">
        <v>711</v>
      </c>
      <c r="L451" s="148" t="s">
        <v>88</v>
      </c>
      <c r="M451" s="148">
        <v>1.0149999999999999</v>
      </c>
      <c r="N451" s="169">
        <v>24.667000000000002</v>
      </c>
      <c r="O451" s="102">
        <f t="shared" si="320"/>
        <v>25.037005000000001</v>
      </c>
      <c r="P451" s="224">
        <f t="shared" ref="P451" si="551">E451*F451</f>
        <v>3.8539081590847206</v>
      </c>
      <c r="Q451" s="224">
        <f t="shared" ref="Q451" si="552">SUM(O451:O454)</f>
        <v>25.037005000000001</v>
      </c>
      <c r="R451" s="224">
        <f t="shared" ref="R451" si="553">Q451*1.02*1.05*$R$15</f>
        <v>28.348429325706004</v>
      </c>
      <c r="S451" s="340">
        <f t="shared" ref="S451" si="554">F451*$S$18</f>
        <v>41.383412065657673</v>
      </c>
      <c r="T451" s="340">
        <f t="shared" ref="T451" si="555">S451*E451</f>
        <v>4.9660094478789203</v>
      </c>
    </row>
    <row r="452" spans="1:20" ht="12.75" customHeight="1">
      <c r="A452" s="322"/>
      <c r="B452" s="321"/>
      <c r="C452" s="321"/>
      <c r="D452" s="322"/>
      <c r="E452" s="349"/>
      <c r="F452" s="228"/>
      <c r="G452" s="331"/>
      <c r="H452" s="224"/>
      <c r="I452" s="348"/>
      <c r="J452" s="224"/>
      <c r="K452" s="148"/>
      <c r="L452" s="148"/>
      <c r="M452" s="148"/>
      <c r="N452" s="169"/>
      <c r="O452" s="102">
        <f t="shared" si="320"/>
        <v>0</v>
      </c>
      <c r="P452" s="224"/>
      <c r="Q452" s="224"/>
      <c r="R452" s="224"/>
      <c r="S452" s="340"/>
      <c r="T452" s="340"/>
    </row>
    <row r="453" spans="1:20" ht="12.75" customHeight="1">
      <c r="A453" s="322"/>
      <c r="B453" s="321"/>
      <c r="C453" s="321"/>
      <c r="D453" s="322"/>
      <c r="E453" s="349"/>
      <c r="F453" s="228"/>
      <c r="G453" s="331"/>
      <c r="H453" s="224"/>
      <c r="I453" s="348"/>
      <c r="J453" s="224"/>
      <c r="K453" s="148"/>
      <c r="L453" s="148"/>
      <c r="M453" s="149"/>
      <c r="N453" s="169"/>
      <c r="O453" s="102">
        <f t="shared" ref="O453:O510" si="556">M453*N453</f>
        <v>0</v>
      </c>
      <c r="P453" s="224"/>
      <c r="Q453" s="224"/>
      <c r="R453" s="224"/>
      <c r="S453" s="340"/>
      <c r="T453" s="340"/>
    </row>
    <row r="454" spans="1:20" ht="12.75" customHeight="1">
      <c r="A454" s="322"/>
      <c r="B454" s="321"/>
      <c r="C454" s="321"/>
      <c r="D454" s="322"/>
      <c r="E454" s="349"/>
      <c r="F454" s="228"/>
      <c r="G454" s="331"/>
      <c r="H454" s="224"/>
      <c r="I454" s="348"/>
      <c r="J454" s="224"/>
      <c r="K454" s="148"/>
      <c r="L454" s="148"/>
      <c r="M454" s="148"/>
      <c r="N454" s="169"/>
      <c r="O454" s="102">
        <f t="shared" si="556"/>
        <v>0</v>
      </c>
      <c r="P454" s="224"/>
      <c r="Q454" s="224"/>
      <c r="R454" s="224"/>
      <c r="S454" s="340"/>
      <c r="T454" s="340"/>
    </row>
    <row r="455" spans="1:20" ht="12.75" customHeight="1">
      <c r="A455" s="322">
        <v>9</v>
      </c>
      <c r="B455" s="321" t="s">
        <v>1662</v>
      </c>
      <c r="C455" s="321" t="s">
        <v>1663</v>
      </c>
      <c r="D455" s="322" t="s">
        <v>83</v>
      </c>
      <c r="E455" s="349">
        <v>1.3</v>
      </c>
      <c r="F455" s="228">
        <f t="shared" si="508"/>
        <v>8.4807324719999997</v>
      </c>
      <c r="G455" s="331">
        <v>1.67</v>
      </c>
      <c r="H455" s="224">
        <f t="shared" si="509"/>
        <v>3.8837519999999994</v>
      </c>
      <c r="I455" s="348"/>
      <c r="J455" s="224">
        <f t="shared" si="510"/>
        <v>0</v>
      </c>
      <c r="K455" s="148" t="s">
        <v>93</v>
      </c>
      <c r="L455" s="148" t="s">
        <v>88</v>
      </c>
      <c r="M455" s="148">
        <v>1.0149999999999999</v>
      </c>
      <c r="N455" s="169">
        <v>4</v>
      </c>
      <c r="O455" s="102">
        <f t="shared" si="556"/>
        <v>4.0599999999999996</v>
      </c>
      <c r="P455" s="224">
        <f t="shared" ref="P455" si="557">E455*F455</f>
        <v>11.024952213600001</v>
      </c>
      <c r="Q455" s="224">
        <f t="shared" ref="Q455" si="558">SUM(O455:O458)</f>
        <v>4.0599999999999996</v>
      </c>
      <c r="R455" s="224">
        <f t="shared" ref="R455" si="559">Q455*1.02*1.05*$R$15</f>
        <v>4.5969804719999994</v>
      </c>
      <c r="S455" s="340">
        <f t="shared" ref="S455" si="560">F455*$S$18</f>
        <v>10.927971254739941</v>
      </c>
      <c r="T455" s="340">
        <f t="shared" ref="T455" si="561">S455*E455</f>
        <v>14.206362631161923</v>
      </c>
    </row>
    <row r="456" spans="1:20" ht="12.75" customHeight="1">
      <c r="A456" s="322"/>
      <c r="B456" s="321"/>
      <c r="C456" s="321"/>
      <c r="D456" s="322"/>
      <c r="E456" s="349"/>
      <c r="F456" s="228"/>
      <c r="G456" s="331"/>
      <c r="H456" s="224"/>
      <c r="I456" s="348"/>
      <c r="J456" s="224"/>
      <c r="K456" s="148"/>
      <c r="L456" s="148"/>
      <c r="M456" s="148"/>
      <c r="N456" s="169"/>
      <c r="O456" s="102">
        <f t="shared" si="556"/>
        <v>0</v>
      </c>
      <c r="P456" s="224"/>
      <c r="Q456" s="224"/>
      <c r="R456" s="224"/>
      <c r="S456" s="340"/>
      <c r="T456" s="340"/>
    </row>
    <row r="457" spans="1:20" ht="12.75" customHeight="1">
      <c r="A457" s="322"/>
      <c r="B457" s="321"/>
      <c r="C457" s="321"/>
      <c r="D457" s="322"/>
      <c r="E457" s="349"/>
      <c r="F457" s="228"/>
      <c r="G457" s="331"/>
      <c r="H457" s="224"/>
      <c r="I457" s="348"/>
      <c r="J457" s="224"/>
      <c r="K457" s="148"/>
      <c r="L457" s="148"/>
      <c r="M457" s="149"/>
      <c r="N457" s="169"/>
      <c r="O457" s="102">
        <f t="shared" si="556"/>
        <v>0</v>
      </c>
      <c r="P457" s="224"/>
      <c r="Q457" s="224"/>
      <c r="R457" s="224"/>
      <c r="S457" s="340"/>
      <c r="T457" s="340"/>
    </row>
    <row r="458" spans="1:20" ht="12.75" customHeight="1">
      <c r="A458" s="322"/>
      <c r="B458" s="321"/>
      <c r="C458" s="321"/>
      <c r="D458" s="322"/>
      <c r="E458" s="349"/>
      <c r="F458" s="228"/>
      <c r="G458" s="331"/>
      <c r="H458" s="224"/>
      <c r="I458" s="348"/>
      <c r="J458" s="224"/>
      <c r="K458" s="148"/>
      <c r="L458" s="148"/>
      <c r="M458" s="148"/>
      <c r="N458" s="169"/>
      <c r="O458" s="102">
        <f t="shared" si="556"/>
        <v>0</v>
      </c>
      <c r="P458" s="224"/>
      <c r="Q458" s="224"/>
      <c r="R458" s="224"/>
      <c r="S458" s="340"/>
      <c r="T458" s="340"/>
    </row>
    <row r="459" spans="1:20" ht="12.75" customHeight="1">
      <c r="A459" s="322">
        <v>10</v>
      </c>
      <c r="B459" s="321" t="s">
        <v>1664</v>
      </c>
      <c r="C459" s="321" t="s">
        <v>1665</v>
      </c>
      <c r="D459" s="227" t="s">
        <v>76</v>
      </c>
      <c r="E459" s="368">
        <v>1.4999999999999999E-2</v>
      </c>
      <c r="F459" s="228">
        <f t="shared" si="508"/>
        <v>647.47244743987198</v>
      </c>
      <c r="G459" s="331">
        <v>35.9</v>
      </c>
      <c r="H459" s="224">
        <f t="shared" si="509"/>
        <v>83.489039999999989</v>
      </c>
      <c r="I459" s="331">
        <v>0.2</v>
      </c>
      <c r="J459" s="224">
        <f t="shared" si="510"/>
        <v>0.59451000000000009</v>
      </c>
      <c r="K459" s="148" t="s">
        <v>1666</v>
      </c>
      <c r="L459" s="148" t="s">
        <v>76</v>
      </c>
      <c r="M459" s="150">
        <v>1</v>
      </c>
      <c r="N459" s="169">
        <v>495</v>
      </c>
      <c r="O459" s="102">
        <f t="shared" si="556"/>
        <v>495</v>
      </c>
      <c r="P459" s="224">
        <f t="shared" ref="P459" si="562">E459*F459</f>
        <v>9.7120867115980793</v>
      </c>
      <c r="Q459" s="224">
        <f t="shared" ref="Q459" si="563">SUM(O459:O462)</f>
        <v>497.57856000000004</v>
      </c>
      <c r="R459" s="224">
        <f t="shared" ref="R459" si="564">Q459*1.02*1.05*$R$15</f>
        <v>563.38889743987204</v>
      </c>
      <c r="S459" s="340">
        <f t="shared" ref="S459" si="565">F459*$S$18</f>
        <v>834.31004541408663</v>
      </c>
      <c r="T459" s="340">
        <f t="shared" ref="T459" si="566">S459*E459</f>
        <v>12.514650681211299</v>
      </c>
    </row>
    <row r="460" spans="1:20" ht="12.75" customHeight="1">
      <c r="A460" s="322"/>
      <c r="B460" s="321"/>
      <c r="C460" s="321"/>
      <c r="D460" s="265"/>
      <c r="E460" s="368"/>
      <c r="F460" s="228"/>
      <c r="G460" s="331"/>
      <c r="H460" s="224"/>
      <c r="I460" s="331"/>
      <c r="J460" s="224"/>
      <c r="K460" s="148" t="s">
        <v>1667</v>
      </c>
      <c r="L460" s="148" t="s">
        <v>79</v>
      </c>
      <c r="M460" s="148">
        <v>5</v>
      </c>
      <c r="N460" s="169">
        <v>0.495</v>
      </c>
      <c r="O460" s="102">
        <f t="shared" si="556"/>
        <v>2.4750000000000001</v>
      </c>
      <c r="P460" s="224"/>
      <c r="Q460" s="224"/>
      <c r="R460" s="224"/>
      <c r="S460" s="340"/>
      <c r="T460" s="340"/>
    </row>
    <row r="461" spans="1:20" ht="12.75" customHeight="1">
      <c r="A461" s="322"/>
      <c r="B461" s="321"/>
      <c r="C461" s="321"/>
      <c r="D461" s="265"/>
      <c r="E461" s="368"/>
      <c r="F461" s="228"/>
      <c r="G461" s="331"/>
      <c r="H461" s="224"/>
      <c r="I461" s="331"/>
      <c r="J461" s="224"/>
      <c r="K461" s="148" t="s">
        <v>1195</v>
      </c>
      <c r="L461" s="148" t="s">
        <v>79</v>
      </c>
      <c r="M461" s="179">
        <v>0.12</v>
      </c>
      <c r="N461" s="169">
        <v>0.86299999999999999</v>
      </c>
      <c r="O461" s="102">
        <f t="shared" si="556"/>
        <v>0.10356</v>
      </c>
      <c r="P461" s="224"/>
      <c r="Q461" s="224"/>
      <c r="R461" s="224"/>
      <c r="S461" s="340"/>
      <c r="T461" s="340"/>
    </row>
    <row r="462" spans="1:20" ht="12.75" customHeight="1">
      <c r="A462" s="322"/>
      <c r="B462" s="321"/>
      <c r="C462" s="321"/>
      <c r="D462" s="265"/>
      <c r="E462" s="368"/>
      <c r="F462" s="228"/>
      <c r="G462" s="331"/>
      <c r="H462" s="224"/>
      <c r="I462" s="331"/>
      <c r="J462" s="224"/>
      <c r="K462" s="148"/>
      <c r="L462" s="148"/>
      <c r="M462" s="148"/>
      <c r="N462" s="169"/>
      <c r="O462" s="102">
        <f t="shared" si="556"/>
        <v>0</v>
      </c>
      <c r="P462" s="224"/>
      <c r="Q462" s="224"/>
      <c r="R462" s="224"/>
      <c r="S462" s="340"/>
      <c r="T462" s="340"/>
    </row>
    <row r="463" spans="1:20" ht="12.75" customHeight="1">
      <c r="A463" s="322">
        <v>11</v>
      </c>
      <c r="B463" s="321" t="s">
        <v>78</v>
      </c>
      <c r="C463" s="321" t="s">
        <v>1668</v>
      </c>
      <c r="D463" s="322" t="s">
        <v>84</v>
      </c>
      <c r="E463" s="276">
        <v>3</v>
      </c>
      <c r="F463" s="228">
        <f t="shared" si="508"/>
        <v>0.96242201999999988</v>
      </c>
      <c r="G463" s="331"/>
      <c r="H463" s="224">
        <f t="shared" si="509"/>
        <v>0</v>
      </c>
      <c r="I463" s="331"/>
      <c r="J463" s="224">
        <f t="shared" si="510"/>
        <v>0</v>
      </c>
      <c r="K463" s="148" t="s">
        <v>1669</v>
      </c>
      <c r="L463" s="148" t="s">
        <v>84</v>
      </c>
      <c r="M463" s="148">
        <v>1</v>
      </c>
      <c r="N463" s="169">
        <v>0.85</v>
      </c>
      <c r="O463" s="102">
        <f t="shared" si="556"/>
        <v>0.85</v>
      </c>
      <c r="P463" s="224">
        <f t="shared" ref="P463" si="567">E463*F463</f>
        <v>2.8872660599999995</v>
      </c>
      <c r="Q463" s="224">
        <f t="shared" ref="Q463" si="568">SUM(O463:O466)</f>
        <v>0.85</v>
      </c>
      <c r="R463" s="224">
        <f t="shared" ref="R463" si="569">Q463*1.02*1.05*$R$15</f>
        <v>0.96242201999999988</v>
      </c>
      <c r="S463" s="340">
        <f t="shared" ref="S463" si="570">F463*$S$18</f>
        <v>1.2401429008888971</v>
      </c>
      <c r="T463" s="340">
        <f t="shared" ref="T463" si="571">S463*E463</f>
        <v>3.7204287026666911</v>
      </c>
    </row>
    <row r="464" spans="1:20" ht="12.75" customHeight="1">
      <c r="A464" s="322"/>
      <c r="B464" s="321"/>
      <c r="C464" s="321"/>
      <c r="D464" s="322"/>
      <c r="E464" s="276"/>
      <c r="F464" s="228"/>
      <c r="G464" s="331"/>
      <c r="H464" s="224"/>
      <c r="I464" s="331"/>
      <c r="J464" s="224"/>
      <c r="K464" s="148"/>
      <c r="L464" s="148"/>
      <c r="M464" s="148"/>
      <c r="N464" s="169"/>
      <c r="O464" s="102">
        <f t="shared" si="556"/>
        <v>0</v>
      </c>
      <c r="P464" s="224"/>
      <c r="Q464" s="224"/>
      <c r="R464" s="224"/>
      <c r="S464" s="340"/>
      <c r="T464" s="340"/>
    </row>
    <row r="465" spans="1:20" ht="12.75" customHeight="1">
      <c r="A465" s="322"/>
      <c r="B465" s="321"/>
      <c r="C465" s="321"/>
      <c r="D465" s="322"/>
      <c r="E465" s="276"/>
      <c r="F465" s="228"/>
      <c r="G465" s="331"/>
      <c r="H465" s="224"/>
      <c r="I465" s="331"/>
      <c r="J465" s="224"/>
      <c r="K465" s="148"/>
      <c r="L465" s="148"/>
      <c r="M465" s="148"/>
      <c r="N465" s="169"/>
      <c r="O465" s="102">
        <f t="shared" si="556"/>
        <v>0</v>
      </c>
      <c r="P465" s="224"/>
      <c r="Q465" s="224"/>
      <c r="R465" s="224"/>
      <c r="S465" s="340"/>
      <c r="T465" s="340"/>
    </row>
    <row r="466" spans="1:20" ht="12.75" customHeight="1">
      <c r="A466" s="322"/>
      <c r="B466" s="321"/>
      <c r="C466" s="321"/>
      <c r="D466" s="322"/>
      <c r="E466" s="276"/>
      <c r="F466" s="228"/>
      <c r="G466" s="331"/>
      <c r="H466" s="224"/>
      <c r="I466" s="331"/>
      <c r="J466" s="224"/>
      <c r="K466" s="148"/>
      <c r="L466" s="148"/>
      <c r="M466" s="148"/>
      <c r="N466" s="169"/>
      <c r="O466" s="102">
        <f t="shared" si="556"/>
        <v>0</v>
      </c>
      <c r="P466" s="224"/>
      <c r="Q466" s="224"/>
      <c r="R466" s="224"/>
      <c r="S466" s="340"/>
      <c r="T466" s="340"/>
    </row>
    <row r="467" spans="1:20" ht="12.75" customHeight="1">
      <c r="A467" s="322">
        <v>12</v>
      </c>
      <c r="B467" s="321" t="s">
        <v>78</v>
      </c>
      <c r="C467" s="321" t="s">
        <v>1670</v>
      </c>
      <c r="D467" s="322" t="s">
        <v>75</v>
      </c>
      <c r="E467" s="282">
        <v>2</v>
      </c>
      <c r="F467" s="228">
        <f t="shared" ref="F467:F507" si="572">H467+J467+R467</f>
        <v>0.62274366000000003</v>
      </c>
      <c r="G467" s="331"/>
      <c r="H467" s="224">
        <f t="shared" ref="H467:H507" si="573">G467*$P$8/1000</f>
        <v>0</v>
      </c>
      <c r="I467" s="331"/>
      <c r="J467" s="224">
        <f t="shared" ref="J467:J507" si="574">I467*$P$9/1000</f>
        <v>0</v>
      </c>
      <c r="K467" s="148" t="s">
        <v>1671</v>
      </c>
      <c r="L467" s="148" t="s">
        <v>75</v>
      </c>
      <c r="M467" s="148">
        <v>1</v>
      </c>
      <c r="N467" s="169">
        <v>0.55000000000000004</v>
      </c>
      <c r="O467" s="102">
        <f t="shared" si="556"/>
        <v>0.55000000000000004</v>
      </c>
      <c r="P467" s="224">
        <f t="shared" ref="P467" si="575">E467*F467</f>
        <v>1.2454873200000001</v>
      </c>
      <c r="Q467" s="224">
        <f t="shared" ref="Q467" si="576">SUM(O467:O470)</f>
        <v>0.55000000000000004</v>
      </c>
      <c r="R467" s="224">
        <f t="shared" ref="R467" si="577">Q467*1.02*1.05*$R$15</f>
        <v>0.62274366000000003</v>
      </c>
      <c r="S467" s="340">
        <f t="shared" ref="S467" si="578">F467*$S$18</f>
        <v>0.80244540645752183</v>
      </c>
      <c r="T467" s="340">
        <f t="shared" ref="T467" si="579">S467*E467</f>
        <v>1.6048908129150437</v>
      </c>
    </row>
    <row r="468" spans="1:20" ht="12.75" customHeight="1">
      <c r="A468" s="322"/>
      <c r="B468" s="321"/>
      <c r="C468" s="321"/>
      <c r="D468" s="322"/>
      <c r="E468" s="282"/>
      <c r="F468" s="228"/>
      <c r="G468" s="331"/>
      <c r="H468" s="224"/>
      <c r="I468" s="331"/>
      <c r="J468" s="224"/>
      <c r="K468" s="148"/>
      <c r="L468" s="148"/>
      <c r="M468" s="148"/>
      <c r="N468" s="169"/>
      <c r="O468" s="102">
        <f t="shared" si="556"/>
        <v>0</v>
      </c>
      <c r="P468" s="224"/>
      <c r="Q468" s="224"/>
      <c r="R468" s="224"/>
      <c r="S468" s="340"/>
      <c r="T468" s="340"/>
    </row>
    <row r="469" spans="1:20" ht="12.75" customHeight="1">
      <c r="A469" s="322"/>
      <c r="B469" s="321"/>
      <c r="C469" s="321"/>
      <c r="D469" s="322"/>
      <c r="E469" s="282"/>
      <c r="F469" s="228"/>
      <c r="G469" s="331"/>
      <c r="H469" s="224"/>
      <c r="I469" s="331"/>
      <c r="J469" s="224"/>
      <c r="K469" s="148"/>
      <c r="L469" s="148"/>
      <c r="M469" s="148"/>
      <c r="N469" s="169"/>
      <c r="O469" s="102">
        <f t="shared" si="556"/>
        <v>0</v>
      </c>
      <c r="P469" s="224"/>
      <c r="Q469" s="224"/>
      <c r="R469" s="224"/>
      <c r="S469" s="340"/>
      <c r="T469" s="340"/>
    </row>
    <row r="470" spans="1:20" ht="12.75" customHeight="1">
      <c r="A470" s="322"/>
      <c r="B470" s="321"/>
      <c r="C470" s="321"/>
      <c r="D470" s="322"/>
      <c r="E470" s="282"/>
      <c r="F470" s="228"/>
      <c r="G470" s="331"/>
      <c r="H470" s="224"/>
      <c r="I470" s="331"/>
      <c r="J470" s="224"/>
      <c r="K470" s="148"/>
      <c r="L470" s="148"/>
      <c r="M470" s="148"/>
      <c r="N470" s="169"/>
      <c r="O470" s="102">
        <f t="shared" si="556"/>
        <v>0</v>
      </c>
      <c r="P470" s="224"/>
      <c r="Q470" s="224"/>
      <c r="R470" s="224"/>
      <c r="S470" s="340"/>
      <c r="T470" s="340"/>
    </row>
    <row r="471" spans="1:20" ht="12.75" customHeight="1">
      <c r="A471" s="322">
        <v>13</v>
      </c>
      <c r="B471" s="321" t="s">
        <v>78</v>
      </c>
      <c r="C471" s="321" t="s">
        <v>1672</v>
      </c>
      <c r="D471" s="322" t="s">
        <v>75</v>
      </c>
      <c r="E471" s="282">
        <v>1</v>
      </c>
      <c r="F471" s="228">
        <f t="shared" si="572"/>
        <v>2.9438791200000001</v>
      </c>
      <c r="G471" s="331"/>
      <c r="H471" s="224">
        <f t="shared" si="573"/>
        <v>0</v>
      </c>
      <c r="I471" s="348"/>
      <c r="J471" s="224">
        <f t="shared" si="574"/>
        <v>0</v>
      </c>
      <c r="K471" s="148" t="s">
        <v>447</v>
      </c>
      <c r="L471" s="148" t="s">
        <v>75</v>
      </c>
      <c r="M471" s="148">
        <v>1</v>
      </c>
      <c r="N471" s="169">
        <v>2.6</v>
      </c>
      <c r="O471" s="102">
        <f t="shared" si="556"/>
        <v>2.6</v>
      </c>
      <c r="P471" s="224">
        <f t="shared" ref="P471" si="580">E471*F471</f>
        <v>2.9438791200000001</v>
      </c>
      <c r="Q471" s="224">
        <f t="shared" ref="Q471" si="581">SUM(O471:O474)</f>
        <v>2.6</v>
      </c>
      <c r="R471" s="224">
        <f t="shared" ref="R471" si="582">Q471*1.02*1.05*$R$15</f>
        <v>2.9438791200000001</v>
      </c>
      <c r="S471" s="340">
        <f t="shared" ref="S471" si="583">F471*$S$18</f>
        <v>3.7933782850719213</v>
      </c>
      <c r="T471" s="340">
        <f t="shared" ref="T471" si="584">S471*E471</f>
        <v>3.7933782850719213</v>
      </c>
    </row>
    <row r="472" spans="1:20" ht="12.75" customHeight="1">
      <c r="A472" s="322"/>
      <c r="B472" s="321"/>
      <c r="C472" s="321"/>
      <c r="D472" s="322"/>
      <c r="E472" s="282"/>
      <c r="F472" s="228"/>
      <c r="G472" s="331"/>
      <c r="H472" s="224"/>
      <c r="I472" s="348"/>
      <c r="J472" s="224"/>
      <c r="K472" s="148"/>
      <c r="L472" s="148"/>
      <c r="M472" s="148"/>
      <c r="N472" s="169"/>
      <c r="O472" s="102">
        <f t="shared" si="556"/>
        <v>0</v>
      </c>
      <c r="P472" s="224"/>
      <c r="Q472" s="224"/>
      <c r="R472" s="224"/>
      <c r="S472" s="340"/>
      <c r="T472" s="340"/>
    </row>
    <row r="473" spans="1:20" ht="12.75" customHeight="1">
      <c r="A473" s="322"/>
      <c r="B473" s="321"/>
      <c r="C473" s="321"/>
      <c r="D473" s="322"/>
      <c r="E473" s="282"/>
      <c r="F473" s="228"/>
      <c r="G473" s="331"/>
      <c r="H473" s="224"/>
      <c r="I473" s="348"/>
      <c r="J473" s="224"/>
      <c r="K473" s="148"/>
      <c r="L473" s="148"/>
      <c r="M473" s="149"/>
      <c r="N473" s="169"/>
      <c r="O473" s="102">
        <f t="shared" si="556"/>
        <v>0</v>
      </c>
      <c r="P473" s="224"/>
      <c r="Q473" s="224"/>
      <c r="R473" s="224"/>
      <c r="S473" s="340"/>
      <c r="T473" s="340"/>
    </row>
    <row r="474" spans="1:20" ht="12.75" customHeight="1">
      <c r="A474" s="322"/>
      <c r="B474" s="321"/>
      <c r="C474" s="321"/>
      <c r="D474" s="322"/>
      <c r="E474" s="282"/>
      <c r="F474" s="228"/>
      <c r="G474" s="331"/>
      <c r="H474" s="224"/>
      <c r="I474" s="348"/>
      <c r="J474" s="224"/>
      <c r="K474" s="148"/>
      <c r="L474" s="148"/>
      <c r="M474" s="148"/>
      <c r="N474" s="169"/>
      <c r="O474" s="102">
        <f t="shared" si="556"/>
        <v>0</v>
      </c>
      <c r="P474" s="224"/>
      <c r="Q474" s="224"/>
      <c r="R474" s="224"/>
      <c r="S474" s="340"/>
      <c r="T474" s="340"/>
    </row>
    <row r="475" spans="1:20" ht="12.75" customHeight="1">
      <c r="A475" s="322">
        <v>14</v>
      </c>
      <c r="B475" s="321" t="s">
        <v>78</v>
      </c>
      <c r="C475" s="321" t="s">
        <v>1673</v>
      </c>
      <c r="D475" s="227" t="s">
        <v>1674</v>
      </c>
      <c r="E475" s="282">
        <v>1</v>
      </c>
      <c r="F475" s="228">
        <f t="shared" si="572"/>
        <v>36.232358400000003</v>
      </c>
      <c r="G475" s="331"/>
      <c r="H475" s="224">
        <f t="shared" si="573"/>
        <v>0</v>
      </c>
      <c r="I475" s="331"/>
      <c r="J475" s="224">
        <f t="shared" si="574"/>
        <v>0</v>
      </c>
      <c r="K475" s="148" t="s">
        <v>1675</v>
      </c>
      <c r="L475" s="148"/>
      <c r="M475" s="179"/>
      <c r="N475" s="169"/>
      <c r="O475" s="102">
        <f t="shared" si="556"/>
        <v>0</v>
      </c>
      <c r="P475" s="224">
        <f t="shared" ref="P475" si="585">E475*F475</f>
        <v>36.232358400000003</v>
      </c>
      <c r="Q475" s="224">
        <f t="shared" ref="Q475" si="586">SUM(O475:O478)</f>
        <v>32</v>
      </c>
      <c r="R475" s="224">
        <f t="shared" ref="R475" si="587">Q475*1.02*1.05*$R$15</f>
        <v>36.232358400000003</v>
      </c>
      <c r="S475" s="340">
        <f t="shared" ref="S475" si="588">F475*$S$18</f>
        <v>46.687732739346728</v>
      </c>
      <c r="T475" s="340">
        <f t="shared" ref="T475" si="589">S475*E475</f>
        <v>46.687732739346728</v>
      </c>
    </row>
    <row r="476" spans="1:20" ht="12.75" customHeight="1">
      <c r="A476" s="322"/>
      <c r="B476" s="321"/>
      <c r="C476" s="321"/>
      <c r="D476" s="265"/>
      <c r="E476" s="282"/>
      <c r="F476" s="228"/>
      <c r="G476" s="331"/>
      <c r="H476" s="224"/>
      <c r="I476" s="331"/>
      <c r="J476" s="224"/>
      <c r="K476" s="148" t="s">
        <v>1676</v>
      </c>
      <c r="L476" s="148" t="s">
        <v>75</v>
      </c>
      <c r="M476" s="148">
        <v>1</v>
      </c>
      <c r="N476" s="169">
        <v>32</v>
      </c>
      <c r="O476" s="102">
        <f t="shared" si="556"/>
        <v>32</v>
      </c>
      <c r="P476" s="224"/>
      <c r="Q476" s="224"/>
      <c r="R476" s="224"/>
      <c r="S476" s="340"/>
      <c r="T476" s="340"/>
    </row>
    <row r="477" spans="1:20" ht="12.75" customHeight="1">
      <c r="A477" s="322"/>
      <c r="B477" s="321"/>
      <c r="C477" s="321"/>
      <c r="D477" s="265"/>
      <c r="E477" s="282"/>
      <c r="F477" s="228"/>
      <c r="G477" s="331"/>
      <c r="H477" s="224"/>
      <c r="I477" s="331"/>
      <c r="J477" s="224"/>
      <c r="K477" s="148"/>
      <c r="L477" s="148"/>
      <c r="M477" s="179"/>
      <c r="N477" s="169"/>
      <c r="O477" s="102">
        <f t="shared" si="556"/>
        <v>0</v>
      </c>
      <c r="P477" s="224"/>
      <c r="Q477" s="224"/>
      <c r="R477" s="224"/>
      <c r="S477" s="340"/>
      <c r="T477" s="340"/>
    </row>
    <row r="478" spans="1:20" ht="12.75" customHeight="1">
      <c r="A478" s="322"/>
      <c r="B478" s="321"/>
      <c r="C478" s="321"/>
      <c r="D478" s="265"/>
      <c r="E478" s="282"/>
      <c r="F478" s="228"/>
      <c r="G478" s="331"/>
      <c r="H478" s="224"/>
      <c r="I478" s="331"/>
      <c r="J478" s="224"/>
      <c r="K478" s="148"/>
      <c r="L478" s="148"/>
      <c r="M478" s="148"/>
      <c r="N478" s="169"/>
      <c r="O478" s="102">
        <f t="shared" si="556"/>
        <v>0</v>
      </c>
      <c r="P478" s="224"/>
      <c r="Q478" s="224"/>
      <c r="R478" s="224"/>
      <c r="S478" s="340"/>
      <c r="T478" s="340"/>
    </row>
    <row r="479" spans="1:20" ht="12.75" customHeight="1">
      <c r="A479" s="322">
        <v>15</v>
      </c>
      <c r="B479" s="321" t="s">
        <v>1066</v>
      </c>
      <c r="C479" s="321" t="s">
        <v>1677</v>
      </c>
      <c r="D479" s="322" t="s">
        <v>84</v>
      </c>
      <c r="E479" s="276">
        <v>1.5</v>
      </c>
      <c r="F479" s="228">
        <f t="shared" si="572"/>
        <v>0.69039929129999988</v>
      </c>
      <c r="G479" s="331">
        <v>0.06</v>
      </c>
      <c r="H479" s="224">
        <f t="shared" si="573"/>
        <v>0.13953599999999999</v>
      </c>
      <c r="I479" s="331">
        <v>0.05</v>
      </c>
      <c r="J479" s="224">
        <f t="shared" si="574"/>
        <v>0.14862750000000002</v>
      </c>
      <c r="K479" s="148" t="s">
        <v>1675</v>
      </c>
      <c r="L479" s="148" t="s">
        <v>84</v>
      </c>
      <c r="M479" s="148">
        <v>1.0149999999999999</v>
      </c>
      <c r="N479" s="169">
        <v>0.35</v>
      </c>
      <c r="O479" s="102">
        <f t="shared" si="556"/>
        <v>0.35524999999999995</v>
      </c>
      <c r="P479" s="224">
        <f t="shared" ref="P479" si="590">E479*F479</f>
        <v>1.0355989369499998</v>
      </c>
      <c r="Q479" s="224">
        <f t="shared" ref="Q479" si="591">SUM(O479:O482)</f>
        <v>0.35524999999999995</v>
      </c>
      <c r="R479" s="224">
        <f t="shared" ref="R479" si="592">Q479*1.02*1.05*$R$15</f>
        <v>0.40223579129999992</v>
      </c>
      <c r="S479" s="340">
        <f t="shared" ref="S479" si="593">F479*$S$18</f>
        <v>0.88962405482412044</v>
      </c>
      <c r="T479" s="340">
        <f t="shared" ref="T479" si="594">S479*E479</f>
        <v>1.3344360822361807</v>
      </c>
    </row>
    <row r="480" spans="1:20" ht="12.75" customHeight="1">
      <c r="A480" s="322"/>
      <c r="B480" s="321"/>
      <c r="C480" s="321"/>
      <c r="D480" s="322"/>
      <c r="E480" s="276"/>
      <c r="F480" s="228"/>
      <c r="G480" s="331"/>
      <c r="H480" s="224"/>
      <c r="I480" s="331"/>
      <c r="J480" s="224"/>
      <c r="K480" s="148"/>
      <c r="L480" s="148"/>
      <c r="M480" s="148"/>
      <c r="N480" s="169"/>
      <c r="O480" s="102">
        <f t="shared" si="556"/>
        <v>0</v>
      </c>
      <c r="P480" s="224"/>
      <c r="Q480" s="224"/>
      <c r="R480" s="224"/>
      <c r="S480" s="340"/>
      <c r="T480" s="340"/>
    </row>
    <row r="481" spans="1:20" ht="12.75" customHeight="1">
      <c r="A481" s="322"/>
      <c r="B481" s="321"/>
      <c r="C481" s="321"/>
      <c r="D481" s="322"/>
      <c r="E481" s="276"/>
      <c r="F481" s="228"/>
      <c r="G481" s="331"/>
      <c r="H481" s="224"/>
      <c r="I481" s="331"/>
      <c r="J481" s="224"/>
      <c r="K481" s="148"/>
      <c r="L481" s="148"/>
      <c r="M481" s="148"/>
      <c r="N481" s="169"/>
      <c r="O481" s="102">
        <f t="shared" si="556"/>
        <v>0</v>
      </c>
      <c r="P481" s="224"/>
      <c r="Q481" s="224"/>
      <c r="R481" s="224"/>
      <c r="S481" s="340"/>
      <c r="T481" s="340"/>
    </row>
    <row r="482" spans="1:20" ht="12.75" customHeight="1">
      <c r="A482" s="322"/>
      <c r="B482" s="321"/>
      <c r="C482" s="321"/>
      <c r="D482" s="322"/>
      <c r="E482" s="276"/>
      <c r="F482" s="228"/>
      <c r="G482" s="331"/>
      <c r="H482" s="224"/>
      <c r="I482" s="331"/>
      <c r="J482" s="224"/>
      <c r="K482" s="148"/>
      <c r="L482" s="148"/>
      <c r="M482" s="148"/>
      <c r="N482" s="169"/>
      <c r="O482" s="102">
        <f t="shared" si="556"/>
        <v>0</v>
      </c>
      <c r="P482" s="224"/>
      <c r="Q482" s="224"/>
      <c r="R482" s="224"/>
      <c r="S482" s="340"/>
      <c r="T482" s="340"/>
    </row>
    <row r="483" spans="1:20" ht="12.75" customHeight="1">
      <c r="A483" s="322">
        <v>16</v>
      </c>
      <c r="B483" s="321" t="s">
        <v>78</v>
      </c>
      <c r="C483" s="321" t="s">
        <v>1532</v>
      </c>
      <c r="D483" s="322" t="s">
        <v>75</v>
      </c>
      <c r="E483" s="282">
        <v>1</v>
      </c>
      <c r="F483" s="228">
        <f t="shared" si="572"/>
        <v>1.3587134400000001</v>
      </c>
      <c r="G483" s="331"/>
      <c r="H483" s="224">
        <f t="shared" si="573"/>
        <v>0</v>
      </c>
      <c r="I483" s="348"/>
      <c r="J483" s="224">
        <f t="shared" si="574"/>
        <v>0</v>
      </c>
      <c r="K483" s="148" t="s">
        <v>1533</v>
      </c>
      <c r="L483" s="148" t="s">
        <v>75</v>
      </c>
      <c r="M483" s="148">
        <v>1</v>
      </c>
      <c r="N483" s="169">
        <v>1.2</v>
      </c>
      <c r="O483" s="102">
        <f t="shared" si="556"/>
        <v>1.2</v>
      </c>
      <c r="P483" s="224">
        <f t="shared" ref="P483" si="595">E483*F483</f>
        <v>1.3587134400000001</v>
      </c>
      <c r="Q483" s="224">
        <f t="shared" ref="Q483" si="596">SUM(O483:O486)</f>
        <v>1.2</v>
      </c>
      <c r="R483" s="224">
        <f t="shared" ref="R483" si="597">Q483*1.02*1.05*$R$15</f>
        <v>1.3587134400000001</v>
      </c>
      <c r="S483" s="340">
        <f t="shared" ref="S483" si="598">F483*$S$18</f>
        <v>1.7507899777255023</v>
      </c>
      <c r="T483" s="340">
        <f t="shared" ref="T483" si="599">S483*E483</f>
        <v>1.7507899777255023</v>
      </c>
    </row>
    <row r="484" spans="1:20" ht="12.75" customHeight="1">
      <c r="A484" s="322"/>
      <c r="B484" s="321"/>
      <c r="C484" s="321"/>
      <c r="D484" s="322"/>
      <c r="E484" s="282"/>
      <c r="F484" s="228"/>
      <c r="G484" s="331"/>
      <c r="H484" s="224"/>
      <c r="I484" s="348"/>
      <c r="J484" s="224"/>
      <c r="K484" s="148"/>
      <c r="L484" s="148"/>
      <c r="M484" s="148"/>
      <c r="N484" s="169"/>
      <c r="O484" s="102">
        <f t="shared" si="556"/>
        <v>0</v>
      </c>
      <c r="P484" s="224"/>
      <c r="Q484" s="224"/>
      <c r="R484" s="224"/>
      <c r="S484" s="340"/>
      <c r="T484" s="340"/>
    </row>
    <row r="485" spans="1:20" ht="12.75" customHeight="1">
      <c r="A485" s="322"/>
      <c r="B485" s="321"/>
      <c r="C485" s="321"/>
      <c r="D485" s="322"/>
      <c r="E485" s="282"/>
      <c r="F485" s="228"/>
      <c r="G485" s="331"/>
      <c r="H485" s="224"/>
      <c r="I485" s="348"/>
      <c r="J485" s="224"/>
      <c r="K485" s="148"/>
      <c r="L485" s="148"/>
      <c r="M485" s="149"/>
      <c r="N485" s="169"/>
      <c r="O485" s="102">
        <f t="shared" si="556"/>
        <v>0</v>
      </c>
      <c r="P485" s="224"/>
      <c r="Q485" s="224"/>
      <c r="R485" s="224"/>
      <c r="S485" s="340"/>
      <c r="T485" s="340"/>
    </row>
    <row r="486" spans="1:20" ht="12.75" customHeight="1">
      <c r="A486" s="322"/>
      <c r="B486" s="321"/>
      <c r="C486" s="321"/>
      <c r="D486" s="322"/>
      <c r="E486" s="282"/>
      <c r="F486" s="228"/>
      <c r="G486" s="331"/>
      <c r="H486" s="224"/>
      <c r="I486" s="348"/>
      <c r="J486" s="224"/>
      <c r="K486" s="148"/>
      <c r="L486" s="148"/>
      <c r="M486" s="148"/>
      <c r="N486" s="169"/>
      <c r="O486" s="102">
        <f t="shared" si="556"/>
        <v>0</v>
      </c>
      <c r="P486" s="224"/>
      <c r="Q486" s="224"/>
      <c r="R486" s="224"/>
      <c r="S486" s="340"/>
      <c r="T486" s="340"/>
    </row>
    <row r="487" spans="1:20" ht="12.75" customHeight="1">
      <c r="A487" s="322">
        <v>17</v>
      </c>
      <c r="B487" s="321" t="s">
        <v>1678</v>
      </c>
      <c r="C487" s="321" t="s">
        <v>1679</v>
      </c>
      <c r="D487" s="322" t="s">
        <v>65</v>
      </c>
      <c r="E487" s="349">
        <v>3</v>
      </c>
      <c r="F487" s="228">
        <f t="shared" si="572"/>
        <v>0.65538947346120002</v>
      </c>
      <c r="G487" s="331">
        <v>0.214</v>
      </c>
      <c r="H487" s="224">
        <f t="shared" si="573"/>
        <v>0.49767839999999997</v>
      </c>
      <c r="I487" s="348">
        <v>2.9999999999999997E-4</v>
      </c>
      <c r="J487" s="224">
        <f t="shared" si="574"/>
        <v>8.9176499999999998E-4</v>
      </c>
      <c r="K487" s="148" t="s">
        <v>80</v>
      </c>
      <c r="L487" s="148" t="s">
        <v>79</v>
      </c>
      <c r="M487" s="148">
        <v>2E-3</v>
      </c>
      <c r="N487" s="169">
        <v>1.2729999999999999</v>
      </c>
      <c r="O487" s="102">
        <f t="shared" si="556"/>
        <v>2.5460000000000001E-3</v>
      </c>
      <c r="P487" s="224">
        <f t="shared" ref="P487" si="600">E487*F487</f>
        <v>1.9661684203836001</v>
      </c>
      <c r="Q487" s="224">
        <f t="shared" ref="Q487" si="601">SUM(O487:O490)</f>
        <v>0.13850100000000001</v>
      </c>
      <c r="R487" s="224">
        <f t="shared" ref="R487" si="602">Q487*1.02*1.05*$R$15</f>
        <v>0.15681930846120001</v>
      </c>
      <c r="S487" s="340">
        <f t="shared" ref="S487" si="603">F487*$S$18</f>
        <v>0.8445116445176718</v>
      </c>
      <c r="T487" s="340">
        <f t="shared" ref="T487" si="604">S487*E487</f>
        <v>2.5335349335530153</v>
      </c>
    </row>
    <row r="488" spans="1:20" ht="12.75" customHeight="1">
      <c r="A488" s="322"/>
      <c r="B488" s="321"/>
      <c r="C488" s="321"/>
      <c r="D488" s="322"/>
      <c r="E488" s="349"/>
      <c r="F488" s="228"/>
      <c r="G488" s="331"/>
      <c r="H488" s="224"/>
      <c r="I488" s="348"/>
      <c r="J488" s="224"/>
      <c r="K488" s="148" t="s">
        <v>139</v>
      </c>
      <c r="L488" s="148" t="s">
        <v>79</v>
      </c>
      <c r="M488" s="148">
        <v>0.24399999999999999</v>
      </c>
      <c r="N488" s="169">
        <v>0.46899999999999997</v>
      </c>
      <c r="O488" s="102">
        <f t="shared" si="556"/>
        <v>0.114436</v>
      </c>
      <c r="P488" s="224"/>
      <c r="Q488" s="224"/>
      <c r="R488" s="224"/>
      <c r="S488" s="340"/>
      <c r="T488" s="340"/>
    </row>
    <row r="489" spans="1:20" ht="12.75" customHeight="1">
      <c r="A489" s="322"/>
      <c r="B489" s="321"/>
      <c r="C489" s="321"/>
      <c r="D489" s="322"/>
      <c r="E489" s="349"/>
      <c r="F489" s="228"/>
      <c r="G489" s="331"/>
      <c r="H489" s="224"/>
      <c r="I489" s="348"/>
      <c r="J489" s="224"/>
      <c r="K489" s="148" t="s">
        <v>81</v>
      </c>
      <c r="L489" s="148" t="s">
        <v>79</v>
      </c>
      <c r="M489" s="148">
        <v>2.7E-2</v>
      </c>
      <c r="N489" s="169">
        <v>0.79700000000000004</v>
      </c>
      <c r="O489" s="102">
        <f t="shared" si="556"/>
        <v>2.1519E-2</v>
      </c>
      <c r="P489" s="224"/>
      <c r="Q489" s="224"/>
      <c r="R489" s="224"/>
      <c r="S489" s="340"/>
      <c r="T489" s="340"/>
    </row>
    <row r="490" spans="1:20" ht="12.75" customHeight="1">
      <c r="A490" s="322"/>
      <c r="B490" s="321"/>
      <c r="C490" s="321"/>
      <c r="D490" s="322"/>
      <c r="E490" s="349"/>
      <c r="F490" s="228"/>
      <c r="G490" s="331"/>
      <c r="H490" s="224"/>
      <c r="I490" s="348"/>
      <c r="J490" s="224"/>
      <c r="K490" s="148"/>
      <c r="L490" s="148"/>
      <c r="M490" s="148"/>
      <c r="N490" s="169"/>
      <c r="O490" s="102">
        <f t="shared" si="556"/>
        <v>0</v>
      </c>
      <c r="P490" s="224"/>
      <c r="Q490" s="224"/>
      <c r="R490" s="224"/>
      <c r="S490" s="340"/>
      <c r="T490" s="340"/>
    </row>
    <row r="491" spans="1:20" ht="12.75" customHeight="1">
      <c r="A491" s="322">
        <v>18</v>
      </c>
      <c r="B491" s="321" t="s">
        <v>1066</v>
      </c>
      <c r="C491" s="321" t="s">
        <v>1534</v>
      </c>
      <c r="D491" s="227" t="s">
        <v>84</v>
      </c>
      <c r="E491" s="276">
        <v>17.5</v>
      </c>
      <c r="F491" s="228">
        <f t="shared" si="572"/>
        <v>1.036067313048</v>
      </c>
      <c r="G491" s="331">
        <v>0.06</v>
      </c>
      <c r="H491" s="224">
        <f t="shared" si="573"/>
        <v>0.13953599999999999</v>
      </c>
      <c r="I491" s="331">
        <v>0.05</v>
      </c>
      <c r="J491" s="224">
        <f t="shared" si="574"/>
        <v>0.14862750000000002</v>
      </c>
      <c r="K491" s="148" t="s">
        <v>1535</v>
      </c>
      <c r="L491" s="148" t="s">
        <v>84</v>
      </c>
      <c r="M491" s="149">
        <v>1.01</v>
      </c>
      <c r="N491" s="169">
        <v>0.65400000000000003</v>
      </c>
      <c r="O491" s="102">
        <f t="shared" si="556"/>
        <v>0.66054000000000002</v>
      </c>
      <c r="P491" s="224">
        <f t="shared" ref="P491" si="605">E491*F491</f>
        <v>18.131177978340002</v>
      </c>
      <c r="Q491" s="224">
        <f t="shared" ref="Q491" si="606">SUM(O491:O494)</f>
        <v>0.66054000000000002</v>
      </c>
      <c r="R491" s="224">
        <f t="shared" ref="R491" si="607">Q491*1.02*1.05*$R$15</f>
        <v>0.74790381304800002</v>
      </c>
      <c r="S491" s="340">
        <f t="shared" ref="S491" si="608">F491*$S$18</f>
        <v>1.3350396150739694</v>
      </c>
      <c r="T491" s="340">
        <f t="shared" ref="T491" si="609">S491*E491</f>
        <v>23.363193263794464</v>
      </c>
    </row>
    <row r="492" spans="1:20" ht="12.75" customHeight="1">
      <c r="A492" s="322"/>
      <c r="B492" s="321"/>
      <c r="C492" s="321"/>
      <c r="D492" s="265"/>
      <c r="E492" s="276"/>
      <c r="F492" s="228"/>
      <c r="G492" s="331"/>
      <c r="H492" s="224"/>
      <c r="I492" s="331"/>
      <c r="J492" s="224"/>
      <c r="K492" s="148"/>
      <c r="L492" s="148"/>
      <c r="M492" s="148"/>
      <c r="N492" s="169"/>
      <c r="O492" s="102">
        <f t="shared" si="556"/>
        <v>0</v>
      </c>
      <c r="P492" s="224"/>
      <c r="Q492" s="224"/>
      <c r="R492" s="224"/>
      <c r="S492" s="340"/>
      <c r="T492" s="340"/>
    </row>
    <row r="493" spans="1:20" ht="12.75" customHeight="1">
      <c r="A493" s="322"/>
      <c r="B493" s="321"/>
      <c r="C493" s="321"/>
      <c r="D493" s="265"/>
      <c r="E493" s="276"/>
      <c r="F493" s="228"/>
      <c r="G493" s="331"/>
      <c r="H493" s="224"/>
      <c r="I493" s="331"/>
      <c r="J493" s="224"/>
      <c r="K493" s="148"/>
      <c r="L493" s="148"/>
      <c r="M493" s="179"/>
      <c r="N493" s="169"/>
      <c r="O493" s="102">
        <f t="shared" si="556"/>
        <v>0</v>
      </c>
      <c r="P493" s="224"/>
      <c r="Q493" s="224"/>
      <c r="R493" s="224"/>
      <c r="S493" s="340"/>
      <c r="T493" s="340"/>
    </row>
    <row r="494" spans="1:20" ht="12.75" customHeight="1">
      <c r="A494" s="322"/>
      <c r="B494" s="321"/>
      <c r="C494" s="321"/>
      <c r="D494" s="265"/>
      <c r="E494" s="276"/>
      <c r="F494" s="228"/>
      <c r="G494" s="331"/>
      <c r="H494" s="224"/>
      <c r="I494" s="331"/>
      <c r="J494" s="224"/>
      <c r="K494" s="148"/>
      <c r="L494" s="148"/>
      <c r="M494" s="148"/>
      <c r="N494" s="169"/>
      <c r="O494" s="102">
        <f t="shared" si="556"/>
        <v>0</v>
      </c>
      <c r="P494" s="224"/>
      <c r="Q494" s="224"/>
      <c r="R494" s="224"/>
      <c r="S494" s="340"/>
      <c r="T494" s="340"/>
    </row>
    <row r="495" spans="1:20" ht="12.75" customHeight="1">
      <c r="A495" s="322">
        <v>19</v>
      </c>
      <c r="B495" s="321" t="s">
        <v>1066</v>
      </c>
      <c r="C495" s="321" t="s">
        <v>1536</v>
      </c>
      <c r="D495" s="227" t="s">
        <v>84</v>
      </c>
      <c r="E495" s="276">
        <v>60</v>
      </c>
      <c r="F495" s="228">
        <f t="shared" si="572"/>
        <v>0.67926916370400003</v>
      </c>
      <c r="G495" s="331">
        <v>0.06</v>
      </c>
      <c r="H495" s="224">
        <f t="shared" si="573"/>
        <v>0.13953599999999999</v>
      </c>
      <c r="I495" s="331">
        <v>0.05</v>
      </c>
      <c r="J495" s="224">
        <f t="shared" si="574"/>
        <v>0.14862750000000002</v>
      </c>
      <c r="K495" s="148" t="s">
        <v>1537</v>
      </c>
      <c r="L495" s="148" t="s">
        <v>84</v>
      </c>
      <c r="M495" s="149">
        <v>1.01</v>
      </c>
      <c r="N495" s="169">
        <v>0.34200000000000003</v>
      </c>
      <c r="O495" s="102">
        <f t="shared" si="556"/>
        <v>0.34542</v>
      </c>
      <c r="P495" s="224">
        <f t="shared" ref="P495" si="610">E495*F495</f>
        <v>40.756149822240005</v>
      </c>
      <c r="Q495" s="224">
        <f t="shared" ref="Q495" si="611">SUM(O495:O498)</f>
        <v>0.34542</v>
      </c>
      <c r="R495" s="224">
        <f t="shared" ref="R495" si="612">Q495*1.02*1.05*$R$15</f>
        <v>0.39110566370399996</v>
      </c>
      <c r="S495" s="340">
        <f t="shared" ref="S495" si="613">F495*$S$18</f>
        <v>0.87528216692325256</v>
      </c>
      <c r="T495" s="340">
        <f t="shared" ref="T495" si="614">S495*E495</f>
        <v>52.516930015395154</v>
      </c>
    </row>
    <row r="496" spans="1:20" ht="12.75" customHeight="1">
      <c r="A496" s="322"/>
      <c r="B496" s="321"/>
      <c r="C496" s="321"/>
      <c r="D496" s="265"/>
      <c r="E496" s="276"/>
      <c r="F496" s="228"/>
      <c r="G496" s="331"/>
      <c r="H496" s="224"/>
      <c r="I496" s="331"/>
      <c r="J496" s="224"/>
      <c r="K496" s="148"/>
      <c r="L496" s="148"/>
      <c r="M496" s="148"/>
      <c r="N496" s="169"/>
      <c r="O496" s="102">
        <f t="shared" si="556"/>
        <v>0</v>
      </c>
      <c r="P496" s="224"/>
      <c r="Q496" s="224"/>
      <c r="R496" s="224"/>
      <c r="S496" s="340"/>
      <c r="T496" s="340"/>
    </row>
    <row r="497" spans="1:20" ht="12.75" customHeight="1">
      <c r="A497" s="322"/>
      <c r="B497" s="321"/>
      <c r="C497" s="321"/>
      <c r="D497" s="265"/>
      <c r="E497" s="276"/>
      <c r="F497" s="228"/>
      <c r="G497" s="331"/>
      <c r="H497" s="224"/>
      <c r="I497" s="331"/>
      <c r="J497" s="224"/>
      <c r="K497" s="148"/>
      <c r="L497" s="148"/>
      <c r="M497" s="148"/>
      <c r="N497" s="169"/>
      <c r="O497" s="102">
        <f t="shared" si="556"/>
        <v>0</v>
      </c>
      <c r="P497" s="224"/>
      <c r="Q497" s="224"/>
      <c r="R497" s="224"/>
      <c r="S497" s="340"/>
      <c r="T497" s="340"/>
    </row>
    <row r="498" spans="1:20" ht="12.75" customHeight="1">
      <c r="A498" s="322"/>
      <c r="B498" s="321"/>
      <c r="C498" s="321"/>
      <c r="D498" s="265"/>
      <c r="E498" s="276"/>
      <c r="F498" s="228"/>
      <c r="G498" s="331"/>
      <c r="H498" s="224"/>
      <c r="I498" s="331"/>
      <c r="J498" s="224"/>
      <c r="K498" s="148"/>
      <c r="L498" s="148"/>
      <c r="M498" s="148"/>
      <c r="N498" s="169"/>
      <c r="O498" s="102">
        <f t="shared" si="556"/>
        <v>0</v>
      </c>
      <c r="P498" s="224"/>
      <c r="Q498" s="224"/>
      <c r="R498" s="224"/>
      <c r="S498" s="340"/>
      <c r="T498" s="340"/>
    </row>
    <row r="499" spans="1:20" ht="12.75" customHeight="1">
      <c r="A499" s="322">
        <v>20</v>
      </c>
      <c r="B499" s="321" t="s">
        <v>1066</v>
      </c>
      <c r="C499" s="321" t="s">
        <v>1538</v>
      </c>
      <c r="D499" s="227" t="s">
        <v>84</v>
      </c>
      <c r="E499" s="276">
        <v>24</v>
      </c>
      <c r="F499" s="228">
        <f t="shared" si="572"/>
        <v>1.2750763297560002</v>
      </c>
      <c r="G499" s="331">
        <v>0.06</v>
      </c>
      <c r="H499" s="224">
        <f t="shared" si="573"/>
        <v>0.13953599999999999</v>
      </c>
      <c r="I499" s="331">
        <v>0.05</v>
      </c>
      <c r="J499" s="224">
        <f t="shared" si="574"/>
        <v>0.14862750000000002</v>
      </c>
      <c r="K499" s="148" t="s">
        <v>1539</v>
      </c>
      <c r="L499" s="148" t="s">
        <v>84</v>
      </c>
      <c r="M499" s="149">
        <v>1.01</v>
      </c>
      <c r="N499" s="169">
        <v>0.86299999999999999</v>
      </c>
      <c r="O499" s="102">
        <f t="shared" si="556"/>
        <v>0.87163000000000002</v>
      </c>
      <c r="P499" s="224">
        <f t="shared" ref="P499" si="615">E499*F499</f>
        <v>30.601831914144004</v>
      </c>
      <c r="Q499" s="224">
        <f t="shared" ref="Q499" si="616">SUM(O499:O502)</f>
        <v>0.87163000000000002</v>
      </c>
      <c r="R499" s="224">
        <f t="shared" ref="R499" si="617">Q499*1.02*1.05*$R$15</f>
        <v>0.98691282975600003</v>
      </c>
      <c r="S499" s="340">
        <f t="shared" ref="S499" si="618">F499*$S$18</f>
        <v>1.6430181620723665</v>
      </c>
      <c r="T499" s="340">
        <f t="shared" ref="T499" si="619">S499*E499</f>
        <v>39.432435889736794</v>
      </c>
    </row>
    <row r="500" spans="1:20" ht="12.75" customHeight="1">
      <c r="A500" s="322"/>
      <c r="B500" s="321"/>
      <c r="C500" s="321"/>
      <c r="D500" s="265"/>
      <c r="E500" s="276"/>
      <c r="F500" s="228"/>
      <c r="G500" s="331"/>
      <c r="H500" s="224"/>
      <c r="I500" s="331"/>
      <c r="J500" s="224"/>
      <c r="K500" s="148"/>
      <c r="L500" s="148"/>
      <c r="M500" s="148"/>
      <c r="N500" s="169"/>
      <c r="O500" s="102">
        <f t="shared" si="556"/>
        <v>0</v>
      </c>
      <c r="P500" s="224"/>
      <c r="Q500" s="224"/>
      <c r="R500" s="224"/>
      <c r="S500" s="340"/>
      <c r="T500" s="340"/>
    </row>
    <row r="501" spans="1:20" ht="12.75" customHeight="1">
      <c r="A501" s="322"/>
      <c r="B501" s="321"/>
      <c r="C501" s="321"/>
      <c r="D501" s="265"/>
      <c r="E501" s="276"/>
      <c r="F501" s="228"/>
      <c r="G501" s="331"/>
      <c r="H501" s="224"/>
      <c r="I501" s="331"/>
      <c r="J501" s="224"/>
      <c r="K501" s="148"/>
      <c r="L501" s="148"/>
      <c r="M501" s="149"/>
      <c r="N501" s="169"/>
      <c r="O501" s="102">
        <f t="shared" si="556"/>
        <v>0</v>
      </c>
      <c r="P501" s="224"/>
      <c r="Q501" s="224"/>
      <c r="R501" s="224"/>
      <c r="S501" s="340"/>
      <c r="T501" s="340"/>
    </row>
    <row r="502" spans="1:20" ht="12.75" customHeight="1">
      <c r="A502" s="322"/>
      <c r="B502" s="321"/>
      <c r="C502" s="321"/>
      <c r="D502" s="265"/>
      <c r="E502" s="276"/>
      <c r="F502" s="228"/>
      <c r="G502" s="331"/>
      <c r="H502" s="224"/>
      <c r="I502" s="331"/>
      <c r="J502" s="224"/>
      <c r="K502" s="148"/>
      <c r="L502" s="148"/>
      <c r="M502" s="148"/>
      <c r="N502" s="169"/>
      <c r="O502" s="102">
        <f t="shared" si="556"/>
        <v>0</v>
      </c>
      <c r="P502" s="224"/>
      <c r="Q502" s="224"/>
      <c r="R502" s="224"/>
      <c r="S502" s="340"/>
      <c r="T502" s="340"/>
    </row>
    <row r="503" spans="1:20" ht="12.75" customHeight="1">
      <c r="A503" s="322">
        <v>21</v>
      </c>
      <c r="B503" s="321" t="s">
        <v>462</v>
      </c>
      <c r="C503" s="321" t="s">
        <v>1540</v>
      </c>
      <c r="D503" s="322" t="s">
        <v>75</v>
      </c>
      <c r="E503" s="282">
        <v>1</v>
      </c>
      <c r="F503" s="228">
        <f t="shared" si="572"/>
        <v>4.4663362931999995</v>
      </c>
      <c r="G503" s="331">
        <v>0.97</v>
      </c>
      <c r="H503" s="224">
        <f t="shared" si="573"/>
        <v>2.2558319999999998</v>
      </c>
      <c r="I503" s="348">
        <v>0.13</v>
      </c>
      <c r="J503" s="224">
        <f t="shared" si="574"/>
        <v>0.38643150000000004</v>
      </c>
      <c r="K503" s="148" t="s">
        <v>447</v>
      </c>
      <c r="L503" s="148" t="s">
        <v>75</v>
      </c>
      <c r="M503" s="148">
        <v>1</v>
      </c>
      <c r="N503" s="169">
        <v>1.611</v>
      </c>
      <c r="O503" s="102">
        <f t="shared" si="556"/>
        <v>1.611</v>
      </c>
      <c r="P503" s="224">
        <f t="shared" ref="P503" si="620">E503*F503</f>
        <v>4.4663362931999995</v>
      </c>
      <c r="Q503" s="224">
        <f t="shared" ref="Q503" si="621">SUM(O503:O506)</f>
        <v>1.611</v>
      </c>
      <c r="R503" s="224">
        <f t="shared" ref="R503" si="622">Q503*1.02*1.05*$R$15</f>
        <v>1.8240727932</v>
      </c>
      <c r="S503" s="340">
        <f t="shared" ref="S503" si="623">F503*$S$18</f>
        <v>5.7551626333262949</v>
      </c>
      <c r="T503" s="340">
        <f t="shared" ref="T503" si="624">S503*E503</f>
        <v>5.7551626333262949</v>
      </c>
    </row>
    <row r="504" spans="1:20" ht="12.75" customHeight="1">
      <c r="A504" s="322"/>
      <c r="B504" s="321"/>
      <c r="C504" s="321"/>
      <c r="D504" s="322"/>
      <c r="E504" s="282"/>
      <c r="F504" s="228"/>
      <c r="G504" s="331"/>
      <c r="H504" s="224"/>
      <c r="I504" s="348"/>
      <c r="J504" s="224"/>
      <c r="K504" s="148"/>
      <c r="L504" s="148"/>
      <c r="M504" s="148"/>
      <c r="N504" s="169"/>
      <c r="O504" s="102">
        <f t="shared" si="556"/>
        <v>0</v>
      </c>
      <c r="P504" s="224"/>
      <c r="Q504" s="224"/>
      <c r="R504" s="224"/>
      <c r="S504" s="340"/>
      <c r="T504" s="340"/>
    </row>
    <row r="505" spans="1:20" ht="12.75" customHeight="1">
      <c r="A505" s="322"/>
      <c r="B505" s="321"/>
      <c r="C505" s="321"/>
      <c r="D505" s="322"/>
      <c r="E505" s="282"/>
      <c r="F505" s="228"/>
      <c r="G505" s="331"/>
      <c r="H505" s="224"/>
      <c r="I505" s="348"/>
      <c r="J505" s="224"/>
      <c r="K505" s="148"/>
      <c r="L505" s="148"/>
      <c r="M505" s="149"/>
      <c r="N505" s="169"/>
      <c r="O505" s="102">
        <f t="shared" si="556"/>
        <v>0</v>
      </c>
      <c r="P505" s="224"/>
      <c r="Q505" s="224"/>
      <c r="R505" s="224"/>
      <c r="S505" s="340"/>
      <c r="T505" s="340"/>
    </row>
    <row r="506" spans="1:20" ht="12.75" customHeight="1">
      <c r="A506" s="322"/>
      <c r="B506" s="321"/>
      <c r="C506" s="321"/>
      <c r="D506" s="322"/>
      <c r="E506" s="282"/>
      <c r="F506" s="228"/>
      <c r="G506" s="331"/>
      <c r="H506" s="224"/>
      <c r="I506" s="348"/>
      <c r="J506" s="224"/>
      <c r="K506" s="148"/>
      <c r="L506" s="148"/>
      <c r="M506" s="148"/>
      <c r="N506" s="169"/>
      <c r="O506" s="102">
        <f t="shared" si="556"/>
        <v>0</v>
      </c>
      <c r="P506" s="224"/>
      <c r="Q506" s="224"/>
      <c r="R506" s="224"/>
      <c r="S506" s="340"/>
      <c r="T506" s="340"/>
    </row>
    <row r="507" spans="1:20" ht="12.75" customHeight="1">
      <c r="A507" s="322">
        <v>22</v>
      </c>
      <c r="B507" s="321" t="s">
        <v>1541</v>
      </c>
      <c r="C507" s="321" t="s">
        <v>1542</v>
      </c>
      <c r="D507" s="227" t="s">
        <v>1086</v>
      </c>
      <c r="E507" s="330">
        <v>0.10150000000000001</v>
      </c>
      <c r="F507" s="228">
        <f t="shared" si="572"/>
        <v>75.18350499444</v>
      </c>
      <c r="G507" s="331">
        <v>29.8</v>
      </c>
      <c r="H507" s="224">
        <f t="shared" si="573"/>
        <v>69.302880000000002</v>
      </c>
      <c r="I507" s="331"/>
      <c r="J507" s="224">
        <f t="shared" si="574"/>
        <v>0</v>
      </c>
      <c r="K507" s="148" t="s">
        <v>100</v>
      </c>
      <c r="L507" s="148" t="s">
        <v>88</v>
      </c>
      <c r="M507" s="150">
        <v>31.1</v>
      </c>
      <c r="N507" s="169">
        <v>0.16700000000000001</v>
      </c>
      <c r="O507" s="102">
        <f t="shared" si="556"/>
        <v>5.1937000000000006</v>
      </c>
      <c r="P507" s="224">
        <f t="shared" ref="P507" si="625">E507*F507</f>
        <v>7.6311257569356608</v>
      </c>
      <c r="Q507" s="224">
        <f t="shared" ref="Q507" si="626">SUM(O507:O510)</f>
        <v>5.1937000000000006</v>
      </c>
      <c r="R507" s="224">
        <f t="shared" ref="R507" si="627">Q507*1.02*1.05*$R$15</f>
        <v>5.8806249944400015</v>
      </c>
      <c r="S507" s="340">
        <f t="shared" ref="S507" si="628">F507*$S$18</f>
        <v>96.878799575678585</v>
      </c>
      <c r="T507" s="340">
        <f t="shared" ref="T507" si="629">S507*E507</f>
        <v>9.8331981569313776</v>
      </c>
    </row>
    <row r="508" spans="1:20" ht="12.75" customHeight="1">
      <c r="A508" s="322"/>
      <c r="B508" s="321"/>
      <c r="C508" s="321"/>
      <c r="D508" s="265"/>
      <c r="E508" s="330"/>
      <c r="F508" s="228"/>
      <c r="G508" s="331"/>
      <c r="H508" s="224"/>
      <c r="I508" s="331"/>
      <c r="J508" s="224"/>
      <c r="K508" s="101"/>
      <c r="L508" s="101"/>
      <c r="M508" s="101"/>
      <c r="N508" s="109"/>
      <c r="O508" s="102">
        <f t="shared" si="556"/>
        <v>0</v>
      </c>
      <c r="P508" s="224"/>
      <c r="Q508" s="224"/>
      <c r="R508" s="224"/>
      <c r="S508" s="340"/>
      <c r="T508" s="340"/>
    </row>
    <row r="509" spans="1:20" ht="12.75" customHeight="1">
      <c r="A509" s="322"/>
      <c r="B509" s="321"/>
      <c r="C509" s="321"/>
      <c r="D509" s="265"/>
      <c r="E509" s="330"/>
      <c r="F509" s="228"/>
      <c r="G509" s="331"/>
      <c r="H509" s="224"/>
      <c r="I509" s="331"/>
      <c r="J509" s="224"/>
      <c r="K509" s="101"/>
      <c r="L509" s="101"/>
      <c r="M509" s="103"/>
      <c r="N509" s="109"/>
      <c r="O509" s="102">
        <f t="shared" si="556"/>
        <v>0</v>
      </c>
      <c r="P509" s="224"/>
      <c r="Q509" s="224"/>
      <c r="R509" s="224"/>
      <c r="S509" s="340"/>
      <c r="T509" s="340"/>
    </row>
    <row r="510" spans="1:20" ht="12.75" customHeight="1">
      <c r="A510" s="322"/>
      <c r="B510" s="321"/>
      <c r="C510" s="321"/>
      <c r="D510" s="265"/>
      <c r="E510" s="330"/>
      <c r="F510" s="228"/>
      <c r="G510" s="331"/>
      <c r="H510" s="224"/>
      <c r="I510" s="331"/>
      <c r="J510" s="224"/>
      <c r="K510" s="101"/>
      <c r="L510" s="101"/>
      <c r="M510" s="101"/>
      <c r="N510" s="109"/>
      <c r="O510" s="102">
        <f t="shared" si="556"/>
        <v>0</v>
      </c>
      <c r="P510" s="224"/>
      <c r="Q510" s="224"/>
      <c r="R510" s="224"/>
      <c r="S510" s="340"/>
      <c r="T510" s="340"/>
    </row>
    <row r="511" spans="1:20">
      <c r="A511" s="399"/>
      <c r="B511" s="400"/>
      <c r="C511" s="401" t="s">
        <v>506</v>
      </c>
      <c r="D511" s="399"/>
      <c r="E511" s="405"/>
      <c r="F511" s="406"/>
      <c r="G511" s="409"/>
      <c r="H511" s="397"/>
      <c r="I511" s="409"/>
      <c r="J511" s="397"/>
      <c r="K511" s="73"/>
      <c r="L511" s="73"/>
      <c r="M511" s="73"/>
      <c r="N511" s="74"/>
      <c r="O511" s="75"/>
      <c r="P511" s="397"/>
      <c r="Q511" s="397"/>
      <c r="R511" s="397"/>
      <c r="S511" s="397"/>
      <c r="T511" s="410">
        <f>SUM(T423:T510)</f>
        <v>760.15052782157159</v>
      </c>
    </row>
    <row r="512" spans="1:20">
      <c r="A512" s="399"/>
      <c r="B512" s="400"/>
      <c r="C512" s="401"/>
      <c r="D512" s="399"/>
      <c r="E512" s="405"/>
      <c r="F512" s="407"/>
      <c r="G512" s="409"/>
      <c r="H512" s="397"/>
      <c r="I512" s="409"/>
      <c r="J512" s="397"/>
      <c r="K512" s="73"/>
      <c r="L512" s="73"/>
      <c r="M512" s="73"/>
      <c r="N512" s="74"/>
      <c r="O512" s="75"/>
      <c r="P512" s="397"/>
      <c r="Q512" s="397"/>
      <c r="R512" s="397"/>
      <c r="S512" s="397"/>
      <c r="T512" s="410"/>
    </row>
    <row r="513" spans="1:20">
      <c r="A513" s="399"/>
      <c r="B513" s="400"/>
      <c r="C513" s="401"/>
      <c r="D513" s="399"/>
      <c r="E513" s="405"/>
      <c r="F513" s="407"/>
      <c r="G513" s="409"/>
      <c r="H513" s="397"/>
      <c r="I513" s="409"/>
      <c r="J513" s="397"/>
      <c r="K513" s="73"/>
      <c r="L513" s="73"/>
      <c r="M513" s="76"/>
      <c r="N513" s="74"/>
      <c r="O513" s="75"/>
      <c r="P513" s="397"/>
      <c r="Q513" s="397"/>
      <c r="R513" s="397"/>
      <c r="S513" s="397"/>
      <c r="T513" s="410"/>
    </row>
    <row r="514" spans="1:20">
      <c r="A514" s="399"/>
      <c r="B514" s="400"/>
      <c r="C514" s="401"/>
      <c r="D514" s="399"/>
      <c r="E514" s="405"/>
      <c r="F514" s="408"/>
      <c r="G514" s="409"/>
      <c r="H514" s="397"/>
      <c r="I514" s="409"/>
      <c r="J514" s="397"/>
      <c r="K514" s="73"/>
      <c r="L514" s="73"/>
      <c r="M514" s="73"/>
      <c r="N514" s="74"/>
      <c r="O514" s="75"/>
      <c r="P514" s="397"/>
      <c r="Q514" s="397"/>
      <c r="R514" s="397"/>
      <c r="S514" s="397"/>
      <c r="T514" s="410"/>
    </row>
    <row r="515" spans="1:20">
      <c r="A515" s="399"/>
      <c r="B515" s="400"/>
      <c r="C515" s="401" t="s">
        <v>507</v>
      </c>
      <c r="D515" s="399"/>
      <c r="E515" s="405"/>
      <c r="F515" s="406"/>
      <c r="G515" s="409"/>
      <c r="H515" s="397"/>
      <c r="I515" s="409"/>
      <c r="J515" s="397"/>
      <c r="K515" s="73"/>
      <c r="L515" s="73"/>
      <c r="M515" s="73"/>
      <c r="N515" s="74"/>
      <c r="O515" s="75"/>
      <c r="P515" s="397"/>
      <c r="Q515" s="397"/>
      <c r="R515" s="397"/>
      <c r="S515" s="397"/>
      <c r="T515" s="398">
        <f>(T511*100%)/'Cav-Nax-Gyulbenkyan 39A'!T430</f>
        <v>2.6246038941887161E-2</v>
      </c>
    </row>
    <row r="516" spans="1:20">
      <c r="A516" s="399"/>
      <c r="B516" s="400"/>
      <c r="C516" s="401"/>
      <c r="D516" s="399"/>
      <c r="E516" s="405"/>
      <c r="F516" s="407"/>
      <c r="G516" s="409"/>
      <c r="H516" s="397"/>
      <c r="I516" s="409"/>
      <c r="J516" s="397"/>
      <c r="K516" s="73"/>
      <c r="L516" s="73"/>
      <c r="M516" s="73"/>
      <c r="N516" s="74"/>
      <c r="O516" s="75"/>
      <c r="P516" s="397"/>
      <c r="Q516" s="397"/>
      <c r="R516" s="397"/>
      <c r="S516" s="397"/>
      <c r="T516" s="398"/>
    </row>
    <row r="517" spans="1:20">
      <c r="A517" s="399"/>
      <c r="B517" s="400"/>
      <c r="C517" s="401"/>
      <c r="D517" s="399"/>
      <c r="E517" s="405"/>
      <c r="F517" s="407"/>
      <c r="G517" s="409"/>
      <c r="H517" s="397"/>
      <c r="I517" s="409"/>
      <c r="J517" s="397"/>
      <c r="K517" s="73"/>
      <c r="L517" s="73"/>
      <c r="M517" s="76"/>
      <c r="N517" s="74"/>
      <c r="O517" s="75"/>
      <c r="P517" s="397"/>
      <c r="Q517" s="397"/>
      <c r="R517" s="397"/>
      <c r="S517" s="397"/>
      <c r="T517" s="398"/>
    </row>
    <row r="518" spans="1:20">
      <c r="A518" s="399"/>
      <c r="B518" s="400"/>
      <c r="C518" s="401"/>
      <c r="D518" s="399"/>
      <c r="E518" s="405"/>
      <c r="F518" s="408"/>
      <c r="G518" s="409"/>
      <c r="H518" s="397"/>
      <c r="I518" s="409"/>
      <c r="J518" s="397"/>
      <c r="K518" s="73"/>
      <c r="L518" s="73"/>
      <c r="M518" s="73"/>
      <c r="N518" s="74"/>
      <c r="O518" s="75"/>
      <c r="P518" s="397"/>
      <c r="Q518" s="397"/>
      <c r="R518" s="397"/>
      <c r="S518" s="397"/>
      <c r="T518" s="398"/>
    </row>
    <row r="519" spans="1:20" ht="30" customHeight="1">
      <c r="A519" s="87"/>
      <c r="B519" s="88"/>
      <c r="C519" s="411" t="s">
        <v>612</v>
      </c>
      <c r="D519" s="412"/>
      <c r="E519" s="413"/>
      <c r="F519" s="89"/>
      <c r="G519" s="174"/>
      <c r="H519" s="91"/>
      <c r="I519" s="174"/>
      <c r="J519" s="91"/>
      <c r="K519" s="92"/>
      <c r="L519" s="92"/>
      <c r="M519" s="92"/>
      <c r="N519" s="87"/>
      <c r="O519" s="93"/>
      <c r="P519" s="91"/>
      <c r="Q519" s="91"/>
      <c r="R519" s="91"/>
      <c r="S519" s="175"/>
      <c r="T519" s="176">
        <f>T515+T415+T399+T299+T275+T251+T227+T207+T187+T155+T82</f>
        <v>1.0000000000000002</v>
      </c>
    </row>
    <row r="520" spans="1:20" ht="30" customHeight="1">
      <c r="A520" s="87"/>
      <c r="B520" s="88"/>
      <c r="C520" s="411" t="s">
        <v>608</v>
      </c>
      <c r="D520" s="412"/>
      <c r="E520" s="413"/>
      <c r="F520" s="89"/>
      <c r="G520" s="90"/>
      <c r="H520" s="91"/>
      <c r="I520" s="90"/>
      <c r="J520" s="91"/>
      <c r="K520" s="92"/>
      <c r="L520" s="92"/>
      <c r="M520" s="92"/>
      <c r="N520" s="87"/>
      <c r="O520" s="93"/>
      <c r="P520" s="91"/>
      <c r="Q520" s="91"/>
      <c r="R520" s="91"/>
      <c r="S520" s="91"/>
      <c r="T520" s="177">
        <f>'Cav-Nax-Gyulbenkyan 39A'!T430</f>
        <v>28962.485710878653</v>
      </c>
    </row>
    <row r="521" spans="1:20" ht="30" customHeight="1">
      <c r="A521" s="74"/>
      <c r="B521" s="96"/>
      <c r="C521" s="414" t="s">
        <v>610</v>
      </c>
      <c r="D521" s="415"/>
      <c r="E521" s="416"/>
      <c r="F521" s="97"/>
      <c r="G521" s="98"/>
      <c r="H521" s="99"/>
      <c r="I521" s="98"/>
      <c r="J521" s="99"/>
      <c r="K521" s="73"/>
      <c r="L521" s="73"/>
      <c r="M521" s="73"/>
      <c r="N521" s="74"/>
      <c r="O521" s="75"/>
      <c r="P521" s="99"/>
      <c r="Q521" s="99"/>
      <c r="R521" s="99"/>
      <c r="S521" s="99"/>
      <c r="T521" s="100">
        <f>T520*0.2</f>
        <v>5792.4971421757309</v>
      </c>
    </row>
    <row r="522" spans="1:20" ht="30" customHeight="1">
      <c r="A522" s="87"/>
      <c r="B522" s="88"/>
      <c r="C522" s="411" t="s">
        <v>608</v>
      </c>
      <c r="D522" s="412"/>
      <c r="E522" s="413"/>
      <c r="F522" s="89"/>
      <c r="G522" s="90"/>
      <c r="H522" s="91"/>
      <c r="I522" s="90"/>
      <c r="J522" s="91"/>
      <c r="K522" s="92"/>
      <c r="L522" s="92"/>
      <c r="M522" s="92"/>
      <c r="N522" s="87"/>
      <c r="O522" s="93"/>
      <c r="P522" s="91"/>
      <c r="Q522" s="91"/>
      <c r="R522" s="91"/>
      <c r="S522" s="91"/>
      <c r="T522" s="177">
        <f>T521+T520</f>
        <v>34754.982853054382</v>
      </c>
    </row>
    <row r="525" spans="1:20" ht="30.75" customHeight="1">
      <c r="A525" s="417" t="s">
        <v>797</v>
      </c>
      <c r="B525" s="418"/>
      <c r="C525" s="418"/>
      <c r="D525" s="418"/>
      <c r="E525" s="418"/>
      <c r="F525" s="418"/>
      <c r="G525" s="418"/>
      <c r="H525" s="418"/>
      <c r="I525" s="418"/>
      <c r="J525" s="418"/>
      <c r="K525" s="418"/>
      <c r="L525" s="418"/>
      <c r="M525" s="418"/>
      <c r="N525" s="418"/>
      <c r="O525" s="418"/>
      <c r="P525" s="418"/>
      <c r="Q525" s="418"/>
      <c r="R525" s="418"/>
      <c r="S525" s="418"/>
      <c r="T525" s="418"/>
    </row>
    <row r="528" spans="1:20" ht="33" customHeight="1">
      <c r="A528" s="419" t="s">
        <v>798</v>
      </c>
      <c r="B528" s="214"/>
      <c r="C528" s="214"/>
      <c r="D528" s="214"/>
      <c r="E528" s="214"/>
      <c r="F528" s="214"/>
      <c r="G528" s="214"/>
      <c r="H528" s="214"/>
      <c r="I528" s="214"/>
      <c r="J528" s="214"/>
      <c r="K528" s="214"/>
      <c r="L528" s="214"/>
      <c r="M528" s="214"/>
      <c r="N528" s="214"/>
      <c r="O528" s="214"/>
      <c r="P528" s="214"/>
      <c r="Q528" s="214"/>
      <c r="R528" s="214"/>
      <c r="S528" s="214"/>
      <c r="T528" s="214"/>
    </row>
  </sheetData>
  <mergeCells count="1908">
    <mergeCell ref="C519:E519"/>
    <mergeCell ref="C520:E520"/>
    <mergeCell ref="C521:E521"/>
    <mergeCell ref="C522:E522"/>
    <mergeCell ref="A525:T525"/>
    <mergeCell ref="A528:T528"/>
    <mergeCell ref="J515:J518"/>
    <mergeCell ref="P515:P518"/>
    <mergeCell ref="Q515:Q518"/>
    <mergeCell ref="R515:R518"/>
    <mergeCell ref="S515:S518"/>
    <mergeCell ref="T515:T518"/>
    <mergeCell ref="T511:T514"/>
    <mergeCell ref="A515:A518"/>
    <mergeCell ref="B515:B518"/>
    <mergeCell ref="C515:C518"/>
    <mergeCell ref="D515:D518"/>
    <mergeCell ref="E515:E518"/>
    <mergeCell ref="F515:F518"/>
    <mergeCell ref="G515:G518"/>
    <mergeCell ref="H515:H518"/>
    <mergeCell ref="I515:I518"/>
    <mergeCell ref="I511:I514"/>
    <mergeCell ref="J511:J514"/>
    <mergeCell ref="P511:P514"/>
    <mergeCell ref="Q511:Q514"/>
    <mergeCell ref="R511:R514"/>
    <mergeCell ref="S511:S514"/>
    <mergeCell ref="S415:S418"/>
    <mergeCell ref="T415:T418"/>
    <mergeCell ref="A511:A514"/>
    <mergeCell ref="B511:B514"/>
    <mergeCell ref="C511:C514"/>
    <mergeCell ref="D511:D514"/>
    <mergeCell ref="E511:E514"/>
    <mergeCell ref="F511:F514"/>
    <mergeCell ref="G511:G514"/>
    <mergeCell ref="H511:H514"/>
    <mergeCell ref="H415:H418"/>
    <mergeCell ref="I415:I418"/>
    <mergeCell ref="J415:J418"/>
    <mergeCell ref="P415:P418"/>
    <mergeCell ref="Q415:Q418"/>
    <mergeCell ref="R415:R418"/>
    <mergeCell ref="R411:R414"/>
    <mergeCell ref="S411:S414"/>
    <mergeCell ref="T411:T414"/>
    <mergeCell ref="A415:A418"/>
    <mergeCell ref="B415:B418"/>
    <mergeCell ref="C415:C418"/>
    <mergeCell ref="D415:D418"/>
    <mergeCell ref="E415:E418"/>
    <mergeCell ref="F415:F418"/>
    <mergeCell ref="G415:G418"/>
    <mergeCell ref="G411:G414"/>
    <mergeCell ref="H411:H414"/>
    <mergeCell ref="I411:I414"/>
    <mergeCell ref="J411:J414"/>
    <mergeCell ref="P411:P414"/>
    <mergeCell ref="Q411:Q414"/>
    <mergeCell ref="E411:E414"/>
    <mergeCell ref="F411:F414"/>
    <mergeCell ref="J399:J402"/>
    <mergeCell ref="P399:P402"/>
    <mergeCell ref="Q399:Q402"/>
    <mergeCell ref="R399:R402"/>
    <mergeCell ref="S399:S402"/>
    <mergeCell ref="T399:T402"/>
    <mergeCell ref="T395:T398"/>
    <mergeCell ref="A399:A402"/>
    <mergeCell ref="B399:B402"/>
    <mergeCell ref="C399:C402"/>
    <mergeCell ref="D399:D402"/>
    <mergeCell ref="E399:E402"/>
    <mergeCell ref="F399:F402"/>
    <mergeCell ref="G399:G402"/>
    <mergeCell ref="H399:H402"/>
    <mergeCell ref="I399:I402"/>
    <mergeCell ref="I395:I398"/>
    <mergeCell ref="J395:J398"/>
    <mergeCell ref="P395:P398"/>
    <mergeCell ref="Q395:Q398"/>
    <mergeCell ref="R395:R398"/>
    <mergeCell ref="S395:S398"/>
    <mergeCell ref="S299:S302"/>
    <mergeCell ref="T299:T302"/>
    <mergeCell ref="A395:A398"/>
    <mergeCell ref="B395:B398"/>
    <mergeCell ref="C395:C398"/>
    <mergeCell ref="D395:D398"/>
    <mergeCell ref="E395:E398"/>
    <mergeCell ref="F395:F398"/>
    <mergeCell ref="G395:G398"/>
    <mergeCell ref="H395:H398"/>
    <mergeCell ref="H299:H302"/>
    <mergeCell ref="I299:I302"/>
    <mergeCell ref="J299:J302"/>
    <mergeCell ref="P299:P302"/>
    <mergeCell ref="Q299:Q302"/>
    <mergeCell ref="R299:R302"/>
    <mergeCell ref="R295:R298"/>
    <mergeCell ref="S295:S298"/>
    <mergeCell ref="T295:T298"/>
    <mergeCell ref="A299:A302"/>
    <mergeCell ref="B299:B302"/>
    <mergeCell ref="C299:C302"/>
    <mergeCell ref="D299:D302"/>
    <mergeCell ref="E299:E302"/>
    <mergeCell ref="F299:F302"/>
    <mergeCell ref="G299:G302"/>
    <mergeCell ref="G295:G298"/>
    <mergeCell ref="H295:H298"/>
    <mergeCell ref="I295:I298"/>
    <mergeCell ref="J295:J298"/>
    <mergeCell ref="P295:P298"/>
    <mergeCell ref="Q295:Q298"/>
    <mergeCell ref="A295:A298"/>
    <mergeCell ref="B295:B298"/>
    <mergeCell ref="C295:C298"/>
    <mergeCell ref="D295:D298"/>
    <mergeCell ref="E295:E298"/>
    <mergeCell ref="F295:F298"/>
    <mergeCell ref="J275:J278"/>
    <mergeCell ref="P275:P278"/>
    <mergeCell ref="Q275:Q278"/>
    <mergeCell ref="R275:R278"/>
    <mergeCell ref="S275:S278"/>
    <mergeCell ref="T275:T278"/>
    <mergeCell ref="T271:T274"/>
    <mergeCell ref="A275:A278"/>
    <mergeCell ref="B275:B278"/>
    <mergeCell ref="C275:C278"/>
    <mergeCell ref="D275:D278"/>
    <mergeCell ref="E275:E278"/>
    <mergeCell ref="F275:F278"/>
    <mergeCell ref="G275:G278"/>
    <mergeCell ref="H275:H278"/>
    <mergeCell ref="I275:I278"/>
    <mergeCell ref="I271:I274"/>
    <mergeCell ref="J271:J274"/>
    <mergeCell ref="P271:P274"/>
    <mergeCell ref="Q271:Q274"/>
    <mergeCell ref="R271:R274"/>
    <mergeCell ref="S271:S274"/>
    <mergeCell ref="S287:S290"/>
    <mergeCell ref="T287:T290"/>
    <mergeCell ref="E291:E294"/>
    <mergeCell ref="F291:F294"/>
    <mergeCell ref="S251:S254"/>
    <mergeCell ref="T251:T254"/>
    <mergeCell ref="A271:A274"/>
    <mergeCell ref="B271:B274"/>
    <mergeCell ref="C271:C274"/>
    <mergeCell ref="D271:D274"/>
    <mergeCell ref="E271:E274"/>
    <mergeCell ref="F271:F274"/>
    <mergeCell ref="G271:G274"/>
    <mergeCell ref="H271:H274"/>
    <mergeCell ref="H251:H254"/>
    <mergeCell ref="I251:I254"/>
    <mergeCell ref="J251:J254"/>
    <mergeCell ref="P251:P254"/>
    <mergeCell ref="Q251:Q254"/>
    <mergeCell ref="R251:R254"/>
    <mergeCell ref="R247:R250"/>
    <mergeCell ref="S247:S250"/>
    <mergeCell ref="T247:T250"/>
    <mergeCell ref="A251:A254"/>
    <mergeCell ref="B251:B254"/>
    <mergeCell ref="C251:C254"/>
    <mergeCell ref="D251:D254"/>
    <mergeCell ref="E251:E254"/>
    <mergeCell ref="F251:F254"/>
    <mergeCell ref="G251:G254"/>
    <mergeCell ref="G247:G250"/>
    <mergeCell ref="H247:H250"/>
    <mergeCell ref="I247:I250"/>
    <mergeCell ref="J247:J250"/>
    <mergeCell ref="P247:P250"/>
    <mergeCell ref="Q247:Q250"/>
    <mergeCell ref="A247:A250"/>
    <mergeCell ref="B247:B250"/>
    <mergeCell ref="C247:C250"/>
    <mergeCell ref="D247:D250"/>
    <mergeCell ref="E247:E250"/>
    <mergeCell ref="F247:F250"/>
    <mergeCell ref="J227:J230"/>
    <mergeCell ref="P227:P230"/>
    <mergeCell ref="Q227:Q230"/>
    <mergeCell ref="R227:R230"/>
    <mergeCell ref="S227:S230"/>
    <mergeCell ref="T227:T230"/>
    <mergeCell ref="T223:T226"/>
    <mergeCell ref="A227:A230"/>
    <mergeCell ref="B227:B230"/>
    <mergeCell ref="C227:C230"/>
    <mergeCell ref="D227:D230"/>
    <mergeCell ref="E227:E230"/>
    <mergeCell ref="F227:F230"/>
    <mergeCell ref="G227:G230"/>
    <mergeCell ref="H227:H230"/>
    <mergeCell ref="I227:I230"/>
    <mergeCell ref="I223:I226"/>
    <mergeCell ref="J223:J226"/>
    <mergeCell ref="P223:P226"/>
    <mergeCell ref="Q223:Q226"/>
    <mergeCell ref="R223:R226"/>
    <mergeCell ref="S223:S226"/>
    <mergeCell ref="S239:S242"/>
    <mergeCell ref="T239:T242"/>
    <mergeCell ref="E243:E246"/>
    <mergeCell ref="F243:F246"/>
    <mergeCell ref="S207:S210"/>
    <mergeCell ref="T207:T210"/>
    <mergeCell ref="A223:A226"/>
    <mergeCell ref="B223:B226"/>
    <mergeCell ref="C223:C226"/>
    <mergeCell ref="D223:D226"/>
    <mergeCell ref="E223:E226"/>
    <mergeCell ref="F223:F226"/>
    <mergeCell ref="G223:G226"/>
    <mergeCell ref="H223:H226"/>
    <mergeCell ref="H207:H210"/>
    <mergeCell ref="I207:I210"/>
    <mergeCell ref="J207:J210"/>
    <mergeCell ref="P207:P210"/>
    <mergeCell ref="Q207:Q210"/>
    <mergeCell ref="R207:R210"/>
    <mergeCell ref="R203:R206"/>
    <mergeCell ref="S203:S206"/>
    <mergeCell ref="T203:T206"/>
    <mergeCell ref="A207:A210"/>
    <mergeCell ref="B207:B210"/>
    <mergeCell ref="C207:C210"/>
    <mergeCell ref="D207:D210"/>
    <mergeCell ref="E207:E210"/>
    <mergeCell ref="F207:F210"/>
    <mergeCell ref="G207:G210"/>
    <mergeCell ref="G203:G206"/>
    <mergeCell ref="H203:H206"/>
    <mergeCell ref="I203:I206"/>
    <mergeCell ref="J203:J206"/>
    <mergeCell ref="P203:P206"/>
    <mergeCell ref="Q203:Q206"/>
    <mergeCell ref="A203:A206"/>
    <mergeCell ref="B203:B206"/>
    <mergeCell ref="C203:C206"/>
    <mergeCell ref="D203:D206"/>
    <mergeCell ref="E203:E206"/>
    <mergeCell ref="F203:F206"/>
    <mergeCell ref="J187:J190"/>
    <mergeCell ref="P187:P190"/>
    <mergeCell ref="Q187:Q190"/>
    <mergeCell ref="R187:R190"/>
    <mergeCell ref="S187:S190"/>
    <mergeCell ref="T187:T190"/>
    <mergeCell ref="T183:T186"/>
    <mergeCell ref="A187:A190"/>
    <mergeCell ref="B187:B190"/>
    <mergeCell ref="C187:C190"/>
    <mergeCell ref="D187:D190"/>
    <mergeCell ref="E187:E190"/>
    <mergeCell ref="F187:F190"/>
    <mergeCell ref="G187:G190"/>
    <mergeCell ref="H187:H190"/>
    <mergeCell ref="I187:I190"/>
    <mergeCell ref="I183:I186"/>
    <mergeCell ref="J183:J186"/>
    <mergeCell ref="P183:P186"/>
    <mergeCell ref="Q183:Q186"/>
    <mergeCell ref="R183:R186"/>
    <mergeCell ref="S183:S186"/>
    <mergeCell ref="S191:S194"/>
    <mergeCell ref="T191:T194"/>
    <mergeCell ref="E195:E198"/>
    <mergeCell ref="F195:F198"/>
    <mergeCell ref="S155:S158"/>
    <mergeCell ref="T155:T158"/>
    <mergeCell ref="A183:A186"/>
    <mergeCell ref="B183:B186"/>
    <mergeCell ref="C183:C186"/>
    <mergeCell ref="D183:D186"/>
    <mergeCell ref="E183:E186"/>
    <mergeCell ref="F183:F186"/>
    <mergeCell ref="G183:G186"/>
    <mergeCell ref="H183:H186"/>
    <mergeCell ref="H155:H158"/>
    <mergeCell ref="I155:I158"/>
    <mergeCell ref="J155:J158"/>
    <mergeCell ref="P155:P158"/>
    <mergeCell ref="Q155:Q158"/>
    <mergeCell ref="R155:R158"/>
    <mergeCell ref="R151:R154"/>
    <mergeCell ref="S151:S154"/>
    <mergeCell ref="T151:T154"/>
    <mergeCell ref="A155:A158"/>
    <mergeCell ref="B155:B158"/>
    <mergeCell ref="C155:C158"/>
    <mergeCell ref="D155:D158"/>
    <mergeCell ref="E155:E158"/>
    <mergeCell ref="F155:F158"/>
    <mergeCell ref="G155:G158"/>
    <mergeCell ref="G151:G154"/>
    <mergeCell ref="H151:H154"/>
    <mergeCell ref="I151:I154"/>
    <mergeCell ref="J151:J154"/>
    <mergeCell ref="P151:P154"/>
    <mergeCell ref="Q151:Q154"/>
    <mergeCell ref="E151:E154"/>
    <mergeCell ref="F151:F154"/>
    <mergeCell ref="F82:F85"/>
    <mergeCell ref="G82:G85"/>
    <mergeCell ref="H82:H85"/>
    <mergeCell ref="I82:I85"/>
    <mergeCell ref="J82:J85"/>
    <mergeCell ref="P82:P85"/>
    <mergeCell ref="P78:P81"/>
    <mergeCell ref="Q78:Q81"/>
    <mergeCell ref="R78:R81"/>
    <mergeCell ref="S78:S81"/>
    <mergeCell ref="T78:T81"/>
    <mergeCell ref="A82:A85"/>
    <mergeCell ref="B82:B85"/>
    <mergeCell ref="C82:C85"/>
    <mergeCell ref="D82:D85"/>
    <mergeCell ref="E82:E85"/>
    <mergeCell ref="E78:E81"/>
    <mergeCell ref="F78:F81"/>
    <mergeCell ref="G78:G81"/>
    <mergeCell ref="H78:H81"/>
    <mergeCell ref="I78:I81"/>
    <mergeCell ref="J78:J81"/>
    <mergeCell ref="S143:S146"/>
    <mergeCell ref="T143:T146"/>
    <mergeCell ref="A147:A150"/>
    <mergeCell ref="B147:B150"/>
    <mergeCell ref="C147:C150"/>
    <mergeCell ref="D147:D150"/>
    <mergeCell ref="E147:E150"/>
    <mergeCell ref="F147:F150"/>
    <mergeCell ref="T507:T510"/>
    <mergeCell ref="A11:T11"/>
    <mergeCell ref="A12:T12"/>
    <mergeCell ref="A78:A81"/>
    <mergeCell ref="B78:B81"/>
    <mergeCell ref="C78:C81"/>
    <mergeCell ref="D78:D81"/>
    <mergeCell ref="I507:I510"/>
    <mergeCell ref="J507:J510"/>
    <mergeCell ref="P507:P510"/>
    <mergeCell ref="Q507:Q510"/>
    <mergeCell ref="R507:R510"/>
    <mergeCell ref="S507:S510"/>
    <mergeCell ref="S503:S506"/>
    <mergeCell ref="T503:T506"/>
    <mergeCell ref="A507:A510"/>
    <mergeCell ref="B507:B510"/>
    <mergeCell ref="C507:C510"/>
    <mergeCell ref="D507:D510"/>
    <mergeCell ref="E507:E510"/>
    <mergeCell ref="F507:F510"/>
    <mergeCell ref="G507:G510"/>
    <mergeCell ref="H507:H510"/>
    <mergeCell ref="H503:H506"/>
    <mergeCell ref="I503:I506"/>
    <mergeCell ref="J503:J506"/>
    <mergeCell ref="P503:P506"/>
    <mergeCell ref="Q503:Q506"/>
    <mergeCell ref="R503:R506"/>
    <mergeCell ref="R499:R502"/>
    <mergeCell ref="S499:S502"/>
    <mergeCell ref="T499:T502"/>
    <mergeCell ref="A503:A506"/>
    <mergeCell ref="B503:B506"/>
    <mergeCell ref="C503:C506"/>
    <mergeCell ref="D503:D506"/>
    <mergeCell ref="E503:E506"/>
    <mergeCell ref="F503:F506"/>
    <mergeCell ref="G503:G506"/>
    <mergeCell ref="G499:G502"/>
    <mergeCell ref="H499:H502"/>
    <mergeCell ref="I499:I502"/>
    <mergeCell ref="J499:J502"/>
    <mergeCell ref="P499:P502"/>
    <mergeCell ref="Q499:Q502"/>
    <mergeCell ref="A499:A502"/>
    <mergeCell ref="B499:B502"/>
    <mergeCell ref="C499:C502"/>
    <mergeCell ref="D499:D502"/>
    <mergeCell ref="E499:E502"/>
    <mergeCell ref="F499:F502"/>
    <mergeCell ref="J495:J498"/>
    <mergeCell ref="P495:P498"/>
    <mergeCell ref="Q495:Q498"/>
    <mergeCell ref="R495:R498"/>
    <mergeCell ref="S495:S498"/>
    <mergeCell ref="T495:T498"/>
    <mergeCell ref="T491:T494"/>
    <mergeCell ref="A495:A498"/>
    <mergeCell ref="B495:B498"/>
    <mergeCell ref="C495:C498"/>
    <mergeCell ref="D495:D498"/>
    <mergeCell ref="E495:E498"/>
    <mergeCell ref="F495:F498"/>
    <mergeCell ref="G495:G498"/>
    <mergeCell ref="H495:H498"/>
    <mergeCell ref="I495:I498"/>
    <mergeCell ref="I491:I494"/>
    <mergeCell ref="J491:J494"/>
    <mergeCell ref="P491:P494"/>
    <mergeCell ref="Q491:Q494"/>
    <mergeCell ref="R491:R494"/>
    <mergeCell ref="S491:S494"/>
    <mergeCell ref="S487:S490"/>
    <mergeCell ref="T487:T490"/>
    <mergeCell ref="A491:A494"/>
    <mergeCell ref="B491:B494"/>
    <mergeCell ref="C491:C494"/>
    <mergeCell ref="D491:D494"/>
    <mergeCell ref="E491:E494"/>
    <mergeCell ref="F491:F494"/>
    <mergeCell ref="G491:G494"/>
    <mergeCell ref="H491:H494"/>
    <mergeCell ref="H487:H490"/>
    <mergeCell ref="I487:I490"/>
    <mergeCell ref="J487:J490"/>
    <mergeCell ref="P487:P490"/>
    <mergeCell ref="Q487:Q490"/>
    <mergeCell ref="R487:R490"/>
    <mergeCell ref="R483:R486"/>
    <mergeCell ref="S483:S486"/>
    <mergeCell ref="T483:T486"/>
    <mergeCell ref="A487:A490"/>
    <mergeCell ref="B487:B490"/>
    <mergeCell ref="C487:C490"/>
    <mergeCell ref="D487:D490"/>
    <mergeCell ref="E487:E490"/>
    <mergeCell ref="F487:F490"/>
    <mergeCell ref="G487:G490"/>
    <mergeCell ref="G483:G486"/>
    <mergeCell ref="H483:H486"/>
    <mergeCell ref="I483:I486"/>
    <mergeCell ref="J483:J486"/>
    <mergeCell ref="P483:P486"/>
    <mergeCell ref="Q483:Q486"/>
    <mergeCell ref="A483:A486"/>
    <mergeCell ref="B483:B486"/>
    <mergeCell ref="C483:C486"/>
    <mergeCell ref="D483:D486"/>
    <mergeCell ref="E483:E486"/>
    <mergeCell ref="F483:F486"/>
    <mergeCell ref="J479:J482"/>
    <mergeCell ref="P479:P482"/>
    <mergeCell ref="Q479:Q482"/>
    <mergeCell ref="R479:R482"/>
    <mergeCell ref="S479:S482"/>
    <mergeCell ref="T479:T482"/>
    <mergeCell ref="T475:T478"/>
    <mergeCell ref="A479:A482"/>
    <mergeCell ref="B479:B482"/>
    <mergeCell ref="C479:C482"/>
    <mergeCell ref="D479:D482"/>
    <mergeCell ref="E479:E482"/>
    <mergeCell ref="F479:F482"/>
    <mergeCell ref="G479:G482"/>
    <mergeCell ref="H479:H482"/>
    <mergeCell ref="I479:I482"/>
    <mergeCell ref="I475:I478"/>
    <mergeCell ref="J475:J478"/>
    <mergeCell ref="P475:P478"/>
    <mergeCell ref="Q475:Q478"/>
    <mergeCell ref="R475:R478"/>
    <mergeCell ref="S475:S478"/>
    <mergeCell ref="S471:S474"/>
    <mergeCell ref="T471:T474"/>
    <mergeCell ref="A475:A478"/>
    <mergeCell ref="B475:B478"/>
    <mergeCell ref="C475:C478"/>
    <mergeCell ref="D475:D478"/>
    <mergeCell ref="E475:E478"/>
    <mergeCell ref="F475:F478"/>
    <mergeCell ref="G475:G478"/>
    <mergeCell ref="H475:H478"/>
    <mergeCell ref="H471:H474"/>
    <mergeCell ref="I471:I474"/>
    <mergeCell ref="J471:J474"/>
    <mergeCell ref="P471:P474"/>
    <mergeCell ref="Q471:Q474"/>
    <mergeCell ref="R471:R474"/>
    <mergeCell ref="R467:R470"/>
    <mergeCell ref="S467:S470"/>
    <mergeCell ref="T467:T470"/>
    <mergeCell ref="A471:A474"/>
    <mergeCell ref="B471:B474"/>
    <mergeCell ref="C471:C474"/>
    <mergeCell ref="D471:D474"/>
    <mergeCell ref="E471:E474"/>
    <mergeCell ref="F471:F474"/>
    <mergeCell ref="G471:G474"/>
    <mergeCell ref="G467:G470"/>
    <mergeCell ref="H467:H470"/>
    <mergeCell ref="I467:I470"/>
    <mergeCell ref="J467:J470"/>
    <mergeCell ref="P467:P470"/>
    <mergeCell ref="Q467:Q470"/>
    <mergeCell ref="A467:A470"/>
    <mergeCell ref="B467:B470"/>
    <mergeCell ref="C467:C470"/>
    <mergeCell ref="D467:D470"/>
    <mergeCell ref="E467:E470"/>
    <mergeCell ref="F467:F470"/>
    <mergeCell ref="J463:J466"/>
    <mergeCell ref="P463:P466"/>
    <mergeCell ref="Q463:Q466"/>
    <mergeCell ref="R463:R466"/>
    <mergeCell ref="S463:S466"/>
    <mergeCell ref="T463:T466"/>
    <mergeCell ref="T459:T462"/>
    <mergeCell ref="A463:A466"/>
    <mergeCell ref="B463:B466"/>
    <mergeCell ref="C463:C466"/>
    <mergeCell ref="D463:D466"/>
    <mergeCell ref="E463:E466"/>
    <mergeCell ref="F463:F466"/>
    <mergeCell ref="G463:G466"/>
    <mergeCell ref="H463:H466"/>
    <mergeCell ref="I463:I466"/>
    <mergeCell ref="I459:I462"/>
    <mergeCell ref="J459:J462"/>
    <mergeCell ref="P459:P462"/>
    <mergeCell ref="Q459:Q462"/>
    <mergeCell ref="R459:R462"/>
    <mergeCell ref="S459:S462"/>
    <mergeCell ref="S455:S458"/>
    <mergeCell ref="T455:T458"/>
    <mergeCell ref="A459:A462"/>
    <mergeCell ref="B459:B462"/>
    <mergeCell ref="C459:C462"/>
    <mergeCell ref="D459:D462"/>
    <mergeCell ref="E459:E462"/>
    <mergeCell ref="F459:F462"/>
    <mergeCell ref="G459:G462"/>
    <mergeCell ref="H459:H462"/>
    <mergeCell ref="H455:H458"/>
    <mergeCell ref="I455:I458"/>
    <mergeCell ref="J455:J458"/>
    <mergeCell ref="P455:P458"/>
    <mergeCell ref="Q455:Q458"/>
    <mergeCell ref="R455:R458"/>
    <mergeCell ref="R451:R454"/>
    <mergeCell ref="S451:S454"/>
    <mergeCell ref="T451:T454"/>
    <mergeCell ref="A455:A458"/>
    <mergeCell ref="B455:B458"/>
    <mergeCell ref="C455:C458"/>
    <mergeCell ref="D455:D458"/>
    <mergeCell ref="E455:E458"/>
    <mergeCell ref="F455:F458"/>
    <mergeCell ref="G455:G458"/>
    <mergeCell ref="G451:G454"/>
    <mergeCell ref="H451:H454"/>
    <mergeCell ref="I451:I454"/>
    <mergeCell ref="J451:J454"/>
    <mergeCell ref="P451:P454"/>
    <mergeCell ref="Q451:Q454"/>
    <mergeCell ref="A451:A454"/>
    <mergeCell ref="B451:B454"/>
    <mergeCell ref="C451:C454"/>
    <mergeCell ref="D451:D454"/>
    <mergeCell ref="E451:E454"/>
    <mergeCell ref="F451:F454"/>
    <mergeCell ref="J447:J450"/>
    <mergeCell ref="P447:P450"/>
    <mergeCell ref="Q447:Q450"/>
    <mergeCell ref="R447:R450"/>
    <mergeCell ref="S447:S450"/>
    <mergeCell ref="T447:T450"/>
    <mergeCell ref="T443:T446"/>
    <mergeCell ref="A447:A450"/>
    <mergeCell ref="B447:B450"/>
    <mergeCell ref="C447:C450"/>
    <mergeCell ref="D447:D450"/>
    <mergeCell ref="E447:E450"/>
    <mergeCell ref="F447:F450"/>
    <mergeCell ref="G447:G450"/>
    <mergeCell ref="H447:H450"/>
    <mergeCell ref="I447:I450"/>
    <mergeCell ref="I443:I446"/>
    <mergeCell ref="J443:J446"/>
    <mergeCell ref="P443:P446"/>
    <mergeCell ref="Q443:Q446"/>
    <mergeCell ref="R443:R446"/>
    <mergeCell ref="S443:S446"/>
    <mergeCell ref="S439:S442"/>
    <mergeCell ref="T439:T442"/>
    <mergeCell ref="A443:A446"/>
    <mergeCell ref="B443:B446"/>
    <mergeCell ref="C443:C446"/>
    <mergeCell ref="D443:D446"/>
    <mergeCell ref="E443:E446"/>
    <mergeCell ref="F443:F446"/>
    <mergeCell ref="G443:G446"/>
    <mergeCell ref="H443:H446"/>
    <mergeCell ref="H439:H442"/>
    <mergeCell ref="I439:I442"/>
    <mergeCell ref="J439:J442"/>
    <mergeCell ref="P439:P442"/>
    <mergeCell ref="Q439:Q442"/>
    <mergeCell ref="R439:R442"/>
    <mergeCell ref="R435:R438"/>
    <mergeCell ref="S435:S438"/>
    <mergeCell ref="T435:T438"/>
    <mergeCell ref="A439:A442"/>
    <mergeCell ref="B439:B442"/>
    <mergeCell ref="C439:C442"/>
    <mergeCell ref="D439:D442"/>
    <mergeCell ref="E439:E442"/>
    <mergeCell ref="F439:F442"/>
    <mergeCell ref="G439:G442"/>
    <mergeCell ref="G435:G438"/>
    <mergeCell ref="H435:H438"/>
    <mergeCell ref="I435:I438"/>
    <mergeCell ref="J435:J438"/>
    <mergeCell ref="P435:P438"/>
    <mergeCell ref="Q435:Q438"/>
    <mergeCell ref="A435:A438"/>
    <mergeCell ref="B435:B438"/>
    <mergeCell ref="C435:C438"/>
    <mergeCell ref="D435:D438"/>
    <mergeCell ref="E435:E438"/>
    <mergeCell ref="F435:F438"/>
    <mergeCell ref="J431:J434"/>
    <mergeCell ref="P431:P434"/>
    <mergeCell ref="Q431:Q434"/>
    <mergeCell ref="R431:R434"/>
    <mergeCell ref="S431:S434"/>
    <mergeCell ref="T431:T434"/>
    <mergeCell ref="T427:T430"/>
    <mergeCell ref="A431:A434"/>
    <mergeCell ref="B431:B434"/>
    <mergeCell ref="C431:C434"/>
    <mergeCell ref="D431:D434"/>
    <mergeCell ref="E431:E434"/>
    <mergeCell ref="F431:F434"/>
    <mergeCell ref="G431:G434"/>
    <mergeCell ref="H431:H434"/>
    <mergeCell ref="I431:I434"/>
    <mergeCell ref="I427:I430"/>
    <mergeCell ref="J427:J430"/>
    <mergeCell ref="P427:P430"/>
    <mergeCell ref="Q427:Q430"/>
    <mergeCell ref="R427:R430"/>
    <mergeCell ref="S427:S430"/>
    <mergeCell ref="S423:S426"/>
    <mergeCell ref="T423:T426"/>
    <mergeCell ref="A427:A430"/>
    <mergeCell ref="B427:B430"/>
    <mergeCell ref="C427:C430"/>
    <mergeCell ref="D427:D430"/>
    <mergeCell ref="E427:E430"/>
    <mergeCell ref="F427:F430"/>
    <mergeCell ref="G427:G430"/>
    <mergeCell ref="H427:H430"/>
    <mergeCell ref="H423:H426"/>
    <mergeCell ref="I423:I426"/>
    <mergeCell ref="J423:J426"/>
    <mergeCell ref="P423:P426"/>
    <mergeCell ref="Q423:Q426"/>
    <mergeCell ref="R423:R426"/>
    <mergeCell ref="R419:R422"/>
    <mergeCell ref="S419:S422"/>
    <mergeCell ref="T419:T422"/>
    <mergeCell ref="A423:A426"/>
    <mergeCell ref="B423:B426"/>
    <mergeCell ref="C423:C426"/>
    <mergeCell ref="D423:D426"/>
    <mergeCell ref="E423:E426"/>
    <mergeCell ref="F423:F426"/>
    <mergeCell ref="G423:G426"/>
    <mergeCell ref="G419:G422"/>
    <mergeCell ref="H419:H422"/>
    <mergeCell ref="I419:I422"/>
    <mergeCell ref="J419:J422"/>
    <mergeCell ref="P419:P422"/>
    <mergeCell ref="Q419:Q422"/>
    <mergeCell ref="A419:A422"/>
    <mergeCell ref="B419:B422"/>
    <mergeCell ref="C419:C422"/>
    <mergeCell ref="D419:D422"/>
    <mergeCell ref="E419:E422"/>
    <mergeCell ref="F419:F422"/>
    <mergeCell ref="J407:J410"/>
    <mergeCell ref="P407:P410"/>
    <mergeCell ref="Q407:Q410"/>
    <mergeCell ref="R407:R410"/>
    <mergeCell ref="S407:S410"/>
    <mergeCell ref="T407:T410"/>
    <mergeCell ref="T403:T406"/>
    <mergeCell ref="A407:A410"/>
    <mergeCell ref="B407:B410"/>
    <mergeCell ref="C407:C410"/>
    <mergeCell ref="D407:D410"/>
    <mergeCell ref="E407:E410"/>
    <mergeCell ref="F407:F410"/>
    <mergeCell ref="G407:G410"/>
    <mergeCell ref="H407:H410"/>
    <mergeCell ref="I407:I410"/>
    <mergeCell ref="I403:I406"/>
    <mergeCell ref="J403:J406"/>
    <mergeCell ref="P403:P406"/>
    <mergeCell ref="Q403:Q406"/>
    <mergeCell ref="R403:R406"/>
    <mergeCell ref="S403:S406"/>
    <mergeCell ref="A411:A414"/>
    <mergeCell ref="B411:B414"/>
    <mergeCell ref="C411:C414"/>
    <mergeCell ref="D411:D414"/>
    <mergeCell ref="S391:S394"/>
    <mergeCell ref="T391:T394"/>
    <mergeCell ref="A403:A406"/>
    <mergeCell ref="B403:B406"/>
    <mergeCell ref="C403:C406"/>
    <mergeCell ref="D403:D406"/>
    <mergeCell ref="E403:E406"/>
    <mergeCell ref="F403:F406"/>
    <mergeCell ref="G403:G406"/>
    <mergeCell ref="H403:H406"/>
    <mergeCell ref="H391:H394"/>
    <mergeCell ref="I391:I394"/>
    <mergeCell ref="J391:J394"/>
    <mergeCell ref="P391:P394"/>
    <mergeCell ref="Q391:Q394"/>
    <mergeCell ref="R391:R394"/>
    <mergeCell ref="R387:R390"/>
    <mergeCell ref="S387:S390"/>
    <mergeCell ref="T387:T390"/>
    <mergeCell ref="A391:A394"/>
    <mergeCell ref="B391:B394"/>
    <mergeCell ref="C391:C394"/>
    <mergeCell ref="D391:D394"/>
    <mergeCell ref="E391:E394"/>
    <mergeCell ref="F391:F394"/>
    <mergeCell ref="G391:G394"/>
    <mergeCell ref="G387:G390"/>
    <mergeCell ref="H387:H390"/>
    <mergeCell ref="I387:I390"/>
    <mergeCell ref="J387:J390"/>
    <mergeCell ref="P387:P390"/>
    <mergeCell ref="Q387:Q390"/>
    <mergeCell ref="A387:A390"/>
    <mergeCell ref="B387:B390"/>
    <mergeCell ref="C387:C390"/>
    <mergeCell ref="D387:D390"/>
    <mergeCell ref="E387:E390"/>
    <mergeCell ref="F387:F390"/>
    <mergeCell ref="J383:J386"/>
    <mergeCell ref="P383:P386"/>
    <mergeCell ref="Q383:Q386"/>
    <mergeCell ref="R383:R386"/>
    <mergeCell ref="S383:S386"/>
    <mergeCell ref="T383:T386"/>
    <mergeCell ref="T379:T382"/>
    <mergeCell ref="A383:A386"/>
    <mergeCell ref="B383:B386"/>
    <mergeCell ref="C383:C386"/>
    <mergeCell ref="D383:D386"/>
    <mergeCell ref="E383:E386"/>
    <mergeCell ref="F383:F386"/>
    <mergeCell ref="G383:G386"/>
    <mergeCell ref="H383:H386"/>
    <mergeCell ref="I383:I386"/>
    <mergeCell ref="I379:I382"/>
    <mergeCell ref="J379:J382"/>
    <mergeCell ref="P379:P382"/>
    <mergeCell ref="Q379:Q382"/>
    <mergeCell ref="R379:R382"/>
    <mergeCell ref="S379:S382"/>
    <mergeCell ref="S375:S378"/>
    <mergeCell ref="T375:T378"/>
    <mergeCell ref="A379:A382"/>
    <mergeCell ref="B379:B382"/>
    <mergeCell ref="C379:C382"/>
    <mergeCell ref="D379:D382"/>
    <mergeCell ref="E379:E382"/>
    <mergeCell ref="F379:F382"/>
    <mergeCell ref="G379:G382"/>
    <mergeCell ref="H379:H382"/>
    <mergeCell ref="H375:H378"/>
    <mergeCell ref="I375:I378"/>
    <mergeCell ref="J375:J378"/>
    <mergeCell ref="P375:P378"/>
    <mergeCell ref="Q375:Q378"/>
    <mergeCell ref="R375:R378"/>
    <mergeCell ref="R371:R374"/>
    <mergeCell ref="S371:S374"/>
    <mergeCell ref="T371:T374"/>
    <mergeCell ref="A375:A378"/>
    <mergeCell ref="B375:B378"/>
    <mergeCell ref="C375:C378"/>
    <mergeCell ref="D375:D378"/>
    <mergeCell ref="E375:E378"/>
    <mergeCell ref="F375:F378"/>
    <mergeCell ref="G375:G378"/>
    <mergeCell ref="G371:G374"/>
    <mergeCell ref="H371:H374"/>
    <mergeCell ref="I371:I374"/>
    <mergeCell ref="J371:J374"/>
    <mergeCell ref="P371:P374"/>
    <mergeCell ref="Q371:Q374"/>
    <mergeCell ref="A371:A374"/>
    <mergeCell ref="B371:B374"/>
    <mergeCell ref="C371:C374"/>
    <mergeCell ref="D371:D374"/>
    <mergeCell ref="E371:E374"/>
    <mergeCell ref="F371:F374"/>
    <mergeCell ref="J367:J370"/>
    <mergeCell ref="P367:P370"/>
    <mergeCell ref="Q367:Q370"/>
    <mergeCell ref="R367:R370"/>
    <mergeCell ref="S367:S370"/>
    <mergeCell ref="T367:T370"/>
    <mergeCell ref="T363:T366"/>
    <mergeCell ref="A367:A370"/>
    <mergeCell ref="B367:B370"/>
    <mergeCell ref="C367:C370"/>
    <mergeCell ref="D367:D370"/>
    <mergeCell ref="E367:E370"/>
    <mergeCell ref="F367:F370"/>
    <mergeCell ref="G367:G370"/>
    <mergeCell ref="H367:H370"/>
    <mergeCell ref="I367:I370"/>
    <mergeCell ref="I363:I366"/>
    <mergeCell ref="J363:J366"/>
    <mergeCell ref="P363:P366"/>
    <mergeCell ref="Q363:Q366"/>
    <mergeCell ref="R363:R366"/>
    <mergeCell ref="S363:S366"/>
    <mergeCell ref="S359:S362"/>
    <mergeCell ref="T359:T362"/>
    <mergeCell ref="A363:A366"/>
    <mergeCell ref="B363:B366"/>
    <mergeCell ref="C363:C366"/>
    <mergeCell ref="D363:D366"/>
    <mergeCell ref="E363:E366"/>
    <mergeCell ref="F363:F366"/>
    <mergeCell ref="G363:G366"/>
    <mergeCell ref="H363:H366"/>
    <mergeCell ref="H359:H362"/>
    <mergeCell ref="I359:I362"/>
    <mergeCell ref="J359:J362"/>
    <mergeCell ref="P359:P362"/>
    <mergeCell ref="Q359:Q362"/>
    <mergeCell ref="R359:R362"/>
    <mergeCell ref="R355:R358"/>
    <mergeCell ref="S355:S358"/>
    <mergeCell ref="T355:T358"/>
    <mergeCell ref="A359:A362"/>
    <mergeCell ref="B359:B362"/>
    <mergeCell ref="C359:C362"/>
    <mergeCell ref="D359:D362"/>
    <mergeCell ref="E359:E362"/>
    <mergeCell ref="F359:F362"/>
    <mergeCell ref="G359:G362"/>
    <mergeCell ref="G355:G358"/>
    <mergeCell ref="H355:H358"/>
    <mergeCell ref="I355:I358"/>
    <mergeCell ref="J355:J358"/>
    <mergeCell ref="P355:P358"/>
    <mergeCell ref="Q355:Q358"/>
    <mergeCell ref="A355:A358"/>
    <mergeCell ref="B355:B358"/>
    <mergeCell ref="C355:C358"/>
    <mergeCell ref="D355:D358"/>
    <mergeCell ref="E355:E358"/>
    <mergeCell ref="F355:F358"/>
    <mergeCell ref="J351:J354"/>
    <mergeCell ref="P351:P354"/>
    <mergeCell ref="Q351:Q354"/>
    <mergeCell ref="R351:R354"/>
    <mergeCell ref="S351:S354"/>
    <mergeCell ref="T351:T354"/>
    <mergeCell ref="T347:T350"/>
    <mergeCell ref="A351:A354"/>
    <mergeCell ref="B351:B354"/>
    <mergeCell ref="C351:C354"/>
    <mergeCell ref="D351:D354"/>
    <mergeCell ref="E351:E354"/>
    <mergeCell ref="F351:F354"/>
    <mergeCell ref="G351:G354"/>
    <mergeCell ref="H351:H354"/>
    <mergeCell ref="I351:I354"/>
    <mergeCell ref="I347:I350"/>
    <mergeCell ref="J347:J350"/>
    <mergeCell ref="P347:P350"/>
    <mergeCell ref="Q347:Q350"/>
    <mergeCell ref="R347:R350"/>
    <mergeCell ref="S347:S350"/>
    <mergeCell ref="S343:S346"/>
    <mergeCell ref="T343:T346"/>
    <mergeCell ref="A347:A350"/>
    <mergeCell ref="B347:B350"/>
    <mergeCell ref="C347:C350"/>
    <mergeCell ref="D347:D350"/>
    <mergeCell ref="E347:E350"/>
    <mergeCell ref="F347:F350"/>
    <mergeCell ref="G347:G350"/>
    <mergeCell ref="H347:H350"/>
    <mergeCell ref="H343:H346"/>
    <mergeCell ref="I343:I346"/>
    <mergeCell ref="J343:J346"/>
    <mergeCell ref="P343:P346"/>
    <mergeCell ref="Q343:Q346"/>
    <mergeCell ref="R343:R346"/>
    <mergeCell ref="R339:R342"/>
    <mergeCell ref="S339:S342"/>
    <mergeCell ref="T339:T342"/>
    <mergeCell ref="A343:A346"/>
    <mergeCell ref="B343:B346"/>
    <mergeCell ref="C343:C346"/>
    <mergeCell ref="D343:D346"/>
    <mergeCell ref="E343:E346"/>
    <mergeCell ref="F343:F346"/>
    <mergeCell ref="G343:G346"/>
    <mergeCell ref="G339:G342"/>
    <mergeCell ref="H339:H342"/>
    <mergeCell ref="I339:I342"/>
    <mergeCell ref="J339:J342"/>
    <mergeCell ref="P339:P342"/>
    <mergeCell ref="Q339:Q342"/>
    <mergeCell ref="A339:A342"/>
    <mergeCell ref="B339:B342"/>
    <mergeCell ref="C339:C342"/>
    <mergeCell ref="D339:D342"/>
    <mergeCell ref="E339:E342"/>
    <mergeCell ref="F339:F342"/>
    <mergeCell ref="J335:J338"/>
    <mergeCell ref="P335:P338"/>
    <mergeCell ref="Q335:Q338"/>
    <mergeCell ref="R335:R338"/>
    <mergeCell ref="S335:S338"/>
    <mergeCell ref="T335:T338"/>
    <mergeCell ref="T331:T334"/>
    <mergeCell ref="A335:A338"/>
    <mergeCell ref="B335:B338"/>
    <mergeCell ref="C335:C338"/>
    <mergeCell ref="D335:D338"/>
    <mergeCell ref="E335:E338"/>
    <mergeCell ref="F335:F338"/>
    <mergeCell ref="G335:G338"/>
    <mergeCell ref="H335:H338"/>
    <mergeCell ref="I335:I338"/>
    <mergeCell ref="I331:I334"/>
    <mergeCell ref="J331:J334"/>
    <mergeCell ref="P331:P334"/>
    <mergeCell ref="Q331:Q334"/>
    <mergeCell ref="R331:R334"/>
    <mergeCell ref="S331:S334"/>
    <mergeCell ref="S327:S330"/>
    <mergeCell ref="T327:T330"/>
    <mergeCell ref="A331:A334"/>
    <mergeCell ref="B331:B334"/>
    <mergeCell ref="C331:C334"/>
    <mergeCell ref="D331:D334"/>
    <mergeCell ref="E331:E334"/>
    <mergeCell ref="F331:F334"/>
    <mergeCell ref="G331:G334"/>
    <mergeCell ref="H331:H334"/>
    <mergeCell ref="H327:H330"/>
    <mergeCell ref="I327:I330"/>
    <mergeCell ref="J327:J330"/>
    <mergeCell ref="P327:P330"/>
    <mergeCell ref="Q327:Q330"/>
    <mergeCell ref="R327:R330"/>
    <mergeCell ref="R323:R326"/>
    <mergeCell ref="S323:S326"/>
    <mergeCell ref="T323:T326"/>
    <mergeCell ref="A327:A330"/>
    <mergeCell ref="B327:B330"/>
    <mergeCell ref="C327:C330"/>
    <mergeCell ref="D327:D330"/>
    <mergeCell ref="E327:E330"/>
    <mergeCell ref="F327:F330"/>
    <mergeCell ref="G327:G330"/>
    <mergeCell ref="G323:G326"/>
    <mergeCell ref="H323:H326"/>
    <mergeCell ref="I323:I326"/>
    <mergeCell ref="J323:J326"/>
    <mergeCell ref="P323:P326"/>
    <mergeCell ref="Q323:Q326"/>
    <mergeCell ref="A323:A326"/>
    <mergeCell ref="B323:B326"/>
    <mergeCell ref="C323:C326"/>
    <mergeCell ref="D323:D326"/>
    <mergeCell ref="E323:E326"/>
    <mergeCell ref="F323:F326"/>
    <mergeCell ref="J319:J322"/>
    <mergeCell ref="P319:P322"/>
    <mergeCell ref="Q319:Q322"/>
    <mergeCell ref="R319:R322"/>
    <mergeCell ref="S319:S322"/>
    <mergeCell ref="T319:T322"/>
    <mergeCell ref="T315:T318"/>
    <mergeCell ref="A319:A322"/>
    <mergeCell ref="B319:B322"/>
    <mergeCell ref="C319:C322"/>
    <mergeCell ref="D319:D322"/>
    <mergeCell ref="E319:E322"/>
    <mergeCell ref="F319:F322"/>
    <mergeCell ref="G319:G322"/>
    <mergeCell ref="H319:H322"/>
    <mergeCell ref="I319:I322"/>
    <mergeCell ref="I315:I318"/>
    <mergeCell ref="J315:J318"/>
    <mergeCell ref="P315:P318"/>
    <mergeCell ref="Q315:Q318"/>
    <mergeCell ref="R315:R318"/>
    <mergeCell ref="S315:S318"/>
    <mergeCell ref="S311:S314"/>
    <mergeCell ref="T311:T314"/>
    <mergeCell ref="A315:A318"/>
    <mergeCell ref="B315:B318"/>
    <mergeCell ref="C315:C318"/>
    <mergeCell ref="D315:D318"/>
    <mergeCell ref="E315:E318"/>
    <mergeCell ref="F315:F318"/>
    <mergeCell ref="G315:G318"/>
    <mergeCell ref="H315:H318"/>
    <mergeCell ref="H311:H314"/>
    <mergeCell ref="I311:I314"/>
    <mergeCell ref="J311:J314"/>
    <mergeCell ref="P311:P314"/>
    <mergeCell ref="Q311:Q314"/>
    <mergeCell ref="R311:R314"/>
    <mergeCell ref="R307:R310"/>
    <mergeCell ref="S307:S310"/>
    <mergeCell ref="T307:T310"/>
    <mergeCell ref="A311:A314"/>
    <mergeCell ref="B311:B314"/>
    <mergeCell ref="C311:C314"/>
    <mergeCell ref="D311:D314"/>
    <mergeCell ref="E311:E314"/>
    <mergeCell ref="F311:F314"/>
    <mergeCell ref="G311:G314"/>
    <mergeCell ref="G307:G310"/>
    <mergeCell ref="H307:H310"/>
    <mergeCell ref="I307:I310"/>
    <mergeCell ref="J307:J310"/>
    <mergeCell ref="P307:P310"/>
    <mergeCell ref="Q307:Q310"/>
    <mergeCell ref="A307:A310"/>
    <mergeCell ref="B307:B310"/>
    <mergeCell ref="C307:C310"/>
    <mergeCell ref="D307:D310"/>
    <mergeCell ref="E307:E310"/>
    <mergeCell ref="F307:F310"/>
    <mergeCell ref="J303:J306"/>
    <mergeCell ref="P303:P306"/>
    <mergeCell ref="Q303:Q306"/>
    <mergeCell ref="R303:R306"/>
    <mergeCell ref="S303:S306"/>
    <mergeCell ref="T303:T306"/>
    <mergeCell ref="T291:T294"/>
    <mergeCell ref="A303:A306"/>
    <mergeCell ref="B303:B306"/>
    <mergeCell ref="C303:C306"/>
    <mergeCell ref="D303:D306"/>
    <mergeCell ref="E303:E306"/>
    <mergeCell ref="F303:F306"/>
    <mergeCell ref="G303:G306"/>
    <mergeCell ref="H303:H306"/>
    <mergeCell ref="I303:I306"/>
    <mergeCell ref="I291:I294"/>
    <mergeCell ref="J291:J294"/>
    <mergeCell ref="P291:P294"/>
    <mergeCell ref="Q291:Q294"/>
    <mergeCell ref="R291:R294"/>
    <mergeCell ref="S291:S294"/>
    <mergeCell ref="A291:A294"/>
    <mergeCell ref="B291:B294"/>
    <mergeCell ref="C291:C294"/>
    <mergeCell ref="D291:D294"/>
    <mergeCell ref="G291:G294"/>
    <mergeCell ref="H291:H294"/>
    <mergeCell ref="H287:H290"/>
    <mergeCell ref="I287:I290"/>
    <mergeCell ref="J287:J290"/>
    <mergeCell ref="P287:P290"/>
    <mergeCell ref="Q287:Q290"/>
    <mergeCell ref="R287:R290"/>
    <mergeCell ref="R283:R286"/>
    <mergeCell ref="S283:S286"/>
    <mergeCell ref="T283:T286"/>
    <mergeCell ref="A287:A290"/>
    <mergeCell ref="B287:B290"/>
    <mergeCell ref="C287:C290"/>
    <mergeCell ref="D287:D290"/>
    <mergeCell ref="E287:E290"/>
    <mergeCell ref="F287:F290"/>
    <mergeCell ref="G287:G290"/>
    <mergeCell ref="G283:G286"/>
    <mergeCell ref="H283:H286"/>
    <mergeCell ref="I283:I286"/>
    <mergeCell ref="J283:J286"/>
    <mergeCell ref="P283:P286"/>
    <mergeCell ref="Q283:Q286"/>
    <mergeCell ref="A283:A286"/>
    <mergeCell ref="B283:B286"/>
    <mergeCell ref="C283:C286"/>
    <mergeCell ref="D283:D286"/>
    <mergeCell ref="E283:E286"/>
    <mergeCell ref="F283:F286"/>
    <mergeCell ref="J279:J282"/>
    <mergeCell ref="P279:P282"/>
    <mergeCell ref="Q279:Q282"/>
    <mergeCell ref="R279:R282"/>
    <mergeCell ref="S279:S282"/>
    <mergeCell ref="T279:T282"/>
    <mergeCell ref="T267:T270"/>
    <mergeCell ref="A279:A282"/>
    <mergeCell ref="B279:B282"/>
    <mergeCell ref="C279:C282"/>
    <mergeCell ref="D279:D282"/>
    <mergeCell ref="E279:E282"/>
    <mergeCell ref="F279:F282"/>
    <mergeCell ref="G279:G282"/>
    <mergeCell ref="H279:H282"/>
    <mergeCell ref="I279:I282"/>
    <mergeCell ref="I267:I270"/>
    <mergeCell ref="J267:J270"/>
    <mergeCell ref="P267:P270"/>
    <mergeCell ref="Q267:Q270"/>
    <mergeCell ref="R267:R270"/>
    <mergeCell ref="S267:S270"/>
    <mergeCell ref="S263:S266"/>
    <mergeCell ref="T263:T266"/>
    <mergeCell ref="A267:A270"/>
    <mergeCell ref="B267:B270"/>
    <mergeCell ref="C267:C270"/>
    <mergeCell ref="D267:D270"/>
    <mergeCell ref="E267:E270"/>
    <mergeCell ref="F267:F270"/>
    <mergeCell ref="G267:G270"/>
    <mergeCell ref="H267:H270"/>
    <mergeCell ref="H263:H266"/>
    <mergeCell ref="I263:I266"/>
    <mergeCell ref="J263:J266"/>
    <mergeCell ref="P263:P266"/>
    <mergeCell ref="Q263:Q266"/>
    <mergeCell ref="R263:R266"/>
    <mergeCell ref="R259:R262"/>
    <mergeCell ref="S259:S262"/>
    <mergeCell ref="T259:T262"/>
    <mergeCell ref="A263:A266"/>
    <mergeCell ref="B263:B266"/>
    <mergeCell ref="C263:C266"/>
    <mergeCell ref="D263:D266"/>
    <mergeCell ref="E263:E266"/>
    <mergeCell ref="F263:F266"/>
    <mergeCell ref="G263:G266"/>
    <mergeCell ref="G259:G262"/>
    <mergeCell ref="H259:H262"/>
    <mergeCell ref="I259:I262"/>
    <mergeCell ref="J259:J262"/>
    <mergeCell ref="P259:P262"/>
    <mergeCell ref="Q259:Q262"/>
    <mergeCell ref="A259:A262"/>
    <mergeCell ref="B259:B262"/>
    <mergeCell ref="C259:C262"/>
    <mergeCell ref="D259:D262"/>
    <mergeCell ref="E259:E262"/>
    <mergeCell ref="F259:F262"/>
    <mergeCell ref="J255:J258"/>
    <mergeCell ref="P255:P258"/>
    <mergeCell ref="Q255:Q258"/>
    <mergeCell ref="R255:R258"/>
    <mergeCell ref="S255:S258"/>
    <mergeCell ref="T255:T258"/>
    <mergeCell ref="T243:T246"/>
    <mergeCell ref="A255:A258"/>
    <mergeCell ref="B255:B258"/>
    <mergeCell ref="C255:C258"/>
    <mergeCell ref="D255:D258"/>
    <mergeCell ref="E255:E258"/>
    <mergeCell ref="F255:F258"/>
    <mergeCell ref="G255:G258"/>
    <mergeCell ref="H255:H258"/>
    <mergeCell ref="I255:I258"/>
    <mergeCell ref="I243:I246"/>
    <mergeCell ref="J243:J246"/>
    <mergeCell ref="P243:P246"/>
    <mergeCell ref="Q243:Q246"/>
    <mergeCell ref="R243:R246"/>
    <mergeCell ref="S243:S246"/>
    <mergeCell ref="A243:A246"/>
    <mergeCell ref="B243:B246"/>
    <mergeCell ref="C243:C246"/>
    <mergeCell ref="D243:D246"/>
    <mergeCell ref="G243:G246"/>
    <mergeCell ref="H243:H246"/>
    <mergeCell ref="H239:H242"/>
    <mergeCell ref="I239:I242"/>
    <mergeCell ref="J239:J242"/>
    <mergeCell ref="P239:P242"/>
    <mergeCell ref="Q239:Q242"/>
    <mergeCell ref="R239:R242"/>
    <mergeCell ref="R235:R238"/>
    <mergeCell ref="S235:S238"/>
    <mergeCell ref="T235:T238"/>
    <mergeCell ref="A239:A242"/>
    <mergeCell ref="B239:B242"/>
    <mergeCell ref="C239:C242"/>
    <mergeCell ref="D239:D242"/>
    <mergeCell ref="E239:E242"/>
    <mergeCell ref="F239:F242"/>
    <mergeCell ref="G239:G242"/>
    <mergeCell ref="G235:G238"/>
    <mergeCell ref="H235:H238"/>
    <mergeCell ref="I235:I238"/>
    <mergeCell ref="J235:J238"/>
    <mergeCell ref="P235:P238"/>
    <mergeCell ref="Q235:Q238"/>
    <mergeCell ref="A235:A238"/>
    <mergeCell ref="B235:B238"/>
    <mergeCell ref="C235:C238"/>
    <mergeCell ref="D235:D238"/>
    <mergeCell ref="E235:E238"/>
    <mergeCell ref="F235:F238"/>
    <mergeCell ref="J231:J234"/>
    <mergeCell ref="P231:P234"/>
    <mergeCell ref="Q231:Q234"/>
    <mergeCell ref="R231:R234"/>
    <mergeCell ref="S231:S234"/>
    <mergeCell ref="T231:T234"/>
    <mergeCell ref="T219:T222"/>
    <mergeCell ref="A231:A234"/>
    <mergeCell ref="B231:B234"/>
    <mergeCell ref="C231:C234"/>
    <mergeCell ref="D231:D234"/>
    <mergeCell ref="E231:E234"/>
    <mergeCell ref="F231:F234"/>
    <mergeCell ref="G231:G234"/>
    <mergeCell ref="H231:H234"/>
    <mergeCell ref="I231:I234"/>
    <mergeCell ref="I219:I222"/>
    <mergeCell ref="J219:J222"/>
    <mergeCell ref="P219:P222"/>
    <mergeCell ref="Q219:Q222"/>
    <mergeCell ref="R219:R222"/>
    <mergeCell ref="S219:S222"/>
    <mergeCell ref="S215:S218"/>
    <mergeCell ref="T215:T218"/>
    <mergeCell ref="A219:A222"/>
    <mergeCell ref="B219:B222"/>
    <mergeCell ref="C219:C222"/>
    <mergeCell ref="D219:D222"/>
    <mergeCell ref="E219:E222"/>
    <mergeCell ref="F219:F222"/>
    <mergeCell ref="G219:G222"/>
    <mergeCell ref="H219:H222"/>
    <mergeCell ref="H215:H218"/>
    <mergeCell ref="I215:I218"/>
    <mergeCell ref="J215:J218"/>
    <mergeCell ref="P215:P218"/>
    <mergeCell ref="Q215:Q218"/>
    <mergeCell ref="R215:R218"/>
    <mergeCell ref="R211:R214"/>
    <mergeCell ref="S211:S214"/>
    <mergeCell ref="T211:T214"/>
    <mergeCell ref="A215:A218"/>
    <mergeCell ref="B215:B218"/>
    <mergeCell ref="C215:C218"/>
    <mergeCell ref="D215:D218"/>
    <mergeCell ref="E215:E218"/>
    <mergeCell ref="F215:F218"/>
    <mergeCell ref="G215:G218"/>
    <mergeCell ref="G211:G214"/>
    <mergeCell ref="H211:H214"/>
    <mergeCell ref="I211:I214"/>
    <mergeCell ref="J211:J214"/>
    <mergeCell ref="P211:P214"/>
    <mergeCell ref="Q211:Q214"/>
    <mergeCell ref="A211:A214"/>
    <mergeCell ref="B211:B214"/>
    <mergeCell ref="C211:C214"/>
    <mergeCell ref="D211:D214"/>
    <mergeCell ref="E211:E214"/>
    <mergeCell ref="F211:F214"/>
    <mergeCell ref="J199:J202"/>
    <mergeCell ref="P199:P202"/>
    <mergeCell ref="Q199:Q202"/>
    <mergeCell ref="R199:R202"/>
    <mergeCell ref="S199:S202"/>
    <mergeCell ref="T199:T202"/>
    <mergeCell ref="T195:T198"/>
    <mergeCell ref="A199:A202"/>
    <mergeCell ref="B199:B202"/>
    <mergeCell ref="C199:C202"/>
    <mergeCell ref="D199:D202"/>
    <mergeCell ref="E199:E202"/>
    <mergeCell ref="F199:F202"/>
    <mergeCell ref="G199:G202"/>
    <mergeCell ref="H199:H202"/>
    <mergeCell ref="I199:I202"/>
    <mergeCell ref="I195:I198"/>
    <mergeCell ref="J195:J198"/>
    <mergeCell ref="P195:P198"/>
    <mergeCell ref="Q195:Q198"/>
    <mergeCell ref="R195:R198"/>
    <mergeCell ref="S195:S198"/>
    <mergeCell ref="A195:A198"/>
    <mergeCell ref="B195:B198"/>
    <mergeCell ref="C195:C198"/>
    <mergeCell ref="D195:D198"/>
    <mergeCell ref="G195:G198"/>
    <mergeCell ref="H195:H198"/>
    <mergeCell ref="H191:H194"/>
    <mergeCell ref="I191:I194"/>
    <mergeCell ref="J191:J194"/>
    <mergeCell ref="P191:P194"/>
    <mergeCell ref="Q191:Q194"/>
    <mergeCell ref="R191:R194"/>
    <mergeCell ref="R179:R182"/>
    <mergeCell ref="S179:S182"/>
    <mergeCell ref="T179:T182"/>
    <mergeCell ref="A191:A194"/>
    <mergeCell ref="B191:B194"/>
    <mergeCell ref="C191:C194"/>
    <mergeCell ref="D191:D194"/>
    <mergeCell ref="E191:E194"/>
    <mergeCell ref="F191:F194"/>
    <mergeCell ref="G191:G194"/>
    <mergeCell ref="G179:G182"/>
    <mergeCell ref="H179:H182"/>
    <mergeCell ref="I179:I182"/>
    <mergeCell ref="J179:J182"/>
    <mergeCell ref="P179:P182"/>
    <mergeCell ref="Q179:Q182"/>
    <mergeCell ref="A179:A182"/>
    <mergeCell ref="B179:B182"/>
    <mergeCell ref="C179:C182"/>
    <mergeCell ref="D179:D182"/>
    <mergeCell ref="E179:E182"/>
    <mergeCell ref="F179:F182"/>
    <mergeCell ref="J175:J178"/>
    <mergeCell ref="P175:P178"/>
    <mergeCell ref="Q175:Q178"/>
    <mergeCell ref="R175:R178"/>
    <mergeCell ref="S175:S178"/>
    <mergeCell ref="T175:T178"/>
    <mergeCell ref="T171:T174"/>
    <mergeCell ref="A175:A178"/>
    <mergeCell ref="B175:B178"/>
    <mergeCell ref="C175:C178"/>
    <mergeCell ref="D175:D178"/>
    <mergeCell ref="E175:E178"/>
    <mergeCell ref="F175:F178"/>
    <mergeCell ref="G175:G178"/>
    <mergeCell ref="H175:H178"/>
    <mergeCell ref="I175:I178"/>
    <mergeCell ref="I171:I174"/>
    <mergeCell ref="J171:J174"/>
    <mergeCell ref="P171:P174"/>
    <mergeCell ref="Q171:Q174"/>
    <mergeCell ref="R171:R174"/>
    <mergeCell ref="S171:S174"/>
    <mergeCell ref="S167:S170"/>
    <mergeCell ref="T167:T170"/>
    <mergeCell ref="A171:A174"/>
    <mergeCell ref="B171:B174"/>
    <mergeCell ref="C171:C174"/>
    <mergeCell ref="D171:D174"/>
    <mergeCell ref="E171:E174"/>
    <mergeCell ref="F171:F174"/>
    <mergeCell ref="G171:G174"/>
    <mergeCell ref="H171:H174"/>
    <mergeCell ref="H167:H170"/>
    <mergeCell ref="I167:I170"/>
    <mergeCell ref="J167:J170"/>
    <mergeCell ref="P167:P170"/>
    <mergeCell ref="Q167:Q170"/>
    <mergeCell ref="R167:R170"/>
    <mergeCell ref="R163:R166"/>
    <mergeCell ref="S163:S166"/>
    <mergeCell ref="T163:T166"/>
    <mergeCell ref="A167:A170"/>
    <mergeCell ref="B167:B170"/>
    <mergeCell ref="C167:C170"/>
    <mergeCell ref="D167:D170"/>
    <mergeCell ref="E167:E170"/>
    <mergeCell ref="F167:F170"/>
    <mergeCell ref="G167:G170"/>
    <mergeCell ref="G163:G166"/>
    <mergeCell ref="H163:H166"/>
    <mergeCell ref="I163:I166"/>
    <mergeCell ref="J163:J166"/>
    <mergeCell ref="P163:P166"/>
    <mergeCell ref="Q163:Q166"/>
    <mergeCell ref="A163:A166"/>
    <mergeCell ref="B163:B166"/>
    <mergeCell ref="C163:C166"/>
    <mergeCell ref="D163:D166"/>
    <mergeCell ref="E163:E166"/>
    <mergeCell ref="F163:F166"/>
    <mergeCell ref="J159:J162"/>
    <mergeCell ref="P159:P162"/>
    <mergeCell ref="Q159:Q162"/>
    <mergeCell ref="R159:R162"/>
    <mergeCell ref="S159:S162"/>
    <mergeCell ref="T159:T162"/>
    <mergeCell ref="T147:T150"/>
    <mergeCell ref="A159:A162"/>
    <mergeCell ref="B159:B162"/>
    <mergeCell ref="C159:C162"/>
    <mergeCell ref="D159:D162"/>
    <mergeCell ref="E159:E162"/>
    <mergeCell ref="F159:F162"/>
    <mergeCell ref="G159:G162"/>
    <mergeCell ref="H159:H162"/>
    <mergeCell ref="I159:I162"/>
    <mergeCell ref="I147:I150"/>
    <mergeCell ref="J147:J150"/>
    <mergeCell ref="P147:P150"/>
    <mergeCell ref="Q147:Q150"/>
    <mergeCell ref="R147:R150"/>
    <mergeCell ref="S147:S150"/>
    <mergeCell ref="A151:A154"/>
    <mergeCell ref="B151:B154"/>
    <mergeCell ref="C151:C154"/>
    <mergeCell ref="D151:D154"/>
    <mergeCell ref="G147:G150"/>
    <mergeCell ref="H147:H150"/>
    <mergeCell ref="H143:H146"/>
    <mergeCell ref="I143:I146"/>
    <mergeCell ref="J143:J146"/>
    <mergeCell ref="P143:P146"/>
    <mergeCell ref="Q143:Q146"/>
    <mergeCell ref="R143:R146"/>
    <mergeCell ref="R139:R142"/>
    <mergeCell ref="S139:S142"/>
    <mergeCell ref="T139:T142"/>
    <mergeCell ref="A143:A146"/>
    <mergeCell ref="B143:B146"/>
    <mergeCell ref="C143:C146"/>
    <mergeCell ref="D143:D146"/>
    <mergeCell ref="E143:E146"/>
    <mergeCell ref="F143:F146"/>
    <mergeCell ref="G143:G146"/>
    <mergeCell ref="G139:G142"/>
    <mergeCell ref="H139:H142"/>
    <mergeCell ref="I139:I142"/>
    <mergeCell ref="J139:J142"/>
    <mergeCell ref="P139:P142"/>
    <mergeCell ref="Q139:Q142"/>
    <mergeCell ref="A139:A142"/>
    <mergeCell ref="B139:B142"/>
    <mergeCell ref="C139:C142"/>
    <mergeCell ref="D139:D142"/>
    <mergeCell ref="E139:E142"/>
    <mergeCell ref="F139:F142"/>
    <mergeCell ref="J135:J138"/>
    <mergeCell ref="P135:P138"/>
    <mergeCell ref="Q135:Q138"/>
    <mergeCell ref="R135:R138"/>
    <mergeCell ref="S135:S138"/>
    <mergeCell ref="T135:T138"/>
    <mergeCell ref="T131:T134"/>
    <mergeCell ref="A135:A138"/>
    <mergeCell ref="B135:B138"/>
    <mergeCell ref="C135:C138"/>
    <mergeCell ref="D135:D138"/>
    <mergeCell ref="E135:E138"/>
    <mergeCell ref="F135:F138"/>
    <mergeCell ref="G135:G138"/>
    <mergeCell ref="H135:H138"/>
    <mergeCell ref="I135:I138"/>
    <mergeCell ref="I131:I134"/>
    <mergeCell ref="J131:J134"/>
    <mergeCell ref="P131:P134"/>
    <mergeCell ref="Q131:Q134"/>
    <mergeCell ref="R131:R134"/>
    <mergeCell ref="S131:S134"/>
    <mergeCell ref="S127:S130"/>
    <mergeCell ref="T127:T130"/>
    <mergeCell ref="A131:A134"/>
    <mergeCell ref="B131:B134"/>
    <mergeCell ref="C131:C134"/>
    <mergeCell ref="D131:D134"/>
    <mergeCell ref="E131:E134"/>
    <mergeCell ref="F131:F134"/>
    <mergeCell ref="G131:G134"/>
    <mergeCell ref="H131:H134"/>
    <mergeCell ref="H127:H130"/>
    <mergeCell ref="I127:I130"/>
    <mergeCell ref="J127:J130"/>
    <mergeCell ref="P127:P130"/>
    <mergeCell ref="Q127:Q130"/>
    <mergeCell ref="R127:R130"/>
    <mergeCell ref="R123:R126"/>
    <mergeCell ref="S123:S126"/>
    <mergeCell ref="T123:T126"/>
    <mergeCell ref="A127:A130"/>
    <mergeCell ref="B127:B130"/>
    <mergeCell ref="C127:C130"/>
    <mergeCell ref="D127:D130"/>
    <mergeCell ref="E127:E130"/>
    <mergeCell ref="F127:F130"/>
    <mergeCell ref="G127:G130"/>
    <mergeCell ref="G123:G126"/>
    <mergeCell ref="H123:H126"/>
    <mergeCell ref="I123:I126"/>
    <mergeCell ref="J123:J126"/>
    <mergeCell ref="P123:P126"/>
    <mergeCell ref="Q123:Q126"/>
    <mergeCell ref="A123:A126"/>
    <mergeCell ref="B123:B126"/>
    <mergeCell ref="C123:C126"/>
    <mergeCell ref="D123:D126"/>
    <mergeCell ref="E123:E126"/>
    <mergeCell ref="F123:F126"/>
    <mergeCell ref="J118:J122"/>
    <mergeCell ref="P118:P122"/>
    <mergeCell ref="Q118:Q122"/>
    <mergeCell ref="R118:R122"/>
    <mergeCell ref="S118:S122"/>
    <mergeCell ref="T118:T122"/>
    <mergeCell ref="T114:T117"/>
    <mergeCell ref="A118:A122"/>
    <mergeCell ref="B118:B122"/>
    <mergeCell ref="C118:C122"/>
    <mergeCell ref="D118:D122"/>
    <mergeCell ref="E118:E122"/>
    <mergeCell ref="F118:F122"/>
    <mergeCell ref="G118:G122"/>
    <mergeCell ref="H118:H122"/>
    <mergeCell ref="I118:I122"/>
    <mergeCell ref="I114:I117"/>
    <mergeCell ref="J114:J117"/>
    <mergeCell ref="P114:P117"/>
    <mergeCell ref="Q114:Q117"/>
    <mergeCell ref="R114:R117"/>
    <mergeCell ref="S114:S117"/>
    <mergeCell ref="S110:S113"/>
    <mergeCell ref="T110:T113"/>
    <mergeCell ref="A114:A117"/>
    <mergeCell ref="B114:B117"/>
    <mergeCell ref="C114:C117"/>
    <mergeCell ref="D114:D117"/>
    <mergeCell ref="E114:E117"/>
    <mergeCell ref="F114:F117"/>
    <mergeCell ref="G114:G117"/>
    <mergeCell ref="H114:H117"/>
    <mergeCell ref="H110:H113"/>
    <mergeCell ref="I110:I113"/>
    <mergeCell ref="J110:J113"/>
    <mergeCell ref="P110:P113"/>
    <mergeCell ref="Q110:Q113"/>
    <mergeCell ref="R110:R113"/>
    <mergeCell ref="R106:R109"/>
    <mergeCell ref="S106:S109"/>
    <mergeCell ref="T106:T109"/>
    <mergeCell ref="A110:A113"/>
    <mergeCell ref="B110:B113"/>
    <mergeCell ref="C110:C113"/>
    <mergeCell ref="D110:D113"/>
    <mergeCell ref="E110:E113"/>
    <mergeCell ref="F110:F113"/>
    <mergeCell ref="G110:G113"/>
    <mergeCell ref="G106:G109"/>
    <mergeCell ref="H106:H109"/>
    <mergeCell ref="I106:I109"/>
    <mergeCell ref="J106:J109"/>
    <mergeCell ref="P106:P109"/>
    <mergeCell ref="Q106:Q109"/>
    <mergeCell ref="A106:A109"/>
    <mergeCell ref="B106:B109"/>
    <mergeCell ref="C106:C109"/>
    <mergeCell ref="D106:D109"/>
    <mergeCell ref="E106:E109"/>
    <mergeCell ref="F106:F109"/>
    <mergeCell ref="J102:J105"/>
    <mergeCell ref="P102:P105"/>
    <mergeCell ref="Q102:Q105"/>
    <mergeCell ref="R102:R105"/>
    <mergeCell ref="S102:S105"/>
    <mergeCell ref="T102:T105"/>
    <mergeCell ref="T98:T101"/>
    <mergeCell ref="A102:A105"/>
    <mergeCell ref="B102:B105"/>
    <mergeCell ref="C102:C105"/>
    <mergeCell ref="D102:D105"/>
    <mergeCell ref="E102:E105"/>
    <mergeCell ref="F102:F105"/>
    <mergeCell ref="G102:G105"/>
    <mergeCell ref="H102:H105"/>
    <mergeCell ref="I102:I105"/>
    <mergeCell ref="I98:I101"/>
    <mergeCell ref="J98:J101"/>
    <mergeCell ref="P98:P101"/>
    <mergeCell ref="Q98:Q101"/>
    <mergeCell ref="R98:R101"/>
    <mergeCell ref="S98:S101"/>
    <mergeCell ref="S94:S97"/>
    <mergeCell ref="T94:T97"/>
    <mergeCell ref="A98:A101"/>
    <mergeCell ref="B98:B101"/>
    <mergeCell ref="C98:C101"/>
    <mergeCell ref="D98:D101"/>
    <mergeCell ref="E98:E101"/>
    <mergeCell ref="F98:F101"/>
    <mergeCell ref="G98:G101"/>
    <mergeCell ref="H98:H101"/>
    <mergeCell ref="H94:H97"/>
    <mergeCell ref="I94:I97"/>
    <mergeCell ref="J94:J97"/>
    <mergeCell ref="P94:P97"/>
    <mergeCell ref="Q94:Q97"/>
    <mergeCell ref="R94:R97"/>
    <mergeCell ref="R90:R93"/>
    <mergeCell ref="S90:S93"/>
    <mergeCell ref="T90:T93"/>
    <mergeCell ref="A94:A97"/>
    <mergeCell ref="B94:B97"/>
    <mergeCell ref="C94:C97"/>
    <mergeCell ref="D94:D97"/>
    <mergeCell ref="E94:E97"/>
    <mergeCell ref="F94:F97"/>
    <mergeCell ref="G94:G97"/>
    <mergeCell ref="G90:G93"/>
    <mergeCell ref="H90:H93"/>
    <mergeCell ref="I90:I93"/>
    <mergeCell ref="J90:J93"/>
    <mergeCell ref="P90:P93"/>
    <mergeCell ref="Q90:Q93"/>
    <mergeCell ref="A90:A93"/>
    <mergeCell ref="B90:B93"/>
    <mergeCell ref="C90:C93"/>
    <mergeCell ref="D90:D93"/>
    <mergeCell ref="E90:E93"/>
    <mergeCell ref="F90:F93"/>
    <mergeCell ref="J86:J89"/>
    <mergeCell ref="P86:P89"/>
    <mergeCell ref="Q86:Q89"/>
    <mergeCell ref="R86:R89"/>
    <mergeCell ref="S86:S89"/>
    <mergeCell ref="T86:T89"/>
    <mergeCell ref="T74:T77"/>
    <mergeCell ref="A86:A89"/>
    <mergeCell ref="B86:B89"/>
    <mergeCell ref="C86:C89"/>
    <mergeCell ref="D86:D89"/>
    <mergeCell ref="E86:E89"/>
    <mergeCell ref="F86:F89"/>
    <mergeCell ref="G86:G89"/>
    <mergeCell ref="H86:H89"/>
    <mergeCell ref="I86:I89"/>
    <mergeCell ref="I74:I77"/>
    <mergeCell ref="J74:J77"/>
    <mergeCell ref="P74:P77"/>
    <mergeCell ref="Q74:Q77"/>
    <mergeCell ref="R74:R77"/>
    <mergeCell ref="S74:S77"/>
    <mergeCell ref="Q82:Q85"/>
    <mergeCell ref="R82:R85"/>
    <mergeCell ref="S82:S85"/>
    <mergeCell ref="T82:T85"/>
    <mergeCell ref="S70:S73"/>
    <mergeCell ref="T70:T73"/>
    <mergeCell ref="A74:A77"/>
    <mergeCell ref="B74:B77"/>
    <mergeCell ref="C74:C77"/>
    <mergeCell ref="D74:D77"/>
    <mergeCell ref="E74:E77"/>
    <mergeCell ref="F74:F77"/>
    <mergeCell ref="G74:G77"/>
    <mergeCell ref="H74:H77"/>
    <mergeCell ref="H70:H73"/>
    <mergeCell ref="I70:I73"/>
    <mergeCell ref="J70:J73"/>
    <mergeCell ref="P70:P73"/>
    <mergeCell ref="Q70:Q73"/>
    <mergeCell ref="R70:R73"/>
    <mergeCell ref="R66:R69"/>
    <mergeCell ref="S66:S69"/>
    <mergeCell ref="T66:T69"/>
    <mergeCell ref="A70:A73"/>
    <mergeCell ref="B70:B73"/>
    <mergeCell ref="C70:C73"/>
    <mergeCell ref="D70:D73"/>
    <mergeCell ref="E70:E73"/>
    <mergeCell ref="F70:F73"/>
    <mergeCell ref="G70:G73"/>
    <mergeCell ref="G66:G69"/>
    <mergeCell ref="H66:H69"/>
    <mergeCell ref="I66:I69"/>
    <mergeCell ref="J66:J69"/>
    <mergeCell ref="P66:P69"/>
    <mergeCell ref="Q66:Q69"/>
    <mergeCell ref="A66:A69"/>
    <mergeCell ref="B66:B69"/>
    <mergeCell ref="C66:C69"/>
    <mergeCell ref="D66:D69"/>
    <mergeCell ref="E66:E69"/>
    <mergeCell ref="F66:F69"/>
    <mergeCell ref="J62:J65"/>
    <mergeCell ref="P62:P65"/>
    <mergeCell ref="Q62:Q65"/>
    <mergeCell ref="R62:R65"/>
    <mergeCell ref="S62:S65"/>
    <mergeCell ref="T62:T65"/>
    <mergeCell ref="T58:T61"/>
    <mergeCell ref="A62:A65"/>
    <mergeCell ref="B62:B65"/>
    <mergeCell ref="C62:C65"/>
    <mergeCell ref="D62:D65"/>
    <mergeCell ref="E62:E65"/>
    <mergeCell ref="F62:F65"/>
    <mergeCell ref="G62:G65"/>
    <mergeCell ref="H62:H65"/>
    <mergeCell ref="I62:I65"/>
    <mergeCell ref="I58:I61"/>
    <mergeCell ref="J58:J61"/>
    <mergeCell ref="P58:P61"/>
    <mergeCell ref="Q58:Q61"/>
    <mergeCell ref="R58:R61"/>
    <mergeCell ref="S58:S61"/>
    <mergeCell ref="S54:S57"/>
    <mergeCell ref="T54:T57"/>
    <mergeCell ref="A58:A61"/>
    <mergeCell ref="B58:B61"/>
    <mergeCell ref="C58:C61"/>
    <mergeCell ref="D58:D61"/>
    <mergeCell ref="E58:E61"/>
    <mergeCell ref="F58:F61"/>
    <mergeCell ref="G58:G61"/>
    <mergeCell ref="H58:H61"/>
    <mergeCell ref="H54:H57"/>
    <mergeCell ref="I54:I57"/>
    <mergeCell ref="J54:J57"/>
    <mergeCell ref="P54:P57"/>
    <mergeCell ref="Q54:Q57"/>
    <mergeCell ref="R54:R57"/>
    <mergeCell ref="R50:R53"/>
    <mergeCell ref="S50:S53"/>
    <mergeCell ref="T50:T53"/>
    <mergeCell ref="A54:A57"/>
    <mergeCell ref="B54:B57"/>
    <mergeCell ref="C54:C57"/>
    <mergeCell ref="D54:D57"/>
    <mergeCell ref="E54:E57"/>
    <mergeCell ref="F54:F57"/>
    <mergeCell ref="G54:G57"/>
    <mergeCell ref="G50:G53"/>
    <mergeCell ref="H50:H53"/>
    <mergeCell ref="I50:I53"/>
    <mergeCell ref="J50:J53"/>
    <mergeCell ref="P50:P53"/>
    <mergeCell ref="Q50:Q53"/>
    <mergeCell ref="R46:R49"/>
    <mergeCell ref="S46:S49"/>
    <mergeCell ref="T46:T49"/>
    <mergeCell ref="T42:T45"/>
    <mergeCell ref="A46:A49"/>
    <mergeCell ref="B46:B49"/>
    <mergeCell ref="C46:C49"/>
    <mergeCell ref="D46:D49"/>
    <mergeCell ref="E46:E49"/>
    <mergeCell ref="F46:F49"/>
    <mergeCell ref="G46:G49"/>
    <mergeCell ref="H46:H49"/>
    <mergeCell ref="I46:I49"/>
    <mergeCell ref="I42:I45"/>
    <mergeCell ref="J42:J45"/>
    <mergeCell ref="P42:P45"/>
    <mergeCell ref="Q42:Q45"/>
    <mergeCell ref="R42:R45"/>
    <mergeCell ref="S42:S45"/>
    <mergeCell ref="D38:D41"/>
    <mergeCell ref="E38:E41"/>
    <mergeCell ref="F38:F41"/>
    <mergeCell ref="G38:G41"/>
    <mergeCell ref="G34:G37"/>
    <mergeCell ref="H34:H37"/>
    <mergeCell ref="I34:I37"/>
    <mergeCell ref="J34:J37"/>
    <mergeCell ref="P34:P37"/>
    <mergeCell ref="Q34:Q37"/>
    <mergeCell ref="A50:A53"/>
    <mergeCell ref="B50:B53"/>
    <mergeCell ref="C50:C53"/>
    <mergeCell ref="D50:D53"/>
    <mergeCell ref="E50:E53"/>
    <mergeCell ref="F50:F53"/>
    <mergeCell ref="J46:J49"/>
    <mergeCell ref="P46:P49"/>
    <mergeCell ref="Q46:Q49"/>
    <mergeCell ref="F30:F33"/>
    <mergeCell ref="G30:G33"/>
    <mergeCell ref="H30:H33"/>
    <mergeCell ref="I30:I33"/>
    <mergeCell ref="I26:I29"/>
    <mergeCell ref="J26:J29"/>
    <mergeCell ref="P26:P29"/>
    <mergeCell ref="Q26:Q29"/>
    <mergeCell ref="R26:R29"/>
    <mergeCell ref="S26:S29"/>
    <mergeCell ref="S38:S41"/>
    <mergeCell ref="T38:T41"/>
    <mergeCell ref="A42:A45"/>
    <mergeCell ref="B42:B45"/>
    <mergeCell ref="C42:C45"/>
    <mergeCell ref="D42:D45"/>
    <mergeCell ref="E42:E45"/>
    <mergeCell ref="F42:F45"/>
    <mergeCell ref="G42:G45"/>
    <mergeCell ref="H42:H45"/>
    <mergeCell ref="H38:H41"/>
    <mergeCell ref="I38:I41"/>
    <mergeCell ref="J38:J41"/>
    <mergeCell ref="P38:P41"/>
    <mergeCell ref="Q38:Q41"/>
    <mergeCell ref="R38:R41"/>
    <mergeCell ref="R34:R37"/>
    <mergeCell ref="S34:S37"/>
    <mergeCell ref="T34:T37"/>
    <mergeCell ref="A38:A41"/>
    <mergeCell ref="B38:B41"/>
    <mergeCell ref="C38:C41"/>
    <mergeCell ref="T18:T21"/>
    <mergeCell ref="A22:A25"/>
    <mergeCell ref="B22:B25"/>
    <mergeCell ref="C22:C25"/>
    <mergeCell ref="D22:D25"/>
    <mergeCell ref="E22:E25"/>
    <mergeCell ref="F22:F25"/>
    <mergeCell ref="G22:G25"/>
    <mergeCell ref="G18:G21"/>
    <mergeCell ref="H18:H21"/>
    <mergeCell ref="I18:I21"/>
    <mergeCell ref="J18:J21"/>
    <mergeCell ref="P18:P21"/>
    <mergeCell ref="Q18:Q21"/>
    <mergeCell ref="A34:A37"/>
    <mergeCell ref="B34:B37"/>
    <mergeCell ref="C34:C37"/>
    <mergeCell ref="D34:D37"/>
    <mergeCell ref="E34:E37"/>
    <mergeCell ref="F34:F37"/>
    <mergeCell ref="J30:J33"/>
    <mergeCell ref="P30:P33"/>
    <mergeCell ref="Q30:Q33"/>
    <mergeCell ref="R30:R33"/>
    <mergeCell ref="S30:S33"/>
    <mergeCell ref="T30:T33"/>
    <mergeCell ref="T26:T29"/>
    <mergeCell ref="A30:A33"/>
    <mergeCell ref="B30:B33"/>
    <mergeCell ref="C30:C33"/>
    <mergeCell ref="D30:D33"/>
    <mergeCell ref="E30:E33"/>
    <mergeCell ref="T13:T15"/>
    <mergeCell ref="G15:H15"/>
    <mergeCell ref="I15:J15"/>
    <mergeCell ref="K15:O15"/>
    <mergeCell ref="A9:E9"/>
    <mergeCell ref="F9:G9"/>
    <mergeCell ref="L9:O9"/>
    <mergeCell ref="K10:O10"/>
    <mergeCell ref="A13:A16"/>
    <mergeCell ref="B13:B16"/>
    <mergeCell ref="C13:C16"/>
    <mergeCell ref="D13:D16"/>
    <mergeCell ref="E13:E16"/>
    <mergeCell ref="F13:F16"/>
    <mergeCell ref="S22:S25"/>
    <mergeCell ref="T22:T25"/>
    <mergeCell ref="A26:A29"/>
    <mergeCell ref="B26:B29"/>
    <mergeCell ref="C26:C29"/>
    <mergeCell ref="D26:D29"/>
    <mergeCell ref="E26:E29"/>
    <mergeCell ref="F26:F29"/>
    <mergeCell ref="G26:G29"/>
    <mergeCell ref="H26:H29"/>
    <mergeCell ref="H22:H25"/>
    <mergeCell ref="I22:I25"/>
    <mergeCell ref="J22:J25"/>
    <mergeCell ref="P22:P25"/>
    <mergeCell ref="Q22:Q25"/>
    <mergeCell ref="R22:R25"/>
    <mergeCell ref="R18:R21"/>
    <mergeCell ref="S18:S21"/>
    <mergeCell ref="C1:G1"/>
    <mergeCell ref="A3:B3"/>
    <mergeCell ref="D3:R3"/>
    <mergeCell ref="D4:R4"/>
    <mergeCell ref="A6:Q6"/>
    <mergeCell ref="J8:K8"/>
    <mergeCell ref="L8:O8"/>
    <mergeCell ref="A18:A21"/>
    <mergeCell ref="B18:B21"/>
    <mergeCell ref="C18:C21"/>
    <mergeCell ref="D18:D21"/>
    <mergeCell ref="E18:E21"/>
    <mergeCell ref="F18:F21"/>
    <mergeCell ref="G13:O14"/>
    <mergeCell ref="P13:P15"/>
    <mergeCell ref="Q13:Q15"/>
    <mergeCell ref="S13:S15"/>
  </mergeCells>
  <phoneticPr fontId="38" type="noConversion"/>
  <conditionalFormatting sqref="K107">
    <cfRule type="duplicateValues" dxfId="245" priority="20" stopIfTrue="1"/>
  </conditionalFormatting>
  <conditionalFormatting sqref="K329">
    <cfRule type="duplicateValues" dxfId="244" priority="13" stopIfTrue="1"/>
  </conditionalFormatting>
  <conditionalFormatting sqref="K52:L52">
    <cfRule type="duplicateValues" dxfId="243" priority="22" stopIfTrue="1"/>
  </conditionalFormatting>
  <conditionalFormatting sqref="K80:L80 K84:L84">
    <cfRule type="duplicateValues" dxfId="242" priority="11" stopIfTrue="1"/>
  </conditionalFormatting>
  <conditionalFormatting sqref="K96:L96 K100:L100">
    <cfRule type="duplicateValues" dxfId="241" priority="21" stopIfTrue="1"/>
  </conditionalFormatting>
  <conditionalFormatting sqref="K112:L112">
    <cfRule type="duplicateValues" dxfId="240" priority="19" stopIfTrue="1"/>
  </conditionalFormatting>
  <conditionalFormatting sqref="K116:L116">
    <cfRule type="duplicateValues" dxfId="239" priority="18" stopIfTrue="1"/>
  </conditionalFormatting>
  <conditionalFormatting sqref="K137:L137 K141:L141">
    <cfRule type="duplicateValues" dxfId="238" priority="17" stopIfTrue="1"/>
  </conditionalFormatting>
  <conditionalFormatting sqref="K145:L145">
    <cfRule type="duplicateValues" dxfId="237" priority="16" stopIfTrue="1"/>
  </conditionalFormatting>
  <conditionalFormatting sqref="K153:L153 K157:L157">
    <cfRule type="duplicateValues" dxfId="236" priority="10" stopIfTrue="1"/>
  </conditionalFormatting>
  <conditionalFormatting sqref="K165:L165">
    <cfRule type="duplicateValues" dxfId="235" priority="24" stopIfTrue="1"/>
  </conditionalFormatting>
  <conditionalFormatting sqref="K185:L185 K189:L189">
    <cfRule type="duplicateValues" dxfId="234" priority="9" stopIfTrue="1"/>
  </conditionalFormatting>
  <conditionalFormatting sqref="K205:L205 K209:L209">
    <cfRule type="duplicateValues" dxfId="233" priority="8" stopIfTrue="1"/>
  </conditionalFormatting>
  <conditionalFormatting sqref="K225:L225 K229:L229">
    <cfRule type="duplicateValues" dxfId="232" priority="7" stopIfTrue="1"/>
  </conditionalFormatting>
  <conditionalFormatting sqref="K249:L249 K253:L253">
    <cfRule type="duplicateValues" dxfId="231" priority="6" stopIfTrue="1"/>
  </conditionalFormatting>
  <conditionalFormatting sqref="K273:L273 K277:L277">
    <cfRule type="duplicateValues" dxfId="230" priority="5" stopIfTrue="1"/>
  </conditionalFormatting>
  <conditionalFormatting sqref="K285:L285">
    <cfRule type="duplicateValues" dxfId="229" priority="23" stopIfTrue="1"/>
  </conditionalFormatting>
  <conditionalFormatting sqref="K297:L297 K301:L301">
    <cfRule type="duplicateValues" dxfId="228" priority="4" stopIfTrue="1"/>
  </conditionalFormatting>
  <conditionalFormatting sqref="K349:L349">
    <cfRule type="duplicateValues" dxfId="227" priority="15" stopIfTrue="1"/>
  </conditionalFormatting>
  <conditionalFormatting sqref="K353:L353">
    <cfRule type="duplicateValues" dxfId="226" priority="14" stopIfTrue="1"/>
  </conditionalFormatting>
  <conditionalFormatting sqref="K397:L397 K401:L401">
    <cfRule type="duplicateValues" dxfId="225" priority="3" stopIfTrue="1"/>
  </conditionalFormatting>
  <conditionalFormatting sqref="K413:L413 K417:L417">
    <cfRule type="duplicateValues" dxfId="224" priority="2" stopIfTrue="1"/>
  </conditionalFormatting>
  <conditionalFormatting sqref="K429:L429">
    <cfRule type="duplicateValues" dxfId="223" priority="12" stopIfTrue="1"/>
  </conditionalFormatting>
  <conditionalFormatting sqref="K513:L513 K517:L517">
    <cfRule type="duplicateValues" dxfId="222" priority="1" stopIfTrue="1"/>
  </conditionalFormatting>
  <pageMargins left="2" right="0" top="0.25" bottom="0.25" header="0.511811023622047" footer="0.511811023622047"/>
  <pageSetup paperSize="9" scale="96" orientation="portrait" r:id="rId1"/>
  <headerFooter alignWithMargins="0">
    <oddFooter>Page &amp;P</oddFooter>
  </headerFooter>
  <rowBreaks count="7" manualBreakCount="7">
    <brk id="61" max="19" man="1"/>
    <brk id="122" max="19" man="1"/>
    <brk id="178" max="19" man="1"/>
    <brk id="238" max="19" man="1"/>
    <brk id="302" max="19" man="1"/>
    <brk id="366" max="19" man="1"/>
    <brk id="430" max="19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U355"/>
  <sheetViews>
    <sheetView showZeros="0" zoomScaleNormal="100" zoomScaleSheetLayoutView="70" workbookViewId="0">
      <selection activeCell="S12" sqref="S12:T24"/>
    </sheetView>
  </sheetViews>
  <sheetFormatPr defaultRowHeight="12.75"/>
  <cols>
    <col min="1" max="1" width="3.7109375" style="77" customWidth="1"/>
    <col min="2" max="2" width="7.42578125" style="77" customWidth="1"/>
    <col min="3" max="3" width="29" style="77" customWidth="1"/>
    <col min="4" max="4" width="5.85546875" style="77" customWidth="1"/>
    <col min="5" max="5" width="6.42578125" style="77" customWidth="1"/>
    <col min="6" max="6" width="7" style="77" customWidth="1"/>
    <col min="7" max="7" width="6.5703125" style="77" customWidth="1"/>
    <col min="8" max="8" width="6.7109375" style="77" customWidth="1"/>
    <col min="9" max="9" width="5.7109375" style="77" customWidth="1"/>
    <col min="10" max="10" width="6.7109375" style="77" customWidth="1"/>
    <col min="11" max="11" width="13" style="77" customWidth="1"/>
    <col min="12" max="12" width="4.7109375" style="77" customWidth="1"/>
    <col min="13" max="13" width="7" style="77" customWidth="1"/>
    <col min="14" max="15" width="7.28515625" style="77" customWidth="1"/>
    <col min="16" max="17" width="8.7109375" style="77" bestFit="1" customWidth="1"/>
    <col min="18" max="18" width="9.5703125" style="77" bestFit="1" customWidth="1"/>
    <col min="19" max="16384" width="9.140625" style="77"/>
  </cols>
  <sheetData>
    <row r="1" spans="1:20">
      <c r="C1" s="281" t="s">
        <v>1621</v>
      </c>
      <c r="D1" s="281"/>
      <c r="E1" s="281"/>
      <c r="F1" s="281"/>
      <c r="G1" s="281"/>
    </row>
    <row r="3" spans="1:20" ht="28.5" customHeight="1">
      <c r="A3" s="291"/>
      <c r="B3" s="291"/>
      <c r="C3" s="77" t="s">
        <v>21</v>
      </c>
      <c r="D3" s="289" t="s">
        <v>1622</v>
      </c>
      <c r="E3" s="290"/>
      <c r="F3" s="290"/>
      <c r="G3" s="290"/>
      <c r="H3" s="290"/>
      <c r="I3" s="290"/>
      <c r="J3" s="290"/>
      <c r="K3" s="290"/>
      <c r="L3" s="290"/>
      <c r="M3" s="290"/>
      <c r="N3" s="290"/>
      <c r="O3" s="290"/>
      <c r="P3" s="290"/>
      <c r="Q3" s="290"/>
      <c r="R3" s="290"/>
    </row>
    <row r="4" spans="1:20" ht="15" customHeight="1">
      <c r="D4" s="293"/>
      <c r="E4" s="293"/>
      <c r="F4" s="293"/>
      <c r="G4" s="293"/>
      <c r="H4" s="293"/>
      <c r="I4" s="293"/>
      <c r="J4" s="293"/>
      <c r="K4" s="293"/>
      <c r="L4" s="293"/>
      <c r="M4" s="293"/>
      <c r="N4" s="293"/>
      <c r="O4" s="293"/>
      <c r="P4" s="293"/>
      <c r="Q4" s="293"/>
      <c r="R4" s="293"/>
    </row>
    <row r="5" spans="1:20" ht="15" customHeight="1"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</row>
    <row r="6" spans="1:20" ht="18.75" customHeight="1">
      <c r="A6" s="294" t="s">
        <v>68</v>
      </c>
      <c r="B6" s="294"/>
      <c r="C6" s="294"/>
      <c r="D6" s="294"/>
      <c r="E6" s="294"/>
      <c r="F6" s="294"/>
      <c r="G6" s="294"/>
      <c r="H6" s="294"/>
      <c r="I6" s="294"/>
      <c r="J6" s="294"/>
      <c r="K6" s="294"/>
      <c r="L6" s="294"/>
      <c r="M6" s="294"/>
      <c r="N6" s="294"/>
      <c r="O6" s="294"/>
      <c r="P6" s="294"/>
      <c r="Q6" s="294"/>
    </row>
    <row r="7" spans="1:20" ht="15" customHeight="1">
      <c r="A7" s="153"/>
      <c r="B7" s="153"/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</row>
    <row r="8" spans="1:20" ht="13.5">
      <c r="A8" s="154"/>
      <c r="J8" s="291" t="s">
        <v>17</v>
      </c>
      <c r="K8" s="291"/>
      <c r="L8" s="292" t="s">
        <v>18</v>
      </c>
      <c r="M8" s="292"/>
      <c r="N8" s="292"/>
      <c r="O8" s="292"/>
      <c r="P8" s="155">
        <v>2325.6</v>
      </c>
    </row>
    <row r="9" spans="1:20" ht="13.5">
      <c r="A9" s="287" t="s">
        <v>15</v>
      </c>
      <c r="B9" s="287"/>
      <c r="C9" s="287"/>
      <c r="D9" s="287"/>
      <c r="E9" s="287"/>
      <c r="F9" s="295" t="e">
        <f>#REF!</f>
        <v>#REF!</v>
      </c>
      <c r="G9" s="296"/>
      <c r="H9" s="156" t="s">
        <v>16</v>
      </c>
      <c r="L9" s="292" t="s">
        <v>19</v>
      </c>
      <c r="M9" s="292"/>
      <c r="N9" s="292"/>
      <c r="O9" s="292"/>
      <c r="P9" s="155">
        <v>2972.55</v>
      </c>
    </row>
    <row r="10" spans="1:20" ht="13.5">
      <c r="A10" s="154"/>
      <c r="K10" s="286" t="s">
        <v>20</v>
      </c>
      <c r="L10" s="286"/>
      <c r="M10" s="286"/>
      <c r="N10" s="286"/>
      <c r="O10" s="286"/>
      <c r="P10" s="170">
        <v>1.0571999999999999</v>
      </c>
    </row>
    <row r="11" spans="1:20" ht="13.5">
      <c r="A11" s="154"/>
      <c r="K11" s="157"/>
      <c r="L11" s="157"/>
      <c r="M11" s="157"/>
      <c r="N11" s="157"/>
      <c r="O11" s="157"/>
      <c r="P11" s="170"/>
    </row>
    <row r="12" spans="1:20" ht="22.5" customHeight="1">
      <c r="A12" s="285" t="s">
        <v>0</v>
      </c>
      <c r="B12" s="288" t="s">
        <v>1</v>
      </c>
      <c r="C12" s="285" t="s">
        <v>2</v>
      </c>
      <c r="D12" s="288" t="s">
        <v>3</v>
      </c>
      <c r="E12" s="288" t="s">
        <v>4</v>
      </c>
      <c r="F12" s="288" t="s">
        <v>5</v>
      </c>
      <c r="G12" s="285" t="s">
        <v>6</v>
      </c>
      <c r="H12" s="285"/>
      <c r="I12" s="285"/>
      <c r="J12" s="285"/>
      <c r="K12" s="285"/>
      <c r="L12" s="285"/>
      <c r="M12" s="285"/>
      <c r="N12" s="285"/>
      <c r="O12" s="285"/>
      <c r="P12" s="285" t="s">
        <v>7</v>
      </c>
      <c r="Q12" s="285" t="s">
        <v>8</v>
      </c>
      <c r="R12" s="158" t="s">
        <v>8</v>
      </c>
      <c r="S12" s="342" t="s">
        <v>123</v>
      </c>
      <c r="T12" s="342" t="s">
        <v>7</v>
      </c>
    </row>
    <row r="13" spans="1:20" ht="13.5" customHeight="1">
      <c r="A13" s="285"/>
      <c r="B13" s="288"/>
      <c r="C13" s="285"/>
      <c r="D13" s="288"/>
      <c r="E13" s="288"/>
      <c r="F13" s="288"/>
      <c r="G13" s="285"/>
      <c r="H13" s="285"/>
      <c r="I13" s="285"/>
      <c r="J13" s="285"/>
      <c r="K13" s="285"/>
      <c r="L13" s="285"/>
      <c r="M13" s="285"/>
      <c r="N13" s="285"/>
      <c r="O13" s="285"/>
      <c r="P13" s="285"/>
      <c r="Q13" s="285"/>
      <c r="R13" s="158" t="s">
        <v>9</v>
      </c>
      <c r="S13" s="342"/>
      <c r="T13" s="342"/>
    </row>
    <row r="14" spans="1:20" ht="20.25" customHeight="1">
      <c r="A14" s="285"/>
      <c r="B14" s="288"/>
      <c r="C14" s="285"/>
      <c r="D14" s="288"/>
      <c r="E14" s="288"/>
      <c r="F14" s="288"/>
      <c r="G14" s="285" t="s">
        <v>10</v>
      </c>
      <c r="H14" s="285"/>
      <c r="I14" s="285" t="s">
        <v>11</v>
      </c>
      <c r="J14" s="285"/>
      <c r="K14" s="285" t="s">
        <v>12</v>
      </c>
      <c r="L14" s="285"/>
      <c r="M14" s="285"/>
      <c r="N14" s="285"/>
      <c r="O14" s="285"/>
      <c r="P14" s="285"/>
      <c r="Q14" s="285"/>
      <c r="R14" s="159">
        <f>P10</f>
        <v>1.0571999999999999</v>
      </c>
      <c r="S14" s="342"/>
      <c r="T14" s="342"/>
    </row>
    <row r="15" spans="1:20" ht="47.25">
      <c r="A15" s="285"/>
      <c r="B15" s="288"/>
      <c r="C15" s="285"/>
      <c r="D15" s="288"/>
      <c r="E15" s="288"/>
      <c r="F15" s="288"/>
      <c r="G15" s="171" t="s">
        <v>116</v>
      </c>
      <c r="H15" s="171" t="s">
        <v>115</v>
      </c>
      <c r="I15" s="171" t="s">
        <v>116</v>
      </c>
      <c r="J15" s="171" t="s">
        <v>115</v>
      </c>
      <c r="K15" s="126" t="s">
        <v>27</v>
      </c>
      <c r="L15" s="171" t="s">
        <v>114</v>
      </c>
      <c r="M15" s="126" t="s">
        <v>13</v>
      </c>
      <c r="N15" s="126" t="s">
        <v>113</v>
      </c>
      <c r="O15" s="171" t="s">
        <v>7</v>
      </c>
      <c r="P15" s="102" t="s">
        <v>112</v>
      </c>
      <c r="Q15" s="160" t="s">
        <v>112</v>
      </c>
      <c r="R15" s="121" t="s">
        <v>112</v>
      </c>
      <c r="S15" s="46" t="s">
        <v>14</v>
      </c>
      <c r="T15" s="46" t="s">
        <v>14</v>
      </c>
    </row>
    <row r="16" spans="1:20">
      <c r="A16" s="161">
        <v>1</v>
      </c>
      <c r="B16" s="161">
        <v>2</v>
      </c>
      <c r="C16" s="161">
        <v>3</v>
      </c>
      <c r="D16" s="161">
        <v>4</v>
      </c>
      <c r="E16" s="161">
        <v>5</v>
      </c>
      <c r="F16" s="161">
        <v>6</v>
      </c>
      <c r="G16" s="161">
        <v>7</v>
      </c>
      <c r="H16" s="161">
        <v>8</v>
      </c>
      <c r="I16" s="161">
        <v>9</v>
      </c>
      <c r="J16" s="161">
        <v>10</v>
      </c>
      <c r="K16" s="161">
        <v>11</v>
      </c>
      <c r="L16" s="161">
        <v>12</v>
      </c>
      <c r="M16" s="161">
        <v>13</v>
      </c>
      <c r="N16" s="161">
        <v>14</v>
      </c>
      <c r="O16" s="161">
        <v>15</v>
      </c>
      <c r="P16" s="161">
        <v>16</v>
      </c>
      <c r="Q16" s="161">
        <v>17</v>
      </c>
      <c r="R16" s="161">
        <v>18</v>
      </c>
      <c r="S16" s="51">
        <v>6</v>
      </c>
      <c r="T16" s="51">
        <v>7</v>
      </c>
    </row>
    <row r="17" spans="1:20">
      <c r="A17" s="225"/>
      <c r="B17" s="226"/>
      <c r="C17" s="234" t="s">
        <v>799</v>
      </c>
      <c r="D17" s="225"/>
      <c r="E17" s="228"/>
      <c r="F17" s="228">
        <f>H17+J17+R17</f>
        <v>0</v>
      </c>
      <c r="G17" s="262"/>
      <c r="H17" s="224">
        <f>G17*$P$8/1000</f>
        <v>0</v>
      </c>
      <c r="I17" s="262"/>
      <c r="J17" s="224">
        <f>I17*$P$9/1000</f>
        <v>0</v>
      </c>
      <c r="K17" s="101"/>
      <c r="L17" s="101"/>
      <c r="M17" s="101"/>
      <c r="N17" s="109"/>
      <c r="O17" s="102">
        <f t="shared" ref="O17:O80" si="0">M17*N17</f>
        <v>0</v>
      </c>
      <c r="P17" s="224">
        <f>E17*F17</f>
        <v>0</v>
      </c>
      <c r="Q17" s="224">
        <f>SUM(O17:O20)</f>
        <v>0</v>
      </c>
      <c r="R17" s="224">
        <f>Q17*1.02*1.05*$R$14</f>
        <v>0</v>
      </c>
      <c r="S17" s="343">
        <f>1.133*1.005*1.0245*1.11</f>
        <v>1.2948841446749999</v>
      </c>
      <c r="T17" s="344"/>
    </row>
    <row r="18" spans="1:20">
      <c r="A18" s="225"/>
      <c r="B18" s="226"/>
      <c r="C18" s="234"/>
      <c r="D18" s="225"/>
      <c r="E18" s="228"/>
      <c r="F18" s="228"/>
      <c r="G18" s="262"/>
      <c r="H18" s="224"/>
      <c r="I18" s="262"/>
      <c r="J18" s="224"/>
      <c r="K18" s="101"/>
      <c r="L18" s="101"/>
      <c r="M18" s="101"/>
      <c r="N18" s="109"/>
      <c r="O18" s="102">
        <f t="shared" si="0"/>
        <v>0</v>
      </c>
      <c r="P18" s="224"/>
      <c r="Q18" s="224"/>
      <c r="R18" s="224"/>
      <c r="S18" s="343"/>
      <c r="T18" s="344"/>
    </row>
    <row r="19" spans="1:20">
      <c r="A19" s="225"/>
      <c r="B19" s="226"/>
      <c r="C19" s="234"/>
      <c r="D19" s="225"/>
      <c r="E19" s="228"/>
      <c r="F19" s="228"/>
      <c r="G19" s="262"/>
      <c r="H19" s="224"/>
      <c r="I19" s="262"/>
      <c r="J19" s="224"/>
      <c r="K19" s="101"/>
      <c r="L19" s="101"/>
      <c r="M19" s="103"/>
      <c r="N19" s="109"/>
      <c r="O19" s="102">
        <f t="shared" si="0"/>
        <v>0</v>
      </c>
      <c r="P19" s="224"/>
      <c r="Q19" s="224"/>
      <c r="R19" s="224"/>
      <c r="S19" s="343"/>
      <c r="T19" s="344"/>
    </row>
    <row r="20" spans="1:20" ht="12.75" customHeight="1">
      <c r="A20" s="225"/>
      <c r="B20" s="226"/>
      <c r="C20" s="234"/>
      <c r="D20" s="225"/>
      <c r="E20" s="228"/>
      <c r="F20" s="228"/>
      <c r="G20" s="262"/>
      <c r="H20" s="224"/>
      <c r="I20" s="262"/>
      <c r="J20" s="224"/>
      <c r="K20" s="101"/>
      <c r="L20" s="101"/>
      <c r="M20" s="101"/>
      <c r="N20" s="109"/>
      <c r="O20" s="102">
        <f t="shared" si="0"/>
        <v>0</v>
      </c>
      <c r="P20" s="224"/>
      <c r="Q20" s="224"/>
      <c r="R20" s="224"/>
      <c r="S20" s="343"/>
      <c r="T20" s="344"/>
    </row>
    <row r="21" spans="1:20" ht="12.75" customHeight="1">
      <c r="A21" s="225">
        <v>1</v>
      </c>
      <c r="B21" s="226" t="s">
        <v>208</v>
      </c>
      <c r="C21" s="226" t="s">
        <v>1311</v>
      </c>
      <c r="D21" s="226" t="s">
        <v>84</v>
      </c>
      <c r="E21" s="228">
        <v>19</v>
      </c>
      <c r="F21" s="228">
        <f t="shared" ref="F21:F81" si="1">H21+J21+R21</f>
        <v>0.543875475</v>
      </c>
      <c r="G21" s="262">
        <v>0.223</v>
      </c>
      <c r="H21" s="224">
        <f t="shared" ref="H21:H81" si="2">G21*$P$8/1000</f>
        <v>0.51860879999999998</v>
      </c>
      <c r="I21" s="262">
        <v>8.5000000000000006E-3</v>
      </c>
      <c r="J21" s="224">
        <f t="shared" ref="J21:J81" si="3">I21*$P$9/1000</f>
        <v>2.5266675000000002E-2</v>
      </c>
      <c r="K21" s="101"/>
      <c r="L21" s="101"/>
      <c r="M21" s="101"/>
      <c r="N21" s="109"/>
      <c r="O21" s="102">
        <f t="shared" si="0"/>
        <v>0</v>
      </c>
      <c r="P21" s="224">
        <f t="shared" ref="P21" si="4">E21*F21</f>
        <v>10.333634025</v>
      </c>
      <c r="Q21" s="224">
        <f t="shared" ref="Q21" si="5">SUM(O21:O24)</f>
        <v>0</v>
      </c>
      <c r="R21" s="224">
        <f t="shared" ref="R21" si="6">Q21*1.02*1.05*$R$14</f>
        <v>0</v>
      </c>
      <c r="S21" s="340">
        <f>F21*$S$17</f>
        <v>0.70425572925508428</v>
      </c>
      <c r="T21" s="340">
        <f>S21*E21</f>
        <v>13.380858855846601</v>
      </c>
    </row>
    <row r="22" spans="1:20" ht="12.75" customHeight="1">
      <c r="A22" s="225"/>
      <c r="B22" s="226"/>
      <c r="C22" s="226"/>
      <c r="D22" s="225"/>
      <c r="E22" s="228"/>
      <c r="F22" s="228"/>
      <c r="G22" s="262"/>
      <c r="H22" s="224"/>
      <c r="I22" s="262"/>
      <c r="J22" s="224"/>
      <c r="K22" s="101"/>
      <c r="L22" s="101"/>
      <c r="M22" s="101"/>
      <c r="N22" s="109"/>
      <c r="O22" s="102">
        <f t="shared" si="0"/>
        <v>0</v>
      </c>
      <c r="P22" s="224"/>
      <c r="Q22" s="224"/>
      <c r="R22" s="224"/>
      <c r="S22" s="340"/>
      <c r="T22" s="340"/>
    </row>
    <row r="23" spans="1:20" ht="12.75" customHeight="1">
      <c r="A23" s="225"/>
      <c r="B23" s="226"/>
      <c r="C23" s="226"/>
      <c r="D23" s="225"/>
      <c r="E23" s="228"/>
      <c r="F23" s="228"/>
      <c r="G23" s="262"/>
      <c r="H23" s="224"/>
      <c r="I23" s="262"/>
      <c r="J23" s="224"/>
      <c r="K23" s="101"/>
      <c r="L23" s="101"/>
      <c r="M23" s="103"/>
      <c r="N23" s="109"/>
      <c r="O23" s="102">
        <f t="shared" si="0"/>
        <v>0</v>
      </c>
      <c r="P23" s="224"/>
      <c r="Q23" s="224"/>
      <c r="R23" s="224"/>
      <c r="S23" s="340"/>
      <c r="T23" s="340"/>
    </row>
    <row r="24" spans="1:20" ht="12.75" customHeight="1">
      <c r="A24" s="225"/>
      <c r="B24" s="226"/>
      <c r="C24" s="226"/>
      <c r="D24" s="225"/>
      <c r="E24" s="228"/>
      <c r="F24" s="228"/>
      <c r="G24" s="262"/>
      <c r="H24" s="224"/>
      <c r="I24" s="262"/>
      <c r="J24" s="224"/>
      <c r="K24" s="101"/>
      <c r="L24" s="101"/>
      <c r="M24" s="101"/>
      <c r="N24" s="109"/>
      <c r="O24" s="102">
        <f t="shared" si="0"/>
        <v>0</v>
      </c>
      <c r="P24" s="224"/>
      <c r="Q24" s="224"/>
      <c r="R24" s="224"/>
      <c r="S24" s="340"/>
      <c r="T24" s="340"/>
    </row>
    <row r="25" spans="1:20" ht="12.75" customHeight="1">
      <c r="A25" s="225">
        <v>2</v>
      </c>
      <c r="B25" s="226" t="s">
        <v>86</v>
      </c>
      <c r="C25" s="226" t="s">
        <v>1681</v>
      </c>
      <c r="D25" s="227" t="s">
        <v>84</v>
      </c>
      <c r="E25" s="261">
        <v>105</v>
      </c>
      <c r="F25" s="228">
        <f t="shared" si="1"/>
        <v>1.023264</v>
      </c>
      <c r="G25" s="262">
        <v>0.44</v>
      </c>
      <c r="H25" s="224">
        <f t="shared" si="2"/>
        <v>1.023264</v>
      </c>
      <c r="I25" s="262"/>
      <c r="J25" s="224">
        <f t="shared" si="3"/>
        <v>0</v>
      </c>
      <c r="K25" s="101"/>
      <c r="L25" s="101"/>
      <c r="M25" s="101"/>
      <c r="N25" s="105"/>
      <c r="O25" s="102">
        <f t="shared" si="0"/>
        <v>0</v>
      </c>
      <c r="P25" s="224">
        <f t="shared" ref="P25" si="7">E25*F25</f>
        <v>107.44271999999999</v>
      </c>
      <c r="Q25" s="224">
        <f t="shared" ref="Q25" si="8">SUM(O25:O28)</f>
        <v>0</v>
      </c>
      <c r="R25" s="224">
        <f t="shared" ref="R25" si="9">Q25*1.02*1.05*$R$14</f>
        <v>0</v>
      </c>
      <c r="S25" s="340">
        <f t="shared" ref="S25" si="10">F25*$S$17</f>
        <v>1.325008329416719</v>
      </c>
      <c r="T25" s="340">
        <f t="shared" ref="T25" si="11">S25*E25</f>
        <v>139.12587458875549</v>
      </c>
    </row>
    <row r="26" spans="1:20" ht="12.75" customHeight="1">
      <c r="A26" s="225"/>
      <c r="B26" s="226"/>
      <c r="C26" s="226"/>
      <c r="D26" s="265"/>
      <c r="E26" s="261"/>
      <c r="F26" s="228"/>
      <c r="G26" s="262"/>
      <c r="H26" s="224"/>
      <c r="I26" s="262"/>
      <c r="J26" s="224"/>
      <c r="K26" s="101"/>
      <c r="L26" s="101"/>
      <c r="M26" s="101"/>
      <c r="N26" s="109"/>
      <c r="O26" s="102">
        <f t="shared" si="0"/>
        <v>0</v>
      </c>
      <c r="P26" s="224"/>
      <c r="Q26" s="224"/>
      <c r="R26" s="224"/>
      <c r="S26" s="340"/>
      <c r="T26" s="340"/>
    </row>
    <row r="27" spans="1:20" ht="12.75" customHeight="1">
      <c r="A27" s="225"/>
      <c r="B27" s="226"/>
      <c r="C27" s="226"/>
      <c r="D27" s="265"/>
      <c r="E27" s="261"/>
      <c r="F27" s="228"/>
      <c r="G27" s="262"/>
      <c r="H27" s="224"/>
      <c r="I27" s="262"/>
      <c r="J27" s="224"/>
      <c r="K27" s="101"/>
      <c r="L27" s="101"/>
      <c r="M27" s="101"/>
      <c r="N27" s="109"/>
      <c r="O27" s="102">
        <f t="shared" si="0"/>
        <v>0</v>
      </c>
      <c r="P27" s="224"/>
      <c r="Q27" s="224"/>
      <c r="R27" s="224"/>
      <c r="S27" s="340"/>
      <c r="T27" s="340"/>
    </row>
    <row r="28" spans="1:20" ht="12.75" customHeight="1">
      <c r="A28" s="225"/>
      <c r="B28" s="226"/>
      <c r="C28" s="226"/>
      <c r="D28" s="265"/>
      <c r="E28" s="261"/>
      <c r="F28" s="228"/>
      <c r="G28" s="262"/>
      <c r="H28" s="224"/>
      <c r="I28" s="262"/>
      <c r="J28" s="224"/>
      <c r="K28" s="101"/>
      <c r="L28" s="101"/>
      <c r="M28" s="101"/>
      <c r="N28" s="109"/>
      <c r="O28" s="102">
        <f t="shared" si="0"/>
        <v>0</v>
      </c>
      <c r="P28" s="224"/>
      <c r="Q28" s="224"/>
      <c r="R28" s="224"/>
      <c r="S28" s="340"/>
      <c r="T28" s="340"/>
    </row>
    <row r="29" spans="1:20" ht="12.75" customHeight="1">
      <c r="A29" s="225">
        <v>3</v>
      </c>
      <c r="B29" s="226" t="s">
        <v>659</v>
      </c>
      <c r="C29" s="226" t="s">
        <v>1221</v>
      </c>
      <c r="D29" s="227" t="s">
        <v>325</v>
      </c>
      <c r="E29" s="283">
        <v>4</v>
      </c>
      <c r="F29" s="228">
        <f t="shared" si="1"/>
        <v>1.7455965</v>
      </c>
      <c r="G29" s="262">
        <v>0.61</v>
      </c>
      <c r="H29" s="224">
        <f t="shared" si="2"/>
        <v>1.4186159999999999</v>
      </c>
      <c r="I29" s="262">
        <v>0.11</v>
      </c>
      <c r="J29" s="224">
        <f t="shared" si="3"/>
        <v>0.32698050000000001</v>
      </c>
      <c r="K29" s="101"/>
      <c r="L29" s="101"/>
      <c r="M29" s="101"/>
      <c r="N29" s="105"/>
      <c r="O29" s="102">
        <f t="shared" si="0"/>
        <v>0</v>
      </c>
      <c r="P29" s="224">
        <f t="shared" ref="P29" si="12">E29*F29</f>
        <v>6.982386</v>
      </c>
      <c r="Q29" s="224">
        <f t="shared" ref="Q29" si="13">SUM(O29:O32)</f>
        <v>0</v>
      </c>
      <c r="R29" s="224">
        <f t="shared" ref="R29" si="14">Q29*1.02*1.05*$R$14</f>
        <v>0</v>
      </c>
      <c r="S29" s="340">
        <f t="shared" ref="S29" si="15">F29*$S$17</f>
        <v>2.2603452308501732</v>
      </c>
      <c r="T29" s="340">
        <f t="shared" ref="T29" si="16">S29*E29</f>
        <v>9.041380923400693</v>
      </c>
    </row>
    <row r="30" spans="1:20" ht="12.75" customHeight="1">
      <c r="A30" s="225"/>
      <c r="B30" s="226"/>
      <c r="C30" s="226"/>
      <c r="D30" s="265"/>
      <c r="E30" s="283"/>
      <c r="F30" s="228"/>
      <c r="G30" s="262"/>
      <c r="H30" s="224"/>
      <c r="I30" s="262"/>
      <c r="J30" s="224"/>
      <c r="K30" s="101"/>
      <c r="L30" s="101"/>
      <c r="M30" s="101"/>
      <c r="N30" s="109"/>
      <c r="O30" s="102">
        <f t="shared" si="0"/>
        <v>0</v>
      </c>
      <c r="P30" s="224"/>
      <c r="Q30" s="224"/>
      <c r="R30" s="224"/>
      <c r="S30" s="340"/>
      <c r="T30" s="340"/>
    </row>
    <row r="31" spans="1:20" ht="12.75" customHeight="1">
      <c r="A31" s="225"/>
      <c r="B31" s="226"/>
      <c r="C31" s="226"/>
      <c r="D31" s="265"/>
      <c r="E31" s="283"/>
      <c r="F31" s="228"/>
      <c r="G31" s="262"/>
      <c r="H31" s="224"/>
      <c r="I31" s="262"/>
      <c r="J31" s="224"/>
      <c r="K31" s="101"/>
      <c r="L31" s="101"/>
      <c r="M31" s="101"/>
      <c r="N31" s="109"/>
      <c r="O31" s="102">
        <f t="shared" si="0"/>
        <v>0</v>
      </c>
      <c r="P31" s="224"/>
      <c r="Q31" s="224"/>
      <c r="R31" s="224"/>
      <c r="S31" s="340"/>
      <c r="T31" s="340"/>
    </row>
    <row r="32" spans="1:20" ht="12.75" customHeight="1">
      <c r="A32" s="225"/>
      <c r="B32" s="226"/>
      <c r="C32" s="226"/>
      <c r="D32" s="265"/>
      <c r="E32" s="283"/>
      <c r="F32" s="228"/>
      <c r="G32" s="262"/>
      <c r="H32" s="224"/>
      <c r="I32" s="262"/>
      <c r="J32" s="224"/>
      <c r="K32" s="101"/>
      <c r="L32" s="101"/>
      <c r="M32" s="101"/>
      <c r="N32" s="109"/>
      <c r="O32" s="102">
        <f t="shared" si="0"/>
        <v>0</v>
      </c>
      <c r="P32" s="224"/>
      <c r="Q32" s="224"/>
      <c r="R32" s="224"/>
      <c r="S32" s="340"/>
      <c r="T32" s="340"/>
    </row>
    <row r="33" spans="1:20" ht="12.75" customHeight="1">
      <c r="A33" s="225">
        <v>4</v>
      </c>
      <c r="B33" s="226" t="s">
        <v>210</v>
      </c>
      <c r="C33" s="226" t="s">
        <v>1682</v>
      </c>
      <c r="D33" s="225" t="s">
        <v>83</v>
      </c>
      <c r="E33" s="228">
        <v>6.9</v>
      </c>
      <c r="F33" s="228">
        <f t="shared" si="1"/>
        <v>4.2514247999999997</v>
      </c>
      <c r="G33" s="251">
        <v>0.82599999999999996</v>
      </c>
      <c r="H33" s="224">
        <f t="shared" si="2"/>
        <v>1.9209455999999998</v>
      </c>
      <c r="I33" s="262">
        <v>0.78400000000000003</v>
      </c>
      <c r="J33" s="224">
        <f t="shared" si="3"/>
        <v>2.3304792000000001</v>
      </c>
      <c r="K33" s="101"/>
      <c r="L33" s="101"/>
      <c r="M33" s="101"/>
      <c r="N33" s="109"/>
      <c r="O33" s="102">
        <f t="shared" si="0"/>
        <v>0</v>
      </c>
      <c r="P33" s="224">
        <f t="shared" ref="P33" si="17">E33*F33</f>
        <v>29.33483112</v>
      </c>
      <c r="Q33" s="224">
        <f t="shared" ref="Q33" si="18">SUM(O33:O36)</f>
        <v>0</v>
      </c>
      <c r="R33" s="224">
        <f t="shared" ref="R33" si="19">Q33*1.02*1.05*$R$14</f>
        <v>0</v>
      </c>
      <c r="S33" s="340">
        <f t="shared" ref="S33" si="20">F33*$S$17</f>
        <v>5.5051025657980821</v>
      </c>
      <c r="T33" s="340">
        <f t="shared" ref="T33" si="21">S33*E33</f>
        <v>37.985207704006768</v>
      </c>
    </row>
    <row r="34" spans="1:20" ht="12.75" customHeight="1">
      <c r="A34" s="225"/>
      <c r="B34" s="226"/>
      <c r="C34" s="226"/>
      <c r="D34" s="225"/>
      <c r="E34" s="228"/>
      <c r="F34" s="228"/>
      <c r="G34" s="251"/>
      <c r="H34" s="224"/>
      <c r="I34" s="262"/>
      <c r="J34" s="224"/>
      <c r="K34" s="101"/>
      <c r="L34" s="101"/>
      <c r="M34" s="101"/>
      <c r="N34" s="109"/>
      <c r="O34" s="102">
        <f t="shared" si="0"/>
        <v>0</v>
      </c>
      <c r="P34" s="224"/>
      <c r="Q34" s="224"/>
      <c r="R34" s="224"/>
      <c r="S34" s="340"/>
      <c r="T34" s="340"/>
    </row>
    <row r="35" spans="1:20" ht="12.75" customHeight="1">
      <c r="A35" s="225"/>
      <c r="B35" s="226"/>
      <c r="C35" s="226"/>
      <c r="D35" s="225"/>
      <c r="E35" s="228"/>
      <c r="F35" s="228"/>
      <c r="G35" s="251"/>
      <c r="H35" s="224"/>
      <c r="I35" s="262"/>
      <c r="J35" s="224"/>
      <c r="K35" s="101"/>
      <c r="L35" s="101"/>
      <c r="M35" s="101"/>
      <c r="N35" s="109"/>
      <c r="O35" s="102">
        <f t="shared" si="0"/>
        <v>0</v>
      </c>
      <c r="P35" s="224"/>
      <c r="Q35" s="224"/>
      <c r="R35" s="224"/>
      <c r="S35" s="340"/>
      <c r="T35" s="340"/>
    </row>
    <row r="36" spans="1:20" ht="12.75" customHeight="1">
      <c r="A36" s="225"/>
      <c r="B36" s="226"/>
      <c r="C36" s="226"/>
      <c r="D36" s="225"/>
      <c r="E36" s="228"/>
      <c r="F36" s="228"/>
      <c r="G36" s="251"/>
      <c r="H36" s="224"/>
      <c r="I36" s="262"/>
      <c r="J36" s="224"/>
      <c r="K36" s="101"/>
      <c r="L36" s="101"/>
      <c r="M36" s="101"/>
      <c r="N36" s="109"/>
      <c r="O36" s="102">
        <f t="shared" si="0"/>
        <v>0</v>
      </c>
      <c r="P36" s="224"/>
      <c r="Q36" s="224"/>
      <c r="R36" s="224"/>
      <c r="S36" s="340"/>
      <c r="T36" s="340"/>
    </row>
    <row r="37" spans="1:20" ht="12.75" customHeight="1">
      <c r="A37" s="225">
        <v>5</v>
      </c>
      <c r="B37" s="226" t="s">
        <v>693</v>
      </c>
      <c r="C37" s="226" t="s">
        <v>1683</v>
      </c>
      <c r="D37" s="225" t="s">
        <v>83</v>
      </c>
      <c r="E37" s="228">
        <v>16.559999999999999</v>
      </c>
      <c r="F37" s="228">
        <f t="shared" si="1"/>
        <v>0.70857669000000001</v>
      </c>
      <c r="G37" s="230">
        <v>7.1800000000000003E-2</v>
      </c>
      <c r="H37" s="224">
        <f t="shared" si="2"/>
        <v>0.16697808</v>
      </c>
      <c r="I37" s="230">
        <v>0.1822</v>
      </c>
      <c r="J37" s="224">
        <f t="shared" si="3"/>
        <v>0.54159860999999998</v>
      </c>
      <c r="K37" s="101"/>
      <c r="L37" s="101"/>
      <c r="M37" s="101"/>
      <c r="N37" s="109"/>
      <c r="O37" s="102">
        <f t="shared" si="0"/>
        <v>0</v>
      </c>
      <c r="P37" s="224">
        <f t="shared" ref="P37" si="22">E37*F37</f>
        <v>11.7340299864</v>
      </c>
      <c r="Q37" s="224">
        <f t="shared" ref="Q37" si="23">SUM(O37:O40)</f>
        <v>0</v>
      </c>
      <c r="R37" s="224">
        <f t="shared" ref="R37" si="24">Q37*1.02*1.05*$R$14</f>
        <v>0</v>
      </c>
      <c r="S37" s="340">
        <f t="shared" ref="S37" si="25">F37*$S$17</f>
        <v>0.91752472116729256</v>
      </c>
      <c r="T37" s="340">
        <f t="shared" ref="T37" si="26">S37*E37</f>
        <v>15.194209382530364</v>
      </c>
    </row>
    <row r="38" spans="1:20" ht="12.75" customHeight="1">
      <c r="A38" s="225"/>
      <c r="B38" s="226"/>
      <c r="C38" s="226"/>
      <c r="D38" s="225"/>
      <c r="E38" s="228"/>
      <c r="F38" s="228"/>
      <c r="G38" s="230"/>
      <c r="H38" s="224"/>
      <c r="I38" s="230"/>
      <c r="J38" s="224"/>
      <c r="K38" s="101"/>
      <c r="L38" s="101"/>
      <c r="M38" s="101"/>
      <c r="N38" s="109"/>
      <c r="O38" s="102">
        <f t="shared" si="0"/>
        <v>0</v>
      </c>
      <c r="P38" s="224"/>
      <c r="Q38" s="224"/>
      <c r="R38" s="224"/>
      <c r="S38" s="340"/>
      <c r="T38" s="340"/>
    </row>
    <row r="39" spans="1:20" ht="12.75" customHeight="1">
      <c r="A39" s="225"/>
      <c r="B39" s="226"/>
      <c r="C39" s="226"/>
      <c r="D39" s="225"/>
      <c r="E39" s="228"/>
      <c r="F39" s="228"/>
      <c r="G39" s="230"/>
      <c r="H39" s="224"/>
      <c r="I39" s="230"/>
      <c r="J39" s="224"/>
      <c r="K39" s="101"/>
      <c r="L39" s="101"/>
      <c r="M39" s="101"/>
      <c r="N39" s="109"/>
      <c r="O39" s="102">
        <f t="shared" si="0"/>
        <v>0</v>
      </c>
      <c r="P39" s="224"/>
      <c r="Q39" s="224"/>
      <c r="R39" s="224"/>
      <c r="S39" s="340"/>
      <c r="T39" s="340"/>
    </row>
    <row r="40" spans="1:20" ht="12.75" customHeight="1">
      <c r="A40" s="225"/>
      <c r="B40" s="226"/>
      <c r="C40" s="226"/>
      <c r="D40" s="225"/>
      <c r="E40" s="228"/>
      <c r="F40" s="228"/>
      <c r="G40" s="230"/>
      <c r="H40" s="224"/>
      <c r="I40" s="230"/>
      <c r="J40" s="224"/>
      <c r="K40" s="101"/>
      <c r="L40" s="101"/>
      <c r="M40" s="101"/>
      <c r="N40" s="109"/>
      <c r="O40" s="102">
        <f t="shared" si="0"/>
        <v>0</v>
      </c>
      <c r="P40" s="224"/>
      <c r="Q40" s="224"/>
      <c r="R40" s="224"/>
      <c r="S40" s="340"/>
      <c r="T40" s="340"/>
    </row>
    <row r="41" spans="1:20" ht="12.75" customHeight="1">
      <c r="A41" s="225">
        <v>6</v>
      </c>
      <c r="B41" s="226" t="s">
        <v>187</v>
      </c>
      <c r="C41" s="226" t="s">
        <v>1684</v>
      </c>
      <c r="D41" s="225" t="s">
        <v>83</v>
      </c>
      <c r="E41" s="228">
        <v>8.75</v>
      </c>
      <c r="F41" s="228">
        <f t="shared" si="1"/>
        <v>17.690235000000001</v>
      </c>
      <c r="G41" s="251">
        <v>3.9</v>
      </c>
      <c r="H41" s="224">
        <f t="shared" si="2"/>
        <v>9.069840000000001</v>
      </c>
      <c r="I41" s="262">
        <v>2.9</v>
      </c>
      <c r="J41" s="224">
        <f t="shared" si="3"/>
        <v>8.6203950000000003</v>
      </c>
      <c r="K41" s="101"/>
      <c r="L41" s="101"/>
      <c r="M41" s="101"/>
      <c r="N41" s="109"/>
      <c r="O41" s="102">
        <f t="shared" si="0"/>
        <v>0</v>
      </c>
      <c r="P41" s="224">
        <f t="shared" ref="P41" si="27">E41*F41</f>
        <v>154.78955625</v>
      </c>
      <c r="Q41" s="224">
        <f t="shared" ref="Q41" si="28">SUM(O41:O44)</f>
        <v>0</v>
      </c>
      <c r="R41" s="224">
        <f t="shared" ref="R41" si="29">Q41*1.02*1.05*$R$14</f>
        <v>0</v>
      </c>
      <c r="S41" s="340">
        <f t="shared" ref="S41" si="30">F41*$S$17</f>
        <v>22.90680481707475</v>
      </c>
      <c r="T41" s="340">
        <f t="shared" ref="T41" si="31">S41*E41</f>
        <v>200.43454214940405</v>
      </c>
    </row>
    <row r="42" spans="1:20" ht="12.75" customHeight="1">
      <c r="A42" s="225"/>
      <c r="B42" s="226"/>
      <c r="C42" s="226"/>
      <c r="D42" s="225"/>
      <c r="E42" s="228"/>
      <c r="F42" s="228"/>
      <c r="G42" s="251"/>
      <c r="H42" s="224"/>
      <c r="I42" s="262"/>
      <c r="J42" s="224"/>
      <c r="K42" s="101"/>
      <c r="L42" s="101"/>
      <c r="M42" s="101"/>
      <c r="N42" s="109"/>
      <c r="O42" s="102">
        <f t="shared" si="0"/>
        <v>0</v>
      </c>
      <c r="P42" s="224"/>
      <c r="Q42" s="224"/>
      <c r="R42" s="224"/>
      <c r="S42" s="340"/>
      <c r="T42" s="340"/>
    </row>
    <row r="43" spans="1:20" ht="12.75" customHeight="1">
      <c r="A43" s="225"/>
      <c r="B43" s="226"/>
      <c r="C43" s="226"/>
      <c r="D43" s="225"/>
      <c r="E43" s="228"/>
      <c r="F43" s="228"/>
      <c r="G43" s="251"/>
      <c r="H43" s="224"/>
      <c r="I43" s="262"/>
      <c r="J43" s="224"/>
      <c r="K43" s="101"/>
      <c r="L43" s="101"/>
      <c r="M43" s="103"/>
      <c r="N43" s="109"/>
      <c r="O43" s="102">
        <f t="shared" si="0"/>
        <v>0</v>
      </c>
      <c r="P43" s="224"/>
      <c r="Q43" s="224"/>
      <c r="R43" s="224"/>
      <c r="S43" s="340"/>
      <c r="T43" s="340"/>
    </row>
    <row r="44" spans="1:20" ht="12.75" customHeight="1">
      <c r="A44" s="225"/>
      <c r="B44" s="226"/>
      <c r="C44" s="226"/>
      <c r="D44" s="225"/>
      <c r="E44" s="228"/>
      <c r="F44" s="228"/>
      <c r="G44" s="251"/>
      <c r="H44" s="224"/>
      <c r="I44" s="262"/>
      <c r="J44" s="224"/>
      <c r="K44" s="101"/>
      <c r="L44" s="101"/>
      <c r="M44" s="101"/>
      <c r="N44" s="109"/>
      <c r="O44" s="102">
        <f t="shared" si="0"/>
        <v>0</v>
      </c>
      <c r="P44" s="224"/>
      <c r="Q44" s="224"/>
      <c r="R44" s="224"/>
      <c r="S44" s="340"/>
      <c r="T44" s="340"/>
    </row>
    <row r="45" spans="1:20" ht="12.75" customHeight="1">
      <c r="A45" s="225">
        <v>7</v>
      </c>
      <c r="B45" s="226" t="s">
        <v>1685</v>
      </c>
      <c r="C45" s="226" t="s">
        <v>1686</v>
      </c>
      <c r="D45" s="227" t="s">
        <v>325</v>
      </c>
      <c r="E45" s="261">
        <v>15</v>
      </c>
      <c r="F45" s="228">
        <f t="shared" si="1"/>
        <v>0.70665978000000007</v>
      </c>
      <c r="G45" s="262">
        <v>4.2599999999999999E-2</v>
      </c>
      <c r="H45" s="224">
        <f t="shared" si="2"/>
        <v>9.9070560000000002E-2</v>
      </c>
      <c r="I45" s="230">
        <v>0.2044</v>
      </c>
      <c r="J45" s="224">
        <f t="shared" si="3"/>
        <v>0.60758922000000004</v>
      </c>
      <c r="K45" s="101"/>
      <c r="L45" s="101"/>
      <c r="M45" s="101"/>
      <c r="N45" s="105"/>
      <c r="O45" s="102">
        <f t="shared" si="0"/>
        <v>0</v>
      </c>
      <c r="P45" s="224">
        <f t="shared" ref="P45" si="32">E45*F45</f>
        <v>10.5998967</v>
      </c>
      <c r="Q45" s="224">
        <f t="shared" ref="Q45" si="33">SUM(O45:O48)</f>
        <v>0</v>
      </c>
      <c r="R45" s="224">
        <f t="shared" ref="R45" si="34">Q45*1.02*1.05*$R$14</f>
        <v>0</v>
      </c>
      <c r="S45" s="340">
        <f t="shared" ref="S45" si="35">F45*$S$17</f>
        <v>0.91504254480152369</v>
      </c>
      <c r="T45" s="340">
        <f t="shared" ref="T45" si="36">S45*E45</f>
        <v>13.725638172022855</v>
      </c>
    </row>
    <row r="46" spans="1:20" ht="12.75" customHeight="1">
      <c r="A46" s="225"/>
      <c r="B46" s="226"/>
      <c r="C46" s="226"/>
      <c r="D46" s="265"/>
      <c r="E46" s="261"/>
      <c r="F46" s="228"/>
      <c r="G46" s="262"/>
      <c r="H46" s="224"/>
      <c r="I46" s="230"/>
      <c r="J46" s="224"/>
      <c r="K46" s="101"/>
      <c r="L46" s="101"/>
      <c r="M46" s="101"/>
      <c r="N46" s="109"/>
      <c r="O46" s="102">
        <f t="shared" si="0"/>
        <v>0</v>
      </c>
      <c r="P46" s="224"/>
      <c r="Q46" s="224"/>
      <c r="R46" s="224"/>
      <c r="S46" s="340"/>
      <c r="T46" s="340"/>
    </row>
    <row r="47" spans="1:20" ht="12.75" customHeight="1">
      <c r="A47" s="225"/>
      <c r="B47" s="226"/>
      <c r="C47" s="226"/>
      <c r="D47" s="265"/>
      <c r="E47" s="261"/>
      <c r="F47" s="228"/>
      <c r="G47" s="262"/>
      <c r="H47" s="224"/>
      <c r="I47" s="230"/>
      <c r="J47" s="224"/>
      <c r="K47" s="101"/>
      <c r="L47" s="101"/>
      <c r="M47" s="101"/>
      <c r="N47" s="109"/>
      <c r="O47" s="102">
        <f t="shared" si="0"/>
        <v>0</v>
      </c>
      <c r="P47" s="224"/>
      <c r="Q47" s="224"/>
      <c r="R47" s="224"/>
      <c r="S47" s="340"/>
      <c r="T47" s="340"/>
    </row>
    <row r="48" spans="1:20" ht="12.75" customHeight="1">
      <c r="A48" s="225"/>
      <c r="B48" s="226"/>
      <c r="C48" s="226"/>
      <c r="D48" s="265"/>
      <c r="E48" s="261"/>
      <c r="F48" s="228"/>
      <c r="G48" s="262"/>
      <c r="H48" s="224"/>
      <c r="I48" s="230"/>
      <c r="J48" s="224"/>
      <c r="K48" s="101"/>
      <c r="L48" s="101"/>
      <c r="M48" s="101"/>
      <c r="N48" s="109"/>
      <c r="O48" s="102">
        <f t="shared" si="0"/>
        <v>0</v>
      </c>
      <c r="P48" s="224"/>
      <c r="Q48" s="224"/>
      <c r="R48" s="224"/>
      <c r="S48" s="340"/>
      <c r="T48" s="340"/>
    </row>
    <row r="49" spans="1:20" ht="12.75" customHeight="1">
      <c r="A49" s="225">
        <v>8</v>
      </c>
      <c r="B49" s="226" t="s">
        <v>1629</v>
      </c>
      <c r="C49" s="226" t="s">
        <v>1630</v>
      </c>
      <c r="D49" s="225" t="s">
        <v>65</v>
      </c>
      <c r="E49" s="228">
        <v>32</v>
      </c>
      <c r="F49" s="228">
        <f t="shared" si="1"/>
        <v>0.94774213499999993</v>
      </c>
      <c r="G49" s="262">
        <v>0.34399999999999997</v>
      </c>
      <c r="H49" s="224">
        <f t="shared" si="2"/>
        <v>0.8000063999999999</v>
      </c>
      <c r="I49" s="262">
        <v>4.9700000000000001E-2</v>
      </c>
      <c r="J49" s="224">
        <f t="shared" si="3"/>
        <v>0.14773573500000001</v>
      </c>
      <c r="K49" s="101"/>
      <c r="L49" s="101"/>
      <c r="M49" s="101"/>
      <c r="N49" s="109"/>
      <c r="O49" s="102">
        <f t="shared" si="0"/>
        <v>0</v>
      </c>
      <c r="P49" s="224">
        <f t="shared" ref="P49" si="37">E49*F49</f>
        <v>30.327748319999998</v>
      </c>
      <c r="Q49" s="224">
        <f t="shared" ref="Q49" si="38">SUM(O49:O52)</f>
        <v>0</v>
      </c>
      <c r="R49" s="224">
        <f t="shared" ref="R49" si="39">Q49*1.02*1.05*$R$14</f>
        <v>0</v>
      </c>
      <c r="S49" s="340">
        <f t="shared" ref="S49" si="40">F49*$S$17</f>
        <v>1.2272162638519333</v>
      </c>
      <c r="T49" s="340">
        <f t="shared" ref="T49" si="41">S49*E49</f>
        <v>39.270920443261865</v>
      </c>
    </row>
    <row r="50" spans="1:20" ht="12.75" customHeight="1">
      <c r="A50" s="225"/>
      <c r="B50" s="226"/>
      <c r="C50" s="226"/>
      <c r="D50" s="225"/>
      <c r="E50" s="228"/>
      <c r="F50" s="228"/>
      <c r="G50" s="262"/>
      <c r="H50" s="224"/>
      <c r="I50" s="262"/>
      <c r="J50" s="224"/>
      <c r="K50" s="101"/>
      <c r="L50" s="101"/>
      <c r="M50" s="101"/>
      <c r="N50" s="109"/>
      <c r="O50" s="102">
        <f t="shared" si="0"/>
        <v>0</v>
      </c>
      <c r="P50" s="224"/>
      <c r="Q50" s="224"/>
      <c r="R50" s="224"/>
      <c r="S50" s="340"/>
      <c r="T50" s="340"/>
    </row>
    <row r="51" spans="1:20" ht="12.75" customHeight="1">
      <c r="A51" s="225"/>
      <c r="B51" s="226"/>
      <c r="C51" s="226"/>
      <c r="D51" s="225"/>
      <c r="E51" s="228"/>
      <c r="F51" s="228"/>
      <c r="G51" s="262"/>
      <c r="H51" s="224"/>
      <c r="I51" s="262"/>
      <c r="J51" s="224"/>
      <c r="K51" s="101"/>
      <c r="L51" s="101"/>
      <c r="M51" s="103"/>
      <c r="N51" s="109"/>
      <c r="O51" s="102">
        <f t="shared" si="0"/>
        <v>0</v>
      </c>
      <c r="P51" s="224"/>
      <c r="Q51" s="224"/>
      <c r="R51" s="224"/>
      <c r="S51" s="340"/>
      <c r="T51" s="340"/>
    </row>
    <row r="52" spans="1:20" ht="12.75" customHeight="1">
      <c r="A52" s="225"/>
      <c r="B52" s="226"/>
      <c r="C52" s="226"/>
      <c r="D52" s="225"/>
      <c r="E52" s="228"/>
      <c r="F52" s="228"/>
      <c r="G52" s="262"/>
      <c r="H52" s="224"/>
      <c r="I52" s="262"/>
      <c r="J52" s="224"/>
      <c r="K52" s="101"/>
      <c r="L52" s="101"/>
      <c r="M52" s="103"/>
      <c r="N52" s="109"/>
      <c r="O52" s="102">
        <f t="shared" si="0"/>
        <v>0</v>
      </c>
      <c r="P52" s="224"/>
      <c r="Q52" s="224"/>
      <c r="R52" s="224"/>
      <c r="S52" s="340"/>
      <c r="T52" s="340"/>
    </row>
    <row r="53" spans="1:20" ht="12.75" customHeight="1">
      <c r="A53" s="225">
        <v>9</v>
      </c>
      <c r="B53" s="252" t="s">
        <v>135</v>
      </c>
      <c r="C53" s="252" t="s">
        <v>136</v>
      </c>
      <c r="D53" s="277" t="s">
        <v>75</v>
      </c>
      <c r="E53" s="283">
        <v>10</v>
      </c>
      <c r="F53" s="228">
        <f t="shared" si="1"/>
        <v>6.9767999999999997E-2</v>
      </c>
      <c r="G53" s="238">
        <v>0.03</v>
      </c>
      <c r="H53" s="224">
        <f t="shared" si="2"/>
        <v>6.9767999999999997E-2</v>
      </c>
      <c r="I53" s="258"/>
      <c r="J53" s="224">
        <f t="shared" si="3"/>
        <v>0</v>
      </c>
      <c r="K53" s="101"/>
      <c r="L53" s="101"/>
      <c r="M53" s="101"/>
      <c r="N53" s="109"/>
      <c r="O53" s="102">
        <f t="shared" si="0"/>
        <v>0</v>
      </c>
      <c r="P53" s="224">
        <f t="shared" ref="P53" si="42">E53*F53</f>
        <v>0.69767999999999997</v>
      </c>
      <c r="Q53" s="224">
        <f t="shared" ref="Q53" si="43">SUM(O53:O56)</f>
        <v>0</v>
      </c>
      <c r="R53" s="224">
        <f t="shared" ref="R53" si="44">Q53*1.02*1.05*$R$14</f>
        <v>0</v>
      </c>
      <c r="S53" s="340">
        <f t="shared" ref="S53" si="45">F53*$S$17</f>
        <v>9.0341477005685386E-2</v>
      </c>
      <c r="T53" s="340">
        <f t="shared" ref="T53" si="46">S53*E53</f>
        <v>0.90341477005685389</v>
      </c>
    </row>
    <row r="54" spans="1:20" ht="12.75" customHeight="1">
      <c r="A54" s="225"/>
      <c r="B54" s="253"/>
      <c r="C54" s="253"/>
      <c r="D54" s="278"/>
      <c r="E54" s="283"/>
      <c r="F54" s="228"/>
      <c r="G54" s="238"/>
      <c r="H54" s="224"/>
      <c r="I54" s="259"/>
      <c r="J54" s="224"/>
      <c r="K54" s="101"/>
      <c r="L54" s="101"/>
      <c r="M54" s="101"/>
      <c r="N54" s="109"/>
      <c r="O54" s="102">
        <f t="shared" si="0"/>
        <v>0</v>
      </c>
      <c r="P54" s="224"/>
      <c r="Q54" s="224"/>
      <c r="R54" s="224"/>
      <c r="S54" s="340"/>
      <c r="T54" s="340"/>
    </row>
    <row r="55" spans="1:20" ht="12.75" customHeight="1">
      <c r="A55" s="225"/>
      <c r="B55" s="253"/>
      <c r="C55" s="253"/>
      <c r="D55" s="278"/>
      <c r="E55" s="283"/>
      <c r="F55" s="228"/>
      <c r="G55" s="238"/>
      <c r="H55" s="224"/>
      <c r="I55" s="259"/>
      <c r="J55" s="224"/>
      <c r="K55" s="101"/>
      <c r="L55" s="101"/>
      <c r="M55" s="103"/>
      <c r="N55" s="109"/>
      <c r="O55" s="102">
        <f t="shared" si="0"/>
        <v>0</v>
      </c>
      <c r="P55" s="224"/>
      <c r="Q55" s="224"/>
      <c r="R55" s="224"/>
      <c r="S55" s="340"/>
      <c r="T55" s="340"/>
    </row>
    <row r="56" spans="1:20" ht="12.75" customHeight="1">
      <c r="A56" s="225"/>
      <c r="B56" s="254"/>
      <c r="C56" s="254"/>
      <c r="D56" s="279"/>
      <c r="E56" s="283"/>
      <c r="F56" s="228"/>
      <c r="G56" s="238"/>
      <c r="H56" s="224"/>
      <c r="I56" s="260"/>
      <c r="J56" s="224"/>
      <c r="K56" s="101"/>
      <c r="L56" s="101"/>
      <c r="M56" s="101"/>
      <c r="N56" s="109"/>
      <c r="O56" s="102">
        <f t="shared" si="0"/>
        <v>0</v>
      </c>
      <c r="P56" s="224"/>
      <c r="Q56" s="224"/>
      <c r="R56" s="224"/>
      <c r="S56" s="340"/>
      <c r="T56" s="340"/>
    </row>
    <row r="57" spans="1:20" ht="12.75" customHeight="1">
      <c r="A57" s="225">
        <v>10</v>
      </c>
      <c r="B57" s="226" t="s">
        <v>935</v>
      </c>
      <c r="C57" s="226" t="s">
        <v>1687</v>
      </c>
      <c r="D57" s="227" t="s">
        <v>666</v>
      </c>
      <c r="E57" s="264">
        <v>0.62339999999999995</v>
      </c>
      <c r="F57" s="228">
        <f t="shared" si="1"/>
        <v>63.133656000000009</v>
      </c>
      <c r="G57" s="262">
        <v>11.4</v>
      </c>
      <c r="H57" s="224">
        <f t="shared" si="2"/>
        <v>26.511839999999999</v>
      </c>
      <c r="I57" s="262">
        <v>12.32</v>
      </c>
      <c r="J57" s="224">
        <f t="shared" si="3"/>
        <v>36.62181600000001</v>
      </c>
      <c r="K57" s="101"/>
      <c r="L57" s="101"/>
      <c r="M57" s="101"/>
      <c r="N57" s="105"/>
      <c r="O57" s="102">
        <f t="shared" si="0"/>
        <v>0</v>
      </c>
      <c r="P57" s="224">
        <f t="shared" ref="P57" si="47">E57*F57</f>
        <v>39.357521150400004</v>
      </c>
      <c r="Q57" s="224">
        <f t="shared" ref="Q57" si="48">SUM(O57:O60)</f>
        <v>0</v>
      </c>
      <c r="R57" s="224">
        <f t="shared" ref="R57" si="49">Q57*1.02*1.05*$R$14</f>
        <v>0</v>
      </c>
      <c r="S57" s="340">
        <f t="shared" ref="S57" si="50">F57*$S$17</f>
        <v>81.750770149765685</v>
      </c>
      <c r="T57" s="340">
        <f t="shared" ref="T57" si="51">S57*E57</f>
        <v>50.963430111363927</v>
      </c>
    </row>
    <row r="58" spans="1:20" ht="12.75" customHeight="1">
      <c r="A58" s="225"/>
      <c r="B58" s="226"/>
      <c r="C58" s="226"/>
      <c r="D58" s="265"/>
      <c r="E58" s="264"/>
      <c r="F58" s="228"/>
      <c r="G58" s="262"/>
      <c r="H58" s="224"/>
      <c r="I58" s="262"/>
      <c r="J58" s="224"/>
      <c r="K58" s="101"/>
      <c r="L58" s="101"/>
      <c r="M58" s="101"/>
      <c r="N58" s="109"/>
      <c r="O58" s="102">
        <f t="shared" si="0"/>
        <v>0</v>
      </c>
      <c r="P58" s="224"/>
      <c r="Q58" s="224"/>
      <c r="R58" s="224"/>
      <c r="S58" s="340"/>
      <c r="T58" s="340"/>
    </row>
    <row r="59" spans="1:20" ht="12.75" customHeight="1">
      <c r="A59" s="225"/>
      <c r="B59" s="226"/>
      <c r="C59" s="226"/>
      <c r="D59" s="265"/>
      <c r="E59" s="264"/>
      <c r="F59" s="228"/>
      <c r="G59" s="262"/>
      <c r="H59" s="224"/>
      <c r="I59" s="262"/>
      <c r="J59" s="224"/>
      <c r="K59" s="101"/>
      <c r="L59" s="101"/>
      <c r="M59" s="101"/>
      <c r="N59" s="109"/>
      <c r="O59" s="102">
        <f t="shared" si="0"/>
        <v>0</v>
      </c>
      <c r="P59" s="224"/>
      <c r="Q59" s="224"/>
      <c r="R59" s="224"/>
      <c r="S59" s="340"/>
      <c r="T59" s="340"/>
    </row>
    <row r="60" spans="1:20" ht="12.75" customHeight="1">
      <c r="A60" s="225"/>
      <c r="B60" s="226"/>
      <c r="C60" s="226"/>
      <c r="D60" s="265"/>
      <c r="E60" s="264"/>
      <c r="F60" s="228"/>
      <c r="G60" s="262"/>
      <c r="H60" s="224"/>
      <c r="I60" s="262"/>
      <c r="J60" s="224"/>
      <c r="K60" s="101"/>
      <c r="L60" s="101"/>
      <c r="M60" s="101"/>
      <c r="N60" s="109"/>
      <c r="O60" s="102">
        <f t="shared" si="0"/>
        <v>0</v>
      </c>
      <c r="P60" s="224"/>
      <c r="Q60" s="224"/>
      <c r="R60" s="224"/>
      <c r="S60" s="340"/>
      <c r="T60" s="340"/>
    </row>
    <row r="61" spans="1:20" ht="12.75" customHeight="1">
      <c r="A61" s="225">
        <v>11</v>
      </c>
      <c r="B61" s="252" t="s">
        <v>1462</v>
      </c>
      <c r="C61" s="252" t="s">
        <v>1688</v>
      </c>
      <c r="D61" s="225" t="s">
        <v>83</v>
      </c>
      <c r="E61" s="277">
        <v>6.16</v>
      </c>
      <c r="F61" s="228">
        <f t="shared" si="1"/>
        <v>20.533394999999999</v>
      </c>
      <c r="G61" s="238">
        <v>4.0999999999999996</v>
      </c>
      <c r="H61" s="224">
        <f t="shared" si="2"/>
        <v>9.5349599999999999</v>
      </c>
      <c r="I61" s="229">
        <v>3.7</v>
      </c>
      <c r="J61" s="224">
        <f t="shared" si="3"/>
        <v>10.998435000000001</v>
      </c>
      <c r="K61" s="101"/>
      <c r="L61" s="101"/>
      <c r="M61" s="101"/>
      <c r="N61" s="105"/>
      <c r="O61" s="102">
        <f t="shared" si="0"/>
        <v>0</v>
      </c>
      <c r="P61" s="224">
        <f t="shared" ref="P61" si="52">E61*F61</f>
        <v>126.48571319999999</v>
      </c>
      <c r="Q61" s="224">
        <f t="shared" ref="Q61" si="53">SUM(O61:O64)</f>
        <v>0</v>
      </c>
      <c r="R61" s="224">
        <f t="shared" ref="R61" si="54">Q61*1.02*1.05*$R$14</f>
        <v>0</v>
      </c>
      <c r="S61" s="340">
        <f t="shared" ref="S61" si="55">F61*$S$17</f>
        <v>26.588367621848917</v>
      </c>
      <c r="T61" s="340">
        <f t="shared" ref="T61" si="56">S61*E61</f>
        <v>163.78434455058934</v>
      </c>
    </row>
    <row r="62" spans="1:20" ht="12.75" customHeight="1">
      <c r="A62" s="225"/>
      <c r="B62" s="253"/>
      <c r="C62" s="253"/>
      <c r="D62" s="225"/>
      <c r="E62" s="278"/>
      <c r="F62" s="228"/>
      <c r="G62" s="238"/>
      <c r="H62" s="224"/>
      <c r="I62" s="229"/>
      <c r="J62" s="224"/>
      <c r="K62" s="101"/>
      <c r="L62" s="101"/>
      <c r="M62" s="101"/>
      <c r="N62" s="105"/>
      <c r="O62" s="102">
        <f t="shared" si="0"/>
        <v>0</v>
      </c>
      <c r="P62" s="224"/>
      <c r="Q62" s="224"/>
      <c r="R62" s="224"/>
      <c r="S62" s="340"/>
      <c r="T62" s="340"/>
    </row>
    <row r="63" spans="1:20" ht="12.75" customHeight="1">
      <c r="A63" s="225"/>
      <c r="B63" s="253"/>
      <c r="C63" s="253"/>
      <c r="D63" s="225"/>
      <c r="E63" s="278"/>
      <c r="F63" s="228"/>
      <c r="G63" s="238"/>
      <c r="H63" s="224"/>
      <c r="I63" s="229"/>
      <c r="J63" s="224"/>
      <c r="K63" s="101"/>
      <c r="L63" s="101"/>
      <c r="M63" s="101"/>
      <c r="N63" s="105"/>
      <c r="O63" s="102">
        <f t="shared" si="0"/>
        <v>0</v>
      </c>
      <c r="P63" s="224"/>
      <c r="Q63" s="224"/>
      <c r="R63" s="224"/>
      <c r="S63" s="340"/>
      <c r="T63" s="340"/>
    </row>
    <row r="64" spans="1:20" ht="12.75" customHeight="1">
      <c r="A64" s="225"/>
      <c r="B64" s="254"/>
      <c r="C64" s="254"/>
      <c r="D64" s="225"/>
      <c r="E64" s="279"/>
      <c r="F64" s="228"/>
      <c r="G64" s="238"/>
      <c r="H64" s="224"/>
      <c r="I64" s="229"/>
      <c r="J64" s="224"/>
      <c r="K64" s="101"/>
      <c r="L64" s="101"/>
      <c r="M64" s="101"/>
      <c r="N64" s="109"/>
      <c r="O64" s="102">
        <f t="shared" si="0"/>
        <v>0</v>
      </c>
      <c r="P64" s="224"/>
      <c r="Q64" s="224"/>
      <c r="R64" s="224"/>
      <c r="S64" s="340"/>
      <c r="T64" s="340"/>
    </row>
    <row r="65" spans="1:20" ht="12.75" customHeight="1">
      <c r="A65" s="225">
        <v>12</v>
      </c>
      <c r="B65" s="226" t="s">
        <v>992</v>
      </c>
      <c r="C65" s="226" t="s">
        <v>1689</v>
      </c>
      <c r="D65" s="225" t="s">
        <v>339</v>
      </c>
      <c r="E65" s="261">
        <v>7.6</v>
      </c>
      <c r="F65" s="228">
        <f t="shared" si="1"/>
        <v>0.4979577</v>
      </c>
      <c r="G65" s="251">
        <v>0.186</v>
      </c>
      <c r="H65" s="224">
        <f t="shared" si="2"/>
        <v>0.43256159999999999</v>
      </c>
      <c r="I65" s="262">
        <v>2.1999999999999999E-2</v>
      </c>
      <c r="J65" s="224">
        <f t="shared" si="3"/>
        <v>6.5396099999999999E-2</v>
      </c>
      <c r="K65" s="101"/>
      <c r="L65" s="101"/>
      <c r="M65" s="101"/>
      <c r="N65" s="109"/>
      <c r="O65" s="102">
        <f t="shared" si="0"/>
        <v>0</v>
      </c>
      <c r="P65" s="224">
        <f t="shared" ref="P65" si="57">E65*F65</f>
        <v>3.78447852</v>
      </c>
      <c r="Q65" s="224">
        <f t="shared" ref="Q65" si="58">SUM(O65:O68)</f>
        <v>0</v>
      </c>
      <c r="R65" s="224">
        <f t="shared" ref="R65" si="59">Q65*1.02*1.05*$R$14</f>
        <v>0</v>
      </c>
      <c r="S65" s="340">
        <f t="shared" ref="S65" si="60">F65*$S$17</f>
        <v>0.64479753044883026</v>
      </c>
      <c r="T65" s="340">
        <f t="shared" ref="T65" si="61">S65*E65</f>
        <v>4.9004612314111098</v>
      </c>
    </row>
    <row r="66" spans="1:20" ht="12.75" customHeight="1">
      <c r="A66" s="225"/>
      <c r="B66" s="226"/>
      <c r="C66" s="226"/>
      <c r="D66" s="225"/>
      <c r="E66" s="261"/>
      <c r="F66" s="228"/>
      <c r="G66" s="251"/>
      <c r="H66" s="224"/>
      <c r="I66" s="262"/>
      <c r="J66" s="224"/>
      <c r="K66" s="101"/>
      <c r="L66" s="101"/>
      <c r="M66" s="101"/>
      <c r="N66" s="109"/>
      <c r="O66" s="102">
        <f t="shared" si="0"/>
        <v>0</v>
      </c>
      <c r="P66" s="224"/>
      <c r="Q66" s="224"/>
      <c r="R66" s="224"/>
      <c r="S66" s="340"/>
      <c r="T66" s="340"/>
    </row>
    <row r="67" spans="1:20" ht="12.75" customHeight="1">
      <c r="A67" s="225"/>
      <c r="B67" s="226"/>
      <c r="C67" s="226"/>
      <c r="D67" s="225"/>
      <c r="E67" s="261"/>
      <c r="F67" s="228"/>
      <c r="G67" s="251"/>
      <c r="H67" s="224"/>
      <c r="I67" s="262"/>
      <c r="J67" s="224"/>
      <c r="K67" s="101"/>
      <c r="L67" s="101"/>
      <c r="M67" s="103"/>
      <c r="N67" s="109"/>
      <c r="O67" s="102">
        <f t="shared" si="0"/>
        <v>0</v>
      </c>
      <c r="P67" s="224"/>
      <c r="Q67" s="224"/>
      <c r="R67" s="224"/>
      <c r="S67" s="340"/>
      <c r="T67" s="340"/>
    </row>
    <row r="68" spans="1:20" ht="12.75" customHeight="1">
      <c r="A68" s="225"/>
      <c r="B68" s="226"/>
      <c r="C68" s="226"/>
      <c r="D68" s="225"/>
      <c r="E68" s="261"/>
      <c r="F68" s="228"/>
      <c r="G68" s="251"/>
      <c r="H68" s="224"/>
      <c r="I68" s="262"/>
      <c r="J68" s="224"/>
      <c r="K68" s="101"/>
      <c r="L68" s="101"/>
      <c r="M68" s="101"/>
      <c r="N68" s="109"/>
      <c r="O68" s="102">
        <f t="shared" si="0"/>
        <v>0</v>
      </c>
      <c r="P68" s="224"/>
      <c r="Q68" s="224"/>
      <c r="R68" s="224"/>
      <c r="S68" s="340"/>
      <c r="T68" s="340"/>
    </row>
    <row r="69" spans="1:20" ht="12.75" customHeight="1">
      <c r="A69" s="225">
        <v>13</v>
      </c>
      <c r="B69" s="226" t="s">
        <v>199</v>
      </c>
      <c r="C69" s="226" t="s">
        <v>1690</v>
      </c>
      <c r="D69" s="225" t="s">
        <v>83</v>
      </c>
      <c r="E69" s="228">
        <v>0.32400000000000001</v>
      </c>
      <c r="F69" s="228">
        <f t="shared" si="1"/>
        <v>2.0697840000000003</v>
      </c>
      <c r="G69" s="262">
        <v>0.89</v>
      </c>
      <c r="H69" s="224">
        <f t="shared" si="2"/>
        <v>2.0697840000000003</v>
      </c>
      <c r="I69" s="262"/>
      <c r="J69" s="224">
        <f t="shared" si="3"/>
        <v>0</v>
      </c>
      <c r="K69" s="101"/>
      <c r="L69" s="101"/>
      <c r="M69" s="101"/>
      <c r="N69" s="109"/>
      <c r="O69" s="102">
        <f t="shared" si="0"/>
        <v>0</v>
      </c>
      <c r="P69" s="224">
        <f t="shared" ref="P69" si="62">E69*F69</f>
        <v>0.67061001600000014</v>
      </c>
      <c r="Q69" s="224">
        <f t="shared" ref="Q69" si="63">SUM(O69:O72)</f>
        <v>0</v>
      </c>
      <c r="R69" s="224">
        <f t="shared" ref="R69" si="64">Q69*1.02*1.05*$R$14</f>
        <v>0</v>
      </c>
      <c r="S69" s="340">
        <f t="shared" ref="S69" si="65">F69*$S$17</f>
        <v>2.6801304845020004</v>
      </c>
      <c r="T69" s="340">
        <f t="shared" ref="T69" si="66">S69*E69</f>
        <v>0.86836227697864821</v>
      </c>
    </row>
    <row r="70" spans="1:20" ht="12.75" customHeight="1">
      <c r="A70" s="225"/>
      <c r="B70" s="226"/>
      <c r="C70" s="226"/>
      <c r="D70" s="225"/>
      <c r="E70" s="228"/>
      <c r="F70" s="228"/>
      <c r="G70" s="262"/>
      <c r="H70" s="224"/>
      <c r="I70" s="262"/>
      <c r="J70" s="224"/>
      <c r="K70" s="101"/>
      <c r="L70" s="101"/>
      <c r="M70" s="101"/>
      <c r="N70" s="109"/>
      <c r="O70" s="102">
        <f t="shared" si="0"/>
        <v>0</v>
      </c>
      <c r="P70" s="224"/>
      <c r="Q70" s="224"/>
      <c r="R70" s="224"/>
      <c r="S70" s="340"/>
      <c r="T70" s="340"/>
    </row>
    <row r="71" spans="1:20" ht="12.75" customHeight="1">
      <c r="A71" s="225"/>
      <c r="B71" s="226"/>
      <c r="C71" s="226"/>
      <c r="D71" s="225"/>
      <c r="E71" s="228"/>
      <c r="F71" s="228"/>
      <c r="G71" s="262"/>
      <c r="H71" s="224"/>
      <c r="I71" s="262"/>
      <c r="J71" s="224"/>
      <c r="K71" s="101"/>
      <c r="L71" s="101"/>
      <c r="M71" s="101"/>
      <c r="N71" s="109"/>
      <c r="O71" s="102">
        <f t="shared" si="0"/>
        <v>0</v>
      </c>
      <c r="P71" s="224"/>
      <c r="Q71" s="224"/>
      <c r="R71" s="224"/>
      <c r="S71" s="340"/>
      <c r="T71" s="340"/>
    </row>
    <row r="72" spans="1:20" ht="12.75" customHeight="1">
      <c r="A72" s="225"/>
      <c r="B72" s="226"/>
      <c r="C72" s="226"/>
      <c r="D72" s="225"/>
      <c r="E72" s="228"/>
      <c r="F72" s="228"/>
      <c r="G72" s="262"/>
      <c r="H72" s="224"/>
      <c r="I72" s="262"/>
      <c r="J72" s="224"/>
      <c r="K72" s="101"/>
      <c r="L72" s="101"/>
      <c r="M72" s="101"/>
      <c r="N72" s="109"/>
      <c r="O72" s="102">
        <f t="shared" si="0"/>
        <v>0</v>
      </c>
      <c r="P72" s="224"/>
      <c r="Q72" s="224"/>
      <c r="R72" s="224"/>
      <c r="S72" s="340"/>
      <c r="T72" s="340"/>
    </row>
    <row r="73" spans="1:20" ht="12.75" customHeight="1">
      <c r="A73" s="225">
        <v>14</v>
      </c>
      <c r="B73" s="226" t="s">
        <v>1208</v>
      </c>
      <c r="C73" s="252" t="s">
        <v>1209</v>
      </c>
      <c r="D73" s="235" t="s">
        <v>75</v>
      </c>
      <c r="E73" s="297">
        <v>4</v>
      </c>
      <c r="F73" s="228">
        <f t="shared" si="1"/>
        <v>7.2663372000000006</v>
      </c>
      <c r="G73" s="258">
        <v>1.56</v>
      </c>
      <c r="H73" s="224">
        <f t="shared" si="2"/>
        <v>3.627936</v>
      </c>
      <c r="I73" s="258">
        <v>1.224</v>
      </c>
      <c r="J73" s="224">
        <f t="shared" si="3"/>
        <v>3.6384012000000001</v>
      </c>
      <c r="K73" s="101"/>
      <c r="L73" s="101"/>
      <c r="M73" s="101"/>
      <c r="N73" s="105"/>
      <c r="O73" s="102">
        <f t="shared" si="0"/>
        <v>0</v>
      </c>
      <c r="P73" s="224">
        <f t="shared" ref="P73" si="67">E73*F73</f>
        <v>29.065348800000002</v>
      </c>
      <c r="Q73" s="224">
        <f t="shared" ref="Q73" si="68">SUM(O73:O76)</f>
        <v>0</v>
      </c>
      <c r="R73" s="224">
        <f t="shared" ref="R73" si="69">Q73*1.02*1.05*$R$14</f>
        <v>0</v>
      </c>
      <c r="S73" s="340">
        <f t="shared" ref="S73" si="70">F73*$S$17</f>
        <v>9.4090648301421353</v>
      </c>
      <c r="T73" s="340">
        <f t="shared" ref="T73" si="71">S73*E73</f>
        <v>37.636259320568541</v>
      </c>
    </row>
    <row r="74" spans="1:20" ht="12.75" customHeight="1">
      <c r="A74" s="225"/>
      <c r="B74" s="226"/>
      <c r="C74" s="253"/>
      <c r="D74" s="236"/>
      <c r="E74" s="298"/>
      <c r="F74" s="228"/>
      <c r="G74" s="259"/>
      <c r="H74" s="224"/>
      <c r="I74" s="259"/>
      <c r="J74" s="224"/>
      <c r="K74" s="101"/>
      <c r="L74" s="101"/>
      <c r="M74" s="101"/>
      <c r="N74" s="105"/>
      <c r="O74" s="102">
        <f t="shared" si="0"/>
        <v>0</v>
      </c>
      <c r="P74" s="224"/>
      <c r="Q74" s="224"/>
      <c r="R74" s="224"/>
      <c r="S74" s="340"/>
      <c r="T74" s="340"/>
    </row>
    <row r="75" spans="1:20" ht="12.75" customHeight="1">
      <c r="A75" s="225"/>
      <c r="B75" s="226"/>
      <c r="C75" s="253"/>
      <c r="D75" s="236"/>
      <c r="E75" s="298"/>
      <c r="F75" s="228"/>
      <c r="G75" s="259"/>
      <c r="H75" s="224"/>
      <c r="I75" s="259"/>
      <c r="J75" s="224"/>
      <c r="K75" s="101"/>
      <c r="L75" s="101"/>
      <c r="M75" s="101"/>
      <c r="N75" s="105"/>
      <c r="O75" s="102">
        <f t="shared" si="0"/>
        <v>0</v>
      </c>
      <c r="P75" s="224"/>
      <c r="Q75" s="224"/>
      <c r="R75" s="224"/>
      <c r="S75" s="340"/>
      <c r="T75" s="340"/>
    </row>
    <row r="76" spans="1:20" ht="12.75" customHeight="1">
      <c r="A76" s="225"/>
      <c r="B76" s="226"/>
      <c r="C76" s="254"/>
      <c r="D76" s="237"/>
      <c r="E76" s="299"/>
      <c r="F76" s="228"/>
      <c r="G76" s="260"/>
      <c r="H76" s="224"/>
      <c r="I76" s="260"/>
      <c r="J76" s="224"/>
      <c r="K76" s="101"/>
      <c r="L76" s="101"/>
      <c r="M76" s="101"/>
      <c r="N76" s="109"/>
      <c r="O76" s="102">
        <f t="shared" si="0"/>
        <v>0</v>
      </c>
      <c r="P76" s="224"/>
      <c r="Q76" s="224"/>
      <c r="R76" s="224"/>
      <c r="S76" s="340"/>
      <c r="T76" s="340"/>
    </row>
    <row r="77" spans="1:20" ht="12.75" customHeight="1">
      <c r="A77" s="225">
        <v>15</v>
      </c>
      <c r="B77" s="252" t="s">
        <v>1463</v>
      </c>
      <c r="C77" s="226" t="s">
        <v>1691</v>
      </c>
      <c r="D77" s="225" t="s">
        <v>65</v>
      </c>
      <c r="E77" s="283">
        <v>1.8</v>
      </c>
      <c r="F77" s="228">
        <f t="shared" si="1"/>
        <v>5.8244879999999997</v>
      </c>
      <c r="G77" s="251">
        <v>2.2999999999999998</v>
      </c>
      <c r="H77" s="224">
        <f t="shared" si="2"/>
        <v>5.3488799999999994</v>
      </c>
      <c r="I77" s="238">
        <v>0.16</v>
      </c>
      <c r="J77" s="224">
        <f t="shared" si="3"/>
        <v>0.47560800000000009</v>
      </c>
      <c r="K77" s="101"/>
      <c r="L77" s="101"/>
      <c r="M77" s="101"/>
      <c r="N77" s="109"/>
      <c r="O77" s="102">
        <f t="shared" si="0"/>
        <v>0</v>
      </c>
      <c r="P77" s="224">
        <f t="shared" ref="P77" si="72">E77*F77</f>
        <v>10.4840784</v>
      </c>
      <c r="Q77" s="224">
        <f t="shared" ref="Q77" si="73">SUM(O77:O80)</f>
        <v>0</v>
      </c>
      <c r="R77" s="224">
        <f t="shared" ref="R77" si="74">Q77*1.02*1.05*$R$14</f>
        <v>0</v>
      </c>
      <c r="S77" s="340">
        <f t="shared" ref="S77" si="75">F77*$S$17</f>
        <v>7.5420371620498008</v>
      </c>
      <c r="T77" s="340">
        <f t="shared" ref="T77" si="76">S77*E77</f>
        <v>13.575666891689641</v>
      </c>
    </row>
    <row r="78" spans="1:20" ht="12.75" customHeight="1">
      <c r="A78" s="225"/>
      <c r="B78" s="253"/>
      <c r="C78" s="226"/>
      <c r="D78" s="225"/>
      <c r="E78" s="283"/>
      <c r="F78" s="228"/>
      <c r="G78" s="251"/>
      <c r="H78" s="224"/>
      <c r="I78" s="238"/>
      <c r="J78" s="224"/>
      <c r="K78" s="101"/>
      <c r="L78" s="101"/>
      <c r="M78" s="101"/>
      <c r="N78" s="109"/>
      <c r="O78" s="102">
        <f t="shared" si="0"/>
        <v>0</v>
      </c>
      <c r="P78" s="224"/>
      <c r="Q78" s="224"/>
      <c r="R78" s="224"/>
      <c r="S78" s="340"/>
      <c r="T78" s="340"/>
    </row>
    <row r="79" spans="1:20" ht="12.75" customHeight="1">
      <c r="A79" s="225"/>
      <c r="B79" s="253"/>
      <c r="C79" s="226"/>
      <c r="D79" s="225"/>
      <c r="E79" s="283"/>
      <c r="F79" s="228"/>
      <c r="G79" s="251"/>
      <c r="H79" s="224"/>
      <c r="I79" s="238"/>
      <c r="J79" s="224"/>
      <c r="K79" s="101"/>
      <c r="L79" s="101"/>
      <c r="M79" s="106"/>
      <c r="N79" s="109"/>
      <c r="O79" s="102">
        <f t="shared" si="0"/>
        <v>0</v>
      </c>
      <c r="P79" s="224"/>
      <c r="Q79" s="224"/>
      <c r="R79" s="224"/>
      <c r="S79" s="340"/>
      <c r="T79" s="340"/>
    </row>
    <row r="80" spans="1:20" ht="12.75" customHeight="1">
      <c r="A80" s="225"/>
      <c r="B80" s="254"/>
      <c r="C80" s="226"/>
      <c r="D80" s="225"/>
      <c r="E80" s="283"/>
      <c r="F80" s="228"/>
      <c r="G80" s="251"/>
      <c r="H80" s="224"/>
      <c r="I80" s="238"/>
      <c r="J80" s="224"/>
      <c r="K80" s="101"/>
      <c r="L80" s="101"/>
      <c r="M80" s="101"/>
      <c r="N80" s="109"/>
      <c r="O80" s="102">
        <f t="shared" si="0"/>
        <v>0</v>
      </c>
      <c r="P80" s="224"/>
      <c r="Q80" s="224"/>
      <c r="R80" s="224"/>
      <c r="S80" s="340"/>
      <c r="T80" s="340"/>
    </row>
    <row r="81" spans="1:20" ht="12.75" customHeight="1">
      <c r="A81" s="225">
        <v>16</v>
      </c>
      <c r="B81" s="226" t="s">
        <v>1480</v>
      </c>
      <c r="C81" s="226" t="s">
        <v>1481</v>
      </c>
      <c r="D81" s="225" t="s">
        <v>83</v>
      </c>
      <c r="E81" s="228">
        <v>65.349999999999994</v>
      </c>
      <c r="F81" s="228">
        <f t="shared" si="1"/>
        <v>0.64954395600000003</v>
      </c>
      <c r="G81" s="262">
        <v>9.8600000000000007E-3</v>
      </c>
      <c r="H81" s="224">
        <f t="shared" si="2"/>
        <v>2.2930416000000002E-2</v>
      </c>
      <c r="I81" s="230">
        <v>0.21079999999999999</v>
      </c>
      <c r="J81" s="224">
        <f t="shared" si="3"/>
        <v>0.62661354000000002</v>
      </c>
      <c r="K81" s="101"/>
      <c r="L81" s="101"/>
      <c r="M81" s="101"/>
      <c r="N81" s="109"/>
      <c r="O81" s="102">
        <f t="shared" ref="O81:O144" si="77">M81*N81</f>
        <v>0</v>
      </c>
      <c r="P81" s="224">
        <f t="shared" ref="P81" si="78">E81*F81</f>
        <v>42.447697524599995</v>
      </c>
      <c r="Q81" s="224">
        <f t="shared" ref="Q81" si="79">SUM(O81:O84)</f>
        <v>0</v>
      </c>
      <c r="R81" s="224">
        <f t="shared" ref="R81" si="80">Q81*1.02*1.05*$R$14</f>
        <v>0</v>
      </c>
      <c r="S81" s="340">
        <f t="shared" ref="S81" si="81">F81*$S$17</f>
        <v>0.8410841698938758</v>
      </c>
      <c r="T81" s="340">
        <f t="shared" ref="T81" si="82">S81*E81</f>
        <v>54.964850502564779</v>
      </c>
    </row>
    <row r="82" spans="1:20" ht="12.75" customHeight="1">
      <c r="A82" s="225"/>
      <c r="B82" s="226"/>
      <c r="C82" s="226"/>
      <c r="D82" s="225"/>
      <c r="E82" s="228"/>
      <c r="F82" s="228"/>
      <c r="G82" s="262"/>
      <c r="H82" s="224"/>
      <c r="I82" s="230"/>
      <c r="J82" s="224"/>
      <c r="K82" s="101"/>
      <c r="L82" s="101"/>
      <c r="M82" s="101"/>
      <c r="N82" s="109"/>
      <c r="O82" s="102">
        <f t="shared" si="77"/>
        <v>0</v>
      </c>
      <c r="P82" s="224"/>
      <c r="Q82" s="224"/>
      <c r="R82" s="224"/>
      <c r="S82" s="340"/>
      <c r="T82" s="340"/>
    </row>
    <row r="83" spans="1:20" ht="12.75" customHeight="1">
      <c r="A83" s="225"/>
      <c r="B83" s="226"/>
      <c r="C83" s="226"/>
      <c r="D83" s="225"/>
      <c r="E83" s="228"/>
      <c r="F83" s="228"/>
      <c r="G83" s="262"/>
      <c r="H83" s="224"/>
      <c r="I83" s="230"/>
      <c r="J83" s="224"/>
      <c r="K83" s="101"/>
      <c r="L83" s="101"/>
      <c r="M83" s="103"/>
      <c r="N83" s="109"/>
      <c r="O83" s="102">
        <f t="shared" si="77"/>
        <v>0</v>
      </c>
      <c r="P83" s="224"/>
      <c r="Q83" s="224"/>
      <c r="R83" s="224"/>
      <c r="S83" s="340"/>
      <c r="T83" s="340"/>
    </row>
    <row r="84" spans="1:20" ht="12.75" customHeight="1">
      <c r="A84" s="225"/>
      <c r="B84" s="226"/>
      <c r="C84" s="226"/>
      <c r="D84" s="225"/>
      <c r="E84" s="228"/>
      <c r="F84" s="228"/>
      <c r="G84" s="262"/>
      <c r="H84" s="224"/>
      <c r="I84" s="230"/>
      <c r="J84" s="224"/>
      <c r="K84" s="101"/>
      <c r="L84" s="101"/>
      <c r="M84" s="101"/>
      <c r="N84" s="109"/>
      <c r="O84" s="102">
        <f t="shared" si="77"/>
        <v>0</v>
      </c>
      <c r="P84" s="224"/>
      <c r="Q84" s="224"/>
      <c r="R84" s="224"/>
      <c r="S84" s="340"/>
      <c r="T84" s="340"/>
    </row>
    <row r="85" spans="1:20" ht="12.75" customHeight="1">
      <c r="A85" s="225">
        <v>17</v>
      </c>
      <c r="B85" s="226" t="s">
        <v>137</v>
      </c>
      <c r="C85" s="226" t="s">
        <v>1482</v>
      </c>
      <c r="D85" s="225" t="s">
        <v>83</v>
      </c>
      <c r="E85" s="228">
        <v>6.15</v>
      </c>
      <c r="F85" s="228">
        <f t="shared" ref="F85:F145" si="83">H85+J85+R85</f>
        <v>2.5581600000000004</v>
      </c>
      <c r="G85" s="262">
        <v>1.1000000000000001</v>
      </c>
      <c r="H85" s="224">
        <f t="shared" ref="H85:H145" si="84">G85*$P$8/1000</f>
        <v>2.5581600000000004</v>
      </c>
      <c r="I85" s="230"/>
      <c r="J85" s="224">
        <f t="shared" ref="J85:J145" si="85">I85*$P$9/1000</f>
        <v>0</v>
      </c>
      <c r="K85" s="101"/>
      <c r="L85" s="101"/>
      <c r="M85" s="101"/>
      <c r="N85" s="109"/>
      <c r="O85" s="102">
        <f t="shared" si="77"/>
        <v>0</v>
      </c>
      <c r="P85" s="224">
        <f t="shared" ref="P85" si="86">E85*F85</f>
        <v>15.732684000000004</v>
      </c>
      <c r="Q85" s="224">
        <f t="shared" ref="Q85" si="87">SUM(O85:O88)</f>
        <v>0</v>
      </c>
      <c r="R85" s="224">
        <f t="shared" ref="R85" si="88">Q85*1.02*1.05*$R$14</f>
        <v>0</v>
      </c>
      <c r="S85" s="340">
        <f t="shared" ref="S85" si="89">F85*$S$17</f>
        <v>3.3125208235417984</v>
      </c>
      <c r="T85" s="340">
        <f t="shared" ref="T85" si="90">S85*E85</f>
        <v>20.37200306478206</v>
      </c>
    </row>
    <row r="86" spans="1:20" ht="12.75" customHeight="1">
      <c r="A86" s="225"/>
      <c r="B86" s="226"/>
      <c r="C86" s="226"/>
      <c r="D86" s="225"/>
      <c r="E86" s="228"/>
      <c r="F86" s="228"/>
      <c r="G86" s="262"/>
      <c r="H86" s="224"/>
      <c r="I86" s="230"/>
      <c r="J86" s="224"/>
      <c r="K86" s="101"/>
      <c r="L86" s="101"/>
      <c r="M86" s="101"/>
      <c r="N86" s="109"/>
      <c r="O86" s="102">
        <f t="shared" si="77"/>
        <v>0</v>
      </c>
      <c r="P86" s="224"/>
      <c r="Q86" s="224"/>
      <c r="R86" s="224"/>
      <c r="S86" s="340"/>
      <c r="T86" s="340"/>
    </row>
    <row r="87" spans="1:20" ht="12.75" customHeight="1">
      <c r="A87" s="225"/>
      <c r="B87" s="226"/>
      <c r="C87" s="226"/>
      <c r="D87" s="225"/>
      <c r="E87" s="228"/>
      <c r="F87" s="228"/>
      <c r="G87" s="262"/>
      <c r="H87" s="224"/>
      <c r="I87" s="230"/>
      <c r="J87" s="224"/>
      <c r="K87" s="101"/>
      <c r="L87" s="101"/>
      <c r="M87" s="103"/>
      <c r="N87" s="109"/>
      <c r="O87" s="102">
        <f t="shared" si="77"/>
        <v>0</v>
      </c>
      <c r="P87" s="224"/>
      <c r="Q87" s="224"/>
      <c r="R87" s="224"/>
      <c r="S87" s="340"/>
      <c r="T87" s="340"/>
    </row>
    <row r="88" spans="1:20" ht="12.75" customHeight="1">
      <c r="A88" s="225"/>
      <c r="B88" s="226"/>
      <c r="C88" s="226"/>
      <c r="D88" s="225"/>
      <c r="E88" s="228"/>
      <c r="F88" s="228"/>
      <c r="G88" s="262"/>
      <c r="H88" s="224"/>
      <c r="I88" s="230"/>
      <c r="J88" s="224"/>
      <c r="K88" s="101"/>
      <c r="L88" s="101"/>
      <c r="M88" s="101"/>
      <c r="N88" s="109"/>
      <c r="O88" s="102">
        <f t="shared" si="77"/>
        <v>0</v>
      </c>
      <c r="P88" s="224"/>
      <c r="Q88" s="224"/>
      <c r="R88" s="224"/>
      <c r="S88" s="340"/>
      <c r="T88" s="340"/>
    </row>
    <row r="89" spans="1:20" ht="12.75" customHeight="1">
      <c r="A89" s="225">
        <v>18</v>
      </c>
      <c r="B89" s="226" t="s">
        <v>1483</v>
      </c>
      <c r="C89" s="226" t="s">
        <v>1484</v>
      </c>
      <c r="D89" s="225" t="s">
        <v>76</v>
      </c>
      <c r="E89" s="228">
        <v>99.34</v>
      </c>
      <c r="F89" s="228">
        <f t="shared" si="83"/>
        <v>2.6752950000000002</v>
      </c>
      <c r="G89" s="229"/>
      <c r="H89" s="224">
        <f t="shared" si="84"/>
        <v>0</v>
      </c>
      <c r="I89" s="229">
        <v>0.9</v>
      </c>
      <c r="J89" s="224">
        <f t="shared" si="85"/>
        <v>2.6752950000000002</v>
      </c>
      <c r="K89" s="101"/>
      <c r="L89" s="101"/>
      <c r="M89" s="101"/>
      <c r="N89" s="109"/>
      <c r="O89" s="102">
        <f t="shared" si="77"/>
        <v>0</v>
      </c>
      <c r="P89" s="224">
        <f t="shared" ref="P89" si="91">E89*F89</f>
        <v>265.7638053</v>
      </c>
      <c r="Q89" s="224">
        <f t="shared" ref="Q89" si="92">SUM(O89:O92)</f>
        <v>0</v>
      </c>
      <c r="R89" s="224">
        <f t="shared" ref="R89" si="93">Q89*1.02*1.05*$R$14</f>
        <v>0</v>
      </c>
      <c r="S89" s="340">
        <f t="shared" ref="S89" si="94">F89*$S$17</f>
        <v>3.4641970778283042</v>
      </c>
      <c r="T89" s="340">
        <f t="shared" ref="T89" si="95">S89*E89</f>
        <v>344.13333771146375</v>
      </c>
    </row>
    <row r="90" spans="1:20" ht="12.75" customHeight="1">
      <c r="A90" s="225"/>
      <c r="B90" s="226"/>
      <c r="C90" s="226"/>
      <c r="D90" s="225"/>
      <c r="E90" s="228"/>
      <c r="F90" s="228"/>
      <c r="G90" s="229"/>
      <c r="H90" s="224"/>
      <c r="I90" s="229"/>
      <c r="J90" s="224"/>
      <c r="K90" s="101"/>
      <c r="L90" s="101"/>
      <c r="M90" s="101"/>
      <c r="N90" s="109"/>
      <c r="O90" s="102">
        <f t="shared" si="77"/>
        <v>0</v>
      </c>
      <c r="P90" s="224"/>
      <c r="Q90" s="224"/>
      <c r="R90" s="224"/>
      <c r="S90" s="340"/>
      <c r="T90" s="340"/>
    </row>
    <row r="91" spans="1:20" ht="12.75" customHeight="1">
      <c r="A91" s="225"/>
      <c r="B91" s="226"/>
      <c r="C91" s="226"/>
      <c r="D91" s="225"/>
      <c r="E91" s="228"/>
      <c r="F91" s="228"/>
      <c r="G91" s="229"/>
      <c r="H91" s="224"/>
      <c r="I91" s="229"/>
      <c r="J91" s="224"/>
      <c r="K91" s="101"/>
      <c r="L91" s="101"/>
      <c r="M91" s="101"/>
      <c r="N91" s="109"/>
      <c r="O91" s="102">
        <f t="shared" si="77"/>
        <v>0</v>
      </c>
      <c r="P91" s="224"/>
      <c r="Q91" s="224"/>
      <c r="R91" s="224"/>
      <c r="S91" s="340"/>
      <c r="T91" s="340"/>
    </row>
    <row r="92" spans="1:20" ht="12.75" customHeight="1">
      <c r="A92" s="225"/>
      <c r="B92" s="226"/>
      <c r="C92" s="226"/>
      <c r="D92" s="225"/>
      <c r="E92" s="228"/>
      <c r="F92" s="228"/>
      <c r="G92" s="229"/>
      <c r="H92" s="224"/>
      <c r="I92" s="229"/>
      <c r="J92" s="224"/>
      <c r="K92" s="101"/>
      <c r="L92" s="101"/>
      <c r="M92" s="101"/>
      <c r="N92" s="109"/>
      <c r="O92" s="102">
        <f t="shared" si="77"/>
        <v>0</v>
      </c>
      <c r="P92" s="224"/>
      <c r="Q92" s="224"/>
      <c r="R92" s="224"/>
      <c r="S92" s="340"/>
      <c r="T92" s="340"/>
    </row>
    <row r="93" spans="1:20" ht="12.75" customHeight="1">
      <c r="A93" s="225">
        <v>19</v>
      </c>
      <c r="B93" s="226" t="s">
        <v>618</v>
      </c>
      <c r="C93" s="226" t="s">
        <v>619</v>
      </c>
      <c r="D93" s="225" t="s">
        <v>76</v>
      </c>
      <c r="E93" s="228">
        <v>102.4</v>
      </c>
      <c r="F93" s="228">
        <f t="shared" si="83"/>
        <v>3.6055350000000002</v>
      </c>
      <c r="G93" s="229">
        <v>0.4</v>
      </c>
      <c r="H93" s="224">
        <f t="shared" si="84"/>
        <v>0.93023999999999996</v>
      </c>
      <c r="I93" s="229">
        <v>0.9</v>
      </c>
      <c r="J93" s="224">
        <f t="shared" si="85"/>
        <v>2.6752950000000002</v>
      </c>
      <c r="K93" s="101"/>
      <c r="L93" s="101"/>
      <c r="M93" s="101"/>
      <c r="N93" s="109"/>
      <c r="O93" s="102">
        <f t="shared" si="77"/>
        <v>0</v>
      </c>
      <c r="P93" s="224">
        <f t="shared" ref="P93" si="96">E93*F93</f>
        <v>369.20678400000003</v>
      </c>
      <c r="Q93" s="224">
        <f t="shared" ref="Q93" si="97">SUM(O93:O96)</f>
        <v>0</v>
      </c>
      <c r="R93" s="224">
        <f t="shared" ref="R93" si="98">Q93*1.02*1.05*$R$14</f>
        <v>0</v>
      </c>
      <c r="S93" s="340">
        <f t="shared" ref="S93" si="99">F93*$S$17</f>
        <v>4.6687501045707762</v>
      </c>
      <c r="T93" s="340">
        <f t="shared" ref="T93" si="100">S93*E93</f>
        <v>478.0800107080475</v>
      </c>
    </row>
    <row r="94" spans="1:20" ht="12.75" customHeight="1">
      <c r="A94" s="225"/>
      <c r="B94" s="226"/>
      <c r="C94" s="226"/>
      <c r="D94" s="225"/>
      <c r="E94" s="228"/>
      <c r="F94" s="228"/>
      <c r="G94" s="229"/>
      <c r="H94" s="224"/>
      <c r="I94" s="229"/>
      <c r="J94" s="224"/>
      <c r="K94" s="101"/>
      <c r="L94" s="101"/>
      <c r="M94" s="101"/>
      <c r="N94" s="109"/>
      <c r="O94" s="102">
        <f t="shared" si="77"/>
        <v>0</v>
      </c>
      <c r="P94" s="224"/>
      <c r="Q94" s="224"/>
      <c r="R94" s="224"/>
      <c r="S94" s="340"/>
      <c r="T94" s="340"/>
    </row>
    <row r="95" spans="1:20" ht="12.75" customHeight="1">
      <c r="A95" s="225"/>
      <c r="B95" s="226"/>
      <c r="C95" s="226"/>
      <c r="D95" s="225"/>
      <c r="E95" s="228"/>
      <c r="F95" s="228"/>
      <c r="G95" s="229"/>
      <c r="H95" s="224"/>
      <c r="I95" s="229"/>
      <c r="J95" s="224"/>
      <c r="K95" s="101"/>
      <c r="L95" s="101"/>
      <c r="M95" s="101"/>
      <c r="N95" s="109"/>
      <c r="O95" s="102">
        <f t="shared" si="77"/>
        <v>0</v>
      </c>
      <c r="P95" s="224"/>
      <c r="Q95" s="224"/>
      <c r="R95" s="224"/>
      <c r="S95" s="340"/>
      <c r="T95" s="340"/>
    </row>
    <row r="96" spans="1:20" ht="12.75" customHeight="1">
      <c r="A96" s="225"/>
      <c r="B96" s="226"/>
      <c r="C96" s="226"/>
      <c r="D96" s="225"/>
      <c r="E96" s="228"/>
      <c r="F96" s="228"/>
      <c r="G96" s="229"/>
      <c r="H96" s="224"/>
      <c r="I96" s="229"/>
      <c r="J96" s="224"/>
      <c r="K96" s="101"/>
      <c r="L96" s="101"/>
      <c r="M96" s="101"/>
      <c r="N96" s="109"/>
      <c r="O96" s="102">
        <f t="shared" si="77"/>
        <v>0</v>
      </c>
      <c r="P96" s="224"/>
      <c r="Q96" s="224"/>
      <c r="R96" s="224"/>
      <c r="S96" s="340"/>
      <c r="T96" s="340"/>
    </row>
    <row r="97" spans="1:20" ht="12.75" customHeight="1">
      <c r="A97" s="225"/>
      <c r="B97" s="226"/>
      <c r="C97" s="234" t="s">
        <v>815</v>
      </c>
      <c r="D97" s="231"/>
      <c r="E97" s="261"/>
      <c r="F97" s="228">
        <f t="shared" si="83"/>
        <v>0</v>
      </c>
      <c r="G97" s="262"/>
      <c r="H97" s="224">
        <f t="shared" si="84"/>
        <v>0</v>
      </c>
      <c r="I97" s="230"/>
      <c r="J97" s="224">
        <f t="shared" si="85"/>
        <v>0</v>
      </c>
      <c r="K97" s="101"/>
      <c r="L97" s="101"/>
      <c r="M97" s="101"/>
      <c r="N97" s="109"/>
      <c r="O97" s="102">
        <f t="shared" si="77"/>
        <v>0</v>
      </c>
      <c r="P97" s="224">
        <f t="shared" ref="P97" si="101">E97*F97</f>
        <v>0</v>
      </c>
      <c r="Q97" s="224">
        <f t="shared" ref="Q97" si="102">SUM(O97:O100)</f>
        <v>0</v>
      </c>
      <c r="R97" s="224">
        <f t="shared" ref="R97" si="103">Q97*1.02*1.05*$R$14</f>
        <v>0</v>
      </c>
      <c r="S97" s="340">
        <f t="shared" ref="S97" si="104">F97*$S$17</f>
        <v>0</v>
      </c>
      <c r="T97" s="340">
        <f t="shared" ref="T97" si="105">S97*E97</f>
        <v>0</v>
      </c>
    </row>
    <row r="98" spans="1:20" ht="12.75" customHeight="1">
      <c r="A98" s="225"/>
      <c r="B98" s="226"/>
      <c r="C98" s="234"/>
      <c r="D98" s="232"/>
      <c r="E98" s="261"/>
      <c r="F98" s="228"/>
      <c r="G98" s="262"/>
      <c r="H98" s="224"/>
      <c r="I98" s="230"/>
      <c r="J98" s="224"/>
      <c r="K98" s="101"/>
      <c r="L98" s="101"/>
      <c r="M98" s="101"/>
      <c r="N98" s="109"/>
      <c r="O98" s="102">
        <f t="shared" si="77"/>
        <v>0</v>
      </c>
      <c r="P98" s="224"/>
      <c r="Q98" s="224"/>
      <c r="R98" s="224"/>
      <c r="S98" s="340"/>
      <c r="T98" s="340"/>
    </row>
    <row r="99" spans="1:20" ht="12.75" customHeight="1">
      <c r="A99" s="225"/>
      <c r="B99" s="226"/>
      <c r="C99" s="234"/>
      <c r="D99" s="232"/>
      <c r="E99" s="261"/>
      <c r="F99" s="228"/>
      <c r="G99" s="262"/>
      <c r="H99" s="224"/>
      <c r="I99" s="230"/>
      <c r="J99" s="224"/>
      <c r="K99" s="101"/>
      <c r="L99" s="101"/>
      <c r="M99" s="101"/>
      <c r="N99" s="109"/>
      <c r="O99" s="102">
        <f t="shared" si="77"/>
        <v>0</v>
      </c>
      <c r="P99" s="224"/>
      <c r="Q99" s="224"/>
      <c r="R99" s="224"/>
      <c r="S99" s="340"/>
      <c r="T99" s="340"/>
    </row>
    <row r="100" spans="1:20" ht="12.75" customHeight="1">
      <c r="A100" s="225"/>
      <c r="B100" s="226"/>
      <c r="C100" s="234"/>
      <c r="D100" s="233"/>
      <c r="E100" s="261"/>
      <c r="F100" s="228"/>
      <c r="G100" s="262"/>
      <c r="H100" s="224"/>
      <c r="I100" s="230"/>
      <c r="J100" s="224"/>
      <c r="K100" s="101"/>
      <c r="L100" s="101"/>
      <c r="M100" s="101"/>
      <c r="N100" s="109"/>
      <c r="O100" s="102">
        <f t="shared" si="77"/>
        <v>0</v>
      </c>
      <c r="P100" s="224"/>
      <c r="Q100" s="224"/>
      <c r="R100" s="224"/>
      <c r="S100" s="340"/>
      <c r="T100" s="340"/>
    </row>
    <row r="101" spans="1:20" ht="12.75" customHeight="1">
      <c r="A101" s="225"/>
      <c r="B101" s="252"/>
      <c r="C101" s="323" t="s">
        <v>1692</v>
      </c>
      <c r="D101" s="231"/>
      <c r="E101" s="261"/>
      <c r="F101" s="228">
        <f t="shared" si="83"/>
        <v>0</v>
      </c>
      <c r="G101" s="262"/>
      <c r="H101" s="224">
        <f t="shared" si="84"/>
        <v>0</v>
      </c>
      <c r="I101" s="262"/>
      <c r="J101" s="224">
        <f t="shared" si="85"/>
        <v>0</v>
      </c>
      <c r="K101" s="101"/>
      <c r="L101" s="101"/>
      <c r="M101" s="101"/>
      <c r="N101" s="109"/>
      <c r="O101" s="102">
        <f t="shared" si="77"/>
        <v>0</v>
      </c>
      <c r="P101" s="224">
        <f t="shared" ref="P101" si="106">E101*F101</f>
        <v>0</v>
      </c>
      <c r="Q101" s="224">
        <f t="shared" ref="Q101" si="107">SUM(O101:O104)</f>
        <v>0</v>
      </c>
      <c r="R101" s="224">
        <f t="shared" ref="R101" si="108">Q101*1.02*1.05*$R$14</f>
        <v>0</v>
      </c>
      <c r="S101" s="340">
        <f t="shared" ref="S101" si="109">F101*$S$17</f>
        <v>0</v>
      </c>
      <c r="T101" s="340">
        <f t="shared" ref="T101" si="110">S101*E101</f>
        <v>0</v>
      </c>
    </row>
    <row r="102" spans="1:20" ht="12.75" customHeight="1">
      <c r="A102" s="225"/>
      <c r="B102" s="253"/>
      <c r="C102" s="324"/>
      <c r="D102" s="232"/>
      <c r="E102" s="261"/>
      <c r="F102" s="228"/>
      <c r="G102" s="262"/>
      <c r="H102" s="224"/>
      <c r="I102" s="262"/>
      <c r="J102" s="224"/>
      <c r="K102" s="101"/>
      <c r="L102" s="101"/>
      <c r="M102" s="101"/>
      <c r="N102" s="109"/>
      <c r="O102" s="102">
        <f t="shared" si="77"/>
        <v>0</v>
      </c>
      <c r="P102" s="224"/>
      <c r="Q102" s="224"/>
      <c r="R102" s="224"/>
      <c r="S102" s="340"/>
      <c r="T102" s="340"/>
    </row>
    <row r="103" spans="1:20" ht="12.75" customHeight="1">
      <c r="A103" s="225"/>
      <c r="B103" s="253"/>
      <c r="C103" s="324"/>
      <c r="D103" s="232"/>
      <c r="E103" s="261"/>
      <c r="F103" s="228"/>
      <c r="G103" s="262"/>
      <c r="H103" s="224"/>
      <c r="I103" s="262"/>
      <c r="J103" s="224"/>
      <c r="K103" s="101"/>
      <c r="L103" s="101"/>
      <c r="M103" s="103"/>
      <c r="N103" s="109"/>
      <c r="O103" s="102">
        <f t="shared" si="77"/>
        <v>0</v>
      </c>
      <c r="P103" s="224"/>
      <c r="Q103" s="224"/>
      <c r="R103" s="224"/>
      <c r="S103" s="340"/>
      <c r="T103" s="340"/>
    </row>
    <row r="104" spans="1:20" ht="12.75" customHeight="1">
      <c r="A104" s="225"/>
      <c r="B104" s="254"/>
      <c r="C104" s="325"/>
      <c r="D104" s="233"/>
      <c r="E104" s="261"/>
      <c r="F104" s="228"/>
      <c r="G104" s="262"/>
      <c r="H104" s="224"/>
      <c r="I104" s="262"/>
      <c r="J104" s="224"/>
      <c r="K104" s="101"/>
      <c r="L104" s="101"/>
      <c r="M104" s="101"/>
      <c r="N104" s="109"/>
      <c r="O104" s="102">
        <f t="shared" si="77"/>
        <v>0</v>
      </c>
      <c r="P104" s="224"/>
      <c r="Q104" s="224"/>
      <c r="R104" s="224"/>
      <c r="S104" s="340"/>
      <c r="T104" s="340"/>
    </row>
    <row r="105" spans="1:20" ht="12.75" customHeight="1">
      <c r="A105" s="225">
        <v>1</v>
      </c>
      <c r="B105" s="252" t="s">
        <v>90</v>
      </c>
      <c r="C105" s="252" t="s">
        <v>107</v>
      </c>
      <c r="D105" s="235" t="s">
        <v>83</v>
      </c>
      <c r="E105" s="269">
        <v>2.4900000000000002</v>
      </c>
      <c r="F105" s="228">
        <f t="shared" si="83"/>
        <v>8.2347865814280006</v>
      </c>
      <c r="G105" s="262">
        <v>0.11</v>
      </c>
      <c r="H105" s="224">
        <f t="shared" si="84"/>
        <v>0.25581599999999999</v>
      </c>
      <c r="I105" s="230">
        <v>0.76</v>
      </c>
      <c r="J105" s="224">
        <f t="shared" si="85"/>
        <v>2.2591380000000005</v>
      </c>
      <c r="K105" s="101" t="s">
        <v>100</v>
      </c>
      <c r="L105" s="101" t="s">
        <v>88</v>
      </c>
      <c r="M105" s="101">
        <v>7.0000000000000007E-2</v>
      </c>
      <c r="N105" s="109">
        <v>0.16700000000000001</v>
      </c>
      <c r="O105" s="102">
        <f t="shared" si="77"/>
        <v>1.1690000000000002E-2</v>
      </c>
      <c r="P105" s="224">
        <f t="shared" ref="P105" si="111">E105*F105</f>
        <v>20.504618587755722</v>
      </c>
      <c r="Q105" s="224">
        <f t="shared" ref="Q105" si="112">SUM(O105:O108)</f>
        <v>5.0516899999999998</v>
      </c>
      <c r="R105" s="224">
        <f t="shared" ref="R105" si="113">Q105*1.02*1.05*$R$14</f>
        <v>5.7198325814279993</v>
      </c>
      <c r="S105" s="340">
        <f t="shared" ref="S105" si="114">F105*$S$17</f>
        <v>10.663094579073563</v>
      </c>
      <c r="T105" s="340">
        <f t="shared" ref="T105" si="115">S105*E105</f>
        <v>26.551105501893176</v>
      </c>
    </row>
    <row r="106" spans="1:20" ht="12.75" customHeight="1">
      <c r="A106" s="225"/>
      <c r="B106" s="253"/>
      <c r="C106" s="253"/>
      <c r="D106" s="236"/>
      <c r="E106" s="269"/>
      <c r="F106" s="228"/>
      <c r="G106" s="262"/>
      <c r="H106" s="224"/>
      <c r="I106" s="230"/>
      <c r="J106" s="224"/>
      <c r="K106" s="101" t="s">
        <v>93</v>
      </c>
      <c r="L106" s="101" t="s">
        <v>88</v>
      </c>
      <c r="M106" s="101">
        <v>1.26</v>
      </c>
      <c r="N106" s="109">
        <v>4</v>
      </c>
      <c r="O106" s="102">
        <f t="shared" si="77"/>
        <v>5.04</v>
      </c>
      <c r="P106" s="224"/>
      <c r="Q106" s="224"/>
      <c r="R106" s="224"/>
      <c r="S106" s="340"/>
      <c r="T106" s="340"/>
    </row>
    <row r="107" spans="1:20" ht="12.75" customHeight="1">
      <c r="A107" s="225"/>
      <c r="B107" s="253"/>
      <c r="C107" s="253"/>
      <c r="D107" s="236"/>
      <c r="E107" s="269"/>
      <c r="F107" s="228"/>
      <c r="G107" s="262"/>
      <c r="H107" s="224"/>
      <c r="I107" s="230"/>
      <c r="J107" s="224"/>
      <c r="K107" s="101"/>
      <c r="L107" s="101"/>
      <c r="M107" s="101"/>
      <c r="N107" s="109"/>
      <c r="O107" s="102">
        <f t="shared" si="77"/>
        <v>0</v>
      </c>
      <c r="P107" s="224"/>
      <c r="Q107" s="224"/>
      <c r="R107" s="224"/>
      <c r="S107" s="340"/>
      <c r="T107" s="340"/>
    </row>
    <row r="108" spans="1:20" ht="12.75" customHeight="1">
      <c r="A108" s="225"/>
      <c r="B108" s="254"/>
      <c r="C108" s="254"/>
      <c r="D108" s="237"/>
      <c r="E108" s="269"/>
      <c r="F108" s="228"/>
      <c r="G108" s="262"/>
      <c r="H108" s="224"/>
      <c r="I108" s="230"/>
      <c r="J108" s="224"/>
      <c r="K108" s="101"/>
      <c r="L108" s="101"/>
      <c r="M108" s="101"/>
      <c r="N108" s="109"/>
      <c r="O108" s="102">
        <f t="shared" si="77"/>
        <v>0</v>
      </c>
      <c r="P108" s="224"/>
      <c r="Q108" s="224"/>
      <c r="R108" s="224"/>
      <c r="S108" s="340"/>
      <c r="T108" s="340"/>
    </row>
    <row r="109" spans="1:20" ht="12.75" customHeight="1">
      <c r="A109" s="225">
        <v>2</v>
      </c>
      <c r="B109" s="226" t="s">
        <v>1187</v>
      </c>
      <c r="C109" s="252" t="s">
        <v>1693</v>
      </c>
      <c r="D109" s="231" t="s">
        <v>84</v>
      </c>
      <c r="E109" s="261">
        <v>249</v>
      </c>
      <c r="F109" s="228">
        <f t="shared" si="83"/>
        <v>5.2984729647312001</v>
      </c>
      <c r="G109" s="262">
        <v>0.59199999999999997</v>
      </c>
      <c r="H109" s="224">
        <f t="shared" si="84"/>
        <v>1.3767551999999998</v>
      </c>
      <c r="I109" s="230">
        <v>7.1000000000000004E-3</v>
      </c>
      <c r="J109" s="224">
        <f t="shared" si="85"/>
        <v>2.1105105000000002E-2</v>
      </c>
      <c r="K109" s="101" t="s">
        <v>1188</v>
      </c>
      <c r="L109" s="101" t="s">
        <v>84</v>
      </c>
      <c r="M109" s="101">
        <v>1</v>
      </c>
      <c r="N109" s="109">
        <v>2.5</v>
      </c>
      <c r="O109" s="102">
        <f t="shared" si="77"/>
        <v>2.5</v>
      </c>
      <c r="P109" s="224">
        <f t="shared" ref="P109" si="116">E109*F109</f>
        <v>1319.3197682180689</v>
      </c>
      <c r="Q109" s="224">
        <f t="shared" ref="Q109" si="117">SUM(O109:O112)</f>
        <v>3.444976</v>
      </c>
      <c r="R109" s="224">
        <f t="shared" ref="R109" si="118">Q109*1.02*1.05*$R$14</f>
        <v>3.9006126597312001</v>
      </c>
      <c r="S109" s="340">
        <f t="shared" ref="S109" si="119">F109*$S$17</f>
        <v>6.8609086330195712</v>
      </c>
      <c r="T109" s="340">
        <f t="shared" ref="T109" si="120">S109*E109</f>
        <v>1708.3662496218733</v>
      </c>
    </row>
    <row r="110" spans="1:20" ht="12.75" customHeight="1">
      <c r="A110" s="225"/>
      <c r="B110" s="226"/>
      <c r="C110" s="253"/>
      <c r="D110" s="232"/>
      <c r="E110" s="261"/>
      <c r="F110" s="228"/>
      <c r="G110" s="262"/>
      <c r="H110" s="224"/>
      <c r="I110" s="230"/>
      <c r="J110" s="224"/>
      <c r="K110" s="101" t="s">
        <v>87</v>
      </c>
      <c r="L110" s="101" t="s">
        <v>88</v>
      </c>
      <c r="M110" s="101">
        <v>3.1E-2</v>
      </c>
      <c r="N110" s="109">
        <v>29.856000000000002</v>
      </c>
      <c r="O110" s="102">
        <f t="shared" si="77"/>
        <v>0.92553600000000003</v>
      </c>
      <c r="P110" s="224"/>
      <c r="Q110" s="224"/>
      <c r="R110" s="224"/>
      <c r="S110" s="340"/>
      <c r="T110" s="340"/>
    </row>
    <row r="111" spans="1:20" ht="12.75" customHeight="1">
      <c r="A111" s="225"/>
      <c r="B111" s="226"/>
      <c r="C111" s="253"/>
      <c r="D111" s="232"/>
      <c r="E111" s="261"/>
      <c r="F111" s="228"/>
      <c r="G111" s="262"/>
      <c r="H111" s="224"/>
      <c r="I111" s="230"/>
      <c r="J111" s="224"/>
      <c r="K111" s="101" t="s">
        <v>89</v>
      </c>
      <c r="L111" s="101" t="s">
        <v>88</v>
      </c>
      <c r="M111" s="101">
        <v>5.9999999999999995E-4</v>
      </c>
      <c r="N111" s="109">
        <v>32.4</v>
      </c>
      <c r="O111" s="102">
        <f t="shared" si="77"/>
        <v>1.9439999999999999E-2</v>
      </c>
      <c r="P111" s="224"/>
      <c r="Q111" s="224"/>
      <c r="R111" s="224"/>
      <c r="S111" s="340"/>
      <c r="T111" s="340"/>
    </row>
    <row r="112" spans="1:20" ht="12.75" customHeight="1">
      <c r="A112" s="225"/>
      <c r="B112" s="226"/>
      <c r="C112" s="254"/>
      <c r="D112" s="233"/>
      <c r="E112" s="261"/>
      <c r="F112" s="228"/>
      <c r="G112" s="262"/>
      <c r="H112" s="224"/>
      <c r="I112" s="230"/>
      <c r="J112" s="224"/>
      <c r="K112" s="101"/>
      <c r="L112" s="101"/>
      <c r="M112" s="101"/>
      <c r="N112" s="109"/>
      <c r="O112" s="102">
        <f t="shared" si="77"/>
        <v>0</v>
      </c>
      <c r="P112" s="224"/>
      <c r="Q112" s="224"/>
      <c r="R112" s="224"/>
      <c r="S112" s="340"/>
      <c r="T112" s="340"/>
    </row>
    <row r="113" spans="1:20" ht="12.75" customHeight="1">
      <c r="A113" s="225"/>
      <c r="B113" s="252"/>
      <c r="C113" s="323" t="s">
        <v>1694</v>
      </c>
      <c r="D113" s="235"/>
      <c r="E113" s="269"/>
      <c r="F113" s="228">
        <f t="shared" si="83"/>
        <v>0</v>
      </c>
      <c r="G113" s="262"/>
      <c r="H113" s="224">
        <f t="shared" si="84"/>
        <v>0</v>
      </c>
      <c r="I113" s="262"/>
      <c r="J113" s="224">
        <f t="shared" si="85"/>
        <v>0</v>
      </c>
      <c r="K113" s="101"/>
      <c r="L113" s="101"/>
      <c r="M113" s="101"/>
      <c r="N113" s="109"/>
      <c r="O113" s="102">
        <f t="shared" si="77"/>
        <v>0</v>
      </c>
      <c r="P113" s="224">
        <f t="shared" ref="P113" si="121">E113*F113</f>
        <v>0</v>
      </c>
      <c r="Q113" s="224">
        <f t="shared" ref="Q113" si="122">SUM(O113:O116)</f>
        <v>0</v>
      </c>
      <c r="R113" s="224">
        <f t="shared" ref="R113" si="123">Q113*1.02*1.05*$R$14</f>
        <v>0</v>
      </c>
      <c r="S113" s="340">
        <f t="shared" ref="S113" si="124">F113*$S$17</f>
        <v>0</v>
      </c>
      <c r="T113" s="340">
        <f t="shared" ref="T113" si="125">S113*E113</f>
        <v>0</v>
      </c>
    </row>
    <row r="114" spans="1:20" ht="12.75" customHeight="1">
      <c r="A114" s="225"/>
      <c r="B114" s="253"/>
      <c r="C114" s="324"/>
      <c r="D114" s="236"/>
      <c r="E114" s="269"/>
      <c r="F114" s="228"/>
      <c r="G114" s="262"/>
      <c r="H114" s="224"/>
      <c r="I114" s="262"/>
      <c r="J114" s="224"/>
      <c r="K114" s="101"/>
      <c r="L114" s="101"/>
      <c r="M114" s="101"/>
      <c r="N114" s="109"/>
      <c r="O114" s="102">
        <f t="shared" si="77"/>
        <v>0</v>
      </c>
      <c r="P114" s="224"/>
      <c r="Q114" s="224"/>
      <c r="R114" s="224"/>
      <c r="S114" s="340"/>
      <c r="T114" s="340"/>
    </row>
    <row r="115" spans="1:20" ht="12.75" customHeight="1">
      <c r="A115" s="225"/>
      <c r="B115" s="253"/>
      <c r="C115" s="324"/>
      <c r="D115" s="236"/>
      <c r="E115" s="269"/>
      <c r="F115" s="228"/>
      <c r="G115" s="262"/>
      <c r="H115" s="224"/>
      <c r="I115" s="262"/>
      <c r="J115" s="224"/>
      <c r="K115" s="101"/>
      <c r="L115" s="101"/>
      <c r="M115" s="106"/>
      <c r="N115" s="109"/>
      <c r="O115" s="102">
        <f t="shared" si="77"/>
        <v>0</v>
      </c>
      <c r="P115" s="224"/>
      <c r="Q115" s="224"/>
      <c r="R115" s="224"/>
      <c r="S115" s="340"/>
      <c r="T115" s="340"/>
    </row>
    <row r="116" spans="1:20" ht="12.75" customHeight="1">
      <c r="A116" s="225"/>
      <c r="B116" s="254"/>
      <c r="C116" s="325"/>
      <c r="D116" s="237"/>
      <c r="E116" s="269"/>
      <c r="F116" s="228"/>
      <c r="G116" s="262"/>
      <c r="H116" s="224"/>
      <c r="I116" s="262"/>
      <c r="J116" s="224"/>
      <c r="K116" s="101"/>
      <c r="L116" s="101"/>
      <c r="M116" s="101"/>
      <c r="N116" s="109"/>
      <c r="O116" s="102">
        <f t="shared" si="77"/>
        <v>0</v>
      </c>
      <c r="P116" s="224"/>
      <c r="Q116" s="224"/>
      <c r="R116" s="224"/>
      <c r="S116" s="340"/>
      <c r="T116" s="340"/>
    </row>
    <row r="117" spans="1:20" ht="12.75" customHeight="1">
      <c r="A117" s="225">
        <v>1</v>
      </c>
      <c r="B117" s="252" t="s">
        <v>90</v>
      </c>
      <c r="C117" s="252" t="s">
        <v>703</v>
      </c>
      <c r="D117" s="235" t="s">
        <v>83</v>
      </c>
      <c r="E117" s="277">
        <v>1.141</v>
      </c>
      <c r="F117" s="228">
        <f t="shared" si="83"/>
        <v>8.2347865814280006</v>
      </c>
      <c r="G117" s="262">
        <v>0.11</v>
      </c>
      <c r="H117" s="224">
        <f t="shared" si="84"/>
        <v>0.25581599999999999</v>
      </c>
      <c r="I117" s="230">
        <v>0.76</v>
      </c>
      <c r="J117" s="224">
        <f t="shared" si="85"/>
        <v>2.2591380000000005</v>
      </c>
      <c r="K117" s="101" t="s">
        <v>100</v>
      </c>
      <c r="L117" s="101" t="s">
        <v>88</v>
      </c>
      <c r="M117" s="101">
        <v>7.0000000000000007E-2</v>
      </c>
      <c r="N117" s="109">
        <v>0.16700000000000001</v>
      </c>
      <c r="O117" s="102">
        <f t="shared" si="77"/>
        <v>1.1690000000000002E-2</v>
      </c>
      <c r="P117" s="224">
        <f t="shared" ref="P117" si="126">E117*F117</f>
        <v>9.3958914894093493</v>
      </c>
      <c r="Q117" s="224">
        <f t="shared" ref="Q117" si="127">SUM(O117:O120)</f>
        <v>5.0516899999999998</v>
      </c>
      <c r="R117" s="224">
        <f t="shared" ref="R117" si="128">Q117*1.02*1.05*$R$14</f>
        <v>5.7198325814279993</v>
      </c>
      <c r="S117" s="340">
        <f t="shared" ref="S117" si="129">F117*$S$17</f>
        <v>10.663094579073563</v>
      </c>
      <c r="T117" s="340">
        <f t="shared" ref="T117" si="130">S117*E117</f>
        <v>12.166590914722937</v>
      </c>
    </row>
    <row r="118" spans="1:20" ht="12.75" customHeight="1">
      <c r="A118" s="225"/>
      <c r="B118" s="253"/>
      <c r="C118" s="253"/>
      <c r="D118" s="236"/>
      <c r="E118" s="278"/>
      <c r="F118" s="228"/>
      <c r="G118" s="262"/>
      <c r="H118" s="224"/>
      <c r="I118" s="230"/>
      <c r="J118" s="224"/>
      <c r="K118" s="101" t="s">
        <v>93</v>
      </c>
      <c r="L118" s="101" t="s">
        <v>88</v>
      </c>
      <c r="M118" s="101">
        <v>1.26</v>
      </c>
      <c r="N118" s="109">
        <v>4</v>
      </c>
      <c r="O118" s="102">
        <f t="shared" si="77"/>
        <v>5.04</v>
      </c>
      <c r="P118" s="224"/>
      <c r="Q118" s="224"/>
      <c r="R118" s="224"/>
      <c r="S118" s="340"/>
      <c r="T118" s="340"/>
    </row>
    <row r="119" spans="1:20" ht="12.75" customHeight="1">
      <c r="A119" s="225"/>
      <c r="B119" s="253"/>
      <c r="C119" s="253"/>
      <c r="D119" s="236"/>
      <c r="E119" s="278"/>
      <c r="F119" s="228"/>
      <c r="G119" s="262"/>
      <c r="H119" s="224"/>
      <c r="I119" s="230"/>
      <c r="J119" s="224"/>
      <c r="K119" s="101"/>
      <c r="L119" s="101"/>
      <c r="M119" s="101"/>
      <c r="N119" s="109"/>
      <c r="O119" s="102">
        <f t="shared" si="77"/>
        <v>0</v>
      </c>
      <c r="P119" s="224"/>
      <c r="Q119" s="224"/>
      <c r="R119" s="224"/>
      <c r="S119" s="340"/>
      <c r="T119" s="340"/>
    </row>
    <row r="120" spans="1:20" ht="12.75" customHeight="1">
      <c r="A120" s="225"/>
      <c r="B120" s="254"/>
      <c r="C120" s="254"/>
      <c r="D120" s="237"/>
      <c r="E120" s="279"/>
      <c r="F120" s="228"/>
      <c r="G120" s="262"/>
      <c r="H120" s="224"/>
      <c r="I120" s="230"/>
      <c r="J120" s="224"/>
      <c r="K120" s="101"/>
      <c r="L120" s="101"/>
      <c r="M120" s="101"/>
      <c r="N120" s="109"/>
      <c r="O120" s="102">
        <f t="shared" si="77"/>
        <v>0</v>
      </c>
      <c r="P120" s="224"/>
      <c r="Q120" s="224"/>
      <c r="R120" s="224"/>
      <c r="S120" s="340"/>
      <c r="T120" s="340"/>
    </row>
    <row r="121" spans="1:20" ht="12.75" customHeight="1">
      <c r="A121" s="225">
        <v>2</v>
      </c>
      <c r="B121" s="226" t="s">
        <v>704</v>
      </c>
      <c r="C121" s="252" t="s">
        <v>705</v>
      </c>
      <c r="D121" s="231" t="s">
        <v>84</v>
      </c>
      <c r="E121" s="255">
        <v>65</v>
      </c>
      <c r="F121" s="228">
        <f t="shared" si="83"/>
        <v>9.2487601878288004</v>
      </c>
      <c r="G121" s="262">
        <v>0.59199999999999997</v>
      </c>
      <c r="H121" s="224">
        <f t="shared" si="84"/>
        <v>1.3767551999999998</v>
      </c>
      <c r="I121" s="230">
        <v>7.1000000000000004E-3</v>
      </c>
      <c r="J121" s="224">
        <f t="shared" si="85"/>
        <v>2.1105105000000002E-2</v>
      </c>
      <c r="K121" s="101" t="s">
        <v>706</v>
      </c>
      <c r="L121" s="101" t="s">
        <v>84</v>
      </c>
      <c r="M121" s="101">
        <v>1</v>
      </c>
      <c r="N121" s="109">
        <v>5.75</v>
      </c>
      <c r="O121" s="102">
        <f t="shared" si="77"/>
        <v>5.75</v>
      </c>
      <c r="P121" s="224">
        <f t="shared" ref="P121" si="131">E121*F121</f>
        <v>601.16941220887202</v>
      </c>
      <c r="Q121" s="224">
        <f t="shared" ref="Q121" si="132">SUM(O121:O124)</f>
        <v>6.9338240000000004</v>
      </c>
      <c r="R121" s="224">
        <f t="shared" ref="R121" si="133">Q121*1.02*1.05*$R$14</f>
        <v>7.8508998828288004</v>
      </c>
      <c r="S121" s="340">
        <f t="shared" ref="S121" si="134">F121*$S$17</f>
        <v>11.976072925120887</v>
      </c>
      <c r="T121" s="340">
        <f t="shared" ref="T121" si="135">S121*E121</f>
        <v>778.44474013285765</v>
      </c>
    </row>
    <row r="122" spans="1:20" ht="12.75" customHeight="1">
      <c r="A122" s="225"/>
      <c r="B122" s="226"/>
      <c r="C122" s="253"/>
      <c r="D122" s="232"/>
      <c r="E122" s="256"/>
      <c r="F122" s="228"/>
      <c r="G122" s="262"/>
      <c r="H122" s="224"/>
      <c r="I122" s="230"/>
      <c r="J122" s="224"/>
      <c r="K122" s="101" t="s">
        <v>87</v>
      </c>
      <c r="L122" s="101" t="s">
        <v>88</v>
      </c>
      <c r="M122" s="101">
        <v>3.9E-2</v>
      </c>
      <c r="N122" s="109">
        <v>29.856000000000002</v>
      </c>
      <c r="O122" s="102">
        <f t="shared" si="77"/>
        <v>1.1643840000000001</v>
      </c>
      <c r="P122" s="224"/>
      <c r="Q122" s="224"/>
      <c r="R122" s="224"/>
      <c r="S122" s="340"/>
      <c r="T122" s="340"/>
    </row>
    <row r="123" spans="1:20" ht="12.75" customHeight="1">
      <c r="A123" s="225"/>
      <c r="B123" s="226"/>
      <c r="C123" s="253"/>
      <c r="D123" s="232"/>
      <c r="E123" s="256"/>
      <c r="F123" s="228"/>
      <c r="G123" s="262"/>
      <c r="H123" s="224"/>
      <c r="I123" s="230"/>
      <c r="J123" s="224"/>
      <c r="K123" s="101" t="s">
        <v>89</v>
      </c>
      <c r="L123" s="101" t="s">
        <v>88</v>
      </c>
      <c r="M123" s="101">
        <v>5.9999999999999995E-4</v>
      </c>
      <c r="N123" s="109">
        <v>32.4</v>
      </c>
      <c r="O123" s="102">
        <f t="shared" si="77"/>
        <v>1.9439999999999999E-2</v>
      </c>
      <c r="P123" s="224"/>
      <c r="Q123" s="224"/>
      <c r="R123" s="224"/>
      <c r="S123" s="340"/>
      <c r="T123" s="340"/>
    </row>
    <row r="124" spans="1:20" ht="12.75" customHeight="1">
      <c r="A124" s="225"/>
      <c r="B124" s="226"/>
      <c r="C124" s="254"/>
      <c r="D124" s="233"/>
      <c r="E124" s="257"/>
      <c r="F124" s="228"/>
      <c r="G124" s="262"/>
      <c r="H124" s="224"/>
      <c r="I124" s="230"/>
      <c r="J124" s="224"/>
      <c r="K124" s="101"/>
      <c r="L124" s="101"/>
      <c r="M124" s="101"/>
      <c r="N124" s="109"/>
      <c r="O124" s="102">
        <f t="shared" si="77"/>
        <v>0</v>
      </c>
      <c r="P124" s="224"/>
      <c r="Q124" s="224"/>
      <c r="R124" s="224"/>
      <c r="S124" s="340"/>
      <c r="T124" s="340"/>
    </row>
    <row r="125" spans="1:20" ht="12.75" customHeight="1">
      <c r="A125" s="225"/>
      <c r="B125" s="226"/>
      <c r="C125" s="333" t="s">
        <v>749</v>
      </c>
      <c r="D125" s="231"/>
      <c r="E125" s="261"/>
      <c r="F125" s="228">
        <f t="shared" si="83"/>
        <v>0</v>
      </c>
      <c r="G125" s="262"/>
      <c r="H125" s="224">
        <f t="shared" si="84"/>
        <v>0</v>
      </c>
      <c r="I125" s="230"/>
      <c r="J125" s="224">
        <f t="shared" si="85"/>
        <v>0</v>
      </c>
      <c r="K125" s="101"/>
      <c r="L125" s="101"/>
      <c r="M125" s="101"/>
      <c r="N125" s="109"/>
      <c r="O125" s="102">
        <f t="shared" si="77"/>
        <v>0</v>
      </c>
      <c r="P125" s="224">
        <f t="shared" ref="P125" si="136">E125*F125</f>
        <v>0</v>
      </c>
      <c r="Q125" s="224">
        <f t="shared" ref="Q125" si="137">SUM(O125:O128)</f>
        <v>0</v>
      </c>
      <c r="R125" s="224">
        <f t="shared" ref="R125" si="138">Q125*1.02*1.05*$R$14</f>
        <v>0</v>
      </c>
      <c r="S125" s="340">
        <f t="shared" ref="S125" si="139">F125*$S$17</f>
        <v>0</v>
      </c>
      <c r="T125" s="340">
        <f t="shared" ref="T125" si="140">S125*E125</f>
        <v>0</v>
      </c>
    </row>
    <row r="126" spans="1:20" ht="12.75" customHeight="1">
      <c r="A126" s="225"/>
      <c r="B126" s="226"/>
      <c r="C126" s="334"/>
      <c r="D126" s="232"/>
      <c r="E126" s="261"/>
      <c r="F126" s="228"/>
      <c r="G126" s="262"/>
      <c r="H126" s="224"/>
      <c r="I126" s="230"/>
      <c r="J126" s="224"/>
      <c r="K126" s="101"/>
      <c r="L126" s="101"/>
      <c r="M126" s="101"/>
      <c r="N126" s="109"/>
      <c r="O126" s="102">
        <f t="shared" si="77"/>
        <v>0</v>
      </c>
      <c r="P126" s="224"/>
      <c r="Q126" s="224"/>
      <c r="R126" s="224"/>
      <c r="S126" s="340"/>
      <c r="T126" s="340"/>
    </row>
    <row r="127" spans="1:20" ht="12.75" customHeight="1">
      <c r="A127" s="225"/>
      <c r="B127" s="226"/>
      <c r="C127" s="334"/>
      <c r="D127" s="232"/>
      <c r="E127" s="261"/>
      <c r="F127" s="228"/>
      <c r="G127" s="262"/>
      <c r="H127" s="224"/>
      <c r="I127" s="230"/>
      <c r="J127" s="224"/>
      <c r="K127" s="101"/>
      <c r="L127" s="101"/>
      <c r="M127" s="101"/>
      <c r="N127" s="109"/>
      <c r="O127" s="102">
        <f t="shared" si="77"/>
        <v>0</v>
      </c>
      <c r="P127" s="224"/>
      <c r="Q127" s="224"/>
      <c r="R127" s="224"/>
      <c r="S127" s="340"/>
      <c r="T127" s="340"/>
    </row>
    <row r="128" spans="1:20" ht="12.75" customHeight="1">
      <c r="A128" s="225"/>
      <c r="B128" s="226"/>
      <c r="C128" s="335"/>
      <c r="D128" s="233"/>
      <c r="E128" s="261"/>
      <c r="F128" s="228"/>
      <c r="G128" s="262"/>
      <c r="H128" s="224"/>
      <c r="I128" s="230"/>
      <c r="J128" s="224"/>
      <c r="K128" s="101"/>
      <c r="L128" s="101"/>
      <c r="M128" s="101"/>
      <c r="N128" s="109"/>
      <c r="O128" s="102">
        <f t="shared" si="77"/>
        <v>0</v>
      </c>
      <c r="P128" s="224"/>
      <c r="Q128" s="224"/>
      <c r="R128" s="224"/>
      <c r="S128" s="340"/>
      <c r="T128" s="340"/>
    </row>
    <row r="129" spans="1:20" ht="12.75" customHeight="1">
      <c r="A129" s="225">
        <v>1</v>
      </c>
      <c r="B129" s="336" t="s">
        <v>750</v>
      </c>
      <c r="C129" s="337" t="s">
        <v>751</v>
      </c>
      <c r="D129" s="337" t="s">
        <v>752</v>
      </c>
      <c r="E129" s="283">
        <v>168</v>
      </c>
      <c r="F129" s="228">
        <f t="shared" si="83"/>
        <v>1.127629344372</v>
      </c>
      <c r="G129" s="262">
        <v>1.7399999999999999E-2</v>
      </c>
      <c r="H129" s="224">
        <f t="shared" si="84"/>
        <v>4.0465439999999991E-2</v>
      </c>
      <c r="I129" s="251">
        <v>0.1106</v>
      </c>
      <c r="J129" s="224">
        <f t="shared" si="85"/>
        <v>0.32876403000000004</v>
      </c>
      <c r="K129" s="101" t="s">
        <v>753</v>
      </c>
      <c r="L129" s="101" t="s">
        <v>754</v>
      </c>
      <c r="M129" s="101">
        <v>1.4999999999999999E-2</v>
      </c>
      <c r="N129" s="109">
        <v>4</v>
      </c>
      <c r="O129" s="102">
        <f t="shared" si="77"/>
        <v>0.06</v>
      </c>
      <c r="P129" s="224">
        <f t="shared" ref="P129" si="141">E129*F129</f>
        <v>189.441729854496</v>
      </c>
      <c r="Q129" s="224">
        <f t="shared" ref="Q129" si="142">SUM(O129:O132)</f>
        <v>0.66981000000000002</v>
      </c>
      <c r="R129" s="224">
        <f t="shared" ref="R129" si="143">Q129*1.02*1.05*$R$14</f>
        <v>0.75839987437199996</v>
      </c>
      <c r="S129" s="340">
        <f t="shared" ref="S129" si="144">F129*$S$17</f>
        <v>1.4601493590975683</v>
      </c>
      <c r="T129" s="340">
        <f t="shared" ref="T129" si="145">S129*E129</f>
        <v>245.30509232839148</v>
      </c>
    </row>
    <row r="130" spans="1:20" ht="12.75" customHeight="1">
      <c r="A130" s="225"/>
      <c r="B130" s="336"/>
      <c r="C130" s="337"/>
      <c r="D130" s="338"/>
      <c r="E130" s="283"/>
      <c r="F130" s="228"/>
      <c r="G130" s="262"/>
      <c r="H130" s="224"/>
      <c r="I130" s="251"/>
      <c r="J130" s="224"/>
      <c r="K130" s="101" t="s">
        <v>755</v>
      </c>
      <c r="L130" s="101" t="s">
        <v>754</v>
      </c>
      <c r="M130" s="101">
        <v>0.1512</v>
      </c>
      <c r="N130" s="109">
        <v>4</v>
      </c>
      <c r="O130" s="102">
        <f t="shared" si="77"/>
        <v>0.6048</v>
      </c>
      <c r="P130" s="224"/>
      <c r="Q130" s="224"/>
      <c r="R130" s="224"/>
      <c r="S130" s="340"/>
      <c r="T130" s="340"/>
    </row>
    <row r="131" spans="1:20" ht="12.75" customHeight="1">
      <c r="A131" s="225"/>
      <c r="B131" s="336"/>
      <c r="C131" s="337"/>
      <c r="D131" s="338"/>
      <c r="E131" s="283"/>
      <c r="F131" s="228"/>
      <c r="G131" s="262"/>
      <c r="H131" s="224"/>
      <c r="I131" s="251"/>
      <c r="J131" s="224"/>
      <c r="K131" s="101" t="s">
        <v>100</v>
      </c>
      <c r="L131" s="101" t="s">
        <v>756</v>
      </c>
      <c r="M131" s="101">
        <v>0.03</v>
      </c>
      <c r="N131" s="109">
        <v>0.16700000000000001</v>
      </c>
      <c r="O131" s="102">
        <f t="shared" si="77"/>
        <v>5.0099999999999997E-3</v>
      </c>
      <c r="P131" s="224"/>
      <c r="Q131" s="224"/>
      <c r="R131" s="224"/>
      <c r="S131" s="340"/>
      <c r="T131" s="340"/>
    </row>
    <row r="132" spans="1:20" ht="12.75" customHeight="1">
      <c r="A132" s="225"/>
      <c r="B132" s="336"/>
      <c r="C132" s="337"/>
      <c r="D132" s="338"/>
      <c r="E132" s="283"/>
      <c r="F132" s="228"/>
      <c r="G132" s="262"/>
      <c r="H132" s="224"/>
      <c r="I132" s="251"/>
      <c r="J132" s="224"/>
      <c r="K132" s="101"/>
      <c r="L132" s="101"/>
      <c r="M132" s="101"/>
      <c r="N132" s="109"/>
      <c r="O132" s="102">
        <f t="shared" si="77"/>
        <v>0</v>
      </c>
      <c r="P132" s="224"/>
      <c r="Q132" s="224"/>
      <c r="R132" s="224"/>
      <c r="S132" s="340"/>
      <c r="T132" s="340"/>
    </row>
    <row r="133" spans="1:20" ht="12.75" customHeight="1">
      <c r="A133" s="225">
        <v>2</v>
      </c>
      <c r="B133" s="226" t="s">
        <v>684</v>
      </c>
      <c r="C133" s="226" t="s">
        <v>1695</v>
      </c>
      <c r="D133" s="225" t="s">
        <v>76</v>
      </c>
      <c r="E133" s="269">
        <v>0.69220000000000004</v>
      </c>
      <c r="F133" s="228">
        <f t="shared" si="83"/>
        <v>199.55051545800001</v>
      </c>
      <c r="G133" s="262"/>
      <c r="H133" s="224">
        <f t="shared" si="84"/>
        <v>0</v>
      </c>
      <c r="I133" s="262">
        <v>2.2000000000000002</v>
      </c>
      <c r="J133" s="224">
        <f t="shared" si="85"/>
        <v>6.5396100000000006</v>
      </c>
      <c r="K133" s="101" t="s">
        <v>685</v>
      </c>
      <c r="L133" s="101" t="s">
        <v>76</v>
      </c>
      <c r="M133" s="101">
        <v>1.03</v>
      </c>
      <c r="N133" s="105">
        <v>165.5</v>
      </c>
      <c r="O133" s="102">
        <f t="shared" si="77"/>
        <v>170.465</v>
      </c>
      <c r="P133" s="224">
        <f t="shared" ref="P133" si="146">E133*F133</f>
        <v>138.12886680002762</v>
      </c>
      <c r="Q133" s="224">
        <f t="shared" ref="Q133" si="147">SUM(O133:O136)</f>
        <v>170.465</v>
      </c>
      <c r="R133" s="224">
        <f t="shared" ref="R133" si="148">Q133*1.02*1.05*$R$14</f>
        <v>193.010905458</v>
      </c>
      <c r="S133" s="340">
        <f t="shared" ref="S133" si="149">F133*$S$17</f>
        <v>258.39479852828771</v>
      </c>
      <c r="T133" s="340">
        <f t="shared" ref="T133" si="150">S133*E133</f>
        <v>178.86087954128075</v>
      </c>
    </row>
    <row r="134" spans="1:20" ht="12.75" customHeight="1">
      <c r="A134" s="225"/>
      <c r="B134" s="226"/>
      <c r="C134" s="226"/>
      <c r="D134" s="225"/>
      <c r="E134" s="269"/>
      <c r="F134" s="228"/>
      <c r="G134" s="262"/>
      <c r="H134" s="224"/>
      <c r="I134" s="262"/>
      <c r="J134" s="224"/>
      <c r="K134" s="101"/>
      <c r="L134" s="101"/>
      <c r="M134" s="101"/>
      <c r="N134" s="109"/>
      <c r="O134" s="102">
        <f t="shared" si="77"/>
        <v>0</v>
      </c>
      <c r="P134" s="224"/>
      <c r="Q134" s="224"/>
      <c r="R134" s="224"/>
      <c r="S134" s="340"/>
      <c r="T134" s="340"/>
    </row>
    <row r="135" spans="1:20" ht="12.75" customHeight="1">
      <c r="A135" s="225"/>
      <c r="B135" s="226"/>
      <c r="C135" s="226"/>
      <c r="D135" s="225"/>
      <c r="E135" s="269"/>
      <c r="F135" s="228"/>
      <c r="G135" s="262"/>
      <c r="H135" s="224"/>
      <c r="I135" s="262"/>
      <c r="J135" s="224"/>
      <c r="K135" s="101"/>
      <c r="L135" s="101"/>
      <c r="M135" s="101"/>
      <c r="N135" s="109"/>
      <c r="O135" s="102">
        <f t="shared" si="77"/>
        <v>0</v>
      </c>
      <c r="P135" s="224"/>
      <c r="Q135" s="224"/>
      <c r="R135" s="224"/>
      <c r="S135" s="340"/>
      <c r="T135" s="340"/>
    </row>
    <row r="136" spans="1:20" ht="12.75" customHeight="1">
      <c r="A136" s="225"/>
      <c r="B136" s="226"/>
      <c r="C136" s="226"/>
      <c r="D136" s="225"/>
      <c r="E136" s="269"/>
      <c r="F136" s="228"/>
      <c r="G136" s="262"/>
      <c r="H136" s="224"/>
      <c r="I136" s="262"/>
      <c r="J136" s="224"/>
      <c r="K136" s="101"/>
      <c r="L136" s="101"/>
      <c r="M136" s="101"/>
      <c r="N136" s="109"/>
      <c r="O136" s="102">
        <f t="shared" si="77"/>
        <v>0</v>
      </c>
      <c r="P136" s="224"/>
      <c r="Q136" s="224"/>
      <c r="R136" s="224"/>
      <c r="S136" s="340"/>
      <c r="T136" s="340"/>
    </row>
    <row r="137" spans="1:20" ht="12.75" customHeight="1">
      <c r="A137" s="225">
        <v>3</v>
      </c>
      <c r="B137" s="226" t="s">
        <v>757</v>
      </c>
      <c r="C137" s="226" t="s">
        <v>758</v>
      </c>
      <c r="D137" s="225" t="s">
        <v>397</v>
      </c>
      <c r="E137" s="225">
        <v>168</v>
      </c>
      <c r="F137" s="228">
        <f t="shared" si="83"/>
        <v>3.8339598779999999</v>
      </c>
      <c r="G137" s="339">
        <v>2.086E-2</v>
      </c>
      <c r="H137" s="224">
        <f t="shared" si="84"/>
        <v>4.8512015999999998E-2</v>
      </c>
      <c r="I137" s="230">
        <v>4.7399999999999998E-2</v>
      </c>
      <c r="J137" s="224">
        <f t="shared" si="85"/>
        <v>0.14089886999999998</v>
      </c>
      <c r="K137" s="101" t="s">
        <v>686</v>
      </c>
      <c r="L137" s="101" t="s">
        <v>76</v>
      </c>
      <c r="M137" s="101">
        <v>0.1216</v>
      </c>
      <c r="N137" s="109">
        <v>27</v>
      </c>
      <c r="O137" s="102">
        <f t="shared" si="77"/>
        <v>3.2831999999999999</v>
      </c>
      <c r="P137" s="224">
        <f t="shared" ref="P137" si="151">E137*F137</f>
        <v>644.10525950399995</v>
      </c>
      <c r="Q137" s="224">
        <f t="shared" ref="Q137" si="152">SUM(O137:O140)</f>
        <v>3.2831999999999999</v>
      </c>
      <c r="R137" s="224">
        <f>Q137*1.05*$R$14</f>
        <v>3.6445489919999998</v>
      </c>
      <c r="S137" s="340">
        <f t="shared" ref="S137" si="153">F137*$S$17</f>
        <v>4.964533857342297</v>
      </c>
      <c r="T137" s="340">
        <f t="shared" ref="T137" si="154">S137*E137</f>
        <v>834.04168803350592</v>
      </c>
    </row>
    <row r="138" spans="1:20" ht="12.75" customHeight="1">
      <c r="A138" s="225"/>
      <c r="B138" s="226"/>
      <c r="C138" s="226"/>
      <c r="D138" s="225"/>
      <c r="E138" s="225"/>
      <c r="F138" s="228"/>
      <c r="G138" s="339"/>
      <c r="H138" s="224"/>
      <c r="I138" s="230"/>
      <c r="J138" s="224"/>
      <c r="K138" s="101"/>
      <c r="L138" s="101"/>
      <c r="M138" s="101"/>
      <c r="N138" s="109"/>
      <c r="O138" s="102">
        <f t="shared" si="77"/>
        <v>0</v>
      </c>
      <c r="P138" s="224"/>
      <c r="Q138" s="224"/>
      <c r="R138" s="224"/>
      <c r="S138" s="340"/>
      <c r="T138" s="340"/>
    </row>
    <row r="139" spans="1:20" ht="12.75" customHeight="1">
      <c r="A139" s="225"/>
      <c r="B139" s="226"/>
      <c r="C139" s="226"/>
      <c r="D139" s="225"/>
      <c r="E139" s="225"/>
      <c r="F139" s="228"/>
      <c r="G139" s="339"/>
      <c r="H139" s="224"/>
      <c r="I139" s="230"/>
      <c r="J139" s="224"/>
      <c r="K139" s="101"/>
      <c r="L139" s="101"/>
      <c r="M139" s="101"/>
      <c r="N139" s="109"/>
      <c r="O139" s="102">
        <f t="shared" si="77"/>
        <v>0</v>
      </c>
      <c r="P139" s="224"/>
      <c r="Q139" s="224"/>
      <c r="R139" s="224"/>
      <c r="S139" s="340"/>
      <c r="T139" s="340"/>
    </row>
    <row r="140" spans="1:20" ht="12.75" customHeight="1">
      <c r="A140" s="225"/>
      <c r="B140" s="226"/>
      <c r="C140" s="226"/>
      <c r="D140" s="225"/>
      <c r="E140" s="225"/>
      <c r="F140" s="228"/>
      <c r="G140" s="339"/>
      <c r="H140" s="224"/>
      <c r="I140" s="230"/>
      <c r="J140" s="224"/>
      <c r="K140" s="101"/>
      <c r="L140" s="101"/>
      <c r="M140" s="101"/>
      <c r="N140" s="109"/>
      <c r="O140" s="102">
        <f t="shared" si="77"/>
        <v>0</v>
      </c>
      <c r="P140" s="224"/>
      <c r="Q140" s="224"/>
      <c r="R140" s="224"/>
      <c r="S140" s="340"/>
      <c r="T140" s="340"/>
    </row>
    <row r="141" spans="1:20" ht="12.75" customHeight="1">
      <c r="A141" s="225"/>
      <c r="B141" s="252"/>
      <c r="C141" s="323" t="s">
        <v>1696</v>
      </c>
      <c r="D141" s="235"/>
      <c r="E141" s="261"/>
      <c r="F141" s="228">
        <f t="shared" si="83"/>
        <v>0</v>
      </c>
      <c r="G141" s="262"/>
      <c r="H141" s="224">
        <f t="shared" si="84"/>
        <v>0</v>
      </c>
      <c r="I141" s="262"/>
      <c r="J141" s="224">
        <f t="shared" si="85"/>
        <v>0</v>
      </c>
      <c r="K141" s="101"/>
      <c r="L141" s="101"/>
      <c r="M141" s="101"/>
      <c r="N141" s="109"/>
      <c r="O141" s="102">
        <f t="shared" si="77"/>
        <v>0</v>
      </c>
      <c r="P141" s="224">
        <f t="shared" ref="P141" si="155">E141*F141</f>
        <v>0</v>
      </c>
      <c r="Q141" s="224">
        <f t="shared" ref="Q141" si="156">SUM(O141:O144)</f>
        <v>0</v>
      </c>
      <c r="R141" s="224">
        <f t="shared" ref="R141" si="157">Q141*1.02*1.05*$R$14</f>
        <v>0</v>
      </c>
      <c r="S141" s="340">
        <f t="shared" ref="S141" si="158">F141*$S$17</f>
        <v>0</v>
      </c>
      <c r="T141" s="340">
        <f t="shared" ref="T141" si="159">S141*E141</f>
        <v>0</v>
      </c>
    </row>
    <row r="142" spans="1:20" ht="12.75" customHeight="1">
      <c r="A142" s="225"/>
      <c r="B142" s="253"/>
      <c r="C142" s="324"/>
      <c r="D142" s="236"/>
      <c r="E142" s="261"/>
      <c r="F142" s="228"/>
      <c r="G142" s="262"/>
      <c r="H142" s="224"/>
      <c r="I142" s="262"/>
      <c r="J142" s="224"/>
      <c r="K142" s="101"/>
      <c r="L142" s="101"/>
      <c r="M142" s="101"/>
      <c r="N142" s="109"/>
      <c r="O142" s="102">
        <f t="shared" si="77"/>
        <v>0</v>
      </c>
      <c r="P142" s="224"/>
      <c r="Q142" s="224"/>
      <c r="R142" s="224"/>
      <c r="S142" s="340"/>
      <c r="T142" s="340"/>
    </row>
    <row r="143" spans="1:20" ht="12.75" customHeight="1">
      <c r="A143" s="225"/>
      <c r="B143" s="253"/>
      <c r="C143" s="324"/>
      <c r="D143" s="236"/>
      <c r="E143" s="261"/>
      <c r="F143" s="228"/>
      <c r="G143" s="262"/>
      <c r="H143" s="224"/>
      <c r="I143" s="262"/>
      <c r="J143" s="224"/>
      <c r="K143" s="101"/>
      <c r="L143" s="101"/>
      <c r="M143" s="103"/>
      <c r="N143" s="105"/>
      <c r="O143" s="102">
        <f t="shared" si="77"/>
        <v>0</v>
      </c>
      <c r="P143" s="224"/>
      <c r="Q143" s="224"/>
      <c r="R143" s="224"/>
      <c r="S143" s="340"/>
      <c r="T143" s="340"/>
    </row>
    <row r="144" spans="1:20" ht="12.75" customHeight="1">
      <c r="A144" s="225"/>
      <c r="B144" s="254"/>
      <c r="C144" s="325"/>
      <c r="D144" s="237"/>
      <c r="E144" s="261"/>
      <c r="F144" s="228"/>
      <c r="G144" s="262"/>
      <c r="H144" s="224"/>
      <c r="I144" s="262"/>
      <c r="J144" s="224"/>
      <c r="K144" s="101"/>
      <c r="L144" s="101"/>
      <c r="M144" s="101"/>
      <c r="N144" s="109"/>
      <c r="O144" s="102">
        <f t="shared" si="77"/>
        <v>0</v>
      </c>
      <c r="P144" s="224"/>
      <c r="Q144" s="224"/>
      <c r="R144" s="224"/>
      <c r="S144" s="340"/>
      <c r="T144" s="340"/>
    </row>
    <row r="145" spans="1:20" ht="12.75" customHeight="1">
      <c r="A145" s="225">
        <v>1</v>
      </c>
      <c r="B145" s="252" t="s">
        <v>90</v>
      </c>
      <c r="C145" s="252" t="s">
        <v>107</v>
      </c>
      <c r="D145" s="235" t="s">
        <v>83</v>
      </c>
      <c r="E145" s="228">
        <v>7.75</v>
      </c>
      <c r="F145" s="228">
        <f t="shared" si="83"/>
        <v>8.2347865814280006</v>
      </c>
      <c r="G145" s="262">
        <v>0.11</v>
      </c>
      <c r="H145" s="224">
        <f t="shared" si="84"/>
        <v>0.25581599999999999</v>
      </c>
      <c r="I145" s="230">
        <v>0.76</v>
      </c>
      <c r="J145" s="224">
        <f t="shared" si="85"/>
        <v>2.2591380000000005</v>
      </c>
      <c r="K145" s="101" t="s">
        <v>1697</v>
      </c>
      <c r="L145" s="101" t="s">
        <v>88</v>
      </c>
      <c r="M145" s="101">
        <v>1.26</v>
      </c>
      <c r="N145" s="109">
        <v>4</v>
      </c>
      <c r="O145" s="102">
        <f t="shared" ref="O145:O208" si="160">M145*N145</f>
        <v>5.04</v>
      </c>
      <c r="P145" s="224">
        <f t="shared" ref="P145" si="161">E145*F145</f>
        <v>63.819596006067002</v>
      </c>
      <c r="Q145" s="224">
        <f t="shared" ref="Q145" si="162">SUM(O145:O148)</f>
        <v>5.0516899999999998</v>
      </c>
      <c r="R145" s="224">
        <f t="shared" ref="R145" si="163">Q145*1.02*1.05*$R$14</f>
        <v>5.7198325814279993</v>
      </c>
      <c r="S145" s="340">
        <f t="shared" ref="S145" si="164">F145*$S$17</f>
        <v>10.663094579073563</v>
      </c>
      <c r="T145" s="340">
        <f t="shared" ref="T145" si="165">S145*E145</f>
        <v>82.638982987820114</v>
      </c>
    </row>
    <row r="146" spans="1:20" ht="12.75" customHeight="1">
      <c r="A146" s="225"/>
      <c r="B146" s="253"/>
      <c r="C146" s="253"/>
      <c r="D146" s="236"/>
      <c r="E146" s="228"/>
      <c r="F146" s="228"/>
      <c r="G146" s="262"/>
      <c r="H146" s="224"/>
      <c r="I146" s="230"/>
      <c r="J146" s="224"/>
      <c r="K146" s="101" t="s">
        <v>100</v>
      </c>
      <c r="L146" s="101" t="s">
        <v>88</v>
      </c>
      <c r="M146" s="101">
        <v>7.0000000000000007E-2</v>
      </c>
      <c r="N146" s="109">
        <v>0.16700000000000001</v>
      </c>
      <c r="O146" s="102">
        <f t="shared" si="160"/>
        <v>1.1690000000000002E-2</v>
      </c>
      <c r="P146" s="224"/>
      <c r="Q146" s="224"/>
      <c r="R146" s="224"/>
      <c r="S146" s="340"/>
      <c r="T146" s="340"/>
    </row>
    <row r="147" spans="1:20" ht="12.75" customHeight="1">
      <c r="A147" s="225"/>
      <c r="B147" s="253"/>
      <c r="C147" s="253"/>
      <c r="D147" s="236"/>
      <c r="E147" s="228"/>
      <c r="F147" s="228"/>
      <c r="G147" s="262"/>
      <c r="H147" s="224"/>
      <c r="I147" s="230"/>
      <c r="J147" s="224"/>
      <c r="K147" s="101"/>
      <c r="L147" s="101"/>
      <c r="M147" s="103"/>
      <c r="N147" s="109"/>
      <c r="O147" s="102">
        <f t="shared" si="160"/>
        <v>0</v>
      </c>
      <c r="P147" s="224"/>
      <c r="Q147" s="224"/>
      <c r="R147" s="224"/>
      <c r="S147" s="340"/>
      <c r="T147" s="340"/>
    </row>
    <row r="148" spans="1:20" ht="12.75" customHeight="1">
      <c r="A148" s="225"/>
      <c r="B148" s="254"/>
      <c r="C148" s="254"/>
      <c r="D148" s="237"/>
      <c r="E148" s="228"/>
      <c r="F148" s="228"/>
      <c r="G148" s="262"/>
      <c r="H148" s="224"/>
      <c r="I148" s="230"/>
      <c r="J148" s="224"/>
      <c r="K148" s="101"/>
      <c r="L148" s="101"/>
      <c r="M148" s="101"/>
      <c r="N148" s="109"/>
      <c r="O148" s="102">
        <f t="shared" si="160"/>
        <v>0</v>
      </c>
      <c r="P148" s="224"/>
      <c r="Q148" s="224"/>
      <c r="R148" s="224"/>
      <c r="S148" s="340"/>
      <c r="T148" s="340"/>
    </row>
    <row r="149" spans="1:20" ht="12.75" customHeight="1">
      <c r="A149" s="225">
        <v>2</v>
      </c>
      <c r="B149" s="252" t="s">
        <v>91</v>
      </c>
      <c r="C149" s="252" t="s">
        <v>111</v>
      </c>
      <c r="D149" s="235" t="s">
        <v>83</v>
      </c>
      <c r="E149" s="228">
        <v>6.2</v>
      </c>
      <c r="F149" s="228">
        <f t="shared" ref="F149:F209" si="166">H149+J149+R149</f>
        <v>22.306927664372395</v>
      </c>
      <c r="G149" s="262">
        <v>7.0000000000000007E-2</v>
      </c>
      <c r="H149" s="224">
        <f t="shared" ref="H149:H209" si="167">G149*$P$8/1000</f>
        <v>0.16279199999999999</v>
      </c>
      <c r="I149" s="262">
        <v>0.21</v>
      </c>
      <c r="J149" s="224">
        <f t="shared" ref="J149:J209" si="168">I149*$P$9/1000</f>
        <v>0.62423550000000005</v>
      </c>
      <c r="K149" s="101" t="s">
        <v>94</v>
      </c>
      <c r="L149" s="101" t="s">
        <v>88</v>
      </c>
      <c r="M149" s="101">
        <v>1.3640000000000001</v>
      </c>
      <c r="N149" s="105">
        <v>5.8330000000000002</v>
      </c>
      <c r="O149" s="102">
        <f t="shared" si="160"/>
        <v>7.9562120000000007</v>
      </c>
      <c r="P149" s="224">
        <f t="shared" ref="P149" si="169">E149*F149</f>
        <v>138.30295151910886</v>
      </c>
      <c r="Q149" s="224">
        <f t="shared" ref="Q149" si="170">SUM(O149:O152)</f>
        <v>19.006126999999999</v>
      </c>
      <c r="R149" s="224">
        <f t="shared" ref="R149" si="171">Q149*1.02*1.05*$R$14</f>
        <v>21.519900164372395</v>
      </c>
      <c r="S149" s="340">
        <f t="shared" ref="S149" si="172">F149*$S$17</f>
        <v>28.884886949007942</v>
      </c>
      <c r="T149" s="340">
        <f t="shared" ref="T149" si="173">S149*E149</f>
        <v>179.08629908384924</v>
      </c>
    </row>
    <row r="150" spans="1:20" ht="12.75" customHeight="1">
      <c r="A150" s="225"/>
      <c r="B150" s="253"/>
      <c r="C150" s="253"/>
      <c r="D150" s="236"/>
      <c r="E150" s="228"/>
      <c r="F150" s="228"/>
      <c r="G150" s="262"/>
      <c r="H150" s="224"/>
      <c r="I150" s="262"/>
      <c r="J150" s="224"/>
      <c r="K150" s="101"/>
      <c r="L150" s="101"/>
      <c r="M150" s="101"/>
      <c r="N150" s="109"/>
      <c r="O150" s="102">
        <f t="shared" si="160"/>
        <v>0</v>
      </c>
      <c r="P150" s="224"/>
      <c r="Q150" s="224"/>
      <c r="R150" s="224"/>
      <c r="S150" s="340"/>
      <c r="T150" s="340"/>
    </row>
    <row r="151" spans="1:20" ht="12.75" customHeight="1">
      <c r="A151" s="225"/>
      <c r="B151" s="253"/>
      <c r="C151" s="253"/>
      <c r="D151" s="236"/>
      <c r="E151" s="228"/>
      <c r="F151" s="228"/>
      <c r="G151" s="262"/>
      <c r="H151" s="224"/>
      <c r="I151" s="262"/>
      <c r="J151" s="224"/>
      <c r="K151" s="101" t="s">
        <v>95</v>
      </c>
      <c r="L151" s="101" t="s">
        <v>76</v>
      </c>
      <c r="M151" s="106">
        <v>0.255</v>
      </c>
      <c r="N151" s="109">
        <v>43.332999999999998</v>
      </c>
      <c r="O151" s="102">
        <f t="shared" si="160"/>
        <v>11.049915</v>
      </c>
      <c r="P151" s="224"/>
      <c r="Q151" s="224"/>
      <c r="R151" s="224"/>
      <c r="S151" s="340"/>
      <c r="T151" s="340"/>
    </row>
    <row r="152" spans="1:20" ht="12.75" customHeight="1">
      <c r="A152" s="225"/>
      <c r="B152" s="254"/>
      <c r="C152" s="254"/>
      <c r="D152" s="237"/>
      <c r="E152" s="228"/>
      <c r="F152" s="228"/>
      <c r="G152" s="262"/>
      <c r="H152" s="224"/>
      <c r="I152" s="262"/>
      <c r="J152" s="224"/>
      <c r="K152" s="101"/>
      <c r="L152" s="101"/>
      <c r="M152" s="101"/>
      <c r="N152" s="109"/>
      <c r="O152" s="102">
        <f t="shared" si="160"/>
        <v>0</v>
      </c>
      <c r="P152" s="224"/>
      <c r="Q152" s="224"/>
      <c r="R152" s="224"/>
      <c r="S152" s="340"/>
      <c r="T152" s="340"/>
    </row>
    <row r="153" spans="1:20" ht="12.75" customHeight="1">
      <c r="A153" s="225">
        <v>3</v>
      </c>
      <c r="B153" s="252" t="s">
        <v>92</v>
      </c>
      <c r="C153" s="252" t="s">
        <v>792</v>
      </c>
      <c r="D153" s="248" t="s">
        <v>65</v>
      </c>
      <c r="E153" s="261">
        <v>155</v>
      </c>
      <c r="F153" s="228">
        <f t="shared" si="166"/>
        <v>5.2050261737897987</v>
      </c>
      <c r="G153" s="262">
        <v>0.21199999999999999</v>
      </c>
      <c r="H153" s="224">
        <f t="shared" si="167"/>
        <v>0.4930272</v>
      </c>
      <c r="I153" s="262">
        <v>0.129</v>
      </c>
      <c r="J153" s="224">
        <f t="shared" si="168"/>
        <v>0.38345895000000002</v>
      </c>
      <c r="K153" s="101" t="s">
        <v>96</v>
      </c>
      <c r="L153" s="101" t="s">
        <v>65</v>
      </c>
      <c r="M153" s="101">
        <v>1</v>
      </c>
      <c r="N153" s="109">
        <v>3.82</v>
      </c>
      <c r="O153" s="102">
        <f t="shared" si="160"/>
        <v>3.82</v>
      </c>
      <c r="P153" s="224">
        <f t="shared" ref="P153" si="174">E153*F153</f>
        <v>806.77905693741877</v>
      </c>
      <c r="Q153" s="224">
        <f t="shared" ref="Q153" si="175">SUM(O153:O156)</f>
        <v>3.8229164999999998</v>
      </c>
      <c r="R153" s="224">
        <f t="shared" ref="R153" si="176">Q153*1.02*1.05*$R$14</f>
        <v>4.3285400237897989</v>
      </c>
      <c r="S153" s="340">
        <f t="shared" ref="S153" si="177">F153*$S$17</f>
        <v>6.7399058650587911</v>
      </c>
      <c r="T153" s="340">
        <f t="shared" ref="T153" si="178">S153*E153</f>
        <v>1044.6854090841125</v>
      </c>
    </row>
    <row r="154" spans="1:20" ht="12.75" customHeight="1">
      <c r="A154" s="225"/>
      <c r="B154" s="253"/>
      <c r="C154" s="253"/>
      <c r="D154" s="249"/>
      <c r="E154" s="261"/>
      <c r="F154" s="228"/>
      <c r="G154" s="262"/>
      <c r="H154" s="224"/>
      <c r="I154" s="262"/>
      <c r="J154" s="224"/>
      <c r="K154" s="101"/>
      <c r="L154" s="101"/>
      <c r="M154" s="101"/>
      <c r="N154" s="109"/>
      <c r="O154" s="102">
        <f t="shared" si="160"/>
        <v>0</v>
      </c>
      <c r="P154" s="224"/>
      <c r="Q154" s="224"/>
      <c r="R154" s="224"/>
      <c r="S154" s="340"/>
      <c r="T154" s="340"/>
    </row>
    <row r="155" spans="1:20" ht="12.75" customHeight="1">
      <c r="A155" s="225"/>
      <c r="B155" s="253"/>
      <c r="C155" s="253"/>
      <c r="D155" s="249"/>
      <c r="E155" s="261"/>
      <c r="F155" s="228"/>
      <c r="G155" s="262"/>
      <c r="H155" s="224"/>
      <c r="I155" s="262"/>
      <c r="J155" s="224"/>
      <c r="K155" s="101" t="s">
        <v>94</v>
      </c>
      <c r="L155" s="101" t="s">
        <v>88</v>
      </c>
      <c r="M155" s="103">
        <v>5.0000000000000001E-4</v>
      </c>
      <c r="N155" s="105">
        <v>5.8330000000000002</v>
      </c>
      <c r="O155" s="102">
        <f t="shared" si="160"/>
        <v>2.9165000000000003E-3</v>
      </c>
      <c r="P155" s="224"/>
      <c r="Q155" s="224"/>
      <c r="R155" s="224"/>
      <c r="S155" s="340"/>
      <c r="T155" s="340"/>
    </row>
    <row r="156" spans="1:20" ht="12.75" customHeight="1">
      <c r="A156" s="225"/>
      <c r="B156" s="254"/>
      <c r="C156" s="254"/>
      <c r="D156" s="250"/>
      <c r="E156" s="261"/>
      <c r="F156" s="228"/>
      <c r="G156" s="262"/>
      <c r="H156" s="224"/>
      <c r="I156" s="262"/>
      <c r="J156" s="224"/>
      <c r="K156" s="101"/>
      <c r="L156" s="101"/>
      <c r="M156" s="101"/>
      <c r="N156" s="109"/>
      <c r="O156" s="102">
        <f t="shared" si="160"/>
        <v>0</v>
      </c>
      <c r="P156" s="224"/>
      <c r="Q156" s="224"/>
      <c r="R156" s="224"/>
      <c r="S156" s="340"/>
      <c r="T156" s="340"/>
    </row>
    <row r="157" spans="1:20" ht="12.75" customHeight="1">
      <c r="A157" s="225"/>
      <c r="B157" s="252"/>
      <c r="C157" s="234" t="s">
        <v>118</v>
      </c>
      <c r="D157" s="248"/>
      <c r="E157" s="261"/>
      <c r="F157" s="228">
        <f t="shared" si="166"/>
        <v>0</v>
      </c>
      <c r="G157" s="238"/>
      <c r="H157" s="224">
        <f t="shared" si="167"/>
        <v>0</v>
      </c>
      <c r="I157" s="230"/>
      <c r="J157" s="224">
        <f t="shared" si="168"/>
        <v>0</v>
      </c>
      <c r="K157" s="101"/>
      <c r="L157" s="101"/>
      <c r="M157" s="101"/>
      <c r="N157" s="109"/>
      <c r="O157" s="102">
        <f t="shared" si="160"/>
        <v>0</v>
      </c>
      <c r="P157" s="224">
        <f t="shared" ref="P157" si="179">E157*F157</f>
        <v>0</v>
      </c>
      <c r="Q157" s="224">
        <f t="shared" ref="Q157" si="180">SUM(O157:O160)</f>
        <v>0</v>
      </c>
      <c r="R157" s="224">
        <f t="shared" ref="R157" si="181">Q157*1.02*1.05*$R$14</f>
        <v>0</v>
      </c>
      <c r="S157" s="340">
        <f t="shared" ref="S157" si="182">F157*$S$17</f>
        <v>0</v>
      </c>
      <c r="T157" s="340">
        <f t="shared" ref="T157" si="183">S157*E157</f>
        <v>0</v>
      </c>
    </row>
    <row r="158" spans="1:20" ht="12.75" customHeight="1">
      <c r="A158" s="225"/>
      <c r="B158" s="253"/>
      <c r="C158" s="234"/>
      <c r="D158" s="249"/>
      <c r="E158" s="261"/>
      <c r="F158" s="228"/>
      <c r="G158" s="238"/>
      <c r="H158" s="224"/>
      <c r="I158" s="230"/>
      <c r="J158" s="224"/>
      <c r="K158" s="101"/>
      <c r="L158" s="101"/>
      <c r="M158" s="101"/>
      <c r="N158" s="109"/>
      <c r="O158" s="102">
        <f t="shared" si="160"/>
        <v>0</v>
      </c>
      <c r="P158" s="224"/>
      <c r="Q158" s="224"/>
      <c r="R158" s="224"/>
      <c r="S158" s="340"/>
      <c r="T158" s="340"/>
    </row>
    <row r="159" spans="1:20" ht="12.75" customHeight="1">
      <c r="A159" s="225"/>
      <c r="B159" s="253"/>
      <c r="C159" s="234"/>
      <c r="D159" s="249"/>
      <c r="E159" s="261"/>
      <c r="F159" s="228"/>
      <c r="G159" s="238"/>
      <c r="H159" s="224"/>
      <c r="I159" s="230"/>
      <c r="J159" s="224"/>
      <c r="K159" s="101"/>
      <c r="L159" s="101"/>
      <c r="M159" s="103"/>
      <c r="N159" s="109"/>
      <c r="O159" s="102">
        <f t="shared" si="160"/>
        <v>0</v>
      </c>
      <c r="P159" s="224"/>
      <c r="Q159" s="224"/>
      <c r="R159" s="224"/>
      <c r="S159" s="340"/>
      <c r="T159" s="340"/>
    </row>
    <row r="160" spans="1:20" ht="41.25" customHeight="1">
      <c r="A160" s="225"/>
      <c r="B160" s="254"/>
      <c r="C160" s="234"/>
      <c r="D160" s="250"/>
      <c r="E160" s="261"/>
      <c r="F160" s="228"/>
      <c r="G160" s="238"/>
      <c r="H160" s="224"/>
      <c r="I160" s="230"/>
      <c r="J160" s="224"/>
      <c r="K160" s="101"/>
      <c r="L160" s="101"/>
      <c r="M160" s="101"/>
      <c r="N160" s="109"/>
      <c r="O160" s="102">
        <f t="shared" si="160"/>
        <v>0</v>
      </c>
      <c r="P160" s="224"/>
      <c r="Q160" s="224"/>
      <c r="R160" s="224"/>
      <c r="S160" s="340"/>
      <c r="T160" s="340"/>
    </row>
    <row r="161" spans="1:20" ht="12.75" customHeight="1">
      <c r="A161" s="225">
        <v>1</v>
      </c>
      <c r="B161" s="252" t="s">
        <v>659</v>
      </c>
      <c r="C161" s="252" t="s">
        <v>730</v>
      </c>
      <c r="D161" s="231" t="s">
        <v>325</v>
      </c>
      <c r="E161" s="297">
        <v>10</v>
      </c>
      <c r="F161" s="228">
        <f t="shared" si="166"/>
        <v>79.413395100000002</v>
      </c>
      <c r="G161" s="258">
        <v>2.64</v>
      </c>
      <c r="H161" s="224">
        <f t="shared" si="167"/>
        <v>6.1395840000000002</v>
      </c>
      <c r="I161" s="258">
        <v>1.034</v>
      </c>
      <c r="J161" s="224">
        <f t="shared" si="168"/>
        <v>3.0736167000000005</v>
      </c>
      <c r="K161" s="101" t="s">
        <v>97</v>
      </c>
      <c r="L161" s="101" t="s">
        <v>325</v>
      </c>
      <c r="M161" s="101">
        <v>1</v>
      </c>
      <c r="N161" s="109">
        <v>62</v>
      </c>
      <c r="O161" s="102">
        <f t="shared" si="160"/>
        <v>62</v>
      </c>
      <c r="P161" s="224">
        <f t="shared" ref="P161" si="184">E161*F161</f>
        <v>794.13395100000002</v>
      </c>
      <c r="Q161" s="224">
        <f t="shared" ref="Q161" si="185">SUM(O161:O164)</f>
        <v>62</v>
      </c>
      <c r="R161" s="224">
        <f t="shared" ref="R161" si="186">Q161*1.02*1.05*$R$14</f>
        <v>70.200194400000001</v>
      </c>
      <c r="S161" s="340">
        <f t="shared" ref="S161" si="187">F161*$S$17</f>
        <v>102.83114618980133</v>
      </c>
      <c r="T161" s="340">
        <f t="shared" ref="T161" si="188">S161*E161</f>
        <v>1028.3114618980132</v>
      </c>
    </row>
    <row r="162" spans="1:20" ht="12.75" customHeight="1">
      <c r="A162" s="225"/>
      <c r="B162" s="253"/>
      <c r="C162" s="253"/>
      <c r="D162" s="232"/>
      <c r="E162" s="298"/>
      <c r="F162" s="228"/>
      <c r="G162" s="259"/>
      <c r="H162" s="224"/>
      <c r="I162" s="259"/>
      <c r="J162" s="224"/>
      <c r="K162" s="101"/>
      <c r="L162" s="101"/>
      <c r="M162" s="101"/>
      <c r="N162" s="109"/>
      <c r="O162" s="102">
        <f t="shared" si="160"/>
        <v>0</v>
      </c>
      <c r="P162" s="224"/>
      <c r="Q162" s="224"/>
      <c r="R162" s="224"/>
      <c r="S162" s="340"/>
      <c r="T162" s="340"/>
    </row>
    <row r="163" spans="1:20" ht="12.75" customHeight="1">
      <c r="A163" s="225"/>
      <c r="B163" s="253"/>
      <c r="C163" s="253"/>
      <c r="D163" s="232"/>
      <c r="E163" s="298"/>
      <c r="F163" s="228"/>
      <c r="G163" s="259"/>
      <c r="H163" s="224"/>
      <c r="I163" s="259"/>
      <c r="J163" s="224"/>
      <c r="K163" s="101"/>
      <c r="L163" s="101"/>
      <c r="M163" s="103"/>
      <c r="N163" s="109"/>
      <c r="O163" s="102">
        <f t="shared" si="160"/>
        <v>0</v>
      </c>
      <c r="P163" s="224"/>
      <c r="Q163" s="224"/>
      <c r="R163" s="224"/>
      <c r="S163" s="340"/>
      <c r="T163" s="340"/>
    </row>
    <row r="164" spans="1:20" ht="12.75" customHeight="1">
      <c r="A164" s="225"/>
      <c r="B164" s="254"/>
      <c r="C164" s="254"/>
      <c r="D164" s="233"/>
      <c r="E164" s="299"/>
      <c r="F164" s="228"/>
      <c r="G164" s="260"/>
      <c r="H164" s="224"/>
      <c r="I164" s="260"/>
      <c r="J164" s="224"/>
      <c r="K164" s="101"/>
      <c r="L164" s="101"/>
      <c r="M164" s="101"/>
      <c r="N164" s="109"/>
      <c r="O164" s="102">
        <f t="shared" si="160"/>
        <v>0</v>
      </c>
      <c r="P164" s="224"/>
      <c r="Q164" s="224"/>
      <c r="R164" s="224"/>
      <c r="S164" s="340"/>
      <c r="T164" s="340"/>
    </row>
    <row r="165" spans="1:20" ht="12.75" customHeight="1">
      <c r="A165" s="225">
        <v>2</v>
      </c>
      <c r="B165" s="252" t="s">
        <v>659</v>
      </c>
      <c r="C165" s="252" t="s">
        <v>731</v>
      </c>
      <c r="D165" s="231" t="s">
        <v>325</v>
      </c>
      <c r="E165" s="297">
        <v>7</v>
      </c>
      <c r="F165" s="228">
        <f t="shared" si="166"/>
        <v>34.471122450000003</v>
      </c>
      <c r="G165" s="258">
        <v>0.9</v>
      </c>
      <c r="H165" s="224">
        <f t="shared" si="167"/>
        <v>2.0930399999999998</v>
      </c>
      <c r="I165" s="258">
        <v>0.22700000000000001</v>
      </c>
      <c r="J165" s="224">
        <f t="shared" si="168"/>
        <v>0.67476885000000009</v>
      </c>
      <c r="K165" s="101" t="s">
        <v>97</v>
      </c>
      <c r="L165" s="101" t="s">
        <v>325</v>
      </c>
      <c r="M165" s="101">
        <v>1</v>
      </c>
      <c r="N165" s="109">
        <v>28</v>
      </c>
      <c r="O165" s="102">
        <f t="shared" si="160"/>
        <v>28</v>
      </c>
      <c r="P165" s="224">
        <f t="shared" ref="P165" si="189">E165*F165</f>
        <v>241.29785715000003</v>
      </c>
      <c r="Q165" s="224">
        <f t="shared" ref="Q165" si="190">SUM(O165:O168)</f>
        <v>28</v>
      </c>
      <c r="R165" s="224">
        <f t="shared" ref="R165" si="191">Q165*1.02*1.05*$R$14</f>
        <v>31.703313600000001</v>
      </c>
      <c r="S165" s="340">
        <f t="shared" ref="S165" si="192">F165*$S$17</f>
        <v>44.636109909655438</v>
      </c>
      <c r="T165" s="340">
        <f t="shared" ref="T165" si="193">S165*E165</f>
        <v>312.45276936758808</v>
      </c>
    </row>
    <row r="166" spans="1:20" ht="12.75" customHeight="1">
      <c r="A166" s="225"/>
      <c r="B166" s="253"/>
      <c r="C166" s="253"/>
      <c r="D166" s="232"/>
      <c r="E166" s="298"/>
      <c r="F166" s="228"/>
      <c r="G166" s="259"/>
      <c r="H166" s="224"/>
      <c r="I166" s="259"/>
      <c r="J166" s="224"/>
      <c r="K166" s="101"/>
      <c r="L166" s="101"/>
      <c r="M166" s="101"/>
      <c r="N166" s="109"/>
      <c r="O166" s="102">
        <f t="shared" si="160"/>
        <v>0</v>
      </c>
      <c r="P166" s="224"/>
      <c r="Q166" s="224"/>
      <c r="R166" s="224"/>
      <c r="S166" s="340"/>
      <c r="T166" s="340"/>
    </row>
    <row r="167" spans="1:20" ht="12.75" customHeight="1">
      <c r="A167" s="225"/>
      <c r="B167" s="253"/>
      <c r="C167" s="253"/>
      <c r="D167" s="232"/>
      <c r="E167" s="298"/>
      <c r="F167" s="228"/>
      <c r="G167" s="259"/>
      <c r="H167" s="224"/>
      <c r="I167" s="259"/>
      <c r="J167" s="224"/>
      <c r="K167" s="101"/>
      <c r="L167" s="101"/>
      <c r="M167" s="103"/>
      <c r="N167" s="109"/>
      <c r="O167" s="102">
        <f t="shared" si="160"/>
        <v>0</v>
      </c>
      <c r="P167" s="224"/>
      <c r="Q167" s="224"/>
      <c r="R167" s="224"/>
      <c r="S167" s="340"/>
      <c r="T167" s="340"/>
    </row>
    <row r="168" spans="1:20" ht="12.75" customHeight="1">
      <c r="A168" s="225"/>
      <c r="B168" s="254"/>
      <c r="C168" s="254"/>
      <c r="D168" s="233"/>
      <c r="E168" s="299"/>
      <c r="F168" s="228"/>
      <c r="G168" s="260"/>
      <c r="H168" s="224"/>
      <c r="I168" s="260"/>
      <c r="J168" s="224"/>
      <c r="K168" s="101"/>
      <c r="L168" s="101"/>
      <c r="M168" s="101"/>
      <c r="N168" s="109"/>
      <c r="O168" s="102">
        <f t="shared" si="160"/>
        <v>0</v>
      </c>
      <c r="P168" s="224"/>
      <c r="Q168" s="224"/>
      <c r="R168" s="224"/>
      <c r="S168" s="340"/>
      <c r="T168" s="340"/>
    </row>
    <row r="169" spans="1:20" ht="12.75" customHeight="1">
      <c r="A169" s="225">
        <v>3</v>
      </c>
      <c r="B169" s="252" t="s">
        <v>120</v>
      </c>
      <c r="C169" s="252" t="s">
        <v>140</v>
      </c>
      <c r="D169" s="231" t="s">
        <v>84</v>
      </c>
      <c r="E169" s="255">
        <v>39</v>
      </c>
      <c r="F169" s="228">
        <f t="shared" si="166"/>
        <v>10.480975986000001</v>
      </c>
      <c r="G169" s="258">
        <v>0.71</v>
      </c>
      <c r="H169" s="224">
        <f t="shared" si="167"/>
        <v>1.651176</v>
      </c>
      <c r="I169" s="258">
        <v>7.0000000000000001E-3</v>
      </c>
      <c r="J169" s="224">
        <f t="shared" si="168"/>
        <v>2.0807850000000003E-2</v>
      </c>
      <c r="K169" s="101" t="s">
        <v>97</v>
      </c>
      <c r="L169" s="101" t="s">
        <v>84</v>
      </c>
      <c r="M169" s="101">
        <v>1</v>
      </c>
      <c r="N169" s="109">
        <v>7.78</v>
      </c>
      <c r="O169" s="102">
        <f t="shared" si="160"/>
        <v>7.78</v>
      </c>
      <c r="P169" s="224">
        <f t="shared" ref="P169" si="194">E169*F169</f>
        <v>408.75806345400002</v>
      </c>
      <c r="Q169" s="224">
        <f t="shared" ref="Q169" si="195">SUM(O169:O172)</f>
        <v>7.78</v>
      </c>
      <c r="R169" s="224">
        <f t="shared" ref="R169" si="196">Q169*1.02*1.05*$R$14</f>
        <v>8.8089921360000005</v>
      </c>
      <c r="S169" s="340">
        <f t="shared" ref="S169" si="197">F169*$S$17</f>
        <v>13.571649624990824</v>
      </c>
      <c r="T169" s="340">
        <f t="shared" ref="T169" si="198">S169*E169</f>
        <v>529.29433537464217</v>
      </c>
    </row>
    <row r="170" spans="1:20" ht="12.75" customHeight="1">
      <c r="A170" s="225"/>
      <c r="B170" s="253"/>
      <c r="C170" s="253"/>
      <c r="D170" s="232"/>
      <c r="E170" s="256"/>
      <c r="F170" s="228"/>
      <c r="G170" s="259"/>
      <c r="H170" s="224"/>
      <c r="I170" s="259"/>
      <c r="J170" s="224"/>
      <c r="K170" s="101"/>
      <c r="L170" s="101"/>
      <c r="M170" s="101"/>
      <c r="N170" s="109"/>
      <c r="O170" s="102">
        <f t="shared" si="160"/>
        <v>0</v>
      </c>
      <c r="P170" s="224"/>
      <c r="Q170" s="224"/>
      <c r="R170" s="224"/>
      <c r="S170" s="340"/>
      <c r="T170" s="340"/>
    </row>
    <row r="171" spans="1:20" ht="12.75" customHeight="1">
      <c r="A171" s="225"/>
      <c r="B171" s="253"/>
      <c r="C171" s="253"/>
      <c r="D171" s="232"/>
      <c r="E171" s="256"/>
      <c r="F171" s="228"/>
      <c r="G171" s="259"/>
      <c r="H171" s="224"/>
      <c r="I171" s="259"/>
      <c r="J171" s="224"/>
      <c r="K171" s="101"/>
      <c r="L171" s="101"/>
      <c r="M171" s="103"/>
      <c r="N171" s="109"/>
      <c r="O171" s="102">
        <f t="shared" si="160"/>
        <v>0</v>
      </c>
      <c r="P171" s="224"/>
      <c r="Q171" s="224"/>
      <c r="R171" s="224"/>
      <c r="S171" s="340"/>
      <c r="T171" s="340"/>
    </row>
    <row r="172" spans="1:20" ht="12.75" customHeight="1">
      <c r="A172" s="225"/>
      <c r="B172" s="254"/>
      <c r="C172" s="254"/>
      <c r="D172" s="233"/>
      <c r="E172" s="257"/>
      <c r="F172" s="228"/>
      <c r="G172" s="260"/>
      <c r="H172" s="224"/>
      <c r="I172" s="260"/>
      <c r="J172" s="224"/>
      <c r="K172" s="101"/>
      <c r="L172" s="101"/>
      <c r="M172" s="101"/>
      <c r="N172" s="109"/>
      <c r="O172" s="102">
        <f t="shared" si="160"/>
        <v>0</v>
      </c>
      <c r="P172" s="224"/>
      <c r="Q172" s="224"/>
      <c r="R172" s="224"/>
      <c r="S172" s="340"/>
      <c r="T172" s="340"/>
    </row>
    <row r="173" spans="1:20" ht="12.75" customHeight="1">
      <c r="A173" s="225">
        <v>4</v>
      </c>
      <c r="B173" s="252" t="s">
        <v>659</v>
      </c>
      <c r="C173" s="252" t="s">
        <v>1637</v>
      </c>
      <c r="D173" s="231" t="s">
        <v>325</v>
      </c>
      <c r="E173" s="297">
        <v>1</v>
      </c>
      <c r="F173" s="228">
        <f t="shared" si="166"/>
        <v>720.11812320000001</v>
      </c>
      <c r="G173" s="258"/>
      <c r="H173" s="224">
        <f t="shared" si="167"/>
        <v>0</v>
      </c>
      <c r="I173" s="258"/>
      <c r="J173" s="224">
        <f t="shared" si="168"/>
        <v>0</v>
      </c>
      <c r="K173" s="101" t="s">
        <v>901</v>
      </c>
      <c r="L173" s="101" t="s">
        <v>325</v>
      </c>
      <c r="M173" s="101">
        <v>1</v>
      </c>
      <c r="N173" s="109">
        <v>636</v>
      </c>
      <c r="O173" s="102">
        <f t="shared" si="160"/>
        <v>636</v>
      </c>
      <c r="P173" s="224">
        <f t="shared" ref="P173" si="199">E173*F173</f>
        <v>720.11812320000001</v>
      </c>
      <c r="Q173" s="224">
        <f t="shared" ref="Q173" si="200">SUM(O173:O176)</f>
        <v>636</v>
      </c>
      <c r="R173" s="224">
        <f t="shared" ref="R173" si="201">Q173*1.02*1.05*$R$14</f>
        <v>720.11812320000001</v>
      </c>
      <c r="S173" s="340">
        <f t="shared" ref="S173" si="202">F173*$S$17</f>
        <v>932.46954002479822</v>
      </c>
      <c r="T173" s="340">
        <f t="shared" ref="T173" si="203">S173*E173</f>
        <v>932.46954002479822</v>
      </c>
    </row>
    <row r="174" spans="1:20" ht="12.75" customHeight="1">
      <c r="A174" s="225"/>
      <c r="B174" s="253"/>
      <c r="C174" s="253"/>
      <c r="D174" s="232"/>
      <c r="E174" s="298"/>
      <c r="F174" s="228"/>
      <c r="G174" s="259"/>
      <c r="H174" s="224"/>
      <c r="I174" s="259"/>
      <c r="J174" s="224"/>
      <c r="K174" s="101"/>
      <c r="L174" s="101"/>
      <c r="M174" s="101"/>
      <c r="N174" s="109"/>
      <c r="O174" s="102">
        <f t="shared" si="160"/>
        <v>0</v>
      </c>
      <c r="P174" s="224"/>
      <c r="Q174" s="224"/>
      <c r="R174" s="224"/>
      <c r="S174" s="340"/>
      <c r="T174" s="340"/>
    </row>
    <row r="175" spans="1:20" ht="12.75" customHeight="1">
      <c r="A175" s="225"/>
      <c r="B175" s="253"/>
      <c r="C175" s="253"/>
      <c r="D175" s="232"/>
      <c r="E175" s="298"/>
      <c r="F175" s="228"/>
      <c r="G175" s="259"/>
      <c r="H175" s="224"/>
      <c r="I175" s="259"/>
      <c r="J175" s="224"/>
      <c r="K175" s="101"/>
      <c r="L175" s="101"/>
      <c r="M175" s="103"/>
      <c r="N175" s="109"/>
      <c r="O175" s="102">
        <f t="shared" si="160"/>
        <v>0</v>
      </c>
      <c r="P175" s="224"/>
      <c r="Q175" s="224"/>
      <c r="R175" s="224"/>
      <c r="S175" s="340"/>
      <c r="T175" s="340"/>
    </row>
    <row r="176" spans="1:20" ht="12.75" customHeight="1">
      <c r="A176" s="225"/>
      <c r="B176" s="254"/>
      <c r="C176" s="254"/>
      <c r="D176" s="233"/>
      <c r="E176" s="299"/>
      <c r="F176" s="228"/>
      <c r="G176" s="260"/>
      <c r="H176" s="224"/>
      <c r="I176" s="260"/>
      <c r="J176" s="224"/>
      <c r="K176" s="101"/>
      <c r="L176" s="101"/>
      <c r="M176" s="101"/>
      <c r="N176" s="109"/>
      <c r="O176" s="102">
        <f t="shared" si="160"/>
        <v>0</v>
      </c>
      <c r="P176" s="224"/>
      <c r="Q176" s="224"/>
      <c r="R176" s="224"/>
      <c r="S176" s="340"/>
      <c r="T176" s="340"/>
    </row>
    <row r="177" spans="1:20" ht="12.75" customHeight="1">
      <c r="A177" s="225">
        <v>5</v>
      </c>
      <c r="B177" s="252" t="s">
        <v>659</v>
      </c>
      <c r="C177" s="252" t="s">
        <v>1698</v>
      </c>
      <c r="D177" s="248" t="s">
        <v>733</v>
      </c>
      <c r="E177" s="261">
        <v>1</v>
      </c>
      <c r="F177" s="228">
        <f t="shared" si="166"/>
        <v>394.02689759999993</v>
      </c>
      <c r="G177" s="238"/>
      <c r="H177" s="224">
        <f t="shared" si="167"/>
        <v>0</v>
      </c>
      <c r="I177" s="230"/>
      <c r="J177" s="224">
        <f t="shared" si="168"/>
        <v>0</v>
      </c>
      <c r="K177" s="101" t="s">
        <v>1190</v>
      </c>
      <c r="L177" s="101" t="s">
        <v>325</v>
      </c>
      <c r="M177" s="101">
        <v>1</v>
      </c>
      <c r="N177" s="109">
        <v>348</v>
      </c>
      <c r="O177" s="102">
        <f t="shared" si="160"/>
        <v>348</v>
      </c>
      <c r="P177" s="224">
        <f t="shared" ref="P177" si="204">E177*F177</f>
        <v>394.02689759999993</v>
      </c>
      <c r="Q177" s="224">
        <f t="shared" ref="Q177" si="205">SUM(O177:O180)</f>
        <v>348</v>
      </c>
      <c r="R177" s="224">
        <f t="shared" ref="R177" si="206">Q177*1.02*1.05*$R$14</f>
        <v>394.02689759999993</v>
      </c>
      <c r="S177" s="340">
        <f t="shared" ref="S177" si="207">F177*$S$17</f>
        <v>510.21918227771965</v>
      </c>
      <c r="T177" s="340">
        <f t="shared" ref="T177" si="208">S177*E177</f>
        <v>510.21918227771965</v>
      </c>
    </row>
    <row r="178" spans="1:20" ht="12.75" customHeight="1">
      <c r="A178" s="225"/>
      <c r="B178" s="253"/>
      <c r="C178" s="253"/>
      <c r="D178" s="249"/>
      <c r="E178" s="261"/>
      <c r="F178" s="228"/>
      <c r="G178" s="238"/>
      <c r="H178" s="224"/>
      <c r="I178" s="230"/>
      <c r="J178" s="224"/>
      <c r="K178" s="101"/>
      <c r="L178" s="101"/>
      <c r="M178" s="101"/>
      <c r="N178" s="109"/>
      <c r="O178" s="102">
        <f t="shared" si="160"/>
        <v>0</v>
      </c>
      <c r="P178" s="224"/>
      <c r="Q178" s="224"/>
      <c r="R178" s="224"/>
      <c r="S178" s="340"/>
      <c r="T178" s="340"/>
    </row>
    <row r="179" spans="1:20" ht="12.75" customHeight="1">
      <c r="A179" s="225"/>
      <c r="B179" s="253"/>
      <c r="C179" s="253"/>
      <c r="D179" s="249"/>
      <c r="E179" s="261"/>
      <c r="F179" s="228"/>
      <c r="G179" s="238"/>
      <c r="H179" s="224"/>
      <c r="I179" s="230"/>
      <c r="J179" s="224"/>
      <c r="K179" s="101"/>
      <c r="L179" s="101"/>
      <c r="M179" s="103"/>
      <c r="N179" s="109"/>
      <c r="O179" s="102">
        <f t="shared" si="160"/>
        <v>0</v>
      </c>
      <c r="P179" s="224"/>
      <c r="Q179" s="224"/>
      <c r="R179" s="224"/>
      <c r="S179" s="340"/>
      <c r="T179" s="340"/>
    </row>
    <row r="180" spans="1:20" ht="12.75" customHeight="1">
      <c r="A180" s="225"/>
      <c r="B180" s="254"/>
      <c r="C180" s="254"/>
      <c r="D180" s="250"/>
      <c r="E180" s="261"/>
      <c r="F180" s="228"/>
      <c r="G180" s="238"/>
      <c r="H180" s="224"/>
      <c r="I180" s="230"/>
      <c r="J180" s="224"/>
      <c r="K180" s="101"/>
      <c r="L180" s="101"/>
      <c r="M180" s="101"/>
      <c r="N180" s="109"/>
      <c r="O180" s="102">
        <f t="shared" si="160"/>
        <v>0</v>
      </c>
      <c r="P180" s="224"/>
      <c r="Q180" s="224"/>
      <c r="R180" s="224"/>
      <c r="S180" s="340"/>
      <c r="T180" s="340"/>
    </row>
    <row r="181" spans="1:20" ht="12.75" customHeight="1">
      <c r="A181" s="225">
        <v>6</v>
      </c>
      <c r="B181" s="252" t="s">
        <v>1504</v>
      </c>
      <c r="C181" s="226" t="s">
        <v>326</v>
      </c>
      <c r="D181" s="226" t="s">
        <v>75</v>
      </c>
      <c r="E181" s="283">
        <v>1</v>
      </c>
      <c r="F181" s="228">
        <f t="shared" si="166"/>
        <v>576.69389874599995</v>
      </c>
      <c r="G181" s="262">
        <v>26.67</v>
      </c>
      <c r="H181" s="224">
        <f t="shared" si="167"/>
        <v>62.023752000000002</v>
      </c>
      <c r="I181" s="262">
        <v>13.510999999999999</v>
      </c>
      <c r="J181" s="224">
        <f t="shared" si="168"/>
        <v>40.162123050000005</v>
      </c>
      <c r="K181" s="101" t="s">
        <v>97</v>
      </c>
      <c r="L181" s="101" t="s">
        <v>75</v>
      </c>
      <c r="M181" s="101">
        <v>1</v>
      </c>
      <c r="N181" s="109">
        <v>419.08</v>
      </c>
      <c r="O181" s="102">
        <f t="shared" si="160"/>
        <v>419.08</v>
      </c>
      <c r="P181" s="224">
        <f t="shared" ref="P181" si="209">E181*F181</f>
        <v>576.69389874599995</v>
      </c>
      <c r="Q181" s="224">
        <f t="shared" ref="Q181" si="210">SUM(O181:O184)</f>
        <v>419.08</v>
      </c>
      <c r="R181" s="224">
        <f t="shared" ref="R181" si="211">Q181*1.02*1.05*$R$14</f>
        <v>474.50802369599995</v>
      </c>
      <c r="S181" s="340">
        <f t="shared" ref="S181" si="212">F181*$S$17</f>
        <v>746.75178581700516</v>
      </c>
      <c r="T181" s="340">
        <f t="shared" ref="T181" si="213">S181*E181</f>
        <v>746.75178581700516</v>
      </c>
    </row>
    <row r="182" spans="1:20" ht="12.75" customHeight="1">
      <c r="A182" s="225"/>
      <c r="B182" s="253"/>
      <c r="C182" s="226"/>
      <c r="D182" s="226"/>
      <c r="E182" s="283"/>
      <c r="F182" s="228"/>
      <c r="G182" s="262"/>
      <c r="H182" s="224"/>
      <c r="I182" s="262"/>
      <c r="J182" s="224"/>
      <c r="K182" s="101"/>
      <c r="L182" s="101"/>
      <c r="M182" s="101"/>
      <c r="N182" s="109"/>
      <c r="O182" s="102">
        <f t="shared" si="160"/>
        <v>0</v>
      </c>
      <c r="P182" s="224"/>
      <c r="Q182" s="224"/>
      <c r="R182" s="224"/>
      <c r="S182" s="340"/>
      <c r="T182" s="340"/>
    </row>
    <row r="183" spans="1:20" ht="12.75" customHeight="1">
      <c r="A183" s="225"/>
      <c r="B183" s="253"/>
      <c r="C183" s="226"/>
      <c r="D183" s="226"/>
      <c r="E183" s="283"/>
      <c r="F183" s="228"/>
      <c r="G183" s="262"/>
      <c r="H183" s="224"/>
      <c r="I183" s="262"/>
      <c r="J183" s="224"/>
      <c r="K183" s="101"/>
      <c r="L183" s="101"/>
      <c r="M183" s="101"/>
      <c r="N183" s="109"/>
      <c r="O183" s="102">
        <f t="shared" si="160"/>
        <v>0</v>
      </c>
      <c r="P183" s="224"/>
      <c r="Q183" s="224"/>
      <c r="R183" s="224"/>
      <c r="S183" s="340"/>
      <c r="T183" s="340"/>
    </row>
    <row r="184" spans="1:20" ht="12.75" customHeight="1">
      <c r="A184" s="225"/>
      <c r="B184" s="254"/>
      <c r="C184" s="226"/>
      <c r="D184" s="226"/>
      <c r="E184" s="283"/>
      <c r="F184" s="228"/>
      <c r="G184" s="262"/>
      <c r="H184" s="224"/>
      <c r="I184" s="262"/>
      <c r="J184" s="224"/>
      <c r="K184" s="101"/>
      <c r="L184" s="101"/>
      <c r="M184" s="101"/>
      <c r="N184" s="109"/>
      <c r="O184" s="102">
        <f t="shared" si="160"/>
        <v>0</v>
      </c>
      <c r="P184" s="224"/>
      <c r="Q184" s="224"/>
      <c r="R184" s="224"/>
      <c r="S184" s="340"/>
      <c r="T184" s="340"/>
    </row>
    <row r="185" spans="1:20" ht="12.75" customHeight="1">
      <c r="A185" s="225">
        <v>7</v>
      </c>
      <c r="B185" s="226" t="s">
        <v>712</v>
      </c>
      <c r="C185" s="252" t="s">
        <v>1699</v>
      </c>
      <c r="D185" s="248" t="s">
        <v>65</v>
      </c>
      <c r="E185" s="277">
        <v>2.2999999999999998</v>
      </c>
      <c r="F185" s="228">
        <f t="shared" si="166"/>
        <v>11.962893365999999</v>
      </c>
      <c r="G185" s="262">
        <v>2.15</v>
      </c>
      <c r="H185" s="224">
        <f t="shared" si="167"/>
        <v>5.0000400000000003</v>
      </c>
      <c r="I185" s="262">
        <v>3.5999999999999997E-2</v>
      </c>
      <c r="J185" s="224">
        <f t="shared" si="168"/>
        <v>0.10701179999999999</v>
      </c>
      <c r="K185" s="101" t="s">
        <v>713</v>
      </c>
      <c r="L185" s="101" t="s">
        <v>65</v>
      </c>
      <c r="M185" s="101">
        <v>1</v>
      </c>
      <c r="N185" s="106">
        <v>5.0830000000000002</v>
      </c>
      <c r="O185" s="102">
        <f t="shared" si="160"/>
        <v>5.0830000000000002</v>
      </c>
      <c r="P185" s="224">
        <f t="shared" ref="P185" si="214">E185*F185</f>
        <v>27.514654741799998</v>
      </c>
      <c r="Q185" s="224">
        <f t="shared" ref="Q185" si="215">SUM(O185:O188)</f>
        <v>6.0549999999999997</v>
      </c>
      <c r="R185" s="224">
        <f t="shared" ref="R185" si="216">Q185*1.02*1.05*$R$14</f>
        <v>6.8558415659999996</v>
      </c>
      <c r="S185" s="340">
        <f t="shared" ref="S185" si="217">F185*$S$17</f>
        <v>15.49056094407114</v>
      </c>
      <c r="T185" s="340">
        <f t="shared" ref="T185" si="218">S185*E185</f>
        <v>35.628290171363616</v>
      </c>
    </row>
    <row r="186" spans="1:20" ht="12.75" customHeight="1">
      <c r="A186" s="225"/>
      <c r="B186" s="226"/>
      <c r="C186" s="253"/>
      <c r="D186" s="249"/>
      <c r="E186" s="278"/>
      <c r="F186" s="228"/>
      <c r="G186" s="262"/>
      <c r="H186" s="224"/>
      <c r="I186" s="262"/>
      <c r="J186" s="224"/>
      <c r="K186" s="101"/>
      <c r="L186" s="101"/>
      <c r="M186" s="101"/>
      <c r="N186" s="109"/>
      <c r="O186" s="102">
        <f t="shared" si="160"/>
        <v>0</v>
      </c>
      <c r="P186" s="224"/>
      <c r="Q186" s="224"/>
      <c r="R186" s="224"/>
      <c r="S186" s="340"/>
      <c r="T186" s="340"/>
    </row>
    <row r="187" spans="1:20" ht="12.75" customHeight="1">
      <c r="A187" s="225"/>
      <c r="B187" s="226"/>
      <c r="C187" s="253"/>
      <c r="D187" s="249"/>
      <c r="E187" s="278"/>
      <c r="F187" s="228"/>
      <c r="G187" s="262"/>
      <c r="H187" s="224"/>
      <c r="I187" s="262"/>
      <c r="J187" s="224"/>
      <c r="K187" s="101" t="s">
        <v>89</v>
      </c>
      <c r="L187" s="101" t="s">
        <v>83</v>
      </c>
      <c r="M187" s="106">
        <v>0.03</v>
      </c>
      <c r="N187" s="104">
        <v>32.4</v>
      </c>
      <c r="O187" s="102">
        <f t="shared" si="160"/>
        <v>0.97199999999999998</v>
      </c>
      <c r="P187" s="224"/>
      <c r="Q187" s="224"/>
      <c r="R187" s="224"/>
      <c r="S187" s="340"/>
      <c r="T187" s="340"/>
    </row>
    <row r="188" spans="1:20" ht="12.75" customHeight="1">
      <c r="A188" s="225"/>
      <c r="B188" s="226"/>
      <c r="C188" s="254"/>
      <c r="D188" s="250"/>
      <c r="E188" s="279"/>
      <c r="F188" s="228"/>
      <c r="G188" s="262"/>
      <c r="H188" s="224"/>
      <c r="I188" s="262"/>
      <c r="J188" s="224"/>
      <c r="K188" s="101"/>
      <c r="L188" s="101"/>
      <c r="M188" s="101"/>
      <c r="N188" s="109"/>
      <c r="O188" s="102">
        <f t="shared" si="160"/>
        <v>0</v>
      </c>
      <c r="P188" s="224"/>
      <c r="Q188" s="224"/>
      <c r="R188" s="224"/>
      <c r="S188" s="340"/>
      <c r="T188" s="340"/>
    </row>
    <row r="189" spans="1:20" ht="12.75" customHeight="1">
      <c r="A189" s="225">
        <v>8</v>
      </c>
      <c r="B189" s="226" t="s">
        <v>915</v>
      </c>
      <c r="C189" s="226" t="s">
        <v>1700</v>
      </c>
      <c r="D189" s="225" t="s">
        <v>397</v>
      </c>
      <c r="E189" s="228">
        <v>45.1</v>
      </c>
      <c r="F189" s="228">
        <f t="shared" si="166"/>
        <v>24.302826362891999</v>
      </c>
      <c r="G189" s="262">
        <v>7.14</v>
      </c>
      <c r="H189" s="224">
        <f t="shared" si="167"/>
        <v>16.604783999999999</v>
      </c>
      <c r="I189" s="262">
        <v>0.115</v>
      </c>
      <c r="J189" s="224">
        <f t="shared" si="168"/>
        <v>0.34184324999999999</v>
      </c>
      <c r="K189" s="101" t="s">
        <v>713</v>
      </c>
      <c r="L189" s="101" t="s">
        <v>65</v>
      </c>
      <c r="M189" s="101">
        <v>0.97</v>
      </c>
      <c r="N189" s="169">
        <v>5.0830000000000002</v>
      </c>
      <c r="O189" s="102">
        <f t="shared" si="160"/>
        <v>4.9305099999999999</v>
      </c>
      <c r="P189" s="224">
        <f t="shared" ref="P189" si="219">E189*F189</f>
        <v>1096.0574689664293</v>
      </c>
      <c r="Q189" s="224">
        <f t="shared" ref="Q189" si="220">SUM(O189:O192)</f>
        <v>6.4969099999999997</v>
      </c>
      <c r="R189" s="224">
        <f t="shared" ref="R189" si="221">Q189*1.02*1.05*$R$14</f>
        <v>7.356199112891999</v>
      </c>
      <c r="S189" s="340">
        <f t="shared" ref="S189" si="222">F189*$S$17</f>
        <v>31.469344528098446</v>
      </c>
      <c r="T189" s="340">
        <f t="shared" ref="T189" si="223">S189*E189</f>
        <v>1419.2674382172399</v>
      </c>
    </row>
    <row r="190" spans="1:20" ht="12.75" customHeight="1">
      <c r="A190" s="225"/>
      <c r="B190" s="226"/>
      <c r="C190" s="226"/>
      <c r="D190" s="225"/>
      <c r="E190" s="228"/>
      <c r="F190" s="228"/>
      <c r="G190" s="262"/>
      <c r="H190" s="224"/>
      <c r="I190" s="262"/>
      <c r="J190" s="224"/>
      <c r="K190" s="101" t="s">
        <v>746</v>
      </c>
      <c r="L190" s="101" t="s">
        <v>65</v>
      </c>
      <c r="M190" s="108">
        <v>1</v>
      </c>
      <c r="N190" s="109">
        <v>0.4</v>
      </c>
      <c r="O190" s="102">
        <f t="shared" si="160"/>
        <v>0.4</v>
      </c>
      <c r="P190" s="224"/>
      <c r="Q190" s="224"/>
      <c r="R190" s="224"/>
      <c r="S190" s="340"/>
      <c r="T190" s="340"/>
    </row>
    <row r="191" spans="1:20" ht="12.75" customHeight="1">
      <c r="A191" s="225"/>
      <c r="B191" s="226"/>
      <c r="C191" s="226"/>
      <c r="D191" s="225"/>
      <c r="E191" s="228"/>
      <c r="F191" s="228"/>
      <c r="G191" s="262"/>
      <c r="H191" s="224"/>
      <c r="I191" s="262"/>
      <c r="J191" s="224"/>
      <c r="K191" s="101" t="s">
        <v>89</v>
      </c>
      <c r="L191" s="101" t="s">
        <v>83</v>
      </c>
      <c r="M191" s="106">
        <v>3.5999999999999997E-2</v>
      </c>
      <c r="N191" s="104">
        <v>32.4</v>
      </c>
      <c r="O191" s="102">
        <f t="shared" si="160"/>
        <v>1.1663999999999999</v>
      </c>
      <c r="P191" s="224"/>
      <c r="Q191" s="224"/>
      <c r="R191" s="224"/>
      <c r="S191" s="340"/>
      <c r="T191" s="340"/>
    </row>
    <row r="192" spans="1:20" ht="12.75" customHeight="1">
      <c r="A192" s="225"/>
      <c r="B192" s="226"/>
      <c r="C192" s="226"/>
      <c r="D192" s="225"/>
      <c r="E192" s="228"/>
      <c r="F192" s="228"/>
      <c r="G192" s="262"/>
      <c r="H192" s="224"/>
      <c r="I192" s="262"/>
      <c r="J192" s="224"/>
      <c r="K192" s="101"/>
      <c r="L192" s="185"/>
      <c r="M192" s="101"/>
      <c r="N192" s="101"/>
      <c r="O192" s="102">
        <f t="shared" si="160"/>
        <v>0</v>
      </c>
      <c r="P192" s="224"/>
      <c r="Q192" s="224"/>
      <c r="R192" s="224"/>
      <c r="S192" s="340"/>
      <c r="T192" s="340"/>
    </row>
    <row r="193" spans="1:20" ht="12.75" customHeight="1">
      <c r="A193" s="225">
        <v>9</v>
      </c>
      <c r="B193" s="226" t="s">
        <v>939</v>
      </c>
      <c r="C193" s="270" t="s">
        <v>1701</v>
      </c>
      <c r="D193" s="271" t="s">
        <v>397</v>
      </c>
      <c r="E193" s="283">
        <v>75</v>
      </c>
      <c r="F193" s="228">
        <f t="shared" si="166"/>
        <v>2.3893479544799998</v>
      </c>
      <c r="G193" s="272">
        <v>0.35599999999999998</v>
      </c>
      <c r="H193" s="224">
        <f t="shared" si="167"/>
        <v>0.82791360000000003</v>
      </c>
      <c r="I193" s="273">
        <v>4.9000000000000002E-2</v>
      </c>
      <c r="J193" s="224">
        <f t="shared" si="168"/>
        <v>0.14565495000000001</v>
      </c>
      <c r="K193" s="180" t="s">
        <v>89</v>
      </c>
      <c r="L193" s="180" t="s">
        <v>344</v>
      </c>
      <c r="M193" s="180">
        <v>2.5999999999999999E-2</v>
      </c>
      <c r="N193" s="109">
        <v>32.4</v>
      </c>
      <c r="O193" s="102">
        <f t="shared" si="160"/>
        <v>0.84239999999999993</v>
      </c>
      <c r="P193" s="224">
        <f t="shared" ref="P193" si="224">E193*F193</f>
        <v>179.20109658599998</v>
      </c>
      <c r="Q193" s="224">
        <f t="shared" ref="Q193" si="225">SUM(O193:O196)</f>
        <v>1.2504</v>
      </c>
      <c r="R193" s="224">
        <f t="shared" ref="R193" si="226">Q193*1.02*1.05*$R$14</f>
        <v>1.4157794044799998</v>
      </c>
      <c r="S193" s="340">
        <f t="shared" ref="S193" si="227">F193*$S$17</f>
        <v>3.093928782367795</v>
      </c>
      <c r="T193" s="340">
        <f t="shared" ref="T193" si="228">S193*E193</f>
        <v>232.04465867758464</v>
      </c>
    </row>
    <row r="194" spans="1:20" ht="12.75" customHeight="1">
      <c r="A194" s="225"/>
      <c r="B194" s="226"/>
      <c r="C194" s="270"/>
      <c r="D194" s="271"/>
      <c r="E194" s="283"/>
      <c r="F194" s="228"/>
      <c r="G194" s="272"/>
      <c r="H194" s="224"/>
      <c r="I194" s="274"/>
      <c r="J194" s="224"/>
      <c r="K194" s="101"/>
      <c r="L194" s="109"/>
      <c r="M194" s="101"/>
      <c r="N194" s="109"/>
      <c r="O194" s="102">
        <f t="shared" si="160"/>
        <v>0</v>
      </c>
      <c r="P194" s="224"/>
      <c r="Q194" s="224"/>
      <c r="R194" s="224"/>
      <c r="S194" s="340"/>
      <c r="T194" s="340"/>
    </row>
    <row r="195" spans="1:20" ht="12.75" customHeight="1">
      <c r="A195" s="225"/>
      <c r="B195" s="226"/>
      <c r="C195" s="270"/>
      <c r="D195" s="271"/>
      <c r="E195" s="283"/>
      <c r="F195" s="228"/>
      <c r="G195" s="272"/>
      <c r="H195" s="224"/>
      <c r="I195" s="274"/>
      <c r="J195" s="224"/>
      <c r="K195" s="101" t="s">
        <v>680</v>
      </c>
      <c r="L195" s="101" t="s">
        <v>65</v>
      </c>
      <c r="M195" s="178">
        <v>1.02</v>
      </c>
      <c r="N195" s="109">
        <v>0.4</v>
      </c>
      <c r="O195" s="102">
        <f t="shared" si="160"/>
        <v>0.40800000000000003</v>
      </c>
      <c r="P195" s="224"/>
      <c r="Q195" s="224"/>
      <c r="R195" s="224"/>
      <c r="S195" s="340"/>
      <c r="T195" s="340"/>
    </row>
    <row r="196" spans="1:20" ht="12.75" customHeight="1">
      <c r="A196" s="225"/>
      <c r="B196" s="226"/>
      <c r="C196" s="270"/>
      <c r="D196" s="271"/>
      <c r="E196" s="283"/>
      <c r="F196" s="228"/>
      <c r="G196" s="272"/>
      <c r="H196" s="224"/>
      <c r="I196" s="275"/>
      <c r="J196" s="224"/>
      <c r="K196" s="101"/>
      <c r="L196" s="101"/>
      <c r="M196" s="101"/>
      <c r="N196" s="109"/>
      <c r="O196" s="102">
        <f t="shared" si="160"/>
        <v>0</v>
      </c>
      <c r="P196" s="224"/>
      <c r="Q196" s="224"/>
      <c r="R196" s="224"/>
      <c r="S196" s="340"/>
      <c r="T196" s="340"/>
    </row>
    <row r="197" spans="1:20" ht="12.75" customHeight="1">
      <c r="A197" s="225">
        <v>10</v>
      </c>
      <c r="B197" s="226" t="s">
        <v>941</v>
      </c>
      <c r="C197" s="252" t="s">
        <v>1702</v>
      </c>
      <c r="D197" s="265" t="s">
        <v>65</v>
      </c>
      <c r="E197" s="283">
        <v>40</v>
      </c>
      <c r="F197" s="228">
        <f t="shared" si="166"/>
        <v>1.778181564024</v>
      </c>
      <c r="G197" s="262">
        <v>0.22800000000000001</v>
      </c>
      <c r="H197" s="224">
        <f t="shared" si="167"/>
        <v>0.53023680000000006</v>
      </c>
      <c r="I197" s="230">
        <v>1.1999999999999999E-3</v>
      </c>
      <c r="J197" s="224">
        <f t="shared" si="168"/>
        <v>3.5670599999999999E-3</v>
      </c>
      <c r="K197" s="101" t="s">
        <v>943</v>
      </c>
      <c r="L197" s="101" t="s">
        <v>79</v>
      </c>
      <c r="M197" s="101">
        <v>0.9</v>
      </c>
      <c r="N197" s="109">
        <v>0.83</v>
      </c>
      <c r="O197" s="102">
        <f t="shared" si="160"/>
        <v>0.747</v>
      </c>
      <c r="P197" s="224">
        <f t="shared" ref="P197" si="229">E197*F197</f>
        <v>71.127262560959991</v>
      </c>
      <c r="Q197" s="224">
        <f t="shared" ref="Q197" si="230">SUM(O197:O200)</f>
        <v>1.0990199999999999</v>
      </c>
      <c r="R197" s="224">
        <f t="shared" ref="R197" si="231">Q197*1.02*1.05*$R$14</f>
        <v>1.2443777040240001</v>
      </c>
      <c r="S197" s="340">
        <f t="shared" ref="S197" si="232">F197*$S$17</f>
        <v>2.3025391136080708</v>
      </c>
      <c r="T197" s="340">
        <f t="shared" ref="T197" si="233">S197*E197</f>
        <v>92.101564544322827</v>
      </c>
    </row>
    <row r="198" spans="1:20" ht="12.75" customHeight="1">
      <c r="A198" s="225"/>
      <c r="B198" s="226"/>
      <c r="C198" s="253"/>
      <c r="D198" s="265"/>
      <c r="E198" s="283"/>
      <c r="F198" s="228"/>
      <c r="G198" s="262"/>
      <c r="H198" s="224"/>
      <c r="I198" s="230"/>
      <c r="J198" s="224"/>
      <c r="K198" s="101" t="s">
        <v>1201</v>
      </c>
      <c r="L198" s="101" t="s">
        <v>79</v>
      </c>
      <c r="M198" s="101">
        <v>0.3</v>
      </c>
      <c r="N198" s="109">
        <v>0.36099999999999999</v>
      </c>
      <c r="O198" s="102">
        <f t="shared" si="160"/>
        <v>0.10829999999999999</v>
      </c>
      <c r="P198" s="224"/>
      <c r="Q198" s="224"/>
      <c r="R198" s="224"/>
      <c r="S198" s="340"/>
      <c r="T198" s="340"/>
    </row>
    <row r="199" spans="1:20" ht="12.75" customHeight="1">
      <c r="A199" s="225"/>
      <c r="B199" s="226"/>
      <c r="C199" s="253"/>
      <c r="D199" s="265"/>
      <c r="E199" s="283"/>
      <c r="F199" s="228"/>
      <c r="G199" s="262"/>
      <c r="H199" s="224"/>
      <c r="I199" s="230"/>
      <c r="J199" s="224"/>
      <c r="K199" s="101" t="s">
        <v>391</v>
      </c>
      <c r="L199" s="101" t="s">
        <v>79</v>
      </c>
      <c r="M199" s="101">
        <v>0.24</v>
      </c>
      <c r="N199" s="109">
        <v>0.113</v>
      </c>
      <c r="O199" s="102">
        <f t="shared" si="160"/>
        <v>2.7119999999999998E-2</v>
      </c>
      <c r="P199" s="224"/>
      <c r="Q199" s="224"/>
      <c r="R199" s="224"/>
      <c r="S199" s="340"/>
      <c r="T199" s="340"/>
    </row>
    <row r="200" spans="1:20" ht="12.75" customHeight="1">
      <c r="A200" s="225"/>
      <c r="B200" s="226"/>
      <c r="C200" s="254"/>
      <c r="D200" s="265"/>
      <c r="E200" s="283"/>
      <c r="F200" s="228"/>
      <c r="G200" s="262"/>
      <c r="H200" s="224"/>
      <c r="I200" s="230"/>
      <c r="J200" s="224"/>
      <c r="K200" s="101" t="s">
        <v>1202</v>
      </c>
      <c r="L200" s="101" t="s">
        <v>79</v>
      </c>
      <c r="M200" s="101">
        <v>0.2</v>
      </c>
      <c r="N200" s="109">
        <v>1.083</v>
      </c>
      <c r="O200" s="102">
        <f t="shared" si="160"/>
        <v>0.21660000000000001</v>
      </c>
      <c r="P200" s="224"/>
      <c r="Q200" s="224"/>
      <c r="R200" s="224"/>
      <c r="S200" s="340"/>
      <c r="T200" s="340"/>
    </row>
    <row r="201" spans="1:20" ht="12.75" customHeight="1">
      <c r="A201" s="225">
        <v>11</v>
      </c>
      <c r="B201" s="226" t="s">
        <v>1199</v>
      </c>
      <c r="C201" s="226" t="s">
        <v>1213</v>
      </c>
      <c r="D201" s="245" t="s">
        <v>65</v>
      </c>
      <c r="E201" s="282">
        <v>35</v>
      </c>
      <c r="F201" s="228">
        <f t="shared" si="166"/>
        <v>1.9537853069040001</v>
      </c>
      <c r="G201" s="262">
        <v>0.17399999999999999</v>
      </c>
      <c r="H201" s="224">
        <f t="shared" si="167"/>
        <v>0.40465439999999997</v>
      </c>
      <c r="I201" s="262">
        <v>1.4E-2</v>
      </c>
      <c r="J201" s="224">
        <f t="shared" si="168"/>
        <v>4.1615700000000005E-2</v>
      </c>
      <c r="K201" s="101" t="s">
        <v>1200</v>
      </c>
      <c r="L201" s="101" t="s">
        <v>79</v>
      </c>
      <c r="M201" s="178">
        <v>1.18</v>
      </c>
      <c r="N201" s="109">
        <v>0.83</v>
      </c>
      <c r="O201" s="102">
        <f t="shared" si="160"/>
        <v>0.97939999999999994</v>
      </c>
      <c r="P201" s="224">
        <f t="shared" ref="P201" si="234">E201*F201</f>
        <v>68.382485741639996</v>
      </c>
      <c r="Q201" s="224">
        <f t="shared" ref="Q201" si="235">SUM(O201:O204)</f>
        <v>1.33142</v>
      </c>
      <c r="R201" s="224">
        <f t="shared" ref="R201" si="236">Q201*1.02*1.05*$R$14</f>
        <v>1.5075152069040001</v>
      </c>
      <c r="S201" s="340">
        <f t="shared" ref="S201" si="237">F201*$S$17</f>
        <v>2.5299256160089683</v>
      </c>
      <c r="T201" s="340">
        <f t="shared" ref="T201" si="238">S201*E201</f>
        <v>88.547396560313885</v>
      </c>
    </row>
    <row r="202" spans="1:20" ht="12.75" customHeight="1">
      <c r="A202" s="225"/>
      <c r="B202" s="226"/>
      <c r="C202" s="226"/>
      <c r="D202" s="245"/>
      <c r="E202" s="282"/>
      <c r="F202" s="228"/>
      <c r="G202" s="262"/>
      <c r="H202" s="224"/>
      <c r="I202" s="262"/>
      <c r="J202" s="224"/>
      <c r="K202" s="101" t="s">
        <v>1201</v>
      </c>
      <c r="L202" s="101" t="s">
        <v>79</v>
      </c>
      <c r="M202" s="101">
        <v>0.3</v>
      </c>
      <c r="N202" s="109">
        <v>0.36099999999999999</v>
      </c>
      <c r="O202" s="102">
        <f t="shared" si="160"/>
        <v>0.10829999999999999</v>
      </c>
      <c r="P202" s="224"/>
      <c r="Q202" s="224"/>
      <c r="R202" s="224"/>
      <c r="S202" s="340"/>
      <c r="T202" s="340"/>
    </row>
    <row r="203" spans="1:20" ht="12.75" customHeight="1">
      <c r="A203" s="225"/>
      <c r="B203" s="226"/>
      <c r="C203" s="226"/>
      <c r="D203" s="245"/>
      <c r="E203" s="282"/>
      <c r="F203" s="228"/>
      <c r="G203" s="262"/>
      <c r="H203" s="224"/>
      <c r="I203" s="262"/>
      <c r="J203" s="224"/>
      <c r="K203" s="101" t="s">
        <v>391</v>
      </c>
      <c r="L203" s="101" t="s">
        <v>79</v>
      </c>
      <c r="M203" s="101">
        <v>0.24</v>
      </c>
      <c r="N203" s="109">
        <v>0.113</v>
      </c>
      <c r="O203" s="102">
        <f t="shared" si="160"/>
        <v>2.7119999999999998E-2</v>
      </c>
      <c r="P203" s="224"/>
      <c r="Q203" s="224"/>
      <c r="R203" s="224"/>
      <c r="S203" s="340"/>
      <c r="T203" s="340"/>
    </row>
    <row r="204" spans="1:20" ht="12.75" customHeight="1">
      <c r="A204" s="225"/>
      <c r="B204" s="226"/>
      <c r="C204" s="226"/>
      <c r="D204" s="245"/>
      <c r="E204" s="282"/>
      <c r="F204" s="228"/>
      <c r="G204" s="262"/>
      <c r="H204" s="224"/>
      <c r="I204" s="262"/>
      <c r="J204" s="224"/>
      <c r="K204" s="101" t="s">
        <v>1202</v>
      </c>
      <c r="L204" s="101" t="s">
        <v>79</v>
      </c>
      <c r="M204" s="101">
        <v>0.2</v>
      </c>
      <c r="N204" s="109">
        <v>1.083</v>
      </c>
      <c r="O204" s="102">
        <f t="shared" si="160"/>
        <v>0.21660000000000001</v>
      </c>
      <c r="P204" s="224"/>
      <c r="Q204" s="224"/>
      <c r="R204" s="224"/>
      <c r="S204" s="340"/>
      <c r="T204" s="340"/>
    </row>
    <row r="205" spans="1:20" ht="12.75" customHeight="1">
      <c r="A205" s="225">
        <v>12</v>
      </c>
      <c r="B205" s="252" t="s">
        <v>149</v>
      </c>
      <c r="C205" s="252" t="s">
        <v>1204</v>
      </c>
      <c r="D205" s="235" t="s">
        <v>83</v>
      </c>
      <c r="E205" s="255">
        <v>27.5</v>
      </c>
      <c r="F205" s="228">
        <f t="shared" si="166"/>
        <v>0.50640025499999997</v>
      </c>
      <c r="G205" s="306">
        <v>8.0000000000000002E-3</v>
      </c>
      <c r="H205" s="224">
        <f t="shared" si="167"/>
        <v>1.8604800000000001E-2</v>
      </c>
      <c r="I205" s="303">
        <v>0.1641</v>
      </c>
      <c r="J205" s="224">
        <f t="shared" si="168"/>
        <v>0.48779545499999999</v>
      </c>
      <c r="K205" s="101"/>
      <c r="L205" s="101"/>
      <c r="M205" s="101"/>
      <c r="N205" s="109"/>
      <c r="O205" s="102">
        <f t="shared" si="160"/>
        <v>0</v>
      </c>
      <c r="P205" s="224">
        <f t="shared" ref="P205" si="239">E205*F205</f>
        <v>13.9260070125</v>
      </c>
      <c r="Q205" s="224">
        <f t="shared" ref="Q205" si="240">SUM(O205:O208)</f>
        <v>0</v>
      </c>
      <c r="R205" s="224">
        <f t="shared" ref="R205" si="241">Q205*1.02*1.05*$R$14</f>
        <v>0</v>
      </c>
      <c r="S205" s="340">
        <f t="shared" ref="S205" si="242">F205*$S$17</f>
        <v>0.65572966105887676</v>
      </c>
      <c r="T205" s="340">
        <f t="shared" ref="T205" si="243">S205*E205</f>
        <v>18.032565679119109</v>
      </c>
    </row>
    <row r="206" spans="1:20" ht="12.75" customHeight="1">
      <c r="A206" s="225"/>
      <c r="B206" s="253"/>
      <c r="C206" s="253"/>
      <c r="D206" s="236"/>
      <c r="E206" s="256"/>
      <c r="F206" s="228"/>
      <c r="G206" s="307"/>
      <c r="H206" s="224"/>
      <c r="I206" s="304"/>
      <c r="J206" s="224"/>
      <c r="K206" s="101"/>
      <c r="L206" s="101"/>
      <c r="M206" s="101"/>
      <c r="N206" s="109"/>
      <c r="O206" s="102">
        <f t="shared" si="160"/>
        <v>0</v>
      </c>
      <c r="P206" s="224"/>
      <c r="Q206" s="224"/>
      <c r="R206" s="224"/>
      <c r="S206" s="340"/>
      <c r="T206" s="340"/>
    </row>
    <row r="207" spans="1:20" ht="12.75" customHeight="1">
      <c r="A207" s="225"/>
      <c r="B207" s="253"/>
      <c r="C207" s="253"/>
      <c r="D207" s="236"/>
      <c r="E207" s="256"/>
      <c r="F207" s="228"/>
      <c r="G207" s="307"/>
      <c r="H207" s="224"/>
      <c r="I207" s="304"/>
      <c r="J207" s="224"/>
      <c r="K207" s="101"/>
      <c r="L207" s="101"/>
      <c r="M207" s="178"/>
      <c r="N207" s="104"/>
      <c r="O207" s="102">
        <f t="shared" si="160"/>
        <v>0</v>
      </c>
      <c r="P207" s="224"/>
      <c r="Q207" s="224"/>
      <c r="R207" s="224"/>
      <c r="S207" s="340"/>
      <c r="T207" s="340"/>
    </row>
    <row r="208" spans="1:20" ht="12.75" customHeight="1">
      <c r="A208" s="225"/>
      <c r="B208" s="254"/>
      <c r="C208" s="254"/>
      <c r="D208" s="237"/>
      <c r="E208" s="257"/>
      <c r="F208" s="228"/>
      <c r="G208" s="308"/>
      <c r="H208" s="224"/>
      <c r="I208" s="305"/>
      <c r="J208" s="224"/>
      <c r="K208" s="101"/>
      <c r="L208" s="101"/>
      <c r="M208" s="101"/>
      <c r="N208" s="109"/>
      <c r="O208" s="102">
        <f t="shared" si="160"/>
        <v>0</v>
      </c>
      <c r="P208" s="224"/>
      <c r="Q208" s="224"/>
      <c r="R208" s="224"/>
      <c r="S208" s="340"/>
      <c r="T208" s="340"/>
    </row>
    <row r="209" spans="1:20" ht="12.75" customHeight="1">
      <c r="A209" s="225">
        <v>13</v>
      </c>
      <c r="B209" s="252" t="s">
        <v>151</v>
      </c>
      <c r="C209" s="252" t="s">
        <v>1205</v>
      </c>
      <c r="D209" s="235" t="s">
        <v>76</v>
      </c>
      <c r="E209" s="297">
        <v>41.25</v>
      </c>
      <c r="F209" s="228">
        <f t="shared" si="166"/>
        <v>5.4100410000000005</v>
      </c>
      <c r="G209" s="258"/>
      <c r="H209" s="224">
        <f t="shared" si="167"/>
        <v>0</v>
      </c>
      <c r="I209" s="300">
        <v>1.82</v>
      </c>
      <c r="J209" s="224">
        <f t="shared" si="168"/>
        <v>5.4100410000000005</v>
      </c>
      <c r="K209" s="101"/>
      <c r="L209" s="101"/>
      <c r="M209" s="101"/>
      <c r="N209" s="109"/>
      <c r="O209" s="102">
        <f t="shared" ref="O209:O272" si="244">M209*N209</f>
        <v>0</v>
      </c>
      <c r="P209" s="224">
        <f t="shared" ref="P209" si="245">E209*F209</f>
        <v>223.16419125000002</v>
      </c>
      <c r="Q209" s="224">
        <f t="shared" ref="Q209" si="246">SUM(O209:O212)</f>
        <v>0</v>
      </c>
      <c r="R209" s="224">
        <f t="shared" ref="R209" si="247">Q209*1.02*1.05*$R$14</f>
        <v>0</v>
      </c>
      <c r="S209" s="340">
        <f t="shared" ref="S209" si="248">F209*$S$17</f>
        <v>7.0053763129416815</v>
      </c>
      <c r="T209" s="340">
        <f t="shared" ref="T209" si="249">S209*E209</f>
        <v>288.97177290884434</v>
      </c>
    </row>
    <row r="210" spans="1:20" ht="12.75" customHeight="1">
      <c r="A210" s="225"/>
      <c r="B210" s="253"/>
      <c r="C210" s="253"/>
      <c r="D210" s="236"/>
      <c r="E210" s="298"/>
      <c r="F210" s="228"/>
      <c r="G210" s="259"/>
      <c r="H210" s="224"/>
      <c r="I210" s="301"/>
      <c r="J210" s="224"/>
      <c r="K210" s="101"/>
      <c r="L210" s="101"/>
      <c r="M210" s="101"/>
      <c r="N210" s="109"/>
      <c r="O210" s="102">
        <f t="shared" si="244"/>
        <v>0</v>
      </c>
      <c r="P210" s="224"/>
      <c r="Q210" s="224"/>
      <c r="R210" s="224"/>
      <c r="S210" s="340"/>
      <c r="T210" s="340"/>
    </row>
    <row r="211" spans="1:20" ht="12.75" customHeight="1">
      <c r="A211" s="225"/>
      <c r="B211" s="253"/>
      <c r="C211" s="253"/>
      <c r="D211" s="236"/>
      <c r="E211" s="298"/>
      <c r="F211" s="228"/>
      <c r="G211" s="259"/>
      <c r="H211" s="224"/>
      <c r="I211" s="301"/>
      <c r="J211" s="224"/>
      <c r="K211" s="101"/>
      <c r="L211" s="101"/>
      <c r="M211" s="178"/>
      <c r="N211" s="104"/>
      <c r="O211" s="102">
        <f t="shared" si="244"/>
        <v>0</v>
      </c>
      <c r="P211" s="224"/>
      <c r="Q211" s="224"/>
      <c r="R211" s="224"/>
      <c r="S211" s="340"/>
      <c r="T211" s="340"/>
    </row>
    <row r="212" spans="1:20" ht="12.75" customHeight="1">
      <c r="A212" s="225"/>
      <c r="B212" s="254"/>
      <c r="C212" s="254"/>
      <c r="D212" s="237"/>
      <c r="E212" s="299"/>
      <c r="F212" s="228"/>
      <c r="G212" s="260"/>
      <c r="H212" s="224"/>
      <c r="I212" s="302"/>
      <c r="J212" s="224"/>
      <c r="K212" s="101"/>
      <c r="L212" s="101"/>
      <c r="M212" s="101"/>
      <c r="N212" s="109"/>
      <c r="O212" s="102">
        <f t="shared" si="244"/>
        <v>0</v>
      </c>
      <c r="P212" s="224"/>
      <c r="Q212" s="224"/>
      <c r="R212" s="224"/>
      <c r="S212" s="340"/>
      <c r="T212" s="340"/>
    </row>
    <row r="213" spans="1:20" ht="12.75" customHeight="1">
      <c r="A213" s="225">
        <v>14</v>
      </c>
      <c r="B213" s="252" t="s">
        <v>153</v>
      </c>
      <c r="C213" s="252" t="s">
        <v>1206</v>
      </c>
      <c r="D213" s="235" t="s">
        <v>65</v>
      </c>
      <c r="E213" s="297">
        <v>275</v>
      </c>
      <c r="F213" s="228">
        <f t="shared" ref="F213:F261" si="250">H213+J213+R213</f>
        <v>2.2667885219999997</v>
      </c>
      <c r="G213" s="258">
        <v>0.32500000000000001</v>
      </c>
      <c r="H213" s="224">
        <f t="shared" ref="H213:H261" si="251">G213*$P$8/1000</f>
        <v>0.75582000000000005</v>
      </c>
      <c r="I213" s="306">
        <v>0.29499999999999998</v>
      </c>
      <c r="J213" s="224">
        <f t="shared" ref="J213:J261" si="252">I213*$P$9/1000</f>
        <v>0.87690224999999999</v>
      </c>
      <c r="K213" s="101" t="s">
        <v>159</v>
      </c>
      <c r="L213" s="101" t="s">
        <v>88</v>
      </c>
      <c r="M213" s="101">
        <v>0.1</v>
      </c>
      <c r="N213" s="109">
        <v>5.6</v>
      </c>
      <c r="O213" s="102">
        <f t="shared" si="244"/>
        <v>0.55999999999999994</v>
      </c>
      <c r="P213" s="224">
        <f t="shared" ref="P213" si="253">E213*F213</f>
        <v>623.36684354999988</v>
      </c>
      <c r="Q213" s="224">
        <f t="shared" ref="Q213" si="254">SUM(O213:O216)</f>
        <v>0.55999999999999994</v>
      </c>
      <c r="R213" s="224">
        <f t="shared" ref="R213" si="255">Q213*1.02*1.05*$R$14</f>
        <v>0.63406627199999988</v>
      </c>
      <c r="S213" s="340">
        <f t="shared" ref="S213" si="256">F213*$S$17</f>
        <v>2.9352285164690768</v>
      </c>
      <c r="T213" s="340">
        <f t="shared" ref="T213" si="257">S213*E213</f>
        <v>807.1878420289961</v>
      </c>
    </row>
    <row r="214" spans="1:20" ht="12.75" customHeight="1">
      <c r="A214" s="225"/>
      <c r="B214" s="253"/>
      <c r="C214" s="253"/>
      <c r="D214" s="236"/>
      <c r="E214" s="298"/>
      <c r="F214" s="228"/>
      <c r="G214" s="259"/>
      <c r="H214" s="224"/>
      <c r="I214" s="307"/>
      <c r="J214" s="224"/>
      <c r="K214" s="101"/>
      <c r="L214" s="101"/>
      <c r="M214" s="101"/>
      <c r="N214" s="109"/>
      <c r="O214" s="102">
        <f t="shared" si="244"/>
        <v>0</v>
      </c>
      <c r="P214" s="224"/>
      <c r="Q214" s="224"/>
      <c r="R214" s="224"/>
      <c r="S214" s="340"/>
      <c r="T214" s="340"/>
    </row>
    <row r="215" spans="1:20" ht="12.75" customHeight="1">
      <c r="A215" s="225"/>
      <c r="B215" s="253"/>
      <c r="C215" s="253"/>
      <c r="D215" s="236"/>
      <c r="E215" s="298"/>
      <c r="F215" s="228"/>
      <c r="G215" s="259"/>
      <c r="H215" s="224"/>
      <c r="I215" s="307"/>
      <c r="J215" s="224"/>
      <c r="K215" s="101"/>
      <c r="L215" s="101"/>
      <c r="M215" s="178"/>
      <c r="N215" s="104"/>
      <c r="O215" s="102">
        <f t="shared" si="244"/>
        <v>0</v>
      </c>
      <c r="P215" s="224"/>
      <c r="Q215" s="224"/>
      <c r="R215" s="224"/>
      <c r="S215" s="340"/>
      <c r="T215" s="340"/>
    </row>
    <row r="216" spans="1:20" ht="12.75" customHeight="1">
      <c r="A216" s="225"/>
      <c r="B216" s="254"/>
      <c r="C216" s="254"/>
      <c r="D216" s="237"/>
      <c r="E216" s="299"/>
      <c r="F216" s="228"/>
      <c r="G216" s="260"/>
      <c r="H216" s="224"/>
      <c r="I216" s="308"/>
      <c r="J216" s="224"/>
      <c r="K216" s="101"/>
      <c r="L216" s="101"/>
      <c r="M216" s="101"/>
      <c r="N216" s="109"/>
      <c r="O216" s="102">
        <f t="shared" si="244"/>
        <v>0</v>
      </c>
      <c r="P216" s="224"/>
      <c r="Q216" s="224"/>
      <c r="R216" s="224"/>
      <c r="S216" s="340"/>
      <c r="T216" s="340"/>
    </row>
    <row r="217" spans="1:20" ht="12.75" customHeight="1">
      <c r="A217" s="225">
        <v>15</v>
      </c>
      <c r="B217" s="252" t="s">
        <v>155</v>
      </c>
      <c r="C217" s="252" t="s">
        <v>156</v>
      </c>
      <c r="D217" s="235" t="s">
        <v>65</v>
      </c>
      <c r="E217" s="297">
        <v>275</v>
      </c>
      <c r="F217" s="228">
        <f t="shared" si="250"/>
        <v>0.20930399999999996</v>
      </c>
      <c r="G217" s="258">
        <v>0.09</v>
      </c>
      <c r="H217" s="224">
        <f t="shared" si="251"/>
        <v>0.20930399999999996</v>
      </c>
      <c r="I217" s="258"/>
      <c r="J217" s="224">
        <f t="shared" si="252"/>
        <v>0</v>
      </c>
      <c r="K217" s="101"/>
      <c r="L217" s="101"/>
      <c r="M217" s="101"/>
      <c r="N217" s="109"/>
      <c r="O217" s="102">
        <f t="shared" si="244"/>
        <v>0</v>
      </c>
      <c r="P217" s="224">
        <f t="shared" ref="P217" si="258">E217*F217</f>
        <v>57.558599999999991</v>
      </c>
      <c r="Q217" s="224">
        <f t="shared" ref="Q217" si="259">SUM(O217:O220)</f>
        <v>0</v>
      </c>
      <c r="R217" s="224">
        <f t="shared" ref="R217" si="260">Q217*1.02*1.05*$R$14</f>
        <v>0</v>
      </c>
      <c r="S217" s="340">
        <f t="shared" ref="S217" si="261">F217*$S$17</f>
        <v>0.27102443101705614</v>
      </c>
      <c r="T217" s="340">
        <f t="shared" ref="T217" si="262">S217*E217</f>
        <v>74.531718529690437</v>
      </c>
    </row>
    <row r="218" spans="1:20" ht="12.75" customHeight="1">
      <c r="A218" s="225"/>
      <c r="B218" s="253"/>
      <c r="C218" s="253"/>
      <c r="D218" s="236"/>
      <c r="E218" s="298"/>
      <c r="F218" s="228"/>
      <c r="G218" s="259"/>
      <c r="H218" s="224"/>
      <c r="I218" s="259"/>
      <c r="J218" s="224"/>
      <c r="K218" s="101"/>
      <c r="L218" s="101"/>
      <c r="M218" s="101"/>
      <c r="N218" s="109"/>
      <c r="O218" s="102">
        <f t="shared" si="244"/>
        <v>0</v>
      </c>
      <c r="P218" s="224"/>
      <c r="Q218" s="224"/>
      <c r="R218" s="224"/>
      <c r="S218" s="340"/>
      <c r="T218" s="340"/>
    </row>
    <row r="219" spans="1:20" ht="12.75" customHeight="1">
      <c r="A219" s="225"/>
      <c r="B219" s="253"/>
      <c r="C219" s="253"/>
      <c r="D219" s="236"/>
      <c r="E219" s="298"/>
      <c r="F219" s="228"/>
      <c r="G219" s="259"/>
      <c r="H219" s="224"/>
      <c r="I219" s="259"/>
      <c r="J219" s="224"/>
      <c r="K219" s="101"/>
      <c r="L219" s="101"/>
      <c r="M219" s="101"/>
      <c r="N219" s="109"/>
      <c r="O219" s="102">
        <f t="shared" si="244"/>
        <v>0</v>
      </c>
      <c r="P219" s="224"/>
      <c r="Q219" s="224"/>
      <c r="R219" s="224"/>
      <c r="S219" s="340"/>
      <c r="T219" s="340"/>
    </row>
    <row r="220" spans="1:20" ht="12.75" customHeight="1">
      <c r="A220" s="225"/>
      <c r="B220" s="254"/>
      <c r="C220" s="254"/>
      <c r="D220" s="237"/>
      <c r="E220" s="299"/>
      <c r="F220" s="228"/>
      <c r="G220" s="260"/>
      <c r="H220" s="224"/>
      <c r="I220" s="260"/>
      <c r="J220" s="224"/>
      <c r="K220" s="101"/>
      <c r="L220" s="101"/>
      <c r="M220" s="101"/>
      <c r="N220" s="109"/>
      <c r="O220" s="102">
        <f t="shared" si="244"/>
        <v>0</v>
      </c>
      <c r="P220" s="224"/>
      <c r="Q220" s="224"/>
      <c r="R220" s="224"/>
      <c r="S220" s="340"/>
      <c r="T220" s="340"/>
    </row>
    <row r="221" spans="1:20" ht="12.75" customHeight="1">
      <c r="A221" s="225">
        <v>16</v>
      </c>
      <c r="B221" s="252" t="s">
        <v>157</v>
      </c>
      <c r="C221" s="252" t="s">
        <v>1207</v>
      </c>
      <c r="D221" s="235" t="s">
        <v>65</v>
      </c>
      <c r="E221" s="297">
        <v>275</v>
      </c>
      <c r="F221" s="228">
        <f t="shared" si="250"/>
        <v>0.220457394</v>
      </c>
      <c r="G221" s="258">
        <v>2.4199999999999999E-2</v>
      </c>
      <c r="H221" s="224">
        <f t="shared" si="251"/>
        <v>5.627952E-2</v>
      </c>
      <c r="I221" s="303"/>
      <c r="J221" s="224">
        <f t="shared" si="252"/>
        <v>0</v>
      </c>
      <c r="K221" s="101" t="s">
        <v>160</v>
      </c>
      <c r="L221" s="101" t="s">
        <v>79</v>
      </c>
      <c r="M221" s="101">
        <v>2.5000000000000001E-2</v>
      </c>
      <c r="N221" s="109">
        <v>5.8</v>
      </c>
      <c r="O221" s="102">
        <f t="shared" si="244"/>
        <v>0.14499999999999999</v>
      </c>
      <c r="P221" s="224">
        <f t="shared" ref="P221" si="263">E221*F221</f>
        <v>60.625783349999999</v>
      </c>
      <c r="Q221" s="224">
        <f t="shared" ref="Q221" si="264">SUM(O221:O224)</f>
        <v>0.14499999999999999</v>
      </c>
      <c r="R221" s="224">
        <f t="shared" ref="R221" si="265">Q221*1.02*1.05*$R$14</f>
        <v>0.164177874</v>
      </c>
      <c r="S221" s="340">
        <f t="shared" ref="S221" si="266">F221*$S$17</f>
        <v>0.28546678406696946</v>
      </c>
      <c r="T221" s="340">
        <f t="shared" ref="T221" si="267">S221*E221</f>
        <v>78.503365618416595</v>
      </c>
    </row>
    <row r="222" spans="1:20" ht="12.75" customHeight="1">
      <c r="A222" s="225"/>
      <c r="B222" s="253"/>
      <c r="C222" s="253"/>
      <c r="D222" s="236"/>
      <c r="E222" s="298"/>
      <c r="F222" s="228"/>
      <c r="G222" s="259"/>
      <c r="H222" s="224"/>
      <c r="I222" s="304"/>
      <c r="J222" s="224"/>
      <c r="K222" s="101"/>
      <c r="L222" s="101"/>
      <c r="M222" s="101"/>
      <c r="N222" s="109"/>
      <c r="O222" s="102">
        <f t="shared" si="244"/>
        <v>0</v>
      </c>
      <c r="P222" s="224"/>
      <c r="Q222" s="224"/>
      <c r="R222" s="224"/>
      <c r="S222" s="340"/>
      <c r="T222" s="340"/>
    </row>
    <row r="223" spans="1:20" ht="12.75" customHeight="1">
      <c r="A223" s="225"/>
      <c r="B223" s="253"/>
      <c r="C223" s="253"/>
      <c r="D223" s="236"/>
      <c r="E223" s="298"/>
      <c r="F223" s="228"/>
      <c r="G223" s="259"/>
      <c r="H223" s="224"/>
      <c r="I223" s="304"/>
      <c r="J223" s="224"/>
      <c r="K223" s="101"/>
      <c r="L223" s="101"/>
      <c r="M223" s="101"/>
      <c r="N223" s="109"/>
      <c r="O223" s="102">
        <f t="shared" si="244"/>
        <v>0</v>
      </c>
      <c r="P223" s="224"/>
      <c r="Q223" s="224"/>
      <c r="R223" s="224"/>
      <c r="S223" s="340"/>
      <c r="T223" s="340"/>
    </row>
    <row r="224" spans="1:20" ht="12.75" customHeight="1">
      <c r="A224" s="225"/>
      <c r="B224" s="254"/>
      <c r="C224" s="254"/>
      <c r="D224" s="237"/>
      <c r="E224" s="299"/>
      <c r="F224" s="228"/>
      <c r="G224" s="260"/>
      <c r="H224" s="224"/>
      <c r="I224" s="305"/>
      <c r="J224" s="224"/>
      <c r="K224" s="101"/>
      <c r="L224" s="101"/>
      <c r="M224" s="101"/>
      <c r="N224" s="109"/>
      <c r="O224" s="102">
        <f t="shared" si="244"/>
        <v>0</v>
      </c>
      <c r="P224" s="224"/>
      <c r="Q224" s="224"/>
      <c r="R224" s="224"/>
      <c r="S224" s="340"/>
      <c r="T224" s="340"/>
    </row>
    <row r="225" spans="1:20" ht="12.75" customHeight="1">
      <c r="A225" s="225"/>
      <c r="B225" s="226"/>
      <c r="C225" s="350" t="s">
        <v>1235</v>
      </c>
      <c r="D225" s="242"/>
      <c r="E225" s="245"/>
      <c r="F225" s="228">
        <f t="shared" si="250"/>
        <v>0</v>
      </c>
      <c r="G225" s="262"/>
      <c r="H225" s="224">
        <f t="shared" si="251"/>
        <v>0</v>
      </c>
      <c r="I225" s="262"/>
      <c r="J225" s="224">
        <f t="shared" si="252"/>
        <v>0</v>
      </c>
      <c r="K225" s="101"/>
      <c r="L225" s="101"/>
      <c r="M225" s="101"/>
      <c r="N225" s="109"/>
      <c r="O225" s="102">
        <f t="shared" si="244"/>
        <v>0</v>
      </c>
      <c r="P225" s="224">
        <f t="shared" ref="P225" si="268">E225*F225</f>
        <v>0</v>
      </c>
      <c r="Q225" s="224">
        <f t="shared" ref="Q225" si="269">SUM(O225:O228)</f>
        <v>0</v>
      </c>
      <c r="R225" s="224">
        <f t="shared" ref="R225" si="270">Q225*1.02*1.05*$R$14</f>
        <v>0</v>
      </c>
      <c r="S225" s="340">
        <f t="shared" ref="S225" si="271">F225*$S$17</f>
        <v>0</v>
      </c>
      <c r="T225" s="340">
        <f t="shared" ref="T225" si="272">S225*E225</f>
        <v>0</v>
      </c>
    </row>
    <row r="226" spans="1:20" ht="12.75" customHeight="1">
      <c r="A226" s="225"/>
      <c r="B226" s="226"/>
      <c r="C226" s="350"/>
      <c r="D226" s="245"/>
      <c r="E226" s="245"/>
      <c r="F226" s="228"/>
      <c r="G226" s="262"/>
      <c r="H226" s="224"/>
      <c r="I226" s="262"/>
      <c r="J226" s="224"/>
      <c r="K226" s="101"/>
      <c r="L226" s="101"/>
      <c r="M226" s="101"/>
      <c r="N226" s="109"/>
      <c r="O226" s="102">
        <f t="shared" si="244"/>
        <v>0</v>
      </c>
      <c r="P226" s="224"/>
      <c r="Q226" s="224"/>
      <c r="R226" s="224"/>
      <c r="S226" s="340"/>
      <c r="T226" s="340"/>
    </row>
    <row r="227" spans="1:20" ht="12.75" customHeight="1">
      <c r="A227" s="225"/>
      <c r="B227" s="226"/>
      <c r="C227" s="350"/>
      <c r="D227" s="245"/>
      <c r="E227" s="245"/>
      <c r="F227" s="228"/>
      <c r="G227" s="262"/>
      <c r="H227" s="224"/>
      <c r="I227" s="262"/>
      <c r="J227" s="224"/>
      <c r="K227" s="101"/>
      <c r="L227" s="101"/>
      <c r="M227" s="103"/>
      <c r="N227" s="109"/>
      <c r="O227" s="102">
        <f t="shared" si="244"/>
        <v>0</v>
      </c>
      <c r="P227" s="224"/>
      <c r="Q227" s="224"/>
      <c r="R227" s="224"/>
      <c r="S227" s="340"/>
      <c r="T227" s="340"/>
    </row>
    <row r="228" spans="1:20" ht="12.75" customHeight="1">
      <c r="A228" s="225"/>
      <c r="B228" s="226"/>
      <c r="C228" s="350"/>
      <c r="D228" s="245"/>
      <c r="E228" s="245"/>
      <c r="F228" s="228"/>
      <c r="G228" s="262"/>
      <c r="H228" s="224"/>
      <c r="I228" s="262"/>
      <c r="J228" s="224"/>
      <c r="K228" s="101"/>
      <c r="L228" s="101"/>
      <c r="M228" s="101"/>
      <c r="N228" s="109"/>
      <c r="O228" s="102">
        <f t="shared" si="244"/>
        <v>0</v>
      </c>
      <c r="P228" s="224"/>
      <c r="Q228" s="224"/>
      <c r="R228" s="224"/>
      <c r="S228" s="340"/>
      <c r="T228" s="340"/>
    </row>
    <row r="229" spans="1:20" ht="12.75" customHeight="1">
      <c r="A229" s="225">
        <v>1</v>
      </c>
      <c r="B229" s="226" t="s">
        <v>1228</v>
      </c>
      <c r="C229" s="226" t="s">
        <v>1229</v>
      </c>
      <c r="D229" s="225" t="s">
        <v>75</v>
      </c>
      <c r="E229" s="283">
        <v>2</v>
      </c>
      <c r="F229" s="228">
        <f t="shared" si="250"/>
        <v>4.9648710000000005</v>
      </c>
      <c r="G229" s="262">
        <v>0.78</v>
      </c>
      <c r="H229" s="224">
        <f t="shared" si="251"/>
        <v>1.813968</v>
      </c>
      <c r="I229" s="262">
        <v>1.06</v>
      </c>
      <c r="J229" s="224">
        <f t="shared" si="252"/>
        <v>3.1509030000000005</v>
      </c>
      <c r="K229" s="101"/>
      <c r="L229" s="101"/>
      <c r="M229" s="101"/>
      <c r="N229" s="109"/>
      <c r="O229" s="102">
        <f t="shared" si="244"/>
        <v>0</v>
      </c>
      <c r="P229" s="224">
        <f t="shared" ref="P229" si="273">E229*F229</f>
        <v>9.929742000000001</v>
      </c>
      <c r="Q229" s="224">
        <f t="shared" ref="Q229" si="274">SUM(O229:O232)</f>
        <v>0</v>
      </c>
      <c r="R229" s="224">
        <f t="shared" ref="R229" si="275">Q229*1.02*1.05*$R$14</f>
        <v>0</v>
      </c>
      <c r="S229" s="340">
        <f t="shared" ref="S229" si="276">F229*$S$17</f>
        <v>6.4289327382567123</v>
      </c>
      <c r="T229" s="340">
        <f t="shared" ref="T229" si="277">S229*E229</f>
        <v>12.857865476513425</v>
      </c>
    </row>
    <row r="230" spans="1:20" ht="12.75" customHeight="1">
      <c r="A230" s="225"/>
      <c r="B230" s="226"/>
      <c r="C230" s="226"/>
      <c r="D230" s="225"/>
      <c r="E230" s="283"/>
      <c r="F230" s="228"/>
      <c r="G230" s="262"/>
      <c r="H230" s="224"/>
      <c r="I230" s="262"/>
      <c r="J230" s="224"/>
      <c r="K230" s="101"/>
      <c r="L230" s="101"/>
      <c r="M230" s="101"/>
      <c r="N230" s="109"/>
      <c r="O230" s="102">
        <f t="shared" si="244"/>
        <v>0</v>
      </c>
      <c r="P230" s="224"/>
      <c r="Q230" s="224"/>
      <c r="R230" s="224"/>
      <c r="S230" s="340"/>
      <c r="T230" s="340"/>
    </row>
    <row r="231" spans="1:20" ht="12.75" customHeight="1">
      <c r="A231" s="225"/>
      <c r="B231" s="226"/>
      <c r="C231" s="226"/>
      <c r="D231" s="225"/>
      <c r="E231" s="283"/>
      <c r="F231" s="228"/>
      <c r="G231" s="262"/>
      <c r="H231" s="224"/>
      <c r="I231" s="262"/>
      <c r="J231" s="224"/>
      <c r="K231" s="101"/>
      <c r="L231" s="101"/>
      <c r="M231" s="103"/>
      <c r="N231" s="109"/>
      <c r="O231" s="102">
        <f t="shared" si="244"/>
        <v>0</v>
      </c>
      <c r="P231" s="224"/>
      <c r="Q231" s="224"/>
      <c r="R231" s="224"/>
      <c r="S231" s="340"/>
      <c r="T231" s="340"/>
    </row>
    <row r="232" spans="1:20" ht="12.75" customHeight="1">
      <c r="A232" s="225"/>
      <c r="B232" s="226"/>
      <c r="C232" s="226"/>
      <c r="D232" s="225"/>
      <c r="E232" s="283"/>
      <c r="F232" s="228"/>
      <c r="G232" s="262"/>
      <c r="H232" s="224"/>
      <c r="I232" s="262"/>
      <c r="J232" s="224"/>
      <c r="K232" s="101"/>
      <c r="L232" s="101"/>
      <c r="M232" s="101"/>
      <c r="N232" s="109"/>
      <c r="O232" s="102">
        <f t="shared" si="244"/>
        <v>0</v>
      </c>
      <c r="P232" s="224"/>
      <c r="Q232" s="224"/>
      <c r="R232" s="224"/>
      <c r="S232" s="340"/>
      <c r="T232" s="340"/>
    </row>
    <row r="233" spans="1:20" ht="12.75" customHeight="1">
      <c r="A233" s="225">
        <v>2</v>
      </c>
      <c r="B233" s="226" t="s">
        <v>1230</v>
      </c>
      <c r="C233" s="226" t="s">
        <v>1231</v>
      </c>
      <c r="D233" s="225" t="s">
        <v>88</v>
      </c>
      <c r="E233" s="261">
        <v>0.3</v>
      </c>
      <c r="F233" s="228">
        <f t="shared" si="250"/>
        <v>70.004880305544006</v>
      </c>
      <c r="G233" s="262">
        <v>4.9800000000000004</v>
      </c>
      <c r="H233" s="224">
        <f t="shared" si="251"/>
        <v>11.581488000000002</v>
      </c>
      <c r="I233" s="262">
        <v>0.76</v>
      </c>
      <c r="J233" s="224">
        <f t="shared" si="252"/>
        <v>2.2591380000000005</v>
      </c>
      <c r="K233" s="101" t="s">
        <v>87</v>
      </c>
      <c r="L233" s="101" t="s">
        <v>88</v>
      </c>
      <c r="M233" s="101">
        <v>1.02</v>
      </c>
      <c r="N233" s="109">
        <v>29.856000000000002</v>
      </c>
      <c r="O233" s="102">
        <f t="shared" si="244"/>
        <v>30.453120000000002</v>
      </c>
      <c r="P233" s="224">
        <f t="shared" ref="P233" si="278">E233*F233</f>
        <v>21.001464091663202</v>
      </c>
      <c r="Q233" s="224">
        <f t="shared" ref="Q233" si="279">SUM(O233:O236)</f>
        <v>49.603620000000006</v>
      </c>
      <c r="R233" s="224">
        <f t="shared" ref="R233" si="280">Q233*1.02*1.05*$R$14</f>
        <v>56.164254305543999</v>
      </c>
      <c r="S233" s="340">
        <f t="shared" ref="S233" si="281">F233*$S$17</f>
        <v>90.64820955752009</v>
      </c>
      <c r="T233" s="340">
        <f t="shared" ref="T233" si="282">S233*E233</f>
        <v>27.194462867256025</v>
      </c>
    </row>
    <row r="234" spans="1:20" ht="12.75" customHeight="1">
      <c r="A234" s="225"/>
      <c r="B234" s="226"/>
      <c r="C234" s="226"/>
      <c r="D234" s="225"/>
      <c r="E234" s="261"/>
      <c r="F234" s="228"/>
      <c r="G234" s="262"/>
      <c r="H234" s="224"/>
      <c r="I234" s="262"/>
      <c r="J234" s="224"/>
      <c r="K234" s="101" t="s">
        <v>723</v>
      </c>
      <c r="L234" s="101" t="s">
        <v>397</v>
      </c>
      <c r="M234" s="101">
        <v>2.64</v>
      </c>
      <c r="N234" s="109">
        <v>3.472</v>
      </c>
      <c r="O234" s="102">
        <f t="shared" si="244"/>
        <v>9.1660800000000009</v>
      </c>
      <c r="P234" s="224"/>
      <c r="Q234" s="224"/>
      <c r="R234" s="224"/>
      <c r="S234" s="340"/>
      <c r="T234" s="340"/>
    </row>
    <row r="235" spans="1:20" ht="12.75" customHeight="1">
      <c r="A235" s="225"/>
      <c r="B235" s="226"/>
      <c r="C235" s="226"/>
      <c r="D235" s="225"/>
      <c r="E235" s="261"/>
      <c r="F235" s="228"/>
      <c r="G235" s="262"/>
      <c r="H235" s="224"/>
      <c r="I235" s="262"/>
      <c r="J235" s="224"/>
      <c r="K235" s="101" t="s">
        <v>914</v>
      </c>
      <c r="L235" s="101" t="s">
        <v>88</v>
      </c>
      <c r="M235" s="178">
        <v>0.06</v>
      </c>
      <c r="N235" s="109">
        <v>104.167</v>
      </c>
      <c r="O235" s="102">
        <f t="shared" si="244"/>
        <v>6.2500200000000001</v>
      </c>
      <c r="P235" s="224"/>
      <c r="Q235" s="224"/>
      <c r="R235" s="224"/>
      <c r="S235" s="340"/>
      <c r="T235" s="340"/>
    </row>
    <row r="236" spans="1:20" ht="12.75" customHeight="1">
      <c r="A236" s="225"/>
      <c r="B236" s="226"/>
      <c r="C236" s="226"/>
      <c r="D236" s="225"/>
      <c r="E236" s="261"/>
      <c r="F236" s="228"/>
      <c r="G236" s="262"/>
      <c r="H236" s="224"/>
      <c r="I236" s="262"/>
      <c r="J236" s="224"/>
      <c r="K236" s="101" t="s">
        <v>179</v>
      </c>
      <c r="L236" s="101" t="s">
        <v>79</v>
      </c>
      <c r="M236" s="101">
        <v>3.2</v>
      </c>
      <c r="N236" s="109">
        <v>1.167</v>
      </c>
      <c r="O236" s="102">
        <f t="shared" si="244"/>
        <v>3.7344000000000004</v>
      </c>
      <c r="P236" s="224"/>
      <c r="Q236" s="224"/>
      <c r="R236" s="224"/>
      <c r="S236" s="340"/>
      <c r="T236" s="340"/>
    </row>
    <row r="237" spans="1:20" ht="12.75" customHeight="1">
      <c r="A237" s="225">
        <v>3</v>
      </c>
      <c r="B237" s="226" t="s">
        <v>1232</v>
      </c>
      <c r="C237" s="226" t="s">
        <v>1233</v>
      </c>
      <c r="D237" s="225" t="s">
        <v>75</v>
      </c>
      <c r="E237" s="283">
        <v>2</v>
      </c>
      <c r="F237" s="228">
        <f t="shared" si="250"/>
        <v>12.4106093953248</v>
      </c>
      <c r="G237" s="262">
        <v>0.97</v>
      </c>
      <c r="H237" s="224">
        <f t="shared" si="251"/>
        <v>2.2558319999999998</v>
      </c>
      <c r="I237" s="262">
        <v>1.33</v>
      </c>
      <c r="J237" s="224">
        <f t="shared" si="252"/>
        <v>3.9534915000000006</v>
      </c>
      <c r="K237" s="101" t="s">
        <v>87</v>
      </c>
      <c r="L237" s="101" t="s">
        <v>88</v>
      </c>
      <c r="M237" s="101">
        <v>0.159</v>
      </c>
      <c r="N237" s="109">
        <v>29.856000000000002</v>
      </c>
      <c r="O237" s="102">
        <f t="shared" si="244"/>
        <v>4.7471040000000002</v>
      </c>
      <c r="P237" s="224">
        <f t="shared" ref="P237" si="283">E237*F237</f>
        <v>24.821218790649599</v>
      </c>
      <c r="Q237" s="224">
        <f t="shared" ref="Q237" si="284">SUM(O237:O240)</f>
        <v>5.4769039999999993</v>
      </c>
      <c r="R237" s="224">
        <f t="shared" ref="R237" si="285">Q237*1.02*1.05*$R$14</f>
        <v>6.2012858953247996</v>
      </c>
      <c r="S237" s="340">
        <f t="shared" ref="S237" si="286">F237*$S$17</f>
        <v>16.070301331760671</v>
      </c>
      <c r="T237" s="340">
        <f t="shared" ref="T237" si="287">S237*E237</f>
        <v>32.140602663521342</v>
      </c>
    </row>
    <row r="238" spans="1:20" ht="12.75" customHeight="1">
      <c r="A238" s="225"/>
      <c r="B238" s="226"/>
      <c r="C238" s="226"/>
      <c r="D238" s="225"/>
      <c r="E238" s="283"/>
      <c r="F238" s="228"/>
      <c r="G238" s="262"/>
      <c r="H238" s="224"/>
      <c r="I238" s="262"/>
      <c r="J238" s="224"/>
      <c r="K238" s="101" t="s">
        <v>1234</v>
      </c>
      <c r="L238" s="101" t="s">
        <v>79</v>
      </c>
      <c r="M238" s="104">
        <v>1.3</v>
      </c>
      <c r="N238" s="109">
        <v>0.495</v>
      </c>
      <c r="O238" s="102">
        <f t="shared" si="244"/>
        <v>0.64349999999999996</v>
      </c>
      <c r="P238" s="224"/>
      <c r="Q238" s="224"/>
      <c r="R238" s="224"/>
      <c r="S238" s="340"/>
      <c r="T238" s="340"/>
    </row>
    <row r="239" spans="1:20" ht="12.75" customHeight="1">
      <c r="A239" s="225"/>
      <c r="B239" s="226"/>
      <c r="C239" s="226"/>
      <c r="D239" s="225"/>
      <c r="E239" s="283"/>
      <c r="F239" s="228"/>
      <c r="G239" s="262"/>
      <c r="H239" s="224"/>
      <c r="I239" s="262"/>
      <c r="J239" s="224"/>
      <c r="K239" s="101" t="s">
        <v>1195</v>
      </c>
      <c r="L239" s="101" t="s">
        <v>79</v>
      </c>
      <c r="M239" s="101">
        <v>0.1</v>
      </c>
      <c r="N239" s="109">
        <v>0.86299999999999999</v>
      </c>
      <c r="O239" s="102">
        <f t="shared" si="244"/>
        <v>8.6300000000000002E-2</v>
      </c>
      <c r="P239" s="224"/>
      <c r="Q239" s="224"/>
      <c r="R239" s="224"/>
      <c r="S239" s="340"/>
      <c r="T239" s="340"/>
    </row>
    <row r="240" spans="1:20" ht="12.75" customHeight="1">
      <c r="A240" s="225"/>
      <c r="B240" s="226"/>
      <c r="C240" s="226"/>
      <c r="D240" s="225"/>
      <c r="E240" s="283"/>
      <c r="F240" s="228"/>
      <c r="G240" s="262"/>
      <c r="H240" s="224"/>
      <c r="I240" s="262"/>
      <c r="J240" s="224"/>
      <c r="K240" s="101"/>
      <c r="L240" s="101"/>
      <c r="M240" s="101"/>
      <c r="N240" s="109"/>
      <c r="O240" s="102">
        <f t="shared" si="244"/>
        <v>0</v>
      </c>
      <c r="P240" s="224"/>
      <c r="Q240" s="224"/>
      <c r="R240" s="224"/>
      <c r="S240" s="340"/>
      <c r="T240" s="340"/>
    </row>
    <row r="241" spans="1:20" ht="12.75" customHeight="1">
      <c r="A241" s="322"/>
      <c r="B241" s="321"/>
      <c r="C241" s="329" t="s">
        <v>1545</v>
      </c>
      <c r="D241" s="227"/>
      <c r="E241" s="330"/>
      <c r="F241" s="228">
        <f t="shared" si="250"/>
        <v>0</v>
      </c>
      <c r="G241" s="331"/>
      <c r="H241" s="224">
        <f t="shared" si="251"/>
        <v>0</v>
      </c>
      <c r="I241" s="331"/>
      <c r="J241" s="224">
        <f t="shared" si="252"/>
        <v>0</v>
      </c>
      <c r="K241" s="148"/>
      <c r="L241" s="148"/>
      <c r="M241" s="150"/>
      <c r="N241" s="169"/>
      <c r="O241" s="102">
        <f t="shared" si="244"/>
        <v>0</v>
      </c>
      <c r="P241" s="224">
        <f t="shared" ref="P241" si="288">E241*F241</f>
        <v>0</v>
      </c>
      <c r="Q241" s="224">
        <f t="shared" ref="Q241" si="289">SUM(O241:O244)</f>
        <v>0</v>
      </c>
      <c r="R241" s="224">
        <f t="shared" ref="R241" si="290">Q241*1.02*1.05*$R$14</f>
        <v>0</v>
      </c>
      <c r="S241" s="340">
        <f t="shared" ref="S241" si="291">F241*$S$17</f>
        <v>0</v>
      </c>
      <c r="T241" s="340">
        <f t="shared" ref="T241" si="292">S241*E241</f>
        <v>0</v>
      </c>
    </row>
    <row r="242" spans="1:20" ht="12.75" customHeight="1">
      <c r="A242" s="322"/>
      <c r="B242" s="321"/>
      <c r="C242" s="329"/>
      <c r="D242" s="265"/>
      <c r="E242" s="330"/>
      <c r="F242" s="228"/>
      <c r="G242" s="331"/>
      <c r="H242" s="224"/>
      <c r="I242" s="331"/>
      <c r="J242" s="224"/>
      <c r="K242" s="101"/>
      <c r="L242" s="101"/>
      <c r="M242" s="101"/>
      <c r="N242" s="109"/>
      <c r="O242" s="102">
        <f t="shared" si="244"/>
        <v>0</v>
      </c>
      <c r="P242" s="224"/>
      <c r="Q242" s="224"/>
      <c r="R242" s="224"/>
      <c r="S242" s="340"/>
      <c r="T242" s="340"/>
    </row>
    <row r="243" spans="1:20" ht="12.75" customHeight="1">
      <c r="A243" s="322"/>
      <c r="B243" s="321"/>
      <c r="C243" s="329"/>
      <c r="D243" s="265"/>
      <c r="E243" s="330"/>
      <c r="F243" s="228"/>
      <c r="G243" s="331"/>
      <c r="H243" s="224"/>
      <c r="I243" s="331"/>
      <c r="J243" s="224"/>
      <c r="K243" s="101"/>
      <c r="L243" s="101"/>
      <c r="M243" s="103"/>
      <c r="N243" s="109"/>
      <c r="O243" s="102">
        <f t="shared" si="244"/>
        <v>0</v>
      </c>
      <c r="P243" s="224"/>
      <c r="Q243" s="224"/>
      <c r="R243" s="224"/>
      <c r="S243" s="340"/>
      <c r="T243" s="340"/>
    </row>
    <row r="244" spans="1:20" ht="12.75" customHeight="1">
      <c r="A244" s="322"/>
      <c r="B244" s="321"/>
      <c r="C244" s="329"/>
      <c r="D244" s="265"/>
      <c r="E244" s="330"/>
      <c r="F244" s="228"/>
      <c r="G244" s="331"/>
      <c r="H244" s="224"/>
      <c r="I244" s="331"/>
      <c r="J244" s="224"/>
      <c r="K244" s="101"/>
      <c r="L244" s="101"/>
      <c r="M244" s="101"/>
      <c r="N244" s="109"/>
      <c r="O244" s="102">
        <f t="shared" si="244"/>
        <v>0</v>
      </c>
      <c r="P244" s="224"/>
      <c r="Q244" s="224"/>
      <c r="R244" s="224"/>
      <c r="S244" s="340"/>
      <c r="T244" s="340"/>
    </row>
    <row r="245" spans="1:20" ht="12.75" customHeight="1">
      <c r="A245" s="322">
        <v>1</v>
      </c>
      <c r="B245" s="226" t="s">
        <v>1504</v>
      </c>
      <c r="C245" s="226" t="s">
        <v>1546</v>
      </c>
      <c r="D245" s="265" t="s">
        <v>75</v>
      </c>
      <c r="E245" s="283">
        <v>6</v>
      </c>
      <c r="F245" s="228">
        <f t="shared" si="250"/>
        <v>123.23892892799999</v>
      </c>
      <c r="G245" s="251">
        <v>12.55</v>
      </c>
      <c r="H245" s="224">
        <f t="shared" si="251"/>
        <v>29.18628</v>
      </c>
      <c r="I245" s="251">
        <v>8.4280000000000008</v>
      </c>
      <c r="J245" s="224">
        <f t="shared" si="252"/>
        <v>25.052651400000002</v>
      </c>
      <c r="K245" s="101" t="s">
        <v>97</v>
      </c>
      <c r="L245" s="101" t="s">
        <v>75</v>
      </c>
      <c r="M245" s="101">
        <v>1</v>
      </c>
      <c r="N245" s="109">
        <v>60.94</v>
      </c>
      <c r="O245" s="102">
        <f t="shared" si="244"/>
        <v>60.94</v>
      </c>
      <c r="P245" s="224">
        <f t="shared" ref="P245" si="293">E245*F245</f>
        <v>739.43357356799993</v>
      </c>
      <c r="Q245" s="224">
        <f t="shared" ref="Q245" si="294">SUM(O245:O248)</f>
        <v>60.94</v>
      </c>
      <c r="R245" s="224">
        <f t="shared" ref="R245" si="295">Q245*1.02*1.05*$R$14</f>
        <v>68.999997527999994</v>
      </c>
      <c r="S245" s="340">
        <f t="shared" ref="S245" si="296">F245*$S$17</f>
        <v>159.58013507559636</v>
      </c>
      <c r="T245" s="340">
        <f t="shared" ref="T245" si="297">S245*E245</f>
        <v>957.48081045357821</v>
      </c>
    </row>
    <row r="246" spans="1:20" ht="12.75" customHeight="1">
      <c r="A246" s="322"/>
      <c r="B246" s="226"/>
      <c r="C246" s="226"/>
      <c r="D246" s="265"/>
      <c r="E246" s="283"/>
      <c r="F246" s="228"/>
      <c r="G246" s="251"/>
      <c r="H246" s="224"/>
      <c r="I246" s="251"/>
      <c r="J246" s="224"/>
      <c r="K246" s="101"/>
      <c r="L246" s="101"/>
      <c r="M246" s="101"/>
      <c r="N246" s="109"/>
      <c r="O246" s="102">
        <f t="shared" si="244"/>
        <v>0</v>
      </c>
      <c r="P246" s="224"/>
      <c r="Q246" s="224"/>
      <c r="R246" s="224"/>
      <c r="S246" s="340"/>
      <c r="T246" s="340"/>
    </row>
    <row r="247" spans="1:20" ht="12.75" customHeight="1">
      <c r="A247" s="322"/>
      <c r="B247" s="226"/>
      <c r="C247" s="226"/>
      <c r="D247" s="265"/>
      <c r="E247" s="283"/>
      <c r="F247" s="228"/>
      <c r="G247" s="251"/>
      <c r="H247" s="224"/>
      <c r="I247" s="251"/>
      <c r="J247" s="224"/>
      <c r="K247" s="101"/>
      <c r="L247" s="109"/>
      <c r="M247" s="104"/>
      <c r="N247" s="109"/>
      <c r="O247" s="102">
        <f t="shared" si="244"/>
        <v>0</v>
      </c>
      <c r="P247" s="224"/>
      <c r="Q247" s="224"/>
      <c r="R247" s="224"/>
      <c r="S247" s="340"/>
      <c r="T247" s="340"/>
    </row>
    <row r="248" spans="1:20" ht="18.75" customHeight="1">
      <c r="A248" s="322"/>
      <c r="B248" s="226"/>
      <c r="C248" s="226"/>
      <c r="D248" s="265"/>
      <c r="E248" s="283"/>
      <c r="F248" s="228"/>
      <c r="G248" s="251"/>
      <c r="H248" s="224"/>
      <c r="I248" s="251"/>
      <c r="J248" s="224"/>
      <c r="K248" s="101"/>
      <c r="L248" s="101"/>
      <c r="M248" s="101"/>
      <c r="N248" s="109"/>
      <c r="O248" s="102">
        <f t="shared" si="244"/>
        <v>0</v>
      </c>
      <c r="P248" s="224"/>
      <c r="Q248" s="224"/>
      <c r="R248" s="224"/>
      <c r="S248" s="340"/>
      <c r="T248" s="340"/>
    </row>
    <row r="249" spans="1:20" ht="12.75" customHeight="1">
      <c r="A249" s="322">
        <v>2</v>
      </c>
      <c r="B249" s="252" t="s">
        <v>1049</v>
      </c>
      <c r="C249" s="252" t="s">
        <v>1703</v>
      </c>
      <c r="D249" s="235" t="s">
        <v>75</v>
      </c>
      <c r="E249" s="235">
        <v>1</v>
      </c>
      <c r="F249" s="228">
        <f t="shared" si="250"/>
        <v>15.63493501584</v>
      </c>
      <c r="G249" s="258">
        <v>1.54</v>
      </c>
      <c r="H249" s="224">
        <f t="shared" si="251"/>
        <v>3.5814240000000002</v>
      </c>
      <c r="I249" s="258">
        <v>3.33</v>
      </c>
      <c r="J249" s="224">
        <f t="shared" si="252"/>
        <v>9.8985915000000002</v>
      </c>
      <c r="K249" s="101" t="s">
        <v>1050</v>
      </c>
      <c r="L249" s="101" t="s">
        <v>75</v>
      </c>
      <c r="M249" s="101">
        <v>1</v>
      </c>
      <c r="N249" s="109">
        <v>1.9032</v>
      </c>
      <c r="O249" s="102">
        <f t="shared" si="244"/>
        <v>1.9032</v>
      </c>
      <c r="P249" s="224">
        <f t="shared" ref="P249" si="298">E249*F249</f>
        <v>15.63493501584</v>
      </c>
      <c r="Q249" s="224">
        <f t="shared" ref="Q249" si="299">SUM(O249:O252)</f>
        <v>1.9032</v>
      </c>
      <c r="R249" s="224">
        <f t="shared" ref="R249" si="300">Q249*1.02*1.05*$R$14</f>
        <v>2.1549195158400001</v>
      </c>
      <c r="S249" s="340">
        <f t="shared" ref="S249" si="301">F249*$S$17</f>
        <v>20.245429455035186</v>
      </c>
      <c r="T249" s="340">
        <f t="shared" ref="T249" si="302">S249*E249</f>
        <v>20.245429455035186</v>
      </c>
    </row>
    <row r="250" spans="1:20" ht="12.75" customHeight="1">
      <c r="A250" s="322"/>
      <c r="B250" s="253"/>
      <c r="C250" s="253"/>
      <c r="D250" s="236"/>
      <c r="E250" s="236"/>
      <c r="F250" s="228"/>
      <c r="G250" s="259"/>
      <c r="H250" s="224"/>
      <c r="I250" s="259"/>
      <c r="J250" s="224"/>
      <c r="K250" s="101"/>
      <c r="L250" s="101"/>
      <c r="M250" s="101"/>
      <c r="N250" s="109"/>
      <c r="O250" s="102">
        <f t="shared" si="244"/>
        <v>0</v>
      </c>
      <c r="P250" s="224"/>
      <c r="Q250" s="224"/>
      <c r="R250" s="224"/>
      <c r="S250" s="340"/>
      <c r="T250" s="340"/>
    </row>
    <row r="251" spans="1:20" ht="12.75" customHeight="1">
      <c r="A251" s="322"/>
      <c r="B251" s="253"/>
      <c r="C251" s="253"/>
      <c r="D251" s="236"/>
      <c r="E251" s="236"/>
      <c r="F251" s="228"/>
      <c r="G251" s="259"/>
      <c r="H251" s="224"/>
      <c r="I251" s="259"/>
      <c r="J251" s="224"/>
      <c r="K251" s="101"/>
      <c r="L251" s="101"/>
      <c r="M251" s="103"/>
      <c r="N251" s="109"/>
      <c r="O251" s="102">
        <f t="shared" si="244"/>
        <v>0</v>
      </c>
      <c r="P251" s="224"/>
      <c r="Q251" s="224"/>
      <c r="R251" s="224"/>
      <c r="S251" s="340"/>
      <c r="T251" s="340"/>
    </row>
    <row r="252" spans="1:20" ht="12.75" customHeight="1">
      <c r="A252" s="322"/>
      <c r="B252" s="254"/>
      <c r="C252" s="254"/>
      <c r="D252" s="237"/>
      <c r="E252" s="237"/>
      <c r="F252" s="228"/>
      <c r="G252" s="260"/>
      <c r="H252" s="224"/>
      <c r="I252" s="260"/>
      <c r="J252" s="224"/>
      <c r="K252" s="101"/>
      <c r="L252" s="101"/>
      <c r="M252" s="101"/>
      <c r="N252" s="109"/>
      <c r="O252" s="102">
        <f t="shared" si="244"/>
        <v>0</v>
      </c>
      <c r="P252" s="224"/>
      <c r="Q252" s="224"/>
      <c r="R252" s="224"/>
      <c r="S252" s="340"/>
      <c r="T252" s="340"/>
    </row>
    <row r="253" spans="1:20" ht="12.75" customHeight="1">
      <c r="A253" s="322">
        <v>3</v>
      </c>
      <c r="B253" s="285" t="s">
        <v>1051</v>
      </c>
      <c r="C253" s="226" t="s">
        <v>1704</v>
      </c>
      <c r="D253" s="262" t="s">
        <v>75</v>
      </c>
      <c r="E253" s="225">
        <v>1</v>
      </c>
      <c r="F253" s="228">
        <f t="shared" si="250"/>
        <v>26.850412200000001</v>
      </c>
      <c r="G253" s="262">
        <v>0.57999999999999996</v>
      </c>
      <c r="H253" s="224">
        <f t="shared" si="251"/>
        <v>1.348848</v>
      </c>
      <c r="I253" s="262">
        <v>0.57999999999999996</v>
      </c>
      <c r="J253" s="224">
        <f t="shared" si="252"/>
        <v>1.7240789999999999</v>
      </c>
      <c r="K253" s="109" t="s">
        <v>1052</v>
      </c>
      <c r="L253" s="121" t="s">
        <v>75</v>
      </c>
      <c r="M253" s="121">
        <v>1</v>
      </c>
      <c r="N253" s="109">
        <v>21</v>
      </c>
      <c r="O253" s="102">
        <f t="shared" si="244"/>
        <v>21</v>
      </c>
      <c r="P253" s="224">
        <f t="shared" ref="P253" si="303">E253*F253</f>
        <v>26.850412200000001</v>
      </c>
      <c r="Q253" s="224">
        <f t="shared" ref="Q253" si="304">SUM(O253:O256)</f>
        <v>21</v>
      </c>
      <c r="R253" s="224">
        <f t="shared" ref="R253" si="305">Q253*1.02*1.05*$R$14</f>
        <v>23.777485200000001</v>
      </c>
      <c r="S253" s="340">
        <f t="shared" ref="S253" si="306">F253*$S$17</f>
        <v>34.768173035768186</v>
      </c>
      <c r="T253" s="340">
        <f t="shared" ref="T253" si="307">S253*E253</f>
        <v>34.768173035768186</v>
      </c>
    </row>
    <row r="254" spans="1:20" ht="12.75" customHeight="1">
      <c r="A254" s="322"/>
      <c r="B254" s="285"/>
      <c r="C254" s="226"/>
      <c r="D254" s="262"/>
      <c r="E254" s="225"/>
      <c r="F254" s="228"/>
      <c r="G254" s="262"/>
      <c r="H254" s="224"/>
      <c r="I254" s="262"/>
      <c r="J254" s="224"/>
      <c r="K254" s="121"/>
      <c r="L254" s="121"/>
      <c r="M254" s="121"/>
      <c r="N254" s="121"/>
      <c r="O254" s="102">
        <f t="shared" si="244"/>
        <v>0</v>
      </c>
      <c r="P254" s="224"/>
      <c r="Q254" s="224"/>
      <c r="R254" s="224"/>
      <c r="S254" s="340"/>
      <c r="T254" s="340"/>
    </row>
    <row r="255" spans="1:20" ht="12.75" customHeight="1">
      <c r="A255" s="322"/>
      <c r="B255" s="285"/>
      <c r="C255" s="226"/>
      <c r="D255" s="262"/>
      <c r="E255" s="225"/>
      <c r="F255" s="228"/>
      <c r="G255" s="262"/>
      <c r="H255" s="224"/>
      <c r="I255" s="262"/>
      <c r="J255" s="224"/>
      <c r="K255" s="121"/>
      <c r="L255" s="121"/>
      <c r="M255" s="121"/>
      <c r="N255" s="121"/>
      <c r="O255" s="102">
        <f t="shared" si="244"/>
        <v>0</v>
      </c>
      <c r="P255" s="224"/>
      <c r="Q255" s="224"/>
      <c r="R255" s="224"/>
      <c r="S255" s="340"/>
      <c r="T255" s="340"/>
    </row>
    <row r="256" spans="1:20" ht="12.75" customHeight="1">
      <c r="A256" s="322"/>
      <c r="B256" s="285"/>
      <c r="C256" s="226"/>
      <c r="D256" s="262"/>
      <c r="E256" s="225"/>
      <c r="F256" s="228"/>
      <c r="G256" s="262"/>
      <c r="H256" s="224"/>
      <c r="I256" s="262"/>
      <c r="J256" s="224"/>
      <c r="K256" s="121"/>
      <c r="L256" s="121"/>
      <c r="M256" s="121"/>
      <c r="N256" s="121"/>
      <c r="O256" s="102">
        <f t="shared" si="244"/>
        <v>0</v>
      </c>
      <c r="P256" s="224"/>
      <c r="Q256" s="224"/>
      <c r="R256" s="224"/>
      <c r="S256" s="340"/>
      <c r="T256" s="340"/>
    </row>
    <row r="257" spans="1:21" ht="12.75" customHeight="1">
      <c r="A257" s="322">
        <v>4</v>
      </c>
      <c r="B257" s="226" t="s">
        <v>1705</v>
      </c>
      <c r="C257" s="226" t="s">
        <v>1706</v>
      </c>
      <c r="D257" s="262" t="s">
        <v>75</v>
      </c>
      <c r="E257" s="225">
        <v>1</v>
      </c>
      <c r="F257" s="228">
        <f t="shared" si="250"/>
        <v>29.062867199999999</v>
      </c>
      <c r="G257" s="262">
        <v>0.79</v>
      </c>
      <c r="H257" s="224">
        <f t="shared" si="251"/>
        <v>1.837224</v>
      </c>
      <c r="I257" s="262">
        <v>1.1599999999999999</v>
      </c>
      <c r="J257" s="224">
        <f t="shared" si="252"/>
        <v>3.4481579999999998</v>
      </c>
      <c r="K257" s="101" t="s">
        <v>1707</v>
      </c>
      <c r="L257" s="101" t="s">
        <v>325</v>
      </c>
      <c r="M257" s="101">
        <v>1</v>
      </c>
      <c r="N257" s="109">
        <v>21</v>
      </c>
      <c r="O257" s="102">
        <f t="shared" si="244"/>
        <v>21</v>
      </c>
      <c r="P257" s="224">
        <f t="shared" ref="P257" si="308">E257*F257</f>
        <v>29.062867199999999</v>
      </c>
      <c r="Q257" s="224">
        <f t="shared" ref="Q257" si="309">SUM(O257:O260)</f>
        <v>21</v>
      </c>
      <c r="R257" s="224">
        <f t="shared" ref="R257" si="310">Q257*1.02*1.05*$R$14</f>
        <v>23.777485200000001</v>
      </c>
      <c r="S257" s="340">
        <f t="shared" ref="S257" si="311">F257*$S$17</f>
        <v>37.633045936075106</v>
      </c>
      <c r="T257" s="340">
        <f t="shared" ref="T257" si="312">S257*E257</f>
        <v>37.633045936075106</v>
      </c>
    </row>
    <row r="258" spans="1:21" ht="12.75" customHeight="1">
      <c r="A258" s="322"/>
      <c r="B258" s="226"/>
      <c r="C258" s="226"/>
      <c r="D258" s="262"/>
      <c r="E258" s="225"/>
      <c r="F258" s="228"/>
      <c r="G258" s="262"/>
      <c r="H258" s="224"/>
      <c r="I258" s="262"/>
      <c r="J258" s="224"/>
      <c r="K258" s="101"/>
      <c r="L258" s="101"/>
      <c r="M258" s="101"/>
      <c r="N258" s="109"/>
      <c r="O258" s="102">
        <f t="shared" si="244"/>
        <v>0</v>
      </c>
      <c r="P258" s="224"/>
      <c r="Q258" s="224"/>
      <c r="R258" s="224"/>
      <c r="S258" s="340"/>
      <c r="T258" s="340"/>
    </row>
    <row r="259" spans="1:21" ht="12.75" customHeight="1">
      <c r="A259" s="322"/>
      <c r="B259" s="226"/>
      <c r="C259" s="226"/>
      <c r="D259" s="262"/>
      <c r="E259" s="225"/>
      <c r="F259" s="228"/>
      <c r="G259" s="262"/>
      <c r="H259" s="224"/>
      <c r="I259" s="262"/>
      <c r="J259" s="224"/>
      <c r="K259" s="101"/>
      <c r="L259" s="101"/>
      <c r="M259" s="103"/>
      <c r="N259" s="109"/>
      <c r="O259" s="102">
        <f t="shared" si="244"/>
        <v>0</v>
      </c>
      <c r="P259" s="224"/>
      <c r="Q259" s="224"/>
      <c r="R259" s="224"/>
      <c r="S259" s="340"/>
      <c r="T259" s="340"/>
    </row>
    <row r="260" spans="1:21" ht="12.75" customHeight="1">
      <c r="A260" s="322"/>
      <c r="B260" s="226"/>
      <c r="C260" s="226"/>
      <c r="D260" s="262"/>
      <c r="E260" s="225"/>
      <c r="F260" s="228"/>
      <c r="G260" s="262"/>
      <c r="H260" s="224"/>
      <c r="I260" s="262"/>
      <c r="J260" s="224"/>
      <c r="K260" s="101"/>
      <c r="L260" s="101"/>
      <c r="M260" s="101"/>
      <c r="N260" s="109"/>
      <c r="O260" s="102">
        <f t="shared" si="244"/>
        <v>0</v>
      </c>
      <c r="P260" s="224"/>
      <c r="Q260" s="224"/>
      <c r="R260" s="224"/>
      <c r="S260" s="340"/>
      <c r="T260" s="340"/>
    </row>
    <row r="261" spans="1:21" ht="12.75" customHeight="1">
      <c r="A261" s="322">
        <v>5</v>
      </c>
      <c r="B261" s="226" t="s">
        <v>182</v>
      </c>
      <c r="C261" s="226" t="s">
        <v>1055</v>
      </c>
      <c r="D261" s="225" t="s">
        <v>65</v>
      </c>
      <c r="E261" s="225">
        <v>2.65</v>
      </c>
      <c r="F261" s="228">
        <f t="shared" si="250"/>
        <v>1.2447243158543999</v>
      </c>
      <c r="G261" s="262">
        <v>0.38400000000000001</v>
      </c>
      <c r="H261" s="224">
        <f t="shared" si="251"/>
        <v>0.8930304</v>
      </c>
      <c r="I261" s="262"/>
      <c r="J261" s="224">
        <f t="shared" si="252"/>
        <v>0</v>
      </c>
      <c r="K261" s="101" t="s">
        <v>1056</v>
      </c>
      <c r="L261" s="101" t="s">
        <v>79</v>
      </c>
      <c r="M261" s="101">
        <v>0.24399999999999999</v>
      </c>
      <c r="N261" s="109">
        <v>1.2729999999999999</v>
      </c>
      <c r="O261" s="102">
        <f t="shared" si="244"/>
        <v>0.31061199999999994</v>
      </c>
      <c r="P261" s="224">
        <f t="shared" ref="P261" si="313">E261*F261</f>
        <v>3.2985194370141597</v>
      </c>
      <c r="Q261" s="224">
        <f t="shared" ref="Q261" si="314">SUM(O261:O264)</f>
        <v>0.31061199999999994</v>
      </c>
      <c r="R261" s="224">
        <f t="shared" ref="R261" si="315">Q261*1.02*1.05*$R$14</f>
        <v>0.35169391585439991</v>
      </c>
      <c r="S261" s="340">
        <f t="shared" ref="S261" si="316">F261*$S$17</f>
        <v>1.6117737810912991</v>
      </c>
      <c r="T261" s="340">
        <f t="shared" ref="T261" si="317">S261*E261</f>
        <v>4.2712005198919423</v>
      </c>
    </row>
    <row r="262" spans="1:21" ht="12.75" customHeight="1">
      <c r="A262" s="322"/>
      <c r="B262" s="226"/>
      <c r="C262" s="226"/>
      <c r="D262" s="225"/>
      <c r="E262" s="225"/>
      <c r="F262" s="228"/>
      <c r="G262" s="262"/>
      <c r="H262" s="224"/>
      <c r="I262" s="262"/>
      <c r="J262" s="224"/>
      <c r="K262" s="101"/>
      <c r="L262" s="101"/>
      <c r="M262" s="101"/>
      <c r="N262" s="109"/>
      <c r="O262" s="102">
        <f t="shared" si="244"/>
        <v>0</v>
      </c>
      <c r="P262" s="224"/>
      <c r="Q262" s="224"/>
      <c r="R262" s="224"/>
      <c r="S262" s="340"/>
      <c r="T262" s="340"/>
    </row>
    <row r="263" spans="1:21" ht="12.75" customHeight="1">
      <c r="A263" s="322"/>
      <c r="B263" s="226"/>
      <c r="C263" s="226"/>
      <c r="D263" s="225"/>
      <c r="E263" s="225"/>
      <c r="F263" s="228"/>
      <c r="G263" s="262"/>
      <c r="H263" s="224"/>
      <c r="I263" s="262"/>
      <c r="J263" s="224"/>
      <c r="K263" s="101"/>
      <c r="L263" s="101"/>
      <c r="M263" s="103"/>
      <c r="N263" s="109"/>
      <c r="O263" s="102">
        <f t="shared" si="244"/>
        <v>0</v>
      </c>
      <c r="P263" s="224"/>
      <c r="Q263" s="224"/>
      <c r="R263" s="224"/>
      <c r="S263" s="340"/>
      <c r="T263" s="340"/>
    </row>
    <row r="264" spans="1:21" ht="12.75" customHeight="1">
      <c r="A264" s="322"/>
      <c r="B264" s="226"/>
      <c r="C264" s="226"/>
      <c r="D264" s="225"/>
      <c r="E264" s="225"/>
      <c r="F264" s="228"/>
      <c r="G264" s="262"/>
      <c r="H264" s="224"/>
      <c r="I264" s="262"/>
      <c r="J264" s="224"/>
      <c r="K264" s="101"/>
      <c r="L264" s="101"/>
      <c r="M264" s="101"/>
      <c r="N264" s="109"/>
      <c r="O264" s="102">
        <f t="shared" si="244"/>
        <v>0</v>
      </c>
      <c r="P264" s="224"/>
      <c r="Q264" s="224"/>
      <c r="R264" s="224"/>
      <c r="S264" s="340"/>
      <c r="T264" s="340"/>
      <c r="U264" s="77">
        <v>0.19400000000000001</v>
      </c>
    </row>
    <row r="265" spans="1:21">
      <c r="A265" s="225"/>
      <c r="B265" s="226"/>
      <c r="C265" s="333" t="s">
        <v>1057</v>
      </c>
      <c r="D265" s="225"/>
      <c r="E265" s="228"/>
      <c r="F265" s="228">
        <f t="shared" ref="F265:F325" si="318">H265+J265+R265</f>
        <v>0</v>
      </c>
      <c r="G265" s="262"/>
      <c r="H265" s="224">
        <f t="shared" ref="H265:H325" si="319">G265*$P$8/1000</f>
        <v>0</v>
      </c>
      <c r="I265" s="262"/>
      <c r="J265" s="224">
        <f t="shared" ref="J265:J325" si="320">I265*$P$9/1000</f>
        <v>0</v>
      </c>
      <c r="K265" s="101"/>
      <c r="L265" s="101"/>
      <c r="M265" s="101"/>
      <c r="N265" s="109"/>
      <c r="O265" s="102">
        <f t="shared" si="244"/>
        <v>0</v>
      </c>
      <c r="P265" s="224">
        <f t="shared" ref="P265" si="321">E265*F265</f>
        <v>0</v>
      </c>
      <c r="Q265" s="224">
        <f t="shared" ref="Q265" si="322">SUM(O265:O268)</f>
        <v>0</v>
      </c>
      <c r="R265" s="224">
        <f t="shared" ref="R265" si="323">Q265*1.02*1.05*$R$14</f>
        <v>0</v>
      </c>
      <c r="S265" s="340">
        <f t="shared" ref="S265" si="324">F265*$S$17</f>
        <v>0</v>
      </c>
      <c r="T265" s="340">
        <f t="shared" ref="T265" si="325">S265*E265</f>
        <v>0</v>
      </c>
    </row>
    <row r="266" spans="1:21">
      <c r="A266" s="225"/>
      <c r="B266" s="226"/>
      <c r="C266" s="334"/>
      <c r="D266" s="225"/>
      <c r="E266" s="228"/>
      <c r="F266" s="228"/>
      <c r="G266" s="262"/>
      <c r="H266" s="224"/>
      <c r="I266" s="262"/>
      <c r="J266" s="224"/>
      <c r="K266" s="101"/>
      <c r="L266" s="101"/>
      <c r="M266" s="101"/>
      <c r="N266" s="109"/>
      <c r="O266" s="102">
        <f t="shared" si="244"/>
        <v>0</v>
      </c>
      <c r="P266" s="224"/>
      <c r="Q266" s="224"/>
      <c r="R266" s="224"/>
      <c r="S266" s="340"/>
      <c r="T266" s="340"/>
    </row>
    <row r="267" spans="1:21">
      <c r="A267" s="225"/>
      <c r="B267" s="226"/>
      <c r="C267" s="334"/>
      <c r="D267" s="225"/>
      <c r="E267" s="228"/>
      <c r="F267" s="228"/>
      <c r="G267" s="262"/>
      <c r="H267" s="224"/>
      <c r="I267" s="262"/>
      <c r="J267" s="224"/>
      <c r="K267" s="101"/>
      <c r="L267" s="101"/>
      <c r="M267" s="103"/>
      <c r="N267" s="109"/>
      <c r="O267" s="102">
        <f t="shared" si="244"/>
        <v>0</v>
      </c>
      <c r="P267" s="224"/>
      <c r="Q267" s="224"/>
      <c r="R267" s="224"/>
      <c r="S267" s="340"/>
      <c r="T267" s="340"/>
    </row>
    <row r="268" spans="1:21">
      <c r="A268" s="225"/>
      <c r="B268" s="226"/>
      <c r="C268" s="335"/>
      <c r="D268" s="225"/>
      <c r="E268" s="228"/>
      <c r="F268" s="228"/>
      <c r="G268" s="262"/>
      <c r="H268" s="224"/>
      <c r="I268" s="262"/>
      <c r="J268" s="224"/>
      <c r="K268" s="101"/>
      <c r="L268" s="101"/>
      <c r="M268" s="101"/>
      <c r="N268" s="109"/>
      <c r="O268" s="102">
        <f t="shared" si="244"/>
        <v>0</v>
      </c>
      <c r="P268" s="224"/>
      <c r="Q268" s="224"/>
      <c r="R268" s="224"/>
      <c r="S268" s="340"/>
      <c r="T268" s="340"/>
    </row>
    <row r="269" spans="1:21">
      <c r="A269" s="225"/>
      <c r="B269" s="226"/>
      <c r="C269" s="390" t="s">
        <v>1058</v>
      </c>
      <c r="D269" s="225"/>
      <c r="E269" s="283"/>
      <c r="F269" s="228">
        <f t="shared" si="318"/>
        <v>0</v>
      </c>
      <c r="G269" s="262"/>
      <c r="H269" s="224">
        <f t="shared" si="319"/>
        <v>0</v>
      </c>
      <c r="I269" s="262"/>
      <c r="J269" s="224">
        <f t="shared" si="320"/>
        <v>0</v>
      </c>
      <c r="K269" s="101"/>
      <c r="L269" s="101"/>
      <c r="M269" s="101"/>
      <c r="N269" s="109"/>
      <c r="O269" s="102">
        <f t="shared" si="244"/>
        <v>0</v>
      </c>
      <c r="P269" s="224">
        <f t="shared" ref="P269" si="326">E269*F269</f>
        <v>0</v>
      </c>
      <c r="Q269" s="224">
        <f t="shared" ref="Q269" si="327">SUM(O269:O272)</f>
        <v>0</v>
      </c>
      <c r="R269" s="224">
        <f t="shared" ref="R269" si="328">Q269*1.02*1.05*$R$14</f>
        <v>0</v>
      </c>
      <c r="S269" s="340">
        <f t="shared" ref="S269" si="329">F269*$S$17</f>
        <v>0</v>
      </c>
      <c r="T269" s="340">
        <f t="shared" ref="T269" si="330">S269*E269</f>
        <v>0</v>
      </c>
    </row>
    <row r="270" spans="1:21">
      <c r="A270" s="225"/>
      <c r="B270" s="226"/>
      <c r="C270" s="390"/>
      <c r="D270" s="225"/>
      <c r="E270" s="283"/>
      <c r="F270" s="228"/>
      <c r="G270" s="262"/>
      <c r="H270" s="224"/>
      <c r="I270" s="262"/>
      <c r="J270" s="224"/>
      <c r="K270" s="101"/>
      <c r="L270" s="101"/>
      <c r="M270" s="101"/>
      <c r="N270" s="109"/>
      <c r="O270" s="102">
        <f t="shared" si="244"/>
        <v>0</v>
      </c>
      <c r="P270" s="224"/>
      <c r="Q270" s="224"/>
      <c r="R270" s="224"/>
      <c r="S270" s="340"/>
      <c r="T270" s="340"/>
    </row>
    <row r="271" spans="1:21">
      <c r="A271" s="225"/>
      <c r="B271" s="226"/>
      <c r="C271" s="390"/>
      <c r="D271" s="225"/>
      <c r="E271" s="283"/>
      <c r="F271" s="228"/>
      <c r="G271" s="262"/>
      <c r="H271" s="224"/>
      <c r="I271" s="262"/>
      <c r="J271" s="224"/>
      <c r="K271" s="101"/>
      <c r="L271" s="101"/>
      <c r="M271" s="103"/>
      <c r="N271" s="109"/>
      <c r="O271" s="102">
        <f t="shared" si="244"/>
        <v>0</v>
      </c>
      <c r="P271" s="224"/>
      <c r="Q271" s="224"/>
      <c r="R271" s="224"/>
      <c r="S271" s="340"/>
      <c r="T271" s="340"/>
    </row>
    <row r="272" spans="1:21">
      <c r="A272" s="225"/>
      <c r="B272" s="226"/>
      <c r="C272" s="390"/>
      <c r="D272" s="225"/>
      <c r="E272" s="283"/>
      <c r="F272" s="228"/>
      <c r="G272" s="262"/>
      <c r="H272" s="224"/>
      <c r="I272" s="262"/>
      <c r="J272" s="224"/>
      <c r="K272" s="101"/>
      <c r="L272" s="101"/>
      <c r="M272" s="101"/>
      <c r="N272" s="109"/>
      <c r="O272" s="102">
        <f t="shared" si="244"/>
        <v>0</v>
      </c>
      <c r="P272" s="224"/>
      <c r="Q272" s="224"/>
      <c r="R272" s="224"/>
      <c r="S272" s="340"/>
      <c r="T272" s="340"/>
    </row>
    <row r="273" spans="1:20">
      <c r="A273" s="225">
        <v>1</v>
      </c>
      <c r="B273" s="226" t="s">
        <v>1061</v>
      </c>
      <c r="C273" s="226" t="s">
        <v>1062</v>
      </c>
      <c r="D273" s="225" t="s">
        <v>83</v>
      </c>
      <c r="E273" s="261">
        <v>6.5</v>
      </c>
      <c r="F273" s="228">
        <f t="shared" si="318"/>
        <v>0.87599671950000002</v>
      </c>
      <c r="G273" s="262">
        <v>1.3299999999999999E-2</v>
      </c>
      <c r="H273" s="224">
        <f t="shared" si="319"/>
        <v>3.0930479999999996E-2</v>
      </c>
      <c r="I273" s="230">
        <v>0.28428999999999999</v>
      </c>
      <c r="J273" s="224">
        <f t="shared" si="320"/>
        <v>0.84506623950000004</v>
      </c>
      <c r="K273" s="101"/>
      <c r="L273" s="101"/>
      <c r="M273" s="101"/>
      <c r="N273" s="109"/>
      <c r="O273" s="102">
        <f t="shared" ref="O273:O336" si="331">M273*N273</f>
        <v>0</v>
      </c>
      <c r="P273" s="224">
        <f t="shared" ref="P273" si="332">E273*F273</f>
        <v>5.6939786767500005</v>
      </c>
      <c r="Q273" s="224">
        <f t="shared" ref="Q273" si="333">SUM(O273:O276)</f>
        <v>0</v>
      </c>
      <c r="R273" s="224">
        <f t="shared" ref="R273" si="334">Q273*1.02*1.05*$R$14</f>
        <v>0</v>
      </c>
      <c r="S273" s="340">
        <f t="shared" ref="S273" si="335">F273*$S$17</f>
        <v>1.1343142628678633</v>
      </c>
      <c r="T273" s="340">
        <f t="shared" ref="T273" si="336">S273*E273</f>
        <v>7.3730427086411119</v>
      </c>
    </row>
    <row r="274" spans="1:20">
      <c r="A274" s="225"/>
      <c r="B274" s="226"/>
      <c r="C274" s="226"/>
      <c r="D274" s="225"/>
      <c r="E274" s="261"/>
      <c r="F274" s="228"/>
      <c r="G274" s="262"/>
      <c r="H274" s="224"/>
      <c r="I274" s="230"/>
      <c r="J274" s="224"/>
      <c r="K274" s="101"/>
      <c r="L274" s="101"/>
      <c r="M274" s="101"/>
      <c r="N274" s="109"/>
      <c r="O274" s="102">
        <f t="shared" si="331"/>
        <v>0</v>
      </c>
      <c r="P274" s="224"/>
      <c r="Q274" s="224"/>
      <c r="R274" s="224"/>
      <c r="S274" s="340"/>
      <c r="T274" s="340"/>
    </row>
    <row r="275" spans="1:20">
      <c r="A275" s="225"/>
      <c r="B275" s="226"/>
      <c r="C275" s="226"/>
      <c r="D275" s="225"/>
      <c r="E275" s="261"/>
      <c r="F275" s="228"/>
      <c r="G275" s="262"/>
      <c r="H275" s="224"/>
      <c r="I275" s="230"/>
      <c r="J275" s="224"/>
      <c r="K275" s="101"/>
      <c r="L275" s="101"/>
      <c r="M275" s="103"/>
      <c r="N275" s="109"/>
      <c r="O275" s="102">
        <f t="shared" si="331"/>
        <v>0</v>
      </c>
      <c r="P275" s="224"/>
      <c r="Q275" s="224"/>
      <c r="R275" s="224"/>
      <c r="S275" s="340"/>
      <c r="T275" s="340"/>
    </row>
    <row r="276" spans="1:20">
      <c r="A276" s="225"/>
      <c r="B276" s="226"/>
      <c r="C276" s="226"/>
      <c r="D276" s="225"/>
      <c r="E276" s="261"/>
      <c r="F276" s="228"/>
      <c r="G276" s="262"/>
      <c r="H276" s="224"/>
      <c r="I276" s="230"/>
      <c r="J276" s="224"/>
      <c r="K276" s="101"/>
      <c r="L276" s="101"/>
      <c r="M276" s="101"/>
      <c r="N276" s="109"/>
      <c r="O276" s="102">
        <f t="shared" si="331"/>
        <v>0</v>
      </c>
      <c r="P276" s="224"/>
      <c r="Q276" s="224"/>
      <c r="R276" s="224"/>
      <c r="S276" s="340"/>
      <c r="T276" s="340"/>
    </row>
    <row r="277" spans="1:20">
      <c r="A277" s="225">
        <v>2</v>
      </c>
      <c r="B277" s="226" t="s">
        <v>137</v>
      </c>
      <c r="C277" s="226" t="s">
        <v>773</v>
      </c>
      <c r="D277" s="225" t="s">
        <v>83</v>
      </c>
      <c r="E277" s="228">
        <v>1.35</v>
      </c>
      <c r="F277" s="228">
        <f t="shared" si="318"/>
        <v>2.5581600000000004</v>
      </c>
      <c r="G277" s="262">
        <v>1.1000000000000001</v>
      </c>
      <c r="H277" s="224">
        <f t="shared" si="319"/>
        <v>2.5581600000000004</v>
      </c>
      <c r="I277" s="262"/>
      <c r="J277" s="224">
        <f t="shared" si="320"/>
        <v>0</v>
      </c>
      <c r="K277" s="101"/>
      <c r="L277" s="101"/>
      <c r="M277" s="101"/>
      <c r="N277" s="109"/>
      <c r="O277" s="102">
        <f t="shared" si="331"/>
        <v>0</v>
      </c>
      <c r="P277" s="224">
        <f t="shared" ref="P277" si="337">E277*F277</f>
        <v>3.4535160000000009</v>
      </c>
      <c r="Q277" s="224">
        <f t="shared" ref="Q277" si="338">SUM(O277:O280)</f>
        <v>0</v>
      </c>
      <c r="R277" s="224">
        <f t="shared" ref="R277" si="339">Q277*1.02*1.05*$R$14</f>
        <v>0</v>
      </c>
      <c r="S277" s="340">
        <f t="shared" ref="S277" si="340">F277*$S$17</f>
        <v>3.3125208235417984</v>
      </c>
      <c r="T277" s="340">
        <f t="shared" ref="T277" si="341">S277*E277</f>
        <v>4.4719031117814279</v>
      </c>
    </row>
    <row r="278" spans="1:20">
      <c r="A278" s="225"/>
      <c r="B278" s="226"/>
      <c r="C278" s="226"/>
      <c r="D278" s="225"/>
      <c r="E278" s="228"/>
      <c r="F278" s="228"/>
      <c r="G278" s="262"/>
      <c r="H278" s="224"/>
      <c r="I278" s="262"/>
      <c r="J278" s="224"/>
      <c r="K278" s="101"/>
      <c r="L278" s="101"/>
      <c r="M278" s="101"/>
      <c r="N278" s="109"/>
      <c r="O278" s="102">
        <f t="shared" si="331"/>
        <v>0</v>
      </c>
      <c r="P278" s="224"/>
      <c r="Q278" s="224"/>
      <c r="R278" s="224"/>
      <c r="S278" s="340"/>
      <c r="T278" s="340"/>
    </row>
    <row r="279" spans="1:20">
      <c r="A279" s="225"/>
      <c r="B279" s="226"/>
      <c r="C279" s="226"/>
      <c r="D279" s="225"/>
      <c r="E279" s="228"/>
      <c r="F279" s="228"/>
      <c r="G279" s="262"/>
      <c r="H279" s="224"/>
      <c r="I279" s="262"/>
      <c r="J279" s="224"/>
      <c r="K279" s="101"/>
      <c r="L279" s="101"/>
      <c r="M279" s="103"/>
      <c r="N279" s="109"/>
      <c r="O279" s="102">
        <f t="shared" si="331"/>
        <v>0</v>
      </c>
      <c r="P279" s="224"/>
      <c r="Q279" s="224"/>
      <c r="R279" s="224"/>
      <c r="S279" s="340"/>
      <c r="T279" s="340"/>
    </row>
    <row r="280" spans="1:20">
      <c r="A280" s="225"/>
      <c r="B280" s="226"/>
      <c r="C280" s="226"/>
      <c r="D280" s="225"/>
      <c r="E280" s="228"/>
      <c r="F280" s="228"/>
      <c r="G280" s="262"/>
      <c r="H280" s="224"/>
      <c r="I280" s="262"/>
      <c r="J280" s="224"/>
      <c r="K280" s="101"/>
      <c r="L280" s="101"/>
      <c r="M280" s="101"/>
      <c r="N280" s="109"/>
      <c r="O280" s="102">
        <f t="shared" si="331"/>
        <v>0</v>
      </c>
      <c r="P280" s="224"/>
      <c r="Q280" s="224"/>
      <c r="R280" s="224"/>
      <c r="S280" s="340"/>
      <c r="T280" s="340"/>
    </row>
    <row r="281" spans="1:20">
      <c r="A281" s="225">
        <v>3</v>
      </c>
      <c r="B281" s="372" t="s">
        <v>199</v>
      </c>
      <c r="C281" s="226" t="s">
        <v>1063</v>
      </c>
      <c r="D281" s="322" t="s">
        <v>88</v>
      </c>
      <c r="E281" s="349">
        <v>2.5</v>
      </c>
      <c r="F281" s="228">
        <f t="shared" si="318"/>
        <v>27.229744140000001</v>
      </c>
      <c r="G281" s="251">
        <v>9.5</v>
      </c>
      <c r="H281" s="224">
        <f t="shared" si="319"/>
        <v>22.0932</v>
      </c>
      <c r="I281" s="331">
        <v>0.89</v>
      </c>
      <c r="J281" s="224">
        <f t="shared" si="320"/>
        <v>2.6455695000000001</v>
      </c>
      <c r="K281" s="148" t="s">
        <v>94</v>
      </c>
      <c r="L281" s="148" t="s">
        <v>88</v>
      </c>
      <c r="M281" s="148">
        <v>1.1000000000000001</v>
      </c>
      <c r="N281" s="169">
        <v>2</v>
      </c>
      <c r="O281" s="102">
        <f t="shared" si="331"/>
        <v>2.2000000000000002</v>
      </c>
      <c r="P281" s="224">
        <f t="shared" ref="P281" si="342">E281*F281</f>
        <v>68.074360350000006</v>
      </c>
      <c r="Q281" s="224">
        <f t="shared" ref="Q281" si="343">SUM(O281:O284)</f>
        <v>2.2000000000000002</v>
      </c>
      <c r="R281" s="224">
        <f t="shared" ref="R281" si="344">Q281*1.02*1.05*$R$14</f>
        <v>2.4909746400000001</v>
      </c>
      <c r="S281" s="340">
        <f t="shared" ref="S281" si="345">F281*$S$17</f>
        <v>35.259363950442989</v>
      </c>
      <c r="T281" s="340">
        <f t="shared" ref="T281" si="346">S281*E281</f>
        <v>88.148409876107479</v>
      </c>
    </row>
    <row r="282" spans="1:20">
      <c r="A282" s="225"/>
      <c r="B282" s="373"/>
      <c r="C282" s="226"/>
      <c r="D282" s="322"/>
      <c r="E282" s="349"/>
      <c r="F282" s="228"/>
      <c r="G282" s="251"/>
      <c r="H282" s="224"/>
      <c r="I282" s="331"/>
      <c r="J282" s="224"/>
      <c r="K282" s="148"/>
      <c r="L282" s="148"/>
      <c r="M282" s="148"/>
      <c r="N282" s="169"/>
      <c r="O282" s="102">
        <f t="shared" si="331"/>
        <v>0</v>
      </c>
      <c r="P282" s="224"/>
      <c r="Q282" s="224"/>
      <c r="R282" s="224"/>
      <c r="S282" s="340"/>
      <c r="T282" s="340"/>
    </row>
    <row r="283" spans="1:20">
      <c r="A283" s="225"/>
      <c r="B283" s="373"/>
      <c r="C283" s="226"/>
      <c r="D283" s="322"/>
      <c r="E283" s="349"/>
      <c r="F283" s="228"/>
      <c r="G283" s="251"/>
      <c r="H283" s="224"/>
      <c r="I283" s="331"/>
      <c r="J283" s="224"/>
      <c r="K283" s="148"/>
      <c r="L283" s="148"/>
      <c r="M283" s="179"/>
      <c r="N283" s="169"/>
      <c r="O283" s="102">
        <f t="shared" si="331"/>
        <v>0</v>
      </c>
      <c r="P283" s="224"/>
      <c r="Q283" s="224"/>
      <c r="R283" s="224"/>
      <c r="S283" s="340"/>
      <c r="T283" s="340"/>
    </row>
    <row r="284" spans="1:20">
      <c r="A284" s="225"/>
      <c r="B284" s="374"/>
      <c r="C284" s="226"/>
      <c r="D284" s="322"/>
      <c r="E284" s="349"/>
      <c r="F284" s="228"/>
      <c r="G284" s="251"/>
      <c r="H284" s="224"/>
      <c r="I284" s="331"/>
      <c r="J284" s="224"/>
      <c r="K284" s="148"/>
      <c r="L284" s="148"/>
      <c r="M284" s="148"/>
      <c r="N284" s="169"/>
      <c r="O284" s="102">
        <f t="shared" si="331"/>
        <v>0</v>
      </c>
      <c r="P284" s="224"/>
      <c r="Q284" s="224"/>
      <c r="R284" s="224"/>
      <c r="S284" s="340"/>
      <c r="T284" s="340"/>
    </row>
    <row r="285" spans="1:20">
      <c r="A285" s="225">
        <v>4</v>
      </c>
      <c r="B285" s="226" t="s">
        <v>102</v>
      </c>
      <c r="C285" s="226" t="s">
        <v>103</v>
      </c>
      <c r="D285" s="225" t="s">
        <v>88</v>
      </c>
      <c r="E285" s="228">
        <v>5.35</v>
      </c>
      <c r="F285" s="228">
        <f t="shared" si="318"/>
        <v>1.3069872</v>
      </c>
      <c r="G285" s="262">
        <v>0.56200000000000006</v>
      </c>
      <c r="H285" s="224">
        <f t="shared" si="319"/>
        <v>1.3069872</v>
      </c>
      <c r="I285" s="238"/>
      <c r="J285" s="224">
        <f t="shared" si="320"/>
        <v>0</v>
      </c>
      <c r="K285" s="101"/>
      <c r="L285" s="101"/>
      <c r="M285" s="101"/>
      <c r="N285" s="109"/>
      <c r="O285" s="102">
        <f t="shared" si="331"/>
        <v>0</v>
      </c>
      <c r="P285" s="224">
        <f t="shared" ref="P285" si="347">E285*F285</f>
        <v>6.9923815199999995</v>
      </c>
      <c r="Q285" s="224">
        <f t="shared" ref="Q285" si="348">SUM(O285:O288)</f>
        <v>0</v>
      </c>
      <c r="R285" s="224">
        <f t="shared" ref="R285" si="349">Q285*1.02*1.05*$R$14</f>
        <v>0</v>
      </c>
      <c r="S285" s="340">
        <f t="shared" ref="S285" si="350">F285*$S$17</f>
        <v>1.6923970025731732</v>
      </c>
      <c r="T285" s="340">
        <f t="shared" ref="T285" si="351">S285*E285</f>
        <v>9.0543239637664765</v>
      </c>
    </row>
    <row r="286" spans="1:20">
      <c r="A286" s="225"/>
      <c r="B286" s="226"/>
      <c r="C286" s="226"/>
      <c r="D286" s="225"/>
      <c r="E286" s="228"/>
      <c r="F286" s="228"/>
      <c r="G286" s="262"/>
      <c r="H286" s="224"/>
      <c r="I286" s="238"/>
      <c r="J286" s="224"/>
      <c r="K286" s="101"/>
      <c r="L286" s="101"/>
      <c r="M286" s="101"/>
      <c r="N286" s="109"/>
      <c r="O286" s="102">
        <f t="shared" si="331"/>
        <v>0</v>
      </c>
      <c r="P286" s="224"/>
      <c r="Q286" s="224"/>
      <c r="R286" s="224"/>
      <c r="S286" s="340"/>
      <c r="T286" s="340"/>
    </row>
    <row r="287" spans="1:20">
      <c r="A287" s="225"/>
      <c r="B287" s="226"/>
      <c r="C287" s="226"/>
      <c r="D287" s="225"/>
      <c r="E287" s="228"/>
      <c r="F287" s="228"/>
      <c r="G287" s="262"/>
      <c r="H287" s="224"/>
      <c r="I287" s="238"/>
      <c r="J287" s="224"/>
      <c r="K287" s="101"/>
      <c r="L287" s="101"/>
      <c r="M287" s="101"/>
      <c r="N287" s="109"/>
      <c r="O287" s="102">
        <f t="shared" si="331"/>
        <v>0</v>
      </c>
      <c r="P287" s="224"/>
      <c r="Q287" s="224"/>
      <c r="R287" s="224"/>
      <c r="S287" s="340"/>
      <c r="T287" s="340"/>
    </row>
    <row r="288" spans="1:20">
      <c r="A288" s="225"/>
      <c r="B288" s="226"/>
      <c r="C288" s="226"/>
      <c r="D288" s="225"/>
      <c r="E288" s="228"/>
      <c r="F288" s="228"/>
      <c r="G288" s="262"/>
      <c r="H288" s="224"/>
      <c r="I288" s="238"/>
      <c r="J288" s="224"/>
      <c r="K288" s="101"/>
      <c r="L288" s="101"/>
      <c r="M288" s="101"/>
      <c r="N288" s="109"/>
      <c r="O288" s="102">
        <f t="shared" si="331"/>
        <v>0</v>
      </c>
      <c r="P288" s="224"/>
      <c r="Q288" s="224"/>
      <c r="R288" s="224"/>
      <c r="S288" s="340"/>
      <c r="T288" s="340"/>
    </row>
    <row r="289" spans="1:20">
      <c r="A289" s="225">
        <v>5</v>
      </c>
      <c r="B289" s="372" t="s">
        <v>689</v>
      </c>
      <c r="C289" s="372" t="s">
        <v>1064</v>
      </c>
      <c r="D289" s="351" t="s">
        <v>76</v>
      </c>
      <c r="E289" s="391">
        <v>3.8</v>
      </c>
      <c r="F289" s="228">
        <f t="shared" si="318"/>
        <v>3.5125109999999999</v>
      </c>
      <c r="G289" s="389">
        <v>0.36</v>
      </c>
      <c r="H289" s="224">
        <f t="shared" si="319"/>
        <v>0.83721599999999985</v>
      </c>
      <c r="I289" s="389">
        <v>0.9</v>
      </c>
      <c r="J289" s="224">
        <f t="shared" si="320"/>
        <v>2.6752950000000002</v>
      </c>
      <c r="K289" s="181"/>
      <c r="L289" s="181"/>
      <c r="M289" s="181"/>
      <c r="N289" s="172"/>
      <c r="O289" s="102">
        <f t="shared" si="331"/>
        <v>0</v>
      </c>
      <c r="P289" s="224">
        <f t="shared" ref="P289" si="352">E289*F289</f>
        <v>13.347541799999998</v>
      </c>
      <c r="Q289" s="224">
        <f t="shared" ref="Q289" si="353">SUM(O289:O292)</f>
        <v>0</v>
      </c>
      <c r="R289" s="224">
        <f t="shared" ref="R289" si="354">Q289*1.02*1.05*$R$14</f>
        <v>0</v>
      </c>
      <c r="S289" s="340">
        <f t="shared" ref="S289" si="355">F289*$S$17</f>
        <v>4.5482948018965281</v>
      </c>
      <c r="T289" s="340">
        <f t="shared" ref="T289" si="356">S289*E289</f>
        <v>17.283520247206805</v>
      </c>
    </row>
    <row r="290" spans="1:20">
      <c r="A290" s="225"/>
      <c r="B290" s="373"/>
      <c r="C290" s="373"/>
      <c r="D290" s="352"/>
      <c r="E290" s="392"/>
      <c r="F290" s="228"/>
      <c r="G290" s="389"/>
      <c r="H290" s="224"/>
      <c r="I290" s="389"/>
      <c r="J290" s="224"/>
      <c r="K290" s="181"/>
      <c r="L290" s="181"/>
      <c r="M290" s="181"/>
      <c r="N290" s="172"/>
      <c r="O290" s="102">
        <f t="shared" si="331"/>
        <v>0</v>
      </c>
      <c r="P290" s="224"/>
      <c r="Q290" s="224"/>
      <c r="R290" s="224"/>
      <c r="S290" s="340"/>
      <c r="T290" s="340"/>
    </row>
    <row r="291" spans="1:20">
      <c r="A291" s="225"/>
      <c r="B291" s="373"/>
      <c r="C291" s="373"/>
      <c r="D291" s="352"/>
      <c r="E291" s="392"/>
      <c r="F291" s="228"/>
      <c r="G291" s="389"/>
      <c r="H291" s="224"/>
      <c r="I291" s="389"/>
      <c r="J291" s="224"/>
      <c r="K291" s="181"/>
      <c r="L291" s="181"/>
      <c r="M291" s="181"/>
      <c r="N291" s="172"/>
      <c r="O291" s="102">
        <f t="shared" si="331"/>
        <v>0</v>
      </c>
      <c r="P291" s="224"/>
      <c r="Q291" s="224"/>
      <c r="R291" s="224"/>
      <c r="S291" s="340"/>
      <c r="T291" s="340"/>
    </row>
    <row r="292" spans="1:20">
      <c r="A292" s="225"/>
      <c r="B292" s="374"/>
      <c r="C292" s="374"/>
      <c r="D292" s="353"/>
      <c r="E292" s="393"/>
      <c r="F292" s="228"/>
      <c r="G292" s="389"/>
      <c r="H292" s="224"/>
      <c r="I292" s="389"/>
      <c r="J292" s="224"/>
      <c r="K292" s="181"/>
      <c r="L292" s="181"/>
      <c r="M292" s="181"/>
      <c r="N292" s="172"/>
      <c r="O292" s="102">
        <f t="shared" si="331"/>
        <v>0</v>
      </c>
      <c r="P292" s="224"/>
      <c r="Q292" s="224"/>
      <c r="R292" s="224"/>
      <c r="S292" s="340"/>
      <c r="T292" s="340"/>
    </row>
    <row r="293" spans="1:20">
      <c r="A293" s="225"/>
      <c r="B293" s="226"/>
      <c r="C293" s="390" t="s">
        <v>161</v>
      </c>
      <c r="D293" s="225"/>
      <c r="E293" s="228"/>
      <c r="F293" s="228">
        <f t="shared" si="318"/>
        <v>0</v>
      </c>
      <c r="G293" s="262"/>
      <c r="H293" s="224">
        <f t="shared" si="319"/>
        <v>0</v>
      </c>
      <c r="I293" s="262"/>
      <c r="J293" s="224">
        <f t="shared" si="320"/>
        <v>0</v>
      </c>
      <c r="K293" s="101"/>
      <c r="L293" s="101"/>
      <c r="M293" s="101"/>
      <c r="N293" s="109"/>
      <c r="O293" s="102">
        <f t="shared" si="331"/>
        <v>0</v>
      </c>
      <c r="P293" s="224">
        <f t="shared" ref="P293" si="357">E293*F293</f>
        <v>0</v>
      </c>
      <c r="Q293" s="224">
        <f t="shared" ref="Q293" si="358">SUM(O293:O296)</f>
        <v>0</v>
      </c>
      <c r="R293" s="224">
        <f t="shared" ref="R293" si="359">Q293*1.02*1.05*$R$14</f>
        <v>0</v>
      </c>
      <c r="S293" s="340">
        <f t="shared" ref="S293" si="360">F293*$S$17</f>
        <v>0</v>
      </c>
      <c r="T293" s="340">
        <f t="shared" ref="T293" si="361">S293*E293</f>
        <v>0</v>
      </c>
    </row>
    <row r="294" spans="1:20">
      <c r="A294" s="225"/>
      <c r="B294" s="226"/>
      <c r="C294" s="390"/>
      <c r="D294" s="225"/>
      <c r="E294" s="228"/>
      <c r="F294" s="228"/>
      <c r="G294" s="262"/>
      <c r="H294" s="224"/>
      <c r="I294" s="262"/>
      <c r="J294" s="224"/>
      <c r="K294" s="101"/>
      <c r="L294" s="101"/>
      <c r="M294" s="101"/>
      <c r="N294" s="109"/>
      <c r="O294" s="102">
        <f t="shared" si="331"/>
        <v>0</v>
      </c>
      <c r="P294" s="224"/>
      <c r="Q294" s="224"/>
      <c r="R294" s="224"/>
      <c r="S294" s="340"/>
      <c r="T294" s="340"/>
    </row>
    <row r="295" spans="1:20">
      <c r="A295" s="225"/>
      <c r="B295" s="226"/>
      <c r="C295" s="390"/>
      <c r="D295" s="225"/>
      <c r="E295" s="228"/>
      <c r="F295" s="228"/>
      <c r="G295" s="262"/>
      <c r="H295" s="224"/>
      <c r="I295" s="262"/>
      <c r="J295" s="224"/>
      <c r="K295" s="101"/>
      <c r="L295" s="101"/>
      <c r="M295" s="103"/>
      <c r="N295" s="109"/>
      <c r="O295" s="102">
        <f t="shared" si="331"/>
        <v>0</v>
      </c>
      <c r="P295" s="224"/>
      <c r="Q295" s="224"/>
      <c r="R295" s="224"/>
      <c r="S295" s="340"/>
      <c r="T295" s="340"/>
    </row>
    <row r="296" spans="1:20">
      <c r="A296" s="225"/>
      <c r="B296" s="226"/>
      <c r="C296" s="390"/>
      <c r="D296" s="225"/>
      <c r="E296" s="228"/>
      <c r="F296" s="228"/>
      <c r="G296" s="262"/>
      <c r="H296" s="224"/>
      <c r="I296" s="262"/>
      <c r="J296" s="224"/>
      <c r="K296" s="101"/>
      <c r="L296" s="101"/>
      <c r="M296" s="101"/>
      <c r="N296" s="109"/>
      <c r="O296" s="102">
        <f t="shared" si="331"/>
        <v>0</v>
      </c>
      <c r="P296" s="224"/>
      <c r="Q296" s="224"/>
      <c r="R296" s="224"/>
      <c r="S296" s="340"/>
      <c r="T296" s="340"/>
    </row>
    <row r="297" spans="1:20">
      <c r="A297" s="322">
        <v>1</v>
      </c>
      <c r="B297" s="321" t="s">
        <v>1065</v>
      </c>
      <c r="C297" s="321" t="s">
        <v>1708</v>
      </c>
      <c r="D297" s="322" t="s">
        <v>164</v>
      </c>
      <c r="E297" s="282">
        <v>1</v>
      </c>
      <c r="F297" s="228">
        <f t="shared" si="318"/>
        <v>5.4301313399999991</v>
      </c>
      <c r="G297" s="331">
        <v>1.24</v>
      </c>
      <c r="H297" s="224">
        <f t="shared" si="319"/>
        <v>2.8837439999999996</v>
      </c>
      <c r="I297" s="331">
        <v>0.59</v>
      </c>
      <c r="J297" s="224">
        <f t="shared" si="320"/>
        <v>1.7538045</v>
      </c>
      <c r="K297" s="148" t="s">
        <v>121</v>
      </c>
      <c r="L297" s="148" t="s">
        <v>84</v>
      </c>
      <c r="M297" s="148">
        <v>0.4</v>
      </c>
      <c r="N297" s="169">
        <v>1.75</v>
      </c>
      <c r="O297" s="102">
        <f t="shared" si="331"/>
        <v>0.70000000000000007</v>
      </c>
      <c r="P297" s="224">
        <f t="shared" ref="P297" si="362">E297*F297</f>
        <v>5.4301313399999991</v>
      </c>
      <c r="Q297" s="224">
        <f t="shared" ref="Q297" si="363">SUM(O297:O300)</f>
        <v>0.70000000000000007</v>
      </c>
      <c r="R297" s="224">
        <f t="shared" ref="R297" si="364">Q297*1.02*1.05*$R$14</f>
        <v>0.79258284000000012</v>
      </c>
      <c r="S297" s="340">
        <f t="shared" ref="S297" si="365">F297*$S$17</f>
        <v>7.0313909756688098</v>
      </c>
      <c r="T297" s="340">
        <f t="shared" ref="T297" si="366">S297*E297</f>
        <v>7.0313909756688098</v>
      </c>
    </row>
    <row r="298" spans="1:20">
      <c r="A298" s="322"/>
      <c r="B298" s="321"/>
      <c r="C298" s="321"/>
      <c r="D298" s="322"/>
      <c r="E298" s="282"/>
      <c r="F298" s="228"/>
      <c r="G298" s="331"/>
      <c r="H298" s="224"/>
      <c r="I298" s="331"/>
      <c r="J298" s="224"/>
      <c r="K298" s="148"/>
      <c r="L298" s="148"/>
      <c r="M298" s="148"/>
      <c r="N298" s="169"/>
      <c r="O298" s="102">
        <f t="shared" si="331"/>
        <v>0</v>
      </c>
      <c r="P298" s="224"/>
      <c r="Q298" s="224"/>
      <c r="R298" s="224"/>
      <c r="S298" s="340"/>
      <c r="T298" s="340"/>
    </row>
    <row r="299" spans="1:20">
      <c r="A299" s="322"/>
      <c r="B299" s="321"/>
      <c r="C299" s="321"/>
      <c r="D299" s="322"/>
      <c r="E299" s="282"/>
      <c r="F299" s="228"/>
      <c r="G299" s="331"/>
      <c r="H299" s="224"/>
      <c r="I299" s="331"/>
      <c r="J299" s="224"/>
      <c r="K299" s="148"/>
      <c r="L299" s="148"/>
      <c r="M299" s="179"/>
      <c r="N299" s="169"/>
      <c r="O299" s="102">
        <f t="shared" si="331"/>
        <v>0</v>
      </c>
      <c r="P299" s="224"/>
      <c r="Q299" s="224"/>
      <c r="R299" s="224"/>
      <c r="S299" s="340"/>
      <c r="T299" s="340"/>
    </row>
    <row r="300" spans="1:20">
      <c r="A300" s="322"/>
      <c r="B300" s="321"/>
      <c r="C300" s="321"/>
      <c r="D300" s="322"/>
      <c r="E300" s="282"/>
      <c r="F300" s="228"/>
      <c r="G300" s="331"/>
      <c r="H300" s="224"/>
      <c r="I300" s="331"/>
      <c r="J300" s="224"/>
      <c r="K300" s="148"/>
      <c r="L300" s="148"/>
      <c r="M300" s="148"/>
      <c r="N300" s="169"/>
      <c r="O300" s="102">
        <f t="shared" si="331"/>
        <v>0</v>
      </c>
      <c r="P300" s="224"/>
      <c r="Q300" s="224"/>
      <c r="R300" s="224"/>
      <c r="S300" s="340"/>
      <c r="T300" s="340"/>
    </row>
    <row r="301" spans="1:20">
      <c r="A301" s="322">
        <v>2</v>
      </c>
      <c r="B301" s="321" t="s">
        <v>1066</v>
      </c>
      <c r="C301" s="321" t="s">
        <v>1068</v>
      </c>
      <c r="D301" s="322" t="s">
        <v>84</v>
      </c>
      <c r="E301" s="261">
        <v>85</v>
      </c>
      <c r="F301" s="228">
        <f t="shared" si="318"/>
        <v>0.63123864359999993</v>
      </c>
      <c r="G301" s="262">
        <v>0.06</v>
      </c>
      <c r="H301" s="224">
        <f t="shared" si="319"/>
        <v>0.13953599999999999</v>
      </c>
      <c r="I301" s="262">
        <v>0.05</v>
      </c>
      <c r="J301" s="224">
        <f t="shared" si="320"/>
        <v>0.14862750000000002</v>
      </c>
      <c r="K301" s="148" t="s">
        <v>121</v>
      </c>
      <c r="L301" s="148" t="s">
        <v>84</v>
      </c>
      <c r="M301" s="101">
        <v>1.01</v>
      </c>
      <c r="N301" s="109">
        <v>0.3</v>
      </c>
      <c r="O301" s="102">
        <f t="shared" si="331"/>
        <v>0.30299999999999999</v>
      </c>
      <c r="P301" s="224">
        <f t="shared" ref="P301" si="367">E301*F301</f>
        <v>53.655284705999996</v>
      </c>
      <c r="Q301" s="224">
        <f t="shared" ref="Q301" si="368">SUM(O301:O304)</f>
        <v>0.30299999999999999</v>
      </c>
      <c r="R301" s="224">
        <f t="shared" ref="R301" si="369">Q301*1.02*1.05*$R$14</f>
        <v>0.34307514359999997</v>
      </c>
      <c r="S301" s="340">
        <f t="shared" ref="S301" si="370">F301*$S$17</f>
        <v>0.81738091110379296</v>
      </c>
      <c r="T301" s="340">
        <f t="shared" ref="T301" si="371">S301*E301</f>
        <v>69.477377443822405</v>
      </c>
    </row>
    <row r="302" spans="1:20">
      <c r="A302" s="322"/>
      <c r="B302" s="321"/>
      <c r="C302" s="321"/>
      <c r="D302" s="322"/>
      <c r="E302" s="261"/>
      <c r="F302" s="228"/>
      <c r="G302" s="262"/>
      <c r="H302" s="224"/>
      <c r="I302" s="262"/>
      <c r="J302" s="224"/>
      <c r="K302" s="101"/>
      <c r="L302" s="101"/>
      <c r="M302" s="101"/>
      <c r="N302" s="109"/>
      <c r="O302" s="102">
        <f t="shared" si="331"/>
        <v>0</v>
      </c>
      <c r="P302" s="224"/>
      <c r="Q302" s="224"/>
      <c r="R302" s="224"/>
      <c r="S302" s="340"/>
      <c r="T302" s="340"/>
    </row>
    <row r="303" spans="1:20">
      <c r="A303" s="322"/>
      <c r="B303" s="321"/>
      <c r="C303" s="321"/>
      <c r="D303" s="322"/>
      <c r="E303" s="261"/>
      <c r="F303" s="228"/>
      <c r="G303" s="262"/>
      <c r="H303" s="224"/>
      <c r="I303" s="262"/>
      <c r="J303" s="224"/>
      <c r="K303" s="101"/>
      <c r="L303" s="101"/>
      <c r="M303" s="103"/>
      <c r="N303" s="109"/>
      <c r="O303" s="102">
        <f t="shared" si="331"/>
        <v>0</v>
      </c>
      <c r="P303" s="224"/>
      <c r="Q303" s="224"/>
      <c r="R303" s="224"/>
      <c r="S303" s="340"/>
      <c r="T303" s="340"/>
    </row>
    <row r="304" spans="1:20">
      <c r="A304" s="322"/>
      <c r="B304" s="321"/>
      <c r="C304" s="321"/>
      <c r="D304" s="322"/>
      <c r="E304" s="261"/>
      <c r="F304" s="228"/>
      <c r="G304" s="262"/>
      <c r="H304" s="224"/>
      <c r="I304" s="262"/>
      <c r="J304" s="224"/>
      <c r="K304" s="101"/>
      <c r="L304" s="101"/>
      <c r="M304" s="101"/>
      <c r="N304" s="109"/>
      <c r="O304" s="102">
        <f t="shared" si="331"/>
        <v>0</v>
      </c>
      <c r="P304" s="224"/>
      <c r="Q304" s="224"/>
      <c r="R304" s="224"/>
      <c r="S304" s="340"/>
      <c r="T304" s="340"/>
    </row>
    <row r="305" spans="1:20">
      <c r="A305" s="322">
        <v>3</v>
      </c>
      <c r="B305" s="321" t="s">
        <v>1066</v>
      </c>
      <c r="C305" s="321" t="s">
        <v>1069</v>
      </c>
      <c r="D305" s="322" t="s">
        <v>84</v>
      </c>
      <c r="E305" s="261">
        <v>24</v>
      </c>
      <c r="F305" s="228">
        <f t="shared" si="318"/>
        <v>0.59464396161600008</v>
      </c>
      <c r="G305" s="262">
        <v>0.06</v>
      </c>
      <c r="H305" s="224">
        <f t="shared" si="319"/>
        <v>0.13953599999999999</v>
      </c>
      <c r="I305" s="262">
        <v>0.05</v>
      </c>
      <c r="J305" s="224">
        <f t="shared" si="320"/>
        <v>0.14862750000000002</v>
      </c>
      <c r="K305" s="148" t="s">
        <v>121</v>
      </c>
      <c r="L305" s="148" t="s">
        <v>84</v>
      </c>
      <c r="M305" s="101">
        <v>1.01</v>
      </c>
      <c r="N305" s="109">
        <v>0.26800000000000002</v>
      </c>
      <c r="O305" s="102">
        <f t="shared" si="331"/>
        <v>0.27068000000000003</v>
      </c>
      <c r="P305" s="224">
        <f t="shared" ref="P305" si="372">E305*F305</f>
        <v>14.271455078784001</v>
      </c>
      <c r="Q305" s="224">
        <f t="shared" ref="Q305" si="373">SUM(O305:O308)</f>
        <v>0.27068000000000003</v>
      </c>
      <c r="R305" s="224">
        <f t="shared" ref="R305" si="374">Q305*1.02*1.05*$R$14</f>
        <v>0.30648046161600007</v>
      </c>
      <c r="S305" s="340">
        <f t="shared" ref="S305" si="375">F305*$S$17</f>
        <v>0.76999503762328769</v>
      </c>
      <c r="T305" s="340">
        <f t="shared" ref="T305" si="376">S305*E305</f>
        <v>18.479880902958904</v>
      </c>
    </row>
    <row r="306" spans="1:20">
      <c r="A306" s="322"/>
      <c r="B306" s="321"/>
      <c r="C306" s="321"/>
      <c r="D306" s="322"/>
      <c r="E306" s="261"/>
      <c r="F306" s="228"/>
      <c r="G306" s="262"/>
      <c r="H306" s="224"/>
      <c r="I306" s="262"/>
      <c r="J306" s="224"/>
      <c r="K306" s="101"/>
      <c r="L306" s="101"/>
      <c r="M306" s="101"/>
      <c r="N306" s="109"/>
      <c r="O306" s="102">
        <f t="shared" si="331"/>
        <v>0</v>
      </c>
      <c r="P306" s="224"/>
      <c r="Q306" s="224"/>
      <c r="R306" s="224"/>
      <c r="S306" s="340"/>
      <c r="T306" s="340"/>
    </row>
    <row r="307" spans="1:20">
      <c r="A307" s="322"/>
      <c r="B307" s="321"/>
      <c r="C307" s="321"/>
      <c r="D307" s="322"/>
      <c r="E307" s="261"/>
      <c r="F307" s="228"/>
      <c r="G307" s="262"/>
      <c r="H307" s="224"/>
      <c r="I307" s="262"/>
      <c r="J307" s="224"/>
      <c r="K307" s="101"/>
      <c r="L307" s="101"/>
      <c r="M307" s="103"/>
      <c r="N307" s="109"/>
      <c r="O307" s="102">
        <f t="shared" si="331"/>
        <v>0</v>
      </c>
      <c r="P307" s="224"/>
      <c r="Q307" s="224"/>
      <c r="R307" s="224"/>
      <c r="S307" s="340"/>
      <c r="T307" s="340"/>
    </row>
    <row r="308" spans="1:20">
      <c r="A308" s="322"/>
      <c r="B308" s="321"/>
      <c r="C308" s="321"/>
      <c r="D308" s="322"/>
      <c r="E308" s="261"/>
      <c r="F308" s="228"/>
      <c r="G308" s="262"/>
      <c r="H308" s="224"/>
      <c r="I308" s="262"/>
      <c r="J308" s="224"/>
      <c r="K308" s="101"/>
      <c r="L308" s="101"/>
      <c r="M308" s="101"/>
      <c r="N308" s="109"/>
      <c r="O308" s="102">
        <f t="shared" si="331"/>
        <v>0</v>
      </c>
      <c r="P308" s="224"/>
      <c r="Q308" s="224"/>
      <c r="R308" s="224"/>
      <c r="S308" s="340"/>
      <c r="T308" s="340"/>
    </row>
    <row r="309" spans="1:20">
      <c r="A309" s="322">
        <v>4</v>
      </c>
      <c r="B309" s="372" t="s">
        <v>1071</v>
      </c>
      <c r="C309" s="252" t="s">
        <v>1072</v>
      </c>
      <c r="D309" s="235" t="s">
        <v>75</v>
      </c>
      <c r="E309" s="297">
        <v>52</v>
      </c>
      <c r="F309" s="228">
        <f t="shared" si="318"/>
        <v>1.416327906</v>
      </c>
      <c r="G309" s="258">
        <v>0.23100000000000001</v>
      </c>
      <c r="H309" s="224">
        <f t="shared" si="319"/>
        <v>0.53721360000000007</v>
      </c>
      <c r="I309" s="258">
        <v>0.151</v>
      </c>
      <c r="J309" s="224">
        <f t="shared" si="320"/>
        <v>0.44885505000000003</v>
      </c>
      <c r="K309" s="148" t="s">
        <v>177</v>
      </c>
      <c r="L309" s="101" t="s">
        <v>75</v>
      </c>
      <c r="M309" s="101">
        <v>1</v>
      </c>
      <c r="N309" s="109">
        <v>0.38</v>
      </c>
      <c r="O309" s="102">
        <f t="shared" si="331"/>
        <v>0.38</v>
      </c>
      <c r="P309" s="224">
        <f t="shared" ref="P309" si="377">E309*F309</f>
        <v>73.649051111999995</v>
      </c>
      <c r="Q309" s="224">
        <f t="shared" ref="Q309" si="378">SUM(O309:O312)</f>
        <v>0.38</v>
      </c>
      <c r="R309" s="224">
        <f t="shared" ref="R309" si="379">Q309*1.02*1.05*$R$14</f>
        <v>0.43025925599999998</v>
      </c>
      <c r="S309" s="340">
        <f t="shared" ref="S309" si="380">F309*$S$17</f>
        <v>1.8339805491401437</v>
      </c>
      <c r="T309" s="340">
        <f t="shared" ref="T309" si="381">S309*E309</f>
        <v>95.366988555287477</v>
      </c>
    </row>
    <row r="310" spans="1:20">
      <c r="A310" s="322"/>
      <c r="B310" s="373"/>
      <c r="C310" s="253"/>
      <c r="D310" s="236"/>
      <c r="E310" s="298"/>
      <c r="F310" s="228"/>
      <c r="G310" s="259"/>
      <c r="H310" s="224"/>
      <c r="I310" s="259"/>
      <c r="J310" s="224"/>
      <c r="K310" s="101"/>
      <c r="L310" s="101"/>
      <c r="M310" s="101"/>
      <c r="N310" s="109"/>
      <c r="O310" s="102">
        <f t="shared" si="331"/>
        <v>0</v>
      </c>
      <c r="P310" s="224"/>
      <c r="Q310" s="224"/>
      <c r="R310" s="224"/>
      <c r="S310" s="340"/>
      <c r="T310" s="340"/>
    </row>
    <row r="311" spans="1:20">
      <c r="A311" s="322"/>
      <c r="B311" s="373"/>
      <c r="C311" s="253"/>
      <c r="D311" s="236"/>
      <c r="E311" s="298"/>
      <c r="F311" s="228"/>
      <c r="G311" s="259"/>
      <c r="H311" s="224"/>
      <c r="I311" s="259"/>
      <c r="J311" s="224"/>
      <c r="K311" s="101"/>
      <c r="L311" s="101"/>
      <c r="M311" s="103"/>
      <c r="N311" s="109"/>
      <c r="O311" s="102">
        <f t="shared" si="331"/>
        <v>0</v>
      </c>
      <c r="P311" s="224"/>
      <c r="Q311" s="224"/>
      <c r="R311" s="224"/>
      <c r="S311" s="340"/>
      <c r="T311" s="340"/>
    </row>
    <row r="312" spans="1:20">
      <c r="A312" s="322"/>
      <c r="B312" s="374"/>
      <c r="C312" s="254"/>
      <c r="D312" s="237"/>
      <c r="E312" s="299"/>
      <c r="F312" s="228"/>
      <c r="G312" s="260"/>
      <c r="H312" s="224"/>
      <c r="I312" s="260"/>
      <c r="J312" s="224"/>
      <c r="K312" s="101"/>
      <c r="L312" s="101"/>
      <c r="M312" s="101"/>
      <c r="N312" s="109"/>
      <c r="O312" s="102">
        <f t="shared" si="331"/>
        <v>0</v>
      </c>
      <c r="P312" s="224"/>
      <c r="Q312" s="224"/>
      <c r="R312" s="224"/>
      <c r="S312" s="340"/>
      <c r="T312" s="340"/>
    </row>
    <row r="313" spans="1:20">
      <c r="A313" s="322">
        <v>5</v>
      </c>
      <c r="B313" s="372" t="s">
        <v>1073</v>
      </c>
      <c r="C313" s="252" t="s">
        <v>1074</v>
      </c>
      <c r="D313" s="235" t="s">
        <v>75</v>
      </c>
      <c r="E313" s="297">
        <v>38</v>
      </c>
      <c r="F313" s="228">
        <f t="shared" si="318"/>
        <v>3.1981378739999999</v>
      </c>
      <c r="G313" s="258">
        <v>0.34499999999999997</v>
      </c>
      <c r="H313" s="224">
        <f t="shared" si="319"/>
        <v>0.80233199999999993</v>
      </c>
      <c r="I313" s="258">
        <v>0.22700000000000001</v>
      </c>
      <c r="J313" s="224">
        <f t="shared" si="320"/>
        <v>0.67476885000000009</v>
      </c>
      <c r="K313" s="148" t="s">
        <v>1075</v>
      </c>
      <c r="L313" s="101" t="s">
        <v>75</v>
      </c>
      <c r="M313" s="101">
        <v>1</v>
      </c>
      <c r="N313" s="109">
        <v>1.52</v>
      </c>
      <c r="O313" s="102">
        <f t="shared" si="331"/>
        <v>1.52</v>
      </c>
      <c r="P313" s="224">
        <f t="shared" ref="P313" si="382">E313*F313</f>
        <v>121.52923921199999</v>
      </c>
      <c r="Q313" s="224">
        <f t="shared" ref="Q313" si="383">SUM(O313:O316)</f>
        <v>1.52</v>
      </c>
      <c r="R313" s="224">
        <f t="shared" ref="R313" si="384">Q313*1.02*1.05*$R$14</f>
        <v>1.7210370239999999</v>
      </c>
      <c r="S313" s="340">
        <f t="shared" ref="S313" si="385">F313*$S$17</f>
        <v>4.1412180255272126</v>
      </c>
      <c r="T313" s="340">
        <f t="shared" ref="T313" si="386">S313*E313</f>
        <v>157.36628497003409</v>
      </c>
    </row>
    <row r="314" spans="1:20">
      <c r="A314" s="322"/>
      <c r="B314" s="373"/>
      <c r="C314" s="253"/>
      <c r="D314" s="236"/>
      <c r="E314" s="298"/>
      <c r="F314" s="228"/>
      <c r="G314" s="259"/>
      <c r="H314" s="224"/>
      <c r="I314" s="259"/>
      <c r="J314" s="224"/>
      <c r="K314" s="101"/>
      <c r="L314" s="101"/>
      <c r="M314" s="101"/>
      <c r="N314" s="109"/>
      <c r="O314" s="102">
        <f t="shared" si="331"/>
        <v>0</v>
      </c>
      <c r="P314" s="224"/>
      <c r="Q314" s="224"/>
      <c r="R314" s="224"/>
      <c r="S314" s="340"/>
      <c r="T314" s="340"/>
    </row>
    <row r="315" spans="1:20">
      <c r="A315" s="322"/>
      <c r="B315" s="373"/>
      <c r="C315" s="253"/>
      <c r="D315" s="236"/>
      <c r="E315" s="298"/>
      <c r="F315" s="228"/>
      <c r="G315" s="259"/>
      <c r="H315" s="224"/>
      <c r="I315" s="259"/>
      <c r="J315" s="224"/>
      <c r="K315" s="101"/>
      <c r="L315" s="101"/>
      <c r="M315" s="103"/>
      <c r="N315" s="109"/>
      <c r="O315" s="102">
        <f t="shared" si="331"/>
        <v>0</v>
      </c>
      <c r="P315" s="224"/>
      <c r="Q315" s="224"/>
      <c r="R315" s="224"/>
      <c r="S315" s="340"/>
      <c r="T315" s="340"/>
    </row>
    <row r="316" spans="1:20">
      <c r="A316" s="322"/>
      <c r="B316" s="374"/>
      <c r="C316" s="254"/>
      <c r="D316" s="237"/>
      <c r="E316" s="299"/>
      <c r="F316" s="228"/>
      <c r="G316" s="260"/>
      <c r="H316" s="224"/>
      <c r="I316" s="260"/>
      <c r="J316" s="224"/>
      <c r="K316" s="101"/>
      <c r="L316" s="101"/>
      <c r="M316" s="101"/>
      <c r="N316" s="109"/>
      <c r="O316" s="102">
        <f t="shared" si="331"/>
        <v>0</v>
      </c>
      <c r="P316" s="224"/>
      <c r="Q316" s="224"/>
      <c r="R316" s="224"/>
      <c r="S316" s="340"/>
      <c r="T316" s="340"/>
    </row>
    <row r="317" spans="1:20">
      <c r="A317" s="322">
        <v>6</v>
      </c>
      <c r="B317" s="372" t="s">
        <v>659</v>
      </c>
      <c r="C317" s="252" t="s">
        <v>1709</v>
      </c>
      <c r="D317" s="235" t="s">
        <v>325</v>
      </c>
      <c r="E317" s="297">
        <v>1</v>
      </c>
      <c r="F317" s="228">
        <f t="shared" si="318"/>
        <v>8.6617981799999999</v>
      </c>
      <c r="G317" s="258"/>
      <c r="H317" s="224">
        <f t="shared" si="319"/>
        <v>0</v>
      </c>
      <c r="I317" s="258"/>
      <c r="J317" s="224">
        <f t="shared" si="320"/>
        <v>0</v>
      </c>
      <c r="K317" s="148" t="s">
        <v>1710</v>
      </c>
      <c r="L317" s="101" t="s">
        <v>75</v>
      </c>
      <c r="M317" s="101">
        <v>1</v>
      </c>
      <c r="N317" s="109">
        <v>7.65</v>
      </c>
      <c r="O317" s="102">
        <f t="shared" si="331"/>
        <v>7.65</v>
      </c>
      <c r="P317" s="224">
        <f t="shared" ref="P317" si="387">E317*F317</f>
        <v>8.6617981799999999</v>
      </c>
      <c r="Q317" s="224">
        <f t="shared" ref="Q317" si="388">SUM(O317:O320)</f>
        <v>7.65</v>
      </c>
      <c r="R317" s="224">
        <f t="shared" ref="R317" si="389">Q317*1.02*1.05*$R$14</f>
        <v>8.6617981799999999</v>
      </c>
      <c r="S317" s="340">
        <f t="shared" ref="S317" si="390">F317*$S$17</f>
        <v>11.216025127656771</v>
      </c>
      <c r="T317" s="340">
        <f t="shared" ref="T317" si="391">S317*E317</f>
        <v>11.216025127656771</v>
      </c>
    </row>
    <row r="318" spans="1:20">
      <c r="A318" s="322"/>
      <c r="B318" s="373"/>
      <c r="C318" s="253"/>
      <c r="D318" s="236"/>
      <c r="E318" s="298"/>
      <c r="F318" s="228"/>
      <c r="G318" s="259"/>
      <c r="H318" s="224"/>
      <c r="I318" s="259"/>
      <c r="J318" s="224"/>
      <c r="K318" s="101"/>
      <c r="L318" s="101"/>
      <c r="M318" s="101"/>
      <c r="N318" s="109"/>
      <c r="O318" s="102">
        <f t="shared" si="331"/>
        <v>0</v>
      </c>
      <c r="P318" s="224"/>
      <c r="Q318" s="224"/>
      <c r="R318" s="224"/>
      <c r="S318" s="340"/>
      <c r="T318" s="340"/>
    </row>
    <row r="319" spans="1:20">
      <c r="A319" s="322"/>
      <c r="B319" s="373"/>
      <c r="C319" s="253"/>
      <c r="D319" s="236"/>
      <c r="E319" s="298"/>
      <c r="F319" s="228"/>
      <c r="G319" s="259"/>
      <c r="H319" s="224"/>
      <c r="I319" s="259"/>
      <c r="J319" s="224"/>
      <c r="K319" s="101"/>
      <c r="L319" s="101"/>
      <c r="M319" s="103"/>
      <c r="N319" s="109"/>
      <c r="O319" s="102">
        <f t="shared" si="331"/>
        <v>0</v>
      </c>
      <c r="P319" s="224"/>
      <c r="Q319" s="224"/>
      <c r="R319" s="224"/>
      <c r="S319" s="340"/>
      <c r="T319" s="340"/>
    </row>
    <row r="320" spans="1:20">
      <c r="A320" s="322"/>
      <c r="B320" s="374"/>
      <c r="C320" s="254"/>
      <c r="D320" s="237"/>
      <c r="E320" s="299"/>
      <c r="F320" s="228"/>
      <c r="G320" s="260"/>
      <c r="H320" s="224"/>
      <c r="I320" s="260"/>
      <c r="J320" s="224"/>
      <c r="K320" s="101"/>
      <c r="L320" s="101"/>
      <c r="M320" s="101"/>
      <c r="N320" s="109"/>
      <c r="O320" s="102">
        <f t="shared" si="331"/>
        <v>0</v>
      </c>
      <c r="P320" s="224"/>
      <c r="Q320" s="224"/>
      <c r="R320" s="224"/>
      <c r="S320" s="340"/>
      <c r="T320" s="340"/>
    </row>
    <row r="321" spans="1:20" ht="24">
      <c r="A321" s="322">
        <v>7</v>
      </c>
      <c r="B321" s="372" t="s">
        <v>1100</v>
      </c>
      <c r="C321" s="252" t="s">
        <v>1101</v>
      </c>
      <c r="D321" s="235" t="s">
        <v>75</v>
      </c>
      <c r="E321" s="297">
        <v>8</v>
      </c>
      <c r="F321" s="228">
        <f t="shared" si="318"/>
        <v>4.7760133848000006</v>
      </c>
      <c r="G321" s="258">
        <v>0.77</v>
      </c>
      <c r="H321" s="224">
        <f t="shared" si="319"/>
        <v>1.7907120000000001</v>
      </c>
      <c r="I321" s="258">
        <v>0.26</v>
      </c>
      <c r="J321" s="224">
        <f t="shared" si="320"/>
        <v>0.77286300000000008</v>
      </c>
      <c r="K321" s="183" t="s">
        <v>1102</v>
      </c>
      <c r="L321" s="182" t="s">
        <v>325</v>
      </c>
      <c r="M321" s="101">
        <v>1</v>
      </c>
      <c r="N321" s="109">
        <v>0.249</v>
      </c>
      <c r="O321" s="102">
        <f t="shared" si="331"/>
        <v>0.249</v>
      </c>
      <c r="P321" s="224">
        <f t="shared" ref="P321" si="392">E321*F321</f>
        <v>38.208107078400005</v>
      </c>
      <c r="Q321" s="224">
        <f t="shared" ref="Q321" si="393">SUM(O321:O324)</f>
        <v>1.954</v>
      </c>
      <c r="R321" s="224">
        <f t="shared" ref="R321" si="394">Q321*1.02*1.05*$R$14</f>
        <v>2.2124383848</v>
      </c>
      <c r="S321" s="340">
        <f t="shared" ref="S321" si="395">F321*$S$17</f>
        <v>6.1843840067331</v>
      </c>
      <c r="T321" s="340">
        <f t="shared" ref="T321" si="396">S321*E321</f>
        <v>49.4750720538648</v>
      </c>
    </row>
    <row r="322" spans="1:20">
      <c r="A322" s="322"/>
      <c r="B322" s="373"/>
      <c r="C322" s="253"/>
      <c r="D322" s="236"/>
      <c r="E322" s="298"/>
      <c r="F322" s="228"/>
      <c r="G322" s="259"/>
      <c r="H322" s="224"/>
      <c r="I322" s="259"/>
      <c r="J322" s="224"/>
      <c r="K322" s="101" t="s">
        <v>1103</v>
      </c>
      <c r="L322" s="101" t="s">
        <v>676</v>
      </c>
      <c r="M322" s="101">
        <v>0.5</v>
      </c>
      <c r="N322" s="109">
        <v>0.188</v>
      </c>
      <c r="O322" s="102">
        <f t="shared" si="331"/>
        <v>9.4E-2</v>
      </c>
      <c r="P322" s="224"/>
      <c r="Q322" s="224"/>
      <c r="R322" s="224"/>
      <c r="S322" s="340"/>
      <c r="T322" s="340"/>
    </row>
    <row r="323" spans="1:20">
      <c r="A323" s="322"/>
      <c r="B323" s="373"/>
      <c r="C323" s="253"/>
      <c r="D323" s="236"/>
      <c r="E323" s="298"/>
      <c r="F323" s="228"/>
      <c r="G323" s="259"/>
      <c r="H323" s="224"/>
      <c r="I323" s="259"/>
      <c r="J323" s="224"/>
      <c r="K323" s="101" t="s">
        <v>1104</v>
      </c>
      <c r="L323" s="101" t="s">
        <v>325</v>
      </c>
      <c r="M323" s="108">
        <v>1</v>
      </c>
      <c r="N323" s="109">
        <v>1.611</v>
      </c>
      <c r="O323" s="102">
        <f t="shared" si="331"/>
        <v>1.611</v>
      </c>
      <c r="P323" s="224"/>
      <c r="Q323" s="224"/>
      <c r="R323" s="224"/>
      <c r="S323" s="340"/>
      <c r="T323" s="340"/>
    </row>
    <row r="324" spans="1:20">
      <c r="A324" s="322"/>
      <c r="B324" s="374"/>
      <c r="C324" s="254"/>
      <c r="D324" s="237"/>
      <c r="E324" s="299"/>
      <c r="F324" s="228"/>
      <c r="G324" s="260"/>
      <c r="H324" s="224"/>
      <c r="I324" s="260"/>
      <c r="J324" s="224"/>
      <c r="K324" s="101"/>
      <c r="L324" s="101"/>
      <c r="M324" s="101"/>
      <c r="N324" s="109"/>
      <c r="O324" s="102">
        <f t="shared" si="331"/>
        <v>0</v>
      </c>
      <c r="P324" s="224"/>
      <c r="Q324" s="224"/>
      <c r="R324" s="224"/>
      <c r="S324" s="340"/>
      <c r="T324" s="340"/>
    </row>
    <row r="325" spans="1:20" ht="24">
      <c r="A325" s="322">
        <v>8</v>
      </c>
      <c r="B325" s="372" t="s">
        <v>1105</v>
      </c>
      <c r="C325" s="252" t="s">
        <v>1106</v>
      </c>
      <c r="D325" s="235" t="s">
        <v>794</v>
      </c>
      <c r="E325" s="297">
        <v>120</v>
      </c>
      <c r="F325" s="228">
        <f t="shared" si="318"/>
        <v>0.11776696800000001</v>
      </c>
      <c r="G325" s="258">
        <v>9.3000000000000005E-4</v>
      </c>
      <c r="H325" s="224">
        <f t="shared" si="319"/>
        <v>2.162808E-3</v>
      </c>
      <c r="I325" s="375">
        <v>8.0000000000000004E-4</v>
      </c>
      <c r="J325" s="224">
        <f t="shared" si="320"/>
        <v>2.3780400000000005E-3</v>
      </c>
      <c r="K325" s="183" t="s">
        <v>1107</v>
      </c>
      <c r="L325" s="183" t="s">
        <v>676</v>
      </c>
      <c r="M325" s="101">
        <v>1</v>
      </c>
      <c r="N325" s="109">
        <v>0.1</v>
      </c>
      <c r="O325" s="102">
        <f t="shared" si="331"/>
        <v>0.1</v>
      </c>
      <c r="P325" s="224">
        <f t="shared" ref="P325" si="397">E325*F325</f>
        <v>14.132036160000002</v>
      </c>
      <c r="Q325" s="224">
        <f t="shared" ref="Q325" si="398">SUM(O325:O328)</f>
        <v>0.1</v>
      </c>
      <c r="R325" s="224">
        <f t="shared" ref="R325" si="399">Q325*1.02*1.05*$R$14</f>
        <v>0.11322612000000001</v>
      </c>
      <c r="S325" s="340">
        <f t="shared" ref="S325" si="400">F325*$S$17</f>
        <v>0.1524945796296481</v>
      </c>
      <c r="T325" s="340">
        <f t="shared" ref="T325" si="401">S325*E325</f>
        <v>18.299349555557772</v>
      </c>
    </row>
    <row r="326" spans="1:20">
      <c r="A326" s="322"/>
      <c r="B326" s="373"/>
      <c r="C326" s="253"/>
      <c r="D326" s="236"/>
      <c r="E326" s="298"/>
      <c r="F326" s="228"/>
      <c r="G326" s="259"/>
      <c r="H326" s="224"/>
      <c r="I326" s="376"/>
      <c r="J326" s="224"/>
      <c r="K326" s="101"/>
      <c r="L326" s="101"/>
      <c r="M326" s="101"/>
      <c r="N326" s="109"/>
      <c r="O326" s="102">
        <f t="shared" si="331"/>
        <v>0</v>
      </c>
      <c r="P326" s="224"/>
      <c r="Q326" s="224"/>
      <c r="R326" s="224"/>
      <c r="S326" s="340"/>
      <c r="T326" s="340"/>
    </row>
    <row r="327" spans="1:20">
      <c r="A327" s="322"/>
      <c r="B327" s="373"/>
      <c r="C327" s="253"/>
      <c r="D327" s="236"/>
      <c r="E327" s="298"/>
      <c r="F327" s="228"/>
      <c r="G327" s="259"/>
      <c r="H327" s="224"/>
      <c r="I327" s="376"/>
      <c r="J327" s="224"/>
      <c r="K327" s="101"/>
      <c r="L327" s="101"/>
      <c r="M327" s="108"/>
      <c r="N327" s="109"/>
      <c r="O327" s="102">
        <f t="shared" si="331"/>
        <v>0</v>
      </c>
      <c r="P327" s="224"/>
      <c r="Q327" s="224"/>
      <c r="R327" s="224"/>
      <c r="S327" s="340"/>
      <c r="T327" s="340"/>
    </row>
    <row r="328" spans="1:20">
      <c r="A328" s="322"/>
      <c r="B328" s="374"/>
      <c r="C328" s="254"/>
      <c r="D328" s="237"/>
      <c r="E328" s="299"/>
      <c r="F328" s="228"/>
      <c r="G328" s="260"/>
      <c r="H328" s="224"/>
      <c r="I328" s="377"/>
      <c r="J328" s="224"/>
      <c r="K328" s="101"/>
      <c r="L328" s="101"/>
      <c r="M328" s="101"/>
      <c r="N328" s="109"/>
      <c r="O328" s="102">
        <f t="shared" si="331"/>
        <v>0</v>
      </c>
      <c r="P328" s="224"/>
      <c r="Q328" s="224"/>
      <c r="R328" s="224"/>
      <c r="S328" s="340"/>
      <c r="T328" s="340"/>
    </row>
    <row r="329" spans="1:20">
      <c r="A329" s="322">
        <v>9</v>
      </c>
      <c r="B329" s="321" t="s">
        <v>175</v>
      </c>
      <c r="C329" s="321" t="s">
        <v>1083</v>
      </c>
      <c r="D329" s="322" t="s">
        <v>76</v>
      </c>
      <c r="E329" s="368">
        <v>1.7999999999999999E-2</v>
      </c>
      <c r="F329" s="228">
        <f t="shared" ref="F329:F349" si="402">H329+J329+R329</f>
        <v>2078.3963940000003</v>
      </c>
      <c r="G329" s="369">
        <v>190</v>
      </c>
      <c r="H329" s="224">
        <f t="shared" ref="H329:H349" si="403">G329*$P$8/1000</f>
        <v>441.86399999999998</v>
      </c>
      <c r="I329" s="331">
        <v>362</v>
      </c>
      <c r="J329" s="224">
        <f t="shared" ref="J329:J349" si="404">I329*$P$9/1000</f>
        <v>1076.0631000000001</v>
      </c>
      <c r="K329" s="148" t="s">
        <v>177</v>
      </c>
      <c r="L329" s="148" t="s">
        <v>76</v>
      </c>
      <c r="M329" s="148">
        <v>1</v>
      </c>
      <c r="N329" s="169">
        <v>495</v>
      </c>
      <c r="O329" s="102">
        <f t="shared" si="331"/>
        <v>495</v>
      </c>
      <c r="P329" s="224">
        <f t="shared" ref="P329" si="405">E329*F329</f>
        <v>37.411135092000002</v>
      </c>
      <c r="Q329" s="224">
        <f t="shared" ref="Q329" si="406">SUM(O329:O332)</f>
        <v>495</v>
      </c>
      <c r="R329" s="224">
        <f t="shared" ref="R329" si="407">Q329*1.02*1.05*$R$14</f>
        <v>560.4692940000001</v>
      </c>
      <c r="S329" s="340">
        <f t="shared" ref="S329" si="408">F329*$S$17</f>
        <v>2691.2825369402944</v>
      </c>
      <c r="T329" s="340">
        <f t="shared" ref="T329" si="409">S329*E329</f>
        <v>48.443085664925299</v>
      </c>
    </row>
    <row r="330" spans="1:20">
      <c r="A330" s="322"/>
      <c r="B330" s="321"/>
      <c r="C330" s="321"/>
      <c r="D330" s="322"/>
      <c r="E330" s="368"/>
      <c r="F330" s="228"/>
      <c r="G330" s="370"/>
      <c r="H330" s="224"/>
      <c r="I330" s="331"/>
      <c r="J330" s="224"/>
      <c r="K330" s="148"/>
      <c r="L330" s="148"/>
      <c r="M330" s="148"/>
      <c r="N330" s="169"/>
      <c r="O330" s="102">
        <f t="shared" si="331"/>
        <v>0</v>
      </c>
      <c r="P330" s="224"/>
      <c r="Q330" s="224"/>
      <c r="R330" s="224"/>
      <c r="S330" s="340"/>
      <c r="T330" s="340"/>
    </row>
    <row r="331" spans="1:20">
      <c r="A331" s="322"/>
      <c r="B331" s="321"/>
      <c r="C331" s="321"/>
      <c r="D331" s="322"/>
      <c r="E331" s="368"/>
      <c r="F331" s="228"/>
      <c r="G331" s="370"/>
      <c r="H331" s="224"/>
      <c r="I331" s="331"/>
      <c r="J331" s="224"/>
      <c r="K331" s="148"/>
      <c r="L331" s="148"/>
      <c r="M331" s="179"/>
      <c r="N331" s="169"/>
      <c r="O331" s="102">
        <f t="shared" si="331"/>
        <v>0</v>
      </c>
      <c r="P331" s="224"/>
      <c r="Q331" s="224"/>
      <c r="R331" s="224"/>
      <c r="S331" s="340"/>
      <c r="T331" s="340"/>
    </row>
    <row r="332" spans="1:20">
      <c r="A332" s="322"/>
      <c r="B332" s="321"/>
      <c r="C332" s="321"/>
      <c r="D332" s="322"/>
      <c r="E332" s="368"/>
      <c r="F332" s="228"/>
      <c r="G332" s="371"/>
      <c r="H332" s="224"/>
      <c r="I332" s="331"/>
      <c r="J332" s="224"/>
      <c r="K332" s="148"/>
      <c r="L332" s="148"/>
      <c r="M332" s="148"/>
      <c r="N332" s="169"/>
      <c r="O332" s="102">
        <f t="shared" si="331"/>
        <v>0</v>
      </c>
      <c r="P332" s="224"/>
      <c r="Q332" s="224"/>
      <c r="R332" s="224"/>
      <c r="S332" s="340"/>
      <c r="T332" s="340"/>
    </row>
    <row r="333" spans="1:20">
      <c r="A333" s="322">
        <v>10</v>
      </c>
      <c r="B333" s="321" t="s">
        <v>78</v>
      </c>
      <c r="C333" s="321" t="s">
        <v>178</v>
      </c>
      <c r="D333" s="322" t="s">
        <v>79</v>
      </c>
      <c r="E333" s="368">
        <v>10</v>
      </c>
      <c r="F333" s="228">
        <f t="shared" si="402"/>
        <v>1.3213488203999999</v>
      </c>
      <c r="G333" s="369"/>
      <c r="H333" s="224">
        <f t="shared" si="403"/>
        <v>0</v>
      </c>
      <c r="I333" s="331"/>
      <c r="J333" s="224">
        <f t="shared" si="404"/>
        <v>0</v>
      </c>
      <c r="K333" s="148" t="s">
        <v>179</v>
      </c>
      <c r="L333" s="148" t="s">
        <v>79</v>
      </c>
      <c r="M333" s="148">
        <v>1</v>
      </c>
      <c r="N333" s="169">
        <v>1.167</v>
      </c>
      <c r="O333" s="102">
        <f t="shared" si="331"/>
        <v>1.167</v>
      </c>
      <c r="P333" s="224">
        <f t="shared" ref="P333" si="410">E333*F333</f>
        <v>13.213488203999999</v>
      </c>
      <c r="Q333" s="224">
        <f t="shared" ref="Q333" si="411">SUM(O333:O336)</f>
        <v>1.167</v>
      </c>
      <c r="R333" s="224">
        <f t="shared" ref="R333" si="412">Q333*1.02*1.05*$R$14</f>
        <v>1.3213488203999999</v>
      </c>
      <c r="S333" s="340">
        <f t="shared" ref="S333" si="413">F333*$S$17</f>
        <v>1.710993637120974</v>
      </c>
      <c r="T333" s="340">
        <f t="shared" ref="T333" si="414">S333*E333</f>
        <v>17.109936371209741</v>
      </c>
    </row>
    <row r="334" spans="1:20">
      <c r="A334" s="322"/>
      <c r="B334" s="321"/>
      <c r="C334" s="321"/>
      <c r="D334" s="322"/>
      <c r="E334" s="368"/>
      <c r="F334" s="228"/>
      <c r="G334" s="370"/>
      <c r="H334" s="224"/>
      <c r="I334" s="331"/>
      <c r="J334" s="224"/>
      <c r="K334" s="148"/>
      <c r="L334" s="148"/>
      <c r="M334" s="148"/>
      <c r="N334" s="169"/>
      <c r="O334" s="102">
        <f t="shared" si="331"/>
        <v>0</v>
      </c>
      <c r="P334" s="224"/>
      <c r="Q334" s="224"/>
      <c r="R334" s="224"/>
      <c r="S334" s="340"/>
      <c r="T334" s="340"/>
    </row>
    <row r="335" spans="1:20">
      <c r="A335" s="322"/>
      <c r="B335" s="321"/>
      <c r="C335" s="321"/>
      <c r="D335" s="322"/>
      <c r="E335" s="368"/>
      <c r="F335" s="228"/>
      <c r="G335" s="370"/>
      <c r="H335" s="224"/>
      <c r="I335" s="331"/>
      <c r="J335" s="224"/>
      <c r="K335" s="148"/>
      <c r="L335" s="148"/>
      <c r="M335" s="148"/>
      <c r="N335" s="169"/>
      <c r="O335" s="102">
        <f t="shared" si="331"/>
        <v>0</v>
      </c>
      <c r="P335" s="224"/>
      <c r="Q335" s="224"/>
      <c r="R335" s="224"/>
      <c r="S335" s="340"/>
      <c r="T335" s="340"/>
    </row>
    <row r="336" spans="1:20">
      <c r="A336" s="322"/>
      <c r="B336" s="321"/>
      <c r="C336" s="321"/>
      <c r="D336" s="322"/>
      <c r="E336" s="368"/>
      <c r="F336" s="228"/>
      <c r="G336" s="371"/>
      <c r="H336" s="224"/>
      <c r="I336" s="331"/>
      <c r="J336" s="224"/>
      <c r="K336" s="148"/>
      <c r="L336" s="148"/>
      <c r="M336" s="148"/>
      <c r="N336" s="169"/>
      <c r="O336" s="102">
        <f t="shared" si="331"/>
        <v>0</v>
      </c>
      <c r="P336" s="224"/>
      <c r="Q336" s="224"/>
      <c r="R336" s="224"/>
      <c r="S336" s="340"/>
      <c r="T336" s="340"/>
    </row>
    <row r="337" spans="1:20">
      <c r="A337" s="322">
        <v>11</v>
      </c>
      <c r="B337" s="321" t="s">
        <v>78</v>
      </c>
      <c r="C337" s="321" t="s">
        <v>180</v>
      </c>
      <c r="D337" s="322" t="s">
        <v>79</v>
      </c>
      <c r="E337" s="368">
        <v>8</v>
      </c>
      <c r="F337" s="228">
        <f t="shared" si="402"/>
        <v>1.3451263056</v>
      </c>
      <c r="G337" s="369"/>
      <c r="H337" s="224">
        <f t="shared" si="403"/>
        <v>0</v>
      </c>
      <c r="I337" s="331"/>
      <c r="J337" s="224">
        <f t="shared" si="404"/>
        <v>0</v>
      </c>
      <c r="K337" s="148" t="s">
        <v>181</v>
      </c>
      <c r="L337" s="148" t="s">
        <v>79</v>
      </c>
      <c r="M337" s="148">
        <v>1</v>
      </c>
      <c r="N337" s="169">
        <v>1.1879999999999999</v>
      </c>
      <c r="O337" s="102">
        <f t="shared" ref="O337:O352" si="415">M337*N337</f>
        <v>1.1879999999999999</v>
      </c>
      <c r="P337" s="224">
        <f t="shared" ref="P337" si="416">E337*F337</f>
        <v>10.7610104448</v>
      </c>
      <c r="Q337" s="224">
        <f t="shared" ref="Q337" si="417">SUM(O337:O340)</f>
        <v>1.1879999999999999</v>
      </c>
      <c r="R337" s="224">
        <f t="shared" ref="R337" si="418">Q337*1.02*1.05*$R$14</f>
        <v>1.3451263056</v>
      </c>
      <c r="S337" s="340">
        <f t="shared" ref="S337" si="419">F337*$S$17</f>
        <v>1.7417827257066985</v>
      </c>
      <c r="T337" s="340">
        <f t="shared" ref="T337" si="420">S337*E337</f>
        <v>13.934261805653588</v>
      </c>
    </row>
    <row r="338" spans="1:20">
      <c r="A338" s="322"/>
      <c r="B338" s="321"/>
      <c r="C338" s="321"/>
      <c r="D338" s="322"/>
      <c r="E338" s="368"/>
      <c r="F338" s="228"/>
      <c r="G338" s="370"/>
      <c r="H338" s="224"/>
      <c r="I338" s="331"/>
      <c r="J338" s="224"/>
      <c r="K338" s="148"/>
      <c r="L338" s="148"/>
      <c r="M338" s="148"/>
      <c r="N338" s="169"/>
      <c r="O338" s="102">
        <f t="shared" si="415"/>
        <v>0</v>
      </c>
      <c r="P338" s="224"/>
      <c r="Q338" s="224"/>
      <c r="R338" s="224"/>
      <c r="S338" s="340"/>
      <c r="T338" s="340"/>
    </row>
    <row r="339" spans="1:20">
      <c r="A339" s="322"/>
      <c r="B339" s="321"/>
      <c r="C339" s="321"/>
      <c r="D339" s="322"/>
      <c r="E339" s="368"/>
      <c r="F339" s="228"/>
      <c r="G339" s="370"/>
      <c r="H339" s="224"/>
      <c r="I339" s="331"/>
      <c r="J339" s="224"/>
      <c r="K339" s="148"/>
      <c r="L339" s="148"/>
      <c r="M339" s="179"/>
      <c r="N339" s="169"/>
      <c r="O339" s="102">
        <f t="shared" si="415"/>
        <v>0</v>
      </c>
      <c r="P339" s="224"/>
      <c r="Q339" s="224"/>
      <c r="R339" s="224"/>
      <c r="S339" s="340"/>
      <c r="T339" s="340"/>
    </row>
    <row r="340" spans="1:20">
      <c r="A340" s="322"/>
      <c r="B340" s="321"/>
      <c r="C340" s="321"/>
      <c r="D340" s="322"/>
      <c r="E340" s="368"/>
      <c r="F340" s="228"/>
      <c r="G340" s="371"/>
      <c r="H340" s="224"/>
      <c r="I340" s="331"/>
      <c r="J340" s="224"/>
      <c r="K340" s="148"/>
      <c r="L340" s="148"/>
      <c r="M340" s="148"/>
      <c r="N340" s="169"/>
      <c r="O340" s="102">
        <f t="shared" si="415"/>
        <v>0</v>
      </c>
      <c r="P340" s="224"/>
      <c r="Q340" s="224"/>
      <c r="R340" s="224"/>
      <c r="S340" s="340"/>
      <c r="T340" s="340"/>
    </row>
    <row r="341" spans="1:20">
      <c r="A341" s="322">
        <v>12</v>
      </c>
      <c r="B341" s="321" t="s">
        <v>1084</v>
      </c>
      <c r="C341" s="226" t="s">
        <v>1085</v>
      </c>
      <c r="D341" s="225" t="s">
        <v>1086</v>
      </c>
      <c r="E341" s="269">
        <v>0.109</v>
      </c>
      <c r="F341" s="228">
        <f t="shared" si="402"/>
        <v>80.080874362800003</v>
      </c>
      <c r="G341" s="262">
        <v>29.8</v>
      </c>
      <c r="H341" s="224">
        <f t="shared" si="403"/>
        <v>69.302880000000002</v>
      </c>
      <c r="I341" s="262"/>
      <c r="J341" s="224">
        <f t="shared" si="404"/>
        <v>0</v>
      </c>
      <c r="K341" s="101" t="s">
        <v>100</v>
      </c>
      <c r="L341" s="148" t="s">
        <v>88</v>
      </c>
      <c r="M341" s="101">
        <v>57</v>
      </c>
      <c r="N341" s="109">
        <v>0.16700000000000001</v>
      </c>
      <c r="O341" s="102">
        <f t="shared" si="415"/>
        <v>9.5190000000000001</v>
      </c>
      <c r="P341" s="224">
        <f t="shared" ref="P341" si="421">E341*F341</f>
        <v>8.7288153055452007</v>
      </c>
      <c r="Q341" s="224">
        <f t="shared" ref="Q341" si="422">SUM(O341:O344)</f>
        <v>9.5190000000000001</v>
      </c>
      <c r="R341" s="224">
        <f t="shared" ref="R341" si="423">Q341*1.02*1.05*$R$14</f>
        <v>10.777994362799999</v>
      </c>
      <c r="S341" s="340">
        <f t="shared" ref="S341" si="424">F341*$S$17</f>
        <v>103.69545450410041</v>
      </c>
      <c r="T341" s="340">
        <f t="shared" ref="T341" si="425">S341*E341</f>
        <v>11.302804540946944</v>
      </c>
    </row>
    <row r="342" spans="1:20">
      <c r="A342" s="322"/>
      <c r="B342" s="321"/>
      <c r="C342" s="226"/>
      <c r="D342" s="225"/>
      <c r="E342" s="269"/>
      <c r="F342" s="228"/>
      <c r="G342" s="262"/>
      <c r="H342" s="224"/>
      <c r="I342" s="262"/>
      <c r="J342" s="224"/>
      <c r="K342" s="101"/>
      <c r="L342" s="101"/>
      <c r="M342" s="101"/>
      <c r="N342" s="109"/>
      <c r="O342" s="102">
        <f t="shared" si="415"/>
        <v>0</v>
      </c>
      <c r="P342" s="224"/>
      <c r="Q342" s="224"/>
      <c r="R342" s="224"/>
      <c r="S342" s="340"/>
      <c r="T342" s="340"/>
    </row>
    <row r="343" spans="1:20">
      <c r="A343" s="322"/>
      <c r="B343" s="321"/>
      <c r="C343" s="226"/>
      <c r="D343" s="225"/>
      <c r="E343" s="269"/>
      <c r="F343" s="228"/>
      <c r="G343" s="262"/>
      <c r="H343" s="224"/>
      <c r="I343" s="262"/>
      <c r="J343" s="224"/>
      <c r="K343" s="101"/>
      <c r="L343" s="101"/>
      <c r="M343" s="108"/>
      <c r="N343" s="109"/>
      <c r="O343" s="102">
        <f t="shared" si="415"/>
        <v>0</v>
      </c>
      <c r="P343" s="224"/>
      <c r="Q343" s="224"/>
      <c r="R343" s="224"/>
      <c r="S343" s="340"/>
      <c r="T343" s="340"/>
    </row>
    <row r="344" spans="1:20">
      <c r="A344" s="322"/>
      <c r="B344" s="321"/>
      <c r="C344" s="226"/>
      <c r="D344" s="225"/>
      <c r="E344" s="269"/>
      <c r="F344" s="228"/>
      <c r="G344" s="262"/>
      <c r="H344" s="224"/>
      <c r="I344" s="262"/>
      <c r="J344" s="224"/>
      <c r="K344" s="101"/>
      <c r="L344" s="101"/>
      <c r="M344" s="101"/>
      <c r="N344" s="109"/>
      <c r="O344" s="102">
        <f t="shared" si="415"/>
        <v>0</v>
      </c>
      <c r="P344" s="224"/>
      <c r="Q344" s="224"/>
      <c r="R344" s="224"/>
      <c r="S344" s="340"/>
      <c r="T344" s="340"/>
    </row>
    <row r="345" spans="1:20">
      <c r="A345" s="322">
        <v>13</v>
      </c>
      <c r="B345" s="252" t="s">
        <v>462</v>
      </c>
      <c r="C345" s="252" t="s">
        <v>1711</v>
      </c>
      <c r="D345" s="225" t="s">
        <v>75</v>
      </c>
      <c r="E345" s="283">
        <v>6</v>
      </c>
      <c r="F345" s="228">
        <f t="shared" si="402"/>
        <v>6.582532475999999</v>
      </c>
      <c r="G345" s="300">
        <v>0.97</v>
      </c>
      <c r="H345" s="224">
        <f t="shared" si="403"/>
        <v>2.2558319999999998</v>
      </c>
      <c r="I345" s="238">
        <v>0.13</v>
      </c>
      <c r="J345" s="224">
        <f t="shared" si="404"/>
        <v>0.38643150000000004</v>
      </c>
      <c r="K345" s="181" t="s">
        <v>447</v>
      </c>
      <c r="L345" s="101" t="s">
        <v>75</v>
      </c>
      <c r="M345" s="101">
        <v>1</v>
      </c>
      <c r="N345" s="172">
        <v>3.48</v>
      </c>
      <c r="O345" s="102">
        <f t="shared" si="415"/>
        <v>3.48</v>
      </c>
      <c r="P345" s="224">
        <f t="shared" ref="P345" si="426">E345*F345</f>
        <v>39.495194855999998</v>
      </c>
      <c r="Q345" s="224">
        <f t="shared" ref="Q345" si="427">SUM(O345:O348)</f>
        <v>3.48</v>
      </c>
      <c r="R345" s="224">
        <f t="shared" ref="R345" si="428">Q345*1.02*1.05*$R$14</f>
        <v>3.9402689759999996</v>
      </c>
      <c r="S345" s="340">
        <f t="shared" ref="S345" si="429">F345*$S$17</f>
        <v>8.5236169349806676</v>
      </c>
      <c r="T345" s="340">
        <f t="shared" ref="T345" si="430">S345*E345</f>
        <v>51.141701609884009</v>
      </c>
    </row>
    <row r="346" spans="1:20">
      <c r="A346" s="322"/>
      <c r="B346" s="253"/>
      <c r="C346" s="253"/>
      <c r="D346" s="225"/>
      <c r="E346" s="283"/>
      <c r="F346" s="228"/>
      <c r="G346" s="301"/>
      <c r="H346" s="224"/>
      <c r="I346" s="238"/>
      <c r="J346" s="224"/>
      <c r="K346" s="181"/>
      <c r="L346" s="181"/>
      <c r="M346" s="181"/>
      <c r="N346" s="172"/>
      <c r="O346" s="102">
        <f t="shared" si="415"/>
        <v>0</v>
      </c>
      <c r="P346" s="224"/>
      <c r="Q346" s="224"/>
      <c r="R346" s="224"/>
      <c r="S346" s="340"/>
      <c r="T346" s="340"/>
    </row>
    <row r="347" spans="1:20">
      <c r="A347" s="322"/>
      <c r="B347" s="253"/>
      <c r="C347" s="253"/>
      <c r="D347" s="225"/>
      <c r="E347" s="283"/>
      <c r="F347" s="228"/>
      <c r="G347" s="301"/>
      <c r="H347" s="224"/>
      <c r="I347" s="238"/>
      <c r="J347" s="224"/>
      <c r="K347" s="181"/>
      <c r="L347" s="181"/>
      <c r="M347" s="181"/>
      <c r="N347" s="172"/>
      <c r="O347" s="102">
        <f t="shared" si="415"/>
        <v>0</v>
      </c>
      <c r="P347" s="224"/>
      <c r="Q347" s="224"/>
      <c r="R347" s="224"/>
      <c r="S347" s="340"/>
      <c r="T347" s="340"/>
    </row>
    <row r="348" spans="1:20">
      <c r="A348" s="322"/>
      <c r="B348" s="254"/>
      <c r="C348" s="254"/>
      <c r="D348" s="225"/>
      <c r="E348" s="283"/>
      <c r="F348" s="228"/>
      <c r="G348" s="302"/>
      <c r="H348" s="224"/>
      <c r="I348" s="238"/>
      <c r="J348" s="224"/>
      <c r="K348" s="181"/>
      <c r="L348" s="181"/>
      <c r="M348" s="181"/>
      <c r="N348" s="172"/>
      <c r="O348" s="102">
        <f t="shared" si="415"/>
        <v>0</v>
      </c>
      <c r="P348" s="224"/>
      <c r="Q348" s="224"/>
      <c r="R348" s="224"/>
      <c r="S348" s="340"/>
      <c r="T348" s="340"/>
    </row>
    <row r="349" spans="1:20">
      <c r="A349" s="322">
        <v>14</v>
      </c>
      <c r="B349" s="252" t="s">
        <v>462</v>
      </c>
      <c r="C349" s="252" t="s">
        <v>1087</v>
      </c>
      <c r="D349" s="225" t="s">
        <v>75</v>
      </c>
      <c r="E349" s="283">
        <v>3</v>
      </c>
      <c r="F349" s="228">
        <f t="shared" si="402"/>
        <v>5.0324668932000005</v>
      </c>
      <c r="G349" s="300">
        <v>0.97</v>
      </c>
      <c r="H349" s="224">
        <f t="shared" si="403"/>
        <v>2.2558319999999998</v>
      </c>
      <c r="I349" s="238">
        <v>0.13</v>
      </c>
      <c r="J349" s="224">
        <f t="shared" si="404"/>
        <v>0.38643150000000004</v>
      </c>
      <c r="K349" s="181" t="s">
        <v>447</v>
      </c>
      <c r="L349" s="101" t="s">
        <v>75</v>
      </c>
      <c r="M349" s="101">
        <v>1</v>
      </c>
      <c r="N349" s="172">
        <v>2.1110000000000002</v>
      </c>
      <c r="O349" s="102">
        <f t="shared" si="415"/>
        <v>2.1110000000000002</v>
      </c>
      <c r="P349" s="224">
        <f t="shared" ref="P349" si="431">E349*F349</f>
        <v>15.097400679600002</v>
      </c>
      <c r="Q349" s="224">
        <f t="shared" ref="Q349" si="432">SUM(O349:O352)</f>
        <v>2.1110000000000002</v>
      </c>
      <c r="R349" s="224">
        <f t="shared" ref="R349" si="433">Q349*1.02*1.05*$R$14</f>
        <v>2.3902033932000002</v>
      </c>
      <c r="S349" s="340">
        <f t="shared" ref="S349" si="434">F349*$S$17</f>
        <v>6.5164615886065365</v>
      </c>
      <c r="T349" s="340">
        <f t="shared" ref="T349" si="435">S349*E349</f>
        <v>19.54938476581961</v>
      </c>
    </row>
    <row r="350" spans="1:20">
      <c r="A350" s="322"/>
      <c r="B350" s="253"/>
      <c r="C350" s="253"/>
      <c r="D350" s="225"/>
      <c r="E350" s="283"/>
      <c r="F350" s="228"/>
      <c r="G350" s="301"/>
      <c r="H350" s="224"/>
      <c r="I350" s="238"/>
      <c r="J350" s="224"/>
      <c r="K350" s="181"/>
      <c r="L350" s="181"/>
      <c r="M350" s="181"/>
      <c r="N350" s="172"/>
      <c r="O350" s="102">
        <f t="shared" si="415"/>
        <v>0</v>
      </c>
      <c r="P350" s="224"/>
      <c r="Q350" s="224"/>
      <c r="R350" s="224"/>
      <c r="S350" s="340"/>
      <c r="T350" s="340"/>
    </row>
    <row r="351" spans="1:20">
      <c r="A351" s="322"/>
      <c r="B351" s="253"/>
      <c r="C351" s="253"/>
      <c r="D351" s="225"/>
      <c r="E351" s="283"/>
      <c r="F351" s="228"/>
      <c r="G351" s="301"/>
      <c r="H351" s="224"/>
      <c r="I351" s="238"/>
      <c r="J351" s="224"/>
      <c r="K351" s="181"/>
      <c r="L351" s="181"/>
      <c r="M351" s="181"/>
      <c r="N351" s="172"/>
      <c r="O351" s="102">
        <f t="shared" si="415"/>
        <v>0</v>
      </c>
      <c r="P351" s="224"/>
      <c r="Q351" s="224"/>
      <c r="R351" s="224"/>
      <c r="S351" s="340"/>
      <c r="T351" s="340"/>
    </row>
    <row r="352" spans="1:20">
      <c r="A352" s="322"/>
      <c r="B352" s="254"/>
      <c r="C352" s="254"/>
      <c r="D352" s="225"/>
      <c r="E352" s="283"/>
      <c r="F352" s="228"/>
      <c r="G352" s="302"/>
      <c r="H352" s="224"/>
      <c r="I352" s="238"/>
      <c r="J352" s="224"/>
      <c r="K352" s="181"/>
      <c r="L352" s="181"/>
      <c r="M352" s="181"/>
      <c r="N352" s="172"/>
      <c r="O352" s="102">
        <f t="shared" si="415"/>
        <v>0</v>
      </c>
      <c r="P352" s="224"/>
      <c r="Q352" s="224"/>
      <c r="R352" s="224"/>
      <c r="S352" s="340"/>
      <c r="T352" s="340"/>
    </row>
    <row r="353" spans="1:20">
      <c r="A353" s="69"/>
      <c r="B353" s="70"/>
      <c r="C353" s="345" t="s">
        <v>32</v>
      </c>
      <c r="D353" s="346"/>
      <c r="E353" s="347"/>
      <c r="F353" s="71"/>
      <c r="G353" s="27"/>
      <c r="H353" s="66"/>
      <c r="I353" s="27"/>
      <c r="J353" s="66"/>
      <c r="K353" s="52"/>
      <c r="L353" s="52"/>
      <c r="M353" s="52"/>
      <c r="N353" s="69"/>
      <c r="O353" s="50"/>
      <c r="P353" s="66"/>
      <c r="Q353" s="66"/>
      <c r="R353" s="66"/>
      <c r="S353" s="66"/>
      <c r="T353" s="64">
        <f>SUM(T21:T352)</f>
        <v>15763.919832943144</v>
      </c>
    </row>
    <row r="354" spans="1:20">
      <c r="A354" s="69"/>
      <c r="B354" s="70"/>
      <c r="C354" s="345" t="s">
        <v>132</v>
      </c>
      <c r="D354" s="346"/>
      <c r="E354" s="347"/>
      <c r="F354" s="71"/>
      <c r="G354" s="27"/>
      <c r="H354" s="66"/>
      <c r="I354" s="27"/>
      <c r="J354" s="66"/>
      <c r="K354" s="52"/>
      <c r="L354" s="52"/>
      <c r="M354" s="52"/>
      <c r="N354" s="69"/>
      <c r="O354" s="50"/>
      <c r="P354" s="66"/>
      <c r="Q354" s="66"/>
      <c r="R354" s="66"/>
      <c r="S354" s="66"/>
      <c r="T354" s="65">
        <f>T353*0.2</f>
        <v>3152.783966588629</v>
      </c>
    </row>
    <row r="355" spans="1:20">
      <c r="A355" s="69"/>
      <c r="B355" s="70"/>
      <c r="C355" s="345" t="s">
        <v>32</v>
      </c>
      <c r="D355" s="346"/>
      <c r="E355" s="347"/>
      <c r="F355" s="71"/>
      <c r="G355" s="27"/>
      <c r="H355" s="66"/>
      <c r="I355" s="27"/>
      <c r="J355" s="66"/>
      <c r="K355" s="52"/>
      <c r="L355" s="52"/>
      <c r="M355" s="52"/>
      <c r="N355" s="69"/>
      <c r="O355" s="50"/>
      <c r="P355" s="66"/>
      <c r="Q355" s="66"/>
      <c r="R355" s="66"/>
      <c r="S355" s="66"/>
      <c r="T355" s="64">
        <f>T354+T353</f>
        <v>18916.703799531773</v>
      </c>
    </row>
  </sheetData>
  <mergeCells count="1288">
    <mergeCell ref="G12:O13"/>
    <mergeCell ref="P12:P14"/>
    <mergeCell ref="Q12:Q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  <mergeCell ref="C1:G1"/>
    <mergeCell ref="A3:B3"/>
    <mergeCell ref="D3:R3"/>
    <mergeCell ref="D4:R4"/>
    <mergeCell ref="A6:Q6"/>
    <mergeCell ref="J8:K8"/>
    <mergeCell ref="L8:O8"/>
    <mergeCell ref="J21:J24"/>
    <mergeCell ref="P21:P24"/>
    <mergeCell ref="Q21:Q24"/>
    <mergeCell ref="R21:R24"/>
    <mergeCell ref="A25:A28"/>
    <mergeCell ref="B25:B28"/>
    <mergeCell ref="C25:C28"/>
    <mergeCell ref="D25:D28"/>
    <mergeCell ref="E25:E28"/>
    <mergeCell ref="F25:F28"/>
    <mergeCell ref="R17:R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J29:J32"/>
    <mergeCell ref="P29:P32"/>
    <mergeCell ref="Q29:Q32"/>
    <mergeCell ref="R29:R32"/>
    <mergeCell ref="A33:A36"/>
    <mergeCell ref="B33:B36"/>
    <mergeCell ref="C33:C36"/>
    <mergeCell ref="D33:D36"/>
    <mergeCell ref="E33:E36"/>
    <mergeCell ref="F33:F36"/>
    <mergeCell ref="R25:R28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G25:G28"/>
    <mergeCell ref="H25:H28"/>
    <mergeCell ref="I25:I28"/>
    <mergeCell ref="J25:J28"/>
    <mergeCell ref="P25:P28"/>
    <mergeCell ref="Q25:Q28"/>
    <mergeCell ref="J37:J40"/>
    <mergeCell ref="P37:P40"/>
    <mergeCell ref="Q37:Q40"/>
    <mergeCell ref="R37:R40"/>
    <mergeCell ref="A41:A44"/>
    <mergeCell ref="B41:B44"/>
    <mergeCell ref="C41:C44"/>
    <mergeCell ref="D41:D44"/>
    <mergeCell ref="E41:E44"/>
    <mergeCell ref="F41:F44"/>
    <mergeCell ref="R33:R36"/>
    <mergeCell ref="A37:A40"/>
    <mergeCell ref="B37:B40"/>
    <mergeCell ref="C37:C40"/>
    <mergeCell ref="D37:D40"/>
    <mergeCell ref="E37:E40"/>
    <mergeCell ref="F37:F40"/>
    <mergeCell ref="G37:G40"/>
    <mergeCell ref="H37:H40"/>
    <mergeCell ref="I37:I40"/>
    <mergeCell ref="G33:G36"/>
    <mergeCell ref="H33:H36"/>
    <mergeCell ref="I33:I36"/>
    <mergeCell ref="J33:J36"/>
    <mergeCell ref="P33:P36"/>
    <mergeCell ref="Q33:Q36"/>
    <mergeCell ref="J45:J48"/>
    <mergeCell ref="P45:P48"/>
    <mergeCell ref="Q45:Q48"/>
    <mergeCell ref="R45:R48"/>
    <mergeCell ref="A49:A52"/>
    <mergeCell ref="B49:B52"/>
    <mergeCell ref="C49:C52"/>
    <mergeCell ref="D49:D52"/>
    <mergeCell ref="E49:E52"/>
    <mergeCell ref="F49:F52"/>
    <mergeCell ref="R41:R44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G41:G44"/>
    <mergeCell ref="H41:H44"/>
    <mergeCell ref="I41:I44"/>
    <mergeCell ref="J41:J44"/>
    <mergeCell ref="P41:P44"/>
    <mergeCell ref="Q41:Q44"/>
    <mergeCell ref="J53:J56"/>
    <mergeCell ref="P53:P56"/>
    <mergeCell ref="Q53:Q56"/>
    <mergeCell ref="R53:R56"/>
    <mergeCell ref="A57:A60"/>
    <mergeCell ref="B57:B60"/>
    <mergeCell ref="C57:C60"/>
    <mergeCell ref="D57:D60"/>
    <mergeCell ref="E57:E60"/>
    <mergeCell ref="F57:F60"/>
    <mergeCell ref="R49:R52"/>
    <mergeCell ref="A53:A56"/>
    <mergeCell ref="B53:B56"/>
    <mergeCell ref="C53:C56"/>
    <mergeCell ref="D53:D56"/>
    <mergeCell ref="E53:E56"/>
    <mergeCell ref="F53:F56"/>
    <mergeCell ref="G53:G56"/>
    <mergeCell ref="H53:H56"/>
    <mergeCell ref="I53:I56"/>
    <mergeCell ref="G49:G52"/>
    <mergeCell ref="H49:H52"/>
    <mergeCell ref="I49:I52"/>
    <mergeCell ref="J49:J52"/>
    <mergeCell ref="P49:P52"/>
    <mergeCell ref="Q49:Q52"/>
    <mergeCell ref="J61:J64"/>
    <mergeCell ref="P61:P64"/>
    <mergeCell ref="Q61:Q64"/>
    <mergeCell ref="R61:R64"/>
    <mergeCell ref="A65:A68"/>
    <mergeCell ref="B65:B68"/>
    <mergeCell ref="C65:C68"/>
    <mergeCell ref="D65:D68"/>
    <mergeCell ref="E65:E68"/>
    <mergeCell ref="F65:F68"/>
    <mergeCell ref="R57:R60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G57:G60"/>
    <mergeCell ref="H57:H60"/>
    <mergeCell ref="I57:I60"/>
    <mergeCell ref="J57:J60"/>
    <mergeCell ref="P57:P60"/>
    <mergeCell ref="Q57:Q60"/>
    <mergeCell ref="J69:J72"/>
    <mergeCell ref="P69:P72"/>
    <mergeCell ref="Q69:Q72"/>
    <mergeCell ref="R69:R72"/>
    <mergeCell ref="A73:A76"/>
    <mergeCell ref="B73:B76"/>
    <mergeCell ref="C73:C76"/>
    <mergeCell ref="D73:D76"/>
    <mergeCell ref="E73:E76"/>
    <mergeCell ref="F73:F76"/>
    <mergeCell ref="R65:R68"/>
    <mergeCell ref="A69:A72"/>
    <mergeCell ref="B69:B72"/>
    <mergeCell ref="C69:C72"/>
    <mergeCell ref="D69:D72"/>
    <mergeCell ref="E69:E72"/>
    <mergeCell ref="F69:F72"/>
    <mergeCell ref="G69:G72"/>
    <mergeCell ref="H69:H72"/>
    <mergeCell ref="I69:I72"/>
    <mergeCell ref="G65:G68"/>
    <mergeCell ref="H65:H68"/>
    <mergeCell ref="I65:I68"/>
    <mergeCell ref="J65:J68"/>
    <mergeCell ref="P65:P68"/>
    <mergeCell ref="Q65:Q68"/>
    <mergeCell ref="J77:J80"/>
    <mergeCell ref="P77:P80"/>
    <mergeCell ref="Q77:Q80"/>
    <mergeCell ref="R77:R80"/>
    <mergeCell ref="A81:A84"/>
    <mergeCell ref="B81:B84"/>
    <mergeCell ref="C81:C84"/>
    <mergeCell ref="D81:D84"/>
    <mergeCell ref="E81:E84"/>
    <mergeCell ref="F81:F84"/>
    <mergeCell ref="R73:R76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G73:G76"/>
    <mergeCell ref="H73:H76"/>
    <mergeCell ref="I73:I76"/>
    <mergeCell ref="J73:J76"/>
    <mergeCell ref="P73:P76"/>
    <mergeCell ref="Q73:Q76"/>
    <mergeCell ref="J85:J88"/>
    <mergeCell ref="P85:P88"/>
    <mergeCell ref="Q85:Q88"/>
    <mergeCell ref="R85:R88"/>
    <mergeCell ref="A89:A92"/>
    <mergeCell ref="B89:B92"/>
    <mergeCell ref="C89:C92"/>
    <mergeCell ref="D89:D92"/>
    <mergeCell ref="E89:E92"/>
    <mergeCell ref="F89:F92"/>
    <mergeCell ref="R81:R84"/>
    <mergeCell ref="A85:A88"/>
    <mergeCell ref="B85:B88"/>
    <mergeCell ref="C85:C88"/>
    <mergeCell ref="D85:D88"/>
    <mergeCell ref="E85:E88"/>
    <mergeCell ref="F85:F88"/>
    <mergeCell ref="G85:G88"/>
    <mergeCell ref="H85:H88"/>
    <mergeCell ref="I85:I88"/>
    <mergeCell ref="G81:G84"/>
    <mergeCell ref="H81:H84"/>
    <mergeCell ref="I81:I84"/>
    <mergeCell ref="J81:J84"/>
    <mergeCell ref="P81:P84"/>
    <mergeCell ref="Q81:Q84"/>
    <mergeCell ref="J93:J96"/>
    <mergeCell ref="P93:P96"/>
    <mergeCell ref="Q93:Q96"/>
    <mergeCell ref="R93:R96"/>
    <mergeCell ref="A97:A100"/>
    <mergeCell ref="B97:B100"/>
    <mergeCell ref="C97:C100"/>
    <mergeCell ref="D97:D100"/>
    <mergeCell ref="E97:E100"/>
    <mergeCell ref="F97:F100"/>
    <mergeCell ref="R89:R92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G89:G92"/>
    <mergeCell ref="H89:H92"/>
    <mergeCell ref="I89:I92"/>
    <mergeCell ref="J89:J92"/>
    <mergeCell ref="P89:P92"/>
    <mergeCell ref="Q89:Q92"/>
    <mergeCell ref="J101:J104"/>
    <mergeCell ref="P101:P104"/>
    <mergeCell ref="Q101:Q104"/>
    <mergeCell ref="R101:R104"/>
    <mergeCell ref="A105:A108"/>
    <mergeCell ref="B105:B108"/>
    <mergeCell ref="C105:C108"/>
    <mergeCell ref="D105:D108"/>
    <mergeCell ref="E105:E108"/>
    <mergeCell ref="F105:F108"/>
    <mergeCell ref="R97:R100"/>
    <mergeCell ref="A101:A104"/>
    <mergeCell ref="B101:B104"/>
    <mergeCell ref="C101:C104"/>
    <mergeCell ref="D101:D104"/>
    <mergeCell ref="E101:E104"/>
    <mergeCell ref="F101:F104"/>
    <mergeCell ref="G101:G104"/>
    <mergeCell ref="H101:H104"/>
    <mergeCell ref="I101:I104"/>
    <mergeCell ref="G97:G100"/>
    <mergeCell ref="H97:H100"/>
    <mergeCell ref="I97:I100"/>
    <mergeCell ref="J97:J100"/>
    <mergeCell ref="P97:P100"/>
    <mergeCell ref="Q97:Q100"/>
    <mergeCell ref="J109:J112"/>
    <mergeCell ref="P109:P112"/>
    <mergeCell ref="Q109:Q112"/>
    <mergeCell ref="R109:R112"/>
    <mergeCell ref="A113:A116"/>
    <mergeCell ref="B113:B116"/>
    <mergeCell ref="C113:C116"/>
    <mergeCell ref="D113:D116"/>
    <mergeCell ref="E113:E116"/>
    <mergeCell ref="F113:F116"/>
    <mergeCell ref="R105:R108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G105:G108"/>
    <mergeCell ref="H105:H108"/>
    <mergeCell ref="I105:I108"/>
    <mergeCell ref="J105:J108"/>
    <mergeCell ref="P105:P108"/>
    <mergeCell ref="Q105:Q108"/>
    <mergeCell ref="J117:J120"/>
    <mergeCell ref="P117:P120"/>
    <mergeCell ref="Q117:Q120"/>
    <mergeCell ref="R117:R120"/>
    <mergeCell ref="A121:A124"/>
    <mergeCell ref="B121:B124"/>
    <mergeCell ref="C121:C124"/>
    <mergeCell ref="D121:D124"/>
    <mergeCell ref="E121:E124"/>
    <mergeCell ref="F121:F124"/>
    <mergeCell ref="R113:R116"/>
    <mergeCell ref="A117:A120"/>
    <mergeCell ref="B117:B120"/>
    <mergeCell ref="C117:C120"/>
    <mergeCell ref="D117:D120"/>
    <mergeCell ref="E117:E120"/>
    <mergeCell ref="F117:F120"/>
    <mergeCell ref="G117:G120"/>
    <mergeCell ref="H117:H120"/>
    <mergeCell ref="I117:I120"/>
    <mergeCell ref="G113:G116"/>
    <mergeCell ref="H113:H116"/>
    <mergeCell ref="I113:I116"/>
    <mergeCell ref="J113:J116"/>
    <mergeCell ref="P113:P116"/>
    <mergeCell ref="Q113:Q116"/>
    <mergeCell ref="J125:J128"/>
    <mergeCell ref="P125:P128"/>
    <mergeCell ref="Q125:Q128"/>
    <mergeCell ref="R125:R128"/>
    <mergeCell ref="A129:A132"/>
    <mergeCell ref="B129:B132"/>
    <mergeCell ref="C129:C132"/>
    <mergeCell ref="D129:D132"/>
    <mergeCell ref="E129:E132"/>
    <mergeCell ref="F129:F132"/>
    <mergeCell ref="R121:R124"/>
    <mergeCell ref="A125:A128"/>
    <mergeCell ref="B125:B128"/>
    <mergeCell ref="C125:C128"/>
    <mergeCell ref="D125:D128"/>
    <mergeCell ref="E125:E128"/>
    <mergeCell ref="F125:F128"/>
    <mergeCell ref="G125:G128"/>
    <mergeCell ref="H125:H128"/>
    <mergeCell ref="I125:I128"/>
    <mergeCell ref="G121:G124"/>
    <mergeCell ref="H121:H124"/>
    <mergeCell ref="I121:I124"/>
    <mergeCell ref="J121:J124"/>
    <mergeCell ref="P121:P124"/>
    <mergeCell ref="Q121:Q124"/>
    <mergeCell ref="J133:J136"/>
    <mergeCell ref="P133:P136"/>
    <mergeCell ref="Q133:Q136"/>
    <mergeCell ref="R133:R136"/>
    <mergeCell ref="A137:A140"/>
    <mergeCell ref="B137:B140"/>
    <mergeCell ref="C137:C140"/>
    <mergeCell ref="D137:D140"/>
    <mergeCell ref="E137:E140"/>
    <mergeCell ref="F137:F140"/>
    <mergeCell ref="R129:R132"/>
    <mergeCell ref="A133:A136"/>
    <mergeCell ref="B133:B136"/>
    <mergeCell ref="C133:C136"/>
    <mergeCell ref="D133:D136"/>
    <mergeCell ref="E133:E136"/>
    <mergeCell ref="F133:F136"/>
    <mergeCell ref="G133:G136"/>
    <mergeCell ref="H133:H136"/>
    <mergeCell ref="I133:I136"/>
    <mergeCell ref="G129:G132"/>
    <mergeCell ref="H129:H132"/>
    <mergeCell ref="I129:I132"/>
    <mergeCell ref="J129:J132"/>
    <mergeCell ref="P129:P132"/>
    <mergeCell ref="Q129:Q132"/>
    <mergeCell ref="J141:J144"/>
    <mergeCell ref="P141:P144"/>
    <mergeCell ref="Q141:Q144"/>
    <mergeCell ref="R141:R144"/>
    <mergeCell ref="A145:A148"/>
    <mergeCell ref="B145:B148"/>
    <mergeCell ref="C145:C148"/>
    <mergeCell ref="D145:D148"/>
    <mergeCell ref="E145:E148"/>
    <mergeCell ref="F145:F148"/>
    <mergeCell ref="R137:R140"/>
    <mergeCell ref="A141:A144"/>
    <mergeCell ref="B141:B144"/>
    <mergeCell ref="C141:C144"/>
    <mergeCell ref="D141:D144"/>
    <mergeCell ref="E141:E144"/>
    <mergeCell ref="F141:F144"/>
    <mergeCell ref="G141:G144"/>
    <mergeCell ref="H141:H144"/>
    <mergeCell ref="I141:I144"/>
    <mergeCell ref="G137:G140"/>
    <mergeCell ref="H137:H140"/>
    <mergeCell ref="I137:I140"/>
    <mergeCell ref="J137:J140"/>
    <mergeCell ref="P137:P140"/>
    <mergeCell ref="Q137:Q140"/>
    <mergeCell ref="J149:J152"/>
    <mergeCell ref="P149:P152"/>
    <mergeCell ref="Q149:Q152"/>
    <mergeCell ref="R149:R152"/>
    <mergeCell ref="A153:A156"/>
    <mergeCell ref="B153:B156"/>
    <mergeCell ref="C153:C156"/>
    <mergeCell ref="D153:D156"/>
    <mergeCell ref="E153:E156"/>
    <mergeCell ref="F153:F156"/>
    <mergeCell ref="R145:R148"/>
    <mergeCell ref="A149:A152"/>
    <mergeCell ref="B149:B152"/>
    <mergeCell ref="C149:C152"/>
    <mergeCell ref="D149:D152"/>
    <mergeCell ref="E149:E152"/>
    <mergeCell ref="F149:F152"/>
    <mergeCell ref="G149:G152"/>
    <mergeCell ref="H149:H152"/>
    <mergeCell ref="I149:I152"/>
    <mergeCell ref="G145:G148"/>
    <mergeCell ref="H145:H148"/>
    <mergeCell ref="I145:I148"/>
    <mergeCell ref="J145:J148"/>
    <mergeCell ref="P145:P148"/>
    <mergeCell ref="Q145:Q148"/>
    <mergeCell ref="J157:J160"/>
    <mergeCell ref="P157:P160"/>
    <mergeCell ref="Q157:Q160"/>
    <mergeCell ref="R157:R160"/>
    <mergeCell ref="A161:A164"/>
    <mergeCell ref="B161:B164"/>
    <mergeCell ref="C161:C164"/>
    <mergeCell ref="D161:D164"/>
    <mergeCell ref="E161:E164"/>
    <mergeCell ref="F161:F164"/>
    <mergeCell ref="R153:R156"/>
    <mergeCell ref="A157:A160"/>
    <mergeCell ref="B157:B160"/>
    <mergeCell ref="C157:C160"/>
    <mergeCell ref="D157:D160"/>
    <mergeCell ref="E157:E160"/>
    <mergeCell ref="F157:F160"/>
    <mergeCell ref="G157:G160"/>
    <mergeCell ref="H157:H160"/>
    <mergeCell ref="I157:I160"/>
    <mergeCell ref="G153:G156"/>
    <mergeCell ref="H153:H156"/>
    <mergeCell ref="I153:I156"/>
    <mergeCell ref="J153:J156"/>
    <mergeCell ref="P153:P156"/>
    <mergeCell ref="Q153:Q156"/>
    <mergeCell ref="J165:J168"/>
    <mergeCell ref="P165:P168"/>
    <mergeCell ref="Q165:Q168"/>
    <mergeCell ref="R165:R168"/>
    <mergeCell ref="A169:A172"/>
    <mergeCell ref="B169:B172"/>
    <mergeCell ref="C169:C172"/>
    <mergeCell ref="D169:D172"/>
    <mergeCell ref="E169:E172"/>
    <mergeCell ref="F169:F172"/>
    <mergeCell ref="R161:R164"/>
    <mergeCell ref="A165:A168"/>
    <mergeCell ref="B165:B168"/>
    <mergeCell ref="C165:C168"/>
    <mergeCell ref="D165:D168"/>
    <mergeCell ref="E165:E168"/>
    <mergeCell ref="F165:F168"/>
    <mergeCell ref="G165:G168"/>
    <mergeCell ref="H165:H168"/>
    <mergeCell ref="I165:I168"/>
    <mergeCell ref="G161:G164"/>
    <mergeCell ref="H161:H164"/>
    <mergeCell ref="I161:I164"/>
    <mergeCell ref="J161:J164"/>
    <mergeCell ref="P161:P164"/>
    <mergeCell ref="Q161:Q164"/>
    <mergeCell ref="J173:J176"/>
    <mergeCell ref="P173:P176"/>
    <mergeCell ref="Q173:Q176"/>
    <mergeCell ref="R173:R176"/>
    <mergeCell ref="A177:A180"/>
    <mergeCell ref="B177:B180"/>
    <mergeCell ref="C177:C180"/>
    <mergeCell ref="D177:D180"/>
    <mergeCell ref="E177:E180"/>
    <mergeCell ref="F177:F180"/>
    <mergeCell ref="R169:R172"/>
    <mergeCell ref="A173:A176"/>
    <mergeCell ref="B173:B176"/>
    <mergeCell ref="C173:C176"/>
    <mergeCell ref="D173:D176"/>
    <mergeCell ref="E173:E176"/>
    <mergeCell ref="F173:F176"/>
    <mergeCell ref="G173:G176"/>
    <mergeCell ref="H173:H176"/>
    <mergeCell ref="I173:I176"/>
    <mergeCell ref="G169:G172"/>
    <mergeCell ref="H169:H172"/>
    <mergeCell ref="I169:I172"/>
    <mergeCell ref="J169:J172"/>
    <mergeCell ref="P169:P172"/>
    <mergeCell ref="Q169:Q172"/>
    <mergeCell ref="J181:J184"/>
    <mergeCell ref="P181:P184"/>
    <mergeCell ref="Q181:Q184"/>
    <mergeCell ref="R181:R184"/>
    <mergeCell ref="A185:A188"/>
    <mergeCell ref="B185:B188"/>
    <mergeCell ref="C185:C188"/>
    <mergeCell ref="D185:D188"/>
    <mergeCell ref="E185:E188"/>
    <mergeCell ref="F185:F188"/>
    <mergeCell ref="R177:R180"/>
    <mergeCell ref="A181:A184"/>
    <mergeCell ref="B181:B184"/>
    <mergeCell ref="C181:C184"/>
    <mergeCell ref="D181:D184"/>
    <mergeCell ref="E181:E184"/>
    <mergeCell ref="F181:F184"/>
    <mergeCell ref="G181:G184"/>
    <mergeCell ref="H181:H184"/>
    <mergeCell ref="I181:I184"/>
    <mergeCell ref="G177:G180"/>
    <mergeCell ref="H177:H180"/>
    <mergeCell ref="I177:I180"/>
    <mergeCell ref="J177:J180"/>
    <mergeCell ref="P177:P180"/>
    <mergeCell ref="Q177:Q180"/>
    <mergeCell ref="J189:J192"/>
    <mergeCell ref="P189:P192"/>
    <mergeCell ref="Q189:Q192"/>
    <mergeCell ref="R189:R192"/>
    <mergeCell ref="A193:A196"/>
    <mergeCell ref="B193:B196"/>
    <mergeCell ref="C193:C196"/>
    <mergeCell ref="D193:D196"/>
    <mergeCell ref="E193:E196"/>
    <mergeCell ref="F193:F196"/>
    <mergeCell ref="R185:R188"/>
    <mergeCell ref="A189:A192"/>
    <mergeCell ref="B189:B192"/>
    <mergeCell ref="C189:C192"/>
    <mergeCell ref="D189:D192"/>
    <mergeCell ref="E189:E192"/>
    <mergeCell ref="F189:F192"/>
    <mergeCell ref="G189:G192"/>
    <mergeCell ref="H189:H192"/>
    <mergeCell ref="I189:I192"/>
    <mergeCell ref="G185:G188"/>
    <mergeCell ref="H185:H188"/>
    <mergeCell ref="I185:I188"/>
    <mergeCell ref="J185:J188"/>
    <mergeCell ref="P185:P188"/>
    <mergeCell ref="Q185:Q188"/>
    <mergeCell ref="J197:J200"/>
    <mergeCell ref="P197:P200"/>
    <mergeCell ref="Q197:Q200"/>
    <mergeCell ref="R197:R200"/>
    <mergeCell ref="A201:A204"/>
    <mergeCell ref="B201:B204"/>
    <mergeCell ref="C201:C204"/>
    <mergeCell ref="D201:D204"/>
    <mergeCell ref="E201:E204"/>
    <mergeCell ref="F201:F204"/>
    <mergeCell ref="R193:R196"/>
    <mergeCell ref="A197:A200"/>
    <mergeCell ref="B197:B200"/>
    <mergeCell ref="C197:C200"/>
    <mergeCell ref="D197:D200"/>
    <mergeCell ref="E197:E200"/>
    <mergeCell ref="F197:F200"/>
    <mergeCell ref="G197:G200"/>
    <mergeCell ref="H197:H200"/>
    <mergeCell ref="I197:I200"/>
    <mergeCell ref="G193:G196"/>
    <mergeCell ref="H193:H196"/>
    <mergeCell ref="I193:I196"/>
    <mergeCell ref="J193:J196"/>
    <mergeCell ref="P193:P196"/>
    <mergeCell ref="Q193:Q196"/>
    <mergeCell ref="J205:J208"/>
    <mergeCell ref="P205:P208"/>
    <mergeCell ref="Q205:Q208"/>
    <mergeCell ref="R205:R208"/>
    <mergeCell ref="A209:A212"/>
    <mergeCell ref="B209:B212"/>
    <mergeCell ref="C209:C212"/>
    <mergeCell ref="D209:D212"/>
    <mergeCell ref="E209:E212"/>
    <mergeCell ref="F209:F212"/>
    <mergeCell ref="R201:R204"/>
    <mergeCell ref="A205:A208"/>
    <mergeCell ref="B205:B208"/>
    <mergeCell ref="C205:C208"/>
    <mergeCell ref="D205:D208"/>
    <mergeCell ref="E205:E208"/>
    <mergeCell ref="F205:F208"/>
    <mergeCell ref="G205:G208"/>
    <mergeCell ref="H205:H208"/>
    <mergeCell ref="I205:I208"/>
    <mergeCell ref="G201:G204"/>
    <mergeCell ref="H201:H204"/>
    <mergeCell ref="I201:I204"/>
    <mergeCell ref="J201:J204"/>
    <mergeCell ref="P201:P204"/>
    <mergeCell ref="Q201:Q204"/>
    <mergeCell ref="J213:J216"/>
    <mergeCell ref="P213:P216"/>
    <mergeCell ref="Q213:Q216"/>
    <mergeCell ref="R213:R216"/>
    <mergeCell ref="A217:A220"/>
    <mergeCell ref="B217:B220"/>
    <mergeCell ref="C217:C220"/>
    <mergeCell ref="D217:D220"/>
    <mergeCell ref="E217:E220"/>
    <mergeCell ref="F217:F220"/>
    <mergeCell ref="R209:R212"/>
    <mergeCell ref="A213:A216"/>
    <mergeCell ref="B213:B216"/>
    <mergeCell ref="C213:C216"/>
    <mergeCell ref="D213:D216"/>
    <mergeCell ref="E213:E216"/>
    <mergeCell ref="F213:F216"/>
    <mergeCell ref="G213:G216"/>
    <mergeCell ref="H213:H216"/>
    <mergeCell ref="I213:I216"/>
    <mergeCell ref="G209:G212"/>
    <mergeCell ref="H209:H212"/>
    <mergeCell ref="I209:I212"/>
    <mergeCell ref="J209:J212"/>
    <mergeCell ref="P209:P212"/>
    <mergeCell ref="Q209:Q212"/>
    <mergeCell ref="J221:J224"/>
    <mergeCell ref="P221:P224"/>
    <mergeCell ref="Q221:Q224"/>
    <mergeCell ref="R221:R224"/>
    <mergeCell ref="A225:A228"/>
    <mergeCell ref="B225:B228"/>
    <mergeCell ref="C225:C228"/>
    <mergeCell ref="D225:D228"/>
    <mergeCell ref="E225:E228"/>
    <mergeCell ref="F225:F228"/>
    <mergeCell ref="R217:R220"/>
    <mergeCell ref="A221:A224"/>
    <mergeCell ref="B221:B224"/>
    <mergeCell ref="C221:C224"/>
    <mergeCell ref="D221:D224"/>
    <mergeCell ref="E221:E224"/>
    <mergeCell ref="F221:F224"/>
    <mergeCell ref="G221:G224"/>
    <mergeCell ref="H221:H224"/>
    <mergeCell ref="I221:I224"/>
    <mergeCell ref="G217:G220"/>
    <mergeCell ref="H217:H220"/>
    <mergeCell ref="I217:I220"/>
    <mergeCell ref="J217:J220"/>
    <mergeCell ref="P217:P220"/>
    <mergeCell ref="Q217:Q220"/>
    <mergeCell ref="J229:J232"/>
    <mergeCell ref="P229:P232"/>
    <mergeCell ref="Q229:Q232"/>
    <mergeCell ref="R229:R232"/>
    <mergeCell ref="A233:A236"/>
    <mergeCell ref="B233:B236"/>
    <mergeCell ref="C233:C236"/>
    <mergeCell ref="D233:D236"/>
    <mergeCell ref="E233:E236"/>
    <mergeCell ref="F233:F236"/>
    <mergeCell ref="R225:R228"/>
    <mergeCell ref="A229:A232"/>
    <mergeCell ref="B229:B232"/>
    <mergeCell ref="C229:C232"/>
    <mergeCell ref="D229:D232"/>
    <mergeCell ref="E229:E232"/>
    <mergeCell ref="F229:F232"/>
    <mergeCell ref="G229:G232"/>
    <mergeCell ref="H229:H232"/>
    <mergeCell ref="I229:I232"/>
    <mergeCell ref="G225:G228"/>
    <mergeCell ref="H225:H228"/>
    <mergeCell ref="I225:I228"/>
    <mergeCell ref="J225:J228"/>
    <mergeCell ref="P225:P228"/>
    <mergeCell ref="Q225:Q228"/>
    <mergeCell ref="J237:J240"/>
    <mergeCell ref="P237:P240"/>
    <mergeCell ref="Q237:Q240"/>
    <mergeCell ref="R237:R240"/>
    <mergeCell ref="A241:A244"/>
    <mergeCell ref="B241:B244"/>
    <mergeCell ref="C241:C244"/>
    <mergeCell ref="D241:D244"/>
    <mergeCell ref="E241:E244"/>
    <mergeCell ref="F241:F244"/>
    <mergeCell ref="R233:R236"/>
    <mergeCell ref="A237:A240"/>
    <mergeCell ref="B237:B240"/>
    <mergeCell ref="C237:C240"/>
    <mergeCell ref="D237:D240"/>
    <mergeCell ref="E237:E240"/>
    <mergeCell ref="F237:F240"/>
    <mergeCell ref="G237:G240"/>
    <mergeCell ref="H237:H240"/>
    <mergeCell ref="I237:I240"/>
    <mergeCell ref="G233:G236"/>
    <mergeCell ref="H233:H236"/>
    <mergeCell ref="I233:I236"/>
    <mergeCell ref="J233:J236"/>
    <mergeCell ref="P233:P236"/>
    <mergeCell ref="Q233:Q236"/>
    <mergeCell ref="J245:J248"/>
    <mergeCell ref="P245:P248"/>
    <mergeCell ref="Q245:Q248"/>
    <mergeCell ref="R245:R248"/>
    <mergeCell ref="A249:A252"/>
    <mergeCell ref="B249:B252"/>
    <mergeCell ref="C249:C252"/>
    <mergeCell ref="D249:D252"/>
    <mergeCell ref="E249:E252"/>
    <mergeCell ref="F249:F252"/>
    <mergeCell ref="R241:R244"/>
    <mergeCell ref="A245:A248"/>
    <mergeCell ref="B245:B248"/>
    <mergeCell ref="C245:C248"/>
    <mergeCell ref="D245:D248"/>
    <mergeCell ref="E245:E248"/>
    <mergeCell ref="F245:F248"/>
    <mergeCell ref="G245:G248"/>
    <mergeCell ref="H245:H248"/>
    <mergeCell ref="I245:I248"/>
    <mergeCell ref="G241:G244"/>
    <mergeCell ref="H241:H244"/>
    <mergeCell ref="I241:I244"/>
    <mergeCell ref="J241:J244"/>
    <mergeCell ref="P241:P244"/>
    <mergeCell ref="Q241:Q244"/>
    <mergeCell ref="J253:J256"/>
    <mergeCell ref="P253:P256"/>
    <mergeCell ref="Q253:Q256"/>
    <mergeCell ref="R253:R256"/>
    <mergeCell ref="A257:A260"/>
    <mergeCell ref="B257:B260"/>
    <mergeCell ref="C257:C260"/>
    <mergeCell ref="D257:D260"/>
    <mergeCell ref="E257:E260"/>
    <mergeCell ref="F257:F260"/>
    <mergeCell ref="R249:R252"/>
    <mergeCell ref="A253:A256"/>
    <mergeCell ref="B253:B256"/>
    <mergeCell ref="C253:C256"/>
    <mergeCell ref="D253:D256"/>
    <mergeCell ref="E253:E256"/>
    <mergeCell ref="F253:F256"/>
    <mergeCell ref="G253:G256"/>
    <mergeCell ref="H253:H256"/>
    <mergeCell ref="I253:I256"/>
    <mergeCell ref="G249:G252"/>
    <mergeCell ref="H249:H252"/>
    <mergeCell ref="I249:I252"/>
    <mergeCell ref="J249:J252"/>
    <mergeCell ref="P249:P252"/>
    <mergeCell ref="Q249:Q252"/>
    <mergeCell ref="J261:J264"/>
    <mergeCell ref="P261:P264"/>
    <mergeCell ref="Q261:Q264"/>
    <mergeCell ref="R261:R264"/>
    <mergeCell ref="A265:A268"/>
    <mergeCell ref="B265:B268"/>
    <mergeCell ref="C265:C268"/>
    <mergeCell ref="D265:D268"/>
    <mergeCell ref="E265:E268"/>
    <mergeCell ref="R257:R260"/>
    <mergeCell ref="A261:A264"/>
    <mergeCell ref="B261:B264"/>
    <mergeCell ref="C261:C264"/>
    <mergeCell ref="D261:D264"/>
    <mergeCell ref="E261:E264"/>
    <mergeCell ref="F261:F264"/>
    <mergeCell ref="G261:G264"/>
    <mergeCell ref="H261:H264"/>
    <mergeCell ref="I261:I264"/>
    <mergeCell ref="G257:G260"/>
    <mergeCell ref="H257:H260"/>
    <mergeCell ref="I257:I260"/>
    <mergeCell ref="J257:J260"/>
    <mergeCell ref="P257:P260"/>
    <mergeCell ref="Q257:Q260"/>
    <mergeCell ref="I269:I272"/>
    <mergeCell ref="J269:J272"/>
    <mergeCell ref="P269:P272"/>
    <mergeCell ref="Q269:Q272"/>
    <mergeCell ref="R269:R272"/>
    <mergeCell ref="A273:A276"/>
    <mergeCell ref="B273:B276"/>
    <mergeCell ref="C273:C276"/>
    <mergeCell ref="D273:D276"/>
    <mergeCell ref="E273:E276"/>
    <mergeCell ref="Q265:Q268"/>
    <mergeCell ref="R265:R268"/>
    <mergeCell ref="A269:A272"/>
    <mergeCell ref="B269:B272"/>
    <mergeCell ref="C269:C272"/>
    <mergeCell ref="D269:D272"/>
    <mergeCell ref="E269:E272"/>
    <mergeCell ref="F269:F272"/>
    <mergeCell ref="G269:G272"/>
    <mergeCell ref="H269:H272"/>
    <mergeCell ref="F265:F268"/>
    <mergeCell ref="G265:G268"/>
    <mergeCell ref="H265:H268"/>
    <mergeCell ref="I265:I268"/>
    <mergeCell ref="J265:J268"/>
    <mergeCell ref="P265:P268"/>
    <mergeCell ref="I277:I280"/>
    <mergeCell ref="J277:J280"/>
    <mergeCell ref="P277:P280"/>
    <mergeCell ref="Q277:Q280"/>
    <mergeCell ref="R277:R280"/>
    <mergeCell ref="A281:A284"/>
    <mergeCell ref="B281:B284"/>
    <mergeCell ref="C281:C284"/>
    <mergeCell ref="D281:D284"/>
    <mergeCell ref="E281:E284"/>
    <mergeCell ref="Q273:Q276"/>
    <mergeCell ref="R273:R276"/>
    <mergeCell ref="A277:A280"/>
    <mergeCell ref="B277:B280"/>
    <mergeCell ref="C277:C280"/>
    <mergeCell ref="D277:D280"/>
    <mergeCell ref="E277:E280"/>
    <mergeCell ref="F277:F280"/>
    <mergeCell ref="G277:G280"/>
    <mergeCell ref="H277:H280"/>
    <mergeCell ref="F273:F276"/>
    <mergeCell ref="G273:G276"/>
    <mergeCell ref="H273:H276"/>
    <mergeCell ref="I273:I276"/>
    <mergeCell ref="J273:J276"/>
    <mergeCell ref="P273:P276"/>
    <mergeCell ref="I285:I288"/>
    <mergeCell ref="J285:J288"/>
    <mergeCell ref="P285:P288"/>
    <mergeCell ref="Q285:Q288"/>
    <mergeCell ref="R285:R288"/>
    <mergeCell ref="A289:A292"/>
    <mergeCell ref="B289:B292"/>
    <mergeCell ref="C289:C292"/>
    <mergeCell ref="D289:D292"/>
    <mergeCell ref="E289:E292"/>
    <mergeCell ref="Q281:Q284"/>
    <mergeCell ref="R281:R284"/>
    <mergeCell ref="A285:A288"/>
    <mergeCell ref="B285:B288"/>
    <mergeCell ref="C285:C288"/>
    <mergeCell ref="D285:D288"/>
    <mergeCell ref="E285:E288"/>
    <mergeCell ref="F285:F288"/>
    <mergeCell ref="G285:G288"/>
    <mergeCell ref="H285:H288"/>
    <mergeCell ref="F281:F284"/>
    <mergeCell ref="G281:G284"/>
    <mergeCell ref="H281:H284"/>
    <mergeCell ref="I281:I284"/>
    <mergeCell ref="J281:J284"/>
    <mergeCell ref="P281:P284"/>
    <mergeCell ref="I293:I296"/>
    <mergeCell ref="J293:J296"/>
    <mergeCell ref="P293:P296"/>
    <mergeCell ref="Q293:Q296"/>
    <mergeCell ref="R293:R296"/>
    <mergeCell ref="A297:A300"/>
    <mergeCell ref="B297:B300"/>
    <mergeCell ref="C297:C300"/>
    <mergeCell ref="D297:D300"/>
    <mergeCell ref="E297:E300"/>
    <mergeCell ref="Q289:Q292"/>
    <mergeCell ref="R289:R292"/>
    <mergeCell ref="A293:A296"/>
    <mergeCell ref="B293:B296"/>
    <mergeCell ref="C293:C296"/>
    <mergeCell ref="D293:D296"/>
    <mergeCell ref="E293:E296"/>
    <mergeCell ref="F293:F296"/>
    <mergeCell ref="G293:G296"/>
    <mergeCell ref="H293:H296"/>
    <mergeCell ref="F289:F292"/>
    <mergeCell ref="G289:G292"/>
    <mergeCell ref="H289:H292"/>
    <mergeCell ref="I289:I292"/>
    <mergeCell ref="J289:J292"/>
    <mergeCell ref="P289:P292"/>
    <mergeCell ref="I301:I304"/>
    <mergeCell ref="J301:J304"/>
    <mergeCell ref="P301:P304"/>
    <mergeCell ref="Q301:Q304"/>
    <mergeCell ref="R301:R304"/>
    <mergeCell ref="A305:A308"/>
    <mergeCell ref="B305:B308"/>
    <mergeCell ref="C305:C308"/>
    <mergeCell ref="D305:D308"/>
    <mergeCell ref="E305:E308"/>
    <mergeCell ref="Q297:Q300"/>
    <mergeCell ref="R297:R300"/>
    <mergeCell ref="A301:A304"/>
    <mergeCell ref="B301:B304"/>
    <mergeCell ref="C301:C304"/>
    <mergeCell ref="D301:D304"/>
    <mergeCell ref="E301:E304"/>
    <mergeCell ref="F301:F304"/>
    <mergeCell ref="G301:G304"/>
    <mergeCell ref="H301:H304"/>
    <mergeCell ref="F297:F300"/>
    <mergeCell ref="G297:G300"/>
    <mergeCell ref="H297:H300"/>
    <mergeCell ref="I297:I300"/>
    <mergeCell ref="J297:J300"/>
    <mergeCell ref="P297:P300"/>
    <mergeCell ref="I309:I312"/>
    <mergeCell ref="J309:J312"/>
    <mergeCell ref="P309:P312"/>
    <mergeCell ref="Q309:Q312"/>
    <mergeCell ref="R309:R312"/>
    <mergeCell ref="A313:A316"/>
    <mergeCell ref="B313:B316"/>
    <mergeCell ref="C313:C316"/>
    <mergeCell ref="D313:D316"/>
    <mergeCell ref="E313:E316"/>
    <mergeCell ref="Q305:Q308"/>
    <mergeCell ref="R305:R308"/>
    <mergeCell ref="A309:A312"/>
    <mergeCell ref="B309:B312"/>
    <mergeCell ref="C309:C312"/>
    <mergeCell ref="D309:D312"/>
    <mergeCell ref="E309:E312"/>
    <mergeCell ref="F309:F312"/>
    <mergeCell ref="G309:G312"/>
    <mergeCell ref="H309:H312"/>
    <mergeCell ref="F305:F308"/>
    <mergeCell ref="G305:G308"/>
    <mergeCell ref="H305:H308"/>
    <mergeCell ref="I305:I308"/>
    <mergeCell ref="J305:J308"/>
    <mergeCell ref="P305:P308"/>
    <mergeCell ref="I317:I320"/>
    <mergeCell ref="J317:J320"/>
    <mergeCell ref="P317:P320"/>
    <mergeCell ref="Q317:Q320"/>
    <mergeCell ref="R317:R320"/>
    <mergeCell ref="A321:A324"/>
    <mergeCell ref="B321:B324"/>
    <mergeCell ref="C321:C324"/>
    <mergeCell ref="D321:D324"/>
    <mergeCell ref="E321:E324"/>
    <mergeCell ref="Q313:Q316"/>
    <mergeCell ref="R313:R316"/>
    <mergeCell ref="A317:A320"/>
    <mergeCell ref="B317:B320"/>
    <mergeCell ref="C317:C320"/>
    <mergeCell ref="D317:D320"/>
    <mergeCell ref="E317:E320"/>
    <mergeCell ref="F317:F320"/>
    <mergeCell ref="G317:G320"/>
    <mergeCell ref="H317:H320"/>
    <mergeCell ref="F313:F316"/>
    <mergeCell ref="G313:G316"/>
    <mergeCell ref="H313:H316"/>
    <mergeCell ref="I313:I316"/>
    <mergeCell ref="J313:J316"/>
    <mergeCell ref="P313:P316"/>
    <mergeCell ref="I325:I328"/>
    <mergeCell ref="J325:J328"/>
    <mergeCell ref="P325:P328"/>
    <mergeCell ref="Q325:Q328"/>
    <mergeCell ref="R325:R328"/>
    <mergeCell ref="A329:A332"/>
    <mergeCell ref="B329:B332"/>
    <mergeCell ref="C329:C332"/>
    <mergeCell ref="D329:D332"/>
    <mergeCell ref="E329:E332"/>
    <mergeCell ref="Q321:Q324"/>
    <mergeCell ref="R321:R324"/>
    <mergeCell ref="A325:A328"/>
    <mergeCell ref="B325:B328"/>
    <mergeCell ref="C325:C328"/>
    <mergeCell ref="D325:D328"/>
    <mergeCell ref="E325:E328"/>
    <mergeCell ref="F325:F328"/>
    <mergeCell ref="G325:G328"/>
    <mergeCell ref="H325:H328"/>
    <mergeCell ref="F321:F324"/>
    <mergeCell ref="G321:G324"/>
    <mergeCell ref="H321:H324"/>
    <mergeCell ref="I321:I324"/>
    <mergeCell ref="J321:J324"/>
    <mergeCell ref="P321:P324"/>
    <mergeCell ref="R333:R336"/>
    <mergeCell ref="A337:A340"/>
    <mergeCell ref="B337:B340"/>
    <mergeCell ref="C337:C340"/>
    <mergeCell ref="D337:D340"/>
    <mergeCell ref="E337:E340"/>
    <mergeCell ref="Q329:Q332"/>
    <mergeCell ref="R329:R332"/>
    <mergeCell ref="A333:A336"/>
    <mergeCell ref="B333:B336"/>
    <mergeCell ref="C333:C336"/>
    <mergeCell ref="D333:D336"/>
    <mergeCell ref="E333:E336"/>
    <mergeCell ref="F333:F336"/>
    <mergeCell ref="G333:G336"/>
    <mergeCell ref="H333:H336"/>
    <mergeCell ref="F329:F332"/>
    <mergeCell ref="G329:G332"/>
    <mergeCell ref="H329:H332"/>
    <mergeCell ref="I329:I332"/>
    <mergeCell ref="J329:J332"/>
    <mergeCell ref="P329:P332"/>
    <mergeCell ref="A349:A352"/>
    <mergeCell ref="B349:B352"/>
    <mergeCell ref="C349:C352"/>
    <mergeCell ref="D349:D352"/>
    <mergeCell ref="E349:E352"/>
    <mergeCell ref="F349:F352"/>
    <mergeCell ref="G349:G352"/>
    <mergeCell ref="H349:H352"/>
    <mergeCell ref="F345:F348"/>
    <mergeCell ref="G345:G348"/>
    <mergeCell ref="H345:H348"/>
    <mergeCell ref="I345:I348"/>
    <mergeCell ref="J345:J348"/>
    <mergeCell ref="P345:P348"/>
    <mergeCell ref="I341:I344"/>
    <mergeCell ref="J341:J344"/>
    <mergeCell ref="P341:P344"/>
    <mergeCell ref="A345:A348"/>
    <mergeCell ref="B345:B348"/>
    <mergeCell ref="C345:C348"/>
    <mergeCell ref="D345:D348"/>
    <mergeCell ref="E345:E348"/>
    <mergeCell ref="A341:A344"/>
    <mergeCell ref="B341:B344"/>
    <mergeCell ref="C341:C344"/>
    <mergeCell ref="D341:D344"/>
    <mergeCell ref="E341:E344"/>
    <mergeCell ref="F341:F344"/>
    <mergeCell ref="G341:G344"/>
    <mergeCell ref="H341:H344"/>
    <mergeCell ref="C354:E354"/>
    <mergeCell ref="C355:E355"/>
    <mergeCell ref="S12:S14"/>
    <mergeCell ref="T12:T14"/>
    <mergeCell ref="S17:S20"/>
    <mergeCell ref="T17:T20"/>
    <mergeCell ref="S21:S24"/>
    <mergeCell ref="T21:T24"/>
    <mergeCell ref="S25:S28"/>
    <mergeCell ref="T25:T28"/>
    <mergeCell ref="I349:I352"/>
    <mergeCell ref="J349:J352"/>
    <mergeCell ref="P349:P352"/>
    <mergeCell ref="Q349:Q352"/>
    <mergeCell ref="R349:R352"/>
    <mergeCell ref="C353:E353"/>
    <mergeCell ref="Q345:Q348"/>
    <mergeCell ref="R345:R348"/>
    <mergeCell ref="Q341:Q344"/>
    <mergeCell ref="R341:R344"/>
    <mergeCell ref="Q337:Q340"/>
    <mergeCell ref="R337:R340"/>
    <mergeCell ref="F337:F340"/>
    <mergeCell ref="G337:G340"/>
    <mergeCell ref="H337:H340"/>
    <mergeCell ref="I337:I340"/>
    <mergeCell ref="J337:J340"/>
    <mergeCell ref="P337:P340"/>
    <mergeCell ref="I333:I336"/>
    <mergeCell ref="J333:J336"/>
    <mergeCell ref="P333:P336"/>
    <mergeCell ref="Q333:Q336"/>
    <mergeCell ref="S53:S56"/>
    <mergeCell ref="T53:T56"/>
    <mergeCell ref="S57:S60"/>
    <mergeCell ref="T57:T60"/>
    <mergeCell ref="S61:S64"/>
    <mergeCell ref="T61:T64"/>
    <mergeCell ref="S41:S44"/>
    <mergeCell ref="T41:T44"/>
    <mergeCell ref="S45:S48"/>
    <mergeCell ref="T45:T48"/>
    <mergeCell ref="S49:S52"/>
    <mergeCell ref="T49:T52"/>
    <mergeCell ref="S29:S32"/>
    <mergeCell ref="T29:T32"/>
    <mergeCell ref="S33:S36"/>
    <mergeCell ref="T33:T36"/>
    <mergeCell ref="S37:S40"/>
    <mergeCell ref="T37:T40"/>
    <mergeCell ref="S89:S92"/>
    <mergeCell ref="T89:T92"/>
    <mergeCell ref="S93:S96"/>
    <mergeCell ref="T93:T96"/>
    <mergeCell ref="S97:S100"/>
    <mergeCell ref="T97:T100"/>
    <mergeCell ref="S77:S80"/>
    <mergeCell ref="T77:T80"/>
    <mergeCell ref="S81:S84"/>
    <mergeCell ref="T81:T84"/>
    <mergeCell ref="S85:S88"/>
    <mergeCell ref="T85:T88"/>
    <mergeCell ref="S65:S68"/>
    <mergeCell ref="T65:T68"/>
    <mergeCell ref="S69:S72"/>
    <mergeCell ref="T69:T72"/>
    <mergeCell ref="S73:S76"/>
    <mergeCell ref="T73:T76"/>
    <mergeCell ref="S125:S128"/>
    <mergeCell ref="T125:T128"/>
    <mergeCell ref="S129:S132"/>
    <mergeCell ref="T129:T132"/>
    <mergeCell ref="S133:S136"/>
    <mergeCell ref="T133:T136"/>
    <mergeCell ref="S113:S116"/>
    <mergeCell ref="T113:T116"/>
    <mergeCell ref="S117:S120"/>
    <mergeCell ref="T117:T120"/>
    <mergeCell ref="S121:S124"/>
    <mergeCell ref="T121:T124"/>
    <mergeCell ref="S101:S104"/>
    <mergeCell ref="T101:T104"/>
    <mergeCell ref="S105:S108"/>
    <mergeCell ref="T105:T108"/>
    <mergeCell ref="S109:S112"/>
    <mergeCell ref="T109:T112"/>
    <mergeCell ref="S161:S164"/>
    <mergeCell ref="T161:T164"/>
    <mergeCell ref="S165:S168"/>
    <mergeCell ref="T165:T168"/>
    <mergeCell ref="S169:S172"/>
    <mergeCell ref="T169:T172"/>
    <mergeCell ref="S149:S152"/>
    <mergeCell ref="T149:T152"/>
    <mergeCell ref="S153:S156"/>
    <mergeCell ref="T153:T156"/>
    <mergeCell ref="S157:S160"/>
    <mergeCell ref="T157:T160"/>
    <mergeCell ref="S137:S140"/>
    <mergeCell ref="T137:T140"/>
    <mergeCell ref="S141:S144"/>
    <mergeCell ref="T141:T144"/>
    <mergeCell ref="S145:S148"/>
    <mergeCell ref="T145:T148"/>
    <mergeCell ref="S197:S200"/>
    <mergeCell ref="T197:T200"/>
    <mergeCell ref="S201:S204"/>
    <mergeCell ref="T201:T204"/>
    <mergeCell ref="S205:S208"/>
    <mergeCell ref="T205:T208"/>
    <mergeCell ref="S185:S188"/>
    <mergeCell ref="T185:T188"/>
    <mergeCell ref="S189:S192"/>
    <mergeCell ref="T189:T192"/>
    <mergeCell ref="S193:S196"/>
    <mergeCell ref="T193:T196"/>
    <mergeCell ref="S173:S176"/>
    <mergeCell ref="T173:T176"/>
    <mergeCell ref="S177:S180"/>
    <mergeCell ref="T177:T180"/>
    <mergeCell ref="S181:S184"/>
    <mergeCell ref="T181:T184"/>
    <mergeCell ref="S233:S236"/>
    <mergeCell ref="T233:T236"/>
    <mergeCell ref="S237:S240"/>
    <mergeCell ref="T237:T240"/>
    <mergeCell ref="S241:S244"/>
    <mergeCell ref="T241:T244"/>
    <mergeCell ref="S221:S224"/>
    <mergeCell ref="T221:T224"/>
    <mergeCell ref="S225:S228"/>
    <mergeCell ref="T225:T228"/>
    <mergeCell ref="S229:S232"/>
    <mergeCell ref="T229:T232"/>
    <mergeCell ref="S209:S212"/>
    <mergeCell ref="T209:T212"/>
    <mergeCell ref="S213:S216"/>
    <mergeCell ref="T213:T216"/>
    <mergeCell ref="S217:S220"/>
    <mergeCell ref="T217:T220"/>
    <mergeCell ref="S269:S272"/>
    <mergeCell ref="T269:T272"/>
    <mergeCell ref="S273:S276"/>
    <mergeCell ref="T273:T276"/>
    <mergeCell ref="S277:S280"/>
    <mergeCell ref="T277:T280"/>
    <mergeCell ref="S257:S260"/>
    <mergeCell ref="T257:T260"/>
    <mergeCell ref="S261:S264"/>
    <mergeCell ref="T261:T264"/>
    <mergeCell ref="S265:S268"/>
    <mergeCell ref="T265:T268"/>
    <mergeCell ref="S245:S248"/>
    <mergeCell ref="T245:T248"/>
    <mergeCell ref="S249:S252"/>
    <mergeCell ref="T249:T252"/>
    <mergeCell ref="S253:S256"/>
    <mergeCell ref="T253:T256"/>
    <mergeCell ref="S305:S308"/>
    <mergeCell ref="T305:T308"/>
    <mergeCell ref="S309:S312"/>
    <mergeCell ref="T309:T312"/>
    <mergeCell ref="S313:S316"/>
    <mergeCell ref="T313:T316"/>
    <mergeCell ref="S293:S296"/>
    <mergeCell ref="T293:T296"/>
    <mergeCell ref="S297:S300"/>
    <mergeCell ref="T297:T300"/>
    <mergeCell ref="S301:S304"/>
    <mergeCell ref="T301:T304"/>
    <mergeCell ref="S281:S284"/>
    <mergeCell ref="T281:T284"/>
    <mergeCell ref="S285:S288"/>
    <mergeCell ref="T285:T288"/>
    <mergeCell ref="S289:S292"/>
    <mergeCell ref="T289:T292"/>
    <mergeCell ref="S341:S344"/>
    <mergeCell ref="T341:T344"/>
    <mergeCell ref="S345:S348"/>
    <mergeCell ref="T345:T348"/>
    <mergeCell ref="S349:S352"/>
    <mergeCell ref="T349:T352"/>
    <mergeCell ref="S329:S332"/>
    <mergeCell ref="T329:T332"/>
    <mergeCell ref="S333:S336"/>
    <mergeCell ref="T333:T336"/>
    <mergeCell ref="S337:S340"/>
    <mergeCell ref="T337:T340"/>
    <mergeCell ref="S317:S320"/>
    <mergeCell ref="T317:T320"/>
    <mergeCell ref="S321:S324"/>
    <mergeCell ref="T321:T324"/>
    <mergeCell ref="S325:S328"/>
    <mergeCell ref="T325:T328"/>
  </mergeCells>
  <conditionalFormatting sqref="K51:L51">
    <cfRule type="duplicateValues" dxfId="221" priority="5" stopIfTrue="1"/>
  </conditionalFormatting>
  <conditionalFormatting sqref="K147:L147">
    <cfRule type="duplicateValues" dxfId="220" priority="3" stopIfTrue="1"/>
  </conditionalFormatting>
  <conditionalFormatting sqref="K187:L187">
    <cfRule type="duplicateValues" dxfId="219" priority="2" stopIfTrue="1"/>
  </conditionalFormatting>
  <conditionalFormatting sqref="K231:L231">
    <cfRule type="duplicateValues" dxfId="218" priority="4" stopIfTrue="1"/>
  </conditionalFormatting>
  <conditionalFormatting sqref="K295:L295">
    <cfRule type="duplicateValues" dxfId="217" priority="1" stopIfTrue="1"/>
  </conditionalFormatting>
  <pageMargins left="0" right="0" top="0.19685039370078741" bottom="0.19685039370078741" header="0.51181102362204722" footer="0.51181102362204722"/>
  <pageSetup paperSize="9" scale="92" orientation="landscape" r:id="rId1"/>
  <headerFooter alignWithMargins="0">
    <oddFooter>Page &amp;P</oddFooter>
  </headerFooter>
  <rowBreaks count="6" manualBreakCount="6">
    <brk id="36" max="17" man="1"/>
    <brk id="80" max="17" man="1"/>
    <brk id="124" max="17" man="1"/>
    <brk id="164" max="17" man="1"/>
    <brk id="208" max="17" man="1"/>
    <brk id="252" max="17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U443"/>
  <sheetViews>
    <sheetView showZeros="0" topLeftCell="A11" zoomScaleNormal="100" zoomScaleSheetLayoutView="70" workbookViewId="0">
      <selection activeCell="A11" sqref="A11:T16"/>
    </sheetView>
  </sheetViews>
  <sheetFormatPr defaultRowHeight="12.75"/>
  <cols>
    <col min="1" max="1" width="3.7109375" style="77" customWidth="1"/>
    <col min="2" max="2" width="7.42578125" style="77" customWidth="1"/>
    <col min="3" max="3" width="29" style="77" customWidth="1"/>
    <col min="4" max="4" width="5.85546875" style="77" customWidth="1"/>
    <col min="5" max="5" width="6.42578125" style="77" customWidth="1"/>
    <col min="6" max="6" width="7" style="77" hidden="1" customWidth="1"/>
    <col min="7" max="7" width="6.5703125" style="77" hidden="1" customWidth="1"/>
    <col min="8" max="8" width="6.7109375" style="77" hidden="1" customWidth="1"/>
    <col min="9" max="9" width="5.7109375" style="77" hidden="1" customWidth="1"/>
    <col min="10" max="10" width="6.7109375" style="77" hidden="1" customWidth="1"/>
    <col min="11" max="11" width="13" style="77" hidden="1" customWidth="1"/>
    <col min="12" max="12" width="4.7109375" style="77" hidden="1" customWidth="1"/>
    <col min="13" max="13" width="7" style="77" hidden="1" customWidth="1"/>
    <col min="14" max="15" width="7.28515625" style="77" hidden="1" customWidth="1"/>
    <col min="16" max="17" width="8.7109375" style="77" hidden="1" customWidth="1"/>
    <col min="18" max="18" width="9.5703125" style="77" hidden="1" customWidth="1"/>
    <col min="19" max="16384" width="9.140625" style="77"/>
  </cols>
  <sheetData>
    <row r="1" spans="1:20" hidden="1">
      <c r="C1" s="281" t="s">
        <v>1621</v>
      </c>
      <c r="D1" s="281"/>
      <c r="E1" s="281"/>
      <c r="F1" s="281"/>
      <c r="G1" s="281"/>
    </row>
    <row r="2" spans="1:20" hidden="1"/>
    <row r="3" spans="1:20" ht="28.5" hidden="1" customHeight="1">
      <c r="A3" s="291"/>
      <c r="B3" s="291"/>
      <c r="C3" s="77" t="s">
        <v>21</v>
      </c>
      <c r="D3" s="289" t="s">
        <v>1622</v>
      </c>
      <c r="E3" s="290"/>
      <c r="F3" s="290"/>
      <c r="G3" s="290"/>
      <c r="H3" s="290"/>
      <c r="I3" s="290"/>
      <c r="J3" s="290"/>
      <c r="K3" s="290"/>
      <c r="L3" s="290"/>
      <c r="M3" s="290"/>
      <c r="N3" s="290"/>
      <c r="O3" s="290"/>
      <c r="P3" s="290"/>
      <c r="Q3" s="290"/>
      <c r="R3" s="290"/>
    </row>
    <row r="4" spans="1:20" ht="15" hidden="1" customHeight="1">
      <c r="D4" s="293"/>
      <c r="E4" s="293"/>
      <c r="F4" s="293"/>
      <c r="G4" s="293"/>
      <c r="H4" s="293"/>
      <c r="I4" s="293"/>
      <c r="J4" s="293"/>
      <c r="K4" s="293"/>
      <c r="L4" s="293"/>
      <c r="M4" s="293"/>
      <c r="N4" s="293"/>
      <c r="O4" s="293"/>
      <c r="P4" s="293"/>
      <c r="Q4" s="293"/>
      <c r="R4" s="293"/>
    </row>
    <row r="5" spans="1:20" ht="15" hidden="1" customHeight="1"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</row>
    <row r="6" spans="1:20" ht="18.75" hidden="1" customHeight="1">
      <c r="A6" s="294" t="s">
        <v>68</v>
      </c>
      <c r="B6" s="294"/>
      <c r="C6" s="294"/>
      <c r="D6" s="294"/>
      <c r="E6" s="294"/>
      <c r="F6" s="294"/>
      <c r="G6" s="294"/>
      <c r="H6" s="294"/>
      <c r="I6" s="294"/>
      <c r="J6" s="294"/>
      <c r="K6" s="294"/>
      <c r="L6" s="294"/>
      <c r="M6" s="294"/>
      <c r="N6" s="294"/>
      <c r="O6" s="294"/>
      <c r="P6" s="294"/>
      <c r="Q6" s="294"/>
    </row>
    <row r="7" spans="1:20" ht="15" hidden="1" customHeight="1">
      <c r="A7" s="153"/>
      <c r="B7" s="153"/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</row>
    <row r="8" spans="1:20" ht="13.5" hidden="1">
      <c r="A8" s="154"/>
      <c r="J8" s="291" t="s">
        <v>17</v>
      </c>
      <c r="K8" s="291"/>
      <c r="L8" s="292" t="s">
        <v>18</v>
      </c>
      <c r="M8" s="292"/>
      <c r="N8" s="292"/>
      <c r="O8" s="292"/>
      <c r="P8" s="155">
        <v>2325.6</v>
      </c>
    </row>
    <row r="9" spans="1:20" ht="13.5" hidden="1">
      <c r="A9" s="287" t="s">
        <v>15</v>
      </c>
      <c r="B9" s="287"/>
      <c r="C9" s="287"/>
      <c r="D9" s="287"/>
      <c r="E9" s="287"/>
      <c r="F9" s="295" t="e">
        <f>#REF!</f>
        <v>#REF!</v>
      </c>
      <c r="G9" s="296"/>
      <c r="H9" s="156" t="s">
        <v>16</v>
      </c>
      <c r="L9" s="292" t="s">
        <v>19</v>
      </c>
      <c r="M9" s="292"/>
      <c r="N9" s="292"/>
      <c r="O9" s="292"/>
      <c r="P9" s="155">
        <v>2972.55</v>
      </c>
    </row>
    <row r="10" spans="1:20" ht="13.5" hidden="1">
      <c r="A10" s="154"/>
      <c r="K10" s="286" t="s">
        <v>20</v>
      </c>
      <c r="L10" s="286"/>
      <c r="M10" s="286"/>
      <c r="N10" s="286"/>
      <c r="O10" s="286"/>
      <c r="P10" s="170">
        <v>1.0571999999999999</v>
      </c>
    </row>
    <row r="11" spans="1:20" ht="36.75" customHeight="1">
      <c r="A11" s="403" t="s">
        <v>1289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ht="56.25" customHeight="1">
      <c r="A12" s="404" t="s">
        <v>1715</v>
      </c>
      <c r="B12" s="404"/>
      <c r="C12" s="404"/>
      <c r="D12" s="404"/>
      <c r="E12" s="404"/>
      <c r="F12" s="404"/>
      <c r="G12" s="404"/>
      <c r="H12" s="404"/>
      <c r="I12" s="404"/>
      <c r="J12" s="404"/>
      <c r="K12" s="404"/>
      <c r="L12" s="404"/>
      <c r="M12" s="404"/>
      <c r="N12" s="404"/>
      <c r="O12" s="404"/>
      <c r="P12" s="404"/>
      <c r="Q12" s="404"/>
      <c r="R12" s="404"/>
      <c r="S12" s="404"/>
      <c r="T12" s="404"/>
    </row>
    <row r="13" spans="1:20" ht="22.5" customHeight="1">
      <c r="A13" s="285" t="s">
        <v>0</v>
      </c>
      <c r="B13" s="288" t="s">
        <v>1</v>
      </c>
      <c r="C13" s="285" t="s">
        <v>2</v>
      </c>
      <c r="D13" s="288" t="s">
        <v>3</v>
      </c>
      <c r="E13" s="288" t="s">
        <v>4</v>
      </c>
      <c r="F13" s="288" t="s">
        <v>5</v>
      </c>
      <c r="G13" s="285" t="s">
        <v>6</v>
      </c>
      <c r="H13" s="285"/>
      <c r="I13" s="285"/>
      <c r="J13" s="285"/>
      <c r="K13" s="285"/>
      <c r="L13" s="285"/>
      <c r="M13" s="285"/>
      <c r="N13" s="285"/>
      <c r="O13" s="285"/>
      <c r="P13" s="285" t="s">
        <v>7</v>
      </c>
      <c r="Q13" s="285" t="s">
        <v>8</v>
      </c>
      <c r="R13" s="158" t="s">
        <v>8</v>
      </c>
      <c r="S13" s="394" t="s">
        <v>492</v>
      </c>
      <c r="T13" s="394" t="s">
        <v>493</v>
      </c>
    </row>
    <row r="14" spans="1:20" ht="13.5" customHeight="1">
      <c r="A14" s="285"/>
      <c r="B14" s="288"/>
      <c r="C14" s="285"/>
      <c r="D14" s="288"/>
      <c r="E14" s="288"/>
      <c r="F14" s="288"/>
      <c r="G14" s="285"/>
      <c r="H14" s="285"/>
      <c r="I14" s="285"/>
      <c r="J14" s="285"/>
      <c r="K14" s="285"/>
      <c r="L14" s="285"/>
      <c r="M14" s="285"/>
      <c r="N14" s="285"/>
      <c r="O14" s="285"/>
      <c r="P14" s="285"/>
      <c r="Q14" s="285"/>
      <c r="R14" s="158" t="s">
        <v>9</v>
      </c>
      <c r="S14" s="395"/>
      <c r="T14" s="395"/>
    </row>
    <row r="15" spans="1:20" ht="20.25" customHeight="1">
      <c r="A15" s="285"/>
      <c r="B15" s="288"/>
      <c r="C15" s="285"/>
      <c r="D15" s="288"/>
      <c r="E15" s="288"/>
      <c r="F15" s="288"/>
      <c r="G15" s="285" t="s">
        <v>10</v>
      </c>
      <c r="H15" s="285"/>
      <c r="I15" s="285" t="s">
        <v>11</v>
      </c>
      <c r="J15" s="285"/>
      <c r="K15" s="285" t="s">
        <v>12</v>
      </c>
      <c r="L15" s="285"/>
      <c r="M15" s="285"/>
      <c r="N15" s="285"/>
      <c r="O15" s="285"/>
      <c r="P15" s="285"/>
      <c r="Q15" s="285"/>
      <c r="R15" s="159">
        <f>P10</f>
        <v>1.0571999999999999</v>
      </c>
      <c r="S15" s="396"/>
      <c r="T15" s="396"/>
    </row>
    <row r="16" spans="1:20" ht="47.25">
      <c r="A16" s="285"/>
      <c r="B16" s="288"/>
      <c r="C16" s="285"/>
      <c r="D16" s="288"/>
      <c r="E16" s="288"/>
      <c r="F16" s="288"/>
      <c r="G16" s="171" t="s">
        <v>116</v>
      </c>
      <c r="H16" s="171" t="s">
        <v>115</v>
      </c>
      <c r="I16" s="171" t="s">
        <v>116</v>
      </c>
      <c r="J16" s="171" t="s">
        <v>115</v>
      </c>
      <c r="K16" s="126" t="s">
        <v>27</v>
      </c>
      <c r="L16" s="171" t="s">
        <v>114</v>
      </c>
      <c r="M16" s="126" t="s">
        <v>13</v>
      </c>
      <c r="N16" s="126" t="s">
        <v>113</v>
      </c>
      <c r="O16" s="171" t="s">
        <v>7</v>
      </c>
      <c r="P16" s="102" t="s">
        <v>112</v>
      </c>
      <c r="Q16" s="160" t="s">
        <v>112</v>
      </c>
      <c r="R16" s="121" t="s">
        <v>112</v>
      </c>
      <c r="S16" s="46" t="s">
        <v>494</v>
      </c>
      <c r="T16" s="46" t="s">
        <v>494</v>
      </c>
    </row>
    <row r="17" spans="1:20">
      <c r="A17" s="161">
        <v>1</v>
      </c>
      <c r="B17" s="161">
        <v>2</v>
      </c>
      <c r="C17" s="161">
        <v>3</v>
      </c>
      <c r="D17" s="161">
        <v>4</v>
      </c>
      <c r="E17" s="161">
        <v>5</v>
      </c>
      <c r="F17" s="161">
        <v>6</v>
      </c>
      <c r="G17" s="161">
        <v>7</v>
      </c>
      <c r="H17" s="161">
        <v>8</v>
      </c>
      <c r="I17" s="161">
        <v>9</v>
      </c>
      <c r="J17" s="161">
        <v>10</v>
      </c>
      <c r="K17" s="161">
        <v>11</v>
      </c>
      <c r="L17" s="161">
        <v>12</v>
      </c>
      <c r="M17" s="161">
        <v>13</v>
      </c>
      <c r="N17" s="161">
        <v>14</v>
      </c>
      <c r="O17" s="161">
        <v>15</v>
      </c>
      <c r="P17" s="161">
        <v>16</v>
      </c>
      <c r="Q17" s="161">
        <v>17</v>
      </c>
      <c r="R17" s="161">
        <v>18</v>
      </c>
      <c r="S17" s="51">
        <v>6</v>
      </c>
      <c r="T17" s="51">
        <v>7</v>
      </c>
    </row>
    <row r="18" spans="1:20">
      <c r="A18" s="225"/>
      <c r="B18" s="226"/>
      <c r="C18" s="234" t="s">
        <v>799</v>
      </c>
      <c r="D18" s="225"/>
      <c r="E18" s="228"/>
      <c r="F18" s="228">
        <f>H18+J18+R18</f>
        <v>0</v>
      </c>
      <c r="G18" s="262"/>
      <c r="H18" s="224">
        <f>G18*$P$8/1000</f>
        <v>0</v>
      </c>
      <c r="I18" s="262"/>
      <c r="J18" s="224">
        <f>I18*$P$9/1000</f>
        <v>0</v>
      </c>
      <c r="K18" s="101"/>
      <c r="L18" s="101"/>
      <c r="M18" s="101"/>
      <c r="N18" s="109"/>
      <c r="O18" s="102">
        <f t="shared" ref="O18:O81" si="0">M18*N18</f>
        <v>0</v>
      </c>
      <c r="P18" s="224">
        <f>E18*F18</f>
        <v>0</v>
      </c>
      <c r="Q18" s="224">
        <f>SUM(O18:O21)</f>
        <v>0</v>
      </c>
      <c r="R18" s="224">
        <f>Q18*1.02*1.05*$R$15</f>
        <v>0</v>
      </c>
      <c r="S18" s="343">
        <f>1.133*1.005*1.0245*1.11</f>
        <v>1.2948841446749999</v>
      </c>
      <c r="T18" s="344"/>
    </row>
    <row r="19" spans="1:20">
      <c r="A19" s="225"/>
      <c r="B19" s="226"/>
      <c r="C19" s="234"/>
      <c r="D19" s="225"/>
      <c r="E19" s="228"/>
      <c r="F19" s="228"/>
      <c r="G19" s="262"/>
      <c r="H19" s="224"/>
      <c r="I19" s="262"/>
      <c r="J19" s="224"/>
      <c r="K19" s="101"/>
      <c r="L19" s="101"/>
      <c r="M19" s="101"/>
      <c r="N19" s="109"/>
      <c r="O19" s="102">
        <f t="shared" si="0"/>
        <v>0</v>
      </c>
      <c r="P19" s="224"/>
      <c r="Q19" s="224"/>
      <c r="R19" s="224"/>
      <c r="S19" s="343"/>
      <c r="T19" s="344"/>
    </row>
    <row r="20" spans="1:20">
      <c r="A20" s="225"/>
      <c r="B20" s="226"/>
      <c r="C20" s="234"/>
      <c r="D20" s="225"/>
      <c r="E20" s="228"/>
      <c r="F20" s="228"/>
      <c r="G20" s="262"/>
      <c r="H20" s="224"/>
      <c r="I20" s="262"/>
      <c r="J20" s="224"/>
      <c r="K20" s="101"/>
      <c r="L20" s="101"/>
      <c r="M20" s="103"/>
      <c r="N20" s="109"/>
      <c r="O20" s="102">
        <f t="shared" si="0"/>
        <v>0</v>
      </c>
      <c r="P20" s="224"/>
      <c r="Q20" s="224"/>
      <c r="R20" s="224"/>
      <c r="S20" s="343"/>
      <c r="T20" s="344"/>
    </row>
    <row r="21" spans="1:20" ht="12.75" customHeight="1">
      <c r="A21" s="225"/>
      <c r="B21" s="226"/>
      <c r="C21" s="234"/>
      <c r="D21" s="225"/>
      <c r="E21" s="228"/>
      <c r="F21" s="228"/>
      <c r="G21" s="262"/>
      <c r="H21" s="224"/>
      <c r="I21" s="262"/>
      <c r="J21" s="224"/>
      <c r="K21" s="101"/>
      <c r="L21" s="101"/>
      <c r="M21" s="101"/>
      <c r="N21" s="109"/>
      <c r="O21" s="102">
        <f t="shared" si="0"/>
        <v>0</v>
      </c>
      <c r="P21" s="224"/>
      <c r="Q21" s="224"/>
      <c r="R21" s="224"/>
      <c r="S21" s="343"/>
      <c r="T21" s="344"/>
    </row>
    <row r="22" spans="1:20" ht="12.75" customHeight="1">
      <c r="A22" s="225">
        <v>1</v>
      </c>
      <c r="B22" s="226" t="s">
        <v>208</v>
      </c>
      <c r="C22" s="226" t="s">
        <v>1311</v>
      </c>
      <c r="D22" s="226" t="s">
        <v>84</v>
      </c>
      <c r="E22" s="228">
        <v>19</v>
      </c>
      <c r="F22" s="228">
        <f t="shared" ref="F22:F82" si="1">H22+J22+R22</f>
        <v>0.543875475</v>
      </c>
      <c r="G22" s="262">
        <v>0.223</v>
      </c>
      <c r="H22" s="224">
        <f t="shared" ref="H22:H82" si="2">G22*$P$8/1000</f>
        <v>0.51860879999999998</v>
      </c>
      <c r="I22" s="262">
        <v>8.5000000000000006E-3</v>
      </c>
      <c r="J22" s="224">
        <f t="shared" ref="J22:J82" si="3">I22*$P$9/1000</f>
        <v>2.5266675000000002E-2</v>
      </c>
      <c r="K22" s="101"/>
      <c r="L22" s="101"/>
      <c r="M22" s="101"/>
      <c r="N22" s="109"/>
      <c r="O22" s="102">
        <f t="shared" si="0"/>
        <v>0</v>
      </c>
      <c r="P22" s="224">
        <f t="shared" ref="P22" si="4">E22*F22</f>
        <v>10.333634025</v>
      </c>
      <c r="Q22" s="224">
        <f t="shared" ref="Q22" si="5">SUM(O22:O25)</f>
        <v>0</v>
      </c>
      <c r="R22" s="224">
        <f t="shared" ref="R22" si="6">Q22*1.02*1.05*$R$15</f>
        <v>0</v>
      </c>
      <c r="S22" s="340">
        <f>F22*$S$18</f>
        <v>0.70425572925508428</v>
      </c>
      <c r="T22" s="340">
        <f>S22*E22</f>
        <v>13.380858855846601</v>
      </c>
    </row>
    <row r="23" spans="1:20" ht="12.75" customHeight="1">
      <c r="A23" s="225"/>
      <c r="B23" s="226"/>
      <c r="C23" s="226"/>
      <c r="D23" s="225"/>
      <c r="E23" s="228"/>
      <c r="F23" s="228"/>
      <c r="G23" s="262"/>
      <c r="H23" s="224"/>
      <c r="I23" s="262"/>
      <c r="J23" s="224"/>
      <c r="K23" s="101"/>
      <c r="L23" s="101"/>
      <c r="M23" s="101"/>
      <c r="N23" s="109"/>
      <c r="O23" s="102">
        <f t="shared" si="0"/>
        <v>0</v>
      </c>
      <c r="P23" s="224"/>
      <c r="Q23" s="224"/>
      <c r="R23" s="224"/>
      <c r="S23" s="340"/>
      <c r="T23" s="340"/>
    </row>
    <row r="24" spans="1:20" ht="12.75" customHeight="1">
      <c r="A24" s="225"/>
      <c r="B24" s="226"/>
      <c r="C24" s="226"/>
      <c r="D24" s="225"/>
      <c r="E24" s="228"/>
      <c r="F24" s="228"/>
      <c r="G24" s="262"/>
      <c r="H24" s="224"/>
      <c r="I24" s="262"/>
      <c r="J24" s="224"/>
      <c r="K24" s="101"/>
      <c r="L24" s="101"/>
      <c r="M24" s="103"/>
      <c r="N24" s="109"/>
      <c r="O24" s="102">
        <f t="shared" si="0"/>
        <v>0</v>
      </c>
      <c r="P24" s="224"/>
      <c r="Q24" s="224"/>
      <c r="R24" s="224"/>
      <c r="S24" s="340"/>
      <c r="T24" s="340"/>
    </row>
    <row r="25" spans="1:20" ht="12.75" customHeight="1">
      <c r="A25" s="225"/>
      <c r="B25" s="226"/>
      <c r="C25" s="226"/>
      <c r="D25" s="225"/>
      <c r="E25" s="228"/>
      <c r="F25" s="228"/>
      <c r="G25" s="262"/>
      <c r="H25" s="224"/>
      <c r="I25" s="262"/>
      <c r="J25" s="224"/>
      <c r="K25" s="101"/>
      <c r="L25" s="101"/>
      <c r="M25" s="101"/>
      <c r="N25" s="109"/>
      <c r="O25" s="102">
        <f t="shared" si="0"/>
        <v>0</v>
      </c>
      <c r="P25" s="224"/>
      <c r="Q25" s="224"/>
      <c r="R25" s="224"/>
      <c r="S25" s="340"/>
      <c r="T25" s="340"/>
    </row>
    <row r="26" spans="1:20" ht="12.75" customHeight="1">
      <c r="A26" s="225">
        <v>2</v>
      </c>
      <c r="B26" s="226" t="s">
        <v>86</v>
      </c>
      <c r="C26" s="226" t="s">
        <v>1681</v>
      </c>
      <c r="D26" s="227" t="s">
        <v>84</v>
      </c>
      <c r="E26" s="261">
        <v>105</v>
      </c>
      <c r="F26" s="228">
        <f t="shared" si="1"/>
        <v>1.023264</v>
      </c>
      <c r="G26" s="262">
        <v>0.44</v>
      </c>
      <c r="H26" s="224">
        <f t="shared" si="2"/>
        <v>1.023264</v>
      </c>
      <c r="I26" s="262"/>
      <c r="J26" s="224">
        <f t="shared" si="3"/>
        <v>0</v>
      </c>
      <c r="K26" s="101"/>
      <c r="L26" s="101"/>
      <c r="M26" s="101"/>
      <c r="N26" s="105"/>
      <c r="O26" s="102">
        <f t="shared" si="0"/>
        <v>0</v>
      </c>
      <c r="P26" s="224">
        <f t="shared" ref="P26" si="7">E26*F26</f>
        <v>107.44271999999999</v>
      </c>
      <c r="Q26" s="224">
        <f t="shared" ref="Q26" si="8">SUM(O26:O29)</f>
        <v>0</v>
      </c>
      <c r="R26" s="224">
        <f t="shared" ref="R26" si="9">Q26*1.02*1.05*$R$15</f>
        <v>0</v>
      </c>
      <c r="S26" s="340">
        <f t="shared" ref="S26" si="10">F26*$S$18</f>
        <v>1.325008329416719</v>
      </c>
      <c r="T26" s="340">
        <f t="shared" ref="T26" si="11">S26*E26</f>
        <v>139.12587458875549</v>
      </c>
    </row>
    <row r="27" spans="1:20" ht="12.75" customHeight="1">
      <c r="A27" s="225"/>
      <c r="B27" s="226"/>
      <c r="C27" s="226"/>
      <c r="D27" s="265"/>
      <c r="E27" s="261"/>
      <c r="F27" s="228"/>
      <c r="G27" s="262"/>
      <c r="H27" s="224"/>
      <c r="I27" s="262"/>
      <c r="J27" s="224"/>
      <c r="K27" s="101"/>
      <c r="L27" s="101"/>
      <c r="M27" s="101"/>
      <c r="N27" s="109"/>
      <c r="O27" s="102">
        <f t="shared" si="0"/>
        <v>0</v>
      </c>
      <c r="P27" s="224"/>
      <c r="Q27" s="224"/>
      <c r="R27" s="224"/>
      <c r="S27" s="340"/>
      <c r="T27" s="340"/>
    </row>
    <row r="28" spans="1:20" ht="12.75" customHeight="1">
      <c r="A28" s="225"/>
      <c r="B28" s="226"/>
      <c r="C28" s="226"/>
      <c r="D28" s="265"/>
      <c r="E28" s="261"/>
      <c r="F28" s="228"/>
      <c r="G28" s="262"/>
      <c r="H28" s="224"/>
      <c r="I28" s="262"/>
      <c r="J28" s="224"/>
      <c r="K28" s="101"/>
      <c r="L28" s="101"/>
      <c r="M28" s="101"/>
      <c r="N28" s="109"/>
      <c r="O28" s="102">
        <f t="shared" si="0"/>
        <v>0</v>
      </c>
      <c r="P28" s="224"/>
      <c r="Q28" s="224"/>
      <c r="R28" s="224"/>
      <c r="S28" s="340"/>
      <c r="T28" s="340"/>
    </row>
    <row r="29" spans="1:20" ht="12.75" customHeight="1">
      <c r="A29" s="225"/>
      <c r="B29" s="226"/>
      <c r="C29" s="226"/>
      <c r="D29" s="265"/>
      <c r="E29" s="261"/>
      <c r="F29" s="228"/>
      <c r="G29" s="262"/>
      <c r="H29" s="224"/>
      <c r="I29" s="262"/>
      <c r="J29" s="224"/>
      <c r="K29" s="101"/>
      <c r="L29" s="101"/>
      <c r="M29" s="101"/>
      <c r="N29" s="109"/>
      <c r="O29" s="102">
        <f t="shared" si="0"/>
        <v>0</v>
      </c>
      <c r="P29" s="224"/>
      <c r="Q29" s="224"/>
      <c r="R29" s="224"/>
      <c r="S29" s="340"/>
      <c r="T29" s="340"/>
    </row>
    <row r="30" spans="1:20" ht="12.75" customHeight="1">
      <c r="A30" s="225">
        <v>3</v>
      </c>
      <c r="B30" s="226" t="s">
        <v>659</v>
      </c>
      <c r="C30" s="226" t="s">
        <v>1221</v>
      </c>
      <c r="D30" s="227" t="s">
        <v>325</v>
      </c>
      <c r="E30" s="283">
        <v>4</v>
      </c>
      <c r="F30" s="228">
        <f t="shared" si="1"/>
        <v>1.7455965</v>
      </c>
      <c r="G30" s="262">
        <v>0.61</v>
      </c>
      <c r="H30" s="224">
        <f t="shared" si="2"/>
        <v>1.4186159999999999</v>
      </c>
      <c r="I30" s="262">
        <v>0.11</v>
      </c>
      <c r="J30" s="224">
        <f t="shared" si="3"/>
        <v>0.32698050000000001</v>
      </c>
      <c r="K30" s="101"/>
      <c r="L30" s="101"/>
      <c r="M30" s="101"/>
      <c r="N30" s="105"/>
      <c r="O30" s="102">
        <f t="shared" si="0"/>
        <v>0</v>
      </c>
      <c r="P30" s="224">
        <f t="shared" ref="P30" si="12">E30*F30</f>
        <v>6.982386</v>
      </c>
      <c r="Q30" s="224">
        <f t="shared" ref="Q30" si="13">SUM(O30:O33)</f>
        <v>0</v>
      </c>
      <c r="R30" s="224">
        <f t="shared" ref="R30" si="14">Q30*1.02*1.05*$R$15</f>
        <v>0</v>
      </c>
      <c r="S30" s="340">
        <f t="shared" ref="S30" si="15">F30*$S$18</f>
        <v>2.2603452308501732</v>
      </c>
      <c r="T30" s="340">
        <f t="shared" ref="T30" si="16">S30*E30</f>
        <v>9.041380923400693</v>
      </c>
    </row>
    <row r="31" spans="1:20" ht="12.75" customHeight="1">
      <c r="A31" s="225"/>
      <c r="B31" s="226"/>
      <c r="C31" s="226"/>
      <c r="D31" s="265"/>
      <c r="E31" s="283"/>
      <c r="F31" s="228"/>
      <c r="G31" s="262"/>
      <c r="H31" s="224"/>
      <c r="I31" s="262"/>
      <c r="J31" s="224"/>
      <c r="K31" s="101"/>
      <c r="L31" s="101"/>
      <c r="M31" s="101"/>
      <c r="N31" s="109"/>
      <c r="O31" s="102">
        <f t="shared" si="0"/>
        <v>0</v>
      </c>
      <c r="P31" s="224"/>
      <c r="Q31" s="224"/>
      <c r="R31" s="224"/>
      <c r="S31" s="340"/>
      <c r="T31" s="340"/>
    </row>
    <row r="32" spans="1:20" ht="12.75" customHeight="1">
      <c r="A32" s="225"/>
      <c r="B32" s="226"/>
      <c r="C32" s="226"/>
      <c r="D32" s="265"/>
      <c r="E32" s="283"/>
      <c r="F32" s="228"/>
      <c r="G32" s="262"/>
      <c r="H32" s="224"/>
      <c r="I32" s="262"/>
      <c r="J32" s="224"/>
      <c r="K32" s="101"/>
      <c r="L32" s="101"/>
      <c r="M32" s="101"/>
      <c r="N32" s="109"/>
      <c r="O32" s="102">
        <f t="shared" si="0"/>
        <v>0</v>
      </c>
      <c r="P32" s="224"/>
      <c r="Q32" s="224"/>
      <c r="R32" s="224"/>
      <c r="S32" s="340"/>
      <c r="T32" s="340"/>
    </row>
    <row r="33" spans="1:20" ht="12.75" customHeight="1">
      <c r="A33" s="225"/>
      <c r="B33" s="226"/>
      <c r="C33" s="226"/>
      <c r="D33" s="265"/>
      <c r="E33" s="283"/>
      <c r="F33" s="228"/>
      <c r="G33" s="262"/>
      <c r="H33" s="224"/>
      <c r="I33" s="262"/>
      <c r="J33" s="224"/>
      <c r="K33" s="101"/>
      <c r="L33" s="101"/>
      <c r="M33" s="101"/>
      <c r="N33" s="109"/>
      <c r="O33" s="102">
        <f t="shared" si="0"/>
        <v>0</v>
      </c>
      <c r="P33" s="224"/>
      <c r="Q33" s="224"/>
      <c r="R33" s="224"/>
      <c r="S33" s="340"/>
      <c r="T33" s="340"/>
    </row>
    <row r="34" spans="1:20" ht="12.75" customHeight="1">
      <c r="A34" s="225">
        <v>4</v>
      </c>
      <c r="B34" s="226" t="s">
        <v>210</v>
      </c>
      <c r="C34" s="226" t="s">
        <v>1682</v>
      </c>
      <c r="D34" s="225" t="s">
        <v>83</v>
      </c>
      <c r="E34" s="228">
        <v>6.9</v>
      </c>
      <c r="F34" s="228">
        <f t="shared" si="1"/>
        <v>4.2514247999999997</v>
      </c>
      <c r="G34" s="251">
        <v>0.82599999999999996</v>
      </c>
      <c r="H34" s="224">
        <f t="shared" si="2"/>
        <v>1.9209455999999998</v>
      </c>
      <c r="I34" s="262">
        <v>0.78400000000000003</v>
      </c>
      <c r="J34" s="224">
        <f t="shared" si="3"/>
        <v>2.3304792000000001</v>
      </c>
      <c r="K34" s="101"/>
      <c r="L34" s="101"/>
      <c r="M34" s="101"/>
      <c r="N34" s="109"/>
      <c r="O34" s="102">
        <f t="shared" si="0"/>
        <v>0</v>
      </c>
      <c r="P34" s="224">
        <f t="shared" ref="P34" si="17">E34*F34</f>
        <v>29.33483112</v>
      </c>
      <c r="Q34" s="224">
        <f t="shared" ref="Q34" si="18">SUM(O34:O37)</f>
        <v>0</v>
      </c>
      <c r="R34" s="224">
        <f t="shared" ref="R34" si="19">Q34*1.02*1.05*$R$15</f>
        <v>0</v>
      </c>
      <c r="S34" s="340">
        <f t="shared" ref="S34" si="20">F34*$S$18</f>
        <v>5.5051025657980821</v>
      </c>
      <c r="T34" s="340">
        <f t="shared" ref="T34" si="21">S34*E34</f>
        <v>37.985207704006768</v>
      </c>
    </row>
    <row r="35" spans="1:20" ht="12.75" customHeight="1">
      <c r="A35" s="225"/>
      <c r="B35" s="226"/>
      <c r="C35" s="226"/>
      <c r="D35" s="225"/>
      <c r="E35" s="228"/>
      <c r="F35" s="228"/>
      <c r="G35" s="251"/>
      <c r="H35" s="224"/>
      <c r="I35" s="262"/>
      <c r="J35" s="224"/>
      <c r="K35" s="101"/>
      <c r="L35" s="101"/>
      <c r="M35" s="101"/>
      <c r="N35" s="109"/>
      <c r="O35" s="102">
        <f t="shared" si="0"/>
        <v>0</v>
      </c>
      <c r="P35" s="224"/>
      <c r="Q35" s="224"/>
      <c r="R35" s="224"/>
      <c r="S35" s="340"/>
      <c r="T35" s="340"/>
    </row>
    <row r="36" spans="1:20" ht="12.75" customHeight="1">
      <c r="A36" s="225"/>
      <c r="B36" s="226"/>
      <c r="C36" s="226"/>
      <c r="D36" s="225"/>
      <c r="E36" s="228"/>
      <c r="F36" s="228"/>
      <c r="G36" s="251"/>
      <c r="H36" s="224"/>
      <c r="I36" s="262"/>
      <c r="J36" s="224"/>
      <c r="K36" s="101"/>
      <c r="L36" s="101"/>
      <c r="M36" s="101"/>
      <c r="N36" s="109"/>
      <c r="O36" s="102">
        <f t="shared" si="0"/>
        <v>0</v>
      </c>
      <c r="P36" s="224"/>
      <c r="Q36" s="224"/>
      <c r="R36" s="224"/>
      <c r="S36" s="340"/>
      <c r="T36" s="340"/>
    </row>
    <row r="37" spans="1:20" ht="12.75" customHeight="1">
      <c r="A37" s="225"/>
      <c r="B37" s="226"/>
      <c r="C37" s="226"/>
      <c r="D37" s="225"/>
      <c r="E37" s="228"/>
      <c r="F37" s="228"/>
      <c r="G37" s="251"/>
      <c r="H37" s="224"/>
      <c r="I37" s="262"/>
      <c r="J37" s="224"/>
      <c r="K37" s="101"/>
      <c r="L37" s="101"/>
      <c r="M37" s="101"/>
      <c r="N37" s="109"/>
      <c r="O37" s="102">
        <f t="shared" si="0"/>
        <v>0</v>
      </c>
      <c r="P37" s="224"/>
      <c r="Q37" s="224"/>
      <c r="R37" s="224"/>
      <c r="S37" s="340"/>
      <c r="T37" s="340"/>
    </row>
    <row r="38" spans="1:20" ht="12.75" customHeight="1">
      <c r="A38" s="225">
        <v>5</v>
      </c>
      <c r="B38" s="226" t="s">
        <v>693</v>
      </c>
      <c r="C38" s="226" t="s">
        <v>1683</v>
      </c>
      <c r="D38" s="225" t="s">
        <v>83</v>
      </c>
      <c r="E38" s="228">
        <v>16.559999999999999</v>
      </c>
      <c r="F38" s="228">
        <f t="shared" si="1"/>
        <v>0.70857669000000001</v>
      </c>
      <c r="G38" s="230">
        <v>7.1800000000000003E-2</v>
      </c>
      <c r="H38" s="224">
        <f t="shared" si="2"/>
        <v>0.16697808</v>
      </c>
      <c r="I38" s="230">
        <v>0.1822</v>
      </c>
      <c r="J38" s="224">
        <f t="shared" si="3"/>
        <v>0.54159860999999998</v>
      </c>
      <c r="K38" s="101"/>
      <c r="L38" s="101"/>
      <c r="M38" s="101"/>
      <c r="N38" s="109"/>
      <c r="O38" s="102">
        <f t="shared" si="0"/>
        <v>0</v>
      </c>
      <c r="P38" s="224">
        <f t="shared" ref="P38" si="22">E38*F38</f>
        <v>11.7340299864</v>
      </c>
      <c r="Q38" s="224">
        <f t="shared" ref="Q38" si="23">SUM(O38:O41)</f>
        <v>0</v>
      </c>
      <c r="R38" s="224">
        <f t="shared" ref="R38" si="24">Q38*1.02*1.05*$R$15</f>
        <v>0</v>
      </c>
      <c r="S38" s="340">
        <f t="shared" ref="S38" si="25">F38*$S$18</f>
        <v>0.91752472116729256</v>
      </c>
      <c r="T38" s="340">
        <f t="shared" ref="T38" si="26">S38*E38</f>
        <v>15.194209382530364</v>
      </c>
    </row>
    <row r="39" spans="1:20" ht="12.75" customHeight="1">
      <c r="A39" s="225"/>
      <c r="B39" s="226"/>
      <c r="C39" s="226"/>
      <c r="D39" s="225"/>
      <c r="E39" s="228"/>
      <c r="F39" s="228"/>
      <c r="G39" s="230"/>
      <c r="H39" s="224"/>
      <c r="I39" s="230"/>
      <c r="J39" s="224"/>
      <c r="K39" s="101"/>
      <c r="L39" s="101"/>
      <c r="M39" s="101"/>
      <c r="N39" s="109"/>
      <c r="O39" s="102">
        <f t="shared" si="0"/>
        <v>0</v>
      </c>
      <c r="P39" s="224"/>
      <c r="Q39" s="224"/>
      <c r="R39" s="224"/>
      <c r="S39" s="340"/>
      <c r="T39" s="340"/>
    </row>
    <row r="40" spans="1:20" ht="12.75" customHeight="1">
      <c r="A40" s="225"/>
      <c r="B40" s="226"/>
      <c r="C40" s="226"/>
      <c r="D40" s="225"/>
      <c r="E40" s="228"/>
      <c r="F40" s="228"/>
      <c r="G40" s="230"/>
      <c r="H40" s="224"/>
      <c r="I40" s="230"/>
      <c r="J40" s="224"/>
      <c r="K40" s="101"/>
      <c r="L40" s="101"/>
      <c r="M40" s="101"/>
      <c r="N40" s="109"/>
      <c r="O40" s="102">
        <f t="shared" si="0"/>
        <v>0</v>
      </c>
      <c r="P40" s="224"/>
      <c r="Q40" s="224"/>
      <c r="R40" s="224"/>
      <c r="S40" s="340"/>
      <c r="T40" s="340"/>
    </row>
    <row r="41" spans="1:20" ht="12.75" customHeight="1">
      <c r="A41" s="225"/>
      <c r="B41" s="226"/>
      <c r="C41" s="226"/>
      <c r="D41" s="225"/>
      <c r="E41" s="228"/>
      <c r="F41" s="228"/>
      <c r="G41" s="230"/>
      <c r="H41" s="224"/>
      <c r="I41" s="230"/>
      <c r="J41" s="224"/>
      <c r="K41" s="101"/>
      <c r="L41" s="101"/>
      <c r="M41" s="101"/>
      <c r="N41" s="109"/>
      <c r="O41" s="102">
        <f t="shared" si="0"/>
        <v>0</v>
      </c>
      <c r="P41" s="224"/>
      <c r="Q41" s="224"/>
      <c r="R41" s="224"/>
      <c r="S41" s="340"/>
      <c r="T41" s="340"/>
    </row>
    <row r="42" spans="1:20" ht="12.75" customHeight="1">
      <c r="A42" s="225">
        <v>6</v>
      </c>
      <c r="B42" s="226" t="s">
        <v>187</v>
      </c>
      <c r="C42" s="226" t="s">
        <v>1684</v>
      </c>
      <c r="D42" s="225" t="s">
        <v>83</v>
      </c>
      <c r="E42" s="228">
        <v>8.75</v>
      </c>
      <c r="F42" s="228">
        <f t="shared" si="1"/>
        <v>17.690235000000001</v>
      </c>
      <c r="G42" s="251">
        <v>3.9</v>
      </c>
      <c r="H42" s="224">
        <f t="shared" si="2"/>
        <v>9.069840000000001</v>
      </c>
      <c r="I42" s="262">
        <v>2.9</v>
      </c>
      <c r="J42" s="224">
        <f t="shared" si="3"/>
        <v>8.6203950000000003</v>
      </c>
      <c r="K42" s="101"/>
      <c r="L42" s="101"/>
      <c r="M42" s="101"/>
      <c r="N42" s="109"/>
      <c r="O42" s="102">
        <f t="shared" si="0"/>
        <v>0</v>
      </c>
      <c r="P42" s="224">
        <f t="shared" ref="P42" si="27">E42*F42</f>
        <v>154.78955625</v>
      </c>
      <c r="Q42" s="224">
        <f t="shared" ref="Q42" si="28">SUM(O42:O45)</f>
        <v>0</v>
      </c>
      <c r="R42" s="224">
        <f t="shared" ref="R42" si="29">Q42*1.02*1.05*$R$15</f>
        <v>0</v>
      </c>
      <c r="S42" s="340">
        <f t="shared" ref="S42" si="30">F42*$S$18</f>
        <v>22.90680481707475</v>
      </c>
      <c r="T42" s="340">
        <f t="shared" ref="T42" si="31">S42*E42</f>
        <v>200.43454214940405</v>
      </c>
    </row>
    <row r="43" spans="1:20" ht="12.75" customHeight="1">
      <c r="A43" s="225"/>
      <c r="B43" s="226"/>
      <c r="C43" s="226"/>
      <c r="D43" s="225"/>
      <c r="E43" s="228"/>
      <c r="F43" s="228"/>
      <c r="G43" s="251"/>
      <c r="H43" s="224"/>
      <c r="I43" s="262"/>
      <c r="J43" s="224"/>
      <c r="K43" s="101"/>
      <c r="L43" s="101"/>
      <c r="M43" s="101"/>
      <c r="N43" s="109"/>
      <c r="O43" s="102">
        <f t="shared" si="0"/>
        <v>0</v>
      </c>
      <c r="P43" s="224"/>
      <c r="Q43" s="224"/>
      <c r="R43" s="224"/>
      <c r="S43" s="340"/>
      <c r="T43" s="340"/>
    </row>
    <row r="44" spans="1:20" ht="12.75" customHeight="1">
      <c r="A44" s="225"/>
      <c r="B44" s="226"/>
      <c r="C44" s="226"/>
      <c r="D44" s="225"/>
      <c r="E44" s="228"/>
      <c r="F44" s="228"/>
      <c r="G44" s="251"/>
      <c r="H44" s="224"/>
      <c r="I44" s="262"/>
      <c r="J44" s="224"/>
      <c r="K44" s="101"/>
      <c r="L44" s="101"/>
      <c r="M44" s="103"/>
      <c r="N44" s="109"/>
      <c r="O44" s="102">
        <f t="shared" si="0"/>
        <v>0</v>
      </c>
      <c r="P44" s="224"/>
      <c r="Q44" s="224"/>
      <c r="R44" s="224"/>
      <c r="S44" s="340"/>
      <c r="T44" s="340"/>
    </row>
    <row r="45" spans="1:20" ht="12.75" customHeight="1">
      <c r="A45" s="225"/>
      <c r="B45" s="226"/>
      <c r="C45" s="226"/>
      <c r="D45" s="225"/>
      <c r="E45" s="228"/>
      <c r="F45" s="228"/>
      <c r="G45" s="251"/>
      <c r="H45" s="224"/>
      <c r="I45" s="262"/>
      <c r="J45" s="224"/>
      <c r="K45" s="101"/>
      <c r="L45" s="101"/>
      <c r="M45" s="101"/>
      <c r="N45" s="109"/>
      <c r="O45" s="102">
        <f t="shared" si="0"/>
        <v>0</v>
      </c>
      <c r="P45" s="224"/>
      <c r="Q45" s="224"/>
      <c r="R45" s="224"/>
      <c r="S45" s="340"/>
      <c r="T45" s="340"/>
    </row>
    <row r="46" spans="1:20" ht="12.75" customHeight="1">
      <c r="A46" s="225">
        <v>7</v>
      </c>
      <c r="B46" s="226" t="s">
        <v>1685</v>
      </c>
      <c r="C46" s="226" t="s">
        <v>1686</v>
      </c>
      <c r="D46" s="227" t="s">
        <v>325</v>
      </c>
      <c r="E46" s="261">
        <v>15</v>
      </c>
      <c r="F46" s="228">
        <f t="shared" si="1"/>
        <v>0.70665978000000007</v>
      </c>
      <c r="G46" s="262">
        <v>4.2599999999999999E-2</v>
      </c>
      <c r="H46" s="224">
        <f t="shared" si="2"/>
        <v>9.9070560000000002E-2</v>
      </c>
      <c r="I46" s="230">
        <v>0.2044</v>
      </c>
      <c r="J46" s="224">
        <f t="shared" si="3"/>
        <v>0.60758922000000004</v>
      </c>
      <c r="K46" s="101"/>
      <c r="L46" s="101"/>
      <c r="M46" s="101"/>
      <c r="N46" s="105"/>
      <c r="O46" s="102">
        <f t="shared" si="0"/>
        <v>0</v>
      </c>
      <c r="P46" s="224">
        <f t="shared" ref="P46" si="32">E46*F46</f>
        <v>10.5998967</v>
      </c>
      <c r="Q46" s="224">
        <f t="shared" ref="Q46" si="33">SUM(O46:O49)</f>
        <v>0</v>
      </c>
      <c r="R46" s="224">
        <f t="shared" ref="R46" si="34">Q46*1.02*1.05*$R$15</f>
        <v>0</v>
      </c>
      <c r="S46" s="340">
        <f t="shared" ref="S46" si="35">F46*$S$18</f>
        <v>0.91504254480152369</v>
      </c>
      <c r="T46" s="340">
        <f t="shared" ref="T46" si="36">S46*E46</f>
        <v>13.725638172022855</v>
      </c>
    </row>
    <row r="47" spans="1:20" ht="12.75" customHeight="1">
      <c r="A47" s="225"/>
      <c r="B47" s="226"/>
      <c r="C47" s="226"/>
      <c r="D47" s="265"/>
      <c r="E47" s="261"/>
      <c r="F47" s="228"/>
      <c r="G47" s="262"/>
      <c r="H47" s="224"/>
      <c r="I47" s="230"/>
      <c r="J47" s="224"/>
      <c r="K47" s="101"/>
      <c r="L47" s="101"/>
      <c r="M47" s="101"/>
      <c r="N47" s="109"/>
      <c r="O47" s="102">
        <f t="shared" si="0"/>
        <v>0</v>
      </c>
      <c r="P47" s="224"/>
      <c r="Q47" s="224"/>
      <c r="R47" s="224"/>
      <c r="S47" s="340"/>
      <c r="T47" s="340"/>
    </row>
    <row r="48" spans="1:20" ht="12.75" customHeight="1">
      <c r="A48" s="225"/>
      <c r="B48" s="226"/>
      <c r="C48" s="226"/>
      <c r="D48" s="265"/>
      <c r="E48" s="261"/>
      <c r="F48" s="228"/>
      <c r="G48" s="262"/>
      <c r="H48" s="224"/>
      <c r="I48" s="230"/>
      <c r="J48" s="224"/>
      <c r="K48" s="101"/>
      <c r="L48" s="101"/>
      <c r="M48" s="101"/>
      <c r="N48" s="109"/>
      <c r="O48" s="102">
        <f t="shared" si="0"/>
        <v>0</v>
      </c>
      <c r="P48" s="224"/>
      <c r="Q48" s="224"/>
      <c r="R48" s="224"/>
      <c r="S48" s="340"/>
      <c r="T48" s="340"/>
    </row>
    <row r="49" spans="1:20" ht="12.75" customHeight="1">
      <c r="A49" s="225"/>
      <c r="B49" s="226"/>
      <c r="C49" s="226"/>
      <c r="D49" s="265"/>
      <c r="E49" s="261"/>
      <c r="F49" s="228"/>
      <c r="G49" s="262"/>
      <c r="H49" s="224"/>
      <c r="I49" s="230"/>
      <c r="J49" s="224"/>
      <c r="K49" s="101"/>
      <c r="L49" s="101"/>
      <c r="M49" s="101"/>
      <c r="N49" s="109"/>
      <c r="O49" s="102">
        <f t="shared" si="0"/>
        <v>0</v>
      </c>
      <c r="P49" s="224"/>
      <c r="Q49" s="224"/>
      <c r="R49" s="224"/>
      <c r="S49" s="340"/>
      <c r="T49" s="340"/>
    </row>
    <row r="50" spans="1:20" ht="12.75" customHeight="1">
      <c r="A50" s="225">
        <v>8</v>
      </c>
      <c r="B50" s="226" t="s">
        <v>1629</v>
      </c>
      <c r="C50" s="226" t="s">
        <v>1630</v>
      </c>
      <c r="D50" s="225" t="s">
        <v>65</v>
      </c>
      <c r="E50" s="228">
        <v>32</v>
      </c>
      <c r="F50" s="228">
        <f t="shared" si="1"/>
        <v>0.94774213499999993</v>
      </c>
      <c r="G50" s="262">
        <v>0.34399999999999997</v>
      </c>
      <c r="H50" s="224">
        <f t="shared" si="2"/>
        <v>0.8000063999999999</v>
      </c>
      <c r="I50" s="262">
        <v>4.9700000000000001E-2</v>
      </c>
      <c r="J50" s="224">
        <f t="shared" si="3"/>
        <v>0.14773573500000001</v>
      </c>
      <c r="K50" s="101"/>
      <c r="L50" s="101"/>
      <c r="M50" s="101"/>
      <c r="N50" s="109"/>
      <c r="O50" s="102">
        <f t="shared" si="0"/>
        <v>0</v>
      </c>
      <c r="P50" s="224">
        <f t="shared" ref="P50" si="37">E50*F50</f>
        <v>30.327748319999998</v>
      </c>
      <c r="Q50" s="224">
        <f t="shared" ref="Q50" si="38">SUM(O50:O53)</f>
        <v>0</v>
      </c>
      <c r="R50" s="224">
        <f t="shared" ref="R50" si="39">Q50*1.02*1.05*$R$15</f>
        <v>0</v>
      </c>
      <c r="S50" s="340">
        <f t="shared" ref="S50" si="40">F50*$S$18</f>
        <v>1.2272162638519333</v>
      </c>
      <c r="T50" s="340">
        <f t="shared" ref="T50" si="41">S50*E50</f>
        <v>39.270920443261865</v>
      </c>
    </row>
    <row r="51" spans="1:20" ht="12.75" customHeight="1">
      <c r="A51" s="225"/>
      <c r="B51" s="226"/>
      <c r="C51" s="226"/>
      <c r="D51" s="225"/>
      <c r="E51" s="228"/>
      <c r="F51" s="228"/>
      <c r="G51" s="262"/>
      <c r="H51" s="224"/>
      <c r="I51" s="262"/>
      <c r="J51" s="224"/>
      <c r="K51" s="101"/>
      <c r="L51" s="101"/>
      <c r="M51" s="101"/>
      <c r="N51" s="109"/>
      <c r="O51" s="102">
        <f t="shared" si="0"/>
        <v>0</v>
      </c>
      <c r="P51" s="224"/>
      <c r="Q51" s="224"/>
      <c r="R51" s="224"/>
      <c r="S51" s="340"/>
      <c r="T51" s="340"/>
    </row>
    <row r="52" spans="1:20" ht="12.75" customHeight="1">
      <c r="A52" s="225"/>
      <c r="B52" s="226"/>
      <c r="C52" s="226"/>
      <c r="D52" s="225"/>
      <c r="E52" s="228"/>
      <c r="F52" s="228"/>
      <c r="G52" s="262"/>
      <c r="H52" s="224"/>
      <c r="I52" s="262"/>
      <c r="J52" s="224"/>
      <c r="K52" s="101"/>
      <c r="L52" s="101"/>
      <c r="M52" s="103"/>
      <c r="N52" s="109"/>
      <c r="O52" s="102">
        <f t="shared" si="0"/>
        <v>0</v>
      </c>
      <c r="P52" s="224"/>
      <c r="Q52" s="224"/>
      <c r="R52" s="224"/>
      <c r="S52" s="340"/>
      <c r="T52" s="340"/>
    </row>
    <row r="53" spans="1:20" ht="12.75" customHeight="1">
      <c r="A53" s="225"/>
      <c r="B53" s="226"/>
      <c r="C53" s="226"/>
      <c r="D53" s="225"/>
      <c r="E53" s="228"/>
      <c r="F53" s="228"/>
      <c r="G53" s="262"/>
      <c r="H53" s="224"/>
      <c r="I53" s="262"/>
      <c r="J53" s="224"/>
      <c r="K53" s="101"/>
      <c r="L53" s="101"/>
      <c r="M53" s="103"/>
      <c r="N53" s="109"/>
      <c r="O53" s="102">
        <f t="shared" si="0"/>
        <v>0</v>
      </c>
      <c r="P53" s="224"/>
      <c r="Q53" s="224"/>
      <c r="R53" s="224"/>
      <c r="S53" s="340"/>
      <c r="T53" s="340"/>
    </row>
    <row r="54" spans="1:20" ht="12.75" customHeight="1">
      <c r="A54" s="225">
        <v>9</v>
      </c>
      <c r="B54" s="252" t="s">
        <v>135</v>
      </c>
      <c r="C54" s="252" t="s">
        <v>136</v>
      </c>
      <c r="D54" s="277" t="s">
        <v>75</v>
      </c>
      <c r="E54" s="283">
        <v>10</v>
      </c>
      <c r="F54" s="228">
        <f t="shared" si="1"/>
        <v>6.9767999999999997E-2</v>
      </c>
      <c r="G54" s="238">
        <v>0.03</v>
      </c>
      <c r="H54" s="224">
        <f t="shared" si="2"/>
        <v>6.9767999999999997E-2</v>
      </c>
      <c r="I54" s="258"/>
      <c r="J54" s="224">
        <f t="shared" si="3"/>
        <v>0</v>
      </c>
      <c r="K54" s="101"/>
      <c r="L54" s="101"/>
      <c r="M54" s="101"/>
      <c r="N54" s="109"/>
      <c r="O54" s="102">
        <f t="shared" si="0"/>
        <v>0</v>
      </c>
      <c r="P54" s="224">
        <f t="shared" ref="P54" si="42">E54*F54</f>
        <v>0.69767999999999997</v>
      </c>
      <c r="Q54" s="224">
        <f t="shared" ref="Q54" si="43">SUM(O54:O57)</f>
        <v>0</v>
      </c>
      <c r="R54" s="224">
        <f t="shared" ref="R54" si="44">Q54*1.02*1.05*$R$15</f>
        <v>0</v>
      </c>
      <c r="S54" s="340">
        <f t="shared" ref="S54" si="45">F54*$S$18</f>
        <v>9.0341477005685386E-2</v>
      </c>
      <c r="T54" s="340">
        <f t="shared" ref="T54" si="46">S54*E54</f>
        <v>0.90341477005685389</v>
      </c>
    </row>
    <row r="55" spans="1:20" ht="12.75" customHeight="1">
      <c r="A55" s="225"/>
      <c r="B55" s="253"/>
      <c r="C55" s="253"/>
      <c r="D55" s="278"/>
      <c r="E55" s="283"/>
      <c r="F55" s="228"/>
      <c r="G55" s="238"/>
      <c r="H55" s="224"/>
      <c r="I55" s="259"/>
      <c r="J55" s="224"/>
      <c r="K55" s="101"/>
      <c r="L55" s="101"/>
      <c r="M55" s="101"/>
      <c r="N55" s="109"/>
      <c r="O55" s="102">
        <f t="shared" si="0"/>
        <v>0</v>
      </c>
      <c r="P55" s="224"/>
      <c r="Q55" s="224"/>
      <c r="R55" s="224"/>
      <c r="S55" s="340"/>
      <c r="T55" s="340"/>
    </row>
    <row r="56" spans="1:20" ht="12.75" customHeight="1">
      <c r="A56" s="225"/>
      <c r="B56" s="253"/>
      <c r="C56" s="253"/>
      <c r="D56" s="278"/>
      <c r="E56" s="283"/>
      <c r="F56" s="228"/>
      <c r="G56" s="238"/>
      <c r="H56" s="224"/>
      <c r="I56" s="259"/>
      <c r="J56" s="224"/>
      <c r="K56" s="101"/>
      <c r="L56" s="101"/>
      <c r="M56" s="103"/>
      <c r="N56" s="109"/>
      <c r="O56" s="102">
        <f t="shared" si="0"/>
        <v>0</v>
      </c>
      <c r="P56" s="224"/>
      <c r="Q56" s="224"/>
      <c r="R56" s="224"/>
      <c r="S56" s="340"/>
      <c r="T56" s="340"/>
    </row>
    <row r="57" spans="1:20" ht="12.75" customHeight="1">
      <c r="A57" s="225"/>
      <c r="B57" s="254"/>
      <c r="C57" s="254"/>
      <c r="D57" s="279"/>
      <c r="E57" s="283"/>
      <c r="F57" s="228"/>
      <c r="G57" s="238"/>
      <c r="H57" s="224"/>
      <c r="I57" s="260"/>
      <c r="J57" s="224"/>
      <c r="K57" s="101"/>
      <c r="L57" s="101"/>
      <c r="M57" s="101"/>
      <c r="N57" s="109"/>
      <c r="O57" s="102">
        <f t="shared" si="0"/>
        <v>0</v>
      </c>
      <c r="P57" s="224"/>
      <c r="Q57" s="224"/>
      <c r="R57" s="224"/>
      <c r="S57" s="340"/>
      <c r="T57" s="340"/>
    </row>
    <row r="58" spans="1:20" ht="12.75" customHeight="1">
      <c r="A58" s="225">
        <v>10</v>
      </c>
      <c r="B58" s="226" t="s">
        <v>935</v>
      </c>
      <c r="C58" s="226" t="s">
        <v>1687</v>
      </c>
      <c r="D58" s="227" t="s">
        <v>666</v>
      </c>
      <c r="E58" s="264">
        <v>0.62339999999999995</v>
      </c>
      <c r="F58" s="228">
        <f t="shared" si="1"/>
        <v>63.133656000000009</v>
      </c>
      <c r="G58" s="262">
        <v>11.4</v>
      </c>
      <c r="H58" s="224">
        <f t="shared" si="2"/>
        <v>26.511839999999999</v>
      </c>
      <c r="I58" s="262">
        <v>12.32</v>
      </c>
      <c r="J58" s="224">
        <f t="shared" si="3"/>
        <v>36.62181600000001</v>
      </c>
      <c r="K58" s="101"/>
      <c r="L58" s="101"/>
      <c r="M58" s="101"/>
      <c r="N58" s="105"/>
      <c r="O58" s="102">
        <f t="shared" si="0"/>
        <v>0</v>
      </c>
      <c r="P58" s="224">
        <f t="shared" ref="P58" si="47">E58*F58</f>
        <v>39.357521150400004</v>
      </c>
      <c r="Q58" s="224">
        <f t="shared" ref="Q58" si="48">SUM(O58:O61)</f>
        <v>0</v>
      </c>
      <c r="R58" s="224">
        <f t="shared" ref="R58" si="49">Q58*1.02*1.05*$R$15</f>
        <v>0</v>
      </c>
      <c r="S58" s="340">
        <f t="shared" ref="S58" si="50">F58*$S$18</f>
        <v>81.750770149765685</v>
      </c>
      <c r="T58" s="340">
        <f t="shared" ref="T58" si="51">S58*E58</f>
        <v>50.963430111363927</v>
      </c>
    </row>
    <row r="59" spans="1:20" ht="12.75" customHeight="1">
      <c r="A59" s="225"/>
      <c r="B59" s="226"/>
      <c r="C59" s="226"/>
      <c r="D59" s="265"/>
      <c r="E59" s="264"/>
      <c r="F59" s="228"/>
      <c r="G59" s="262"/>
      <c r="H59" s="224"/>
      <c r="I59" s="262"/>
      <c r="J59" s="224"/>
      <c r="K59" s="101"/>
      <c r="L59" s="101"/>
      <c r="M59" s="101"/>
      <c r="N59" s="109"/>
      <c r="O59" s="102">
        <f t="shared" si="0"/>
        <v>0</v>
      </c>
      <c r="P59" s="224"/>
      <c r="Q59" s="224"/>
      <c r="R59" s="224"/>
      <c r="S59" s="340"/>
      <c r="T59" s="340"/>
    </row>
    <row r="60" spans="1:20" ht="12.75" customHeight="1">
      <c r="A60" s="225"/>
      <c r="B60" s="226"/>
      <c r="C60" s="226"/>
      <c r="D60" s="265"/>
      <c r="E60" s="264"/>
      <c r="F60" s="228"/>
      <c r="G60" s="262"/>
      <c r="H60" s="224"/>
      <c r="I60" s="262"/>
      <c r="J60" s="224"/>
      <c r="K60" s="101"/>
      <c r="L60" s="101"/>
      <c r="M60" s="101"/>
      <c r="N60" s="109"/>
      <c r="O60" s="102">
        <f t="shared" si="0"/>
        <v>0</v>
      </c>
      <c r="P60" s="224"/>
      <c r="Q60" s="224"/>
      <c r="R60" s="224"/>
      <c r="S60" s="340"/>
      <c r="T60" s="340"/>
    </row>
    <row r="61" spans="1:20" ht="12.75" customHeight="1">
      <c r="A61" s="225"/>
      <c r="B61" s="226"/>
      <c r="C61" s="226"/>
      <c r="D61" s="265"/>
      <c r="E61" s="264"/>
      <c r="F61" s="228"/>
      <c r="G61" s="262"/>
      <c r="H61" s="224"/>
      <c r="I61" s="262"/>
      <c r="J61" s="224"/>
      <c r="K61" s="101"/>
      <c r="L61" s="101"/>
      <c r="M61" s="101"/>
      <c r="N61" s="109"/>
      <c r="O61" s="102">
        <f t="shared" si="0"/>
        <v>0</v>
      </c>
      <c r="P61" s="224"/>
      <c r="Q61" s="224"/>
      <c r="R61" s="224"/>
      <c r="S61" s="340"/>
      <c r="T61" s="340"/>
    </row>
    <row r="62" spans="1:20" ht="12.75" customHeight="1">
      <c r="A62" s="225">
        <v>11</v>
      </c>
      <c r="B62" s="252" t="s">
        <v>1462</v>
      </c>
      <c r="C62" s="252" t="s">
        <v>1688</v>
      </c>
      <c r="D62" s="225" t="s">
        <v>83</v>
      </c>
      <c r="E62" s="277">
        <v>6.16</v>
      </c>
      <c r="F62" s="228">
        <f t="shared" si="1"/>
        <v>20.533394999999999</v>
      </c>
      <c r="G62" s="238">
        <v>4.0999999999999996</v>
      </c>
      <c r="H62" s="224">
        <f t="shared" si="2"/>
        <v>9.5349599999999999</v>
      </c>
      <c r="I62" s="229">
        <v>3.7</v>
      </c>
      <c r="J62" s="224">
        <f t="shared" si="3"/>
        <v>10.998435000000001</v>
      </c>
      <c r="K62" s="101"/>
      <c r="L62" s="101"/>
      <c r="M62" s="101"/>
      <c r="N62" s="105"/>
      <c r="O62" s="102">
        <f t="shared" si="0"/>
        <v>0</v>
      </c>
      <c r="P62" s="224">
        <f t="shared" ref="P62" si="52">E62*F62</f>
        <v>126.48571319999999</v>
      </c>
      <c r="Q62" s="224">
        <f t="shared" ref="Q62" si="53">SUM(O62:O65)</f>
        <v>0</v>
      </c>
      <c r="R62" s="224">
        <f t="shared" ref="R62" si="54">Q62*1.02*1.05*$R$15</f>
        <v>0</v>
      </c>
      <c r="S62" s="340">
        <f t="shared" ref="S62" si="55">F62*$S$18</f>
        <v>26.588367621848917</v>
      </c>
      <c r="T62" s="340">
        <f t="shared" ref="T62" si="56">S62*E62</f>
        <v>163.78434455058934</v>
      </c>
    </row>
    <row r="63" spans="1:20" ht="12.75" customHeight="1">
      <c r="A63" s="225"/>
      <c r="B63" s="253"/>
      <c r="C63" s="253"/>
      <c r="D63" s="225"/>
      <c r="E63" s="278"/>
      <c r="F63" s="228"/>
      <c r="G63" s="238"/>
      <c r="H63" s="224"/>
      <c r="I63" s="229"/>
      <c r="J63" s="224"/>
      <c r="K63" s="101"/>
      <c r="L63" s="101"/>
      <c r="M63" s="101"/>
      <c r="N63" s="105"/>
      <c r="O63" s="102">
        <f t="shared" si="0"/>
        <v>0</v>
      </c>
      <c r="P63" s="224"/>
      <c r="Q63" s="224"/>
      <c r="R63" s="224"/>
      <c r="S63" s="340"/>
      <c r="T63" s="340"/>
    </row>
    <row r="64" spans="1:20" ht="12.75" customHeight="1">
      <c r="A64" s="225"/>
      <c r="B64" s="253"/>
      <c r="C64" s="253"/>
      <c r="D64" s="225"/>
      <c r="E64" s="278"/>
      <c r="F64" s="228"/>
      <c r="G64" s="238"/>
      <c r="H64" s="224"/>
      <c r="I64" s="229"/>
      <c r="J64" s="224"/>
      <c r="K64" s="101"/>
      <c r="L64" s="101"/>
      <c r="M64" s="101"/>
      <c r="N64" s="105"/>
      <c r="O64" s="102">
        <f t="shared" si="0"/>
        <v>0</v>
      </c>
      <c r="P64" s="224"/>
      <c r="Q64" s="224"/>
      <c r="R64" s="224"/>
      <c r="S64" s="340"/>
      <c r="T64" s="340"/>
    </row>
    <row r="65" spans="1:20" ht="12.75" customHeight="1">
      <c r="A65" s="225"/>
      <c r="B65" s="254"/>
      <c r="C65" s="254"/>
      <c r="D65" s="225"/>
      <c r="E65" s="279"/>
      <c r="F65" s="228"/>
      <c r="G65" s="238"/>
      <c r="H65" s="224"/>
      <c r="I65" s="229"/>
      <c r="J65" s="224"/>
      <c r="K65" s="101"/>
      <c r="L65" s="101"/>
      <c r="M65" s="101"/>
      <c r="N65" s="109"/>
      <c r="O65" s="102">
        <f t="shared" si="0"/>
        <v>0</v>
      </c>
      <c r="P65" s="224"/>
      <c r="Q65" s="224"/>
      <c r="R65" s="224"/>
      <c r="S65" s="340"/>
      <c r="T65" s="340"/>
    </row>
    <row r="66" spans="1:20" ht="12.75" customHeight="1">
      <c r="A66" s="225">
        <v>12</v>
      </c>
      <c r="B66" s="226" t="s">
        <v>992</v>
      </c>
      <c r="C66" s="226" t="s">
        <v>1689</v>
      </c>
      <c r="D66" s="225" t="s">
        <v>339</v>
      </c>
      <c r="E66" s="261">
        <v>7.6</v>
      </c>
      <c r="F66" s="228">
        <f t="shared" si="1"/>
        <v>0.4979577</v>
      </c>
      <c r="G66" s="251">
        <v>0.186</v>
      </c>
      <c r="H66" s="224">
        <f t="shared" si="2"/>
        <v>0.43256159999999999</v>
      </c>
      <c r="I66" s="262">
        <v>2.1999999999999999E-2</v>
      </c>
      <c r="J66" s="224">
        <f t="shared" si="3"/>
        <v>6.5396099999999999E-2</v>
      </c>
      <c r="K66" s="101"/>
      <c r="L66" s="101"/>
      <c r="M66" s="101"/>
      <c r="N66" s="109"/>
      <c r="O66" s="102">
        <f t="shared" si="0"/>
        <v>0</v>
      </c>
      <c r="P66" s="224">
        <f t="shared" ref="P66" si="57">E66*F66</f>
        <v>3.78447852</v>
      </c>
      <c r="Q66" s="224">
        <f t="shared" ref="Q66" si="58">SUM(O66:O69)</f>
        <v>0</v>
      </c>
      <c r="R66" s="224">
        <f t="shared" ref="R66" si="59">Q66*1.02*1.05*$R$15</f>
        <v>0</v>
      </c>
      <c r="S66" s="340">
        <f t="shared" ref="S66" si="60">F66*$S$18</f>
        <v>0.64479753044883026</v>
      </c>
      <c r="T66" s="340">
        <f t="shared" ref="T66" si="61">S66*E66</f>
        <v>4.9004612314111098</v>
      </c>
    </row>
    <row r="67" spans="1:20" ht="12.75" customHeight="1">
      <c r="A67" s="225"/>
      <c r="B67" s="226"/>
      <c r="C67" s="226"/>
      <c r="D67" s="225"/>
      <c r="E67" s="261"/>
      <c r="F67" s="228"/>
      <c r="G67" s="251"/>
      <c r="H67" s="224"/>
      <c r="I67" s="262"/>
      <c r="J67" s="224"/>
      <c r="K67" s="101"/>
      <c r="L67" s="101"/>
      <c r="M67" s="101"/>
      <c r="N67" s="109"/>
      <c r="O67" s="102">
        <f t="shared" si="0"/>
        <v>0</v>
      </c>
      <c r="P67" s="224"/>
      <c r="Q67" s="224"/>
      <c r="R67" s="224"/>
      <c r="S67" s="340"/>
      <c r="T67" s="340"/>
    </row>
    <row r="68" spans="1:20" ht="12.75" customHeight="1">
      <c r="A68" s="225"/>
      <c r="B68" s="226"/>
      <c r="C68" s="226"/>
      <c r="D68" s="225"/>
      <c r="E68" s="261"/>
      <c r="F68" s="228"/>
      <c r="G68" s="251"/>
      <c r="H68" s="224"/>
      <c r="I68" s="262"/>
      <c r="J68" s="224"/>
      <c r="K68" s="101"/>
      <c r="L68" s="101"/>
      <c r="M68" s="103"/>
      <c r="N68" s="109"/>
      <c r="O68" s="102">
        <f t="shared" si="0"/>
        <v>0</v>
      </c>
      <c r="P68" s="224"/>
      <c r="Q68" s="224"/>
      <c r="R68" s="224"/>
      <c r="S68" s="340"/>
      <c r="T68" s="340"/>
    </row>
    <row r="69" spans="1:20" ht="12.75" customHeight="1">
      <c r="A69" s="225"/>
      <c r="B69" s="226"/>
      <c r="C69" s="226"/>
      <c r="D69" s="225"/>
      <c r="E69" s="261"/>
      <c r="F69" s="228"/>
      <c r="G69" s="251"/>
      <c r="H69" s="224"/>
      <c r="I69" s="262"/>
      <c r="J69" s="224"/>
      <c r="K69" s="101"/>
      <c r="L69" s="101"/>
      <c r="M69" s="101"/>
      <c r="N69" s="109"/>
      <c r="O69" s="102">
        <f t="shared" si="0"/>
        <v>0</v>
      </c>
      <c r="P69" s="224"/>
      <c r="Q69" s="224"/>
      <c r="R69" s="224"/>
      <c r="S69" s="340"/>
      <c r="T69" s="340"/>
    </row>
    <row r="70" spans="1:20" ht="12.75" customHeight="1">
      <c r="A70" s="225">
        <v>13</v>
      </c>
      <c r="B70" s="226" t="s">
        <v>199</v>
      </c>
      <c r="C70" s="226" t="s">
        <v>1690</v>
      </c>
      <c r="D70" s="225" t="s">
        <v>83</v>
      </c>
      <c r="E70" s="228">
        <v>0.32400000000000001</v>
      </c>
      <c r="F70" s="228">
        <f t="shared" si="1"/>
        <v>2.0697840000000003</v>
      </c>
      <c r="G70" s="262">
        <v>0.89</v>
      </c>
      <c r="H70" s="224">
        <f t="shared" si="2"/>
        <v>2.0697840000000003</v>
      </c>
      <c r="I70" s="262"/>
      <c r="J70" s="224">
        <f t="shared" si="3"/>
        <v>0</v>
      </c>
      <c r="K70" s="101"/>
      <c r="L70" s="101"/>
      <c r="M70" s="101"/>
      <c r="N70" s="109"/>
      <c r="O70" s="102">
        <f t="shared" si="0"/>
        <v>0</v>
      </c>
      <c r="P70" s="224">
        <f t="shared" ref="P70" si="62">E70*F70</f>
        <v>0.67061001600000014</v>
      </c>
      <c r="Q70" s="224">
        <f t="shared" ref="Q70" si="63">SUM(O70:O73)</f>
        <v>0</v>
      </c>
      <c r="R70" s="224">
        <f t="shared" ref="R70" si="64">Q70*1.02*1.05*$R$15</f>
        <v>0</v>
      </c>
      <c r="S70" s="340">
        <f t="shared" ref="S70" si="65">F70*$S$18</f>
        <v>2.6801304845020004</v>
      </c>
      <c r="T70" s="340">
        <f t="shared" ref="T70" si="66">S70*E70</f>
        <v>0.86836227697864821</v>
      </c>
    </row>
    <row r="71" spans="1:20" ht="12.75" customHeight="1">
      <c r="A71" s="225"/>
      <c r="B71" s="226"/>
      <c r="C71" s="226"/>
      <c r="D71" s="225"/>
      <c r="E71" s="228"/>
      <c r="F71" s="228"/>
      <c r="G71" s="262"/>
      <c r="H71" s="224"/>
      <c r="I71" s="262"/>
      <c r="J71" s="224"/>
      <c r="K71" s="101"/>
      <c r="L71" s="101"/>
      <c r="M71" s="101"/>
      <c r="N71" s="109"/>
      <c r="O71" s="102">
        <f t="shared" si="0"/>
        <v>0</v>
      </c>
      <c r="P71" s="224"/>
      <c r="Q71" s="224"/>
      <c r="R71" s="224"/>
      <c r="S71" s="340"/>
      <c r="T71" s="340"/>
    </row>
    <row r="72" spans="1:20" ht="12.75" customHeight="1">
      <c r="A72" s="225"/>
      <c r="B72" s="226"/>
      <c r="C72" s="226"/>
      <c r="D72" s="225"/>
      <c r="E72" s="228"/>
      <c r="F72" s="228"/>
      <c r="G72" s="262"/>
      <c r="H72" s="224"/>
      <c r="I72" s="262"/>
      <c r="J72" s="224"/>
      <c r="K72" s="101"/>
      <c r="L72" s="101"/>
      <c r="M72" s="101"/>
      <c r="N72" s="109"/>
      <c r="O72" s="102">
        <f t="shared" si="0"/>
        <v>0</v>
      </c>
      <c r="P72" s="224"/>
      <c r="Q72" s="224"/>
      <c r="R72" s="224"/>
      <c r="S72" s="340"/>
      <c r="T72" s="340"/>
    </row>
    <row r="73" spans="1:20" ht="12.75" customHeight="1">
      <c r="A73" s="225"/>
      <c r="B73" s="226"/>
      <c r="C73" s="226"/>
      <c r="D73" s="225"/>
      <c r="E73" s="228"/>
      <c r="F73" s="228"/>
      <c r="G73" s="262"/>
      <c r="H73" s="224"/>
      <c r="I73" s="262"/>
      <c r="J73" s="224"/>
      <c r="K73" s="101"/>
      <c r="L73" s="101"/>
      <c r="M73" s="101"/>
      <c r="N73" s="109"/>
      <c r="O73" s="102">
        <f t="shared" si="0"/>
        <v>0</v>
      </c>
      <c r="P73" s="224"/>
      <c r="Q73" s="224"/>
      <c r="R73" s="224"/>
      <c r="S73" s="340"/>
      <c r="T73" s="340"/>
    </row>
    <row r="74" spans="1:20" ht="12.75" customHeight="1">
      <c r="A74" s="225">
        <v>14</v>
      </c>
      <c r="B74" s="226" t="s">
        <v>1208</v>
      </c>
      <c r="C74" s="252" t="s">
        <v>1209</v>
      </c>
      <c r="D74" s="235" t="s">
        <v>75</v>
      </c>
      <c r="E74" s="297">
        <v>4</v>
      </c>
      <c r="F74" s="228">
        <f t="shared" si="1"/>
        <v>7.2663372000000006</v>
      </c>
      <c r="G74" s="258">
        <v>1.56</v>
      </c>
      <c r="H74" s="224">
        <f t="shared" si="2"/>
        <v>3.627936</v>
      </c>
      <c r="I74" s="258">
        <v>1.224</v>
      </c>
      <c r="J74" s="224">
        <f t="shared" si="3"/>
        <v>3.6384012000000001</v>
      </c>
      <c r="K74" s="101"/>
      <c r="L74" s="101"/>
      <c r="M74" s="101"/>
      <c r="N74" s="105"/>
      <c r="O74" s="102">
        <f t="shared" si="0"/>
        <v>0</v>
      </c>
      <c r="P74" s="224">
        <f t="shared" ref="P74" si="67">E74*F74</f>
        <v>29.065348800000002</v>
      </c>
      <c r="Q74" s="224">
        <f t="shared" ref="Q74" si="68">SUM(O74:O77)</f>
        <v>0</v>
      </c>
      <c r="R74" s="224">
        <f t="shared" ref="R74" si="69">Q74*1.02*1.05*$R$15</f>
        <v>0</v>
      </c>
      <c r="S74" s="340">
        <f t="shared" ref="S74" si="70">F74*$S$18</f>
        <v>9.4090648301421353</v>
      </c>
      <c r="T74" s="340">
        <f t="shared" ref="T74" si="71">S74*E74</f>
        <v>37.636259320568541</v>
      </c>
    </row>
    <row r="75" spans="1:20" ht="12.75" customHeight="1">
      <c r="A75" s="225"/>
      <c r="B75" s="226"/>
      <c r="C75" s="253"/>
      <c r="D75" s="236"/>
      <c r="E75" s="298"/>
      <c r="F75" s="228"/>
      <c r="G75" s="259"/>
      <c r="H75" s="224"/>
      <c r="I75" s="259"/>
      <c r="J75" s="224"/>
      <c r="K75" s="101"/>
      <c r="L75" s="101"/>
      <c r="M75" s="101"/>
      <c r="N75" s="105"/>
      <c r="O75" s="102">
        <f t="shared" si="0"/>
        <v>0</v>
      </c>
      <c r="P75" s="224"/>
      <c r="Q75" s="224"/>
      <c r="R75" s="224"/>
      <c r="S75" s="340"/>
      <c r="T75" s="340"/>
    </row>
    <row r="76" spans="1:20" ht="12.75" customHeight="1">
      <c r="A76" s="225"/>
      <c r="B76" s="226"/>
      <c r="C76" s="253"/>
      <c r="D76" s="236"/>
      <c r="E76" s="298"/>
      <c r="F76" s="228"/>
      <c r="G76" s="259"/>
      <c r="H76" s="224"/>
      <c r="I76" s="259"/>
      <c r="J76" s="224"/>
      <c r="K76" s="101"/>
      <c r="L76" s="101"/>
      <c r="M76" s="101"/>
      <c r="N76" s="105"/>
      <c r="O76" s="102">
        <f t="shared" si="0"/>
        <v>0</v>
      </c>
      <c r="P76" s="224"/>
      <c r="Q76" s="224"/>
      <c r="R76" s="224"/>
      <c r="S76" s="340"/>
      <c r="T76" s="340"/>
    </row>
    <row r="77" spans="1:20" ht="12.75" customHeight="1">
      <c r="A77" s="225"/>
      <c r="B77" s="226"/>
      <c r="C77" s="254"/>
      <c r="D77" s="237"/>
      <c r="E77" s="299"/>
      <c r="F77" s="228"/>
      <c r="G77" s="260"/>
      <c r="H77" s="224"/>
      <c r="I77" s="260"/>
      <c r="J77" s="224"/>
      <c r="K77" s="101"/>
      <c r="L77" s="101"/>
      <c r="M77" s="101"/>
      <c r="N77" s="109"/>
      <c r="O77" s="102">
        <f t="shared" si="0"/>
        <v>0</v>
      </c>
      <c r="P77" s="224"/>
      <c r="Q77" s="224"/>
      <c r="R77" s="224"/>
      <c r="S77" s="340"/>
      <c r="T77" s="340"/>
    </row>
    <row r="78" spans="1:20" ht="12.75" customHeight="1">
      <c r="A78" s="225">
        <v>15</v>
      </c>
      <c r="B78" s="252" t="s">
        <v>1463</v>
      </c>
      <c r="C78" s="226" t="s">
        <v>1691</v>
      </c>
      <c r="D78" s="225" t="s">
        <v>65</v>
      </c>
      <c r="E78" s="283">
        <v>1.8</v>
      </c>
      <c r="F78" s="228">
        <f t="shared" si="1"/>
        <v>5.8244879999999997</v>
      </c>
      <c r="G78" s="251">
        <v>2.2999999999999998</v>
      </c>
      <c r="H78" s="224">
        <f t="shared" si="2"/>
        <v>5.3488799999999994</v>
      </c>
      <c r="I78" s="238">
        <v>0.16</v>
      </c>
      <c r="J78" s="224">
        <f t="shared" si="3"/>
        <v>0.47560800000000009</v>
      </c>
      <c r="K78" s="101"/>
      <c r="L78" s="101"/>
      <c r="M78" s="101"/>
      <c r="N78" s="109"/>
      <c r="O78" s="102">
        <f t="shared" si="0"/>
        <v>0</v>
      </c>
      <c r="P78" s="224">
        <f t="shared" ref="P78" si="72">E78*F78</f>
        <v>10.4840784</v>
      </c>
      <c r="Q78" s="224">
        <f t="shared" ref="Q78" si="73">SUM(O78:O81)</f>
        <v>0</v>
      </c>
      <c r="R78" s="224">
        <f t="shared" ref="R78" si="74">Q78*1.02*1.05*$R$15</f>
        <v>0</v>
      </c>
      <c r="S78" s="340">
        <f t="shared" ref="S78" si="75">F78*$S$18</f>
        <v>7.5420371620498008</v>
      </c>
      <c r="T78" s="340">
        <f t="shared" ref="T78" si="76">S78*E78</f>
        <v>13.575666891689641</v>
      </c>
    </row>
    <row r="79" spans="1:20" ht="12.75" customHeight="1">
      <c r="A79" s="225"/>
      <c r="B79" s="253"/>
      <c r="C79" s="226"/>
      <c r="D79" s="225"/>
      <c r="E79" s="283"/>
      <c r="F79" s="228"/>
      <c r="G79" s="251"/>
      <c r="H79" s="224"/>
      <c r="I79" s="238"/>
      <c r="J79" s="224"/>
      <c r="K79" s="101"/>
      <c r="L79" s="101"/>
      <c r="M79" s="101"/>
      <c r="N79" s="109"/>
      <c r="O79" s="102">
        <f t="shared" si="0"/>
        <v>0</v>
      </c>
      <c r="P79" s="224"/>
      <c r="Q79" s="224"/>
      <c r="R79" s="224"/>
      <c r="S79" s="340"/>
      <c r="T79" s="340"/>
    </row>
    <row r="80" spans="1:20" ht="12.75" customHeight="1">
      <c r="A80" s="225"/>
      <c r="B80" s="253"/>
      <c r="C80" s="226"/>
      <c r="D80" s="225"/>
      <c r="E80" s="283"/>
      <c r="F80" s="228"/>
      <c r="G80" s="251"/>
      <c r="H80" s="224"/>
      <c r="I80" s="238"/>
      <c r="J80" s="224"/>
      <c r="K80" s="101"/>
      <c r="L80" s="101"/>
      <c r="M80" s="106"/>
      <c r="N80" s="109"/>
      <c r="O80" s="102">
        <f t="shared" si="0"/>
        <v>0</v>
      </c>
      <c r="P80" s="224"/>
      <c r="Q80" s="224"/>
      <c r="R80" s="224"/>
      <c r="S80" s="340"/>
      <c r="T80" s="340"/>
    </row>
    <row r="81" spans="1:20" ht="12.75" customHeight="1">
      <c r="A81" s="225"/>
      <c r="B81" s="254"/>
      <c r="C81" s="226"/>
      <c r="D81" s="225"/>
      <c r="E81" s="283"/>
      <c r="F81" s="228"/>
      <c r="G81" s="251"/>
      <c r="H81" s="224"/>
      <c r="I81" s="238"/>
      <c r="J81" s="224"/>
      <c r="K81" s="101"/>
      <c r="L81" s="101"/>
      <c r="M81" s="101"/>
      <c r="N81" s="109"/>
      <c r="O81" s="102">
        <f t="shared" si="0"/>
        <v>0</v>
      </c>
      <c r="P81" s="224"/>
      <c r="Q81" s="224"/>
      <c r="R81" s="224"/>
      <c r="S81" s="340"/>
      <c r="T81" s="340"/>
    </row>
    <row r="82" spans="1:20" ht="12.75" customHeight="1">
      <c r="A82" s="225">
        <v>16</v>
      </c>
      <c r="B82" s="226" t="s">
        <v>1480</v>
      </c>
      <c r="C82" s="226" t="s">
        <v>1481</v>
      </c>
      <c r="D82" s="225" t="s">
        <v>83</v>
      </c>
      <c r="E82" s="228">
        <v>65.349999999999994</v>
      </c>
      <c r="F82" s="228">
        <f t="shared" si="1"/>
        <v>0.64954395600000003</v>
      </c>
      <c r="G82" s="262">
        <v>9.8600000000000007E-3</v>
      </c>
      <c r="H82" s="224">
        <f t="shared" si="2"/>
        <v>2.2930416000000002E-2</v>
      </c>
      <c r="I82" s="230">
        <v>0.21079999999999999</v>
      </c>
      <c r="J82" s="224">
        <f t="shared" si="3"/>
        <v>0.62661354000000002</v>
      </c>
      <c r="K82" s="101"/>
      <c r="L82" s="101"/>
      <c r="M82" s="101"/>
      <c r="N82" s="109"/>
      <c r="O82" s="102">
        <f t="shared" ref="O82:O177" si="77">M82*N82</f>
        <v>0</v>
      </c>
      <c r="P82" s="224">
        <f t="shared" ref="P82" si="78">E82*F82</f>
        <v>42.447697524599995</v>
      </c>
      <c r="Q82" s="224">
        <f t="shared" ref="Q82" si="79">SUM(O82:O85)</f>
        <v>0</v>
      </c>
      <c r="R82" s="224">
        <f t="shared" ref="R82" si="80">Q82*1.02*1.05*$R$15</f>
        <v>0</v>
      </c>
      <c r="S82" s="340">
        <f t="shared" ref="S82" si="81">F82*$S$18</f>
        <v>0.8410841698938758</v>
      </c>
      <c r="T82" s="340">
        <f t="shared" ref="T82" si="82">S82*E82</f>
        <v>54.964850502564779</v>
      </c>
    </row>
    <row r="83" spans="1:20" ht="12.75" customHeight="1">
      <c r="A83" s="225"/>
      <c r="B83" s="226"/>
      <c r="C83" s="226"/>
      <c r="D83" s="225"/>
      <c r="E83" s="228"/>
      <c r="F83" s="228"/>
      <c r="G83" s="262"/>
      <c r="H83" s="224"/>
      <c r="I83" s="230"/>
      <c r="J83" s="224"/>
      <c r="K83" s="101"/>
      <c r="L83" s="101"/>
      <c r="M83" s="101"/>
      <c r="N83" s="109"/>
      <c r="O83" s="102">
        <f t="shared" si="77"/>
        <v>0</v>
      </c>
      <c r="P83" s="224"/>
      <c r="Q83" s="224"/>
      <c r="R83" s="224"/>
      <c r="S83" s="340"/>
      <c r="T83" s="340"/>
    </row>
    <row r="84" spans="1:20" ht="12.75" customHeight="1">
      <c r="A84" s="225"/>
      <c r="B84" s="226"/>
      <c r="C84" s="226"/>
      <c r="D84" s="225"/>
      <c r="E84" s="228"/>
      <c r="F84" s="228"/>
      <c r="G84" s="262"/>
      <c r="H84" s="224"/>
      <c r="I84" s="230"/>
      <c r="J84" s="224"/>
      <c r="K84" s="101"/>
      <c r="L84" s="101"/>
      <c r="M84" s="103"/>
      <c r="N84" s="109"/>
      <c r="O84" s="102">
        <f t="shared" si="77"/>
        <v>0</v>
      </c>
      <c r="P84" s="224"/>
      <c r="Q84" s="224"/>
      <c r="R84" s="224"/>
      <c r="S84" s="340"/>
      <c r="T84" s="340"/>
    </row>
    <row r="85" spans="1:20" ht="12.75" customHeight="1">
      <c r="A85" s="225"/>
      <c r="B85" s="226"/>
      <c r="C85" s="226"/>
      <c r="D85" s="225"/>
      <c r="E85" s="228"/>
      <c r="F85" s="228"/>
      <c r="G85" s="262"/>
      <c r="H85" s="224"/>
      <c r="I85" s="230"/>
      <c r="J85" s="224"/>
      <c r="K85" s="101"/>
      <c r="L85" s="101"/>
      <c r="M85" s="101"/>
      <c r="N85" s="109"/>
      <c r="O85" s="102">
        <f t="shared" si="77"/>
        <v>0</v>
      </c>
      <c r="P85" s="224"/>
      <c r="Q85" s="224"/>
      <c r="R85" s="224"/>
      <c r="S85" s="340"/>
      <c r="T85" s="340"/>
    </row>
    <row r="86" spans="1:20" ht="12.75" customHeight="1">
      <c r="A86" s="225">
        <v>17</v>
      </c>
      <c r="B86" s="226" t="s">
        <v>137</v>
      </c>
      <c r="C86" s="226" t="s">
        <v>1482</v>
      </c>
      <c r="D86" s="225" t="s">
        <v>83</v>
      </c>
      <c r="E86" s="228">
        <v>6.15</v>
      </c>
      <c r="F86" s="228">
        <f t="shared" ref="F86:F178" si="83">H86+J86+R86</f>
        <v>2.5581600000000004</v>
      </c>
      <c r="G86" s="262">
        <v>1.1000000000000001</v>
      </c>
      <c r="H86" s="224">
        <f t="shared" ref="H86:H178" si="84">G86*$P$8/1000</f>
        <v>2.5581600000000004</v>
      </c>
      <c r="I86" s="230"/>
      <c r="J86" s="224">
        <f t="shared" ref="J86:J178" si="85">I86*$P$9/1000</f>
        <v>0</v>
      </c>
      <c r="K86" s="101"/>
      <c r="L86" s="101"/>
      <c r="M86" s="101"/>
      <c r="N86" s="109"/>
      <c r="O86" s="102">
        <f t="shared" si="77"/>
        <v>0</v>
      </c>
      <c r="P86" s="224">
        <f t="shared" ref="P86" si="86">E86*F86</f>
        <v>15.732684000000004</v>
      </c>
      <c r="Q86" s="224">
        <f t="shared" ref="Q86" si="87">SUM(O86:O89)</f>
        <v>0</v>
      </c>
      <c r="R86" s="224">
        <f t="shared" ref="R86" si="88">Q86*1.02*1.05*$R$15</f>
        <v>0</v>
      </c>
      <c r="S86" s="340">
        <f t="shared" ref="S86" si="89">F86*$S$18</f>
        <v>3.3125208235417984</v>
      </c>
      <c r="T86" s="340">
        <f t="shared" ref="T86" si="90">S86*E86</f>
        <v>20.37200306478206</v>
      </c>
    </row>
    <row r="87" spans="1:20" ht="12.75" customHeight="1">
      <c r="A87" s="225"/>
      <c r="B87" s="226"/>
      <c r="C87" s="226"/>
      <c r="D87" s="225"/>
      <c r="E87" s="228"/>
      <c r="F87" s="228"/>
      <c r="G87" s="262"/>
      <c r="H87" s="224"/>
      <c r="I87" s="230"/>
      <c r="J87" s="224"/>
      <c r="K87" s="101"/>
      <c r="L87" s="101"/>
      <c r="M87" s="101"/>
      <c r="N87" s="109"/>
      <c r="O87" s="102">
        <f t="shared" si="77"/>
        <v>0</v>
      </c>
      <c r="P87" s="224"/>
      <c r="Q87" s="224"/>
      <c r="R87" s="224"/>
      <c r="S87" s="340"/>
      <c r="T87" s="340"/>
    </row>
    <row r="88" spans="1:20" ht="12.75" customHeight="1">
      <c r="A88" s="225"/>
      <c r="B88" s="226"/>
      <c r="C88" s="226"/>
      <c r="D88" s="225"/>
      <c r="E88" s="228"/>
      <c r="F88" s="228"/>
      <c r="G88" s="262"/>
      <c r="H88" s="224"/>
      <c r="I88" s="230"/>
      <c r="J88" s="224"/>
      <c r="K88" s="101"/>
      <c r="L88" s="101"/>
      <c r="M88" s="103"/>
      <c r="N88" s="109"/>
      <c r="O88" s="102">
        <f t="shared" si="77"/>
        <v>0</v>
      </c>
      <c r="P88" s="224"/>
      <c r="Q88" s="224"/>
      <c r="R88" s="224"/>
      <c r="S88" s="340"/>
      <c r="T88" s="340"/>
    </row>
    <row r="89" spans="1:20" ht="12.75" customHeight="1">
      <c r="A89" s="225"/>
      <c r="B89" s="226"/>
      <c r="C89" s="226"/>
      <c r="D89" s="225"/>
      <c r="E89" s="228"/>
      <c r="F89" s="228"/>
      <c r="G89" s="262"/>
      <c r="H89" s="224"/>
      <c r="I89" s="230"/>
      <c r="J89" s="224"/>
      <c r="K89" s="101"/>
      <c r="L89" s="101"/>
      <c r="M89" s="101"/>
      <c r="N89" s="109"/>
      <c r="O89" s="102">
        <f t="shared" si="77"/>
        <v>0</v>
      </c>
      <c r="P89" s="224"/>
      <c r="Q89" s="224"/>
      <c r="R89" s="224"/>
      <c r="S89" s="340"/>
      <c r="T89" s="340"/>
    </row>
    <row r="90" spans="1:20" ht="12.75" customHeight="1">
      <c r="A90" s="225">
        <v>18</v>
      </c>
      <c r="B90" s="226" t="s">
        <v>1483</v>
      </c>
      <c r="C90" s="226" t="s">
        <v>1484</v>
      </c>
      <c r="D90" s="225" t="s">
        <v>76</v>
      </c>
      <c r="E90" s="228">
        <v>99.34</v>
      </c>
      <c r="F90" s="228">
        <f t="shared" si="83"/>
        <v>2.6752950000000002</v>
      </c>
      <c r="G90" s="229"/>
      <c r="H90" s="224">
        <f t="shared" si="84"/>
        <v>0</v>
      </c>
      <c r="I90" s="229">
        <v>0.9</v>
      </c>
      <c r="J90" s="224">
        <f t="shared" si="85"/>
        <v>2.6752950000000002</v>
      </c>
      <c r="K90" s="101"/>
      <c r="L90" s="101"/>
      <c r="M90" s="101"/>
      <c r="N90" s="109"/>
      <c r="O90" s="102">
        <f t="shared" si="77"/>
        <v>0</v>
      </c>
      <c r="P90" s="224">
        <f t="shared" ref="P90" si="91">E90*F90</f>
        <v>265.7638053</v>
      </c>
      <c r="Q90" s="224">
        <f t="shared" ref="Q90" si="92">SUM(O90:O93)</f>
        <v>0</v>
      </c>
      <c r="R90" s="224">
        <f t="shared" ref="R90" si="93">Q90*1.02*1.05*$R$15</f>
        <v>0</v>
      </c>
      <c r="S90" s="340">
        <f t="shared" ref="S90" si="94">F90*$S$18</f>
        <v>3.4641970778283042</v>
      </c>
      <c r="T90" s="340">
        <f t="shared" ref="T90" si="95">S90*E90</f>
        <v>344.13333771146375</v>
      </c>
    </row>
    <row r="91" spans="1:20" ht="12.75" customHeight="1">
      <c r="A91" s="225"/>
      <c r="B91" s="226"/>
      <c r="C91" s="226"/>
      <c r="D91" s="225"/>
      <c r="E91" s="228"/>
      <c r="F91" s="228"/>
      <c r="G91" s="229"/>
      <c r="H91" s="224"/>
      <c r="I91" s="229"/>
      <c r="J91" s="224"/>
      <c r="K91" s="101"/>
      <c r="L91" s="101"/>
      <c r="M91" s="101"/>
      <c r="N91" s="109"/>
      <c r="O91" s="102">
        <f t="shared" si="77"/>
        <v>0</v>
      </c>
      <c r="P91" s="224"/>
      <c r="Q91" s="224"/>
      <c r="R91" s="224"/>
      <c r="S91" s="340"/>
      <c r="T91" s="340"/>
    </row>
    <row r="92" spans="1:20" ht="12.75" customHeight="1">
      <c r="A92" s="225"/>
      <c r="B92" s="226"/>
      <c r="C92" s="226"/>
      <c r="D92" s="225"/>
      <c r="E92" s="228"/>
      <c r="F92" s="228"/>
      <c r="G92" s="229"/>
      <c r="H92" s="224"/>
      <c r="I92" s="229"/>
      <c r="J92" s="224"/>
      <c r="K92" s="101"/>
      <c r="L92" s="101"/>
      <c r="M92" s="101"/>
      <c r="N92" s="109"/>
      <c r="O92" s="102">
        <f t="shared" si="77"/>
        <v>0</v>
      </c>
      <c r="P92" s="224"/>
      <c r="Q92" s="224"/>
      <c r="R92" s="224"/>
      <c r="S92" s="340"/>
      <c r="T92" s="340"/>
    </row>
    <row r="93" spans="1:20" ht="12.75" customHeight="1">
      <c r="A93" s="225"/>
      <c r="B93" s="226"/>
      <c r="C93" s="226"/>
      <c r="D93" s="225"/>
      <c r="E93" s="228"/>
      <c r="F93" s="228"/>
      <c r="G93" s="229"/>
      <c r="H93" s="224"/>
      <c r="I93" s="229"/>
      <c r="J93" s="224"/>
      <c r="K93" s="101"/>
      <c r="L93" s="101"/>
      <c r="M93" s="101"/>
      <c r="N93" s="109"/>
      <c r="O93" s="102">
        <f t="shared" si="77"/>
        <v>0</v>
      </c>
      <c r="P93" s="224"/>
      <c r="Q93" s="224"/>
      <c r="R93" s="224"/>
      <c r="S93" s="340"/>
      <c r="T93" s="340"/>
    </row>
    <row r="94" spans="1:20" ht="12.75" customHeight="1">
      <c r="A94" s="225">
        <v>19</v>
      </c>
      <c r="B94" s="226" t="s">
        <v>618</v>
      </c>
      <c r="C94" s="226" t="s">
        <v>619</v>
      </c>
      <c r="D94" s="225" t="s">
        <v>76</v>
      </c>
      <c r="E94" s="228">
        <v>102.4</v>
      </c>
      <c r="F94" s="228">
        <f t="shared" si="83"/>
        <v>3.6055350000000002</v>
      </c>
      <c r="G94" s="229">
        <v>0.4</v>
      </c>
      <c r="H94" s="224">
        <f t="shared" si="84"/>
        <v>0.93023999999999996</v>
      </c>
      <c r="I94" s="229">
        <v>0.9</v>
      </c>
      <c r="J94" s="224">
        <f t="shared" si="85"/>
        <v>2.6752950000000002</v>
      </c>
      <c r="K94" s="101"/>
      <c r="L94" s="101"/>
      <c r="M94" s="101"/>
      <c r="N94" s="109"/>
      <c r="O94" s="102">
        <f t="shared" si="77"/>
        <v>0</v>
      </c>
      <c r="P94" s="224">
        <f t="shared" ref="P94" si="96">E94*F94</f>
        <v>369.20678400000003</v>
      </c>
      <c r="Q94" s="224">
        <f t="shared" ref="Q94" si="97">SUM(O94:O97)</f>
        <v>0</v>
      </c>
      <c r="R94" s="224">
        <f t="shared" ref="R94" si="98">Q94*1.02*1.05*$R$15</f>
        <v>0</v>
      </c>
      <c r="S94" s="340">
        <f t="shared" ref="S94" si="99">F94*$S$18</f>
        <v>4.6687501045707762</v>
      </c>
      <c r="T94" s="340">
        <f t="shared" ref="T94" si="100">S94*E94</f>
        <v>478.0800107080475</v>
      </c>
    </row>
    <row r="95" spans="1:20" ht="12.75" customHeight="1">
      <c r="A95" s="225"/>
      <c r="B95" s="226"/>
      <c r="C95" s="226"/>
      <c r="D95" s="225"/>
      <c r="E95" s="228"/>
      <c r="F95" s="228"/>
      <c r="G95" s="229"/>
      <c r="H95" s="224"/>
      <c r="I95" s="229"/>
      <c r="J95" s="224"/>
      <c r="K95" s="101"/>
      <c r="L95" s="101"/>
      <c r="M95" s="101"/>
      <c r="N95" s="109"/>
      <c r="O95" s="102">
        <f t="shared" si="77"/>
        <v>0</v>
      </c>
      <c r="P95" s="224"/>
      <c r="Q95" s="224"/>
      <c r="R95" s="224"/>
      <c r="S95" s="340"/>
      <c r="T95" s="340"/>
    </row>
    <row r="96" spans="1:20" ht="12.75" customHeight="1">
      <c r="A96" s="225"/>
      <c r="B96" s="226"/>
      <c r="C96" s="226"/>
      <c r="D96" s="225"/>
      <c r="E96" s="228"/>
      <c r="F96" s="228"/>
      <c r="G96" s="229"/>
      <c r="H96" s="224"/>
      <c r="I96" s="229"/>
      <c r="J96" s="224"/>
      <c r="K96" s="101"/>
      <c r="L96" s="101"/>
      <c r="M96" s="101"/>
      <c r="N96" s="109"/>
      <c r="O96" s="102">
        <f t="shared" si="77"/>
        <v>0</v>
      </c>
      <c r="P96" s="224"/>
      <c r="Q96" s="224"/>
      <c r="R96" s="224"/>
      <c r="S96" s="340"/>
      <c r="T96" s="340"/>
    </row>
    <row r="97" spans="1:20" ht="12.75" customHeight="1">
      <c r="A97" s="225"/>
      <c r="B97" s="226"/>
      <c r="C97" s="226"/>
      <c r="D97" s="225"/>
      <c r="E97" s="228"/>
      <c r="F97" s="228"/>
      <c r="G97" s="229"/>
      <c r="H97" s="224"/>
      <c r="I97" s="229"/>
      <c r="J97" s="224"/>
      <c r="K97" s="101"/>
      <c r="L97" s="101"/>
      <c r="M97" s="101"/>
      <c r="N97" s="109"/>
      <c r="O97" s="102">
        <f t="shared" si="77"/>
        <v>0</v>
      </c>
      <c r="P97" s="224"/>
      <c r="Q97" s="224"/>
      <c r="R97" s="224"/>
      <c r="S97" s="340"/>
      <c r="T97" s="340"/>
    </row>
    <row r="98" spans="1:20" ht="12.75" customHeight="1">
      <c r="A98" s="399"/>
      <c r="B98" s="400"/>
      <c r="C98" s="401" t="s">
        <v>506</v>
      </c>
      <c r="D98" s="399"/>
      <c r="E98" s="405"/>
      <c r="F98" s="406"/>
      <c r="G98" s="409"/>
      <c r="H98" s="397"/>
      <c r="I98" s="409"/>
      <c r="J98" s="397"/>
      <c r="K98" s="73"/>
      <c r="L98" s="73"/>
      <c r="M98" s="73"/>
      <c r="N98" s="74"/>
      <c r="O98" s="75"/>
      <c r="P98" s="397"/>
      <c r="Q98" s="397"/>
      <c r="R98" s="397"/>
      <c r="S98" s="397"/>
      <c r="T98" s="410">
        <f>SUM(T22:T97)</f>
        <v>1638.3407733587449</v>
      </c>
    </row>
    <row r="99" spans="1:20" ht="12.75" customHeight="1">
      <c r="A99" s="399"/>
      <c r="B99" s="400"/>
      <c r="C99" s="401"/>
      <c r="D99" s="399"/>
      <c r="E99" s="405"/>
      <c r="F99" s="407"/>
      <c r="G99" s="409"/>
      <c r="H99" s="397"/>
      <c r="I99" s="409"/>
      <c r="J99" s="397"/>
      <c r="K99" s="73"/>
      <c r="L99" s="73"/>
      <c r="M99" s="73"/>
      <c r="N99" s="74"/>
      <c r="O99" s="75"/>
      <c r="P99" s="397"/>
      <c r="Q99" s="397"/>
      <c r="R99" s="397"/>
      <c r="S99" s="397"/>
      <c r="T99" s="410"/>
    </row>
    <row r="100" spans="1:20" ht="12.75" customHeight="1">
      <c r="A100" s="399"/>
      <c r="B100" s="400"/>
      <c r="C100" s="401"/>
      <c r="D100" s="399"/>
      <c r="E100" s="405"/>
      <c r="F100" s="407"/>
      <c r="G100" s="409"/>
      <c r="H100" s="397"/>
      <c r="I100" s="409"/>
      <c r="J100" s="397"/>
      <c r="K100" s="73"/>
      <c r="L100" s="73"/>
      <c r="M100" s="76"/>
      <c r="N100" s="74"/>
      <c r="O100" s="75"/>
      <c r="P100" s="397"/>
      <c r="Q100" s="397"/>
      <c r="R100" s="397"/>
      <c r="S100" s="397"/>
      <c r="T100" s="410"/>
    </row>
    <row r="101" spans="1:20" ht="12.75" customHeight="1">
      <c r="A101" s="399"/>
      <c r="B101" s="400"/>
      <c r="C101" s="401"/>
      <c r="D101" s="399"/>
      <c r="E101" s="405"/>
      <c r="F101" s="408"/>
      <c r="G101" s="409"/>
      <c r="H101" s="397"/>
      <c r="I101" s="409"/>
      <c r="J101" s="397"/>
      <c r="K101" s="73"/>
      <c r="L101" s="73"/>
      <c r="M101" s="73"/>
      <c r="N101" s="74"/>
      <c r="O101" s="75"/>
      <c r="P101" s="397"/>
      <c r="Q101" s="397"/>
      <c r="R101" s="397"/>
      <c r="S101" s="397"/>
      <c r="T101" s="410"/>
    </row>
    <row r="102" spans="1:20" ht="12.75" customHeight="1">
      <c r="A102" s="399"/>
      <c r="B102" s="400"/>
      <c r="C102" s="401" t="s">
        <v>507</v>
      </c>
      <c r="D102" s="399"/>
      <c r="E102" s="405"/>
      <c r="F102" s="406"/>
      <c r="G102" s="409"/>
      <c r="H102" s="397"/>
      <c r="I102" s="409"/>
      <c r="J102" s="397"/>
      <c r="K102" s="73"/>
      <c r="L102" s="73"/>
      <c r="M102" s="73"/>
      <c r="N102" s="74"/>
      <c r="O102" s="75"/>
      <c r="P102" s="397"/>
      <c r="Q102" s="397"/>
      <c r="R102" s="397"/>
      <c r="S102" s="397"/>
      <c r="T102" s="398">
        <f>(T98*100%)/'Cav-Nax-Banavan 15'!T353</f>
        <v>0.10392978337373748</v>
      </c>
    </row>
    <row r="103" spans="1:20" ht="12.75" customHeight="1">
      <c r="A103" s="399"/>
      <c r="B103" s="400"/>
      <c r="C103" s="401"/>
      <c r="D103" s="399"/>
      <c r="E103" s="405"/>
      <c r="F103" s="407"/>
      <c r="G103" s="409"/>
      <c r="H103" s="397"/>
      <c r="I103" s="409"/>
      <c r="J103" s="397"/>
      <c r="K103" s="73"/>
      <c r="L103" s="73"/>
      <c r="M103" s="73"/>
      <c r="N103" s="74"/>
      <c r="O103" s="75"/>
      <c r="P103" s="397"/>
      <c r="Q103" s="397"/>
      <c r="R103" s="397"/>
      <c r="S103" s="397"/>
      <c r="T103" s="398"/>
    </row>
    <row r="104" spans="1:20" ht="12.75" customHeight="1">
      <c r="A104" s="399"/>
      <c r="B104" s="400"/>
      <c r="C104" s="401"/>
      <c r="D104" s="399"/>
      <c r="E104" s="405"/>
      <c r="F104" s="407"/>
      <c r="G104" s="409"/>
      <c r="H104" s="397"/>
      <c r="I104" s="409"/>
      <c r="J104" s="397"/>
      <c r="K104" s="73"/>
      <c r="L104" s="73"/>
      <c r="M104" s="76"/>
      <c r="N104" s="74"/>
      <c r="O104" s="75"/>
      <c r="P104" s="397"/>
      <c r="Q104" s="397"/>
      <c r="R104" s="397"/>
      <c r="S104" s="397"/>
      <c r="T104" s="398"/>
    </row>
    <row r="105" spans="1:20" ht="12.75" customHeight="1">
      <c r="A105" s="399"/>
      <c r="B105" s="400"/>
      <c r="C105" s="401"/>
      <c r="D105" s="399"/>
      <c r="E105" s="405"/>
      <c r="F105" s="408"/>
      <c r="G105" s="409"/>
      <c r="H105" s="397"/>
      <c r="I105" s="409"/>
      <c r="J105" s="397"/>
      <c r="K105" s="73"/>
      <c r="L105" s="73"/>
      <c r="M105" s="73"/>
      <c r="N105" s="74"/>
      <c r="O105" s="75"/>
      <c r="P105" s="397"/>
      <c r="Q105" s="397"/>
      <c r="R105" s="397"/>
      <c r="S105" s="397"/>
      <c r="T105" s="398"/>
    </row>
    <row r="106" spans="1:20" ht="12.75" customHeight="1">
      <c r="A106" s="225"/>
      <c r="B106" s="226"/>
      <c r="C106" s="234" t="s">
        <v>815</v>
      </c>
      <c r="D106" s="231"/>
      <c r="E106" s="261"/>
      <c r="F106" s="228">
        <f t="shared" si="83"/>
        <v>0</v>
      </c>
      <c r="G106" s="262"/>
      <c r="H106" s="224">
        <f t="shared" si="84"/>
        <v>0</v>
      </c>
      <c r="I106" s="230"/>
      <c r="J106" s="224">
        <f t="shared" si="85"/>
        <v>0</v>
      </c>
      <c r="K106" s="101"/>
      <c r="L106" s="101"/>
      <c r="M106" s="101"/>
      <c r="N106" s="109"/>
      <c r="O106" s="102">
        <f t="shared" si="77"/>
        <v>0</v>
      </c>
      <c r="P106" s="224">
        <f t="shared" ref="P106" si="101">E106*F106</f>
        <v>0</v>
      </c>
      <c r="Q106" s="224">
        <f t="shared" ref="Q106" si="102">SUM(O106:O109)</f>
        <v>0</v>
      </c>
      <c r="R106" s="224">
        <f t="shared" ref="R106" si="103">Q106*1.02*1.05*$R$15</f>
        <v>0</v>
      </c>
      <c r="S106" s="340">
        <f t="shared" ref="S106" si="104">F106*$S$18</f>
        <v>0</v>
      </c>
      <c r="T106" s="340">
        <f t="shared" ref="T106" si="105">S106*E106</f>
        <v>0</v>
      </c>
    </row>
    <row r="107" spans="1:20" ht="12.75" customHeight="1">
      <c r="A107" s="225"/>
      <c r="B107" s="226"/>
      <c r="C107" s="234"/>
      <c r="D107" s="232"/>
      <c r="E107" s="261"/>
      <c r="F107" s="228"/>
      <c r="G107" s="262"/>
      <c r="H107" s="224"/>
      <c r="I107" s="230"/>
      <c r="J107" s="224"/>
      <c r="K107" s="101"/>
      <c r="L107" s="101"/>
      <c r="M107" s="101"/>
      <c r="N107" s="109"/>
      <c r="O107" s="102">
        <f t="shared" si="77"/>
        <v>0</v>
      </c>
      <c r="P107" s="224"/>
      <c r="Q107" s="224"/>
      <c r="R107" s="224"/>
      <c r="S107" s="340"/>
      <c r="T107" s="340"/>
    </row>
    <row r="108" spans="1:20" ht="12.75" customHeight="1">
      <c r="A108" s="225"/>
      <c r="B108" s="226"/>
      <c r="C108" s="234"/>
      <c r="D108" s="232"/>
      <c r="E108" s="261"/>
      <c r="F108" s="228"/>
      <c r="G108" s="262"/>
      <c r="H108" s="224"/>
      <c r="I108" s="230"/>
      <c r="J108" s="224"/>
      <c r="K108" s="101"/>
      <c r="L108" s="101"/>
      <c r="M108" s="101"/>
      <c r="N108" s="109"/>
      <c r="O108" s="102">
        <f t="shared" si="77"/>
        <v>0</v>
      </c>
      <c r="P108" s="224"/>
      <c r="Q108" s="224"/>
      <c r="R108" s="224"/>
      <c r="S108" s="340"/>
      <c r="T108" s="340"/>
    </row>
    <row r="109" spans="1:20" ht="12.75" customHeight="1">
      <c r="A109" s="225"/>
      <c r="B109" s="226"/>
      <c r="C109" s="234"/>
      <c r="D109" s="233"/>
      <c r="E109" s="261"/>
      <c r="F109" s="228"/>
      <c r="G109" s="262"/>
      <c r="H109" s="224"/>
      <c r="I109" s="230"/>
      <c r="J109" s="224"/>
      <c r="K109" s="101"/>
      <c r="L109" s="101"/>
      <c r="M109" s="101"/>
      <c r="N109" s="109"/>
      <c r="O109" s="102">
        <f t="shared" si="77"/>
        <v>0</v>
      </c>
      <c r="P109" s="224"/>
      <c r="Q109" s="224"/>
      <c r="R109" s="224"/>
      <c r="S109" s="340"/>
      <c r="T109" s="340"/>
    </row>
    <row r="110" spans="1:20" ht="12.75" customHeight="1">
      <c r="A110" s="225"/>
      <c r="B110" s="252"/>
      <c r="C110" s="323" t="s">
        <v>1692</v>
      </c>
      <c r="D110" s="231"/>
      <c r="E110" s="261"/>
      <c r="F110" s="228">
        <f t="shared" si="83"/>
        <v>0</v>
      </c>
      <c r="G110" s="262"/>
      <c r="H110" s="224">
        <f t="shared" si="84"/>
        <v>0</v>
      </c>
      <c r="I110" s="262"/>
      <c r="J110" s="224">
        <f t="shared" si="85"/>
        <v>0</v>
      </c>
      <c r="K110" s="101"/>
      <c r="L110" s="101"/>
      <c r="M110" s="101"/>
      <c r="N110" s="109"/>
      <c r="O110" s="102">
        <f t="shared" si="77"/>
        <v>0</v>
      </c>
      <c r="P110" s="224">
        <f t="shared" ref="P110" si="106">E110*F110</f>
        <v>0</v>
      </c>
      <c r="Q110" s="224">
        <f t="shared" ref="Q110" si="107">SUM(O110:O113)</f>
        <v>0</v>
      </c>
      <c r="R110" s="224">
        <f t="shared" ref="R110" si="108">Q110*1.02*1.05*$R$15</f>
        <v>0</v>
      </c>
      <c r="S110" s="340">
        <f t="shared" ref="S110" si="109">F110*$S$18</f>
        <v>0</v>
      </c>
      <c r="T110" s="340">
        <f t="shared" ref="T110" si="110">S110*E110</f>
        <v>0</v>
      </c>
    </row>
    <row r="111" spans="1:20" ht="12.75" customHeight="1">
      <c r="A111" s="225"/>
      <c r="B111" s="253"/>
      <c r="C111" s="324"/>
      <c r="D111" s="232"/>
      <c r="E111" s="261"/>
      <c r="F111" s="228"/>
      <c r="G111" s="262"/>
      <c r="H111" s="224"/>
      <c r="I111" s="262"/>
      <c r="J111" s="224"/>
      <c r="K111" s="101"/>
      <c r="L111" s="101"/>
      <c r="M111" s="101"/>
      <c r="N111" s="109"/>
      <c r="O111" s="102">
        <f t="shared" si="77"/>
        <v>0</v>
      </c>
      <c r="P111" s="224"/>
      <c r="Q111" s="224"/>
      <c r="R111" s="224"/>
      <c r="S111" s="340"/>
      <c r="T111" s="340"/>
    </row>
    <row r="112" spans="1:20" ht="12.75" customHeight="1">
      <c r="A112" s="225"/>
      <c r="B112" s="253"/>
      <c r="C112" s="324"/>
      <c r="D112" s="232"/>
      <c r="E112" s="261"/>
      <c r="F112" s="228"/>
      <c r="G112" s="262"/>
      <c r="H112" s="224"/>
      <c r="I112" s="262"/>
      <c r="J112" s="224"/>
      <c r="K112" s="101"/>
      <c r="L112" s="101"/>
      <c r="M112" s="103"/>
      <c r="N112" s="109"/>
      <c r="O112" s="102">
        <f t="shared" si="77"/>
        <v>0</v>
      </c>
      <c r="P112" s="224"/>
      <c r="Q112" s="224"/>
      <c r="R112" s="224"/>
      <c r="S112" s="340"/>
      <c r="T112" s="340"/>
    </row>
    <row r="113" spans="1:20" ht="12.75" customHeight="1">
      <c r="A113" s="225"/>
      <c r="B113" s="254"/>
      <c r="C113" s="325"/>
      <c r="D113" s="233"/>
      <c r="E113" s="261"/>
      <c r="F113" s="228"/>
      <c r="G113" s="262"/>
      <c r="H113" s="224"/>
      <c r="I113" s="262"/>
      <c r="J113" s="224"/>
      <c r="K113" s="101"/>
      <c r="L113" s="101"/>
      <c r="M113" s="101"/>
      <c r="N113" s="109"/>
      <c r="O113" s="102">
        <f t="shared" si="77"/>
        <v>0</v>
      </c>
      <c r="P113" s="224"/>
      <c r="Q113" s="224"/>
      <c r="R113" s="224"/>
      <c r="S113" s="340"/>
      <c r="T113" s="340"/>
    </row>
    <row r="114" spans="1:20" ht="12.75" customHeight="1">
      <c r="A114" s="225">
        <v>1</v>
      </c>
      <c r="B114" s="252" t="s">
        <v>90</v>
      </c>
      <c r="C114" s="252" t="s">
        <v>107</v>
      </c>
      <c r="D114" s="235" t="s">
        <v>83</v>
      </c>
      <c r="E114" s="269">
        <v>2.4900000000000002</v>
      </c>
      <c r="F114" s="228">
        <f t="shared" si="83"/>
        <v>8.2347865814280006</v>
      </c>
      <c r="G114" s="262">
        <v>0.11</v>
      </c>
      <c r="H114" s="224">
        <f t="shared" si="84"/>
        <v>0.25581599999999999</v>
      </c>
      <c r="I114" s="230">
        <v>0.76</v>
      </c>
      <c r="J114" s="224">
        <f t="shared" si="85"/>
        <v>2.2591380000000005</v>
      </c>
      <c r="K114" s="101" t="s">
        <v>100</v>
      </c>
      <c r="L114" s="101" t="s">
        <v>88</v>
      </c>
      <c r="M114" s="101">
        <v>7.0000000000000007E-2</v>
      </c>
      <c r="N114" s="109">
        <v>0.16700000000000001</v>
      </c>
      <c r="O114" s="102">
        <f t="shared" si="77"/>
        <v>1.1690000000000002E-2</v>
      </c>
      <c r="P114" s="224">
        <f t="shared" ref="P114" si="111">E114*F114</f>
        <v>20.504618587755722</v>
      </c>
      <c r="Q114" s="224">
        <f t="shared" ref="Q114" si="112">SUM(O114:O117)</f>
        <v>5.0516899999999998</v>
      </c>
      <c r="R114" s="224">
        <f t="shared" ref="R114" si="113">Q114*1.02*1.05*$R$15</f>
        <v>5.7198325814279993</v>
      </c>
      <c r="S114" s="340">
        <f t="shared" ref="S114" si="114">F114*$S$18</f>
        <v>10.663094579073563</v>
      </c>
      <c r="T114" s="340">
        <f t="shared" ref="T114" si="115">S114*E114</f>
        <v>26.551105501893176</v>
      </c>
    </row>
    <row r="115" spans="1:20" ht="12.75" customHeight="1">
      <c r="A115" s="225"/>
      <c r="B115" s="253"/>
      <c r="C115" s="253"/>
      <c r="D115" s="236"/>
      <c r="E115" s="269"/>
      <c r="F115" s="228"/>
      <c r="G115" s="262"/>
      <c r="H115" s="224"/>
      <c r="I115" s="230"/>
      <c r="J115" s="224"/>
      <c r="K115" s="101" t="s">
        <v>93</v>
      </c>
      <c r="L115" s="101" t="s">
        <v>88</v>
      </c>
      <c r="M115" s="101">
        <v>1.26</v>
      </c>
      <c r="N115" s="109">
        <v>4</v>
      </c>
      <c r="O115" s="102">
        <f t="shared" si="77"/>
        <v>5.04</v>
      </c>
      <c r="P115" s="224"/>
      <c r="Q115" s="224"/>
      <c r="R115" s="224"/>
      <c r="S115" s="340"/>
      <c r="T115" s="340"/>
    </row>
    <row r="116" spans="1:20" ht="12.75" customHeight="1">
      <c r="A116" s="225"/>
      <c r="B116" s="253"/>
      <c r="C116" s="253"/>
      <c r="D116" s="236"/>
      <c r="E116" s="269"/>
      <c r="F116" s="228"/>
      <c r="G116" s="262"/>
      <c r="H116" s="224"/>
      <c r="I116" s="230"/>
      <c r="J116" s="224"/>
      <c r="K116" s="101"/>
      <c r="L116" s="101"/>
      <c r="M116" s="101"/>
      <c r="N116" s="109"/>
      <c r="O116" s="102">
        <f t="shared" si="77"/>
        <v>0</v>
      </c>
      <c r="P116" s="224"/>
      <c r="Q116" s="224"/>
      <c r="R116" s="224"/>
      <c r="S116" s="340"/>
      <c r="T116" s="340"/>
    </row>
    <row r="117" spans="1:20" ht="12.75" customHeight="1">
      <c r="A117" s="225"/>
      <c r="B117" s="254"/>
      <c r="C117" s="254"/>
      <c r="D117" s="237"/>
      <c r="E117" s="269"/>
      <c r="F117" s="228"/>
      <c r="G117" s="262"/>
      <c r="H117" s="224"/>
      <c r="I117" s="230"/>
      <c r="J117" s="224"/>
      <c r="K117" s="101"/>
      <c r="L117" s="101"/>
      <c r="M117" s="101"/>
      <c r="N117" s="109"/>
      <c r="O117" s="102">
        <f t="shared" si="77"/>
        <v>0</v>
      </c>
      <c r="P117" s="224"/>
      <c r="Q117" s="224"/>
      <c r="R117" s="224"/>
      <c r="S117" s="340"/>
      <c r="T117" s="340"/>
    </row>
    <row r="118" spans="1:20" ht="12.75" customHeight="1">
      <c r="A118" s="225">
        <v>2</v>
      </c>
      <c r="B118" s="226" t="s">
        <v>1187</v>
      </c>
      <c r="C118" s="252" t="s">
        <v>1693</v>
      </c>
      <c r="D118" s="231" t="s">
        <v>84</v>
      </c>
      <c r="E118" s="261">
        <v>249</v>
      </c>
      <c r="F118" s="228">
        <f t="shared" si="83"/>
        <v>5.2984729647312001</v>
      </c>
      <c r="G118" s="262">
        <v>0.59199999999999997</v>
      </c>
      <c r="H118" s="224">
        <f t="shared" si="84"/>
        <v>1.3767551999999998</v>
      </c>
      <c r="I118" s="230">
        <v>7.1000000000000004E-3</v>
      </c>
      <c r="J118" s="224">
        <f t="shared" si="85"/>
        <v>2.1105105000000002E-2</v>
      </c>
      <c r="K118" s="101" t="s">
        <v>1188</v>
      </c>
      <c r="L118" s="101" t="s">
        <v>84</v>
      </c>
      <c r="M118" s="101">
        <v>1</v>
      </c>
      <c r="N118" s="109">
        <v>2.5</v>
      </c>
      <c r="O118" s="102">
        <f t="shared" si="77"/>
        <v>2.5</v>
      </c>
      <c r="P118" s="224">
        <f t="shared" ref="P118" si="116">E118*F118</f>
        <v>1319.3197682180689</v>
      </c>
      <c r="Q118" s="224">
        <f t="shared" ref="Q118" si="117">SUM(O118:O121)</f>
        <v>3.444976</v>
      </c>
      <c r="R118" s="224">
        <f t="shared" ref="R118" si="118">Q118*1.02*1.05*$R$15</f>
        <v>3.9006126597312001</v>
      </c>
      <c r="S118" s="340">
        <f t="shared" ref="S118" si="119">F118*$S$18</f>
        <v>6.8609086330195712</v>
      </c>
      <c r="T118" s="340">
        <f t="shared" ref="T118" si="120">S118*E118</f>
        <v>1708.3662496218733</v>
      </c>
    </row>
    <row r="119" spans="1:20" ht="12.75" customHeight="1">
      <c r="A119" s="225"/>
      <c r="B119" s="226"/>
      <c r="C119" s="253"/>
      <c r="D119" s="232"/>
      <c r="E119" s="261"/>
      <c r="F119" s="228"/>
      <c r="G119" s="262"/>
      <c r="H119" s="224"/>
      <c r="I119" s="230"/>
      <c r="J119" s="224"/>
      <c r="K119" s="101" t="s">
        <v>87</v>
      </c>
      <c r="L119" s="101" t="s">
        <v>88</v>
      </c>
      <c r="M119" s="101">
        <v>3.1E-2</v>
      </c>
      <c r="N119" s="109">
        <v>29.856000000000002</v>
      </c>
      <c r="O119" s="102">
        <f t="shared" si="77"/>
        <v>0.92553600000000003</v>
      </c>
      <c r="P119" s="224"/>
      <c r="Q119" s="224"/>
      <c r="R119" s="224"/>
      <c r="S119" s="340"/>
      <c r="T119" s="340"/>
    </row>
    <row r="120" spans="1:20" ht="12.75" customHeight="1">
      <c r="A120" s="225"/>
      <c r="B120" s="226"/>
      <c r="C120" s="253"/>
      <c r="D120" s="232"/>
      <c r="E120" s="261"/>
      <c r="F120" s="228"/>
      <c r="G120" s="262"/>
      <c r="H120" s="224"/>
      <c r="I120" s="230"/>
      <c r="J120" s="224"/>
      <c r="K120" s="101" t="s">
        <v>89</v>
      </c>
      <c r="L120" s="101" t="s">
        <v>88</v>
      </c>
      <c r="M120" s="101">
        <v>5.9999999999999995E-4</v>
      </c>
      <c r="N120" s="109">
        <v>32.4</v>
      </c>
      <c r="O120" s="102">
        <f t="shared" si="77"/>
        <v>1.9439999999999999E-2</v>
      </c>
      <c r="P120" s="224"/>
      <c r="Q120" s="224"/>
      <c r="R120" s="224"/>
      <c r="S120" s="340"/>
      <c r="T120" s="340"/>
    </row>
    <row r="121" spans="1:20" ht="12.75" customHeight="1">
      <c r="A121" s="225"/>
      <c r="B121" s="226"/>
      <c r="C121" s="254"/>
      <c r="D121" s="233"/>
      <c r="E121" s="261"/>
      <c r="F121" s="228"/>
      <c r="G121" s="262"/>
      <c r="H121" s="224"/>
      <c r="I121" s="230"/>
      <c r="J121" s="224"/>
      <c r="K121" s="101"/>
      <c r="L121" s="101"/>
      <c r="M121" s="101"/>
      <c r="N121" s="109"/>
      <c r="O121" s="102">
        <f t="shared" si="77"/>
        <v>0</v>
      </c>
      <c r="P121" s="224"/>
      <c r="Q121" s="224"/>
      <c r="R121" s="224"/>
      <c r="S121" s="340"/>
      <c r="T121" s="340"/>
    </row>
    <row r="122" spans="1:20" ht="12.75" customHeight="1">
      <c r="A122" s="399"/>
      <c r="B122" s="400"/>
      <c r="C122" s="401" t="s">
        <v>506</v>
      </c>
      <c r="D122" s="399"/>
      <c r="E122" s="405"/>
      <c r="F122" s="406"/>
      <c r="G122" s="409"/>
      <c r="H122" s="397"/>
      <c r="I122" s="409"/>
      <c r="J122" s="397"/>
      <c r="K122" s="73"/>
      <c r="L122" s="73"/>
      <c r="M122" s="73"/>
      <c r="N122" s="74"/>
      <c r="O122" s="75"/>
      <c r="P122" s="397"/>
      <c r="Q122" s="397"/>
      <c r="R122" s="397"/>
      <c r="S122" s="397"/>
      <c r="T122" s="410">
        <f>SUM(T114:T121)</f>
        <v>1734.9173551237664</v>
      </c>
    </row>
    <row r="123" spans="1:20" ht="12.75" customHeight="1">
      <c r="A123" s="399"/>
      <c r="B123" s="400"/>
      <c r="C123" s="401"/>
      <c r="D123" s="399"/>
      <c r="E123" s="405"/>
      <c r="F123" s="407"/>
      <c r="G123" s="409"/>
      <c r="H123" s="397"/>
      <c r="I123" s="409"/>
      <c r="J123" s="397"/>
      <c r="K123" s="73"/>
      <c r="L123" s="73"/>
      <c r="M123" s="73"/>
      <c r="N123" s="74"/>
      <c r="O123" s="75"/>
      <c r="P123" s="397"/>
      <c r="Q123" s="397"/>
      <c r="R123" s="397"/>
      <c r="S123" s="397"/>
      <c r="T123" s="410"/>
    </row>
    <row r="124" spans="1:20" ht="12.75" customHeight="1">
      <c r="A124" s="399"/>
      <c r="B124" s="400"/>
      <c r="C124" s="401"/>
      <c r="D124" s="399"/>
      <c r="E124" s="405"/>
      <c r="F124" s="407"/>
      <c r="G124" s="409"/>
      <c r="H124" s="397"/>
      <c r="I124" s="409"/>
      <c r="J124" s="397"/>
      <c r="K124" s="73"/>
      <c r="L124" s="73"/>
      <c r="M124" s="76"/>
      <c r="N124" s="74"/>
      <c r="O124" s="75"/>
      <c r="P124" s="397"/>
      <c r="Q124" s="397"/>
      <c r="R124" s="397"/>
      <c r="S124" s="397"/>
      <c r="T124" s="410"/>
    </row>
    <row r="125" spans="1:20" ht="12.75" customHeight="1">
      <c r="A125" s="399"/>
      <c r="B125" s="400"/>
      <c r="C125" s="401"/>
      <c r="D125" s="399"/>
      <c r="E125" s="405"/>
      <c r="F125" s="408"/>
      <c r="G125" s="409"/>
      <c r="H125" s="397"/>
      <c r="I125" s="409"/>
      <c r="J125" s="397"/>
      <c r="K125" s="73"/>
      <c r="L125" s="73"/>
      <c r="M125" s="73"/>
      <c r="N125" s="74"/>
      <c r="O125" s="75"/>
      <c r="P125" s="397"/>
      <c r="Q125" s="397"/>
      <c r="R125" s="397"/>
      <c r="S125" s="397"/>
      <c r="T125" s="410"/>
    </row>
    <row r="126" spans="1:20" ht="12.75" customHeight="1">
      <c r="A126" s="399"/>
      <c r="B126" s="400"/>
      <c r="C126" s="401" t="s">
        <v>507</v>
      </c>
      <c r="D126" s="399"/>
      <c r="E126" s="405"/>
      <c r="F126" s="406"/>
      <c r="G126" s="409"/>
      <c r="H126" s="397"/>
      <c r="I126" s="409"/>
      <c r="J126" s="397"/>
      <c r="K126" s="73"/>
      <c r="L126" s="73"/>
      <c r="M126" s="73"/>
      <c r="N126" s="74"/>
      <c r="O126" s="75"/>
      <c r="P126" s="397"/>
      <c r="Q126" s="397"/>
      <c r="R126" s="397"/>
      <c r="S126" s="397"/>
      <c r="T126" s="398">
        <f>(T122*100%)/'Cav-Nax-Banavan 15'!T353</f>
        <v>0.11005621530110606</v>
      </c>
    </row>
    <row r="127" spans="1:20" ht="12.75" customHeight="1">
      <c r="A127" s="399"/>
      <c r="B127" s="400"/>
      <c r="C127" s="401"/>
      <c r="D127" s="399"/>
      <c r="E127" s="405"/>
      <c r="F127" s="407"/>
      <c r="G127" s="409"/>
      <c r="H127" s="397"/>
      <c r="I127" s="409"/>
      <c r="J127" s="397"/>
      <c r="K127" s="73"/>
      <c r="L127" s="73"/>
      <c r="M127" s="73"/>
      <c r="N127" s="74"/>
      <c r="O127" s="75"/>
      <c r="P127" s="397"/>
      <c r="Q127" s="397"/>
      <c r="R127" s="397"/>
      <c r="S127" s="397"/>
      <c r="T127" s="398"/>
    </row>
    <row r="128" spans="1:20" ht="12.75" customHeight="1">
      <c r="A128" s="399"/>
      <c r="B128" s="400"/>
      <c r="C128" s="401"/>
      <c r="D128" s="399"/>
      <c r="E128" s="405"/>
      <c r="F128" s="407"/>
      <c r="G128" s="409"/>
      <c r="H128" s="397"/>
      <c r="I128" s="409"/>
      <c r="J128" s="397"/>
      <c r="K128" s="73"/>
      <c r="L128" s="73"/>
      <c r="M128" s="76"/>
      <c r="N128" s="74"/>
      <c r="O128" s="75"/>
      <c r="P128" s="397"/>
      <c r="Q128" s="397"/>
      <c r="R128" s="397"/>
      <c r="S128" s="397"/>
      <c r="T128" s="398"/>
    </row>
    <row r="129" spans="1:20" ht="12.75" customHeight="1">
      <c r="A129" s="399"/>
      <c r="B129" s="400"/>
      <c r="C129" s="401"/>
      <c r="D129" s="399"/>
      <c r="E129" s="405"/>
      <c r="F129" s="408"/>
      <c r="G129" s="409"/>
      <c r="H129" s="397"/>
      <c r="I129" s="409"/>
      <c r="J129" s="397"/>
      <c r="K129" s="73"/>
      <c r="L129" s="73"/>
      <c r="M129" s="73"/>
      <c r="N129" s="74"/>
      <c r="O129" s="75"/>
      <c r="P129" s="397"/>
      <c r="Q129" s="397"/>
      <c r="R129" s="397"/>
      <c r="S129" s="397"/>
      <c r="T129" s="398"/>
    </row>
    <row r="130" spans="1:20" ht="12.75" customHeight="1">
      <c r="A130" s="225"/>
      <c r="B130" s="252"/>
      <c r="C130" s="323" t="s">
        <v>1694</v>
      </c>
      <c r="D130" s="235"/>
      <c r="E130" s="269"/>
      <c r="F130" s="228">
        <f t="shared" si="83"/>
        <v>0</v>
      </c>
      <c r="G130" s="262"/>
      <c r="H130" s="224">
        <f t="shared" si="84"/>
        <v>0</v>
      </c>
      <c r="I130" s="262"/>
      <c r="J130" s="224">
        <f t="shared" si="85"/>
        <v>0</v>
      </c>
      <c r="K130" s="101"/>
      <c r="L130" s="101"/>
      <c r="M130" s="101"/>
      <c r="N130" s="109"/>
      <c r="O130" s="102">
        <f t="shared" si="77"/>
        <v>0</v>
      </c>
      <c r="P130" s="224">
        <f t="shared" ref="P130" si="121">E130*F130</f>
        <v>0</v>
      </c>
      <c r="Q130" s="224">
        <f t="shared" ref="Q130" si="122">SUM(O130:O133)</f>
        <v>0</v>
      </c>
      <c r="R130" s="224">
        <f t="shared" ref="R130" si="123">Q130*1.02*1.05*$R$15</f>
        <v>0</v>
      </c>
      <c r="S130" s="340">
        <f t="shared" ref="S130" si="124">F130*$S$18</f>
        <v>0</v>
      </c>
      <c r="T130" s="340">
        <f t="shared" ref="T130" si="125">S130*E130</f>
        <v>0</v>
      </c>
    </row>
    <row r="131" spans="1:20" ht="12.75" customHeight="1">
      <c r="A131" s="225"/>
      <c r="B131" s="253"/>
      <c r="C131" s="324"/>
      <c r="D131" s="236"/>
      <c r="E131" s="269"/>
      <c r="F131" s="228"/>
      <c r="G131" s="262"/>
      <c r="H131" s="224"/>
      <c r="I131" s="262"/>
      <c r="J131" s="224"/>
      <c r="K131" s="101"/>
      <c r="L131" s="101"/>
      <c r="M131" s="101"/>
      <c r="N131" s="109"/>
      <c r="O131" s="102">
        <f t="shared" si="77"/>
        <v>0</v>
      </c>
      <c r="P131" s="224"/>
      <c r="Q131" s="224"/>
      <c r="R131" s="224"/>
      <c r="S131" s="340"/>
      <c r="T131" s="340"/>
    </row>
    <row r="132" spans="1:20" ht="12.75" customHeight="1">
      <c r="A132" s="225"/>
      <c r="B132" s="253"/>
      <c r="C132" s="324"/>
      <c r="D132" s="236"/>
      <c r="E132" s="269"/>
      <c r="F132" s="228"/>
      <c r="G132" s="262"/>
      <c r="H132" s="224"/>
      <c r="I132" s="262"/>
      <c r="J132" s="224"/>
      <c r="K132" s="101"/>
      <c r="L132" s="101"/>
      <c r="M132" s="106"/>
      <c r="N132" s="109"/>
      <c r="O132" s="102">
        <f t="shared" si="77"/>
        <v>0</v>
      </c>
      <c r="P132" s="224"/>
      <c r="Q132" s="224"/>
      <c r="R132" s="224"/>
      <c r="S132" s="340"/>
      <c r="T132" s="340"/>
    </row>
    <row r="133" spans="1:20" ht="12.75" customHeight="1">
      <c r="A133" s="225"/>
      <c r="B133" s="254"/>
      <c r="C133" s="325"/>
      <c r="D133" s="237"/>
      <c r="E133" s="269"/>
      <c r="F133" s="228"/>
      <c r="G133" s="262"/>
      <c r="H133" s="224"/>
      <c r="I133" s="262"/>
      <c r="J133" s="224"/>
      <c r="K133" s="101"/>
      <c r="L133" s="101"/>
      <c r="M133" s="101"/>
      <c r="N133" s="109"/>
      <c r="O133" s="102">
        <f t="shared" si="77"/>
        <v>0</v>
      </c>
      <c r="P133" s="224"/>
      <c r="Q133" s="224"/>
      <c r="R133" s="224"/>
      <c r="S133" s="340"/>
      <c r="T133" s="340"/>
    </row>
    <row r="134" spans="1:20" ht="12.75" customHeight="1">
      <c r="A134" s="225">
        <v>1</v>
      </c>
      <c r="B134" s="252" t="s">
        <v>90</v>
      </c>
      <c r="C134" s="252" t="s">
        <v>703</v>
      </c>
      <c r="D134" s="235" t="s">
        <v>83</v>
      </c>
      <c r="E134" s="277">
        <v>1.141</v>
      </c>
      <c r="F134" s="228">
        <f t="shared" si="83"/>
        <v>8.2347865814280006</v>
      </c>
      <c r="G134" s="262">
        <v>0.11</v>
      </c>
      <c r="H134" s="224">
        <f t="shared" si="84"/>
        <v>0.25581599999999999</v>
      </c>
      <c r="I134" s="230">
        <v>0.76</v>
      </c>
      <c r="J134" s="224">
        <f t="shared" si="85"/>
        <v>2.2591380000000005</v>
      </c>
      <c r="K134" s="101" t="s">
        <v>100</v>
      </c>
      <c r="L134" s="101" t="s">
        <v>88</v>
      </c>
      <c r="M134" s="101">
        <v>7.0000000000000007E-2</v>
      </c>
      <c r="N134" s="109">
        <v>0.16700000000000001</v>
      </c>
      <c r="O134" s="102">
        <f t="shared" si="77"/>
        <v>1.1690000000000002E-2</v>
      </c>
      <c r="P134" s="224">
        <f t="shared" ref="P134" si="126">E134*F134</f>
        <v>9.3958914894093493</v>
      </c>
      <c r="Q134" s="224">
        <f t="shared" ref="Q134" si="127">SUM(O134:O137)</f>
        <v>5.0516899999999998</v>
      </c>
      <c r="R134" s="224">
        <f t="shared" ref="R134" si="128">Q134*1.02*1.05*$R$15</f>
        <v>5.7198325814279993</v>
      </c>
      <c r="S134" s="340">
        <f t="shared" ref="S134" si="129">F134*$S$18</f>
        <v>10.663094579073563</v>
      </c>
      <c r="T134" s="340">
        <f t="shared" ref="T134" si="130">S134*E134</f>
        <v>12.166590914722937</v>
      </c>
    </row>
    <row r="135" spans="1:20" ht="12.75" customHeight="1">
      <c r="A135" s="225"/>
      <c r="B135" s="253"/>
      <c r="C135" s="253"/>
      <c r="D135" s="236"/>
      <c r="E135" s="278"/>
      <c r="F135" s="228"/>
      <c r="G135" s="262"/>
      <c r="H135" s="224"/>
      <c r="I135" s="230"/>
      <c r="J135" s="224"/>
      <c r="K135" s="101" t="s">
        <v>93</v>
      </c>
      <c r="L135" s="101" t="s">
        <v>88</v>
      </c>
      <c r="M135" s="101">
        <v>1.26</v>
      </c>
      <c r="N135" s="109">
        <v>4</v>
      </c>
      <c r="O135" s="102">
        <f t="shared" si="77"/>
        <v>5.04</v>
      </c>
      <c r="P135" s="224"/>
      <c r="Q135" s="224"/>
      <c r="R135" s="224"/>
      <c r="S135" s="340"/>
      <c r="T135" s="340"/>
    </row>
    <row r="136" spans="1:20" ht="12.75" customHeight="1">
      <c r="A136" s="225"/>
      <c r="B136" s="253"/>
      <c r="C136" s="253"/>
      <c r="D136" s="236"/>
      <c r="E136" s="278"/>
      <c r="F136" s="228"/>
      <c r="G136" s="262"/>
      <c r="H136" s="224"/>
      <c r="I136" s="230"/>
      <c r="J136" s="224"/>
      <c r="K136" s="101"/>
      <c r="L136" s="101"/>
      <c r="M136" s="101"/>
      <c r="N136" s="109"/>
      <c r="O136" s="102">
        <f t="shared" si="77"/>
        <v>0</v>
      </c>
      <c r="P136" s="224"/>
      <c r="Q136" s="224"/>
      <c r="R136" s="224"/>
      <c r="S136" s="340"/>
      <c r="T136" s="340"/>
    </row>
    <row r="137" spans="1:20" ht="12.75" customHeight="1">
      <c r="A137" s="225"/>
      <c r="B137" s="254"/>
      <c r="C137" s="254"/>
      <c r="D137" s="237"/>
      <c r="E137" s="279"/>
      <c r="F137" s="228"/>
      <c r="G137" s="262"/>
      <c r="H137" s="224"/>
      <c r="I137" s="230"/>
      <c r="J137" s="224"/>
      <c r="K137" s="101"/>
      <c r="L137" s="101"/>
      <c r="M137" s="101"/>
      <c r="N137" s="109"/>
      <c r="O137" s="102">
        <f t="shared" si="77"/>
        <v>0</v>
      </c>
      <c r="P137" s="224"/>
      <c r="Q137" s="224"/>
      <c r="R137" s="224"/>
      <c r="S137" s="340"/>
      <c r="T137" s="340"/>
    </row>
    <row r="138" spans="1:20" ht="12.75" customHeight="1">
      <c r="A138" s="225">
        <v>2</v>
      </c>
      <c r="B138" s="226" t="s">
        <v>704</v>
      </c>
      <c r="C138" s="252" t="s">
        <v>705</v>
      </c>
      <c r="D138" s="231" t="s">
        <v>84</v>
      </c>
      <c r="E138" s="255">
        <v>65</v>
      </c>
      <c r="F138" s="228">
        <f t="shared" si="83"/>
        <v>9.2487601878288004</v>
      </c>
      <c r="G138" s="262">
        <v>0.59199999999999997</v>
      </c>
      <c r="H138" s="224">
        <f t="shared" si="84"/>
        <v>1.3767551999999998</v>
      </c>
      <c r="I138" s="230">
        <v>7.1000000000000004E-3</v>
      </c>
      <c r="J138" s="224">
        <f t="shared" si="85"/>
        <v>2.1105105000000002E-2</v>
      </c>
      <c r="K138" s="101" t="s">
        <v>706</v>
      </c>
      <c r="L138" s="101" t="s">
        <v>84</v>
      </c>
      <c r="M138" s="101">
        <v>1</v>
      </c>
      <c r="N138" s="109">
        <v>5.75</v>
      </c>
      <c r="O138" s="102">
        <f t="shared" si="77"/>
        <v>5.75</v>
      </c>
      <c r="P138" s="224">
        <f t="shared" ref="P138" si="131">E138*F138</f>
        <v>601.16941220887202</v>
      </c>
      <c r="Q138" s="224">
        <f t="shared" ref="Q138" si="132">SUM(O138:O141)</f>
        <v>6.9338240000000004</v>
      </c>
      <c r="R138" s="224">
        <f t="shared" ref="R138" si="133">Q138*1.02*1.05*$R$15</f>
        <v>7.8508998828288004</v>
      </c>
      <c r="S138" s="340">
        <f t="shared" ref="S138" si="134">F138*$S$18</f>
        <v>11.976072925120887</v>
      </c>
      <c r="T138" s="340">
        <f t="shared" ref="T138" si="135">S138*E138</f>
        <v>778.44474013285765</v>
      </c>
    </row>
    <row r="139" spans="1:20" ht="12.75" customHeight="1">
      <c r="A139" s="225"/>
      <c r="B139" s="226"/>
      <c r="C139" s="253"/>
      <c r="D139" s="232"/>
      <c r="E139" s="256"/>
      <c r="F139" s="228"/>
      <c r="G139" s="262"/>
      <c r="H139" s="224"/>
      <c r="I139" s="230"/>
      <c r="J139" s="224"/>
      <c r="K139" s="101" t="s">
        <v>87</v>
      </c>
      <c r="L139" s="101" t="s">
        <v>88</v>
      </c>
      <c r="M139" s="101">
        <v>3.9E-2</v>
      </c>
      <c r="N139" s="109">
        <v>29.856000000000002</v>
      </c>
      <c r="O139" s="102">
        <f t="shared" si="77"/>
        <v>1.1643840000000001</v>
      </c>
      <c r="P139" s="224"/>
      <c r="Q139" s="224"/>
      <c r="R139" s="224"/>
      <c r="S139" s="340"/>
      <c r="T139" s="340"/>
    </row>
    <row r="140" spans="1:20" ht="12.75" customHeight="1">
      <c r="A140" s="225"/>
      <c r="B140" s="226"/>
      <c r="C140" s="253"/>
      <c r="D140" s="232"/>
      <c r="E140" s="256"/>
      <c r="F140" s="228"/>
      <c r="G140" s="262"/>
      <c r="H140" s="224"/>
      <c r="I140" s="230"/>
      <c r="J140" s="224"/>
      <c r="K140" s="101" t="s">
        <v>89</v>
      </c>
      <c r="L140" s="101" t="s">
        <v>88</v>
      </c>
      <c r="M140" s="101">
        <v>5.9999999999999995E-4</v>
      </c>
      <c r="N140" s="109">
        <v>32.4</v>
      </c>
      <c r="O140" s="102">
        <f t="shared" si="77"/>
        <v>1.9439999999999999E-2</v>
      </c>
      <c r="P140" s="224"/>
      <c r="Q140" s="224"/>
      <c r="R140" s="224"/>
      <c r="S140" s="340"/>
      <c r="T140" s="340"/>
    </row>
    <row r="141" spans="1:20" ht="12.75" customHeight="1">
      <c r="A141" s="225"/>
      <c r="B141" s="226"/>
      <c r="C141" s="254"/>
      <c r="D141" s="233"/>
      <c r="E141" s="257"/>
      <c r="F141" s="228"/>
      <c r="G141" s="262"/>
      <c r="H141" s="224"/>
      <c r="I141" s="230"/>
      <c r="J141" s="224"/>
      <c r="K141" s="101"/>
      <c r="L141" s="101"/>
      <c r="M141" s="101"/>
      <c r="N141" s="109"/>
      <c r="O141" s="102">
        <f t="shared" si="77"/>
        <v>0</v>
      </c>
      <c r="P141" s="224"/>
      <c r="Q141" s="224"/>
      <c r="R141" s="224"/>
      <c r="S141" s="340"/>
      <c r="T141" s="340"/>
    </row>
    <row r="142" spans="1:20" ht="12.75" customHeight="1">
      <c r="A142" s="399"/>
      <c r="B142" s="400"/>
      <c r="C142" s="401" t="s">
        <v>506</v>
      </c>
      <c r="D142" s="399"/>
      <c r="E142" s="405"/>
      <c r="F142" s="406"/>
      <c r="G142" s="409"/>
      <c r="H142" s="397"/>
      <c r="I142" s="409"/>
      <c r="J142" s="397"/>
      <c r="K142" s="73"/>
      <c r="L142" s="73"/>
      <c r="M142" s="73"/>
      <c r="N142" s="74"/>
      <c r="O142" s="75"/>
      <c r="P142" s="397"/>
      <c r="Q142" s="397"/>
      <c r="R142" s="397"/>
      <c r="S142" s="397"/>
      <c r="T142" s="410">
        <f>SUM(T134:T141)</f>
        <v>790.61133104758062</v>
      </c>
    </row>
    <row r="143" spans="1:20" ht="12.75" customHeight="1">
      <c r="A143" s="399"/>
      <c r="B143" s="400"/>
      <c r="C143" s="401"/>
      <c r="D143" s="399"/>
      <c r="E143" s="405"/>
      <c r="F143" s="407"/>
      <c r="G143" s="409"/>
      <c r="H143" s="397"/>
      <c r="I143" s="409"/>
      <c r="J143" s="397"/>
      <c r="K143" s="73"/>
      <c r="L143" s="73"/>
      <c r="M143" s="73"/>
      <c r="N143" s="74"/>
      <c r="O143" s="75"/>
      <c r="P143" s="397"/>
      <c r="Q143" s="397"/>
      <c r="R143" s="397"/>
      <c r="S143" s="397"/>
      <c r="T143" s="410"/>
    </row>
    <row r="144" spans="1:20" ht="12.75" customHeight="1">
      <c r="A144" s="399"/>
      <c r="B144" s="400"/>
      <c r="C144" s="401"/>
      <c r="D144" s="399"/>
      <c r="E144" s="405"/>
      <c r="F144" s="407"/>
      <c r="G144" s="409"/>
      <c r="H144" s="397"/>
      <c r="I144" s="409"/>
      <c r="J144" s="397"/>
      <c r="K144" s="73"/>
      <c r="L144" s="73"/>
      <c r="M144" s="76"/>
      <c r="N144" s="74"/>
      <c r="O144" s="75"/>
      <c r="P144" s="397"/>
      <c r="Q144" s="397"/>
      <c r="R144" s="397"/>
      <c r="S144" s="397"/>
      <c r="T144" s="410"/>
    </row>
    <row r="145" spans="1:20" ht="12.75" customHeight="1">
      <c r="A145" s="399"/>
      <c r="B145" s="400"/>
      <c r="C145" s="401"/>
      <c r="D145" s="399"/>
      <c r="E145" s="405"/>
      <c r="F145" s="408"/>
      <c r="G145" s="409"/>
      <c r="H145" s="397"/>
      <c r="I145" s="409"/>
      <c r="J145" s="397"/>
      <c r="K145" s="73"/>
      <c r="L145" s="73"/>
      <c r="M145" s="73"/>
      <c r="N145" s="74"/>
      <c r="O145" s="75"/>
      <c r="P145" s="397"/>
      <c r="Q145" s="397"/>
      <c r="R145" s="397"/>
      <c r="S145" s="397"/>
      <c r="T145" s="410"/>
    </row>
    <row r="146" spans="1:20" ht="12.75" customHeight="1">
      <c r="A146" s="399"/>
      <c r="B146" s="400"/>
      <c r="C146" s="401" t="s">
        <v>507</v>
      </c>
      <c r="D146" s="399"/>
      <c r="E146" s="405"/>
      <c r="F146" s="406"/>
      <c r="G146" s="409"/>
      <c r="H146" s="397"/>
      <c r="I146" s="409"/>
      <c r="J146" s="397"/>
      <c r="K146" s="73"/>
      <c r="L146" s="73"/>
      <c r="M146" s="73"/>
      <c r="N146" s="74"/>
      <c r="O146" s="75"/>
      <c r="P146" s="397"/>
      <c r="Q146" s="397"/>
      <c r="R146" s="397"/>
      <c r="S146" s="397"/>
      <c r="T146" s="398">
        <f>(T142*100%)/'Cav-Nax-Banavan 15'!T353</f>
        <v>5.0153219467367241E-2</v>
      </c>
    </row>
    <row r="147" spans="1:20" ht="12.75" customHeight="1">
      <c r="A147" s="399"/>
      <c r="B147" s="400"/>
      <c r="C147" s="401"/>
      <c r="D147" s="399"/>
      <c r="E147" s="405"/>
      <c r="F147" s="407"/>
      <c r="G147" s="409"/>
      <c r="H147" s="397"/>
      <c r="I147" s="409"/>
      <c r="J147" s="397"/>
      <c r="K147" s="73"/>
      <c r="L147" s="73"/>
      <c r="M147" s="73"/>
      <c r="N147" s="74"/>
      <c r="O147" s="75"/>
      <c r="P147" s="397"/>
      <c r="Q147" s="397"/>
      <c r="R147" s="397"/>
      <c r="S147" s="397"/>
      <c r="T147" s="398"/>
    </row>
    <row r="148" spans="1:20" ht="12.75" customHeight="1">
      <c r="A148" s="399"/>
      <c r="B148" s="400"/>
      <c r="C148" s="401"/>
      <c r="D148" s="399"/>
      <c r="E148" s="405"/>
      <c r="F148" s="407"/>
      <c r="G148" s="409"/>
      <c r="H148" s="397"/>
      <c r="I148" s="409"/>
      <c r="J148" s="397"/>
      <c r="K148" s="73"/>
      <c r="L148" s="73"/>
      <c r="M148" s="76"/>
      <c r="N148" s="74"/>
      <c r="O148" s="75"/>
      <c r="P148" s="397"/>
      <c r="Q148" s="397"/>
      <c r="R148" s="397"/>
      <c r="S148" s="397"/>
      <c r="T148" s="398"/>
    </row>
    <row r="149" spans="1:20" ht="12.75" customHeight="1">
      <c r="A149" s="399"/>
      <c r="B149" s="400"/>
      <c r="C149" s="401"/>
      <c r="D149" s="399"/>
      <c r="E149" s="405"/>
      <c r="F149" s="408"/>
      <c r="G149" s="409"/>
      <c r="H149" s="397"/>
      <c r="I149" s="409"/>
      <c r="J149" s="397"/>
      <c r="K149" s="73"/>
      <c r="L149" s="73"/>
      <c r="M149" s="73"/>
      <c r="N149" s="74"/>
      <c r="O149" s="75"/>
      <c r="P149" s="397"/>
      <c r="Q149" s="397"/>
      <c r="R149" s="397"/>
      <c r="S149" s="397"/>
      <c r="T149" s="398"/>
    </row>
    <row r="150" spans="1:20" ht="12.75" customHeight="1">
      <c r="A150" s="225"/>
      <c r="B150" s="226"/>
      <c r="C150" s="333" t="s">
        <v>749</v>
      </c>
      <c r="D150" s="231"/>
      <c r="E150" s="261"/>
      <c r="F150" s="228">
        <f t="shared" si="83"/>
        <v>0</v>
      </c>
      <c r="G150" s="262"/>
      <c r="H150" s="224">
        <f t="shared" si="84"/>
        <v>0</v>
      </c>
      <c r="I150" s="230"/>
      <c r="J150" s="224">
        <f t="shared" si="85"/>
        <v>0</v>
      </c>
      <c r="K150" s="101"/>
      <c r="L150" s="101"/>
      <c r="M150" s="101"/>
      <c r="N150" s="109"/>
      <c r="O150" s="102">
        <f t="shared" si="77"/>
        <v>0</v>
      </c>
      <c r="P150" s="224">
        <f t="shared" ref="P150" si="136">E150*F150</f>
        <v>0</v>
      </c>
      <c r="Q150" s="224">
        <f t="shared" ref="Q150" si="137">SUM(O150:O153)</f>
        <v>0</v>
      </c>
      <c r="R150" s="224">
        <f t="shared" ref="R150" si="138">Q150*1.02*1.05*$R$15</f>
        <v>0</v>
      </c>
      <c r="S150" s="340">
        <f t="shared" ref="S150" si="139">F150*$S$18</f>
        <v>0</v>
      </c>
      <c r="T150" s="340">
        <f t="shared" ref="T150" si="140">S150*E150</f>
        <v>0</v>
      </c>
    </row>
    <row r="151" spans="1:20" ht="12.75" customHeight="1">
      <c r="A151" s="225"/>
      <c r="B151" s="226"/>
      <c r="C151" s="334"/>
      <c r="D151" s="232"/>
      <c r="E151" s="261"/>
      <c r="F151" s="228"/>
      <c r="G151" s="262"/>
      <c r="H151" s="224"/>
      <c r="I151" s="230"/>
      <c r="J151" s="224"/>
      <c r="K151" s="101"/>
      <c r="L151" s="101"/>
      <c r="M151" s="101"/>
      <c r="N151" s="109"/>
      <c r="O151" s="102">
        <f t="shared" si="77"/>
        <v>0</v>
      </c>
      <c r="P151" s="224"/>
      <c r="Q151" s="224"/>
      <c r="R151" s="224"/>
      <c r="S151" s="340"/>
      <c r="T151" s="340"/>
    </row>
    <row r="152" spans="1:20" ht="12.75" customHeight="1">
      <c r="A152" s="225"/>
      <c r="B152" s="226"/>
      <c r="C152" s="334"/>
      <c r="D152" s="232"/>
      <c r="E152" s="261"/>
      <c r="F152" s="228"/>
      <c r="G152" s="262"/>
      <c r="H152" s="224"/>
      <c r="I152" s="230"/>
      <c r="J152" s="224"/>
      <c r="K152" s="101"/>
      <c r="L152" s="101"/>
      <c r="M152" s="101"/>
      <c r="N152" s="109"/>
      <c r="O152" s="102">
        <f t="shared" si="77"/>
        <v>0</v>
      </c>
      <c r="P152" s="224"/>
      <c r="Q152" s="224"/>
      <c r="R152" s="224"/>
      <c r="S152" s="340"/>
      <c r="T152" s="340"/>
    </row>
    <row r="153" spans="1:20" ht="12.75" customHeight="1">
      <c r="A153" s="225"/>
      <c r="B153" s="226"/>
      <c r="C153" s="335"/>
      <c r="D153" s="233"/>
      <c r="E153" s="261"/>
      <c r="F153" s="228"/>
      <c r="G153" s="262"/>
      <c r="H153" s="224"/>
      <c r="I153" s="230"/>
      <c r="J153" s="224"/>
      <c r="K153" s="101"/>
      <c r="L153" s="101"/>
      <c r="M153" s="101"/>
      <c r="N153" s="109"/>
      <c r="O153" s="102">
        <f t="shared" si="77"/>
        <v>0</v>
      </c>
      <c r="P153" s="224"/>
      <c r="Q153" s="224"/>
      <c r="R153" s="224"/>
      <c r="S153" s="340"/>
      <c r="T153" s="340"/>
    </row>
    <row r="154" spans="1:20" ht="12.75" customHeight="1">
      <c r="A154" s="225">
        <v>1</v>
      </c>
      <c r="B154" s="336" t="s">
        <v>750</v>
      </c>
      <c r="C154" s="337" t="s">
        <v>751</v>
      </c>
      <c r="D154" s="337" t="s">
        <v>752</v>
      </c>
      <c r="E154" s="283">
        <v>168</v>
      </c>
      <c r="F154" s="228">
        <f t="shared" si="83"/>
        <v>1.127629344372</v>
      </c>
      <c r="G154" s="262">
        <v>1.7399999999999999E-2</v>
      </c>
      <c r="H154" s="224">
        <f t="shared" si="84"/>
        <v>4.0465439999999991E-2</v>
      </c>
      <c r="I154" s="251">
        <v>0.1106</v>
      </c>
      <c r="J154" s="224">
        <f t="shared" si="85"/>
        <v>0.32876403000000004</v>
      </c>
      <c r="K154" s="101" t="s">
        <v>753</v>
      </c>
      <c r="L154" s="101" t="s">
        <v>754</v>
      </c>
      <c r="M154" s="101">
        <v>1.4999999999999999E-2</v>
      </c>
      <c r="N154" s="109">
        <v>4</v>
      </c>
      <c r="O154" s="102">
        <f t="shared" si="77"/>
        <v>0.06</v>
      </c>
      <c r="P154" s="224">
        <f t="shared" ref="P154" si="141">E154*F154</f>
        <v>189.441729854496</v>
      </c>
      <c r="Q154" s="224">
        <f t="shared" ref="Q154" si="142">SUM(O154:O157)</f>
        <v>0.66981000000000002</v>
      </c>
      <c r="R154" s="224">
        <f t="shared" ref="R154" si="143">Q154*1.02*1.05*$R$15</f>
        <v>0.75839987437199996</v>
      </c>
      <c r="S154" s="340">
        <f t="shared" ref="S154" si="144">F154*$S$18</f>
        <v>1.4601493590975683</v>
      </c>
      <c r="T154" s="340">
        <f t="shared" ref="T154" si="145">S154*E154</f>
        <v>245.30509232839148</v>
      </c>
    </row>
    <row r="155" spans="1:20" ht="12.75" customHeight="1">
      <c r="A155" s="225"/>
      <c r="B155" s="336"/>
      <c r="C155" s="337"/>
      <c r="D155" s="338"/>
      <c r="E155" s="283"/>
      <c r="F155" s="228"/>
      <c r="G155" s="262"/>
      <c r="H155" s="224"/>
      <c r="I155" s="251"/>
      <c r="J155" s="224"/>
      <c r="K155" s="101" t="s">
        <v>755</v>
      </c>
      <c r="L155" s="101" t="s">
        <v>754</v>
      </c>
      <c r="M155" s="101">
        <v>0.1512</v>
      </c>
      <c r="N155" s="109">
        <v>4</v>
      </c>
      <c r="O155" s="102">
        <f t="shared" si="77"/>
        <v>0.6048</v>
      </c>
      <c r="P155" s="224"/>
      <c r="Q155" s="224"/>
      <c r="R155" s="224"/>
      <c r="S155" s="340"/>
      <c r="T155" s="340"/>
    </row>
    <row r="156" spans="1:20" ht="12.75" customHeight="1">
      <c r="A156" s="225"/>
      <c r="B156" s="336"/>
      <c r="C156" s="337"/>
      <c r="D156" s="338"/>
      <c r="E156" s="283"/>
      <c r="F156" s="228"/>
      <c r="G156" s="262"/>
      <c r="H156" s="224"/>
      <c r="I156" s="251"/>
      <c r="J156" s="224"/>
      <c r="K156" s="101" t="s">
        <v>100</v>
      </c>
      <c r="L156" s="101" t="s">
        <v>756</v>
      </c>
      <c r="M156" s="101">
        <v>0.03</v>
      </c>
      <c r="N156" s="109">
        <v>0.16700000000000001</v>
      </c>
      <c r="O156" s="102">
        <f t="shared" si="77"/>
        <v>5.0099999999999997E-3</v>
      </c>
      <c r="P156" s="224"/>
      <c r="Q156" s="224"/>
      <c r="R156" s="224"/>
      <c r="S156" s="340"/>
      <c r="T156" s="340"/>
    </row>
    <row r="157" spans="1:20" ht="12.75" customHeight="1">
      <c r="A157" s="225"/>
      <c r="B157" s="336"/>
      <c r="C157" s="337"/>
      <c r="D157" s="338"/>
      <c r="E157" s="283"/>
      <c r="F157" s="228"/>
      <c r="G157" s="262"/>
      <c r="H157" s="224"/>
      <c r="I157" s="251"/>
      <c r="J157" s="224"/>
      <c r="K157" s="101"/>
      <c r="L157" s="101"/>
      <c r="M157" s="101"/>
      <c r="N157" s="109"/>
      <c r="O157" s="102">
        <f t="shared" si="77"/>
        <v>0</v>
      </c>
      <c r="P157" s="224"/>
      <c r="Q157" s="224"/>
      <c r="R157" s="224"/>
      <c r="S157" s="340"/>
      <c r="T157" s="340"/>
    </row>
    <row r="158" spans="1:20" ht="12.75" customHeight="1">
      <c r="A158" s="225">
        <v>2</v>
      </c>
      <c r="B158" s="226" t="s">
        <v>684</v>
      </c>
      <c r="C158" s="226" t="s">
        <v>1695</v>
      </c>
      <c r="D158" s="225" t="s">
        <v>76</v>
      </c>
      <c r="E158" s="269">
        <v>0.69220000000000004</v>
      </c>
      <c r="F158" s="228">
        <f t="shared" si="83"/>
        <v>199.55051545800001</v>
      </c>
      <c r="G158" s="262"/>
      <c r="H158" s="224">
        <f t="shared" si="84"/>
        <v>0</v>
      </c>
      <c r="I158" s="262">
        <v>2.2000000000000002</v>
      </c>
      <c r="J158" s="224">
        <f t="shared" si="85"/>
        <v>6.5396100000000006</v>
      </c>
      <c r="K158" s="101" t="s">
        <v>685</v>
      </c>
      <c r="L158" s="101" t="s">
        <v>76</v>
      </c>
      <c r="M158" s="101">
        <v>1.03</v>
      </c>
      <c r="N158" s="105">
        <v>165.5</v>
      </c>
      <c r="O158" s="102">
        <f t="shared" si="77"/>
        <v>170.465</v>
      </c>
      <c r="P158" s="224">
        <f t="shared" ref="P158" si="146">E158*F158</f>
        <v>138.12886680002762</v>
      </c>
      <c r="Q158" s="224">
        <f t="shared" ref="Q158" si="147">SUM(O158:O161)</f>
        <v>170.465</v>
      </c>
      <c r="R158" s="224">
        <f t="shared" ref="R158" si="148">Q158*1.02*1.05*$R$15</f>
        <v>193.010905458</v>
      </c>
      <c r="S158" s="340">
        <f t="shared" ref="S158" si="149">F158*$S$18</f>
        <v>258.39479852828771</v>
      </c>
      <c r="T158" s="340">
        <f t="shared" ref="T158" si="150">S158*E158</f>
        <v>178.86087954128075</v>
      </c>
    </row>
    <row r="159" spans="1:20" ht="12.75" customHeight="1">
      <c r="A159" s="225"/>
      <c r="B159" s="226"/>
      <c r="C159" s="226"/>
      <c r="D159" s="225"/>
      <c r="E159" s="269"/>
      <c r="F159" s="228"/>
      <c r="G159" s="262"/>
      <c r="H159" s="224"/>
      <c r="I159" s="262"/>
      <c r="J159" s="224"/>
      <c r="K159" s="101"/>
      <c r="L159" s="101"/>
      <c r="M159" s="101"/>
      <c r="N159" s="109"/>
      <c r="O159" s="102">
        <f t="shared" si="77"/>
        <v>0</v>
      </c>
      <c r="P159" s="224"/>
      <c r="Q159" s="224"/>
      <c r="R159" s="224"/>
      <c r="S159" s="340"/>
      <c r="T159" s="340"/>
    </row>
    <row r="160" spans="1:20" ht="12.75" customHeight="1">
      <c r="A160" s="225"/>
      <c r="B160" s="226"/>
      <c r="C160" s="226"/>
      <c r="D160" s="225"/>
      <c r="E160" s="269"/>
      <c r="F160" s="228"/>
      <c r="G160" s="262"/>
      <c r="H160" s="224"/>
      <c r="I160" s="262"/>
      <c r="J160" s="224"/>
      <c r="K160" s="101"/>
      <c r="L160" s="101"/>
      <c r="M160" s="101"/>
      <c r="N160" s="109"/>
      <c r="O160" s="102">
        <f t="shared" si="77"/>
        <v>0</v>
      </c>
      <c r="P160" s="224"/>
      <c r="Q160" s="224"/>
      <c r="R160" s="224"/>
      <c r="S160" s="340"/>
      <c r="T160" s="340"/>
    </row>
    <row r="161" spans="1:20" ht="12.75" customHeight="1">
      <c r="A161" s="225"/>
      <c r="B161" s="226"/>
      <c r="C161" s="226"/>
      <c r="D161" s="225"/>
      <c r="E161" s="269"/>
      <c r="F161" s="228"/>
      <c r="G161" s="262"/>
      <c r="H161" s="224"/>
      <c r="I161" s="262"/>
      <c r="J161" s="224"/>
      <c r="K161" s="101"/>
      <c r="L161" s="101"/>
      <c r="M161" s="101"/>
      <c r="N161" s="109"/>
      <c r="O161" s="102">
        <f t="shared" si="77"/>
        <v>0</v>
      </c>
      <c r="P161" s="224"/>
      <c r="Q161" s="224"/>
      <c r="R161" s="224"/>
      <c r="S161" s="340"/>
      <c r="T161" s="340"/>
    </row>
    <row r="162" spans="1:20" ht="12.75" customHeight="1">
      <c r="A162" s="225">
        <v>3</v>
      </c>
      <c r="B162" s="226" t="s">
        <v>757</v>
      </c>
      <c r="C162" s="226" t="s">
        <v>758</v>
      </c>
      <c r="D162" s="225" t="s">
        <v>397</v>
      </c>
      <c r="E162" s="225">
        <v>168</v>
      </c>
      <c r="F162" s="228">
        <f t="shared" si="83"/>
        <v>3.8339598779999999</v>
      </c>
      <c r="G162" s="339">
        <v>2.086E-2</v>
      </c>
      <c r="H162" s="224">
        <f t="shared" si="84"/>
        <v>4.8512015999999998E-2</v>
      </c>
      <c r="I162" s="230">
        <v>4.7399999999999998E-2</v>
      </c>
      <c r="J162" s="224">
        <f t="shared" si="85"/>
        <v>0.14089886999999998</v>
      </c>
      <c r="K162" s="101" t="s">
        <v>686</v>
      </c>
      <c r="L162" s="101" t="s">
        <v>76</v>
      </c>
      <c r="M162" s="101">
        <v>0.1216</v>
      </c>
      <c r="N162" s="109">
        <v>27</v>
      </c>
      <c r="O162" s="102">
        <f t="shared" si="77"/>
        <v>3.2831999999999999</v>
      </c>
      <c r="P162" s="224">
        <f t="shared" ref="P162" si="151">E162*F162</f>
        <v>644.10525950399995</v>
      </c>
      <c r="Q162" s="224">
        <f t="shared" ref="Q162" si="152">SUM(O162:O165)</f>
        <v>3.2831999999999999</v>
      </c>
      <c r="R162" s="224">
        <f>Q162*1.05*$R$15</f>
        <v>3.6445489919999998</v>
      </c>
      <c r="S162" s="340">
        <f t="shared" ref="S162" si="153">F162*$S$18</f>
        <v>4.964533857342297</v>
      </c>
      <c r="T162" s="340">
        <f t="shared" ref="T162" si="154">S162*E162</f>
        <v>834.04168803350592</v>
      </c>
    </row>
    <row r="163" spans="1:20" ht="12.75" customHeight="1">
      <c r="A163" s="225"/>
      <c r="B163" s="226"/>
      <c r="C163" s="226"/>
      <c r="D163" s="225"/>
      <c r="E163" s="225"/>
      <c r="F163" s="228"/>
      <c r="G163" s="339"/>
      <c r="H163" s="224"/>
      <c r="I163" s="230"/>
      <c r="J163" s="224"/>
      <c r="K163" s="101"/>
      <c r="L163" s="101"/>
      <c r="M163" s="101"/>
      <c r="N163" s="109"/>
      <c r="O163" s="102">
        <f t="shared" si="77"/>
        <v>0</v>
      </c>
      <c r="P163" s="224"/>
      <c r="Q163" s="224"/>
      <c r="R163" s="224"/>
      <c r="S163" s="340"/>
      <c r="T163" s="340"/>
    </row>
    <row r="164" spans="1:20" ht="12.75" customHeight="1">
      <c r="A164" s="225"/>
      <c r="B164" s="226"/>
      <c r="C164" s="226"/>
      <c r="D164" s="225"/>
      <c r="E164" s="225"/>
      <c r="F164" s="228"/>
      <c r="G164" s="339"/>
      <c r="H164" s="224"/>
      <c r="I164" s="230"/>
      <c r="J164" s="224"/>
      <c r="K164" s="101"/>
      <c r="L164" s="101"/>
      <c r="M164" s="101"/>
      <c r="N164" s="109"/>
      <c r="O164" s="102">
        <f t="shared" si="77"/>
        <v>0</v>
      </c>
      <c r="P164" s="224"/>
      <c r="Q164" s="224"/>
      <c r="R164" s="224"/>
      <c r="S164" s="340"/>
      <c r="T164" s="340"/>
    </row>
    <row r="165" spans="1:20" ht="12.75" customHeight="1">
      <c r="A165" s="225"/>
      <c r="B165" s="226"/>
      <c r="C165" s="226"/>
      <c r="D165" s="225"/>
      <c r="E165" s="225"/>
      <c r="F165" s="228"/>
      <c r="G165" s="339"/>
      <c r="H165" s="224"/>
      <c r="I165" s="230"/>
      <c r="J165" s="224"/>
      <c r="K165" s="101"/>
      <c r="L165" s="101"/>
      <c r="M165" s="101"/>
      <c r="N165" s="109"/>
      <c r="O165" s="102">
        <f t="shared" si="77"/>
        <v>0</v>
      </c>
      <c r="P165" s="224"/>
      <c r="Q165" s="224"/>
      <c r="R165" s="224"/>
      <c r="S165" s="340"/>
      <c r="T165" s="340"/>
    </row>
    <row r="166" spans="1:20" ht="12.75" customHeight="1">
      <c r="A166" s="399"/>
      <c r="B166" s="400"/>
      <c r="C166" s="401" t="s">
        <v>506</v>
      </c>
      <c r="D166" s="399"/>
      <c r="E166" s="405"/>
      <c r="F166" s="406"/>
      <c r="G166" s="409"/>
      <c r="H166" s="397"/>
      <c r="I166" s="409"/>
      <c r="J166" s="397"/>
      <c r="K166" s="73"/>
      <c r="L166" s="73"/>
      <c r="M166" s="73"/>
      <c r="N166" s="74"/>
      <c r="O166" s="75"/>
      <c r="P166" s="397"/>
      <c r="Q166" s="397"/>
      <c r="R166" s="397"/>
      <c r="S166" s="397"/>
      <c r="T166" s="410">
        <f>SUM(T154:T165)</f>
        <v>1258.2076599031782</v>
      </c>
    </row>
    <row r="167" spans="1:20" ht="12.75" customHeight="1">
      <c r="A167" s="399"/>
      <c r="B167" s="400"/>
      <c r="C167" s="401"/>
      <c r="D167" s="399"/>
      <c r="E167" s="405"/>
      <c r="F167" s="407"/>
      <c r="G167" s="409"/>
      <c r="H167" s="397"/>
      <c r="I167" s="409"/>
      <c r="J167" s="397"/>
      <c r="K167" s="73"/>
      <c r="L167" s="73"/>
      <c r="M167" s="73"/>
      <c r="N167" s="74"/>
      <c r="O167" s="75"/>
      <c r="P167" s="397"/>
      <c r="Q167" s="397"/>
      <c r="R167" s="397"/>
      <c r="S167" s="397"/>
      <c r="T167" s="410"/>
    </row>
    <row r="168" spans="1:20" ht="12.75" customHeight="1">
      <c r="A168" s="399"/>
      <c r="B168" s="400"/>
      <c r="C168" s="401"/>
      <c r="D168" s="399"/>
      <c r="E168" s="405"/>
      <c r="F168" s="407"/>
      <c r="G168" s="409"/>
      <c r="H168" s="397"/>
      <c r="I168" s="409"/>
      <c r="J168" s="397"/>
      <c r="K168" s="73"/>
      <c r="L168" s="73"/>
      <c r="M168" s="76"/>
      <c r="N168" s="74"/>
      <c r="O168" s="75"/>
      <c r="P168" s="397"/>
      <c r="Q168" s="397"/>
      <c r="R168" s="397"/>
      <c r="S168" s="397"/>
      <c r="T168" s="410"/>
    </row>
    <row r="169" spans="1:20" ht="12.75" customHeight="1">
      <c r="A169" s="399"/>
      <c r="B169" s="400"/>
      <c r="C169" s="401"/>
      <c r="D169" s="399"/>
      <c r="E169" s="405"/>
      <c r="F169" s="408"/>
      <c r="G169" s="409"/>
      <c r="H169" s="397"/>
      <c r="I169" s="409"/>
      <c r="J169" s="397"/>
      <c r="K169" s="73"/>
      <c r="L169" s="73"/>
      <c r="M169" s="73"/>
      <c r="N169" s="74"/>
      <c r="O169" s="75"/>
      <c r="P169" s="397"/>
      <c r="Q169" s="397"/>
      <c r="R169" s="397"/>
      <c r="S169" s="397"/>
      <c r="T169" s="410"/>
    </row>
    <row r="170" spans="1:20" ht="12.75" customHeight="1">
      <c r="A170" s="399"/>
      <c r="B170" s="400"/>
      <c r="C170" s="401" t="s">
        <v>507</v>
      </c>
      <c r="D170" s="399"/>
      <c r="E170" s="405"/>
      <c r="F170" s="406"/>
      <c r="G170" s="409"/>
      <c r="H170" s="397"/>
      <c r="I170" s="409"/>
      <c r="J170" s="397"/>
      <c r="K170" s="73"/>
      <c r="L170" s="73"/>
      <c r="M170" s="73"/>
      <c r="N170" s="74"/>
      <c r="O170" s="75"/>
      <c r="P170" s="397"/>
      <c r="Q170" s="397"/>
      <c r="R170" s="397"/>
      <c r="S170" s="397"/>
      <c r="T170" s="398">
        <f>(T166*100%)/'Cav-Nax-Banavan 15'!T353</f>
        <v>7.9815659635225966E-2</v>
      </c>
    </row>
    <row r="171" spans="1:20" ht="12.75" customHeight="1">
      <c r="A171" s="399"/>
      <c r="B171" s="400"/>
      <c r="C171" s="401"/>
      <c r="D171" s="399"/>
      <c r="E171" s="405"/>
      <c r="F171" s="407"/>
      <c r="G171" s="409"/>
      <c r="H171" s="397"/>
      <c r="I171" s="409"/>
      <c r="J171" s="397"/>
      <c r="K171" s="73"/>
      <c r="L171" s="73"/>
      <c r="M171" s="73"/>
      <c r="N171" s="74"/>
      <c r="O171" s="75"/>
      <c r="P171" s="397"/>
      <c r="Q171" s="397"/>
      <c r="R171" s="397"/>
      <c r="S171" s="397"/>
      <c r="T171" s="398"/>
    </row>
    <row r="172" spans="1:20" ht="12.75" customHeight="1">
      <c r="A172" s="399"/>
      <c r="B172" s="400"/>
      <c r="C172" s="401"/>
      <c r="D172" s="399"/>
      <c r="E172" s="405"/>
      <c r="F172" s="407"/>
      <c r="G172" s="409"/>
      <c r="H172" s="397"/>
      <c r="I172" s="409"/>
      <c r="J172" s="397"/>
      <c r="K172" s="73"/>
      <c r="L172" s="73"/>
      <c r="M172" s="76"/>
      <c r="N172" s="74"/>
      <c r="O172" s="75"/>
      <c r="P172" s="397"/>
      <c r="Q172" s="397"/>
      <c r="R172" s="397"/>
      <c r="S172" s="397"/>
      <c r="T172" s="398"/>
    </row>
    <row r="173" spans="1:20" ht="12.75" customHeight="1">
      <c r="A173" s="399"/>
      <c r="B173" s="400"/>
      <c r="C173" s="401"/>
      <c r="D173" s="399"/>
      <c r="E173" s="405"/>
      <c r="F173" s="408"/>
      <c r="G173" s="409"/>
      <c r="H173" s="397"/>
      <c r="I173" s="409"/>
      <c r="J173" s="397"/>
      <c r="K173" s="73"/>
      <c r="L173" s="73"/>
      <c r="M173" s="73"/>
      <c r="N173" s="74"/>
      <c r="O173" s="75"/>
      <c r="P173" s="397"/>
      <c r="Q173" s="397"/>
      <c r="R173" s="397"/>
      <c r="S173" s="397"/>
      <c r="T173" s="398"/>
    </row>
    <row r="174" spans="1:20" ht="12.75" customHeight="1">
      <c r="A174" s="225"/>
      <c r="B174" s="252"/>
      <c r="C174" s="323" t="s">
        <v>1696</v>
      </c>
      <c r="D174" s="235"/>
      <c r="E174" s="261"/>
      <c r="F174" s="228">
        <f t="shared" si="83"/>
        <v>0</v>
      </c>
      <c r="G174" s="262"/>
      <c r="H174" s="224">
        <f t="shared" si="84"/>
        <v>0</v>
      </c>
      <c r="I174" s="262"/>
      <c r="J174" s="224">
        <f t="shared" si="85"/>
        <v>0</v>
      </c>
      <c r="K174" s="101"/>
      <c r="L174" s="101"/>
      <c r="M174" s="101"/>
      <c r="N174" s="109"/>
      <c r="O174" s="102">
        <f t="shared" si="77"/>
        <v>0</v>
      </c>
      <c r="P174" s="224">
        <f t="shared" ref="P174" si="155">E174*F174</f>
        <v>0</v>
      </c>
      <c r="Q174" s="224">
        <f t="shared" ref="Q174" si="156">SUM(O174:O177)</f>
        <v>0</v>
      </c>
      <c r="R174" s="224">
        <f t="shared" ref="R174" si="157">Q174*1.02*1.05*$R$15</f>
        <v>0</v>
      </c>
      <c r="S174" s="340">
        <f t="shared" ref="S174" si="158">F174*$S$18</f>
        <v>0</v>
      </c>
      <c r="T174" s="340">
        <f t="shared" ref="T174" si="159">S174*E174</f>
        <v>0</v>
      </c>
    </row>
    <row r="175" spans="1:20" ht="12.75" customHeight="1">
      <c r="A175" s="225"/>
      <c r="B175" s="253"/>
      <c r="C175" s="324"/>
      <c r="D175" s="236"/>
      <c r="E175" s="261"/>
      <c r="F175" s="228"/>
      <c r="G175" s="262"/>
      <c r="H175" s="224"/>
      <c r="I175" s="262"/>
      <c r="J175" s="224"/>
      <c r="K175" s="101"/>
      <c r="L175" s="101"/>
      <c r="M175" s="101"/>
      <c r="N175" s="109"/>
      <c r="O175" s="102">
        <f t="shared" si="77"/>
        <v>0</v>
      </c>
      <c r="P175" s="224"/>
      <c r="Q175" s="224"/>
      <c r="R175" s="224"/>
      <c r="S175" s="340"/>
      <c r="T175" s="340"/>
    </row>
    <row r="176" spans="1:20" ht="12.75" customHeight="1">
      <c r="A176" s="225"/>
      <c r="B176" s="253"/>
      <c r="C176" s="324"/>
      <c r="D176" s="236"/>
      <c r="E176" s="261"/>
      <c r="F176" s="228"/>
      <c r="G176" s="262"/>
      <c r="H176" s="224"/>
      <c r="I176" s="262"/>
      <c r="J176" s="224"/>
      <c r="K176" s="101"/>
      <c r="L176" s="101"/>
      <c r="M176" s="103"/>
      <c r="N176" s="105"/>
      <c r="O176" s="102">
        <f t="shared" si="77"/>
        <v>0</v>
      </c>
      <c r="P176" s="224"/>
      <c r="Q176" s="224"/>
      <c r="R176" s="224"/>
      <c r="S176" s="340"/>
      <c r="T176" s="340"/>
    </row>
    <row r="177" spans="1:20" ht="12.75" customHeight="1">
      <c r="A177" s="225"/>
      <c r="B177" s="254"/>
      <c r="C177" s="325"/>
      <c r="D177" s="237"/>
      <c r="E177" s="261"/>
      <c r="F177" s="228"/>
      <c r="G177" s="262"/>
      <c r="H177" s="224"/>
      <c r="I177" s="262"/>
      <c r="J177" s="224"/>
      <c r="K177" s="101"/>
      <c r="L177" s="101"/>
      <c r="M177" s="101"/>
      <c r="N177" s="109"/>
      <c r="O177" s="102">
        <f t="shared" si="77"/>
        <v>0</v>
      </c>
      <c r="P177" s="224"/>
      <c r="Q177" s="224"/>
      <c r="R177" s="224"/>
      <c r="S177" s="340"/>
      <c r="T177" s="340"/>
    </row>
    <row r="178" spans="1:20" ht="12.75" customHeight="1">
      <c r="A178" s="225">
        <v>1</v>
      </c>
      <c r="B178" s="252" t="s">
        <v>90</v>
      </c>
      <c r="C178" s="252" t="s">
        <v>107</v>
      </c>
      <c r="D178" s="235" t="s">
        <v>83</v>
      </c>
      <c r="E178" s="228">
        <v>7.75</v>
      </c>
      <c r="F178" s="228">
        <f t="shared" si="83"/>
        <v>8.2347865814280006</v>
      </c>
      <c r="G178" s="262">
        <v>0.11</v>
      </c>
      <c r="H178" s="224">
        <f t="shared" si="84"/>
        <v>0.25581599999999999</v>
      </c>
      <c r="I178" s="230">
        <v>0.76</v>
      </c>
      <c r="J178" s="224">
        <f t="shared" si="85"/>
        <v>2.2591380000000005</v>
      </c>
      <c r="K178" s="101" t="s">
        <v>1697</v>
      </c>
      <c r="L178" s="101" t="s">
        <v>88</v>
      </c>
      <c r="M178" s="101">
        <v>1.26</v>
      </c>
      <c r="N178" s="109">
        <v>4</v>
      </c>
      <c r="O178" s="102">
        <f t="shared" ref="O178:O249" si="160">M178*N178</f>
        <v>5.04</v>
      </c>
      <c r="P178" s="224">
        <f t="shared" ref="P178" si="161">E178*F178</f>
        <v>63.819596006067002</v>
      </c>
      <c r="Q178" s="224">
        <f t="shared" ref="Q178" si="162">SUM(O178:O181)</f>
        <v>5.0516899999999998</v>
      </c>
      <c r="R178" s="224">
        <f t="shared" ref="R178" si="163">Q178*1.02*1.05*$R$15</f>
        <v>5.7198325814279993</v>
      </c>
      <c r="S178" s="340">
        <f t="shared" ref="S178" si="164">F178*$S$18</f>
        <v>10.663094579073563</v>
      </c>
      <c r="T178" s="340">
        <f t="shared" ref="T178" si="165">S178*E178</f>
        <v>82.638982987820114</v>
      </c>
    </row>
    <row r="179" spans="1:20" ht="12.75" customHeight="1">
      <c r="A179" s="225"/>
      <c r="B179" s="253"/>
      <c r="C179" s="253"/>
      <c r="D179" s="236"/>
      <c r="E179" s="228"/>
      <c r="F179" s="228"/>
      <c r="G179" s="262"/>
      <c r="H179" s="224"/>
      <c r="I179" s="230"/>
      <c r="J179" s="224"/>
      <c r="K179" s="101" t="s">
        <v>100</v>
      </c>
      <c r="L179" s="101" t="s">
        <v>88</v>
      </c>
      <c r="M179" s="101">
        <v>7.0000000000000007E-2</v>
      </c>
      <c r="N179" s="109">
        <v>0.16700000000000001</v>
      </c>
      <c r="O179" s="102">
        <f t="shared" si="160"/>
        <v>1.1690000000000002E-2</v>
      </c>
      <c r="P179" s="224"/>
      <c r="Q179" s="224"/>
      <c r="R179" s="224"/>
      <c r="S179" s="340"/>
      <c r="T179" s="340"/>
    </row>
    <row r="180" spans="1:20" ht="12.75" customHeight="1">
      <c r="A180" s="225"/>
      <c r="B180" s="253"/>
      <c r="C180" s="253"/>
      <c r="D180" s="236"/>
      <c r="E180" s="228"/>
      <c r="F180" s="228"/>
      <c r="G180" s="262"/>
      <c r="H180" s="224"/>
      <c r="I180" s="230"/>
      <c r="J180" s="224"/>
      <c r="K180" s="101"/>
      <c r="L180" s="101"/>
      <c r="M180" s="103"/>
      <c r="N180" s="109"/>
      <c r="O180" s="102">
        <f t="shared" si="160"/>
        <v>0</v>
      </c>
      <c r="P180" s="224"/>
      <c r="Q180" s="224"/>
      <c r="R180" s="224"/>
      <c r="S180" s="340"/>
      <c r="T180" s="340"/>
    </row>
    <row r="181" spans="1:20" ht="12.75" customHeight="1">
      <c r="A181" s="225"/>
      <c r="B181" s="254"/>
      <c r="C181" s="254"/>
      <c r="D181" s="237"/>
      <c r="E181" s="228"/>
      <c r="F181" s="228"/>
      <c r="G181" s="262"/>
      <c r="H181" s="224"/>
      <c r="I181" s="230"/>
      <c r="J181" s="224"/>
      <c r="K181" s="101"/>
      <c r="L181" s="101"/>
      <c r="M181" s="101"/>
      <c r="N181" s="109"/>
      <c r="O181" s="102">
        <f t="shared" si="160"/>
        <v>0</v>
      </c>
      <c r="P181" s="224"/>
      <c r="Q181" s="224"/>
      <c r="R181" s="224"/>
      <c r="S181" s="340"/>
      <c r="T181" s="340"/>
    </row>
    <row r="182" spans="1:20" ht="12.75" customHeight="1">
      <c r="A182" s="225">
        <v>2</v>
      </c>
      <c r="B182" s="252" t="s">
        <v>91</v>
      </c>
      <c r="C182" s="252" t="s">
        <v>111</v>
      </c>
      <c r="D182" s="235" t="s">
        <v>83</v>
      </c>
      <c r="E182" s="228">
        <v>6.2</v>
      </c>
      <c r="F182" s="228">
        <f t="shared" ref="F182:F250" si="166">H182+J182+R182</f>
        <v>22.306927664372395</v>
      </c>
      <c r="G182" s="262">
        <v>7.0000000000000007E-2</v>
      </c>
      <c r="H182" s="224">
        <f t="shared" ref="H182:H250" si="167">G182*$P$8/1000</f>
        <v>0.16279199999999999</v>
      </c>
      <c r="I182" s="262">
        <v>0.21</v>
      </c>
      <c r="J182" s="224">
        <f t="shared" ref="J182:J250" si="168">I182*$P$9/1000</f>
        <v>0.62423550000000005</v>
      </c>
      <c r="K182" s="101" t="s">
        <v>94</v>
      </c>
      <c r="L182" s="101" t="s">
        <v>88</v>
      </c>
      <c r="M182" s="101">
        <v>1.3640000000000001</v>
      </c>
      <c r="N182" s="105">
        <v>5.8330000000000002</v>
      </c>
      <c r="O182" s="102">
        <f t="shared" si="160"/>
        <v>7.9562120000000007</v>
      </c>
      <c r="P182" s="224">
        <f t="shared" ref="P182" si="169">E182*F182</f>
        <v>138.30295151910886</v>
      </c>
      <c r="Q182" s="224">
        <f t="shared" ref="Q182" si="170">SUM(O182:O185)</f>
        <v>19.006126999999999</v>
      </c>
      <c r="R182" s="224">
        <f t="shared" ref="R182" si="171">Q182*1.02*1.05*$R$15</f>
        <v>21.519900164372395</v>
      </c>
      <c r="S182" s="340">
        <f t="shared" ref="S182" si="172">F182*$S$18</f>
        <v>28.884886949007942</v>
      </c>
      <c r="T182" s="340">
        <f t="shared" ref="T182" si="173">S182*E182</f>
        <v>179.08629908384924</v>
      </c>
    </row>
    <row r="183" spans="1:20" ht="12.75" customHeight="1">
      <c r="A183" s="225"/>
      <c r="B183" s="253"/>
      <c r="C183" s="253"/>
      <c r="D183" s="236"/>
      <c r="E183" s="228"/>
      <c r="F183" s="228"/>
      <c r="G183" s="262"/>
      <c r="H183" s="224"/>
      <c r="I183" s="262"/>
      <c r="J183" s="224"/>
      <c r="K183" s="101"/>
      <c r="L183" s="101"/>
      <c r="M183" s="101"/>
      <c r="N183" s="109"/>
      <c r="O183" s="102">
        <f t="shared" si="160"/>
        <v>0</v>
      </c>
      <c r="P183" s="224"/>
      <c r="Q183" s="224"/>
      <c r="R183" s="224"/>
      <c r="S183" s="340"/>
      <c r="T183" s="340"/>
    </row>
    <row r="184" spans="1:20" ht="12.75" customHeight="1">
      <c r="A184" s="225"/>
      <c r="B184" s="253"/>
      <c r="C184" s="253"/>
      <c r="D184" s="236"/>
      <c r="E184" s="228"/>
      <c r="F184" s="228"/>
      <c r="G184" s="262"/>
      <c r="H184" s="224"/>
      <c r="I184" s="262"/>
      <c r="J184" s="224"/>
      <c r="K184" s="101" t="s">
        <v>95</v>
      </c>
      <c r="L184" s="101" t="s">
        <v>76</v>
      </c>
      <c r="M184" s="106">
        <v>0.255</v>
      </c>
      <c r="N184" s="109">
        <v>43.332999999999998</v>
      </c>
      <c r="O184" s="102">
        <f t="shared" si="160"/>
        <v>11.049915</v>
      </c>
      <c r="P184" s="224"/>
      <c r="Q184" s="224"/>
      <c r="R184" s="224"/>
      <c r="S184" s="340"/>
      <c r="T184" s="340"/>
    </row>
    <row r="185" spans="1:20" ht="12.75" customHeight="1">
      <c r="A185" s="225"/>
      <c r="B185" s="254"/>
      <c r="C185" s="254"/>
      <c r="D185" s="237"/>
      <c r="E185" s="228"/>
      <c r="F185" s="228"/>
      <c r="G185" s="262"/>
      <c r="H185" s="224"/>
      <c r="I185" s="262"/>
      <c r="J185" s="224"/>
      <c r="K185" s="101"/>
      <c r="L185" s="101"/>
      <c r="M185" s="101"/>
      <c r="N185" s="109"/>
      <c r="O185" s="102">
        <f t="shared" si="160"/>
        <v>0</v>
      </c>
      <c r="P185" s="224"/>
      <c r="Q185" s="224"/>
      <c r="R185" s="224"/>
      <c r="S185" s="340"/>
      <c r="T185" s="340"/>
    </row>
    <row r="186" spans="1:20" ht="12.75" customHeight="1">
      <c r="A186" s="225">
        <v>3</v>
      </c>
      <c r="B186" s="252" t="s">
        <v>92</v>
      </c>
      <c r="C186" s="252" t="s">
        <v>792</v>
      </c>
      <c r="D186" s="248" t="s">
        <v>65</v>
      </c>
      <c r="E186" s="261">
        <v>155</v>
      </c>
      <c r="F186" s="228">
        <f t="shared" si="166"/>
        <v>5.2050261737897987</v>
      </c>
      <c r="G186" s="262">
        <v>0.21199999999999999</v>
      </c>
      <c r="H186" s="224">
        <f t="shared" si="167"/>
        <v>0.4930272</v>
      </c>
      <c r="I186" s="262">
        <v>0.129</v>
      </c>
      <c r="J186" s="224">
        <f t="shared" si="168"/>
        <v>0.38345895000000002</v>
      </c>
      <c r="K186" s="101" t="s">
        <v>96</v>
      </c>
      <c r="L186" s="101" t="s">
        <v>65</v>
      </c>
      <c r="M186" s="101">
        <v>1</v>
      </c>
      <c r="N186" s="109">
        <v>3.82</v>
      </c>
      <c r="O186" s="102">
        <f t="shared" si="160"/>
        <v>3.82</v>
      </c>
      <c r="P186" s="224">
        <f t="shared" ref="P186" si="174">E186*F186</f>
        <v>806.77905693741877</v>
      </c>
      <c r="Q186" s="224">
        <f t="shared" ref="Q186" si="175">SUM(O186:O189)</f>
        <v>3.8229164999999998</v>
      </c>
      <c r="R186" s="224">
        <f t="shared" ref="R186" si="176">Q186*1.02*1.05*$R$15</f>
        <v>4.3285400237897989</v>
      </c>
      <c r="S186" s="340">
        <f t="shared" ref="S186" si="177">F186*$S$18</f>
        <v>6.7399058650587911</v>
      </c>
      <c r="T186" s="340">
        <f t="shared" ref="T186" si="178">S186*E186</f>
        <v>1044.6854090841125</v>
      </c>
    </row>
    <row r="187" spans="1:20" ht="12.75" customHeight="1">
      <c r="A187" s="225"/>
      <c r="B187" s="253"/>
      <c r="C187" s="253"/>
      <c r="D187" s="249"/>
      <c r="E187" s="261"/>
      <c r="F187" s="228"/>
      <c r="G187" s="262"/>
      <c r="H187" s="224"/>
      <c r="I187" s="262"/>
      <c r="J187" s="224"/>
      <c r="K187" s="101"/>
      <c r="L187" s="101"/>
      <c r="M187" s="101"/>
      <c r="N187" s="109"/>
      <c r="O187" s="102">
        <f t="shared" si="160"/>
        <v>0</v>
      </c>
      <c r="P187" s="224"/>
      <c r="Q187" s="224"/>
      <c r="R187" s="224"/>
      <c r="S187" s="340"/>
      <c r="T187" s="340"/>
    </row>
    <row r="188" spans="1:20" ht="12.75" customHeight="1">
      <c r="A188" s="225"/>
      <c r="B188" s="253"/>
      <c r="C188" s="253"/>
      <c r="D188" s="249"/>
      <c r="E188" s="261"/>
      <c r="F188" s="228"/>
      <c r="G188" s="262"/>
      <c r="H188" s="224"/>
      <c r="I188" s="262"/>
      <c r="J188" s="224"/>
      <c r="K188" s="101" t="s">
        <v>94</v>
      </c>
      <c r="L188" s="101" t="s">
        <v>88</v>
      </c>
      <c r="M188" s="103">
        <v>5.0000000000000001E-4</v>
      </c>
      <c r="N188" s="105">
        <v>5.8330000000000002</v>
      </c>
      <c r="O188" s="102">
        <f t="shared" si="160"/>
        <v>2.9165000000000003E-3</v>
      </c>
      <c r="P188" s="224"/>
      <c r="Q188" s="224"/>
      <c r="R188" s="224"/>
      <c r="S188" s="340"/>
      <c r="T188" s="340"/>
    </row>
    <row r="189" spans="1:20" ht="12.75" customHeight="1">
      <c r="A189" s="225"/>
      <c r="B189" s="254"/>
      <c r="C189" s="254"/>
      <c r="D189" s="250"/>
      <c r="E189" s="261"/>
      <c r="F189" s="228"/>
      <c r="G189" s="262"/>
      <c r="H189" s="224"/>
      <c r="I189" s="262"/>
      <c r="J189" s="224"/>
      <c r="K189" s="101"/>
      <c r="L189" s="101"/>
      <c r="M189" s="101"/>
      <c r="N189" s="109"/>
      <c r="O189" s="102">
        <f t="shared" si="160"/>
        <v>0</v>
      </c>
      <c r="P189" s="224"/>
      <c r="Q189" s="224"/>
      <c r="R189" s="224"/>
      <c r="S189" s="340"/>
      <c r="T189" s="340"/>
    </row>
    <row r="190" spans="1:20" ht="12.75" customHeight="1">
      <c r="A190" s="399"/>
      <c r="B190" s="400"/>
      <c r="C190" s="401" t="s">
        <v>506</v>
      </c>
      <c r="D190" s="399"/>
      <c r="E190" s="405"/>
      <c r="F190" s="406"/>
      <c r="G190" s="409"/>
      <c r="H190" s="397"/>
      <c r="I190" s="409"/>
      <c r="J190" s="397"/>
      <c r="K190" s="73"/>
      <c r="L190" s="73"/>
      <c r="M190" s="73"/>
      <c r="N190" s="74"/>
      <c r="O190" s="75"/>
      <c r="P190" s="397"/>
      <c r="Q190" s="397"/>
      <c r="R190" s="397"/>
      <c r="S190" s="397"/>
      <c r="T190" s="410">
        <f>SUM(T178:T189)</f>
        <v>1306.4106911557819</v>
      </c>
    </row>
    <row r="191" spans="1:20" ht="12.75" customHeight="1">
      <c r="A191" s="399"/>
      <c r="B191" s="400"/>
      <c r="C191" s="401"/>
      <c r="D191" s="399"/>
      <c r="E191" s="405"/>
      <c r="F191" s="407"/>
      <c r="G191" s="409"/>
      <c r="H191" s="397"/>
      <c r="I191" s="409"/>
      <c r="J191" s="397"/>
      <c r="K191" s="73"/>
      <c r="L191" s="73"/>
      <c r="M191" s="73"/>
      <c r="N191" s="74"/>
      <c r="O191" s="75"/>
      <c r="P191" s="397"/>
      <c r="Q191" s="397"/>
      <c r="R191" s="397"/>
      <c r="S191" s="397"/>
      <c r="T191" s="410"/>
    </row>
    <row r="192" spans="1:20" ht="12.75" customHeight="1">
      <c r="A192" s="399"/>
      <c r="B192" s="400"/>
      <c r="C192" s="401"/>
      <c r="D192" s="399"/>
      <c r="E192" s="405"/>
      <c r="F192" s="407"/>
      <c r="G192" s="409"/>
      <c r="H192" s="397"/>
      <c r="I192" s="409"/>
      <c r="J192" s="397"/>
      <c r="K192" s="73"/>
      <c r="L192" s="73"/>
      <c r="M192" s="76"/>
      <c r="N192" s="74"/>
      <c r="O192" s="75"/>
      <c r="P192" s="397"/>
      <c r="Q192" s="397"/>
      <c r="R192" s="397"/>
      <c r="S192" s="397"/>
      <c r="T192" s="410"/>
    </row>
    <row r="193" spans="1:20" ht="12.75" customHeight="1">
      <c r="A193" s="399"/>
      <c r="B193" s="400"/>
      <c r="C193" s="401"/>
      <c r="D193" s="399"/>
      <c r="E193" s="405"/>
      <c r="F193" s="408"/>
      <c r="G193" s="409"/>
      <c r="H193" s="397"/>
      <c r="I193" s="409"/>
      <c r="J193" s="397"/>
      <c r="K193" s="73"/>
      <c r="L193" s="73"/>
      <c r="M193" s="73"/>
      <c r="N193" s="74"/>
      <c r="O193" s="75"/>
      <c r="P193" s="397"/>
      <c r="Q193" s="397"/>
      <c r="R193" s="397"/>
      <c r="S193" s="397"/>
      <c r="T193" s="410"/>
    </row>
    <row r="194" spans="1:20" ht="12.75" customHeight="1">
      <c r="A194" s="399"/>
      <c r="B194" s="400"/>
      <c r="C194" s="401" t="s">
        <v>507</v>
      </c>
      <c r="D194" s="399"/>
      <c r="E194" s="405"/>
      <c r="F194" s="406"/>
      <c r="G194" s="409"/>
      <c r="H194" s="397"/>
      <c r="I194" s="409"/>
      <c r="J194" s="397"/>
      <c r="K194" s="73"/>
      <c r="L194" s="73"/>
      <c r="M194" s="73"/>
      <c r="N194" s="74"/>
      <c r="O194" s="75"/>
      <c r="P194" s="397"/>
      <c r="Q194" s="397"/>
      <c r="R194" s="397"/>
      <c r="S194" s="397"/>
      <c r="T194" s="398">
        <f>(T190*100%)/'Cav-Nax-Banavan 15'!T353</f>
        <v>8.2873467069127654E-2</v>
      </c>
    </row>
    <row r="195" spans="1:20" ht="12.75" customHeight="1">
      <c r="A195" s="399"/>
      <c r="B195" s="400"/>
      <c r="C195" s="401"/>
      <c r="D195" s="399"/>
      <c r="E195" s="405"/>
      <c r="F195" s="407"/>
      <c r="G195" s="409"/>
      <c r="H195" s="397"/>
      <c r="I195" s="409"/>
      <c r="J195" s="397"/>
      <c r="K195" s="73"/>
      <c r="L195" s="73"/>
      <c r="M195" s="73"/>
      <c r="N195" s="74"/>
      <c r="O195" s="75"/>
      <c r="P195" s="397"/>
      <c r="Q195" s="397"/>
      <c r="R195" s="397"/>
      <c r="S195" s="397"/>
      <c r="T195" s="398"/>
    </row>
    <row r="196" spans="1:20" ht="12.75" customHeight="1">
      <c r="A196" s="399"/>
      <c r="B196" s="400"/>
      <c r="C196" s="401"/>
      <c r="D196" s="399"/>
      <c r="E196" s="405"/>
      <c r="F196" s="407"/>
      <c r="G196" s="409"/>
      <c r="H196" s="397"/>
      <c r="I196" s="409"/>
      <c r="J196" s="397"/>
      <c r="K196" s="73"/>
      <c r="L196" s="73"/>
      <c r="M196" s="76"/>
      <c r="N196" s="74"/>
      <c r="O196" s="75"/>
      <c r="P196" s="397"/>
      <c r="Q196" s="397"/>
      <c r="R196" s="397"/>
      <c r="S196" s="397"/>
      <c r="T196" s="398"/>
    </row>
    <row r="197" spans="1:20" ht="12.75" customHeight="1">
      <c r="A197" s="399"/>
      <c r="B197" s="400"/>
      <c r="C197" s="401"/>
      <c r="D197" s="399"/>
      <c r="E197" s="405"/>
      <c r="F197" s="408"/>
      <c r="G197" s="409"/>
      <c r="H197" s="397"/>
      <c r="I197" s="409"/>
      <c r="J197" s="397"/>
      <c r="K197" s="73"/>
      <c r="L197" s="73"/>
      <c r="M197" s="73"/>
      <c r="N197" s="74"/>
      <c r="O197" s="75"/>
      <c r="P197" s="397"/>
      <c r="Q197" s="397"/>
      <c r="R197" s="397"/>
      <c r="S197" s="397"/>
      <c r="T197" s="398"/>
    </row>
    <row r="198" spans="1:20" ht="12.75" customHeight="1">
      <c r="A198" s="225"/>
      <c r="B198" s="252"/>
      <c r="C198" s="234" t="s">
        <v>118</v>
      </c>
      <c r="D198" s="248"/>
      <c r="E198" s="261"/>
      <c r="F198" s="228">
        <f t="shared" si="166"/>
        <v>0</v>
      </c>
      <c r="G198" s="238"/>
      <c r="H198" s="224">
        <f t="shared" si="167"/>
        <v>0</v>
      </c>
      <c r="I198" s="230"/>
      <c r="J198" s="224">
        <f t="shared" si="168"/>
        <v>0</v>
      </c>
      <c r="K198" s="101"/>
      <c r="L198" s="101"/>
      <c r="M198" s="101"/>
      <c r="N198" s="109"/>
      <c r="O198" s="102">
        <f t="shared" si="160"/>
        <v>0</v>
      </c>
      <c r="P198" s="224">
        <f t="shared" ref="P198" si="179">E198*F198</f>
        <v>0</v>
      </c>
      <c r="Q198" s="224">
        <f t="shared" ref="Q198" si="180">SUM(O198:O201)</f>
        <v>0</v>
      </c>
      <c r="R198" s="224">
        <f t="shared" ref="R198" si="181">Q198*1.02*1.05*$R$15</f>
        <v>0</v>
      </c>
      <c r="S198" s="340">
        <f t="shared" ref="S198" si="182">F198*$S$18</f>
        <v>0</v>
      </c>
      <c r="T198" s="340">
        <f t="shared" ref="T198" si="183">S198*E198</f>
        <v>0</v>
      </c>
    </row>
    <row r="199" spans="1:20" ht="12.75" customHeight="1">
      <c r="A199" s="225"/>
      <c r="B199" s="253"/>
      <c r="C199" s="234"/>
      <c r="D199" s="249"/>
      <c r="E199" s="261"/>
      <c r="F199" s="228"/>
      <c r="G199" s="238"/>
      <c r="H199" s="224"/>
      <c r="I199" s="230"/>
      <c r="J199" s="224"/>
      <c r="K199" s="101"/>
      <c r="L199" s="101"/>
      <c r="M199" s="101"/>
      <c r="N199" s="109"/>
      <c r="O199" s="102">
        <f t="shared" si="160"/>
        <v>0</v>
      </c>
      <c r="P199" s="224"/>
      <c r="Q199" s="224"/>
      <c r="R199" s="224"/>
      <c r="S199" s="340"/>
      <c r="T199" s="340"/>
    </row>
    <row r="200" spans="1:20" ht="12.75" customHeight="1">
      <c r="A200" s="225"/>
      <c r="B200" s="253"/>
      <c r="C200" s="234"/>
      <c r="D200" s="249"/>
      <c r="E200" s="261"/>
      <c r="F200" s="228"/>
      <c r="G200" s="238"/>
      <c r="H200" s="224"/>
      <c r="I200" s="230"/>
      <c r="J200" s="224"/>
      <c r="K200" s="101"/>
      <c r="L200" s="101"/>
      <c r="M200" s="103"/>
      <c r="N200" s="109"/>
      <c r="O200" s="102">
        <f t="shared" si="160"/>
        <v>0</v>
      </c>
      <c r="P200" s="224"/>
      <c r="Q200" s="224"/>
      <c r="R200" s="224"/>
      <c r="S200" s="340"/>
      <c r="T200" s="340"/>
    </row>
    <row r="201" spans="1:20" ht="41.25" customHeight="1">
      <c r="A201" s="225"/>
      <c r="B201" s="254"/>
      <c r="C201" s="234"/>
      <c r="D201" s="250"/>
      <c r="E201" s="261"/>
      <c r="F201" s="228"/>
      <c r="G201" s="238"/>
      <c r="H201" s="224"/>
      <c r="I201" s="230"/>
      <c r="J201" s="224"/>
      <c r="K201" s="101"/>
      <c r="L201" s="101"/>
      <c r="M201" s="101"/>
      <c r="N201" s="109"/>
      <c r="O201" s="102">
        <f t="shared" si="160"/>
        <v>0</v>
      </c>
      <c r="P201" s="224"/>
      <c r="Q201" s="224"/>
      <c r="R201" s="224"/>
      <c r="S201" s="340"/>
      <c r="T201" s="340"/>
    </row>
    <row r="202" spans="1:20" ht="12.75" customHeight="1">
      <c r="A202" s="225">
        <v>1</v>
      </c>
      <c r="B202" s="252" t="s">
        <v>659</v>
      </c>
      <c r="C202" s="252" t="s">
        <v>730</v>
      </c>
      <c r="D202" s="231" t="s">
        <v>325</v>
      </c>
      <c r="E202" s="297">
        <v>10</v>
      </c>
      <c r="F202" s="228">
        <f t="shared" si="166"/>
        <v>79.413395100000002</v>
      </c>
      <c r="G202" s="258">
        <v>2.64</v>
      </c>
      <c r="H202" s="224">
        <f t="shared" si="167"/>
        <v>6.1395840000000002</v>
      </c>
      <c r="I202" s="258">
        <v>1.034</v>
      </c>
      <c r="J202" s="224">
        <f t="shared" si="168"/>
        <v>3.0736167000000005</v>
      </c>
      <c r="K202" s="101" t="s">
        <v>97</v>
      </c>
      <c r="L202" s="101" t="s">
        <v>325</v>
      </c>
      <c r="M202" s="101">
        <v>1</v>
      </c>
      <c r="N202" s="109">
        <v>62</v>
      </c>
      <c r="O202" s="102">
        <f t="shared" si="160"/>
        <v>62</v>
      </c>
      <c r="P202" s="224">
        <f t="shared" ref="P202" si="184">E202*F202</f>
        <v>794.13395100000002</v>
      </c>
      <c r="Q202" s="224">
        <f t="shared" ref="Q202" si="185">SUM(O202:O205)</f>
        <v>62</v>
      </c>
      <c r="R202" s="224">
        <f t="shared" ref="R202" si="186">Q202*1.02*1.05*$R$15</f>
        <v>70.200194400000001</v>
      </c>
      <c r="S202" s="340">
        <f t="shared" ref="S202" si="187">F202*$S$18</f>
        <v>102.83114618980133</v>
      </c>
      <c r="T202" s="340">
        <f t="shared" ref="T202" si="188">S202*E202</f>
        <v>1028.3114618980132</v>
      </c>
    </row>
    <row r="203" spans="1:20" ht="12.75" customHeight="1">
      <c r="A203" s="225"/>
      <c r="B203" s="253"/>
      <c r="C203" s="253"/>
      <c r="D203" s="232"/>
      <c r="E203" s="298"/>
      <c r="F203" s="228"/>
      <c r="G203" s="259"/>
      <c r="H203" s="224"/>
      <c r="I203" s="259"/>
      <c r="J203" s="224"/>
      <c r="K203" s="101"/>
      <c r="L203" s="101"/>
      <c r="M203" s="101"/>
      <c r="N203" s="109"/>
      <c r="O203" s="102">
        <f t="shared" si="160"/>
        <v>0</v>
      </c>
      <c r="P203" s="224"/>
      <c r="Q203" s="224"/>
      <c r="R203" s="224"/>
      <c r="S203" s="340"/>
      <c r="T203" s="340"/>
    </row>
    <row r="204" spans="1:20" ht="12.75" customHeight="1">
      <c r="A204" s="225"/>
      <c r="B204" s="253"/>
      <c r="C204" s="253"/>
      <c r="D204" s="232"/>
      <c r="E204" s="298"/>
      <c r="F204" s="228"/>
      <c r="G204" s="259"/>
      <c r="H204" s="224"/>
      <c r="I204" s="259"/>
      <c r="J204" s="224"/>
      <c r="K204" s="101"/>
      <c r="L204" s="101"/>
      <c r="M204" s="103"/>
      <c r="N204" s="109"/>
      <c r="O204" s="102">
        <f t="shared" si="160"/>
        <v>0</v>
      </c>
      <c r="P204" s="224"/>
      <c r="Q204" s="224"/>
      <c r="R204" s="224"/>
      <c r="S204" s="340"/>
      <c r="T204" s="340"/>
    </row>
    <row r="205" spans="1:20" ht="12.75" customHeight="1">
      <c r="A205" s="225"/>
      <c r="B205" s="254"/>
      <c r="C205" s="254"/>
      <c r="D205" s="233"/>
      <c r="E205" s="299"/>
      <c r="F205" s="228"/>
      <c r="G205" s="260"/>
      <c r="H205" s="224"/>
      <c r="I205" s="260"/>
      <c r="J205" s="224"/>
      <c r="K205" s="101"/>
      <c r="L205" s="101"/>
      <c r="M205" s="101"/>
      <c r="N205" s="109"/>
      <c r="O205" s="102">
        <f t="shared" si="160"/>
        <v>0</v>
      </c>
      <c r="P205" s="224"/>
      <c r="Q205" s="224"/>
      <c r="R205" s="224"/>
      <c r="S205" s="340"/>
      <c r="T205" s="340"/>
    </row>
    <row r="206" spans="1:20" ht="12.75" customHeight="1">
      <c r="A206" s="225">
        <v>2</v>
      </c>
      <c r="B206" s="252" t="s">
        <v>659</v>
      </c>
      <c r="C206" s="252" t="s">
        <v>731</v>
      </c>
      <c r="D206" s="231" t="s">
        <v>325</v>
      </c>
      <c r="E206" s="297">
        <v>7</v>
      </c>
      <c r="F206" s="228">
        <f t="shared" si="166"/>
        <v>34.471122450000003</v>
      </c>
      <c r="G206" s="258">
        <v>0.9</v>
      </c>
      <c r="H206" s="224">
        <f t="shared" si="167"/>
        <v>2.0930399999999998</v>
      </c>
      <c r="I206" s="258">
        <v>0.22700000000000001</v>
      </c>
      <c r="J206" s="224">
        <f t="shared" si="168"/>
        <v>0.67476885000000009</v>
      </c>
      <c r="K206" s="101" t="s">
        <v>97</v>
      </c>
      <c r="L206" s="101" t="s">
        <v>325</v>
      </c>
      <c r="M206" s="101">
        <v>1</v>
      </c>
      <c r="N206" s="109">
        <v>28</v>
      </c>
      <c r="O206" s="102">
        <f t="shared" si="160"/>
        <v>28</v>
      </c>
      <c r="P206" s="224">
        <f t="shared" ref="P206" si="189">E206*F206</f>
        <v>241.29785715000003</v>
      </c>
      <c r="Q206" s="224">
        <f t="shared" ref="Q206" si="190">SUM(O206:O209)</f>
        <v>28</v>
      </c>
      <c r="R206" s="224">
        <f t="shared" ref="R206" si="191">Q206*1.02*1.05*$R$15</f>
        <v>31.703313600000001</v>
      </c>
      <c r="S206" s="340">
        <f t="shared" ref="S206" si="192">F206*$S$18</f>
        <v>44.636109909655438</v>
      </c>
      <c r="T206" s="340">
        <f t="shared" ref="T206" si="193">S206*E206</f>
        <v>312.45276936758808</v>
      </c>
    </row>
    <row r="207" spans="1:20" ht="12.75" customHeight="1">
      <c r="A207" s="225"/>
      <c r="B207" s="253"/>
      <c r="C207" s="253"/>
      <c r="D207" s="232"/>
      <c r="E207" s="298"/>
      <c r="F207" s="228"/>
      <c r="G207" s="259"/>
      <c r="H207" s="224"/>
      <c r="I207" s="259"/>
      <c r="J207" s="224"/>
      <c r="K207" s="101"/>
      <c r="L207" s="101"/>
      <c r="M207" s="101"/>
      <c r="N207" s="109"/>
      <c r="O207" s="102">
        <f t="shared" si="160"/>
        <v>0</v>
      </c>
      <c r="P207" s="224"/>
      <c r="Q207" s="224"/>
      <c r="R207" s="224"/>
      <c r="S207" s="340"/>
      <c r="T207" s="340"/>
    </row>
    <row r="208" spans="1:20" ht="12.75" customHeight="1">
      <c r="A208" s="225"/>
      <c r="B208" s="253"/>
      <c r="C208" s="253"/>
      <c r="D208" s="232"/>
      <c r="E208" s="298"/>
      <c r="F208" s="228"/>
      <c r="G208" s="259"/>
      <c r="H208" s="224"/>
      <c r="I208" s="259"/>
      <c r="J208" s="224"/>
      <c r="K208" s="101"/>
      <c r="L208" s="101"/>
      <c r="M208" s="103"/>
      <c r="N208" s="109"/>
      <c r="O208" s="102">
        <f t="shared" si="160"/>
        <v>0</v>
      </c>
      <c r="P208" s="224"/>
      <c r="Q208" s="224"/>
      <c r="R208" s="224"/>
      <c r="S208" s="340"/>
      <c r="T208" s="340"/>
    </row>
    <row r="209" spans="1:20" ht="12.75" customHeight="1">
      <c r="A209" s="225"/>
      <c r="B209" s="254"/>
      <c r="C209" s="254"/>
      <c r="D209" s="233"/>
      <c r="E209" s="299"/>
      <c r="F209" s="228"/>
      <c r="G209" s="260"/>
      <c r="H209" s="224"/>
      <c r="I209" s="260"/>
      <c r="J209" s="224"/>
      <c r="K209" s="101"/>
      <c r="L209" s="101"/>
      <c r="M209" s="101"/>
      <c r="N209" s="109"/>
      <c r="O209" s="102">
        <f t="shared" si="160"/>
        <v>0</v>
      </c>
      <c r="P209" s="224"/>
      <c r="Q209" s="224"/>
      <c r="R209" s="224"/>
      <c r="S209" s="340"/>
      <c r="T209" s="340"/>
    </row>
    <row r="210" spans="1:20" ht="12.75" customHeight="1">
      <c r="A210" s="225">
        <v>3</v>
      </c>
      <c r="B210" s="252" t="s">
        <v>120</v>
      </c>
      <c r="C210" s="252" t="s">
        <v>140</v>
      </c>
      <c r="D210" s="231" t="s">
        <v>84</v>
      </c>
      <c r="E210" s="255">
        <v>39</v>
      </c>
      <c r="F210" s="228">
        <f t="shared" si="166"/>
        <v>10.480975986000001</v>
      </c>
      <c r="G210" s="258">
        <v>0.71</v>
      </c>
      <c r="H210" s="224">
        <f t="shared" si="167"/>
        <v>1.651176</v>
      </c>
      <c r="I210" s="258">
        <v>7.0000000000000001E-3</v>
      </c>
      <c r="J210" s="224">
        <f t="shared" si="168"/>
        <v>2.0807850000000003E-2</v>
      </c>
      <c r="K210" s="101" t="s">
        <v>97</v>
      </c>
      <c r="L210" s="101" t="s">
        <v>84</v>
      </c>
      <c r="M210" s="101">
        <v>1</v>
      </c>
      <c r="N210" s="109">
        <v>7.78</v>
      </c>
      <c r="O210" s="102">
        <f t="shared" si="160"/>
        <v>7.78</v>
      </c>
      <c r="P210" s="224">
        <f t="shared" ref="P210" si="194">E210*F210</f>
        <v>408.75806345400002</v>
      </c>
      <c r="Q210" s="224">
        <f t="shared" ref="Q210" si="195">SUM(O210:O213)</f>
        <v>7.78</v>
      </c>
      <c r="R210" s="224">
        <f t="shared" ref="R210" si="196">Q210*1.02*1.05*$R$15</f>
        <v>8.8089921360000005</v>
      </c>
      <c r="S210" s="340">
        <f t="shared" ref="S210" si="197">F210*$S$18</f>
        <v>13.571649624990824</v>
      </c>
      <c r="T210" s="340">
        <f t="shared" ref="T210" si="198">S210*E210</f>
        <v>529.29433537464217</v>
      </c>
    </row>
    <row r="211" spans="1:20" ht="12.75" customHeight="1">
      <c r="A211" s="225"/>
      <c r="B211" s="253"/>
      <c r="C211" s="253"/>
      <c r="D211" s="232"/>
      <c r="E211" s="256"/>
      <c r="F211" s="228"/>
      <c r="G211" s="259"/>
      <c r="H211" s="224"/>
      <c r="I211" s="259"/>
      <c r="J211" s="224"/>
      <c r="K211" s="101"/>
      <c r="L211" s="101"/>
      <c r="M211" s="101"/>
      <c r="N211" s="109"/>
      <c r="O211" s="102">
        <f t="shared" si="160"/>
        <v>0</v>
      </c>
      <c r="P211" s="224"/>
      <c r="Q211" s="224"/>
      <c r="R211" s="224"/>
      <c r="S211" s="340"/>
      <c r="T211" s="340"/>
    </row>
    <row r="212" spans="1:20" ht="12.75" customHeight="1">
      <c r="A212" s="225"/>
      <c r="B212" s="253"/>
      <c r="C212" s="253"/>
      <c r="D212" s="232"/>
      <c r="E212" s="256"/>
      <c r="F212" s="228"/>
      <c r="G212" s="259"/>
      <c r="H212" s="224"/>
      <c r="I212" s="259"/>
      <c r="J212" s="224"/>
      <c r="K212" s="101"/>
      <c r="L212" s="101"/>
      <c r="M212" s="103"/>
      <c r="N212" s="109"/>
      <c r="O212" s="102">
        <f t="shared" si="160"/>
        <v>0</v>
      </c>
      <c r="P212" s="224"/>
      <c r="Q212" s="224"/>
      <c r="R212" s="224"/>
      <c r="S212" s="340"/>
      <c r="T212" s="340"/>
    </row>
    <row r="213" spans="1:20" ht="12.75" customHeight="1">
      <c r="A213" s="225"/>
      <c r="B213" s="254"/>
      <c r="C213" s="254"/>
      <c r="D213" s="233"/>
      <c r="E213" s="257"/>
      <c r="F213" s="228"/>
      <c r="G213" s="260"/>
      <c r="H213" s="224"/>
      <c r="I213" s="260"/>
      <c r="J213" s="224"/>
      <c r="K213" s="101"/>
      <c r="L213" s="101"/>
      <c r="M213" s="101"/>
      <c r="N213" s="109"/>
      <c r="O213" s="102">
        <f t="shared" si="160"/>
        <v>0</v>
      </c>
      <c r="P213" s="224"/>
      <c r="Q213" s="224"/>
      <c r="R213" s="224"/>
      <c r="S213" s="340"/>
      <c r="T213" s="340"/>
    </row>
    <row r="214" spans="1:20" ht="12.75" customHeight="1">
      <c r="A214" s="225">
        <v>4</v>
      </c>
      <c r="B214" s="252" t="s">
        <v>659</v>
      </c>
      <c r="C214" s="252" t="s">
        <v>1637</v>
      </c>
      <c r="D214" s="231" t="s">
        <v>325</v>
      </c>
      <c r="E214" s="297">
        <v>1</v>
      </c>
      <c r="F214" s="228">
        <f t="shared" si="166"/>
        <v>720.11812320000001</v>
      </c>
      <c r="G214" s="258"/>
      <c r="H214" s="224">
        <f t="shared" si="167"/>
        <v>0</v>
      </c>
      <c r="I214" s="258"/>
      <c r="J214" s="224">
        <f t="shared" si="168"/>
        <v>0</v>
      </c>
      <c r="K214" s="101" t="s">
        <v>901</v>
      </c>
      <c r="L214" s="101" t="s">
        <v>325</v>
      </c>
      <c r="M214" s="101">
        <v>1</v>
      </c>
      <c r="N214" s="109">
        <v>636</v>
      </c>
      <c r="O214" s="102">
        <f t="shared" si="160"/>
        <v>636</v>
      </c>
      <c r="P214" s="224">
        <f t="shared" ref="P214" si="199">E214*F214</f>
        <v>720.11812320000001</v>
      </c>
      <c r="Q214" s="224">
        <f t="shared" ref="Q214" si="200">SUM(O214:O217)</f>
        <v>636</v>
      </c>
      <c r="R214" s="224">
        <f t="shared" ref="R214" si="201">Q214*1.02*1.05*$R$15</f>
        <v>720.11812320000001</v>
      </c>
      <c r="S214" s="340">
        <f t="shared" ref="S214" si="202">F214*$S$18</f>
        <v>932.46954002479822</v>
      </c>
      <c r="T214" s="340">
        <f t="shared" ref="T214" si="203">S214*E214</f>
        <v>932.46954002479822</v>
      </c>
    </row>
    <row r="215" spans="1:20" ht="12.75" customHeight="1">
      <c r="A215" s="225"/>
      <c r="B215" s="253"/>
      <c r="C215" s="253"/>
      <c r="D215" s="232"/>
      <c r="E215" s="298"/>
      <c r="F215" s="228"/>
      <c r="G215" s="259"/>
      <c r="H215" s="224"/>
      <c r="I215" s="259"/>
      <c r="J215" s="224"/>
      <c r="K215" s="101"/>
      <c r="L215" s="101"/>
      <c r="M215" s="101"/>
      <c r="N215" s="109"/>
      <c r="O215" s="102">
        <f t="shared" si="160"/>
        <v>0</v>
      </c>
      <c r="P215" s="224"/>
      <c r="Q215" s="224"/>
      <c r="R215" s="224"/>
      <c r="S215" s="340"/>
      <c r="T215" s="340"/>
    </row>
    <row r="216" spans="1:20" ht="12.75" customHeight="1">
      <c r="A216" s="225"/>
      <c r="B216" s="253"/>
      <c r="C216" s="253"/>
      <c r="D216" s="232"/>
      <c r="E216" s="298"/>
      <c r="F216" s="228"/>
      <c r="G216" s="259"/>
      <c r="H216" s="224"/>
      <c r="I216" s="259"/>
      <c r="J216" s="224"/>
      <c r="K216" s="101"/>
      <c r="L216" s="101"/>
      <c r="M216" s="103"/>
      <c r="N216" s="109"/>
      <c r="O216" s="102">
        <f t="shared" si="160"/>
        <v>0</v>
      </c>
      <c r="P216" s="224"/>
      <c r="Q216" s="224"/>
      <c r="R216" s="224"/>
      <c r="S216" s="340"/>
      <c r="T216" s="340"/>
    </row>
    <row r="217" spans="1:20" ht="12.75" customHeight="1">
      <c r="A217" s="225"/>
      <c r="B217" s="254"/>
      <c r="C217" s="254"/>
      <c r="D217" s="233"/>
      <c r="E217" s="299"/>
      <c r="F217" s="228"/>
      <c r="G217" s="260"/>
      <c r="H217" s="224"/>
      <c r="I217" s="260"/>
      <c r="J217" s="224"/>
      <c r="K217" s="101"/>
      <c r="L217" s="101"/>
      <c r="M217" s="101"/>
      <c r="N217" s="109"/>
      <c r="O217" s="102">
        <f t="shared" si="160"/>
        <v>0</v>
      </c>
      <c r="P217" s="224"/>
      <c r="Q217" s="224"/>
      <c r="R217" s="224"/>
      <c r="S217" s="340"/>
      <c r="T217" s="340"/>
    </row>
    <row r="218" spans="1:20" ht="12.75" customHeight="1">
      <c r="A218" s="225">
        <v>5</v>
      </c>
      <c r="B218" s="252" t="s">
        <v>659</v>
      </c>
      <c r="C218" s="252" t="s">
        <v>1698</v>
      </c>
      <c r="D218" s="248" t="s">
        <v>733</v>
      </c>
      <c r="E218" s="261">
        <v>1</v>
      </c>
      <c r="F218" s="228">
        <f t="shared" si="166"/>
        <v>394.02689759999993</v>
      </c>
      <c r="G218" s="238"/>
      <c r="H218" s="224">
        <f t="shared" si="167"/>
        <v>0</v>
      </c>
      <c r="I218" s="230"/>
      <c r="J218" s="224">
        <f t="shared" si="168"/>
        <v>0</v>
      </c>
      <c r="K218" s="101" t="s">
        <v>1190</v>
      </c>
      <c r="L218" s="101" t="s">
        <v>325</v>
      </c>
      <c r="M218" s="101">
        <v>1</v>
      </c>
      <c r="N218" s="109">
        <v>348</v>
      </c>
      <c r="O218" s="102">
        <f t="shared" si="160"/>
        <v>348</v>
      </c>
      <c r="P218" s="224">
        <f t="shared" ref="P218" si="204">E218*F218</f>
        <v>394.02689759999993</v>
      </c>
      <c r="Q218" s="224">
        <f t="shared" ref="Q218" si="205">SUM(O218:O221)</f>
        <v>348</v>
      </c>
      <c r="R218" s="224">
        <f t="shared" ref="R218" si="206">Q218*1.02*1.05*$R$15</f>
        <v>394.02689759999993</v>
      </c>
      <c r="S218" s="340">
        <f t="shared" ref="S218" si="207">F218*$S$18</f>
        <v>510.21918227771965</v>
      </c>
      <c r="T218" s="340">
        <f t="shared" ref="T218" si="208">S218*E218</f>
        <v>510.21918227771965</v>
      </c>
    </row>
    <row r="219" spans="1:20" ht="12.75" customHeight="1">
      <c r="A219" s="225"/>
      <c r="B219" s="253"/>
      <c r="C219" s="253"/>
      <c r="D219" s="249"/>
      <c r="E219" s="261"/>
      <c r="F219" s="228"/>
      <c r="G219" s="238"/>
      <c r="H219" s="224"/>
      <c r="I219" s="230"/>
      <c r="J219" s="224"/>
      <c r="K219" s="101"/>
      <c r="L219" s="101"/>
      <c r="M219" s="101"/>
      <c r="N219" s="109"/>
      <c r="O219" s="102">
        <f t="shared" si="160"/>
        <v>0</v>
      </c>
      <c r="P219" s="224"/>
      <c r="Q219" s="224"/>
      <c r="R219" s="224"/>
      <c r="S219" s="340"/>
      <c r="T219" s="340"/>
    </row>
    <row r="220" spans="1:20" ht="12.75" customHeight="1">
      <c r="A220" s="225"/>
      <c r="B220" s="253"/>
      <c r="C220" s="253"/>
      <c r="D220" s="249"/>
      <c r="E220" s="261"/>
      <c r="F220" s="228"/>
      <c r="G220" s="238"/>
      <c r="H220" s="224"/>
      <c r="I220" s="230"/>
      <c r="J220" s="224"/>
      <c r="K220" s="101"/>
      <c r="L220" s="101"/>
      <c r="M220" s="103"/>
      <c r="N220" s="109"/>
      <c r="O220" s="102">
        <f t="shared" si="160"/>
        <v>0</v>
      </c>
      <c r="P220" s="224"/>
      <c r="Q220" s="224"/>
      <c r="R220" s="224"/>
      <c r="S220" s="340"/>
      <c r="T220" s="340"/>
    </row>
    <row r="221" spans="1:20" ht="12.75" customHeight="1">
      <c r="A221" s="225"/>
      <c r="B221" s="254"/>
      <c r="C221" s="254"/>
      <c r="D221" s="250"/>
      <c r="E221" s="261"/>
      <c r="F221" s="228"/>
      <c r="G221" s="238"/>
      <c r="H221" s="224"/>
      <c r="I221" s="230"/>
      <c r="J221" s="224"/>
      <c r="K221" s="101"/>
      <c r="L221" s="101"/>
      <c r="M221" s="101"/>
      <c r="N221" s="109"/>
      <c r="O221" s="102">
        <f t="shared" si="160"/>
        <v>0</v>
      </c>
      <c r="P221" s="224"/>
      <c r="Q221" s="224"/>
      <c r="R221" s="224"/>
      <c r="S221" s="340"/>
      <c r="T221" s="340"/>
    </row>
    <row r="222" spans="1:20" ht="12.75" customHeight="1">
      <c r="A222" s="225">
        <v>6</v>
      </c>
      <c r="B222" s="252" t="s">
        <v>1504</v>
      </c>
      <c r="C222" s="226" t="s">
        <v>326</v>
      </c>
      <c r="D222" s="226" t="s">
        <v>75</v>
      </c>
      <c r="E222" s="283">
        <v>1</v>
      </c>
      <c r="F222" s="228">
        <f t="shared" si="166"/>
        <v>576.69389874599995</v>
      </c>
      <c r="G222" s="262">
        <v>26.67</v>
      </c>
      <c r="H222" s="224">
        <f t="shared" si="167"/>
        <v>62.023752000000002</v>
      </c>
      <c r="I222" s="262">
        <v>13.510999999999999</v>
      </c>
      <c r="J222" s="224">
        <f t="shared" si="168"/>
        <v>40.162123050000005</v>
      </c>
      <c r="K222" s="101" t="s">
        <v>97</v>
      </c>
      <c r="L222" s="101" t="s">
        <v>75</v>
      </c>
      <c r="M222" s="101">
        <v>1</v>
      </c>
      <c r="N222" s="109">
        <v>419.08</v>
      </c>
      <c r="O222" s="102">
        <f t="shared" si="160"/>
        <v>419.08</v>
      </c>
      <c r="P222" s="224">
        <f t="shared" ref="P222" si="209">E222*F222</f>
        <v>576.69389874599995</v>
      </c>
      <c r="Q222" s="224">
        <f t="shared" ref="Q222" si="210">SUM(O222:O225)</f>
        <v>419.08</v>
      </c>
      <c r="R222" s="224">
        <f t="shared" ref="R222" si="211">Q222*1.02*1.05*$R$15</f>
        <v>474.50802369599995</v>
      </c>
      <c r="S222" s="340">
        <f t="shared" ref="S222" si="212">F222*$S$18</f>
        <v>746.75178581700516</v>
      </c>
      <c r="T222" s="340">
        <f t="shared" ref="T222" si="213">S222*E222</f>
        <v>746.75178581700516</v>
      </c>
    </row>
    <row r="223" spans="1:20" ht="12.75" customHeight="1">
      <c r="A223" s="225"/>
      <c r="B223" s="253"/>
      <c r="C223" s="226"/>
      <c r="D223" s="226"/>
      <c r="E223" s="283"/>
      <c r="F223" s="228"/>
      <c r="G223" s="262"/>
      <c r="H223" s="224"/>
      <c r="I223" s="262"/>
      <c r="J223" s="224"/>
      <c r="K223" s="101"/>
      <c r="L223" s="101"/>
      <c r="M223" s="101"/>
      <c r="N223" s="109"/>
      <c r="O223" s="102">
        <f t="shared" si="160"/>
        <v>0</v>
      </c>
      <c r="P223" s="224"/>
      <c r="Q223" s="224"/>
      <c r="R223" s="224"/>
      <c r="S223" s="340"/>
      <c r="T223" s="340"/>
    </row>
    <row r="224" spans="1:20" ht="12.75" customHeight="1">
      <c r="A224" s="225"/>
      <c r="B224" s="253"/>
      <c r="C224" s="226"/>
      <c r="D224" s="226"/>
      <c r="E224" s="283"/>
      <c r="F224" s="228"/>
      <c r="G224" s="262"/>
      <c r="H224" s="224"/>
      <c r="I224" s="262"/>
      <c r="J224" s="224"/>
      <c r="K224" s="101"/>
      <c r="L224" s="101"/>
      <c r="M224" s="101"/>
      <c r="N224" s="109"/>
      <c r="O224" s="102">
        <f t="shared" si="160"/>
        <v>0</v>
      </c>
      <c r="P224" s="224"/>
      <c r="Q224" s="224"/>
      <c r="R224" s="224"/>
      <c r="S224" s="340"/>
      <c r="T224" s="340"/>
    </row>
    <row r="225" spans="1:20" ht="12.75" customHeight="1">
      <c r="A225" s="225"/>
      <c r="B225" s="254"/>
      <c r="C225" s="226"/>
      <c r="D225" s="226"/>
      <c r="E225" s="283"/>
      <c r="F225" s="228"/>
      <c r="G225" s="262"/>
      <c r="H225" s="224"/>
      <c r="I225" s="262"/>
      <c r="J225" s="224"/>
      <c r="K225" s="101"/>
      <c r="L225" s="101"/>
      <c r="M225" s="101"/>
      <c r="N225" s="109"/>
      <c r="O225" s="102">
        <f t="shared" si="160"/>
        <v>0</v>
      </c>
      <c r="P225" s="224"/>
      <c r="Q225" s="224"/>
      <c r="R225" s="224"/>
      <c r="S225" s="340"/>
      <c r="T225" s="340"/>
    </row>
    <row r="226" spans="1:20" ht="12.75" customHeight="1">
      <c r="A226" s="225">
        <v>7</v>
      </c>
      <c r="B226" s="226" t="s">
        <v>712</v>
      </c>
      <c r="C226" s="252" t="s">
        <v>1699</v>
      </c>
      <c r="D226" s="248" t="s">
        <v>65</v>
      </c>
      <c r="E226" s="277">
        <v>2.2999999999999998</v>
      </c>
      <c r="F226" s="228">
        <f t="shared" si="166"/>
        <v>11.962893365999999</v>
      </c>
      <c r="G226" s="262">
        <v>2.15</v>
      </c>
      <c r="H226" s="224">
        <f t="shared" si="167"/>
        <v>5.0000400000000003</v>
      </c>
      <c r="I226" s="262">
        <v>3.5999999999999997E-2</v>
      </c>
      <c r="J226" s="224">
        <f t="shared" si="168"/>
        <v>0.10701179999999999</v>
      </c>
      <c r="K226" s="101" t="s">
        <v>713</v>
      </c>
      <c r="L226" s="101" t="s">
        <v>65</v>
      </c>
      <c r="M226" s="101">
        <v>1</v>
      </c>
      <c r="N226" s="106">
        <v>5.0830000000000002</v>
      </c>
      <c r="O226" s="102">
        <f t="shared" si="160"/>
        <v>5.0830000000000002</v>
      </c>
      <c r="P226" s="224">
        <f t="shared" ref="P226" si="214">E226*F226</f>
        <v>27.514654741799998</v>
      </c>
      <c r="Q226" s="224">
        <f t="shared" ref="Q226" si="215">SUM(O226:O229)</f>
        <v>6.0549999999999997</v>
      </c>
      <c r="R226" s="224">
        <f t="shared" ref="R226" si="216">Q226*1.02*1.05*$R$15</f>
        <v>6.8558415659999996</v>
      </c>
      <c r="S226" s="340">
        <f t="shared" ref="S226" si="217">F226*$S$18</f>
        <v>15.49056094407114</v>
      </c>
      <c r="T226" s="340">
        <f t="shared" ref="T226" si="218">S226*E226</f>
        <v>35.628290171363616</v>
      </c>
    </row>
    <row r="227" spans="1:20" ht="12.75" customHeight="1">
      <c r="A227" s="225"/>
      <c r="B227" s="226"/>
      <c r="C227" s="253"/>
      <c r="D227" s="249"/>
      <c r="E227" s="278"/>
      <c r="F227" s="228"/>
      <c r="G227" s="262"/>
      <c r="H227" s="224"/>
      <c r="I227" s="262"/>
      <c r="J227" s="224"/>
      <c r="K227" s="101"/>
      <c r="L227" s="101"/>
      <c r="M227" s="101"/>
      <c r="N227" s="109"/>
      <c r="O227" s="102">
        <f t="shared" si="160"/>
        <v>0</v>
      </c>
      <c r="P227" s="224"/>
      <c r="Q227" s="224"/>
      <c r="R227" s="224"/>
      <c r="S227" s="340"/>
      <c r="T227" s="340"/>
    </row>
    <row r="228" spans="1:20" ht="12.75" customHeight="1">
      <c r="A228" s="225"/>
      <c r="B228" s="226"/>
      <c r="C228" s="253"/>
      <c r="D228" s="249"/>
      <c r="E228" s="278"/>
      <c r="F228" s="228"/>
      <c r="G228" s="262"/>
      <c r="H228" s="224"/>
      <c r="I228" s="262"/>
      <c r="J228" s="224"/>
      <c r="K228" s="101" t="s">
        <v>89</v>
      </c>
      <c r="L228" s="101" t="s">
        <v>83</v>
      </c>
      <c r="M228" s="106">
        <v>0.03</v>
      </c>
      <c r="N228" s="104">
        <v>32.4</v>
      </c>
      <c r="O228" s="102">
        <f t="shared" si="160"/>
        <v>0.97199999999999998</v>
      </c>
      <c r="P228" s="224"/>
      <c r="Q228" s="224"/>
      <c r="R228" s="224"/>
      <c r="S228" s="340"/>
      <c r="T228" s="340"/>
    </row>
    <row r="229" spans="1:20" ht="12.75" customHeight="1">
      <c r="A229" s="225"/>
      <c r="B229" s="226"/>
      <c r="C229" s="254"/>
      <c r="D229" s="250"/>
      <c r="E229" s="279"/>
      <c r="F229" s="228"/>
      <c r="G229" s="262"/>
      <c r="H229" s="224"/>
      <c r="I229" s="262"/>
      <c r="J229" s="224"/>
      <c r="K229" s="101"/>
      <c r="L229" s="101"/>
      <c r="M229" s="101"/>
      <c r="N229" s="109"/>
      <c r="O229" s="102">
        <f t="shared" si="160"/>
        <v>0</v>
      </c>
      <c r="P229" s="224"/>
      <c r="Q229" s="224"/>
      <c r="R229" s="224"/>
      <c r="S229" s="340"/>
      <c r="T229" s="340"/>
    </row>
    <row r="230" spans="1:20" ht="12.75" customHeight="1">
      <c r="A230" s="225">
        <v>8</v>
      </c>
      <c r="B230" s="226" t="s">
        <v>915</v>
      </c>
      <c r="C230" s="226" t="s">
        <v>1700</v>
      </c>
      <c r="D230" s="225" t="s">
        <v>397</v>
      </c>
      <c r="E230" s="228">
        <v>45.1</v>
      </c>
      <c r="F230" s="228">
        <f t="shared" si="166"/>
        <v>24.302826362891999</v>
      </c>
      <c r="G230" s="262">
        <v>7.14</v>
      </c>
      <c r="H230" s="224">
        <f t="shared" si="167"/>
        <v>16.604783999999999</v>
      </c>
      <c r="I230" s="262">
        <v>0.115</v>
      </c>
      <c r="J230" s="224">
        <f t="shared" si="168"/>
        <v>0.34184324999999999</v>
      </c>
      <c r="K230" s="101" t="s">
        <v>713</v>
      </c>
      <c r="L230" s="101" t="s">
        <v>65</v>
      </c>
      <c r="M230" s="101">
        <v>0.97</v>
      </c>
      <c r="N230" s="169">
        <v>5.0830000000000002</v>
      </c>
      <c r="O230" s="102">
        <f t="shared" si="160"/>
        <v>4.9305099999999999</v>
      </c>
      <c r="P230" s="224">
        <f t="shared" ref="P230" si="219">E230*F230</f>
        <v>1096.0574689664293</v>
      </c>
      <c r="Q230" s="224">
        <f t="shared" ref="Q230" si="220">SUM(O230:O233)</f>
        <v>6.4969099999999997</v>
      </c>
      <c r="R230" s="224">
        <f t="shared" ref="R230" si="221">Q230*1.02*1.05*$R$15</f>
        <v>7.356199112891999</v>
      </c>
      <c r="S230" s="340">
        <f t="shared" ref="S230" si="222">F230*$S$18</f>
        <v>31.469344528098446</v>
      </c>
      <c r="T230" s="340">
        <f t="shared" ref="T230" si="223">S230*E230</f>
        <v>1419.2674382172399</v>
      </c>
    </row>
    <row r="231" spans="1:20" ht="12.75" customHeight="1">
      <c r="A231" s="225"/>
      <c r="B231" s="226"/>
      <c r="C231" s="226"/>
      <c r="D231" s="225"/>
      <c r="E231" s="228"/>
      <c r="F231" s="228"/>
      <c r="G231" s="262"/>
      <c r="H231" s="224"/>
      <c r="I231" s="262"/>
      <c r="J231" s="224"/>
      <c r="K231" s="101" t="s">
        <v>746</v>
      </c>
      <c r="L231" s="101" t="s">
        <v>65</v>
      </c>
      <c r="M231" s="108">
        <v>1</v>
      </c>
      <c r="N231" s="109">
        <v>0.4</v>
      </c>
      <c r="O231" s="102">
        <f t="shared" si="160"/>
        <v>0.4</v>
      </c>
      <c r="P231" s="224"/>
      <c r="Q231" s="224"/>
      <c r="R231" s="224"/>
      <c r="S231" s="340"/>
      <c r="T231" s="340"/>
    </row>
    <row r="232" spans="1:20" ht="12.75" customHeight="1">
      <c r="A232" s="225"/>
      <c r="B232" s="226"/>
      <c r="C232" s="226"/>
      <c r="D232" s="225"/>
      <c r="E232" s="228"/>
      <c r="F232" s="228"/>
      <c r="G232" s="262"/>
      <c r="H232" s="224"/>
      <c r="I232" s="262"/>
      <c r="J232" s="224"/>
      <c r="K232" s="101" t="s">
        <v>89</v>
      </c>
      <c r="L232" s="101" t="s">
        <v>83</v>
      </c>
      <c r="M232" s="106">
        <v>3.5999999999999997E-2</v>
      </c>
      <c r="N232" s="104">
        <v>32.4</v>
      </c>
      <c r="O232" s="102">
        <f t="shared" si="160"/>
        <v>1.1663999999999999</v>
      </c>
      <c r="P232" s="224"/>
      <c r="Q232" s="224"/>
      <c r="R232" s="224"/>
      <c r="S232" s="340"/>
      <c r="T232" s="340"/>
    </row>
    <row r="233" spans="1:20" ht="12.75" customHeight="1">
      <c r="A233" s="225"/>
      <c r="B233" s="226"/>
      <c r="C233" s="226"/>
      <c r="D233" s="225"/>
      <c r="E233" s="228"/>
      <c r="F233" s="228"/>
      <c r="G233" s="262"/>
      <c r="H233" s="224"/>
      <c r="I233" s="262"/>
      <c r="J233" s="224"/>
      <c r="K233" s="101"/>
      <c r="L233" s="185"/>
      <c r="M233" s="101"/>
      <c r="N233" s="101"/>
      <c r="O233" s="102">
        <f t="shared" si="160"/>
        <v>0</v>
      </c>
      <c r="P233" s="224"/>
      <c r="Q233" s="224"/>
      <c r="R233" s="224"/>
      <c r="S233" s="340"/>
      <c r="T233" s="340"/>
    </row>
    <row r="234" spans="1:20" ht="12.75" customHeight="1">
      <c r="A234" s="225">
        <v>9</v>
      </c>
      <c r="B234" s="226" t="s">
        <v>939</v>
      </c>
      <c r="C234" s="270" t="s">
        <v>1701</v>
      </c>
      <c r="D234" s="271" t="s">
        <v>397</v>
      </c>
      <c r="E234" s="283">
        <v>75</v>
      </c>
      <c r="F234" s="228">
        <f t="shared" si="166"/>
        <v>2.3893479544799998</v>
      </c>
      <c r="G234" s="272">
        <v>0.35599999999999998</v>
      </c>
      <c r="H234" s="224">
        <f t="shared" si="167"/>
        <v>0.82791360000000003</v>
      </c>
      <c r="I234" s="273">
        <v>4.9000000000000002E-2</v>
      </c>
      <c r="J234" s="224">
        <f t="shared" si="168"/>
        <v>0.14565495000000001</v>
      </c>
      <c r="K234" s="180" t="s">
        <v>89</v>
      </c>
      <c r="L234" s="180" t="s">
        <v>344</v>
      </c>
      <c r="M234" s="180">
        <v>2.5999999999999999E-2</v>
      </c>
      <c r="N234" s="109">
        <v>32.4</v>
      </c>
      <c r="O234" s="102">
        <f t="shared" si="160"/>
        <v>0.84239999999999993</v>
      </c>
      <c r="P234" s="224">
        <f t="shared" ref="P234" si="224">E234*F234</f>
        <v>179.20109658599998</v>
      </c>
      <c r="Q234" s="224">
        <f t="shared" ref="Q234" si="225">SUM(O234:O237)</f>
        <v>1.2504</v>
      </c>
      <c r="R234" s="224">
        <f t="shared" ref="R234" si="226">Q234*1.02*1.05*$R$15</f>
        <v>1.4157794044799998</v>
      </c>
      <c r="S234" s="340">
        <f t="shared" ref="S234" si="227">F234*$S$18</f>
        <v>3.093928782367795</v>
      </c>
      <c r="T234" s="340">
        <f t="shared" ref="T234" si="228">S234*E234</f>
        <v>232.04465867758464</v>
      </c>
    </row>
    <row r="235" spans="1:20" ht="12.75" customHeight="1">
      <c r="A235" s="225"/>
      <c r="B235" s="226"/>
      <c r="C235" s="270"/>
      <c r="D235" s="271"/>
      <c r="E235" s="283"/>
      <c r="F235" s="228"/>
      <c r="G235" s="272"/>
      <c r="H235" s="224"/>
      <c r="I235" s="274"/>
      <c r="J235" s="224"/>
      <c r="K235" s="101"/>
      <c r="L235" s="109"/>
      <c r="M235" s="101"/>
      <c r="N235" s="109"/>
      <c r="O235" s="102">
        <f t="shared" si="160"/>
        <v>0</v>
      </c>
      <c r="P235" s="224"/>
      <c r="Q235" s="224"/>
      <c r="R235" s="224"/>
      <c r="S235" s="340"/>
      <c r="T235" s="340"/>
    </row>
    <row r="236" spans="1:20" ht="12.75" customHeight="1">
      <c r="A236" s="225"/>
      <c r="B236" s="226"/>
      <c r="C236" s="270"/>
      <c r="D236" s="271"/>
      <c r="E236" s="283"/>
      <c r="F236" s="228"/>
      <c r="G236" s="272"/>
      <c r="H236" s="224"/>
      <c r="I236" s="274"/>
      <c r="J236" s="224"/>
      <c r="K236" s="101" t="s">
        <v>680</v>
      </c>
      <c r="L236" s="101" t="s">
        <v>65</v>
      </c>
      <c r="M236" s="178">
        <v>1.02</v>
      </c>
      <c r="N236" s="109">
        <v>0.4</v>
      </c>
      <c r="O236" s="102">
        <f t="shared" si="160"/>
        <v>0.40800000000000003</v>
      </c>
      <c r="P236" s="224"/>
      <c r="Q236" s="224"/>
      <c r="R236" s="224"/>
      <c r="S236" s="340"/>
      <c r="T236" s="340"/>
    </row>
    <row r="237" spans="1:20" ht="12.75" customHeight="1">
      <c r="A237" s="225"/>
      <c r="B237" s="226"/>
      <c r="C237" s="270"/>
      <c r="D237" s="271"/>
      <c r="E237" s="283"/>
      <c r="F237" s="228"/>
      <c r="G237" s="272"/>
      <c r="H237" s="224"/>
      <c r="I237" s="275"/>
      <c r="J237" s="224"/>
      <c r="K237" s="101"/>
      <c r="L237" s="101"/>
      <c r="M237" s="101"/>
      <c r="N237" s="109"/>
      <c r="O237" s="102">
        <f t="shared" si="160"/>
        <v>0</v>
      </c>
      <c r="P237" s="224"/>
      <c r="Q237" s="224"/>
      <c r="R237" s="224"/>
      <c r="S237" s="340"/>
      <c r="T237" s="340"/>
    </row>
    <row r="238" spans="1:20" ht="12.75" customHeight="1">
      <c r="A238" s="225">
        <v>10</v>
      </c>
      <c r="B238" s="226" t="s">
        <v>941</v>
      </c>
      <c r="C238" s="252" t="s">
        <v>1702</v>
      </c>
      <c r="D238" s="265" t="s">
        <v>65</v>
      </c>
      <c r="E238" s="283">
        <v>40</v>
      </c>
      <c r="F238" s="228">
        <f t="shared" si="166"/>
        <v>1.778181564024</v>
      </c>
      <c r="G238" s="262">
        <v>0.22800000000000001</v>
      </c>
      <c r="H238" s="224">
        <f t="shared" si="167"/>
        <v>0.53023680000000006</v>
      </c>
      <c r="I238" s="230">
        <v>1.1999999999999999E-3</v>
      </c>
      <c r="J238" s="224">
        <f t="shared" si="168"/>
        <v>3.5670599999999999E-3</v>
      </c>
      <c r="K238" s="101" t="s">
        <v>943</v>
      </c>
      <c r="L238" s="101" t="s">
        <v>79</v>
      </c>
      <c r="M238" s="101">
        <v>0.9</v>
      </c>
      <c r="N238" s="109">
        <v>0.83</v>
      </c>
      <c r="O238" s="102">
        <f t="shared" si="160"/>
        <v>0.747</v>
      </c>
      <c r="P238" s="224">
        <f t="shared" ref="P238" si="229">E238*F238</f>
        <v>71.127262560959991</v>
      </c>
      <c r="Q238" s="224">
        <f t="shared" ref="Q238" si="230">SUM(O238:O241)</f>
        <v>1.0990199999999999</v>
      </c>
      <c r="R238" s="224">
        <f t="shared" ref="R238" si="231">Q238*1.02*1.05*$R$15</f>
        <v>1.2443777040240001</v>
      </c>
      <c r="S238" s="340">
        <f t="shared" ref="S238" si="232">F238*$S$18</f>
        <v>2.3025391136080708</v>
      </c>
      <c r="T238" s="340">
        <f t="shared" ref="T238" si="233">S238*E238</f>
        <v>92.101564544322827</v>
      </c>
    </row>
    <row r="239" spans="1:20" ht="12.75" customHeight="1">
      <c r="A239" s="225"/>
      <c r="B239" s="226"/>
      <c r="C239" s="253"/>
      <c r="D239" s="265"/>
      <c r="E239" s="283"/>
      <c r="F239" s="228"/>
      <c r="G239" s="262"/>
      <c r="H239" s="224"/>
      <c r="I239" s="230"/>
      <c r="J239" s="224"/>
      <c r="K239" s="101" t="s">
        <v>1201</v>
      </c>
      <c r="L239" s="101" t="s">
        <v>79</v>
      </c>
      <c r="M239" s="101">
        <v>0.3</v>
      </c>
      <c r="N239" s="109">
        <v>0.36099999999999999</v>
      </c>
      <c r="O239" s="102">
        <f t="shared" si="160"/>
        <v>0.10829999999999999</v>
      </c>
      <c r="P239" s="224"/>
      <c r="Q239" s="224"/>
      <c r="R239" s="224"/>
      <c r="S239" s="340"/>
      <c r="T239" s="340"/>
    </row>
    <row r="240" spans="1:20" ht="12.75" customHeight="1">
      <c r="A240" s="225"/>
      <c r="B240" s="226"/>
      <c r="C240" s="253"/>
      <c r="D240" s="265"/>
      <c r="E240" s="283"/>
      <c r="F240" s="228"/>
      <c r="G240" s="262"/>
      <c r="H240" s="224"/>
      <c r="I240" s="230"/>
      <c r="J240" s="224"/>
      <c r="K240" s="101" t="s">
        <v>391</v>
      </c>
      <c r="L240" s="101" t="s">
        <v>79</v>
      </c>
      <c r="M240" s="101">
        <v>0.24</v>
      </c>
      <c r="N240" s="109">
        <v>0.113</v>
      </c>
      <c r="O240" s="102">
        <f t="shared" si="160"/>
        <v>2.7119999999999998E-2</v>
      </c>
      <c r="P240" s="224"/>
      <c r="Q240" s="224"/>
      <c r="R240" s="224"/>
      <c r="S240" s="340"/>
      <c r="T240" s="340"/>
    </row>
    <row r="241" spans="1:20" ht="12.75" customHeight="1">
      <c r="A241" s="225"/>
      <c r="B241" s="226"/>
      <c r="C241" s="254"/>
      <c r="D241" s="265"/>
      <c r="E241" s="283"/>
      <c r="F241" s="228"/>
      <c r="G241" s="262"/>
      <c r="H241" s="224"/>
      <c r="I241" s="230"/>
      <c r="J241" s="224"/>
      <c r="K241" s="101" t="s">
        <v>1202</v>
      </c>
      <c r="L241" s="101" t="s">
        <v>79</v>
      </c>
      <c r="M241" s="101">
        <v>0.2</v>
      </c>
      <c r="N241" s="109">
        <v>1.083</v>
      </c>
      <c r="O241" s="102">
        <f t="shared" si="160"/>
        <v>0.21660000000000001</v>
      </c>
      <c r="P241" s="224"/>
      <c r="Q241" s="224"/>
      <c r="R241" s="224"/>
      <c r="S241" s="340"/>
      <c r="T241" s="340"/>
    </row>
    <row r="242" spans="1:20" ht="12.75" customHeight="1">
      <c r="A242" s="225">
        <v>11</v>
      </c>
      <c r="B242" s="226" t="s">
        <v>1199</v>
      </c>
      <c r="C242" s="226" t="s">
        <v>1213</v>
      </c>
      <c r="D242" s="245" t="s">
        <v>65</v>
      </c>
      <c r="E242" s="282">
        <v>35</v>
      </c>
      <c r="F242" s="228">
        <f t="shared" si="166"/>
        <v>1.9537853069040001</v>
      </c>
      <c r="G242" s="262">
        <v>0.17399999999999999</v>
      </c>
      <c r="H242" s="224">
        <f t="shared" si="167"/>
        <v>0.40465439999999997</v>
      </c>
      <c r="I242" s="262">
        <v>1.4E-2</v>
      </c>
      <c r="J242" s="224">
        <f t="shared" si="168"/>
        <v>4.1615700000000005E-2</v>
      </c>
      <c r="K242" s="101" t="s">
        <v>1200</v>
      </c>
      <c r="L242" s="101" t="s">
        <v>79</v>
      </c>
      <c r="M242" s="178">
        <v>1.18</v>
      </c>
      <c r="N242" s="109">
        <v>0.83</v>
      </c>
      <c r="O242" s="102">
        <f t="shared" si="160"/>
        <v>0.97939999999999994</v>
      </c>
      <c r="P242" s="224">
        <f t="shared" ref="P242" si="234">E242*F242</f>
        <v>68.382485741639996</v>
      </c>
      <c r="Q242" s="224">
        <f t="shared" ref="Q242" si="235">SUM(O242:O245)</f>
        <v>1.33142</v>
      </c>
      <c r="R242" s="224">
        <f t="shared" ref="R242" si="236">Q242*1.02*1.05*$R$15</f>
        <v>1.5075152069040001</v>
      </c>
      <c r="S242" s="340">
        <f t="shared" ref="S242" si="237">F242*$S$18</f>
        <v>2.5299256160089683</v>
      </c>
      <c r="T242" s="340">
        <f t="shared" ref="T242" si="238">S242*E242</f>
        <v>88.547396560313885</v>
      </c>
    </row>
    <row r="243" spans="1:20" ht="12.75" customHeight="1">
      <c r="A243" s="225"/>
      <c r="B243" s="226"/>
      <c r="C243" s="226"/>
      <c r="D243" s="245"/>
      <c r="E243" s="282"/>
      <c r="F243" s="228"/>
      <c r="G243" s="262"/>
      <c r="H243" s="224"/>
      <c r="I243" s="262"/>
      <c r="J243" s="224"/>
      <c r="K243" s="101" t="s">
        <v>1201</v>
      </c>
      <c r="L243" s="101" t="s">
        <v>79</v>
      </c>
      <c r="M243" s="101">
        <v>0.3</v>
      </c>
      <c r="N243" s="109">
        <v>0.36099999999999999</v>
      </c>
      <c r="O243" s="102">
        <f t="shared" si="160"/>
        <v>0.10829999999999999</v>
      </c>
      <c r="P243" s="224"/>
      <c r="Q243" s="224"/>
      <c r="R243" s="224"/>
      <c r="S243" s="340"/>
      <c r="T243" s="340"/>
    </row>
    <row r="244" spans="1:20" ht="12.75" customHeight="1">
      <c r="A244" s="225"/>
      <c r="B244" s="226"/>
      <c r="C244" s="226"/>
      <c r="D244" s="245"/>
      <c r="E244" s="282"/>
      <c r="F244" s="228"/>
      <c r="G244" s="262"/>
      <c r="H244" s="224"/>
      <c r="I244" s="262"/>
      <c r="J244" s="224"/>
      <c r="K244" s="101" t="s">
        <v>391</v>
      </c>
      <c r="L244" s="101" t="s">
        <v>79</v>
      </c>
      <c r="M244" s="101">
        <v>0.24</v>
      </c>
      <c r="N244" s="109">
        <v>0.113</v>
      </c>
      <c r="O244" s="102">
        <f t="shared" si="160"/>
        <v>2.7119999999999998E-2</v>
      </c>
      <c r="P244" s="224"/>
      <c r="Q244" s="224"/>
      <c r="R244" s="224"/>
      <c r="S244" s="340"/>
      <c r="T244" s="340"/>
    </row>
    <row r="245" spans="1:20" ht="12.75" customHeight="1">
      <c r="A245" s="225"/>
      <c r="B245" s="226"/>
      <c r="C245" s="226"/>
      <c r="D245" s="245"/>
      <c r="E245" s="282"/>
      <c r="F245" s="228"/>
      <c r="G245" s="262"/>
      <c r="H245" s="224"/>
      <c r="I245" s="262"/>
      <c r="J245" s="224"/>
      <c r="K245" s="101" t="s">
        <v>1202</v>
      </c>
      <c r="L245" s="101" t="s">
        <v>79</v>
      </c>
      <c r="M245" s="101">
        <v>0.2</v>
      </c>
      <c r="N245" s="109">
        <v>1.083</v>
      </c>
      <c r="O245" s="102">
        <f t="shared" si="160"/>
        <v>0.21660000000000001</v>
      </c>
      <c r="P245" s="224"/>
      <c r="Q245" s="224"/>
      <c r="R245" s="224"/>
      <c r="S245" s="340"/>
      <c r="T245" s="340"/>
    </row>
    <row r="246" spans="1:20" ht="12.75" customHeight="1">
      <c r="A246" s="225">
        <v>12</v>
      </c>
      <c r="B246" s="252" t="s">
        <v>149</v>
      </c>
      <c r="C246" s="252" t="s">
        <v>1204</v>
      </c>
      <c r="D246" s="235" t="s">
        <v>83</v>
      </c>
      <c r="E246" s="255">
        <v>27.5</v>
      </c>
      <c r="F246" s="228">
        <f t="shared" si="166"/>
        <v>0.50640025499999997</v>
      </c>
      <c r="G246" s="306">
        <v>8.0000000000000002E-3</v>
      </c>
      <c r="H246" s="224">
        <f t="shared" si="167"/>
        <v>1.8604800000000001E-2</v>
      </c>
      <c r="I246" s="303">
        <v>0.1641</v>
      </c>
      <c r="J246" s="224">
        <f t="shared" si="168"/>
        <v>0.48779545499999999</v>
      </c>
      <c r="K246" s="101"/>
      <c r="L246" s="101"/>
      <c r="M246" s="101"/>
      <c r="N246" s="109"/>
      <c r="O246" s="102">
        <f t="shared" si="160"/>
        <v>0</v>
      </c>
      <c r="P246" s="224">
        <f t="shared" ref="P246" si="239">E246*F246</f>
        <v>13.9260070125</v>
      </c>
      <c r="Q246" s="224">
        <f t="shared" ref="Q246" si="240">SUM(O246:O249)</f>
        <v>0</v>
      </c>
      <c r="R246" s="224">
        <f t="shared" ref="R246" si="241">Q246*1.02*1.05*$R$15</f>
        <v>0</v>
      </c>
      <c r="S246" s="340">
        <f t="shared" ref="S246" si="242">F246*$S$18</f>
        <v>0.65572966105887676</v>
      </c>
      <c r="T246" s="340">
        <f t="shared" ref="T246" si="243">S246*E246</f>
        <v>18.032565679119109</v>
      </c>
    </row>
    <row r="247" spans="1:20" ht="12.75" customHeight="1">
      <c r="A247" s="225"/>
      <c r="B247" s="253"/>
      <c r="C247" s="253"/>
      <c r="D247" s="236"/>
      <c r="E247" s="256"/>
      <c r="F247" s="228"/>
      <c r="G247" s="307"/>
      <c r="H247" s="224"/>
      <c r="I247" s="304"/>
      <c r="J247" s="224"/>
      <c r="K247" s="101"/>
      <c r="L247" s="101"/>
      <c r="M247" s="101"/>
      <c r="N247" s="109"/>
      <c r="O247" s="102">
        <f t="shared" si="160"/>
        <v>0</v>
      </c>
      <c r="P247" s="224"/>
      <c r="Q247" s="224"/>
      <c r="R247" s="224"/>
      <c r="S247" s="340"/>
      <c r="T247" s="340"/>
    </row>
    <row r="248" spans="1:20" ht="12.75" customHeight="1">
      <c r="A248" s="225"/>
      <c r="B248" s="253"/>
      <c r="C248" s="253"/>
      <c r="D248" s="236"/>
      <c r="E248" s="256"/>
      <c r="F248" s="228"/>
      <c r="G248" s="307"/>
      <c r="H248" s="224"/>
      <c r="I248" s="304"/>
      <c r="J248" s="224"/>
      <c r="K248" s="101"/>
      <c r="L248" s="101"/>
      <c r="M248" s="178"/>
      <c r="N248" s="104"/>
      <c r="O248" s="102">
        <f t="shared" si="160"/>
        <v>0</v>
      </c>
      <c r="P248" s="224"/>
      <c r="Q248" s="224"/>
      <c r="R248" s="224"/>
      <c r="S248" s="340"/>
      <c r="T248" s="340"/>
    </row>
    <row r="249" spans="1:20" ht="12.75" customHeight="1">
      <c r="A249" s="225"/>
      <c r="B249" s="254"/>
      <c r="C249" s="254"/>
      <c r="D249" s="237"/>
      <c r="E249" s="257"/>
      <c r="F249" s="228"/>
      <c r="G249" s="308"/>
      <c r="H249" s="224"/>
      <c r="I249" s="305"/>
      <c r="J249" s="224"/>
      <c r="K249" s="101"/>
      <c r="L249" s="101"/>
      <c r="M249" s="101"/>
      <c r="N249" s="109"/>
      <c r="O249" s="102">
        <f t="shared" si="160"/>
        <v>0</v>
      </c>
      <c r="P249" s="224"/>
      <c r="Q249" s="224"/>
      <c r="R249" s="224"/>
      <c r="S249" s="340"/>
      <c r="T249" s="340"/>
    </row>
    <row r="250" spans="1:20" ht="12.75" customHeight="1">
      <c r="A250" s="225">
        <v>13</v>
      </c>
      <c r="B250" s="252" t="s">
        <v>151</v>
      </c>
      <c r="C250" s="252" t="s">
        <v>1205</v>
      </c>
      <c r="D250" s="235" t="s">
        <v>76</v>
      </c>
      <c r="E250" s="297">
        <v>41.25</v>
      </c>
      <c r="F250" s="228">
        <f t="shared" si="166"/>
        <v>5.4100410000000005</v>
      </c>
      <c r="G250" s="258"/>
      <c r="H250" s="224">
        <f t="shared" si="167"/>
        <v>0</v>
      </c>
      <c r="I250" s="300">
        <v>1.82</v>
      </c>
      <c r="J250" s="224">
        <f t="shared" si="168"/>
        <v>5.4100410000000005</v>
      </c>
      <c r="K250" s="101"/>
      <c r="L250" s="101"/>
      <c r="M250" s="101"/>
      <c r="N250" s="109"/>
      <c r="O250" s="102">
        <f t="shared" ref="O250:O337" si="244">M250*N250</f>
        <v>0</v>
      </c>
      <c r="P250" s="224">
        <f t="shared" ref="P250" si="245">E250*F250</f>
        <v>223.16419125000002</v>
      </c>
      <c r="Q250" s="224">
        <f t="shared" ref="Q250" si="246">SUM(O250:O253)</f>
        <v>0</v>
      </c>
      <c r="R250" s="224">
        <f t="shared" ref="R250" si="247">Q250*1.02*1.05*$R$15</f>
        <v>0</v>
      </c>
      <c r="S250" s="340">
        <f t="shared" ref="S250" si="248">F250*$S$18</f>
        <v>7.0053763129416815</v>
      </c>
      <c r="T250" s="340">
        <f t="shared" ref="T250" si="249">S250*E250</f>
        <v>288.97177290884434</v>
      </c>
    </row>
    <row r="251" spans="1:20" ht="12.75" customHeight="1">
      <c r="A251" s="225"/>
      <c r="B251" s="253"/>
      <c r="C251" s="253"/>
      <c r="D251" s="236"/>
      <c r="E251" s="298"/>
      <c r="F251" s="228"/>
      <c r="G251" s="259"/>
      <c r="H251" s="224"/>
      <c r="I251" s="301"/>
      <c r="J251" s="224"/>
      <c r="K251" s="101"/>
      <c r="L251" s="101"/>
      <c r="M251" s="101"/>
      <c r="N251" s="109"/>
      <c r="O251" s="102">
        <f t="shared" si="244"/>
        <v>0</v>
      </c>
      <c r="P251" s="224"/>
      <c r="Q251" s="224"/>
      <c r="R251" s="224"/>
      <c r="S251" s="340"/>
      <c r="T251" s="340"/>
    </row>
    <row r="252" spans="1:20" ht="12.75" customHeight="1">
      <c r="A252" s="225"/>
      <c r="B252" s="253"/>
      <c r="C252" s="253"/>
      <c r="D252" s="236"/>
      <c r="E252" s="298"/>
      <c r="F252" s="228"/>
      <c r="G252" s="259"/>
      <c r="H252" s="224"/>
      <c r="I252" s="301"/>
      <c r="J252" s="224"/>
      <c r="K252" s="101"/>
      <c r="L252" s="101"/>
      <c r="M252" s="178"/>
      <c r="N252" s="104"/>
      <c r="O252" s="102">
        <f t="shared" si="244"/>
        <v>0</v>
      </c>
      <c r="P252" s="224"/>
      <c r="Q252" s="224"/>
      <c r="R252" s="224"/>
      <c r="S252" s="340"/>
      <c r="T252" s="340"/>
    </row>
    <row r="253" spans="1:20" ht="12.75" customHeight="1">
      <c r="A253" s="225"/>
      <c r="B253" s="254"/>
      <c r="C253" s="254"/>
      <c r="D253" s="237"/>
      <c r="E253" s="299"/>
      <c r="F253" s="228"/>
      <c r="G253" s="260"/>
      <c r="H253" s="224"/>
      <c r="I253" s="302"/>
      <c r="J253" s="224"/>
      <c r="K253" s="101"/>
      <c r="L253" s="101"/>
      <c r="M253" s="101"/>
      <c r="N253" s="109"/>
      <c r="O253" s="102">
        <f t="shared" si="244"/>
        <v>0</v>
      </c>
      <c r="P253" s="224"/>
      <c r="Q253" s="224"/>
      <c r="R253" s="224"/>
      <c r="S253" s="340"/>
      <c r="T253" s="340"/>
    </row>
    <row r="254" spans="1:20" ht="12.75" customHeight="1">
      <c r="A254" s="225">
        <v>14</v>
      </c>
      <c r="B254" s="252" t="s">
        <v>153</v>
      </c>
      <c r="C254" s="252" t="s">
        <v>1206</v>
      </c>
      <c r="D254" s="235" t="s">
        <v>65</v>
      </c>
      <c r="E254" s="297">
        <v>275</v>
      </c>
      <c r="F254" s="228">
        <f t="shared" ref="F254:F318" si="250">H254+J254+R254</f>
        <v>2.2667885219999997</v>
      </c>
      <c r="G254" s="258">
        <v>0.32500000000000001</v>
      </c>
      <c r="H254" s="224">
        <f t="shared" ref="H254:H318" si="251">G254*$P$8/1000</f>
        <v>0.75582000000000005</v>
      </c>
      <c r="I254" s="306">
        <v>0.29499999999999998</v>
      </c>
      <c r="J254" s="224">
        <f t="shared" ref="J254:J318" si="252">I254*$P$9/1000</f>
        <v>0.87690224999999999</v>
      </c>
      <c r="K254" s="101" t="s">
        <v>159</v>
      </c>
      <c r="L254" s="101" t="s">
        <v>88</v>
      </c>
      <c r="M254" s="101">
        <v>0.1</v>
      </c>
      <c r="N254" s="109">
        <v>5.6</v>
      </c>
      <c r="O254" s="102">
        <f t="shared" si="244"/>
        <v>0.55999999999999994</v>
      </c>
      <c r="P254" s="224">
        <f t="shared" ref="P254" si="253">E254*F254</f>
        <v>623.36684354999988</v>
      </c>
      <c r="Q254" s="224">
        <f t="shared" ref="Q254" si="254">SUM(O254:O257)</f>
        <v>0.55999999999999994</v>
      </c>
      <c r="R254" s="224">
        <f t="shared" ref="R254" si="255">Q254*1.02*1.05*$R$15</f>
        <v>0.63406627199999988</v>
      </c>
      <c r="S254" s="340">
        <f t="shared" ref="S254" si="256">F254*$S$18</f>
        <v>2.9352285164690768</v>
      </c>
      <c r="T254" s="340">
        <f t="shared" ref="T254" si="257">S254*E254</f>
        <v>807.1878420289961</v>
      </c>
    </row>
    <row r="255" spans="1:20" ht="12.75" customHeight="1">
      <c r="A255" s="225"/>
      <c r="B255" s="253"/>
      <c r="C255" s="253"/>
      <c r="D255" s="236"/>
      <c r="E255" s="298"/>
      <c r="F255" s="228"/>
      <c r="G255" s="259"/>
      <c r="H255" s="224"/>
      <c r="I255" s="307"/>
      <c r="J255" s="224"/>
      <c r="K255" s="101"/>
      <c r="L255" s="101"/>
      <c r="M255" s="101"/>
      <c r="N255" s="109"/>
      <c r="O255" s="102">
        <f t="shared" si="244"/>
        <v>0</v>
      </c>
      <c r="P255" s="224"/>
      <c r="Q255" s="224"/>
      <c r="R255" s="224"/>
      <c r="S255" s="340"/>
      <c r="T255" s="340"/>
    </row>
    <row r="256" spans="1:20" ht="12.75" customHeight="1">
      <c r="A256" s="225"/>
      <c r="B256" s="253"/>
      <c r="C256" s="253"/>
      <c r="D256" s="236"/>
      <c r="E256" s="298"/>
      <c r="F256" s="228"/>
      <c r="G256" s="259"/>
      <c r="H256" s="224"/>
      <c r="I256" s="307"/>
      <c r="J256" s="224"/>
      <c r="K256" s="101"/>
      <c r="L256" s="101"/>
      <c r="M256" s="178"/>
      <c r="N256" s="104"/>
      <c r="O256" s="102">
        <f t="shared" si="244"/>
        <v>0</v>
      </c>
      <c r="P256" s="224"/>
      <c r="Q256" s="224"/>
      <c r="R256" s="224"/>
      <c r="S256" s="340"/>
      <c r="T256" s="340"/>
    </row>
    <row r="257" spans="1:20" ht="12.75" customHeight="1">
      <c r="A257" s="225"/>
      <c r="B257" s="254"/>
      <c r="C257" s="254"/>
      <c r="D257" s="237"/>
      <c r="E257" s="299"/>
      <c r="F257" s="228"/>
      <c r="G257" s="260"/>
      <c r="H257" s="224"/>
      <c r="I257" s="308"/>
      <c r="J257" s="224"/>
      <c r="K257" s="101"/>
      <c r="L257" s="101"/>
      <c r="M257" s="101"/>
      <c r="N257" s="109"/>
      <c r="O257" s="102">
        <f t="shared" si="244"/>
        <v>0</v>
      </c>
      <c r="P257" s="224"/>
      <c r="Q257" s="224"/>
      <c r="R257" s="224"/>
      <c r="S257" s="340"/>
      <c r="T257" s="340"/>
    </row>
    <row r="258" spans="1:20" ht="12.75" customHeight="1">
      <c r="A258" s="225">
        <v>15</v>
      </c>
      <c r="B258" s="252" t="s">
        <v>155</v>
      </c>
      <c r="C258" s="252" t="s">
        <v>156</v>
      </c>
      <c r="D258" s="235" t="s">
        <v>65</v>
      </c>
      <c r="E258" s="297">
        <v>275</v>
      </c>
      <c r="F258" s="228">
        <f t="shared" si="250"/>
        <v>0.20930399999999996</v>
      </c>
      <c r="G258" s="258">
        <v>0.09</v>
      </c>
      <c r="H258" s="224">
        <f t="shared" si="251"/>
        <v>0.20930399999999996</v>
      </c>
      <c r="I258" s="258"/>
      <c r="J258" s="224">
        <f t="shared" si="252"/>
        <v>0</v>
      </c>
      <c r="K258" s="101"/>
      <c r="L258" s="101"/>
      <c r="M258" s="101"/>
      <c r="N258" s="109"/>
      <c r="O258" s="102">
        <f t="shared" si="244"/>
        <v>0</v>
      </c>
      <c r="P258" s="224">
        <f t="shared" ref="P258" si="258">E258*F258</f>
        <v>57.558599999999991</v>
      </c>
      <c r="Q258" s="224">
        <f t="shared" ref="Q258" si="259">SUM(O258:O261)</f>
        <v>0</v>
      </c>
      <c r="R258" s="224">
        <f t="shared" ref="R258" si="260">Q258*1.02*1.05*$R$15</f>
        <v>0</v>
      </c>
      <c r="S258" s="340">
        <f t="shared" ref="S258" si="261">F258*$S$18</f>
        <v>0.27102443101705614</v>
      </c>
      <c r="T258" s="340">
        <f t="shared" ref="T258" si="262">S258*E258</f>
        <v>74.531718529690437</v>
      </c>
    </row>
    <row r="259" spans="1:20" ht="12.75" customHeight="1">
      <c r="A259" s="225"/>
      <c r="B259" s="253"/>
      <c r="C259" s="253"/>
      <c r="D259" s="236"/>
      <c r="E259" s="298"/>
      <c r="F259" s="228"/>
      <c r="G259" s="259"/>
      <c r="H259" s="224"/>
      <c r="I259" s="259"/>
      <c r="J259" s="224"/>
      <c r="K259" s="101"/>
      <c r="L259" s="101"/>
      <c r="M259" s="101"/>
      <c r="N259" s="109"/>
      <c r="O259" s="102">
        <f t="shared" si="244"/>
        <v>0</v>
      </c>
      <c r="P259" s="224"/>
      <c r="Q259" s="224"/>
      <c r="R259" s="224"/>
      <c r="S259" s="340"/>
      <c r="T259" s="340"/>
    </row>
    <row r="260" spans="1:20" ht="12.75" customHeight="1">
      <c r="A260" s="225"/>
      <c r="B260" s="253"/>
      <c r="C260" s="253"/>
      <c r="D260" s="236"/>
      <c r="E260" s="298"/>
      <c r="F260" s="228"/>
      <c r="G260" s="259"/>
      <c r="H260" s="224"/>
      <c r="I260" s="259"/>
      <c r="J260" s="224"/>
      <c r="K260" s="101"/>
      <c r="L260" s="101"/>
      <c r="M260" s="101"/>
      <c r="N260" s="109"/>
      <c r="O260" s="102">
        <f t="shared" si="244"/>
        <v>0</v>
      </c>
      <c r="P260" s="224"/>
      <c r="Q260" s="224"/>
      <c r="R260" s="224"/>
      <c r="S260" s="340"/>
      <c r="T260" s="340"/>
    </row>
    <row r="261" spans="1:20" ht="12.75" customHeight="1">
      <c r="A261" s="225"/>
      <c r="B261" s="254"/>
      <c r="C261" s="254"/>
      <c r="D261" s="237"/>
      <c r="E261" s="299"/>
      <c r="F261" s="228"/>
      <c r="G261" s="260"/>
      <c r="H261" s="224"/>
      <c r="I261" s="260"/>
      <c r="J261" s="224"/>
      <c r="K261" s="101"/>
      <c r="L261" s="101"/>
      <c r="M261" s="101"/>
      <c r="N261" s="109"/>
      <c r="O261" s="102">
        <f t="shared" si="244"/>
        <v>0</v>
      </c>
      <c r="P261" s="224"/>
      <c r="Q261" s="224"/>
      <c r="R261" s="224"/>
      <c r="S261" s="340"/>
      <c r="T261" s="340"/>
    </row>
    <row r="262" spans="1:20" ht="12.75" customHeight="1">
      <c r="A262" s="225">
        <v>16</v>
      </c>
      <c r="B262" s="252" t="s">
        <v>157</v>
      </c>
      <c r="C262" s="252" t="s">
        <v>1207</v>
      </c>
      <c r="D262" s="235" t="s">
        <v>65</v>
      </c>
      <c r="E262" s="297">
        <v>275</v>
      </c>
      <c r="F262" s="228">
        <f t="shared" si="250"/>
        <v>0.220457394</v>
      </c>
      <c r="G262" s="258">
        <v>2.4199999999999999E-2</v>
      </c>
      <c r="H262" s="224">
        <f t="shared" si="251"/>
        <v>5.627952E-2</v>
      </c>
      <c r="I262" s="303"/>
      <c r="J262" s="224">
        <f t="shared" si="252"/>
        <v>0</v>
      </c>
      <c r="K262" s="101" t="s">
        <v>160</v>
      </c>
      <c r="L262" s="101" t="s">
        <v>79</v>
      </c>
      <c r="M262" s="101">
        <v>2.5000000000000001E-2</v>
      </c>
      <c r="N262" s="109">
        <v>5.8</v>
      </c>
      <c r="O262" s="102">
        <f t="shared" si="244"/>
        <v>0.14499999999999999</v>
      </c>
      <c r="P262" s="224">
        <f t="shared" ref="P262" si="263">E262*F262</f>
        <v>60.625783349999999</v>
      </c>
      <c r="Q262" s="224">
        <f t="shared" ref="Q262" si="264">SUM(O262:O265)</f>
        <v>0.14499999999999999</v>
      </c>
      <c r="R262" s="224">
        <f t="shared" ref="R262" si="265">Q262*1.02*1.05*$R$15</f>
        <v>0.164177874</v>
      </c>
      <c r="S262" s="340">
        <f t="shared" ref="S262" si="266">F262*$S$18</f>
        <v>0.28546678406696946</v>
      </c>
      <c r="T262" s="340">
        <f t="shared" ref="T262" si="267">S262*E262</f>
        <v>78.503365618416595</v>
      </c>
    </row>
    <row r="263" spans="1:20" ht="12.75" customHeight="1">
      <c r="A263" s="225"/>
      <c r="B263" s="253"/>
      <c r="C263" s="253"/>
      <c r="D263" s="236"/>
      <c r="E263" s="298"/>
      <c r="F263" s="228"/>
      <c r="G263" s="259"/>
      <c r="H263" s="224"/>
      <c r="I263" s="304"/>
      <c r="J263" s="224"/>
      <c r="K263" s="101"/>
      <c r="L263" s="101"/>
      <c r="M263" s="101"/>
      <c r="N263" s="109"/>
      <c r="O263" s="102">
        <f t="shared" si="244"/>
        <v>0</v>
      </c>
      <c r="P263" s="224"/>
      <c r="Q263" s="224"/>
      <c r="R263" s="224"/>
      <c r="S263" s="340"/>
      <c r="T263" s="340"/>
    </row>
    <row r="264" spans="1:20" ht="12.75" customHeight="1">
      <c r="A264" s="225"/>
      <c r="B264" s="253"/>
      <c r="C264" s="253"/>
      <c r="D264" s="236"/>
      <c r="E264" s="298"/>
      <c r="F264" s="228"/>
      <c r="G264" s="259"/>
      <c r="H264" s="224"/>
      <c r="I264" s="304"/>
      <c r="J264" s="224"/>
      <c r="K264" s="101"/>
      <c r="L264" s="101"/>
      <c r="M264" s="101"/>
      <c r="N264" s="109"/>
      <c r="O264" s="102">
        <f t="shared" si="244"/>
        <v>0</v>
      </c>
      <c r="P264" s="224"/>
      <c r="Q264" s="224"/>
      <c r="R264" s="224"/>
      <c r="S264" s="340"/>
      <c r="T264" s="340"/>
    </row>
    <row r="265" spans="1:20" ht="12.75" customHeight="1">
      <c r="A265" s="225"/>
      <c r="B265" s="254"/>
      <c r="C265" s="254"/>
      <c r="D265" s="237"/>
      <c r="E265" s="299"/>
      <c r="F265" s="228"/>
      <c r="G265" s="260"/>
      <c r="H265" s="224"/>
      <c r="I265" s="305"/>
      <c r="J265" s="224"/>
      <c r="K265" s="101"/>
      <c r="L265" s="101"/>
      <c r="M265" s="101"/>
      <c r="N265" s="109"/>
      <c r="O265" s="102">
        <f t="shared" si="244"/>
        <v>0</v>
      </c>
      <c r="P265" s="224"/>
      <c r="Q265" s="224"/>
      <c r="R265" s="224"/>
      <c r="S265" s="340"/>
      <c r="T265" s="340"/>
    </row>
    <row r="266" spans="1:20" ht="12.75" customHeight="1">
      <c r="A266" s="399"/>
      <c r="B266" s="400"/>
      <c r="C266" s="401" t="s">
        <v>506</v>
      </c>
      <c r="D266" s="399"/>
      <c r="E266" s="405"/>
      <c r="F266" s="406"/>
      <c r="G266" s="409"/>
      <c r="H266" s="397"/>
      <c r="I266" s="409"/>
      <c r="J266" s="397"/>
      <c r="K266" s="73"/>
      <c r="L266" s="73"/>
      <c r="M266" s="73"/>
      <c r="N266" s="74"/>
      <c r="O266" s="75"/>
      <c r="P266" s="397"/>
      <c r="Q266" s="397"/>
      <c r="R266" s="397"/>
      <c r="S266" s="397"/>
      <c r="T266" s="410">
        <f>SUM(T202:T265)</f>
        <v>7194.3156876956591</v>
      </c>
    </row>
    <row r="267" spans="1:20" ht="12.75" customHeight="1">
      <c r="A267" s="399"/>
      <c r="B267" s="400"/>
      <c r="C267" s="401"/>
      <c r="D267" s="399"/>
      <c r="E267" s="405"/>
      <c r="F267" s="407"/>
      <c r="G267" s="409"/>
      <c r="H267" s="397"/>
      <c r="I267" s="409"/>
      <c r="J267" s="397"/>
      <c r="K267" s="73"/>
      <c r="L267" s="73"/>
      <c r="M267" s="73"/>
      <c r="N267" s="74"/>
      <c r="O267" s="75"/>
      <c r="P267" s="397"/>
      <c r="Q267" s="397"/>
      <c r="R267" s="397"/>
      <c r="S267" s="397"/>
      <c r="T267" s="410"/>
    </row>
    <row r="268" spans="1:20" ht="12.75" customHeight="1">
      <c r="A268" s="399"/>
      <c r="B268" s="400"/>
      <c r="C268" s="401"/>
      <c r="D268" s="399"/>
      <c r="E268" s="405"/>
      <c r="F268" s="407"/>
      <c r="G268" s="409"/>
      <c r="H268" s="397"/>
      <c r="I268" s="409"/>
      <c r="J268" s="397"/>
      <c r="K268" s="73"/>
      <c r="L268" s="73"/>
      <c r="M268" s="76"/>
      <c r="N268" s="74"/>
      <c r="O268" s="75"/>
      <c r="P268" s="397"/>
      <c r="Q268" s="397"/>
      <c r="R268" s="397"/>
      <c r="S268" s="397"/>
      <c r="T268" s="410"/>
    </row>
    <row r="269" spans="1:20" ht="12.75" customHeight="1">
      <c r="A269" s="399"/>
      <c r="B269" s="400"/>
      <c r="C269" s="401"/>
      <c r="D269" s="399"/>
      <c r="E269" s="405"/>
      <c r="F269" s="408"/>
      <c r="G269" s="409"/>
      <c r="H269" s="397"/>
      <c r="I269" s="409"/>
      <c r="J269" s="397"/>
      <c r="K269" s="73"/>
      <c r="L269" s="73"/>
      <c r="M269" s="73"/>
      <c r="N269" s="74"/>
      <c r="O269" s="75"/>
      <c r="P269" s="397"/>
      <c r="Q269" s="397"/>
      <c r="R269" s="397"/>
      <c r="S269" s="397"/>
      <c r="T269" s="410"/>
    </row>
    <row r="270" spans="1:20" ht="12.75" customHeight="1">
      <c r="A270" s="399"/>
      <c r="B270" s="400"/>
      <c r="C270" s="401" t="s">
        <v>507</v>
      </c>
      <c r="D270" s="399"/>
      <c r="E270" s="405"/>
      <c r="F270" s="406"/>
      <c r="G270" s="409"/>
      <c r="H270" s="397"/>
      <c r="I270" s="409"/>
      <c r="J270" s="397"/>
      <c r="K270" s="73"/>
      <c r="L270" s="73"/>
      <c r="M270" s="73"/>
      <c r="N270" s="74"/>
      <c r="O270" s="75"/>
      <c r="P270" s="397"/>
      <c r="Q270" s="397"/>
      <c r="R270" s="397"/>
      <c r="S270" s="397"/>
      <c r="T270" s="398">
        <f>(T266*100%)/'Cav-Nax-Banavan 15'!T353</f>
        <v>0.45637860151135212</v>
      </c>
    </row>
    <row r="271" spans="1:20" ht="12.75" customHeight="1">
      <c r="A271" s="399"/>
      <c r="B271" s="400"/>
      <c r="C271" s="401"/>
      <c r="D271" s="399"/>
      <c r="E271" s="405"/>
      <c r="F271" s="407"/>
      <c r="G271" s="409"/>
      <c r="H271" s="397"/>
      <c r="I271" s="409"/>
      <c r="J271" s="397"/>
      <c r="K271" s="73"/>
      <c r="L271" s="73"/>
      <c r="M271" s="73"/>
      <c r="N271" s="74"/>
      <c r="O271" s="75"/>
      <c r="P271" s="397"/>
      <c r="Q271" s="397"/>
      <c r="R271" s="397"/>
      <c r="S271" s="397"/>
      <c r="T271" s="398"/>
    </row>
    <row r="272" spans="1:20" ht="12.75" customHeight="1">
      <c r="A272" s="399"/>
      <c r="B272" s="400"/>
      <c r="C272" s="401"/>
      <c r="D272" s="399"/>
      <c r="E272" s="405"/>
      <c r="F272" s="407"/>
      <c r="G272" s="409"/>
      <c r="H272" s="397"/>
      <c r="I272" s="409"/>
      <c r="J272" s="397"/>
      <c r="K272" s="73"/>
      <c r="L272" s="73"/>
      <c r="M272" s="76"/>
      <c r="N272" s="74"/>
      <c r="O272" s="75"/>
      <c r="P272" s="397"/>
      <c r="Q272" s="397"/>
      <c r="R272" s="397"/>
      <c r="S272" s="397"/>
      <c r="T272" s="398"/>
    </row>
    <row r="273" spans="1:20" ht="12.75" customHeight="1">
      <c r="A273" s="399"/>
      <c r="B273" s="400"/>
      <c r="C273" s="401"/>
      <c r="D273" s="399"/>
      <c r="E273" s="405"/>
      <c r="F273" s="408"/>
      <c r="G273" s="409"/>
      <c r="H273" s="397"/>
      <c r="I273" s="409"/>
      <c r="J273" s="397"/>
      <c r="K273" s="73"/>
      <c r="L273" s="73"/>
      <c r="M273" s="73"/>
      <c r="N273" s="74"/>
      <c r="O273" s="75"/>
      <c r="P273" s="397"/>
      <c r="Q273" s="397"/>
      <c r="R273" s="397"/>
      <c r="S273" s="397"/>
      <c r="T273" s="398"/>
    </row>
    <row r="274" spans="1:20" ht="12.75" customHeight="1">
      <c r="A274" s="225"/>
      <c r="B274" s="226"/>
      <c r="C274" s="350" t="s">
        <v>1235</v>
      </c>
      <c r="D274" s="242"/>
      <c r="E274" s="245"/>
      <c r="F274" s="228">
        <f t="shared" si="250"/>
        <v>0</v>
      </c>
      <c r="G274" s="262"/>
      <c r="H274" s="224">
        <f t="shared" si="251"/>
        <v>0</v>
      </c>
      <c r="I274" s="262"/>
      <c r="J274" s="224">
        <f t="shared" si="252"/>
        <v>0</v>
      </c>
      <c r="K274" s="101"/>
      <c r="L274" s="101"/>
      <c r="M274" s="101"/>
      <c r="N274" s="109"/>
      <c r="O274" s="102">
        <f t="shared" si="244"/>
        <v>0</v>
      </c>
      <c r="P274" s="224">
        <f t="shared" ref="P274" si="268">E274*F274</f>
        <v>0</v>
      </c>
      <c r="Q274" s="224">
        <f t="shared" ref="Q274" si="269">SUM(O274:O277)</f>
        <v>0</v>
      </c>
      <c r="R274" s="224">
        <f t="shared" ref="R274" si="270">Q274*1.02*1.05*$R$15</f>
        <v>0</v>
      </c>
      <c r="S274" s="340">
        <f t="shared" ref="S274" si="271">F274*$S$18</f>
        <v>0</v>
      </c>
      <c r="T274" s="340">
        <f t="shared" ref="T274" si="272">S274*E274</f>
        <v>0</v>
      </c>
    </row>
    <row r="275" spans="1:20" ht="12.75" customHeight="1">
      <c r="A275" s="225"/>
      <c r="B275" s="226"/>
      <c r="C275" s="350"/>
      <c r="D275" s="245"/>
      <c r="E275" s="245"/>
      <c r="F275" s="228"/>
      <c r="G275" s="262"/>
      <c r="H275" s="224"/>
      <c r="I275" s="262"/>
      <c r="J275" s="224"/>
      <c r="K275" s="101"/>
      <c r="L275" s="101"/>
      <c r="M275" s="101"/>
      <c r="N275" s="109"/>
      <c r="O275" s="102">
        <f t="shared" si="244"/>
        <v>0</v>
      </c>
      <c r="P275" s="224"/>
      <c r="Q275" s="224"/>
      <c r="R275" s="224"/>
      <c r="S275" s="340"/>
      <c r="T275" s="340"/>
    </row>
    <row r="276" spans="1:20" ht="12.75" customHeight="1">
      <c r="A276" s="225"/>
      <c r="B276" s="226"/>
      <c r="C276" s="350"/>
      <c r="D276" s="245"/>
      <c r="E276" s="245"/>
      <c r="F276" s="228"/>
      <c r="G276" s="262"/>
      <c r="H276" s="224"/>
      <c r="I276" s="262"/>
      <c r="J276" s="224"/>
      <c r="K276" s="101"/>
      <c r="L276" s="101"/>
      <c r="M276" s="103"/>
      <c r="N276" s="109"/>
      <c r="O276" s="102">
        <f t="shared" si="244"/>
        <v>0</v>
      </c>
      <c r="P276" s="224"/>
      <c r="Q276" s="224"/>
      <c r="R276" s="224"/>
      <c r="S276" s="340"/>
      <c r="T276" s="340"/>
    </row>
    <row r="277" spans="1:20" ht="12.75" customHeight="1">
      <c r="A277" s="225"/>
      <c r="B277" s="226"/>
      <c r="C277" s="350"/>
      <c r="D277" s="245"/>
      <c r="E277" s="245"/>
      <c r="F277" s="228"/>
      <c r="G277" s="262"/>
      <c r="H277" s="224"/>
      <c r="I277" s="262"/>
      <c r="J277" s="224"/>
      <c r="K277" s="101"/>
      <c r="L277" s="101"/>
      <c r="M277" s="101"/>
      <c r="N277" s="109"/>
      <c r="O277" s="102">
        <f t="shared" si="244"/>
        <v>0</v>
      </c>
      <c r="P277" s="224"/>
      <c r="Q277" s="224"/>
      <c r="R277" s="224"/>
      <c r="S277" s="340"/>
      <c r="T277" s="340"/>
    </row>
    <row r="278" spans="1:20" ht="12.75" customHeight="1">
      <c r="A278" s="225">
        <v>1</v>
      </c>
      <c r="B278" s="226" t="s">
        <v>1228</v>
      </c>
      <c r="C278" s="226" t="s">
        <v>1229</v>
      </c>
      <c r="D278" s="225" t="s">
        <v>75</v>
      </c>
      <c r="E278" s="283">
        <v>2</v>
      </c>
      <c r="F278" s="228">
        <f t="shared" si="250"/>
        <v>4.9648710000000005</v>
      </c>
      <c r="G278" s="262">
        <v>0.78</v>
      </c>
      <c r="H278" s="224">
        <f t="shared" si="251"/>
        <v>1.813968</v>
      </c>
      <c r="I278" s="262">
        <v>1.06</v>
      </c>
      <c r="J278" s="224">
        <f t="shared" si="252"/>
        <v>3.1509030000000005</v>
      </c>
      <c r="K278" s="101"/>
      <c r="L278" s="101"/>
      <c r="M278" s="101"/>
      <c r="N278" s="109"/>
      <c r="O278" s="102">
        <f t="shared" si="244"/>
        <v>0</v>
      </c>
      <c r="P278" s="224">
        <f t="shared" ref="P278" si="273">E278*F278</f>
        <v>9.929742000000001</v>
      </c>
      <c r="Q278" s="224">
        <f t="shared" ref="Q278" si="274">SUM(O278:O281)</f>
        <v>0</v>
      </c>
      <c r="R278" s="224">
        <f t="shared" ref="R278" si="275">Q278*1.02*1.05*$R$15</f>
        <v>0</v>
      </c>
      <c r="S278" s="340">
        <f t="shared" ref="S278" si="276">F278*$S$18</f>
        <v>6.4289327382567123</v>
      </c>
      <c r="T278" s="340">
        <f t="shared" ref="T278" si="277">S278*E278</f>
        <v>12.857865476513425</v>
      </c>
    </row>
    <row r="279" spans="1:20" ht="12.75" customHeight="1">
      <c r="A279" s="225"/>
      <c r="B279" s="226"/>
      <c r="C279" s="226"/>
      <c r="D279" s="225"/>
      <c r="E279" s="283"/>
      <c r="F279" s="228"/>
      <c r="G279" s="262"/>
      <c r="H279" s="224"/>
      <c r="I279" s="262"/>
      <c r="J279" s="224"/>
      <c r="K279" s="101"/>
      <c r="L279" s="101"/>
      <c r="M279" s="101"/>
      <c r="N279" s="109"/>
      <c r="O279" s="102">
        <f t="shared" si="244"/>
        <v>0</v>
      </c>
      <c r="P279" s="224"/>
      <c r="Q279" s="224"/>
      <c r="R279" s="224"/>
      <c r="S279" s="340"/>
      <c r="T279" s="340"/>
    </row>
    <row r="280" spans="1:20" ht="12.75" customHeight="1">
      <c r="A280" s="225"/>
      <c r="B280" s="226"/>
      <c r="C280" s="226"/>
      <c r="D280" s="225"/>
      <c r="E280" s="283"/>
      <c r="F280" s="228"/>
      <c r="G280" s="262"/>
      <c r="H280" s="224"/>
      <c r="I280" s="262"/>
      <c r="J280" s="224"/>
      <c r="K280" s="101"/>
      <c r="L280" s="101"/>
      <c r="M280" s="103"/>
      <c r="N280" s="109"/>
      <c r="O280" s="102">
        <f t="shared" si="244"/>
        <v>0</v>
      </c>
      <c r="P280" s="224"/>
      <c r="Q280" s="224"/>
      <c r="R280" s="224"/>
      <c r="S280" s="340"/>
      <c r="T280" s="340"/>
    </row>
    <row r="281" spans="1:20" ht="12.75" customHeight="1">
      <c r="A281" s="225"/>
      <c r="B281" s="226"/>
      <c r="C281" s="226"/>
      <c r="D281" s="225"/>
      <c r="E281" s="283"/>
      <c r="F281" s="228"/>
      <c r="G281" s="262"/>
      <c r="H281" s="224"/>
      <c r="I281" s="262"/>
      <c r="J281" s="224"/>
      <c r="K281" s="101"/>
      <c r="L281" s="101"/>
      <c r="M281" s="101"/>
      <c r="N281" s="109"/>
      <c r="O281" s="102">
        <f t="shared" si="244"/>
        <v>0</v>
      </c>
      <c r="P281" s="224"/>
      <c r="Q281" s="224"/>
      <c r="R281" s="224"/>
      <c r="S281" s="340"/>
      <c r="T281" s="340"/>
    </row>
    <row r="282" spans="1:20" ht="12.75" customHeight="1">
      <c r="A282" s="225">
        <v>2</v>
      </c>
      <c r="B282" s="226" t="s">
        <v>1230</v>
      </c>
      <c r="C282" s="226" t="s">
        <v>1231</v>
      </c>
      <c r="D282" s="225" t="s">
        <v>88</v>
      </c>
      <c r="E282" s="261">
        <v>0.3</v>
      </c>
      <c r="F282" s="228">
        <f t="shared" si="250"/>
        <v>70.004880305544006</v>
      </c>
      <c r="G282" s="262">
        <v>4.9800000000000004</v>
      </c>
      <c r="H282" s="224">
        <f t="shared" si="251"/>
        <v>11.581488000000002</v>
      </c>
      <c r="I282" s="262">
        <v>0.76</v>
      </c>
      <c r="J282" s="224">
        <f t="shared" si="252"/>
        <v>2.2591380000000005</v>
      </c>
      <c r="K282" s="101" t="s">
        <v>87</v>
      </c>
      <c r="L282" s="101" t="s">
        <v>88</v>
      </c>
      <c r="M282" s="101">
        <v>1.02</v>
      </c>
      <c r="N282" s="109">
        <v>29.856000000000002</v>
      </c>
      <c r="O282" s="102">
        <f t="shared" si="244"/>
        <v>30.453120000000002</v>
      </c>
      <c r="P282" s="224">
        <f t="shared" ref="P282" si="278">E282*F282</f>
        <v>21.001464091663202</v>
      </c>
      <c r="Q282" s="224">
        <f t="shared" ref="Q282" si="279">SUM(O282:O285)</f>
        <v>49.603620000000006</v>
      </c>
      <c r="R282" s="224">
        <f t="shared" ref="R282" si="280">Q282*1.02*1.05*$R$15</f>
        <v>56.164254305543999</v>
      </c>
      <c r="S282" s="340">
        <f t="shared" ref="S282" si="281">F282*$S$18</f>
        <v>90.64820955752009</v>
      </c>
      <c r="T282" s="340">
        <f t="shared" ref="T282" si="282">S282*E282</f>
        <v>27.194462867256025</v>
      </c>
    </row>
    <row r="283" spans="1:20" ht="12.75" customHeight="1">
      <c r="A283" s="225"/>
      <c r="B283" s="226"/>
      <c r="C283" s="226"/>
      <c r="D283" s="225"/>
      <c r="E283" s="261"/>
      <c r="F283" s="228"/>
      <c r="G283" s="262"/>
      <c r="H283" s="224"/>
      <c r="I283" s="262"/>
      <c r="J283" s="224"/>
      <c r="K283" s="101" t="s">
        <v>723</v>
      </c>
      <c r="L283" s="101" t="s">
        <v>397</v>
      </c>
      <c r="M283" s="101">
        <v>2.64</v>
      </c>
      <c r="N283" s="109">
        <v>3.472</v>
      </c>
      <c r="O283" s="102">
        <f t="shared" si="244"/>
        <v>9.1660800000000009</v>
      </c>
      <c r="P283" s="224"/>
      <c r="Q283" s="224"/>
      <c r="R283" s="224"/>
      <c r="S283" s="340"/>
      <c r="T283" s="340"/>
    </row>
    <row r="284" spans="1:20" ht="12.75" customHeight="1">
      <c r="A284" s="225"/>
      <c r="B284" s="226"/>
      <c r="C284" s="226"/>
      <c r="D284" s="225"/>
      <c r="E284" s="261"/>
      <c r="F284" s="228"/>
      <c r="G284" s="262"/>
      <c r="H284" s="224"/>
      <c r="I284" s="262"/>
      <c r="J284" s="224"/>
      <c r="K284" s="101" t="s">
        <v>914</v>
      </c>
      <c r="L284" s="101" t="s">
        <v>88</v>
      </c>
      <c r="M284" s="178">
        <v>0.06</v>
      </c>
      <c r="N284" s="109">
        <v>104.167</v>
      </c>
      <c r="O284" s="102">
        <f t="shared" si="244"/>
        <v>6.2500200000000001</v>
      </c>
      <c r="P284" s="224"/>
      <c r="Q284" s="224"/>
      <c r="R284" s="224"/>
      <c r="S284" s="340"/>
      <c r="T284" s="340"/>
    </row>
    <row r="285" spans="1:20" ht="12.75" customHeight="1">
      <c r="A285" s="225"/>
      <c r="B285" s="226"/>
      <c r="C285" s="226"/>
      <c r="D285" s="225"/>
      <c r="E285" s="261"/>
      <c r="F285" s="228"/>
      <c r="G285" s="262"/>
      <c r="H285" s="224"/>
      <c r="I285" s="262"/>
      <c r="J285" s="224"/>
      <c r="K285" s="101" t="s">
        <v>179</v>
      </c>
      <c r="L285" s="101" t="s">
        <v>79</v>
      </c>
      <c r="M285" s="101">
        <v>3.2</v>
      </c>
      <c r="N285" s="109">
        <v>1.167</v>
      </c>
      <c r="O285" s="102">
        <f t="shared" si="244"/>
        <v>3.7344000000000004</v>
      </c>
      <c r="P285" s="224"/>
      <c r="Q285" s="224"/>
      <c r="R285" s="224"/>
      <c r="S285" s="340"/>
      <c r="T285" s="340"/>
    </row>
    <row r="286" spans="1:20" ht="12.75" customHeight="1">
      <c r="A286" s="225">
        <v>3</v>
      </c>
      <c r="B286" s="226" t="s">
        <v>1232</v>
      </c>
      <c r="C286" s="226" t="s">
        <v>1233</v>
      </c>
      <c r="D286" s="225" t="s">
        <v>75</v>
      </c>
      <c r="E286" s="283">
        <v>2</v>
      </c>
      <c r="F286" s="228">
        <f t="shared" si="250"/>
        <v>12.4106093953248</v>
      </c>
      <c r="G286" s="262">
        <v>0.97</v>
      </c>
      <c r="H286" s="224">
        <f t="shared" si="251"/>
        <v>2.2558319999999998</v>
      </c>
      <c r="I286" s="262">
        <v>1.33</v>
      </c>
      <c r="J286" s="224">
        <f t="shared" si="252"/>
        <v>3.9534915000000006</v>
      </c>
      <c r="K286" s="101" t="s">
        <v>87</v>
      </c>
      <c r="L286" s="101" t="s">
        <v>88</v>
      </c>
      <c r="M286" s="101">
        <v>0.159</v>
      </c>
      <c r="N286" s="109">
        <v>29.856000000000002</v>
      </c>
      <c r="O286" s="102">
        <f t="shared" si="244"/>
        <v>4.7471040000000002</v>
      </c>
      <c r="P286" s="224">
        <f t="shared" ref="P286" si="283">E286*F286</f>
        <v>24.821218790649599</v>
      </c>
      <c r="Q286" s="224">
        <f t="shared" ref="Q286" si="284">SUM(O286:O289)</f>
        <v>5.4769039999999993</v>
      </c>
      <c r="R286" s="224">
        <f t="shared" ref="R286" si="285">Q286*1.02*1.05*$R$15</f>
        <v>6.2012858953247996</v>
      </c>
      <c r="S286" s="340">
        <f t="shared" ref="S286" si="286">F286*$S$18</f>
        <v>16.070301331760671</v>
      </c>
      <c r="T286" s="340">
        <f t="shared" ref="T286" si="287">S286*E286</f>
        <v>32.140602663521342</v>
      </c>
    </row>
    <row r="287" spans="1:20" ht="12.75" customHeight="1">
      <c r="A287" s="225"/>
      <c r="B287" s="226"/>
      <c r="C287" s="226"/>
      <c r="D287" s="225"/>
      <c r="E287" s="283"/>
      <c r="F287" s="228"/>
      <c r="G287" s="262"/>
      <c r="H287" s="224"/>
      <c r="I287" s="262"/>
      <c r="J287" s="224"/>
      <c r="K287" s="101" t="s">
        <v>1234</v>
      </c>
      <c r="L287" s="101" t="s">
        <v>79</v>
      </c>
      <c r="M287" s="104">
        <v>1.3</v>
      </c>
      <c r="N287" s="109">
        <v>0.495</v>
      </c>
      <c r="O287" s="102">
        <f t="shared" si="244"/>
        <v>0.64349999999999996</v>
      </c>
      <c r="P287" s="224"/>
      <c r="Q287" s="224"/>
      <c r="R287" s="224"/>
      <c r="S287" s="340"/>
      <c r="T287" s="340"/>
    </row>
    <row r="288" spans="1:20" ht="12.75" customHeight="1">
      <c r="A288" s="225"/>
      <c r="B288" s="226"/>
      <c r="C288" s="226"/>
      <c r="D288" s="225"/>
      <c r="E288" s="283"/>
      <c r="F288" s="228"/>
      <c r="G288" s="262"/>
      <c r="H288" s="224"/>
      <c r="I288" s="262"/>
      <c r="J288" s="224"/>
      <c r="K288" s="101" t="s">
        <v>1195</v>
      </c>
      <c r="L288" s="101" t="s">
        <v>79</v>
      </c>
      <c r="M288" s="101">
        <v>0.1</v>
      </c>
      <c r="N288" s="109">
        <v>0.86299999999999999</v>
      </c>
      <c r="O288" s="102">
        <f t="shared" si="244"/>
        <v>8.6300000000000002E-2</v>
      </c>
      <c r="P288" s="224"/>
      <c r="Q288" s="224"/>
      <c r="R288" s="224"/>
      <c r="S288" s="340"/>
      <c r="T288" s="340"/>
    </row>
    <row r="289" spans="1:20" ht="12.75" customHeight="1">
      <c r="A289" s="225"/>
      <c r="B289" s="226"/>
      <c r="C289" s="226"/>
      <c r="D289" s="225"/>
      <c r="E289" s="283"/>
      <c r="F289" s="228"/>
      <c r="G289" s="262"/>
      <c r="H289" s="224"/>
      <c r="I289" s="262"/>
      <c r="J289" s="224"/>
      <c r="K289" s="101"/>
      <c r="L289" s="101"/>
      <c r="M289" s="101"/>
      <c r="N289" s="109"/>
      <c r="O289" s="102">
        <f t="shared" si="244"/>
        <v>0</v>
      </c>
      <c r="P289" s="224"/>
      <c r="Q289" s="224"/>
      <c r="R289" s="224"/>
      <c r="S289" s="340"/>
      <c r="T289" s="340"/>
    </row>
    <row r="290" spans="1:20" ht="12.75" customHeight="1">
      <c r="A290" s="399"/>
      <c r="B290" s="400"/>
      <c r="C290" s="401" t="s">
        <v>506</v>
      </c>
      <c r="D290" s="399"/>
      <c r="E290" s="405"/>
      <c r="F290" s="406"/>
      <c r="G290" s="409"/>
      <c r="H290" s="397"/>
      <c r="I290" s="409"/>
      <c r="J290" s="397"/>
      <c r="K290" s="73"/>
      <c r="L290" s="73"/>
      <c r="M290" s="73"/>
      <c r="N290" s="74"/>
      <c r="O290" s="75"/>
      <c r="P290" s="397"/>
      <c r="Q290" s="397"/>
      <c r="R290" s="397"/>
      <c r="S290" s="397"/>
      <c r="T290" s="410">
        <f>SUM(T278:T289)</f>
        <v>72.192931007290781</v>
      </c>
    </row>
    <row r="291" spans="1:20" ht="12.75" customHeight="1">
      <c r="A291" s="399"/>
      <c r="B291" s="400"/>
      <c r="C291" s="401"/>
      <c r="D291" s="399"/>
      <c r="E291" s="405"/>
      <c r="F291" s="407"/>
      <c r="G291" s="409"/>
      <c r="H291" s="397"/>
      <c r="I291" s="409"/>
      <c r="J291" s="397"/>
      <c r="K291" s="73"/>
      <c r="L291" s="73"/>
      <c r="M291" s="73"/>
      <c r="N291" s="74"/>
      <c r="O291" s="75"/>
      <c r="P291" s="397"/>
      <c r="Q291" s="397"/>
      <c r="R291" s="397"/>
      <c r="S291" s="397"/>
      <c r="T291" s="410"/>
    </row>
    <row r="292" spans="1:20" ht="12.75" customHeight="1">
      <c r="A292" s="399"/>
      <c r="B292" s="400"/>
      <c r="C292" s="401"/>
      <c r="D292" s="399"/>
      <c r="E292" s="405"/>
      <c r="F292" s="407"/>
      <c r="G292" s="409"/>
      <c r="H292" s="397"/>
      <c r="I292" s="409"/>
      <c r="J292" s="397"/>
      <c r="K292" s="73"/>
      <c r="L292" s="73"/>
      <c r="M292" s="76"/>
      <c r="N292" s="74"/>
      <c r="O292" s="75"/>
      <c r="P292" s="397"/>
      <c r="Q292" s="397"/>
      <c r="R292" s="397"/>
      <c r="S292" s="397"/>
      <c r="T292" s="410"/>
    </row>
    <row r="293" spans="1:20" ht="12.75" customHeight="1">
      <c r="A293" s="399"/>
      <c r="B293" s="400"/>
      <c r="C293" s="401"/>
      <c r="D293" s="399"/>
      <c r="E293" s="405"/>
      <c r="F293" s="408"/>
      <c r="G293" s="409"/>
      <c r="H293" s="397"/>
      <c r="I293" s="409"/>
      <c r="J293" s="397"/>
      <c r="K293" s="73"/>
      <c r="L293" s="73"/>
      <c r="M293" s="73"/>
      <c r="N293" s="74"/>
      <c r="O293" s="75"/>
      <c r="P293" s="397"/>
      <c r="Q293" s="397"/>
      <c r="R293" s="397"/>
      <c r="S293" s="397"/>
      <c r="T293" s="410"/>
    </row>
    <row r="294" spans="1:20" ht="12.75" customHeight="1">
      <c r="A294" s="399"/>
      <c r="B294" s="400"/>
      <c r="C294" s="401" t="s">
        <v>507</v>
      </c>
      <c r="D294" s="399"/>
      <c r="E294" s="405"/>
      <c r="F294" s="406"/>
      <c r="G294" s="409"/>
      <c r="H294" s="397"/>
      <c r="I294" s="409"/>
      <c r="J294" s="397"/>
      <c r="K294" s="73"/>
      <c r="L294" s="73"/>
      <c r="M294" s="73"/>
      <c r="N294" s="74"/>
      <c r="O294" s="75"/>
      <c r="P294" s="397"/>
      <c r="Q294" s="397"/>
      <c r="R294" s="397"/>
      <c r="S294" s="397"/>
      <c r="T294" s="398">
        <f>(T290*100%)/'Cav-Nax-Banavan 15'!T353</f>
        <v>4.5796306865519163E-3</v>
      </c>
    </row>
    <row r="295" spans="1:20" ht="12.75" customHeight="1">
      <c r="A295" s="399"/>
      <c r="B295" s="400"/>
      <c r="C295" s="401"/>
      <c r="D295" s="399"/>
      <c r="E295" s="405"/>
      <c r="F295" s="407"/>
      <c r="G295" s="409"/>
      <c r="H295" s="397"/>
      <c r="I295" s="409"/>
      <c r="J295" s="397"/>
      <c r="K295" s="73"/>
      <c r="L295" s="73"/>
      <c r="M295" s="73"/>
      <c r="N295" s="74"/>
      <c r="O295" s="75"/>
      <c r="P295" s="397"/>
      <c r="Q295" s="397"/>
      <c r="R295" s="397"/>
      <c r="S295" s="397"/>
      <c r="T295" s="398"/>
    </row>
    <row r="296" spans="1:20" ht="12.75" customHeight="1">
      <c r="A296" s="399"/>
      <c r="B296" s="400"/>
      <c r="C296" s="401"/>
      <c r="D296" s="399"/>
      <c r="E296" s="405"/>
      <c r="F296" s="407"/>
      <c r="G296" s="409"/>
      <c r="H296" s="397"/>
      <c r="I296" s="409"/>
      <c r="J296" s="397"/>
      <c r="K296" s="73"/>
      <c r="L296" s="73"/>
      <c r="M296" s="76"/>
      <c r="N296" s="74"/>
      <c r="O296" s="75"/>
      <c r="P296" s="397"/>
      <c r="Q296" s="397"/>
      <c r="R296" s="397"/>
      <c r="S296" s="397"/>
      <c r="T296" s="398"/>
    </row>
    <row r="297" spans="1:20" ht="12.75" customHeight="1">
      <c r="A297" s="399"/>
      <c r="B297" s="400"/>
      <c r="C297" s="401"/>
      <c r="D297" s="399"/>
      <c r="E297" s="405"/>
      <c r="F297" s="408"/>
      <c r="G297" s="409"/>
      <c r="H297" s="397"/>
      <c r="I297" s="409"/>
      <c r="J297" s="397"/>
      <c r="K297" s="73"/>
      <c r="L297" s="73"/>
      <c r="M297" s="73"/>
      <c r="N297" s="74"/>
      <c r="O297" s="75"/>
      <c r="P297" s="397"/>
      <c r="Q297" s="397"/>
      <c r="R297" s="397"/>
      <c r="S297" s="397"/>
      <c r="T297" s="398"/>
    </row>
    <row r="298" spans="1:20" ht="12.75" customHeight="1">
      <c r="A298" s="322"/>
      <c r="B298" s="321"/>
      <c r="C298" s="402" t="s">
        <v>1545</v>
      </c>
      <c r="D298" s="227"/>
      <c r="E298" s="330"/>
      <c r="F298" s="228">
        <f t="shared" si="250"/>
        <v>0</v>
      </c>
      <c r="G298" s="331"/>
      <c r="H298" s="224">
        <f t="shared" si="251"/>
        <v>0</v>
      </c>
      <c r="I298" s="331"/>
      <c r="J298" s="224">
        <f t="shared" si="252"/>
        <v>0</v>
      </c>
      <c r="K298" s="148"/>
      <c r="L298" s="148"/>
      <c r="M298" s="150"/>
      <c r="N298" s="169"/>
      <c r="O298" s="102">
        <f t="shared" si="244"/>
        <v>0</v>
      </c>
      <c r="P298" s="224">
        <f t="shared" ref="P298" si="288">E298*F298</f>
        <v>0</v>
      </c>
      <c r="Q298" s="224">
        <f t="shared" ref="Q298" si="289">SUM(O298:O301)</f>
        <v>0</v>
      </c>
      <c r="R298" s="224">
        <f t="shared" ref="R298" si="290">Q298*1.02*1.05*$R$15</f>
        <v>0</v>
      </c>
      <c r="S298" s="340">
        <f t="shared" ref="S298" si="291">F298*$S$18</f>
        <v>0</v>
      </c>
      <c r="T298" s="340">
        <f t="shared" ref="T298" si="292">S298*E298</f>
        <v>0</v>
      </c>
    </row>
    <row r="299" spans="1:20" ht="12.75" customHeight="1">
      <c r="A299" s="322"/>
      <c r="B299" s="321"/>
      <c r="C299" s="402"/>
      <c r="D299" s="265"/>
      <c r="E299" s="330"/>
      <c r="F299" s="228"/>
      <c r="G299" s="331"/>
      <c r="H299" s="224"/>
      <c r="I299" s="331"/>
      <c r="J299" s="224"/>
      <c r="K299" s="101"/>
      <c r="L299" s="101"/>
      <c r="M299" s="101"/>
      <c r="N299" s="109"/>
      <c r="O299" s="102">
        <f t="shared" si="244"/>
        <v>0</v>
      </c>
      <c r="P299" s="224"/>
      <c r="Q299" s="224"/>
      <c r="R299" s="224"/>
      <c r="S299" s="340"/>
      <c r="T299" s="340"/>
    </row>
    <row r="300" spans="1:20" ht="12.75" customHeight="1">
      <c r="A300" s="322"/>
      <c r="B300" s="321"/>
      <c r="C300" s="402"/>
      <c r="D300" s="265"/>
      <c r="E300" s="330"/>
      <c r="F300" s="228"/>
      <c r="G300" s="331"/>
      <c r="H300" s="224"/>
      <c r="I300" s="331"/>
      <c r="J300" s="224"/>
      <c r="K300" s="101"/>
      <c r="L300" s="101"/>
      <c r="M300" s="103"/>
      <c r="N300" s="109"/>
      <c r="O300" s="102">
        <f t="shared" si="244"/>
        <v>0</v>
      </c>
      <c r="P300" s="224"/>
      <c r="Q300" s="224"/>
      <c r="R300" s="224"/>
      <c r="S300" s="340"/>
      <c r="T300" s="340"/>
    </row>
    <row r="301" spans="1:20" ht="12.75" customHeight="1">
      <c r="A301" s="322"/>
      <c r="B301" s="321"/>
      <c r="C301" s="402"/>
      <c r="D301" s="265"/>
      <c r="E301" s="330"/>
      <c r="F301" s="228"/>
      <c r="G301" s="331"/>
      <c r="H301" s="224"/>
      <c r="I301" s="331"/>
      <c r="J301" s="224"/>
      <c r="K301" s="101"/>
      <c r="L301" s="101"/>
      <c r="M301" s="101"/>
      <c r="N301" s="109"/>
      <c r="O301" s="102">
        <f t="shared" si="244"/>
        <v>0</v>
      </c>
      <c r="P301" s="224"/>
      <c r="Q301" s="224"/>
      <c r="R301" s="224"/>
      <c r="S301" s="340"/>
      <c r="T301" s="340"/>
    </row>
    <row r="302" spans="1:20" ht="12.75" customHeight="1">
      <c r="A302" s="322">
        <v>1</v>
      </c>
      <c r="B302" s="226" t="s">
        <v>1504</v>
      </c>
      <c r="C302" s="226" t="s">
        <v>1546</v>
      </c>
      <c r="D302" s="265" t="s">
        <v>75</v>
      </c>
      <c r="E302" s="283">
        <v>6</v>
      </c>
      <c r="F302" s="228">
        <f t="shared" si="250"/>
        <v>123.23892892799999</v>
      </c>
      <c r="G302" s="251">
        <v>12.55</v>
      </c>
      <c r="H302" s="224">
        <f t="shared" si="251"/>
        <v>29.18628</v>
      </c>
      <c r="I302" s="251">
        <v>8.4280000000000008</v>
      </c>
      <c r="J302" s="224">
        <f t="shared" si="252"/>
        <v>25.052651400000002</v>
      </c>
      <c r="K302" s="101" t="s">
        <v>97</v>
      </c>
      <c r="L302" s="101" t="s">
        <v>75</v>
      </c>
      <c r="M302" s="101">
        <v>1</v>
      </c>
      <c r="N302" s="109">
        <v>60.94</v>
      </c>
      <c r="O302" s="102">
        <f t="shared" si="244"/>
        <v>60.94</v>
      </c>
      <c r="P302" s="224">
        <f t="shared" ref="P302" si="293">E302*F302</f>
        <v>739.43357356799993</v>
      </c>
      <c r="Q302" s="224">
        <f t="shared" ref="Q302" si="294">SUM(O302:O305)</f>
        <v>60.94</v>
      </c>
      <c r="R302" s="224">
        <f t="shared" ref="R302" si="295">Q302*1.02*1.05*$R$15</f>
        <v>68.999997527999994</v>
      </c>
      <c r="S302" s="340">
        <f t="shared" ref="S302" si="296">F302*$S$18</f>
        <v>159.58013507559636</v>
      </c>
      <c r="T302" s="340">
        <f t="shared" ref="T302" si="297">S302*E302</f>
        <v>957.48081045357821</v>
      </c>
    </row>
    <row r="303" spans="1:20" ht="12.75" customHeight="1">
      <c r="A303" s="322"/>
      <c r="B303" s="226"/>
      <c r="C303" s="226"/>
      <c r="D303" s="265"/>
      <c r="E303" s="283"/>
      <c r="F303" s="228"/>
      <c r="G303" s="251"/>
      <c r="H303" s="224"/>
      <c r="I303" s="251"/>
      <c r="J303" s="224"/>
      <c r="K303" s="101"/>
      <c r="L303" s="101"/>
      <c r="M303" s="101"/>
      <c r="N303" s="109"/>
      <c r="O303" s="102">
        <f t="shared" si="244"/>
        <v>0</v>
      </c>
      <c r="P303" s="224"/>
      <c r="Q303" s="224"/>
      <c r="R303" s="224"/>
      <c r="S303" s="340"/>
      <c r="T303" s="340"/>
    </row>
    <row r="304" spans="1:20" ht="12.75" customHeight="1">
      <c r="A304" s="322"/>
      <c r="B304" s="226"/>
      <c r="C304" s="226"/>
      <c r="D304" s="265"/>
      <c r="E304" s="283"/>
      <c r="F304" s="228"/>
      <c r="G304" s="251"/>
      <c r="H304" s="224"/>
      <c r="I304" s="251"/>
      <c r="J304" s="224"/>
      <c r="K304" s="101"/>
      <c r="L304" s="109"/>
      <c r="M304" s="104"/>
      <c r="N304" s="109"/>
      <c r="O304" s="102">
        <f t="shared" si="244"/>
        <v>0</v>
      </c>
      <c r="P304" s="224"/>
      <c r="Q304" s="224"/>
      <c r="R304" s="224"/>
      <c r="S304" s="340"/>
      <c r="T304" s="340"/>
    </row>
    <row r="305" spans="1:20" ht="18.75" customHeight="1">
      <c r="A305" s="322"/>
      <c r="B305" s="226"/>
      <c r="C305" s="226"/>
      <c r="D305" s="265"/>
      <c r="E305" s="283"/>
      <c r="F305" s="228"/>
      <c r="G305" s="251"/>
      <c r="H305" s="224"/>
      <c r="I305" s="251"/>
      <c r="J305" s="224"/>
      <c r="K305" s="101"/>
      <c r="L305" s="101"/>
      <c r="M305" s="101"/>
      <c r="N305" s="109"/>
      <c r="O305" s="102">
        <f t="shared" si="244"/>
        <v>0</v>
      </c>
      <c r="P305" s="224"/>
      <c r="Q305" s="224"/>
      <c r="R305" s="224"/>
      <c r="S305" s="340"/>
      <c r="T305" s="340"/>
    </row>
    <row r="306" spans="1:20" ht="12.75" customHeight="1">
      <c r="A306" s="322">
        <v>2</v>
      </c>
      <c r="B306" s="252" t="s">
        <v>1049</v>
      </c>
      <c r="C306" s="252" t="s">
        <v>1703</v>
      </c>
      <c r="D306" s="235" t="s">
        <v>75</v>
      </c>
      <c r="E306" s="235">
        <v>1</v>
      </c>
      <c r="F306" s="228">
        <f t="shared" si="250"/>
        <v>15.63493501584</v>
      </c>
      <c r="G306" s="258">
        <v>1.54</v>
      </c>
      <c r="H306" s="224">
        <f t="shared" si="251"/>
        <v>3.5814240000000002</v>
      </c>
      <c r="I306" s="258">
        <v>3.33</v>
      </c>
      <c r="J306" s="224">
        <f t="shared" si="252"/>
        <v>9.8985915000000002</v>
      </c>
      <c r="K306" s="101" t="s">
        <v>1050</v>
      </c>
      <c r="L306" s="101" t="s">
        <v>75</v>
      </c>
      <c r="M306" s="101">
        <v>1</v>
      </c>
      <c r="N306" s="109">
        <v>1.9032</v>
      </c>
      <c r="O306" s="102">
        <f t="shared" si="244"/>
        <v>1.9032</v>
      </c>
      <c r="P306" s="224">
        <f t="shared" ref="P306" si="298">E306*F306</f>
        <v>15.63493501584</v>
      </c>
      <c r="Q306" s="224">
        <f t="shared" ref="Q306" si="299">SUM(O306:O309)</f>
        <v>1.9032</v>
      </c>
      <c r="R306" s="224">
        <f t="shared" ref="R306" si="300">Q306*1.02*1.05*$R$15</f>
        <v>2.1549195158400001</v>
      </c>
      <c r="S306" s="340">
        <f t="shared" ref="S306" si="301">F306*$S$18</f>
        <v>20.245429455035186</v>
      </c>
      <c r="T306" s="340">
        <f t="shared" ref="T306" si="302">S306*E306</f>
        <v>20.245429455035186</v>
      </c>
    </row>
    <row r="307" spans="1:20" ht="12.75" customHeight="1">
      <c r="A307" s="322"/>
      <c r="B307" s="253"/>
      <c r="C307" s="253"/>
      <c r="D307" s="236"/>
      <c r="E307" s="236"/>
      <c r="F307" s="228"/>
      <c r="G307" s="259"/>
      <c r="H307" s="224"/>
      <c r="I307" s="259"/>
      <c r="J307" s="224"/>
      <c r="K307" s="101"/>
      <c r="L307" s="101"/>
      <c r="M307" s="101"/>
      <c r="N307" s="109"/>
      <c r="O307" s="102">
        <f t="shared" si="244"/>
        <v>0</v>
      </c>
      <c r="P307" s="224"/>
      <c r="Q307" s="224"/>
      <c r="R307" s="224"/>
      <c r="S307" s="340"/>
      <c r="T307" s="340"/>
    </row>
    <row r="308" spans="1:20" ht="12.75" customHeight="1">
      <c r="A308" s="322"/>
      <c r="B308" s="253"/>
      <c r="C308" s="253"/>
      <c r="D308" s="236"/>
      <c r="E308" s="236"/>
      <c r="F308" s="228"/>
      <c r="G308" s="259"/>
      <c r="H308" s="224"/>
      <c r="I308" s="259"/>
      <c r="J308" s="224"/>
      <c r="K308" s="101"/>
      <c r="L308" s="101"/>
      <c r="M308" s="103"/>
      <c r="N308" s="109"/>
      <c r="O308" s="102">
        <f t="shared" si="244"/>
        <v>0</v>
      </c>
      <c r="P308" s="224"/>
      <c r="Q308" s="224"/>
      <c r="R308" s="224"/>
      <c r="S308" s="340"/>
      <c r="T308" s="340"/>
    </row>
    <row r="309" spans="1:20" ht="12.75" customHeight="1">
      <c r="A309" s="322"/>
      <c r="B309" s="254"/>
      <c r="C309" s="254"/>
      <c r="D309" s="237"/>
      <c r="E309" s="237"/>
      <c r="F309" s="228"/>
      <c r="G309" s="260"/>
      <c r="H309" s="224"/>
      <c r="I309" s="260"/>
      <c r="J309" s="224"/>
      <c r="K309" s="101"/>
      <c r="L309" s="101"/>
      <c r="M309" s="101"/>
      <c r="N309" s="109"/>
      <c r="O309" s="102">
        <f t="shared" si="244"/>
        <v>0</v>
      </c>
      <c r="P309" s="224"/>
      <c r="Q309" s="224"/>
      <c r="R309" s="224"/>
      <c r="S309" s="340"/>
      <c r="T309" s="340"/>
    </row>
    <row r="310" spans="1:20" ht="12.75" customHeight="1">
      <c r="A310" s="322">
        <v>3</v>
      </c>
      <c r="B310" s="285" t="s">
        <v>1051</v>
      </c>
      <c r="C310" s="226" t="s">
        <v>1704</v>
      </c>
      <c r="D310" s="262" t="s">
        <v>75</v>
      </c>
      <c r="E310" s="225">
        <v>1</v>
      </c>
      <c r="F310" s="228">
        <f t="shared" si="250"/>
        <v>26.850412200000001</v>
      </c>
      <c r="G310" s="262">
        <v>0.57999999999999996</v>
      </c>
      <c r="H310" s="224">
        <f t="shared" si="251"/>
        <v>1.348848</v>
      </c>
      <c r="I310" s="262">
        <v>0.57999999999999996</v>
      </c>
      <c r="J310" s="224">
        <f t="shared" si="252"/>
        <v>1.7240789999999999</v>
      </c>
      <c r="K310" s="109" t="s">
        <v>1052</v>
      </c>
      <c r="L310" s="121" t="s">
        <v>75</v>
      </c>
      <c r="M310" s="121">
        <v>1</v>
      </c>
      <c r="N310" s="109">
        <v>21</v>
      </c>
      <c r="O310" s="102">
        <f t="shared" si="244"/>
        <v>21</v>
      </c>
      <c r="P310" s="224">
        <f t="shared" ref="P310" si="303">E310*F310</f>
        <v>26.850412200000001</v>
      </c>
      <c r="Q310" s="224">
        <f t="shared" ref="Q310" si="304">SUM(O310:O313)</f>
        <v>21</v>
      </c>
      <c r="R310" s="224">
        <f t="shared" ref="R310" si="305">Q310*1.02*1.05*$R$15</f>
        <v>23.777485200000001</v>
      </c>
      <c r="S310" s="340">
        <f t="shared" ref="S310" si="306">F310*$S$18</f>
        <v>34.768173035768186</v>
      </c>
      <c r="T310" s="340">
        <f t="shared" ref="T310" si="307">S310*E310</f>
        <v>34.768173035768186</v>
      </c>
    </row>
    <row r="311" spans="1:20" ht="12.75" customHeight="1">
      <c r="A311" s="322"/>
      <c r="B311" s="285"/>
      <c r="C311" s="226"/>
      <c r="D311" s="262"/>
      <c r="E311" s="225"/>
      <c r="F311" s="228"/>
      <c r="G311" s="262"/>
      <c r="H311" s="224"/>
      <c r="I311" s="262"/>
      <c r="J311" s="224"/>
      <c r="K311" s="121"/>
      <c r="L311" s="121"/>
      <c r="M311" s="121"/>
      <c r="N311" s="121"/>
      <c r="O311" s="102">
        <f t="shared" si="244"/>
        <v>0</v>
      </c>
      <c r="P311" s="224"/>
      <c r="Q311" s="224"/>
      <c r="R311" s="224"/>
      <c r="S311" s="340"/>
      <c r="T311" s="340"/>
    </row>
    <row r="312" spans="1:20" ht="12.75" customHeight="1">
      <c r="A312" s="322"/>
      <c r="B312" s="285"/>
      <c r="C312" s="226"/>
      <c r="D312" s="262"/>
      <c r="E312" s="225"/>
      <c r="F312" s="228"/>
      <c r="G312" s="262"/>
      <c r="H312" s="224"/>
      <c r="I312" s="262"/>
      <c r="J312" s="224"/>
      <c r="K312" s="121"/>
      <c r="L312" s="121"/>
      <c r="M312" s="121"/>
      <c r="N312" s="121"/>
      <c r="O312" s="102">
        <f t="shared" si="244"/>
        <v>0</v>
      </c>
      <c r="P312" s="224"/>
      <c r="Q312" s="224"/>
      <c r="R312" s="224"/>
      <c r="S312" s="340"/>
      <c r="T312" s="340"/>
    </row>
    <row r="313" spans="1:20" ht="12.75" customHeight="1">
      <c r="A313" s="322"/>
      <c r="B313" s="285"/>
      <c r="C313" s="226"/>
      <c r="D313" s="262"/>
      <c r="E313" s="225"/>
      <c r="F313" s="228"/>
      <c r="G313" s="262"/>
      <c r="H313" s="224"/>
      <c r="I313" s="262"/>
      <c r="J313" s="224"/>
      <c r="K313" s="121"/>
      <c r="L313" s="121"/>
      <c r="M313" s="121"/>
      <c r="N313" s="121"/>
      <c r="O313" s="102">
        <f t="shared" si="244"/>
        <v>0</v>
      </c>
      <c r="P313" s="224"/>
      <c r="Q313" s="224"/>
      <c r="R313" s="224"/>
      <c r="S313" s="340"/>
      <c r="T313" s="340"/>
    </row>
    <row r="314" spans="1:20" ht="12.75" customHeight="1">
      <c r="A314" s="322">
        <v>4</v>
      </c>
      <c r="B314" s="226" t="s">
        <v>1705</v>
      </c>
      <c r="C314" s="226" t="s">
        <v>1706</v>
      </c>
      <c r="D314" s="262" t="s">
        <v>75</v>
      </c>
      <c r="E314" s="225">
        <v>1</v>
      </c>
      <c r="F314" s="228">
        <f t="shared" si="250"/>
        <v>29.062867199999999</v>
      </c>
      <c r="G314" s="262">
        <v>0.79</v>
      </c>
      <c r="H314" s="224">
        <f t="shared" si="251"/>
        <v>1.837224</v>
      </c>
      <c r="I314" s="262">
        <v>1.1599999999999999</v>
      </c>
      <c r="J314" s="224">
        <f t="shared" si="252"/>
        <v>3.4481579999999998</v>
      </c>
      <c r="K314" s="101" t="s">
        <v>1707</v>
      </c>
      <c r="L314" s="101" t="s">
        <v>325</v>
      </c>
      <c r="M314" s="101">
        <v>1</v>
      </c>
      <c r="N314" s="109">
        <v>21</v>
      </c>
      <c r="O314" s="102">
        <f t="shared" si="244"/>
        <v>21</v>
      </c>
      <c r="P314" s="224">
        <f t="shared" ref="P314" si="308">E314*F314</f>
        <v>29.062867199999999</v>
      </c>
      <c r="Q314" s="224">
        <f t="shared" ref="Q314" si="309">SUM(O314:O317)</f>
        <v>21</v>
      </c>
      <c r="R314" s="224">
        <f t="shared" ref="R314" si="310">Q314*1.02*1.05*$R$15</f>
        <v>23.777485200000001</v>
      </c>
      <c r="S314" s="340">
        <f t="shared" ref="S314" si="311">F314*$S$18</f>
        <v>37.633045936075106</v>
      </c>
      <c r="T314" s="340">
        <f t="shared" ref="T314" si="312">S314*E314</f>
        <v>37.633045936075106</v>
      </c>
    </row>
    <row r="315" spans="1:20" ht="12.75" customHeight="1">
      <c r="A315" s="322"/>
      <c r="B315" s="226"/>
      <c r="C315" s="226"/>
      <c r="D315" s="262"/>
      <c r="E315" s="225"/>
      <c r="F315" s="228"/>
      <c r="G315" s="262"/>
      <c r="H315" s="224"/>
      <c r="I315" s="262"/>
      <c r="J315" s="224"/>
      <c r="K315" s="101"/>
      <c r="L315" s="101"/>
      <c r="M315" s="101"/>
      <c r="N315" s="109"/>
      <c r="O315" s="102">
        <f t="shared" si="244"/>
        <v>0</v>
      </c>
      <c r="P315" s="224"/>
      <c r="Q315" s="224"/>
      <c r="R315" s="224"/>
      <c r="S315" s="340"/>
      <c r="T315" s="340"/>
    </row>
    <row r="316" spans="1:20" ht="12.75" customHeight="1">
      <c r="A316" s="322"/>
      <c r="B316" s="226"/>
      <c r="C316" s="226"/>
      <c r="D316" s="262"/>
      <c r="E316" s="225"/>
      <c r="F316" s="228"/>
      <c r="G316" s="262"/>
      <c r="H316" s="224"/>
      <c r="I316" s="262"/>
      <c r="J316" s="224"/>
      <c r="K316" s="101"/>
      <c r="L316" s="101"/>
      <c r="M316" s="103"/>
      <c r="N316" s="109"/>
      <c r="O316" s="102">
        <f t="shared" si="244"/>
        <v>0</v>
      </c>
      <c r="P316" s="224"/>
      <c r="Q316" s="224"/>
      <c r="R316" s="224"/>
      <c r="S316" s="340"/>
      <c r="T316" s="340"/>
    </row>
    <row r="317" spans="1:20" ht="12.75" customHeight="1">
      <c r="A317" s="322"/>
      <c r="B317" s="226"/>
      <c r="C317" s="226"/>
      <c r="D317" s="262"/>
      <c r="E317" s="225"/>
      <c r="F317" s="228"/>
      <c r="G317" s="262"/>
      <c r="H317" s="224"/>
      <c r="I317" s="262"/>
      <c r="J317" s="224"/>
      <c r="K317" s="101"/>
      <c r="L317" s="101"/>
      <c r="M317" s="101"/>
      <c r="N317" s="109"/>
      <c r="O317" s="102">
        <f t="shared" si="244"/>
        <v>0</v>
      </c>
      <c r="P317" s="224"/>
      <c r="Q317" s="224"/>
      <c r="R317" s="224"/>
      <c r="S317" s="340"/>
      <c r="T317" s="340"/>
    </row>
    <row r="318" spans="1:20" ht="12.75" customHeight="1">
      <c r="A318" s="322">
        <v>5</v>
      </c>
      <c r="B318" s="226" t="s">
        <v>182</v>
      </c>
      <c r="C318" s="226" t="s">
        <v>1055</v>
      </c>
      <c r="D318" s="225" t="s">
        <v>65</v>
      </c>
      <c r="E318" s="225">
        <v>2.65</v>
      </c>
      <c r="F318" s="228">
        <f t="shared" si="250"/>
        <v>1.2447243158543999</v>
      </c>
      <c r="G318" s="262">
        <v>0.38400000000000001</v>
      </c>
      <c r="H318" s="224">
        <f t="shared" si="251"/>
        <v>0.8930304</v>
      </c>
      <c r="I318" s="262"/>
      <c r="J318" s="224">
        <f t="shared" si="252"/>
        <v>0</v>
      </c>
      <c r="K318" s="101" t="s">
        <v>1056</v>
      </c>
      <c r="L318" s="101" t="s">
        <v>79</v>
      </c>
      <c r="M318" s="101">
        <v>0.24399999999999999</v>
      </c>
      <c r="N318" s="109">
        <v>1.2729999999999999</v>
      </c>
      <c r="O318" s="102">
        <f t="shared" si="244"/>
        <v>0.31061199999999994</v>
      </c>
      <c r="P318" s="224">
        <f t="shared" ref="P318" si="313">E318*F318</f>
        <v>3.2985194370141597</v>
      </c>
      <c r="Q318" s="224">
        <f t="shared" ref="Q318" si="314">SUM(O318:O321)</f>
        <v>0.31061199999999994</v>
      </c>
      <c r="R318" s="224">
        <f t="shared" ref="R318" si="315">Q318*1.02*1.05*$R$15</f>
        <v>0.35169391585439991</v>
      </c>
      <c r="S318" s="340">
        <f t="shared" ref="S318" si="316">F318*$S$18</f>
        <v>1.6117737810912991</v>
      </c>
      <c r="T318" s="340">
        <f t="shared" ref="T318" si="317">S318*E318</f>
        <v>4.2712005198919423</v>
      </c>
    </row>
    <row r="319" spans="1:20" ht="12.75" customHeight="1">
      <c r="A319" s="322"/>
      <c r="B319" s="226"/>
      <c r="C319" s="226"/>
      <c r="D319" s="225"/>
      <c r="E319" s="225"/>
      <c r="F319" s="228"/>
      <c r="G319" s="262"/>
      <c r="H319" s="224"/>
      <c r="I319" s="262"/>
      <c r="J319" s="224"/>
      <c r="K319" s="101"/>
      <c r="L319" s="101"/>
      <c r="M319" s="101"/>
      <c r="N319" s="109"/>
      <c r="O319" s="102">
        <f t="shared" si="244"/>
        <v>0</v>
      </c>
      <c r="P319" s="224"/>
      <c r="Q319" s="224"/>
      <c r="R319" s="224"/>
      <c r="S319" s="340"/>
      <c r="T319" s="340"/>
    </row>
    <row r="320" spans="1:20" ht="12.75" customHeight="1">
      <c r="A320" s="322"/>
      <c r="B320" s="226"/>
      <c r="C320" s="226"/>
      <c r="D320" s="225"/>
      <c r="E320" s="225"/>
      <c r="F320" s="228"/>
      <c r="G320" s="262"/>
      <c r="H320" s="224"/>
      <c r="I320" s="262"/>
      <c r="J320" s="224"/>
      <c r="K320" s="101"/>
      <c r="L320" s="101"/>
      <c r="M320" s="103"/>
      <c r="N320" s="109"/>
      <c r="O320" s="102">
        <f t="shared" si="244"/>
        <v>0</v>
      </c>
      <c r="P320" s="224"/>
      <c r="Q320" s="224"/>
      <c r="R320" s="224"/>
      <c r="S320" s="340"/>
      <c r="T320" s="340"/>
    </row>
    <row r="321" spans="1:21" ht="12.75" customHeight="1">
      <c r="A321" s="322"/>
      <c r="B321" s="226"/>
      <c r="C321" s="226"/>
      <c r="D321" s="225"/>
      <c r="E321" s="225"/>
      <c r="F321" s="228"/>
      <c r="G321" s="262"/>
      <c r="H321" s="224"/>
      <c r="I321" s="262"/>
      <c r="J321" s="224"/>
      <c r="K321" s="101"/>
      <c r="L321" s="101"/>
      <c r="M321" s="101"/>
      <c r="N321" s="109"/>
      <c r="O321" s="102">
        <f t="shared" si="244"/>
        <v>0</v>
      </c>
      <c r="P321" s="224"/>
      <c r="Q321" s="224"/>
      <c r="R321" s="224"/>
      <c r="S321" s="340"/>
      <c r="T321" s="340"/>
      <c r="U321" s="77">
        <v>0.19400000000000001</v>
      </c>
    </row>
    <row r="322" spans="1:21" ht="12.75" customHeight="1">
      <c r="A322" s="399"/>
      <c r="B322" s="400"/>
      <c r="C322" s="401" t="s">
        <v>506</v>
      </c>
      <c r="D322" s="399"/>
      <c r="E322" s="405"/>
      <c r="F322" s="406"/>
      <c r="G322" s="409"/>
      <c r="H322" s="397"/>
      <c r="I322" s="409"/>
      <c r="J322" s="397"/>
      <c r="K322" s="73"/>
      <c r="L322" s="73"/>
      <c r="M322" s="73"/>
      <c r="N322" s="74"/>
      <c r="O322" s="75"/>
      <c r="P322" s="397"/>
      <c r="Q322" s="397"/>
      <c r="R322" s="397"/>
      <c r="S322" s="397"/>
      <c r="T322" s="410">
        <f>SUM(T302:T321)</f>
        <v>1054.3986594003486</v>
      </c>
    </row>
    <row r="323" spans="1:21" ht="12.75" customHeight="1">
      <c r="A323" s="399"/>
      <c r="B323" s="400"/>
      <c r="C323" s="401"/>
      <c r="D323" s="399"/>
      <c r="E323" s="405"/>
      <c r="F323" s="407"/>
      <c r="G323" s="409"/>
      <c r="H323" s="397"/>
      <c r="I323" s="409"/>
      <c r="J323" s="397"/>
      <c r="K323" s="73"/>
      <c r="L323" s="73"/>
      <c r="M323" s="73"/>
      <c r="N323" s="74"/>
      <c r="O323" s="75"/>
      <c r="P323" s="397"/>
      <c r="Q323" s="397"/>
      <c r="R323" s="397"/>
      <c r="S323" s="397"/>
      <c r="T323" s="410"/>
    </row>
    <row r="324" spans="1:21" ht="12.75" customHeight="1">
      <c r="A324" s="399"/>
      <c r="B324" s="400"/>
      <c r="C324" s="401"/>
      <c r="D324" s="399"/>
      <c r="E324" s="405"/>
      <c r="F324" s="407"/>
      <c r="G324" s="409"/>
      <c r="H324" s="397"/>
      <c r="I324" s="409"/>
      <c r="J324" s="397"/>
      <c r="K324" s="73"/>
      <c r="L324" s="73"/>
      <c r="M324" s="76"/>
      <c r="N324" s="74"/>
      <c r="O324" s="75"/>
      <c r="P324" s="397"/>
      <c r="Q324" s="397"/>
      <c r="R324" s="397"/>
      <c r="S324" s="397"/>
      <c r="T324" s="410"/>
    </row>
    <row r="325" spans="1:21" ht="12.75" customHeight="1">
      <c r="A325" s="399"/>
      <c r="B325" s="400"/>
      <c r="C325" s="401"/>
      <c r="D325" s="399"/>
      <c r="E325" s="405"/>
      <c r="F325" s="408"/>
      <c r="G325" s="409"/>
      <c r="H325" s="397"/>
      <c r="I325" s="409"/>
      <c r="J325" s="397"/>
      <c r="K325" s="73"/>
      <c r="L325" s="73"/>
      <c r="M325" s="73"/>
      <c r="N325" s="74"/>
      <c r="O325" s="75"/>
      <c r="P325" s="397"/>
      <c r="Q325" s="397"/>
      <c r="R325" s="397"/>
      <c r="S325" s="397"/>
      <c r="T325" s="410"/>
    </row>
    <row r="326" spans="1:21" ht="12.75" customHeight="1">
      <c r="A326" s="399"/>
      <c r="B326" s="400"/>
      <c r="C326" s="401" t="s">
        <v>507</v>
      </c>
      <c r="D326" s="399"/>
      <c r="E326" s="405"/>
      <c r="F326" s="406"/>
      <c r="G326" s="409"/>
      <c r="H326" s="397"/>
      <c r="I326" s="409"/>
      <c r="J326" s="397"/>
      <c r="K326" s="73"/>
      <c r="L326" s="73"/>
      <c r="M326" s="73"/>
      <c r="N326" s="74"/>
      <c r="O326" s="75"/>
      <c r="P326" s="397"/>
      <c r="Q326" s="397"/>
      <c r="R326" s="397"/>
      <c r="S326" s="397"/>
      <c r="T326" s="398">
        <f>(T322*100%)/'Cav-Nax-Banavan 15'!T353</f>
        <v>6.6886832118803724E-2</v>
      </c>
    </row>
    <row r="327" spans="1:21" ht="12.75" customHeight="1">
      <c r="A327" s="399"/>
      <c r="B327" s="400"/>
      <c r="C327" s="401"/>
      <c r="D327" s="399"/>
      <c r="E327" s="405"/>
      <c r="F327" s="407"/>
      <c r="G327" s="409"/>
      <c r="H327" s="397"/>
      <c r="I327" s="409"/>
      <c r="J327" s="397"/>
      <c r="K327" s="73"/>
      <c r="L327" s="73"/>
      <c r="M327" s="73"/>
      <c r="N327" s="74"/>
      <c r="O327" s="75"/>
      <c r="P327" s="397"/>
      <c r="Q327" s="397"/>
      <c r="R327" s="397"/>
      <c r="S327" s="397"/>
      <c r="T327" s="398"/>
    </row>
    <row r="328" spans="1:21" ht="12.75" customHeight="1">
      <c r="A328" s="399"/>
      <c r="B328" s="400"/>
      <c r="C328" s="401"/>
      <c r="D328" s="399"/>
      <c r="E328" s="405"/>
      <c r="F328" s="407"/>
      <c r="G328" s="409"/>
      <c r="H328" s="397"/>
      <c r="I328" s="409"/>
      <c r="J328" s="397"/>
      <c r="K328" s="73"/>
      <c r="L328" s="73"/>
      <c r="M328" s="76"/>
      <c r="N328" s="74"/>
      <c r="O328" s="75"/>
      <c r="P328" s="397"/>
      <c r="Q328" s="397"/>
      <c r="R328" s="397"/>
      <c r="S328" s="397"/>
      <c r="T328" s="398"/>
    </row>
    <row r="329" spans="1:21" ht="12.75" customHeight="1">
      <c r="A329" s="399"/>
      <c r="B329" s="400"/>
      <c r="C329" s="401"/>
      <c r="D329" s="399"/>
      <c r="E329" s="405"/>
      <c r="F329" s="408"/>
      <c r="G329" s="409"/>
      <c r="H329" s="397"/>
      <c r="I329" s="409"/>
      <c r="J329" s="397"/>
      <c r="K329" s="73"/>
      <c r="L329" s="73"/>
      <c r="M329" s="73"/>
      <c r="N329" s="74"/>
      <c r="O329" s="75"/>
      <c r="P329" s="397"/>
      <c r="Q329" s="397"/>
      <c r="R329" s="397"/>
      <c r="S329" s="397"/>
      <c r="T329" s="398"/>
    </row>
    <row r="330" spans="1:21">
      <c r="A330" s="225"/>
      <c r="B330" s="226"/>
      <c r="C330" s="333" t="s">
        <v>1057</v>
      </c>
      <c r="D330" s="225"/>
      <c r="E330" s="228"/>
      <c r="F330" s="228">
        <f t="shared" ref="F330:F398" si="318">H330+J330+R330</f>
        <v>0</v>
      </c>
      <c r="G330" s="262"/>
      <c r="H330" s="224">
        <f t="shared" ref="H330:H398" si="319">G330*$P$8/1000</f>
        <v>0</v>
      </c>
      <c r="I330" s="262"/>
      <c r="J330" s="224">
        <f t="shared" ref="J330:J398" si="320">I330*$P$9/1000</f>
        <v>0</v>
      </c>
      <c r="K330" s="101"/>
      <c r="L330" s="101"/>
      <c r="M330" s="101"/>
      <c r="N330" s="109"/>
      <c r="O330" s="102">
        <f t="shared" si="244"/>
        <v>0</v>
      </c>
      <c r="P330" s="224">
        <f t="shared" ref="P330" si="321">E330*F330</f>
        <v>0</v>
      </c>
      <c r="Q330" s="224">
        <f t="shared" ref="Q330" si="322">SUM(O330:O333)</f>
        <v>0</v>
      </c>
      <c r="R330" s="224">
        <f t="shared" ref="R330" si="323">Q330*1.02*1.05*$R$15</f>
        <v>0</v>
      </c>
      <c r="S330" s="340">
        <f t="shared" ref="S330" si="324">F330*$S$18</f>
        <v>0</v>
      </c>
      <c r="T330" s="340">
        <f t="shared" ref="T330" si="325">S330*E330</f>
        <v>0</v>
      </c>
    </row>
    <row r="331" spans="1:21">
      <c r="A331" s="225"/>
      <c r="B331" s="226"/>
      <c r="C331" s="334"/>
      <c r="D331" s="225"/>
      <c r="E331" s="228"/>
      <c r="F331" s="228"/>
      <c r="G331" s="262"/>
      <c r="H331" s="224"/>
      <c r="I331" s="262"/>
      <c r="J331" s="224"/>
      <c r="K331" s="101"/>
      <c r="L331" s="101"/>
      <c r="M331" s="101"/>
      <c r="N331" s="109"/>
      <c r="O331" s="102">
        <f t="shared" si="244"/>
        <v>0</v>
      </c>
      <c r="P331" s="224"/>
      <c r="Q331" s="224"/>
      <c r="R331" s="224"/>
      <c r="S331" s="340"/>
      <c r="T331" s="340"/>
    </row>
    <row r="332" spans="1:21">
      <c r="A332" s="225"/>
      <c r="B332" s="226"/>
      <c r="C332" s="334"/>
      <c r="D332" s="225"/>
      <c r="E332" s="228"/>
      <c r="F332" s="228"/>
      <c r="G332" s="262"/>
      <c r="H332" s="224"/>
      <c r="I332" s="262"/>
      <c r="J332" s="224"/>
      <c r="K332" s="101"/>
      <c r="L332" s="101"/>
      <c r="M332" s="103"/>
      <c r="N332" s="109"/>
      <c r="O332" s="102">
        <f t="shared" si="244"/>
        <v>0</v>
      </c>
      <c r="P332" s="224"/>
      <c r="Q332" s="224"/>
      <c r="R332" s="224"/>
      <c r="S332" s="340"/>
      <c r="T332" s="340"/>
    </row>
    <row r="333" spans="1:21">
      <c r="A333" s="225"/>
      <c r="B333" s="226"/>
      <c r="C333" s="335"/>
      <c r="D333" s="225"/>
      <c r="E333" s="228"/>
      <c r="F333" s="228"/>
      <c r="G333" s="262"/>
      <c r="H333" s="224"/>
      <c r="I333" s="262"/>
      <c r="J333" s="224"/>
      <c r="K333" s="101"/>
      <c r="L333" s="101"/>
      <c r="M333" s="101"/>
      <c r="N333" s="109"/>
      <c r="O333" s="102">
        <f t="shared" si="244"/>
        <v>0</v>
      </c>
      <c r="P333" s="224"/>
      <c r="Q333" s="224"/>
      <c r="R333" s="224"/>
      <c r="S333" s="340"/>
      <c r="T333" s="340"/>
    </row>
    <row r="334" spans="1:21">
      <c r="A334" s="225"/>
      <c r="B334" s="226"/>
      <c r="C334" s="390" t="s">
        <v>1058</v>
      </c>
      <c r="D334" s="225"/>
      <c r="E334" s="283"/>
      <c r="F334" s="228">
        <f t="shared" si="318"/>
        <v>0</v>
      </c>
      <c r="G334" s="262"/>
      <c r="H334" s="224">
        <f t="shared" si="319"/>
        <v>0</v>
      </c>
      <c r="I334" s="262"/>
      <c r="J334" s="224">
        <f t="shared" si="320"/>
        <v>0</v>
      </c>
      <c r="K334" s="101"/>
      <c r="L334" s="101"/>
      <c r="M334" s="101"/>
      <c r="N334" s="109"/>
      <c r="O334" s="102">
        <f t="shared" si="244"/>
        <v>0</v>
      </c>
      <c r="P334" s="224">
        <f t="shared" ref="P334" si="326">E334*F334</f>
        <v>0</v>
      </c>
      <c r="Q334" s="224">
        <f t="shared" ref="Q334" si="327">SUM(O334:O337)</f>
        <v>0</v>
      </c>
      <c r="R334" s="224">
        <f t="shared" ref="R334" si="328">Q334*1.02*1.05*$R$15</f>
        <v>0</v>
      </c>
      <c r="S334" s="340">
        <f t="shared" ref="S334" si="329">F334*$S$18</f>
        <v>0</v>
      </c>
      <c r="T334" s="340">
        <f t="shared" ref="T334" si="330">S334*E334</f>
        <v>0</v>
      </c>
    </row>
    <row r="335" spans="1:21">
      <c r="A335" s="225"/>
      <c r="B335" s="226"/>
      <c r="C335" s="390"/>
      <c r="D335" s="225"/>
      <c r="E335" s="283"/>
      <c r="F335" s="228"/>
      <c r="G335" s="262"/>
      <c r="H335" s="224"/>
      <c r="I335" s="262"/>
      <c r="J335" s="224"/>
      <c r="K335" s="101"/>
      <c r="L335" s="101"/>
      <c r="M335" s="101"/>
      <c r="N335" s="109"/>
      <c r="O335" s="102">
        <f t="shared" si="244"/>
        <v>0</v>
      </c>
      <c r="P335" s="224"/>
      <c r="Q335" s="224"/>
      <c r="R335" s="224"/>
      <c r="S335" s="340"/>
      <c r="T335" s="340"/>
    </row>
    <row r="336" spans="1:21">
      <c r="A336" s="225"/>
      <c r="B336" s="226"/>
      <c r="C336" s="390"/>
      <c r="D336" s="225"/>
      <c r="E336" s="283"/>
      <c r="F336" s="228"/>
      <c r="G336" s="262"/>
      <c r="H336" s="224"/>
      <c r="I336" s="262"/>
      <c r="J336" s="224"/>
      <c r="K336" s="101"/>
      <c r="L336" s="101"/>
      <c r="M336" s="103"/>
      <c r="N336" s="109"/>
      <c r="O336" s="102">
        <f t="shared" si="244"/>
        <v>0</v>
      </c>
      <c r="P336" s="224"/>
      <c r="Q336" s="224"/>
      <c r="R336" s="224"/>
      <c r="S336" s="340"/>
      <c r="T336" s="340"/>
    </row>
    <row r="337" spans="1:20">
      <c r="A337" s="225"/>
      <c r="B337" s="226"/>
      <c r="C337" s="390"/>
      <c r="D337" s="225"/>
      <c r="E337" s="283"/>
      <c r="F337" s="228"/>
      <c r="G337" s="262"/>
      <c r="H337" s="224"/>
      <c r="I337" s="262"/>
      <c r="J337" s="224"/>
      <c r="K337" s="101"/>
      <c r="L337" s="101"/>
      <c r="M337" s="101"/>
      <c r="N337" s="109"/>
      <c r="O337" s="102">
        <f t="shared" si="244"/>
        <v>0</v>
      </c>
      <c r="P337" s="224"/>
      <c r="Q337" s="224"/>
      <c r="R337" s="224"/>
      <c r="S337" s="340"/>
      <c r="T337" s="340"/>
    </row>
    <row r="338" spans="1:20">
      <c r="A338" s="225">
        <v>1</v>
      </c>
      <c r="B338" s="226" t="s">
        <v>1061</v>
      </c>
      <c r="C338" s="226" t="s">
        <v>1062</v>
      </c>
      <c r="D338" s="225" t="s">
        <v>83</v>
      </c>
      <c r="E338" s="261">
        <v>6.5</v>
      </c>
      <c r="F338" s="228">
        <f t="shared" si="318"/>
        <v>0.87599671950000002</v>
      </c>
      <c r="G338" s="262">
        <v>1.3299999999999999E-2</v>
      </c>
      <c r="H338" s="224">
        <f t="shared" si="319"/>
        <v>3.0930479999999996E-2</v>
      </c>
      <c r="I338" s="230">
        <v>0.28428999999999999</v>
      </c>
      <c r="J338" s="224">
        <f t="shared" si="320"/>
        <v>0.84506623950000004</v>
      </c>
      <c r="K338" s="101"/>
      <c r="L338" s="101"/>
      <c r="M338" s="101"/>
      <c r="N338" s="109"/>
      <c r="O338" s="102">
        <f t="shared" ref="O338:O409" si="331">M338*N338</f>
        <v>0</v>
      </c>
      <c r="P338" s="224">
        <f t="shared" ref="P338" si="332">E338*F338</f>
        <v>5.6939786767500005</v>
      </c>
      <c r="Q338" s="224">
        <f t="shared" ref="Q338" si="333">SUM(O338:O341)</f>
        <v>0</v>
      </c>
      <c r="R338" s="224">
        <f t="shared" ref="R338" si="334">Q338*1.02*1.05*$R$15</f>
        <v>0</v>
      </c>
      <c r="S338" s="340">
        <f t="shared" ref="S338" si="335">F338*$S$18</f>
        <v>1.1343142628678633</v>
      </c>
      <c r="T338" s="340">
        <f t="shared" ref="T338" si="336">S338*E338</f>
        <v>7.3730427086411119</v>
      </c>
    </row>
    <row r="339" spans="1:20">
      <c r="A339" s="225"/>
      <c r="B339" s="226"/>
      <c r="C339" s="226"/>
      <c r="D339" s="225"/>
      <c r="E339" s="261"/>
      <c r="F339" s="228"/>
      <c r="G339" s="262"/>
      <c r="H339" s="224"/>
      <c r="I339" s="230"/>
      <c r="J339" s="224"/>
      <c r="K339" s="101"/>
      <c r="L339" s="101"/>
      <c r="M339" s="101"/>
      <c r="N339" s="109"/>
      <c r="O339" s="102">
        <f t="shared" si="331"/>
        <v>0</v>
      </c>
      <c r="P339" s="224"/>
      <c r="Q339" s="224"/>
      <c r="R339" s="224"/>
      <c r="S339" s="340"/>
      <c r="T339" s="340"/>
    </row>
    <row r="340" spans="1:20">
      <c r="A340" s="225"/>
      <c r="B340" s="226"/>
      <c r="C340" s="226"/>
      <c r="D340" s="225"/>
      <c r="E340" s="261"/>
      <c r="F340" s="228"/>
      <c r="G340" s="262"/>
      <c r="H340" s="224"/>
      <c r="I340" s="230"/>
      <c r="J340" s="224"/>
      <c r="K340" s="101"/>
      <c r="L340" s="101"/>
      <c r="M340" s="103"/>
      <c r="N340" s="109"/>
      <c r="O340" s="102">
        <f t="shared" si="331"/>
        <v>0</v>
      </c>
      <c r="P340" s="224"/>
      <c r="Q340" s="224"/>
      <c r="R340" s="224"/>
      <c r="S340" s="340"/>
      <c r="T340" s="340"/>
    </row>
    <row r="341" spans="1:20">
      <c r="A341" s="225"/>
      <c r="B341" s="226"/>
      <c r="C341" s="226"/>
      <c r="D341" s="225"/>
      <c r="E341" s="261"/>
      <c r="F341" s="228"/>
      <c r="G341" s="262"/>
      <c r="H341" s="224"/>
      <c r="I341" s="230"/>
      <c r="J341" s="224"/>
      <c r="K341" s="101"/>
      <c r="L341" s="101"/>
      <c r="M341" s="101"/>
      <c r="N341" s="109"/>
      <c r="O341" s="102">
        <f t="shared" si="331"/>
        <v>0</v>
      </c>
      <c r="P341" s="224"/>
      <c r="Q341" s="224"/>
      <c r="R341" s="224"/>
      <c r="S341" s="340"/>
      <c r="T341" s="340"/>
    </row>
    <row r="342" spans="1:20">
      <c r="A342" s="225">
        <v>2</v>
      </c>
      <c r="B342" s="226" t="s">
        <v>137</v>
      </c>
      <c r="C342" s="226" t="s">
        <v>773</v>
      </c>
      <c r="D342" s="225" t="s">
        <v>83</v>
      </c>
      <c r="E342" s="228">
        <v>1.35</v>
      </c>
      <c r="F342" s="228">
        <f t="shared" si="318"/>
        <v>2.5581600000000004</v>
      </c>
      <c r="G342" s="262">
        <v>1.1000000000000001</v>
      </c>
      <c r="H342" s="224">
        <f t="shared" si="319"/>
        <v>2.5581600000000004</v>
      </c>
      <c r="I342" s="262"/>
      <c r="J342" s="224">
        <f t="shared" si="320"/>
        <v>0</v>
      </c>
      <c r="K342" s="101"/>
      <c r="L342" s="101"/>
      <c r="M342" s="101"/>
      <c r="N342" s="109"/>
      <c r="O342" s="102">
        <f t="shared" si="331"/>
        <v>0</v>
      </c>
      <c r="P342" s="224">
        <f t="shared" ref="P342" si="337">E342*F342</f>
        <v>3.4535160000000009</v>
      </c>
      <c r="Q342" s="224">
        <f t="shared" ref="Q342" si="338">SUM(O342:O345)</f>
        <v>0</v>
      </c>
      <c r="R342" s="224">
        <f t="shared" ref="R342" si="339">Q342*1.02*1.05*$R$15</f>
        <v>0</v>
      </c>
      <c r="S342" s="340">
        <f t="shared" ref="S342" si="340">F342*$S$18</f>
        <v>3.3125208235417984</v>
      </c>
      <c r="T342" s="340">
        <f t="shared" ref="T342" si="341">S342*E342</f>
        <v>4.4719031117814279</v>
      </c>
    </row>
    <row r="343" spans="1:20">
      <c r="A343" s="225"/>
      <c r="B343" s="226"/>
      <c r="C343" s="226"/>
      <c r="D343" s="225"/>
      <c r="E343" s="228"/>
      <c r="F343" s="228"/>
      <c r="G343" s="262"/>
      <c r="H343" s="224"/>
      <c r="I343" s="262"/>
      <c r="J343" s="224"/>
      <c r="K343" s="101"/>
      <c r="L343" s="101"/>
      <c r="M343" s="101"/>
      <c r="N343" s="109"/>
      <c r="O343" s="102">
        <f t="shared" si="331"/>
        <v>0</v>
      </c>
      <c r="P343" s="224"/>
      <c r="Q343" s="224"/>
      <c r="R343" s="224"/>
      <c r="S343" s="340"/>
      <c r="T343" s="340"/>
    </row>
    <row r="344" spans="1:20">
      <c r="A344" s="225"/>
      <c r="B344" s="226"/>
      <c r="C344" s="226"/>
      <c r="D344" s="225"/>
      <c r="E344" s="228"/>
      <c r="F344" s="228"/>
      <c r="G344" s="262"/>
      <c r="H344" s="224"/>
      <c r="I344" s="262"/>
      <c r="J344" s="224"/>
      <c r="K344" s="101"/>
      <c r="L344" s="101"/>
      <c r="M344" s="103"/>
      <c r="N344" s="109"/>
      <c r="O344" s="102">
        <f t="shared" si="331"/>
        <v>0</v>
      </c>
      <c r="P344" s="224"/>
      <c r="Q344" s="224"/>
      <c r="R344" s="224"/>
      <c r="S344" s="340"/>
      <c r="T344" s="340"/>
    </row>
    <row r="345" spans="1:20">
      <c r="A345" s="225"/>
      <c r="B345" s="226"/>
      <c r="C345" s="226"/>
      <c r="D345" s="225"/>
      <c r="E345" s="228"/>
      <c r="F345" s="228"/>
      <c r="G345" s="262"/>
      <c r="H345" s="224"/>
      <c r="I345" s="262"/>
      <c r="J345" s="224"/>
      <c r="K345" s="101"/>
      <c r="L345" s="101"/>
      <c r="M345" s="101"/>
      <c r="N345" s="109"/>
      <c r="O345" s="102">
        <f t="shared" si="331"/>
        <v>0</v>
      </c>
      <c r="P345" s="224"/>
      <c r="Q345" s="224"/>
      <c r="R345" s="224"/>
      <c r="S345" s="340"/>
      <c r="T345" s="340"/>
    </row>
    <row r="346" spans="1:20">
      <c r="A346" s="225">
        <v>3</v>
      </c>
      <c r="B346" s="372" t="s">
        <v>199</v>
      </c>
      <c r="C346" s="226" t="s">
        <v>1063</v>
      </c>
      <c r="D346" s="322" t="s">
        <v>88</v>
      </c>
      <c r="E346" s="349">
        <v>2.5</v>
      </c>
      <c r="F346" s="228">
        <f t="shared" si="318"/>
        <v>27.229744140000001</v>
      </c>
      <c r="G346" s="251">
        <v>9.5</v>
      </c>
      <c r="H346" s="224">
        <f t="shared" si="319"/>
        <v>22.0932</v>
      </c>
      <c r="I346" s="331">
        <v>0.89</v>
      </c>
      <c r="J346" s="224">
        <f t="shared" si="320"/>
        <v>2.6455695000000001</v>
      </c>
      <c r="K346" s="148" t="s">
        <v>94</v>
      </c>
      <c r="L346" s="148" t="s">
        <v>88</v>
      </c>
      <c r="M346" s="148">
        <v>1.1000000000000001</v>
      </c>
      <c r="N346" s="169">
        <v>2</v>
      </c>
      <c r="O346" s="102">
        <f t="shared" si="331"/>
        <v>2.2000000000000002</v>
      </c>
      <c r="P346" s="224">
        <f t="shared" ref="P346" si="342">E346*F346</f>
        <v>68.074360350000006</v>
      </c>
      <c r="Q346" s="224">
        <f t="shared" ref="Q346" si="343">SUM(O346:O349)</f>
        <v>2.2000000000000002</v>
      </c>
      <c r="R346" s="224">
        <f t="shared" ref="R346" si="344">Q346*1.02*1.05*$R$15</f>
        <v>2.4909746400000001</v>
      </c>
      <c r="S346" s="340">
        <f t="shared" ref="S346" si="345">F346*$S$18</f>
        <v>35.259363950442989</v>
      </c>
      <c r="T346" s="340">
        <f t="shared" ref="T346" si="346">S346*E346</f>
        <v>88.148409876107479</v>
      </c>
    </row>
    <row r="347" spans="1:20">
      <c r="A347" s="225"/>
      <c r="B347" s="373"/>
      <c r="C347" s="226"/>
      <c r="D347" s="322"/>
      <c r="E347" s="349"/>
      <c r="F347" s="228"/>
      <c r="G347" s="251"/>
      <c r="H347" s="224"/>
      <c r="I347" s="331"/>
      <c r="J347" s="224"/>
      <c r="K347" s="148"/>
      <c r="L347" s="148"/>
      <c r="M347" s="148"/>
      <c r="N347" s="169"/>
      <c r="O347" s="102">
        <f t="shared" si="331"/>
        <v>0</v>
      </c>
      <c r="P347" s="224"/>
      <c r="Q347" s="224"/>
      <c r="R347" s="224"/>
      <c r="S347" s="340"/>
      <c r="T347" s="340"/>
    </row>
    <row r="348" spans="1:20">
      <c r="A348" s="225"/>
      <c r="B348" s="373"/>
      <c r="C348" s="226"/>
      <c r="D348" s="322"/>
      <c r="E348" s="349"/>
      <c r="F348" s="228"/>
      <c r="G348" s="251"/>
      <c r="H348" s="224"/>
      <c r="I348" s="331"/>
      <c r="J348" s="224"/>
      <c r="K348" s="148"/>
      <c r="L348" s="148"/>
      <c r="M348" s="179"/>
      <c r="N348" s="169"/>
      <c r="O348" s="102">
        <f t="shared" si="331"/>
        <v>0</v>
      </c>
      <c r="P348" s="224"/>
      <c r="Q348" s="224"/>
      <c r="R348" s="224"/>
      <c r="S348" s="340"/>
      <c r="T348" s="340"/>
    </row>
    <row r="349" spans="1:20">
      <c r="A349" s="225"/>
      <c r="B349" s="374"/>
      <c r="C349" s="226"/>
      <c r="D349" s="322"/>
      <c r="E349" s="349"/>
      <c r="F349" s="228"/>
      <c r="G349" s="251"/>
      <c r="H349" s="224"/>
      <c r="I349" s="331"/>
      <c r="J349" s="224"/>
      <c r="K349" s="148"/>
      <c r="L349" s="148"/>
      <c r="M349" s="148"/>
      <c r="N349" s="169"/>
      <c r="O349" s="102">
        <f t="shared" si="331"/>
        <v>0</v>
      </c>
      <c r="P349" s="224"/>
      <c r="Q349" s="224"/>
      <c r="R349" s="224"/>
      <c r="S349" s="340"/>
      <c r="T349" s="340"/>
    </row>
    <row r="350" spans="1:20">
      <c r="A350" s="225">
        <v>4</v>
      </c>
      <c r="B350" s="226" t="s">
        <v>102</v>
      </c>
      <c r="C350" s="226" t="s">
        <v>103</v>
      </c>
      <c r="D350" s="225" t="s">
        <v>88</v>
      </c>
      <c r="E350" s="228">
        <v>5.35</v>
      </c>
      <c r="F350" s="228">
        <f t="shared" si="318"/>
        <v>1.3069872</v>
      </c>
      <c r="G350" s="262">
        <v>0.56200000000000006</v>
      </c>
      <c r="H350" s="224">
        <f t="shared" si="319"/>
        <v>1.3069872</v>
      </c>
      <c r="I350" s="238"/>
      <c r="J350" s="224">
        <f t="shared" si="320"/>
        <v>0</v>
      </c>
      <c r="K350" s="101"/>
      <c r="L350" s="101"/>
      <c r="M350" s="101"/>
      <c r="N350" s="109"/>
      <c r="O350" s="102">
        <f t="shared" si="331"/>
        <v>0</v>
      </c>
      <c r="P350" s="224">
        <f t="shared" ref="P350" si="347">E350*F350</f>
        <v>6.9923815199999995</v>
      </c>
      <c r="Q350" s="224">
        <f t="shared" ref="Q350" si="348">SUM(O350:O353)</f>
        <v>0</v>
      </c>
      <c r="R350" s="224">
        <f t="shared" ref="R350" si="349">Q350*1.02*1.05*$R$15</f>
        <v>0</v>
      </c>
      <c r="S350" s="340">
        <f t="shared" ref="S350" si="350">F350*$S$18</f>
        <v>1.6923970025731732</v>
      </c>
      <c r="T350" s="340">
        <f t="shared" ref="T350" si="351">S350*E350</f>
        <v>9.0543239637664765</v>
      </c>
    </row>
    <row r="351" spans="1:20">
      <c r="A351" s="225"/>
      <c r="B351" s="226"/>
      <c r="C351" s="226"/>
      <c r="D351" s="225"/>
      <c r="E351" s="228"/>
      <c r="F351" s="228"/>
      <c r="G351" s="262"/>
      <c r="H351" s="224"/>
      <c r="I351" s="238"/>
      <c r="J351" s="224"/>
      <c r="K351" s="101"/>
      <c r="L351" s="101"/>
      <c r="M351" s="101"/>
      <c r="N351" s="109"/>
      <c r="O351" s="102">
        <f t="shared" si="331"/>
        <v>0</v>
      </c>
      <c r="P351" s="224"/>
      <c r="Q351" s="224"/>
      <c r="R351" s="224"/>
      <c r="S351" s="340"/>
      <c r="T351" s="340"/>
    </row>
    <row r="352" spans="1:20">
      <c r="A352" s="225"/>
      <c r="B352" s="226"/>
      <c r="C352" s="226"/>
      <c r="D352" s="225"/>
      <c r="E352" s="228"/>
      <c r="F352" s="228"/>
      <c r="G352" s="262"/>
      <c r="H352" s="224"/>
      <c r="I352" s="238"/>
      <c r="J352" s="224"/>
      <c r="K352" s="101"/>
      <c r="L352" s="101"/>
      <c r="M352" s="101"/>
      <c r="N352" s="109"/>
      <c r="O352" s="102">
        <f t="shared" si="331"/>
        <v>0</v>
      </c>
      <c r="P352" s="224"/>
      <c r="Q352" s="224"/>
      <c r="R352" s="224"/>
      <c r="S352" s="340"/>
      <c r="T352" s="340"/>
    </row>
    <row r="353" spans="1:20">
      <c r="A353" s="225"/>
      <c r="B353" s="226"/>
      <c r="C353" s="226"/>
      <c r="D353" s="225"/>
      <c r="E353" s="228"/>
      <c r="F353" s="228"/>
      <c r="G353" s="262"/>
      <c r="H353" s="224"/>
      <c r="I353" s="238"/>
      <c r="J353" s="224"/>
      <c r="K353" s="101"/>
      <c r="L353" s="101"/>
      <c r="M353" s="101"/>
      <c r="N353" s="109"/>
      <c r="O353" s="102">
        <f t="shared" si="331"/>
        <v>0</v>
      </c>
      <c r="P353" s="224"/>
      <c r="Q353" s="224"/>
      <c r="R353" s="224"/>
      <c r="S353" s="340"/>
      <c r="T353" s="340"/>
    </row>
    <row r="354" spans="1:20">
      <c r="A354" s="225">
        <v>5</v>
      </c>
      <c r="B354" s="372" t="s">
        <v>689</v>
      </c>
      <c r="C354" s="372" t="s">
        <v>1064</v>
      </c>
      <c r="D354" s="351" t="s">
        <v>76</v>
      </c>
      <c r="E354" s="391">
        <v>3.8</v>
      </c>
      <c r="F354" s="228">
        <f t="shared" si="318"/>
        <v>3.5125109999999999</v>
      </c>
      <c r="G354" s="389">
        <v>0.36</v>
      </c>
      <c r="H354" s="224">
        <f t="shared" si="319"/>
        <v>0.83721599999999985</v>
      </c>
      <c r="I354" s="389">
        <v>0.9</v>
      </c>
      <c r="J354" s="224">
        <f t="shared" si="320"/>
        <v>2.6752950000000002</v>
      </c>
      <c r="K354" s="181"/>
      <c r="L354" s="181"/>
      <c r="M354" s="181"/>
      <c r="N354" s="172"/>
      <c r="O354" s="102">
        <f t="shared" si="331"/>
        <v>0</v>
      </c>
      <c r="P354" s="224">
        <f t="shared" ref="P354" si="352">E354*F354</f>
        <v>13.347541799999998</v>
      </c>
      <c r="Q354" s="224">
        <f t="shared" ref="Q354" si="353">SUM(O354:O357)</f>
        <v>0</v>
      </c>
      <c r="R354" s="224">
        <f t="shared" ref="R354" si="354">Q354*1.02*1.05*$R$15</f>
        <v>0</v>
      </c>
      <c r="S354" s="340">
        <f t="shared" ref="S354" si="355">F354*$S$18</f>
        <v>4.5482948018965281</v>
      </c>
      <c r="T354" s="340">
        <f t="shared" ref="T354" si="356">S354*E354</f>
        <v>17.283520247206805</v>
      </c>
    </row>
    <row r="355" spans="1:20">
      <c r="A355" s="225"/>
      <c r="B355" s="373"/>
      <c r="C355" s="373"/>
      <c r="D355" s="352"/>
      <c r="E355" s="392"/>
      <c r="F355" s="228"/>
      <c r="G355" s="389"/>
      <c r="H355" s="224"/>
      <c r="I355" s="389"/>
      <c r="J355" s="224"/>
      <c r="K355" s="181"/>
      <c r="L355" s="181"/>
      <c r="M355" s="181"/>
      <c r="N355" s="172"/>
      <c r="O355" s="102">
        <f t="shared" si="331"/>
        <v>0</v>
      </c>
      <c r="P355" s="224"/>
      <c r="Q355" s="224"/>
      <c r="R355" s="224"/>
      <c r="S355" s="340"/>
      <c r="T355" s="340"/>
    </row>
    <row r="356" spans="1:20">
      <c r="A356" s="225"/>
      <c r="B356" s="373"/>
      <c r="C356" s="373"/>
      <c r="D356" s="352"/>
      <c r="E356" s="392"/>
      <c r="F356" s="228"/>
      <c r="G356" s="389"/>
      <c r="H356" s="224"/>
      <c r="I356" s="389"/>
      <c r="J356" s="224"/>
      <c r="K356" s="181"/>
      <c r="L356" s="181"/>
      <c r="M356" s="181"/>
      <c r="N356" s="172"/>
      <c r="O356" s="102">
        <f t="shared" si="331"/>
        <v>0</v>
      </c>
      <c r="P356" s="224"/>
      <c r="Q356" s="224"/>
      <c r="R356" s="224"/>
      <c r="S356" s="340"/>
      <c r="T356" s="340"/>
    </row>
    <row r="357" spans="1:20">
      <c r="A357" s="225"/>
      <c r="B357" s="374"/>
      <c r="C357" s="374"/>
      <c r="D357" s="353"/>
      <c r="E357" s="393"/>
      <c r="F357" s="228"/>
      <c r="G357" s="389"/>
      <c r="H357" s="224"/>
      <c r="I357" s="389"/>
      <c r="J357" s="224"/>
      <c r="K357" s="181"/>
      <c r="L357" s="181"/>
      <c r="M357" s="181"/>
      <c r="N357" s="172"/>
      <c r="O357" s="102">
        <f t="shared" si="331"/>
        <v>0</v>
      </c>
      <c r="P357" s="224"/>
      <c r="Q357" s="224"/>
      <c r="R357" s="224"/>
      <c r="S357" s="340"/>
      <c r="T357" s="340"/>
    </row>
    <row r="358" spans="1:20">
      <c r="A358" s="399"/>
      <c r="B358" s="400"/>
      <c r="C358" s="401" t="s">
        <v>506</v>
      </c>
      <c r="D358" s="399"/>
      <c r="E358" s="405"/>
      <c r="F358" s="406"/>
      <c r="G358" s="409"/>
      <c r="H358" s="397"/>
      <c r="I358" s="409"/>
      <c r="J358" s="397"/>
      <c r="K358" s="73"/>
      <c r="L358" s="73"/>
      <c r="M358" s="73"/>
      <c r="N358" s="74"/>
      <c r="O358" s="75"/>
      <c r="P358" s="397"/>
      <c r="Q358" s="397"/>
      <c r="R358" s="397"/>
      <c r="S358" s="397"/>
      <c r="T358" s="410">
        <f>SUM(T338:T357)</f>
        <v>126.3311999075033</v>
      </c>
    </row>
    <row r="359" spans="1:20">
      <c r="A359" s="399"/>
      <c r="B359" s="400"/>
      <c r="C359" s="401"/>
      <c r="D359" s="399"/>
      <c r="E359" s="405"/>
      <c r="F359" s="407"/>
      <c r="G359" s="409"/>
      <c r="H359" s="397"/>
      <c r="I359" s="409"/>
      <c r="J359" s="397"/>
      <c r="K359" s="73"/>
      <c r="L359" s="73"/>
      <c r="M359" s="73"/>
      <c r="N359" s="74"/>
      <c r="O359" s="75"/>
      <c r="P359" s="397"/>
      <c r="Q359" s="397"/>
      <c r="R359" s="397"/>
      <c r="S359" s="397"/>
      <c r="T359" s="410"/>
    </row>
    <row r="360" spans="1:20">
      <c r="A360" s="399"/>
      <c r="B360" s="400"/>
      <c r="C360" s="401"/>
      <c r="D360" s="399"/>
      <c r="E360" s="405"/>
      <c r="F360" s="407"/>
      <c r="G360" s="409"/>
      <c r="H360" s="397"/>
      <c r="I360" s="409"/>
      <c r="J360" s="397"/>
      <c r="K360" s="73"/>
      <c r="L360" s="73"/>
      <c r="M360" s="76"/>
      <c r="N360" s="74"/>
      <c r="O360" s="75"/>
      <c r="P360" s="397"/>
      <c r="Q360" s="397"/>
      <c r="R360" s="397"/>
      <c r="S360" s="397"/>
      <c r="T360" s="410"/>
    </row>
    <row r="361" spans="1:20">
      <c r="A361" s="399"/>
      <c r="B361" s="400"/>
      <c r="C361" s="401"/>
      <c r="D361" s="399"/>
      <c r="E361" s="405"/>
      <c r="F361" s="408"/>
      <c r="G361" s="409"/>
      <c r="H361" s="397"/>
      <c r="I361" s="409"/>
      <c r="J361" s="397"/>
      <c r="K361" s="73"/>
      <c r="L361" s="73"/>
      <c r="M361" s="73"/>
      <c r="N361" s="74"/>
      <c r="O361" s="75"/>
      <c r="P361" s="397"/>
      <c r="Q361" s="397"/>
      <c r="R361" s="397"/>
      <c r="S361" s="397"/>
      <c r="T361" s="410"/>
    </row>
    <row r="362" spans="1:20">
      <c r="A362" s="399"/>
      <c r="B362" s="400"/>
      <c r="C362" s="401" t="s">
        <v>507</v>
      </c>
      <c r="D362" s="399"/>
      <c r="E362" s="405"/>
      <c r="F362" s="406"/>
      <c r="G362" s="409"/>
      <c r="H362" s="397"/>
      <c r="I362" s="409"/>
      <c r="J362" s="397"/>
      <c r="K362" s="73"/>
      <c r="L362" s="73"/>
      <c r="M362" s="73"/>
      <c r="N362" s="74"/>
      <c r="O362" s="75"/>
      <c r="P362" s="397"/>
      <c r="Q362" s="397"/>
      <c r="R362" s="397"/>
      <c r="S362" s="397"/>
      <c r="T362" s="398">
        <f>(T358*100%)/'Cav-Nax-Banavan 15'!T353</f>
        <v>8.0139458488934171E-3</v>
      </c>
    </row>
    <row r="363" spans="1:20">
      <c r="A363" s="399"/>
      <c r="B363" s="400"/>
      <c r="C363" s="401"/>
      <c r="D363" s="399"/>
      <c r="E363" s="405"/>
      <c r="F363" s="407"/>
      <c r="G363" s="409"/>
      <c r="H363" s="397"/>
      <c r="I363" s="409"/>
      <c r="J363" s="397"/>
      <c r="K363" s="73"/>
      <c r="L363" s="73"/>
      <c r="M363" s="73"/>
      <c r="N363" s="74"/>
      <c r="O363" s="75"/>
      <c r="P363" s="397"/>
      <c r="Q363" s="397"/>
      <c r="R363" s="397"/>
      <c r="S363" s="397"/>
      <c r="T363" s="398"/>
    </row>
    <row r="364" spans="1:20">
      <c r="A364" s="399"/>
      <c r="B364" s="400"/>
      <c r="C364" s="401"/>
      <c r="D364" s="399"/>
      <c r="E364" s="405"/>
      <c r="F364" s="407"/>
      <c r="G364" s="409"/>
      <c r="H364" s="397"/>
      <c r="I364" s="409"/>
      <c r="J364" s="397"/>
      <c r="K364" s="73"/>
      <c r="L364" s="73"/>
      <c r="M364" s="76"/>
      <c r="N364" s="74"/>
      <c r="O364" s="75"/>
      <c r="P364" s="397"/>
      <c r="Q364" s="397"/>
      <c r="R364" s="397"/>
      <c r="S364" s="397"/>
      <c r="T364" s="398"/>
    </row>
    <row r="365" spans="1:20">
      <c r="A365" s="399"/>
      <c r="B365" s="400"/>
      <c r="C365" s="401"/>
      <c r="D365" s="399"/>
      <c r="E365" s="405"/>
      <c r="F365" s="408"/>
      <c r="G365" s="409"/>
      <c r="H365" s="397"/>
      <c r="I365" s="409"/>
      <c r="J365" s="397"/>
      <c r="K365" s="73"/>
      <c r="L365" s="73"/>
      <c r="M365" s="73"/>
      <c r="N365" s="74"/>
      <c r="O365" s="75"/>
      <c r="P365" s="397"/>
      <c r="Q365" s="397"/>
      <c r="R365" s="397"/>
      <c r="S365" s="397"/>
      <c r="T365" s="398"/>
    </row>
    <row r="366" spans="1:20">
      <c r="A366" s="225"/>
      <c r="B366" s="226"/>
      <c r="C366" s="390" t="s">
        <v>161</v>
      </c>
      <c r="D366" s="225"/>
      <c r="E366" s="228"/>
      <c r="F366" s="228">
        <f t="shared" si="318"/>
        <v>0</v>
      </c>
      <c r="G366" s="262"/>
      <c r="H366" s="224">
        <f t="shared" si="319"/>
        <v>0</v>
      </c>
      <c r="I366" s="262"/>
      <c r="J366" s="224">
        <f t="shared" si="320"/>
        <v>0</v>
      </c>
      <c r="K366" s="101"/>
      <c r="L366" s="101"/>
      <c r="M366" s="101"/>
      <c r="N366" s="109"/>
      <c r="O366" s="102">
        <f t="shared" si="331"/>
        <v>0</v>
      </c>
      <c r="P366" s="224">
        <f t="shared" ref="P366" si="357">E366*F366</f>
        <v>0</v>
      </c>
      <c r="Q366" s="224">
        <f t="shared" ref="Q366" si="358">SUM(O366:O369)</f>
        <v>0</v>
      </c>
      <c r="R366" s="224">
        <f t="shared" ref="R366" si="359">Q366*1.02*1.05*$R$15</f>
        <v>0</v>
      </c>
      <c r="S366" s="340">
        <f t="shared" ref="S366" si="360">F366*$S$18</f>
        <v>0</v>
      </c>
      <c r="T366" s="340">
        <f t="shared" ref="T366" si="361">S366*E366</f>
        <v>0</v>
      </c>
    </row>
    <row r="367" spans="1:20">
      <c r="A367" s="225"/>
      <c r="B367" s="226"/>
      <c r="C367" s="390"/>
      <c r="D367" s="225"/>
      <c r="E367" s="228"/>
      <c r="F367" s="228"/>
      <c r="G367" s="262"/>
      <c r="H367" s="224"/>
      <c r="I367" s="262"/>
      <c r="J367" s="224"/>
      <c r="K367" s="101"/>
      <c r="L367" s="101"/>
      <c r="M367" s="101"/>
      <c r="N367" s="109"/>
      <c r="O367" s="102">
        <f t="shared" si="331"/>
        <v>0</v>
      </c>
      <c r="P367" s="224"/>
      <c r="Q367" s="224"/>
      <c r="R367" s="224"/>
      <c r="S367" s="340"/>
      <c r="T367" s="340"/>
    </row>
    <row r="368" spans="1:20">
      <c r="A368" s="225"/>
      <c r="B368" s="226"/>
      <c r="C368" s="390"/>
      <c r="D368" s="225"/>
      <c r="E368" s="228"/>
      <c r="F368" s="228"/>
      <c r="G368" s="262"/>
      <c r="H368" s="224"/>
      <c r="I368" s="262"/>
      <c r="J368" s="224"/>
      <c r="K368" s="101"/>
      <c r="L368" s="101"/>
      <c r="M368" s="103"/>
      <c r="N368" s="109"/>
      <c r="O368" s="102">
        <f t="shared" si="331"/>
        <v>0</v>
      </c>
      <c r="P368" s="224"/>
      <c r="Q368" s="224"/>
      <c r="R368" s="224"/>
      <c r="S368" s="340"/>
      <c r="T368" s="340"/>
    </row>
    <row r="369" spans="1:20">
      <c r="A369" s="225"/>
      <c r="B369" s="226"/>
      <c r="C369" s="390"/>
      <c r="D369" s="225"/>
      <c r="E369" s="228"/>
      <c r="F369" s="228"/>
      <c r="G369" s="262"/>
      <c r="H369" s="224"/>
      <c r="I369" s="262"/>
      <c r="J369" s="224"/>
      <c r="K369" s="101"/>
      <c r="L369" s="101"/>
      <c r="M369" s="101"/>
      <c r="N369" s="109"/>
      <c r="O369" s="102">
        <f t="shared" si="331"/>
        <v>0</v>
      </c>
      <c r="P369" s="224"/>
      <c r="Q369" s="224"/>
      <c r="R369" s="224"/>
      <c r="S369" s="340"/>
      <c r="T369" s="340"/>
    </row>
    <row r="370" spans="1:20">
      <c r="A370" s="322">
        <v>1</v>
      </c>
      <c r="B370" s="321" t="s">
        <v>1065</v>
      </c>
      <c r="C370" s="321" t="s">
        <v>1708</v>
      </c>
      <c r="D370" s="322" t="s">
        <v>164</v>
      </c>
      <c r="E370" s="282">
        <v>1</v>
      </c>
      <c r="F370" s="228">
        <f t="shared" si="318"/>
        <v>5.4301313399999991</v>
      </c>
      <c r="G370" s="331">
        <v>1.24</v>
      </c>
      <c r="H370" s="224">
        <f t="shared" si="319"/>
        <v>2.8837439999999996</v>
      </c>
      <c r="I370" s="331">
        <v>0.59</v>
      </c>
      <c r="J370" s="224">
        <f t="shared" si="320"/>
        <v>1.7538045</v>
      </c>
      <c r="K370" s="148" t="s">
        <v>121</v>
      </c>
      <c r="L370" s="148" t="s">
        <v>84</v>
      </c>
      <c r="M370" s="148">
        <v>0.4</v>
      </c>
      <c r="N370" s="169">
        <v>1.75</v>
      </c>
      <c r="O370" s="102">
        <f t="shared" si="331"/>
        <v>0.70000000000000007</v>
      </c>
      <c r="P370" s="224">
        <f t="shared" ref="P370" si="362">E370*F370</f>
        <v>5.4301313399999991</v>
      </c>
      <c r="Q370" s="224">
        <f t="shared" ref="Q370" si="363">SUM(O370:O373)</f>
        <v>0.70000000000000007</v>
      </c>
      <c r="R370" s="224">
        <f t="shared" ref="R370" si="364">Q370*1.02*1.05*$R$15</f>
        <v>0.79258284000000012</v>
      </c>
      <c r="S370" s="340">
        <f t="shared" ref="S370" si="365">F370*$S$18</f>
        <v>7.0313909756688098</v>
      </c>
      <c r="T370" s="340">
        <f t="shared" ref="T370" si="366">S370*E370</f>
        <v>7.0313909756688098</v>
      </c>
    </row>
    <row r="371" spans="1:20">
      <c r="A371" s="322"/>
      <c r="B371" s="321"/>
      <c r="C371" s="321"/>
      <c r="D371" s="322"/>
      <c r="E371" s="282"/>
      <c r="F371" s="228"/>
      <c r="G371" s="331"/>
      <c r="H371" s="224"/>
      <c r="I371" s="331"/>
      <c r="J371" s="224"/>
      <c r="K371" s="148"/>
      <c r="L371" s="148"/>
      <c r="M371" s="148"/>
      <c r="N371" s="169"/>
      <c r="O371" s="102">
        <f t="shared" si="331"/>
        <v>0</v>
      </c>
      <c r="P371" s="224"/>
      <c r="Q371" s="224"/>
      <c r="R371" s="224"/>
      <c r="S371" s="340"/>
      <c r="T371" s="340"/>
    </row>
    <row r="372" spans="1:20">
      <c r="A372" s="322"/>
      <c r="B372" s="321"/>
      <c r="C372" s="321"/>
      <c r="D372" s="322"/>
      <c r="E372" s="282"/>
      <c r="F372" s="228"/>
      <c r="G372" s="331"/>
      <c r="H372" s="224"/>
      <c r="I372" s="331"/>
      <c r="J372" s="224"/>
      <c r="K372" s="148"/>
      <c r="L372" s="148"/>
      <c r="M372" s="179"/>
      <c r="N372" s="169"/>
      <c r="O372" s="102">
        <f t="shared" si="331"/>
        <v>0</v>
      </c>
      <c r="P372" s="224"/>
      <c r="Q372" s="224"/>
      <c r="R372" s="224"/>
      <c r="S372" s="340"/>
      <c r="T372" s="340"/>
    </row>
    <row r="373" spans="1:20">
      <c r="A373" s="322"/>
      <c r="B373" s="321"/>
      <c r="C373" s="321"/>
      <c r="D373" s="322"/>
      <c r="E373" s="282"/>
      <c r="F373" s="228"/>
      <c r="G373" s="331"/>
      <c r="H373" s="224"/>
      <c r="I373" s="331"/>
      <c r="J373" s="224"/>
      <c r="K373" s="148"/>
      <c r="L373" s="148"/>
      <c r="M373" s="148"/>
      <c r="N373" s="169"/>
      <c r="O373" s="102">
        <f t="shared" si="331"/>
        <v>0</v>
      </c>
      <c r="P373" s="224"/>
      <c r="Q373" s="224"/>
      <c r="R373" s="224"/>
      <c r="S373" s="340"/>
      <c r="T373" s="340"/>
    </row>
    <row r="374" spans="1:20">
      <c r="A374" s="322">
        <v>2</v>
      </c>
      <c r="B374" s="321" t="s">
        <v>1066</v>
      </c>
      <c r="C374" s="321" t="s">
        <v>1068</v>
      </c>
      <c r="D374" s="322" t="s">
        <v>84</v>
      </c>
      <c r="E374" s="261">
        <v>85</v>
      </c>
      <c r="F374" s="228">
        <f t="shared" si="318"/>
        <v>0.63123864359999993</v>
      </c>
      <c r="G374" s="262">
        <v>0.06</v>
      </c>
      <c r="H374" s="224">
        <f t="shared" si="319"/>
        <v>0.13953599999999999</v>
      </c>
      <c r="I374" s="262">
        <v>0.05</v>
      </c>
      <c r="J374" s="224">
        <f t="shared" si="320"/>
        <v>0.14862750000000002</v>
      </c>
      <c r="K374" s="148" t="s">
        <v>121</v>
      </c>
      <c r="L374" s="148" t="s">
        <v>84</v>
      </c>
      <c r="M374" s="101">
        <v>1.01</v>
      </c>
      <c r="N374" s="109">
        <v>0.3</v>
      </c>
      <c r="O374" s="102">
        <f t="shared" si="331"/>
        <v>0.30299999999999999</v>
      </c>
      <c r="P374" s="224">
        <f t="shared" ref="P374" si="367">E374*F374</f>
        <v>53.655284705999996</v>
      </c>
      <c r="Q374" s="224">
        <f t="shared" ref="Q374" si="368">SUM(O374:O377)</f>
        <v>0.30299999999999999</v>
      </c>
      <c r="R374" s="224">
        <f t="shared" ref="R374" si="369">Q374*1.02*1.05*$R$15</f>
        <v>0.34307514359999997</v>
      </c>
      <c r="S374" s="340">
        <f t="shared" ref="S374" si="370">F374*$S$18</f>
        <v>0.81738091110379296</v>
      </c>
      <c r="T374" s="340">
        <f t="shared" ref="T374" si="371">S374*E374</f>
        <v>69.477377443822405</v>
      </c>
    </row>
    <row r="375" spans="1:20">
      <c r="A375" s="322"/>
      <c r="B375" s="321"/>
      <c r="C375" s="321"/>
      <c r="D375" s="322"/>
      <c r="E375" s="261"/>
      <c r="F375" s="228"/>
      <c r="G375" s="262"/>
      <c r="H375" s="224"/>
      <c r="I375" s="262"/>
      <c r="J375" s="224"/>
      <c r="K375" s="101"/>
      <c r="L375" s="101"/>
      <c r="M375" s="101"/>
      <c r="N375" s="109"/>
      <c r="O375" s="102">
        <f t="shared" si="331"/>
        <v>0</v>
      </c>
      <c r="P375" s="224"/>
      <c r="Q375" s="224"/>
      <c r="R375" s="224"/>
      <c r="S375" s="340"/>
      <c r="T375" s="340"/>
    </row>
    <row r="376" spans="1:20">
      <c r="A376" s="322"/>
      <c r="B376" s="321"/>
      <c r="C376" s="321"/>
      <c r="D376" s="322"/>
      <c r="E376" s="261"/>
      <c r="F376" s="228"/>
      <c r="G376" s="262"/>
      <c r="H376" s="224"/>
      <c r="I376" s="262"/>
      <c r="J376" s="224"/>
      <c r="K376" s="101"/>
      <c r="L376" s="101"/>
      <c r="M376" s="103"/>
      <c r="N376" s="109"/>
      <c r="O376" s="102">
        <f t="shared" si="331"/>
        <v>0</v>
      </c>
      <c r="P376" s="224"/>
      <c r="Q376" s="224"/>
      <c r="R376" s="224"/>
      <c r="S376" s="340"/>
      <c r="T376" s="340"/>
    </row>
    <row r="377" spans="1:20">
      <c r="A377" s="322"/>
      <c r="B377" s="321"/>
      <c r="C377" s="321"/>
      <c r="D377" s="322"/>
      <c r="E377" s="261"/>
      <c r="F377" s="228"/>
      <c r="G377" s="262"/>
      <c r="H377" s="224"/>
      <c r="I377" s="262"/>
      <c r="J377" s="224"/>
      <c r="K377" s="101"/>
      <c r="L377" s="101"/>
      <c r="M377" s="101"/>
      <c r="N377" s="109"/>
      <c r="O377" s="102">
        <f t="shared" si="331"/>
        <v>0</v>
      </c>
      <c r="P377" s="224"/>
      <c r="Q377" s="224"/>
      <c r="R377" s="224"/>
      <c r="S377" s="340"/>
      <c r="T377" s="340"/>
    </row>
    <row r="378" spans="1:20">
      <c r="A378" s="322">
        <v>3</v>
      </c>
      <c r="B378" s="321" t="s">
        <v>1066</v>
      </c>
      <c r="C378" s="321" t="s">
        <v>1069</v>
      </c>
      <c r="D378" s="322" t="s">
        <v>84</v>
      </c>
      <c r="E378" s="261">
        <v>24</v>
      </c>
      <c r="F378" s="228">
        <f t="shared" si="318"/>
        <v>0.59464396161600008</v>
      </c>
      <c r="G378" s="262">
        <v>0.06</v>
      </c>
      <c r="H378" s="224">
        <f t="shared" si="319"/>
        <v>0.13953599999999999</v>
      </c>
      <c r="I378" s="262">
        <v>0.05</v>
      </c>
      <c r="J378" s="224">
        <f t="shared" si="320"/>
        <v>0.14862750000000002</v>
      </c>
      <c r="K378" s="148" t="s">
        <v>121</v>
      </c>
      <c r="L378" s="148" t="s">
        <v>84</v>
      </c>
      <c r="M378" s="101">
        <v>1.01</v>
      </c>
      <c r="N378" s="109">
        <v>0.26800000000000002</v>
      </c>
      <c r="O378" s="102">
        <f t="shared" si="331"/>
        <v>0.27068000000000003</v>
      </c>
      <c r="P378" s="224">
        <f t="shared" ref="P378" si="372">E378*F378</f>
        <v>14.271455078784001</v>
      </c>
      <c r="Q378" s="224">
        <f t="shared" ref="Q378" si="373">SUM(O378:O381)</f>
        <v>0.27068000000000003</v>
      </c>
      <c r="R378" s="224">
        <f t="shared" ref="R378" si="374">Q378*1.02*1.05*$R$15</f>
        <v>0.30648046161600007</v>
      </c>
      <c r="S378" s="340">
        <f t="shared" ref="S378" si="375">F378*$S$18</f>
        <v>0.76999503762328769</v>
      </c>
      <c r="T378" s="340">
        <f t="shared" ref="T378" si="376">S378*E378</f>
        <v>18.479880902958904</v>
      </c>
    </row>
    <row r="379" spans="1:20">
      <c r="A379" s="322"/>
      <c r="B379" s="321"/>
      <c r="C379" s="321"/>
      <c r="D379" s="322"/>
      <c r="E379" s="261"/>
      <c r="F379" s="228"/>
      <c r="G379" s="262"/>
      <c r="H379" s="224"/>
      <c r="I379" s="262"/>
      <c r="J379" s="224"/>
      <c r="K379" s="101"/>
      <c r="L379" s="101"/>
      <c r="M379" s="101"/>
      <c r="N379" s="109"/>
      <c r="O379" s="102">
        <f t="shared" si="331"/>
        <v>0</v>
      </c>
      <c r="P379" s="224"/>
      <c r="Q379" s="224"/>
      <c r="R379" s="224"/>
      <c r="S379" s="340"/>
      <c r="T379" s="340"/>
    </row>
    <row r="380" spans="1:20">
      <c r="A380" s="322"/>
      <c r="B380" s="321"/>
      <c r="C380" s="321"/>
      <c r="D380" s="322"/>
      <c r="E380" s="261"/>
      <c r="F380" s="228"/>
      <c r="G380" s="262"/>
      <c r="H380" s="224"/>
      <c r="I380" s="262"/>
      <c r="J380" s="224"/>
      <c r="K380" s="101"/>
      <c r="L380" s="101"/>
      <c r="M380" s="103"/>
      <c r="N380" s="109"/>
      <c r="O380" s="102">
        <f t="shared" si="331"/>
        <v>0</v>
      </c>
      <c r="P380" s="224"/>
      <c r="Q380" s="224"/>
      <c r="R380" s="224"/>
      <c r="S380" s="340"/>
      <c r="T380" s="340"/>
    </row>
    <row r="381" spans="1:20">
      <c r="A381" s="322"/>
      <c r="B381" s="321"/>
      <c r="C381" s="321"/>
      <c r="D381" s="322"/>
      <c r="E381" s="261"/>
      <c r="F381" s="228"/>
      <c r="G381" s="262"/>
      <c r="H381" s="224"/>
      <c r="I381" s="262"/>
      <c r="J381" s="224"/>
      <c r="K381" s="101"/>
      <c r="L381" s="101"/>
      <c r="M381" s="101"/>
      <c r="N381" s="109"/>
      <c r="O381" s="102">
        <f t="shared" si="331"/>
        <v>0</v>
      </c>
      <c r="P381" s="224"/>
      <c r="Q381" s="224"/>
      <c r="R381" s="224"/>
      <c r="S381" s="340"/>
      <c r="T381" s="340"/>
    </row>
    <row r="382" spans="1:20">
      <c r="A382" s="322">
        <v>4</v>
      </c>
      <c r="B382" s="372" t="s">
        <v>1071</v>
      </c>
      <c r="C382" s="252" t="s">
        <v>1072</v>
      </c>
      <c r="D382" s="235" t="s">
        <v>75</v>
      </c>
      <c r="E382" s="297">
        <v>52</v>
      </c>
      <c r="F382" s="228">
        <f t="shared" si="318"/>
        <v>1.416327906</v>
      </c>
      <c r="G382" s="258">
        <v>0.23100000000000001</v>
      </c>
      <c r="H382" s="224">
        <f t="shared" si="319"/>
        <v>0.53721360000000007</v>
      </c>
      <c r="I382" s="258">
        <v>0.151</v>
      </c>
      <c r="J382" s="224">
        <f t="shared" si="320"/>
        <v>0.44885505000000003</v>
      </c>
      <c r="K382" s="148" t="s">
        <v>177</v>
      </c>
      <c r="L382" s="101" t="s">
        <v>75</v>
      </c>
      <c r="M382" s="101">
        <v>1</v>
      </c>
      <c r="N382" s="109">
        <v>0.38</v>
      </c>
      <c r="O382" s="102">
        <f t="shared" si="331"/>
        <v>0.38</v>
      </c>
      <c r="P382" s="224">
        <f t="shared" ref="P382" si="377">E382*F382</f>
        <v>73.649051111999995</v>
      </c>
      <c r="Q382" s="224">
        <f t="shared" ref="Q382" si="378">SUM(O382:O385)</f>
        <v>0.38</v>
      </c>
      <c r="R382" s="224">
        <f t="shared" ref="R382" si="379">Q382*1.02*1.05*$R$15</f>
        <v>0.43025925599999998</v>
      </c>
      <c r="S382" s="340">
        <f t="shared" ref="S382" si="380">F382*$S$18</f>
        <v>1.8339805491401437</v>
      </c>
      <c r="T382" s="340">
        <f t="shared" ref="T382" si="381">S382*E382</f>
        <v>95.366988555287477</v>
      </c>
    </row>
    <row r="383" spans="1:20">
      <c r="A383" s="322"/>
      <c r="B383" s="373"/>
      <c r="C383" s="253"/>
      <c r="D383" s="236"/>
      <c r="E383" s="298"/>
      <c r="F383" s="228"/>
      <c r="G383" s="259"/>
      <c r="H383" s="224"/>
      <c r="I383" s="259"/>
      <c r="J383" s="224"/>
      <c r="K383" s="101"/>
      <c r="L383" s="101"/>
      <c r="M383" s="101"/>
      <c r="N383" s="109"/>
      <c r="O383" s="102">
        <f t="shared" si="331"/>
        <v>0</v>
      </c>
      <c r="P383" s="224"/>
      <c r="Q383" s="224"/>
      <c r="R383" s="224"/>
      <c r="S383" s="340"/>
      <c r="T383" s="340"/>
    </row>
    <row r="384" spans="1:20">
      <c r="A384" s="322"/>
      <c r="B384" s="373"/>
      <c r="C384" s="253"/>
      <c r="D384" s="236"/>
      <c r="E384" s="298"/>
      <c r="F384" s="228"/>
      <c r="G384" s="259"/>
      <c r="H384" s="224"/>
      <c r="I384" s="259"/>
      <c r="J384" s="224"/>
      <c r="K384" s="101"/>
      <c r="L384" s="101"/>
      <c r="M384" s="103"/>
      <c r="N384" s="109"/>
      <c r="O384" s="102">
        <f t="shared" si="331"/>
        <v>0</v>
      </c>
      <c r="P384" s="224"/>
      <c r="Q384" s="224"/>
      <c r="R384" s="224"/>
      <c r="S384" s="340"/>
      <c r="T384" s="340"/>
    </row>
    <row r="385" spans="1:20">
      <c r="A385" s="322"/>
      <c r="B385" s="374"/>
      <c r="C385" s="254"/>
      <c r="D385" s="237"/>
      <c r="E385" s="299"/>
      <c r="F385" s="228"/>
      <c r="G385" s="260"/>
      <c r="H385" s="224"/>
      <c r="I385" s="260"/>
      <c r="J385" s="224"/>
      <c r="K385" s="101"/>
      <c r="L385" s="101"/>
      <c r="M385" s="101"/>
      <c r="N385" s="109"/>
      <c r="O385" s="102">
        <f t="shared" si="331"/>
        <v>0</v>
      </c>
      <c r="P385" s="224"/>
      <c r="Q385" s="224"/>
      <c r="R385" s="224"/>
      <c r="S385" s="340"/>
      <c r="T385" s="340"/>
    </row>
    <row r="386" spans="1:20">
      <c r="A386" s="322">
        <v>5</v>
      </c>
      <c r="B386" s="372" t="s">
        <v>1073</v>
      </c>
      <c r="C386" s="252" t="s">
        <v>1074</v>
      </c>
      <c r="D386" s="235" t="s">
        <v>75</v>
      </c>
      <c r="E386" s="297">
        <v>38</v>
      </c>
      <c r="F386" s="228">
        <f t="shared" si="318"/>
        <v>3.1981378739999999</v>
      </c>
      <c r="G386" s="258">
        <v>0.34499999999999997</v>
      </c>
      <c r="H386" s="224">
        <f t="shared" si="319"/>
        <v>0.80233199999999993</v>
      </c>
      <c r="I386" s="258">
        <v>0.22700000000000001</v>
      </c>
      <c r="J386" s="224">
        <f t="shared" si="320"/>
        <v>0.67476885000000009</v>
      </c>
      <c r="K386" s="148" t="s">
        <v>1075</v>
      </c>
      <c r="L386" s="101" t="s">
        <v>75</v>
      </c>
      <c r="M386" s="101">
        <v>1</v>
      </c>
      <c r="N386" s="109">
        <v>1.52</v>
      </c>
      <c r="O386" s="102">
        <f t="shared" si="331"/>
        <v>1.52</v>
      </c>
      <c r="P386" s="224">
        <f t="shared" ref="P386" si="382">E386*F386</f>
        <v>121.52923921199999</v>
      </c>
      <c r="Q386" s="224">
        <f t="shared" ref="Q386" si="383">SUM(O386:O389)</f>
        <v>1.52</v>
      </c>
      <c r="R386" s="224">
        <f t="shared" ref="R386" si="384">Q386*1.02*1.05*$R$15</f>
        <v>1.7210370239999999</v>
      </c>
      <c r="S386" s="340">
        <f t="shared" ref="S386" si="385">F386*$S$18</f>
        <v>4.1412180255272126</v>
      </c>
      <c r="T386" s="340">
        <f t="shared" ref="T386" si="386">S386*E386</f>
        <v>157.36628497003409</v>
      </c>
    </row>
    <row r="387" spans="1:20">
      <c r="A387" s="322"/>
      <c r="B387" s="373"/>
      <c r="C387" s="253"/>
      <c r="D387" s="236"/>
      <c r="E387" s="298"/>
      <c r="F387" s="228"/>
      <c r="G387" s="259"/>
      <c r="H387" s="224"/>
      <c r="I387" s="259"/>
      <c r="J387" s="224"/>
      <c r="K387" s="101"/>
      <c r="L387" s="101"/>
      <c r="M387" s="101"/>
      <c r="N387" s="109"/>
      <c r="O387" s="102">
        <f t="shared" si="331"/>
        <v>0</v>
      </c>
      <c r="P387" s="224"/>
      <c r="Q387" s="224"/>
      <c r="R387" s="224"/>
      <c r="S387" s="340"/>
      <c r="T387" s="340"/>
    </row>
    <row r="388" spans="1:20">
      <c r="A388" s="322"/>
      <c r="B388" s="373"/>
      <c r="C388" s="253"/>
      <c r="D388" s="236"/>
      <c r="E388" s="298"/>
      <c r="F388" s="228"/>
      <c r="G388" s="259"/>
      <c r="H388" s="224"/>
      <c r="I388" s="259"/>
      <c r="J388" s="224"/>
      <c r="K388" s="101"/>
      <c r="L388" s="101"/>
      <c r="M388" s="103"/>
      <c r="N388" s="109"/>
      <c r="O388" s="102">
        <f t="shared" si="331"/>
        <v>0</v>
      </c>
      <c r="P388" s="224"/>
      <c r="Q388" s="224"/>
      <c r="R388" s="224"/>
      <c r="S388" s="340"/>
      <c r="T388" s="340"/>
    </row>
    <row r="389" spans="1:20">
      <c r="A389" s="322"/>
      <c r="B389" s="374"/>
      <c r="C389" s="254"/>
      <c r="D389" s="237"/>
      <c r="E389" s="299"/>
      <c r="F389" s="228"/>
      <c r="G389" s="260"/>
      <c r="H389" s="224"/>
      <c r="I389" s="260"/>
      <c r="J389" s="224"/>
      <c r="K389" s="101"/>
      <c r="L389" s="101"/>
      <c r="M389" s="101"/>
      <c r="N389" s="109"/>
      <c r="O389" s="102">
        <f t="shared" si="331"/>
        <v>0</v>
      </c>
      <c r="P389" s="224"/>
      <c r="Q389" s="224"/>
      <c r="R389" s="224"/>
      <c r="S389" s="340"/>
      <c r="T389" s="340"/>
    </row>
    <row r="390" spans="1:20">
      <c r="A390" s="322">
        <v>6</v>
      </c>
      <c r="B390" s="372" t="s">
        <v>659</v>
      </c>
      <c r="C390" s="252" t="s">
        <v>1709</v>
      </c>
      <c r="D390" s="235" t="s">
        <v>325</v>
      </c>
      <c r="E390" s="297">
        <v>1</v>
      </c>
      <c r="F390" s="228">
        <f t="shared" si="318"/>
        <v>8.6617981799999999</v>
      </c>
      <c r="G390" s="258"/>
      <c r="H390" s="224">
        <f t="shared" si="319"/>
        <v>0</v>
      </c>
      <c r="I390" s="258"/>
      <c r="J390" s="224">
        <f t="shared" si="320"/>
        <v>0</v>
      </c>
      <c r="K390" s="148" t="s">
        <v>1710</v>
      </c>
      <c r="L390" s="101" t="s">
        <v>75</v>
      </c>
      <c r="M390" s="101">
        <v>1</v>
      </c>
      <c r="N390" s="109">
        <v>7.65</v>
      </c>
      <c r="O390" s="102">
        <f t="shared" si="331"/>
        <v>7.65</v>
      </c>
      <c r="P390" s="224">
        <f t="shared" ref="P390" si="387">E390*F390</f>
        <v>8.6617981799999999</v>
      </c>
      <c r="Q390" s="224">
        <f t="shared" ref="Q390" si="388">SUM(O390:O393)</f>
        <v>7.65</v>
      </c>
      <c r="R390" s="224">
        <f t="shared" ref="R390" si="389">Q390*1.02*1.05*$R$15</f>
        <v>8.6617981799999999</v>
      </c>
      <c r="S390" s="340">
        <f t="shared" ref="S390" si="390">F390*$S$18</f>
        <v>11.216025127656771</v>
      </c>
      <c r="T390" s="340">
        <f t="shared" ref="T390" si="391">S390*E390</f>
        <v>11.216025127656771</v>
      </c>
    </row>
    <row r="391" spans="1:20">
      <c r="A391" s="322"/>
      <c r="B391" s="373"/>
      <c r="C391" s="253"/>
      <c r="D391" s="236"/>
      <c r="E391" s="298"/>
      <c r="F391" s="228"/>
      <c r="G391" s="259"/>
      <c r="H391" s="224"/>
      <c r="I391" s="259"/>
      <c r="J391" s="224"/>
      <c r="K391" s="101"/>
      <c r="L391" s="101"/>
      <c r="M391" s="101"/>
      <c r="N391" s="109"/>
      <c r="O391" s="102">
        <f t="shared" si="331"/>
        <v>0</v>
      </c>
      <c r="P391" s="224"/>
      <c r="Q391" s="224"/>
      <c r="R391" s="224"/>
      <c r="S391" s="340"/>
      <c r="T391" s="340"/>
    </row>
    <row r="392" spans="1:20">
      <c r="A392" s="322"/>
      <c r="B392" s="373"/>
      <c r="C392" s="253"/>
      <c r="D392" s="236"/>
      <c r="E392" s="298"/>
      <c r="F392" s="228"/>
      <c r="G392" s="259"/>
      <c r="H392" s="224"/>
      <c r="I392" s="259"/>
      <c r="J392" s="224"/>
      <c r="K392" s="101"/>
      <c r="L392" s="101"/>
      <c r="M392" s="103"/>
      <c r="N392" s="109"/>
      <c r="O392" s="102">
        <f t="shared" si="331"/>
        <v>0</v>
      </c>
      <c r="P392" s="224"/>
      <c r="Q392" s="224"/>
      <c r="R392" s="224"/>
      <c r="S392" s="340"/>
      <c r="T392" s="340"/>
    </row>
    <row r="393" spans="1:20">
      <c r="A393" s="322"/>
      <c r="B393" s="374"/>
      <c r="C393" s="254"/>
      <c r="D393" s="237"/>
      <c r="E393" s="299"/>
      <c r="F393" s="228"/>
      <c r="G393" s="260"/>
      <c r="H393" s="224"/>
      <c r="I393" s="260"/>
      <c r="J393" s="224"/>
      <c r="K393" s="101"/>
      <c r="L393" s="101"/>
      <c r="M393" s="101"/>
      <c r="N393" s="109"/>
      <c r="O393" s="102">
        <f t="shared" si="331"/>
        <v>0</v>
      </c>
      <c r="P393" s="224"/>
      <c r="Q393" s="224"/>
      <c r="R393" s="224"/>
      <c r="S393" s="340"/>
      <c r="T393" s="340"/>
    </row>
    <row r="394" spans="1:20" ht="24">
      <c r="A394" s="322">
        <v>7</v>
      </c>
      <c r="B394" s="372" t="s">
        <v>1100</v>
      </c>
      <c r="C394" s="252" t="s">
        <v>1101</v>
      </c>
      <c r="D394" s="235" t="s">
        <v>75</v>
      </c>
      <c r="E394" s="297">
        <v>8</v>
      </c>
      <c r="F394" s="228">
        <f t="shared" si="318"/>
        <v>4.7760133848000006</v>
      </c>
      <c r="G394" s="258">
        <v>0.77</v>
      </c>
      <c r="H394" s="224">
        <f t="shared" si="319"/>
        <v>1.7907120000000001</v>
      </c>
      <c r="I394" s="258">
        <v>0.26</v>
      </c>
      <c r="J394" s="224">
        <f t="shared" si="320"/>
        <v>0.77286300000000008</v>
      </c>
      <c r="K394" s="183" t="s">
        <v>1102</v>
      </c>
      <c r="L394" s="182" t="s">
        <v>325</v>
      </c>
      <c r="M394" s="101">
        <v>1</v>
      </c>
      <c r="N394" s="109">
        <v>0.249</v>
      </c>
      <c r="O394" s="102">
        <f t="shared" si="331"/>
        <v>0.249</v>
      </c>
      <c r="P394" s="224">
        <f t="shared" ref="P394" si="392">E394*F394</f>
        <v>38.208107078400005</v>
      </c>
      <c r="Q394" s="224">
        <f t="shared" ref="Q394" si="393">SUM(O394:O397)</f>
        <v>1.954</v>
      </c>
      <c r="R394" s="224">
        <f t="shared" ref="R394" si="394">Q394*1.02*1.05*$R$15</f>
        <v>2.2124383848</v>
      </c>
      <c r="S394" s="340">
        <f t="shared" ref="S394" si="395">F394*$S$18</f>
        <v>6.1843840067331</v>
      </c>
      <c r="T394" s="340">
        <f t="shared" ref="T394" si="396">S394*E394</f>
        <v>49.4750720538648</v>
      </c>
    </row>
    <row r="395" spans="1:20">
      <c r="A395" s="322"/>
      <c r="B395" s="373"/>
      <c r="C395" s="253"/>
      <c r="D395" s="236"/>
      <c r="E395" s="298"/>
      <c r="F395" s="228"/>
      <c r="G395" s="259"/>
      <c r="H395" s="224"/>
      <c r="I395" s="259"/>
      <c r="J395" s="224"/>
      <c r="K395" s="101" t="s">
        <v>1103</v>
      </c>
      <c r="L395" s="101" t="s">
        <v>676</v>
      </c>
      <c r="M395" s="101">
        <v>0.5</v>
      </c>
      <c r="N395" s="109">
        <v>0.188</v>
      </c>
      <c r="O395" s="102">
        <f t="shared" si="331"/>
        <v>9.4E-2</v>
      </c>
      <c r="P395" s="224"/>
      <c r="Q395" s="224"/>
      <c r="R395" s="224"/>
      <c r="S395" s="340"/>
      <c r="T395" s="340"/>
    </row>
    <row r="396" spans="1:20">
      <c r="A396" s="322"/>
      <c r="B396" s="373"/>
      <c r="C396" s="253"/>
      <c r="D396" s="236"/>
      <c r="E396" s="298"/>
      <c r="F396" s="228"/>
      <c r="G396" s="259"/>
      <c r="H396" s="224"/>
      <c r="I396" s="259"/>
      <c r="J396" s="224"/>
      <c r="K396" s="101" t="s">
        <v>1104</v>
      </c>
      <c r="L396" s="101" t="s">
        <v>325</v>
      </c>
      <c r="M396" s="108">
        <v>1</v>
      </c>
      <c r="N396" s="109">
        <v>1.611</v>
      </c>
      <c r="O396" s="102">
        <f t="shared" si="331"/>
        <v>1.611</v>
      </c>
      <c r="P396" s="224"/>
      <c r="Q396" s="224"/>
      <c r="R396" s="224"/>
      <c r="S396" s="340"/>
      <c r="T396" s="340"/>
    </row>
    <row r="397" spans="1:20">
      <c r="A397" s="322"/>
      <c r="B397" s="374"/>
      <c r="C397" s="254"/>
      <c r="D397" s="237"/>
      <c r="E397" s="299"/>
      <c r="F397" s="228"/>
      <c r="G397" s="260"/>
      <c r="H397" s="224"/>
      <c r="I397" s="260"/>
      <c r="J397" s="224"/>
      <c r="K397" s="101"/>
      <c r="L397" s="101"/>
      <c r="M397" s="101"/>
      <c r="N397" s="109"/>
      <c r="O397" s="102">
        <f t="shared" si="331"/>
        <v>0</v>
      </c>
      <c r="P397" s="224"/>
      <c r="Q397" s="224"/>
      <c r="R397" s="224"/>
      <c r="S397" s="340"/>
      <c r="T397" s="340"/>
    </row>
    <row r="398" spans="1:20" ht="24">
      <c r="A398" s="322">
        <v>8</v>
      </c>
      <c r="B398" s="372" t="s">
        <v>1105</v>
      </c>
      <c r="C398" s="252" t="s">
        <v>1106</v>
      </c>
      <c r="D398" s="235" t="s">
        <v>794</v>
      </c>
      <c r="E398" s="297">
        <v>120</v>
      </c>
      <c r="F398" s="228">
        <f t="shared" si="318"/>
        <v>0.11776696800000001</v>
      </c>
      <c r="G398" s="258">
        <v>9.3000000000000005E-4</v>
      </c>
      <c r="H398" s="224">
        <f t="shared" si="319"/>
        <v>2.162808E-3</v>
      </c>
      <c r="I398" s="375">
        <v>8.0000000000000004E-4</v>
      </c>
      <c r="J398" s="224">
        <f t="shared" si="320"/>
        <v>2.3780400000000005E-3</v>
      </c>
      <c r="K398" s="183" t="s">
        <v>1107</v>
      </c>
      <c r="L398" s="183" t="s">
        <v>676</v>
      </c>
      <c r="M398" s="101">
        <v>1</v>
      </c>
      <c r="N398" s="109">
        <v>0.1</v>
      </c>
      <c r="O398" s="102">
        <f t="shared" si="331"/>
        <v>0.1</v>
      </c>
      <c r="P398" s="224">
        <f t="shared" ref="P398" si="397">E398*F398</f>
        <v>14.132036160000002</v>
      </c>
      <c r="Q398" s="224">
        <f t="shared" ref="Q398" si="398">SUM(O398:O401)</f>
        <v>0.1</v>
      </c>
      <c r="R398" s="224">
        <f t="shared" ref="R398" si="399">Q398*1.02*1.05*$R$15</f>
        <v>0.11322612000000001</v>
      </c>
      <c r="S398" s="340">
        <f t="shared" ref="S398" si="400">F398*$S$18</f>
        <v>0.1524945796296481</v>
      </c>
      <c r="T398" s="340">
        <f t="shared" ref="T398" si="401">S398*E398</f>
        <v>18.299349555557772</v>
      </c>
    </row>
    <row r="399" spans="1:20">
      <c r="A399" s="322"/>
      <c r="B399" s="373"/>
      <c r="C399" s="253"/>
      <c r="D399" s="236"/>
      <c r="E399" s="298"/>
      <c r="F399" s="228"/>
      <c r="G399" s="259"/>
      <c r="H399" s="224"/>
      <c r="I399" s="376"/>
      <c r="J399" s="224"/>
      <c r="K399" s="101"/>
      <c r="L399" s="101"/>
      <c r="M399" s="101"/>
      <c r="N399" s="109"/>
      <c r="O399" s="102">
        <f t="shared" si="331"/>
        <v>0</v>
      </c>
      <c r="P399" s="224"/>
      <c r="Q399" s="224"/>
      <c r="R399" s="224"/>
      <c r="S399" s="340"/>
      <c r="T399" s="340"/>
    </row>
    <row r="400" spans="1:20">
      <c r="A400" s="322"/>
      <c r="B400" s="373"/>
      <c r="C400" s="253"/>
      <c r="D400" s="236"/>
      <c r="E400" s="298"/>
      <c r="F400" s="228"/>
      <c r="G400" s="259"/>
      <c r="H400" s="224"/>
      <c r="I400" s="376"/>
      <c r="J400" s="224"/>
      <c r="K400" s="101"/>
      <c r="L400" s="101"/>
      <c r="M400" s="108"/>
      <c r="N400" s="109"/>
      <c r="O400" s="102">
        <f t="shared" si="331"/>
        <v>0</v>
      </c>
      <c r="P400" s="224"/>
      <c r="Q400" s="224"/>
      <c r="R400" s="224"/>
      <c r="S400" s="340"/>
      <c r="T400" s="340"/>
    </row>
    <row r="401" spans="1:20">
      <c r="A401" s="322"/>
      <c r="B401" s="374"/>
      <c r="C401" s="254"/>
      <c r="D401" s="237"/>
      <c r="E401" s="299"/>
      <c r="F401" s="228"/>
      <c r="G401" s="260"/>
      <c r="H401" s="224"/>
      <c r="I401" s="377"/>
      <c r="J401" s="224"/>
      <c r="K401" s="101"/>
      <c r="L401" s="101"/>
      <c r="M401" s="101"/>
      <c r="N401" s="109"/>
      <c r="O401" s="102">
        <f t="shared" si="331"/>
        <v>0</v>
      </c>
      <c r="P401" s="224"/>
      <c r="Q401" s="224"/>
      <c r="R401" s="224"/>
      <c r="S401" s="340"/>
      <c r="T401" s="340"/>
    </row>
    <row r="402" spans="1:20">
      <c r="A402" s="322">
        <v>9</v>
      </c>
      <c r="B402" s="321" t="s">
        <v>175</v>
      </c>
      <c r="C402" s="321" t="s">
        <v>1083</v>
      </c>
      <c r="D402" s="322" t="s">
        <v>76</v>
      </c>
      <c r="E402" s="368">
        <v>1.7999999999999999E-2</v>
      </c>
      <c r="F402" s="228">
        <f t="shared" ref="F402:F422" si="402">H402+J402+R402</f>
        <v>2078.3963940000003</v>
      </c>
      <c r="G402" s="369">
        <v>190</v>
      </c>
      <c r="H402" s="224">
        <f t="shared" ref="H402:H422" si="403">G402*$P$8/1000</f>
        <v>441.86399999999998</v>
      </c>
      <c r="I402" s="331">
        <v>362</v>
      </c>
      <c r="J402" s="224">
        <f t="shared" ref="J402:J422" si="404">I402*$P$9/1000</f>
        <v>1076.0631000000001</v>
      </c>
      <c r="K402" s="148" t="s">
        <v>177</v>
      </c>
      <c r="L402" s="148" t="s">
        <v>76</v>
      </c>
      <c r="M402" s="148">
        <v>1</v>
      </c>
      <c r="N402" s="169">
        <v>495</v>
      </c>
      <c r="O402" s="102">
        <f t="shared" si="331"/>
        <v>495</v>
      </c>
      <c r="P402" s="224">
        <f t="shared" ref="P402" si="405">E402*F402</f>
        <v>37.411135092000002</v>
      </c>
      <c r="Q402" s="224">
        <f t="shared" ref="Q402" si="406">SUM(O402:O405)</f>
        <v>495</v>
      </c>
      <c r="R402" s="224">
        <f t="shared" ref="R402" si="407">Q402*1.02*1.05*$R$15</f>
        <v>560.4692940000001</v>
      </c>
      <c r="S402" s="340">
        <f t="shared" ref="S402" si="408">F402*$S$18</f>
        <v>2691.2825369402944</v>
      </c>
      <c r="T402" s="340">
        <f t="shared" ref="T402" si="409">S402*E402</f>
        <v>48.443085664925299</v>
      </c>
    </row>
    <row r="403" spans="1:20">
      <c r="A403" s="322"/>
      <c r="B403" s="321"/>
      <c r="C403" s="321"/>
      <c r="D403" s="322"/>
      <c r="E403" s="368"/>
      <c r="F403" s="228"/>
      <c r="G403" s="370"/>
      <c r="H403" s="224"/>
      <c r="I403" s="331"/>
      <c r="J403" s="224"/>
      <c r="K403" s="148"/>
      <c r="L403" s="148"/>
      <c r="M403" s="148"/>
      <c r="N403" s="169"/>
      <c r="O403" s="102">
        <f t="shared" si="331"/>
        <v>0</v>
      </c>
      <c r="P403" s="224"/>
      <c r="Q403" s="224"/>
      <c r="R403" s="224"/>
      <c r="S403" s="340"/>
      <c r="T403" s="340"/>
    </row>
    <row r="404" spans="1:20">
      <c r="A404" s="322"/>
      <c r="B404" s="321"/>
      <c r="C404" s="321"/>
      <c r="D404" s="322"/>
      <c r="E404" s="368"/>
      <c r="F404" s="228"/>
      <c r="G404" s="370"/>
      <c r="H404" s="224"/>
      <c r="I404" s="331"/>
      <c r="J404" s="224"/>
      <c r="K404" s="148"/>
      <c r="L404" s="148"/>
      <c r="M404" s="179"/>
      <c r="N404" s="169"/>
      <c r="O404" s="102">
        <f t="shared" si="331"/>
        <v>0</v>
      </c>
      <c r="P404" s="224"/>
      <c r="Q404" s="224"/>
      <c r="R404" s="224"/>
      <c r="S404" s="340"/>
      <c r="T404" s="340"/>
    </row>
    <row r="405" spans="1:20">
      <c r="A405" s="322"/>
      <c r="B405" s="321"/>
      <c r="C405" s="321"/>
      <c r="D405" s="322"/>
      <c r="E405" s="368"/>
      <c r="F405" s="228"/>
      <c r="G405" s="371"/>
      <c r="H405" s="224"/>
      <c r="I405" s="331"/>
      <c r="J405" s="224"/>
      <c r="K405" s="148"/>
      <c r="L405" s="148"/>
      <c r="M405" s="148"/>
      <c r="N405" s="169"/>
      <c r="O405" s="102">
        <f t="shared" si="331"/>
        <v>0</v>
      </c>
      <c r="P405" s="224"/>
      <c r="Q405" s="224"/>
      <c r="R405" s="224"/>
      <c r="S405" s="340"/>
      <c r="T405" s="340"/>
    </row>
    <row r="406" spans="1:20">
      <c r="A406" s="322">
        <v>10</v>
      </c>
      <c r="B406" s="321" t="s">
        <v>78</v>
      </c>
      <c r="C406" s="321" t="s">
        <v>178</v>
      </c>
      <c r="D406" s="322" t="s">
        <v>79</v>
      </c>
      <c r="E406" s="368">
        <v>10</v>
      </c>
      <c r="F406" s="228">
        <f t="shared" si="402"/>
        <v>1.3213488203999999</v>
      </c>
      <c r="G406" s="369"/>
      <c r="H406" s="224">
        <f t="shared" si="403"/>
        <v>0</v>
      </c>
      <c r="I406" s="331"/>
      <c r="J406" s="224">
        <f t="shared" si="404"/>
        <v>0</v>
      </c>
      <c r="K406" s="148" t="s">
        <v>179</v>
      </c>
      <c r="L406" s="148" t="s">
        <v>79</v>
      </c>
      <c r="M406" s="148">
        <v>1</v>
      </c>
      <c r="N406" s="169">
        <v>1.167</v>
      </c>
      <c r="O406" s="102">
        <f t="shared" si="331"/>
        <v>1.167</v>
      </c>
      <c r="P406" s="224">
        <f t="shared" ref="P406" si="410">E406*F406</f>
        <v>13.213488203999999</v>
      </c>
      <c r="Q406" s="224">
        <f t="shared" ref="Q406" si="411">SUM(O406:O409)</f>
        <v>1.167</v>
      </c>
      <c r="R406" s="224">
        <f t="shared" ref="R406" si="412">Q406*1.02*1.05*$R$15</f>
        <v>1.3213488203999999</v>
      </c>
      <c r="S406" s="340">
        <f t="shared" ref="S406" si="413">F406*$S$18</f>
        <v>1.710993637120974</v>
      </c>
      <c r="T406" s="340">
        <f t="shared" ref="T406" si="414">S406*E406</f>
        <v>17.109936371209741</v>
      </c>
    </row>
    <row r="407" spans="1:20">
      <c r="A407" s="322"/>
      <c r="B407" s="321"/>
      <c r="C407" s="321"/>
      <c r="D407" s="322"/>
      <c r="E407" s="368"/>
      <c r="F407" s="228"/>
      <c r="G407" s="370"/>
      <c r="H407" s="224"/>
      <c r="I407" s="331"/>
      <c r="J407" s="224"/>
      <c r="K407" s="148"/>
      <c r="L407" s="148"/>
      <c r="M407" s="148"/>
      <c r="N407" s="169"/>
      <c r="O407" s="102">
        <f t="shared" si="331"/>
        <v>0</v>
      </c>
      <c r="P407" s="224"/>
      <c r="Q407" s="224"/>
      <c r="R407" s="224"/>
      <c r="S407" s="340"/>
      <c r="T407" s="340"/>
    </row>
    <row r="408" spans="1:20">
      <c r="A408" s="322"/>
      <c r="B408" s="321"/>
      <c r="C408" s="321"/>
      <c r="D408" s="322"/>
      <c r="E408" s="368"/>
      <c r="F408" s="228"/>
      <c r="G408" s="370"/>
      <c r="H408" s="224"/>
      <c r="I408" s="331"/>
      <c r="J408" s="224"/>
      <c r="K408" s="148"/>
      <c r="L408" s="148"/>
      <c r="M408" s="148"/>
      <c r="N408" s="169"/>
      <c r="O408" s="102">
        <f t="shared" si="331"/>
        <v>0</v>
      </c>
      <c r="P408" s="224"/>
      <c r="Q408" s="224"/>
      <c r="R408" s="224"/>
      <c r="S408" s="340"/>
      <c r="T408" s="340"/>
    </row>
    <row r="409" spans="1:20">
      <c r="A409" s="322"/>
      <c r="B409" s="321"/>
      <c r="C409" s="321"/>
      <c r="D409" s="322"/>
      <c r="E409" s="368"/>
      <c r="F409" s="228"/>
      <c r="G409" s="371"/>
      <c r="H409" s="224"/>
      <c r="I409" s="331"/>
      <c r="J409" s="224"/>
      <c r="K409" s="148"/>
      <c r="L409" s="148"/>
      <c r="M409" s="148"/>
      <c r="N409" s="169"/>
      <c r="O409" s="102">
        <f t="shared" si="331"/>
        <v>0</v>
      </c>
      <c r="P409" s="224"/>
      <c r="Q409" s="224"/>
      <c r="R409" s="224"/>
      <c r="S409" s="340"/>
      <c r="T409" s="340"/>
    </row>
    <row r="410" spans="1:20">
      <c r="A410" s="322">
        <v>11</v>
      </c>
      <c r="B410" s="321" t="s">
        <v>78</v>
      </c>
      <c r="C410" s="321" t="s">
        <v>180</v>
      </c>
      <c r="D410" s="322" t="s">
        <v>79</v>
      </c>
      <c r="E410" s="368">
        <v>8</v>
      </c>
      <c r="F410" s="228">
        <f t="shared" si="402"/>
        <v>1.3451263056</v>
      </c>
      <c r="G410" s="369"/>
      <c r="H410" s="224">
        <f t="shared" si="403"/>
        <v>0</v>
      </c>
      <c r="I410" s="331"/>
      <c r="J410" s="224">
        <f t="shared" si="404"/>
        <v>0</v>
      </c>
      <c r="K410" s="148" t="s">
        <v>181</v>
      </c>
      <c r="L410" s="148" t="s">
        <v>79</v>
      </c>
      <c r="M410" s="148">
        <v>1</v>
      </c>
      <c r="N410" s="169">
        <v>1.1879999999999999</v>
      </c>
      <c r="O410" s="102">
        <f t="shared" ref="O410:O425" si="415">M410*N410</f>
        <v>1.1879999999999999</v>
      </c>
      <c r="P410" s="224">
        <f t="shared" ref="P410" si="416">E410*F410</f>
        <v>10.7610104448</v>
      </c>
      <c r="Q410" s="224">
        <f t="shared" ref="Q410" si="417">SUM(O410:O413)</f>
        <v>1.1879999999999999</v>
      </c>
      <c r="R410" s="224">
        <f t="shared" ref="R410" si="418">Q410*1.02*1.05*$R$15</f>
        <v>1.3451263056</v>
      </c>
      <c r="S410" s="340">
        <f t="shared" ref="S410" si="419">F410*$S$18</f>
        <v>1.7417827257066985</v>
      </c>
      <c r="T410" s="340">
        <f t="shared" ref="T410" si="420">S410*E410</f>
        <v>13.934261805653588</v>
      </c>
    </row>
    <row r="411" spans="1:20">
      <c r="A411" s="322"/>
      <c r="B411" s="321"/>
      <c r="C411" s="321"/>
      <c r="D411" s="322"/>
      <c r="E411" s="368"/>
      <c r="F411" s="228"/>
      <c r="G411" s="370"/>
      <c r="H411" s="224"/>
      <c r="I411" s="331"/>
      <c r="J411" s="224"/>
      <c r="K411" s="148"/>
      <c r="L411" s="148"/>
      <c r="M411" s="148"/>
      <c r="N411" s="169"/>
      <c r="O411" s="102">
        <f t="shared" si="415"/>
        <v>0</v>
      </c>
      <c r="P411" s="224"/>
      <c r="Q411" s="224"/>
      <c r="R411" s="224"/>
      <c r="S411" s="340"/>
      <c r="T411" s="340"/>
    </row>
    <row r="412" spans="1:20">
      <c r="A412" s="322"/>
      <c r="B412" s="321"/>
      <c r="C412" s="321"/>
      <c r="D412" s="322"/>
      <c r="E412" s="368"/>
      <c r="F412" s="228"/>
      <c r="G412" s="370"/>
      <c r="H412" s="224"/>
      <c r="I412" s="331"/>
      <c r="J412" s="224"/>
      <c r="K412" s="148"/>
      <c r="L412" s="148"/>
      <c r="M412" s="179"/>
      <c r="N412" s="169"/>
      <c r="O412" s="102">
        <f t="shared" si="415"/>
        <v>0</v>
      </c>
      <c r="P412" s="224"/>
      <c r="Q412" s="224"/>
      <c r="R412" s="224"/>
      <c r="S412" s="340"/>
      <c r="T412" s="340"/>
    </row>
    <row r="413" spans="1:20">
      <c r="A413" s="322"/>
      <c r="B413" s="321"/>
      <c r="C413" s="321"/>
      <c r="D413" s="322"/>
      <c r="E413" s="368"/>
      <c r="F413" s="228"/>
      <c r="G413" s="371"/>
      <c r="H413" s="224"/>
      <c r="I413" s="331"/>
      <c r="J413" s="224"/>
      <c r="K413" s="148"/>
      <c r="L413" s="148"/>
      <c r="M413" s="148"/>
      <c r="N413" s="169"/>
      <c r="O413" s="102">
        <f t="shared" si="415"/>
        <v>0</v>
      </c>
      <c r="P413" s="224"/>
      <c r="Q413" s="224"/>
      <c r="R413" s="224"/>
      <c r="S413" s="340"/>
      <c r="T413" s="340"/>
    </row>
    <row r="414" spans="1:20">
      <c r="A414" s="322">
        <v>12</v>
      </c>
      <c r="B414" s="321" t="s">
        <v>1084</v>
      </c>
      <c r="C414" s="226" t="s">
        <v>1085</v>
      </c>
      <c r="D414" s="225" t="s">
        <v>1086</v>
      </c>
      <c r="E414" s="269">
        <v>0.109</v>
      </c>
      <c r="F414" s="228">
        <f t="shared" si="402"/>
        <v>80.080874362800003</v>
      </c>
      <c r="G414" s="262">
        <v>29.8</v>
      </c>
      <c r="H414" s="224">
        <f t="shared" si="403"/>
        <v>69.302880000000002</v>
      </c>
      <c r="I414" s="262"/>
      <c r="J414" s="224">
        <f t="shared" si="404"/>
        <v>0</v>
      </c>
      <c r="K414" s="101" t="s">
        <v>100</v>
      </c>
      <c r="L414" s="148" t="s">
        <v>88</v>
      </c>
      <c r="M414" s="101">
        <v>57</v>
      </c>
      <c r="N414" s="109">
        <v>0.16700000000000001</v>
      </c>
      <c r="O414" s="102">
        <f t="shared" si="415"/>
        <v>9.5190000000000001</v>
      </c>
      <c r="P414" s="224">
        <f t="shared" ref="P414" si="421">E414*F414</f>
        <v>8.7288153055452007</v>
      </c>
      <c r="Q414" s="224">
        <f t="shared" ref="Q414" si="422">SUM(O414:O417)</f>
        <v>9.5190000000000001</v>
      </c>
      <c r="R414" s="224">
        <f t="shared" ref="R414" si="423">Q414*1.02*1.05*$R$15</f>
        <v>10.777994362799999</v>
      </c>
      <c r="S414" s="340">
        <f t="shared" ref="S414" si="424">F414*$S$18</f>
        <v>103.69545450410041</v>
      </c>
      <c r="T414" s="340">
        <f t="shared" ref="T414" si="425">S414*E414</f>
        <v>11.302804540946944</v>
      </c>
    </row>
    <row r="415" spans="1:20">
      <c r="A415" s="322"/>
      <c r="B415" s="321"/>
      <c r="C415" s="226"/>
      <c r="D415" s="225"/>
      <c r="E415" s="269"/>
      <c r="F415" s="228"/>
      <c r="G415" s="262"/>
      <c r="H415" s="224"/>
      <c r="I415" s="262"/>
      <c r="J415" s="224"/>
      <c r="K415" s="101"/>
      <c r="L415" s="101"/>
      <c r="M415" s="101"/>
      <c r="N415" s="109"/>
      <c r="O415" s="102">
        <f t="shared" si="415"/>
        <v>0</v>
      </c>
      <c r="P415" s="224"/>
      <c r="Q415" s="224"/>
      <c r="R415" s="224"/>
      <c r="S415" s="340"/>
      <c r="T415" s="340"/>
    </row>
    <row r="416" spans="1:20">
      <c r="A416" s="322"/>
      <c r="B416" s="321"/>
      <c r="C416" s="226"/>
      <c r="D416" s="225"/>
      <c r="E416" s="269"/>
      <c r="F416" s="228"/>
      <c r="G416" s="262"/>
      <c r="H416" s="224"/>
      <c r="I416" s="262"/>
      <c r="J416" s="224"/>
      <c r="K416" s="101"/>
      <c r="L416" s="101"/>
      <c r="M416" s="108"/>
      <c r="N416" s="109"/>
      <c r="O416" s="102">
        <f t="shared" si="415"/>
        <v>0</v>
      </c>
      <c r="P416" s="224"/>
      <c r="Q416" s="224"/>
      <c r="R416" s="224"/>
      <c r="S416" s="340"/>
      <c r="T416" s="340"/>
    </row>
    <row r="417" spans="1:20">
      <c r="A417" s="322"/>
      <c r="B417" s="321"/>
      <c r="C417" s="226"/>
      <c r="D417" s="225"/>
      <c r="E417" s="269"/>
      <c r="F417" s="228"/>
      <c r="G417" s="262"/>
      <c r="H417" s="224"/>
      <c r="I417" s="262"/>
      <c r="J417" s="224"/>
      <c r="K417" s="101"/>
      <c r="L417" s="101"/>
      <c r="M417" s="101"/>
      <c r="N417" s="109"/>
      <c r="O417" s="102">
        <f t="shared" si="415"/>
        <v>0</v>
      </c>
      <c r="P417" s="224"/>
      <c r="Q417" s="224"/>
      <c r="R417" s="224"/>
      <c r="S417" s="340"/>
      <c r="T417" s="340"/>
    </row>
    <row r="418" spans="1:20">
      <c r="A418" s="322">
        <v>13</v>
      </c>
      <c r="B418" s="252" t="s">
        <v>462</v>
      </c>
      <c r="C418" s="252" t="s">
        <v>1711</v>
      </c>
      <c r="D418" s="225" t="s">
        <v>75</v>
      </c>
      <c r="E418" s="283">
        <v>6</v>
      </c>
      <c r="F418" s="228">
        <f t="shared" si="402"/>
        <v>6.582532475999999</v>
      </c>
      <c r="G418" s="300">
        <v>0.97</v>
      </c>
      <c r="H418" s="224">
        <f t="shared" si="403"/>
        <v>2.2558319999999998</v>
      </c>
      <c r="I418" s="238">
        <v>0.13</v>
      </c>
      <c r="J418" s="224">
        <f t="shared" si="404"/>
        <v>0.38643150000000004</v>
      </c>
      <c r="K418" s="181" t="s">
        <v>447</v>
      </c>
      <c r="L418" s="101" t="s">
        <v>75</v>
      </c>
      <c r="M418" s="101">
        <v>1</v>
      </c>
      <c r="N418" s="172">
        <v>3.48</v>
      </c>
      <c r="O418" s="102">
        <f t="shared" si="415"/>
        <v>3.48</v>
      </c>
      <c r="P418" s="224">
        <f t="shared" ref="P418" si="426">E418*F418</f>
        <v>39.495194855999998</v>
      </c>
      <c r="Q418" s="224">
        <f t="shared" ref="Q418" si="427">SUM(O418:O421)</f>
        <v>3.48</v>
      </c>
      <c r="R418" s="224">
        <f t="shared" ref="R418" si="428">Q418*1.02*1.05*$R$15</f>
        <v>3.9402689759999996</v>
      </c>
      <c r="S418" s="340">
        <f t="shared" ref="S418" si="429">F418*$S$18</f>
        <v>8.5236169349806676</v>
      </c>
      <c r="T418" s="340">
        <f t="shared" ref="T418" si="430">S418*E418</f>
        <v>51.141701609884009</v>
      </c>
    </row>
    <row r="419" spans="1:20">
      <c r="A419" s="322"/>
      <c r="B419" s="253"/>
      <c r="C419" s="253"/>
      <c r="D419" s="225"/>
      <c r="E419" s="283"/>
      <c r="F419" s="228"/>
      <c r="G419" s="301"/>
      <c r="H419" s="224"/>
      <c r="I419" s="238"/>
      <c r="J419" s="224"/>
      <c r="K419" s="181"/>
      <c r="L419" s="181"/>
      <c r="M419" s="181"/>
      <c r="N419" s="172"/>
      <c r="O419" s="102">
        <f t="shared" si="415"/>
        <v>0</v>
      </c>
      <c r="P419" s="224"/>
      <c r="Q419" s="224"/>
      <c r="R419" s="224"/>
      <c r="S419" s="340"/>
      <c r="T419" s="340"/>
    </row>
    <row r="420" spans="1:20">
      <c r="A420" s="322"/>
      <c r="B420" s="253"/>
      <c r="C420" s="253"/>
      <c r="D420" s="225"/>
      <c r="E420" s="283"/>
      <c r="F420" s="228"/>
      <c r="G420" s="301"/>
      <c r="H420" s="224"/>
      <c r="I420" s="238"/>
      <c r="J420" s="224"/>
      <c r="K420" s="181"/>
      <c r="L420" s="181"/>
      <c r="M420" s="181"/>
      <c r="N420" s="172"/>
      <c r="O420" s="102">
        <f t="shared" si="415"/>
        <v>0</v>
      </c>
      <c r="P420" s="224"/>
      <c r="Q420" s="224"/>
      <c r="R420" s="224"/>
      <c r="S420" s="340"/>
      <c r="T420" s="340"/>
    </row>
    <row r="421" spans="1:20">
      <c r="A421" s="322"/>
      <c r="B421" s="254"/>
      <c r="C421" s="254"/>
      <c r="D421" s="225"/>
      <c r="E421" s="283"/>
      <c r="F421" s="228"/>
      <c r="G421" s="302"/>
      <c r="H421" s="224"/>
      <c r="I421" s="238"/>
      <c r="J421" s="224"/>
      <c r="K421" s="181"/>
      <c r="L421" s="181"/>
      <c r="M421" s="181"/>
      <c r="N421" s="172"/>
      <c r="O421" s="102">
        <f t="shared" si="415"/>
        <v>0</v>
      </c>
      <c r="P421" s="224"/>
      <c r="Q421" s="224"/>
      <c r="R421" s="224"/>
      <c r="S421" s="340"/>
      <c r="T421" s="340"/>
    </row>
    <row r="422" spans="1:20">
      <c r="A422" s="322">
        <v>14</v>
      </c>
      <c r="B422" s="252" t="s">
        <v>462</v>
      </c>
      <c r="C422" s="252" t="s">
        <v>1087</v>
      </c>
      <c r="D422" s="225" t="s">
        <v>75</v>
      </c>
      <c r="E422" s="283">
        <v>3</v>
      </c>
      <c r="F422" s="228">
        <f t="shared" si="402"/>
        <v>5.0324668932000005</v>
      </c>
      <c r="G422" s="300">
        <v>0.97</v>
      </c>
      <c r="H422" s="224">
        <f t="shared" si="403"/>
        <v>2.2558319999999998</v>
      </c>
      <c r="I422" s="238">
        <v>0.13</v>
      </c>
      <c r="J422" s="224">
        <f t="shared" si="404"/>
        <v>0.38643150000000004</v>
      </c>
      <c r="K422" s="181" t="s">
        <v>447</v>
      </c>
      <c r="L422" s="101" t="s">
        <v>75</v>
      </c>
      <c r="M422" s="101">
        <v>1</v>
      </c>
      <c r="N422" s="172">
        <v>2.1110000000000002</v>
      </c>
      <c r="O422" s="102">
        <f t="shared" si="415"/>
        <v>2.1110000000000002</v>
      </c>
      <c r="P422" s="224">
        <f t="shared" ref="P422" si="431">E422*F422</f>
        <v>15.097400679600002</v>
      </c>
      <c r="Q422" s="224">
        <f t="shared" ref="Q422" si="432">SUM(O422:O425)</f>
        <v>2.1110000000000002</v>
      </c>
      <c r="R422" s="224">
        <f t="shared" ref="R422" si="433">Q422*1.02*1.05*$R$15</f>
        <v>2.3902033932000002</v>
      </c>
      <c r="S422" s="340">
        <f t="shared" ref="S422" si="434">F422*$S$18</f>
        <v>6.5164615886065365</v>
      </c>
      <c r="T422" s="340">
        <f t="shared" ref="T422" si="435">S422*E422</f>
        <v>19.54938476581961</v>
      </c>
    </row>
    <row r="423" spans="1:20">
      <c r="A423" s="322"/>
      <c r="B423" s="253"/>
      <c r="C423" s="253"/>
      <c r="D423" s="225"/>
      <c r="E423" s="283"/>
      <c r="F423" s="228"/>
      <c r="G423" s="301"/>
      <c r="H423" s="224"/>
      <c r="I423" s="238"/>
      <c r="J423" s="224"/>
      <c r="K423" s="181"/>
      <c r="L423" s="181"/>
      <c r="M423" s="181"/>
      <c r="N423" s="172"/>
      <c r="O423" s="102">
        <f t="shared" si="415"/>
        <v>0</v>
      </c>
      <c r="P423" s="224"/>
      <c r="Q423" s="224"/>
      <c r="R423" s="224"/>
      <c r="S423" s="340"/>
      <c r="T423" s="340"/>
    </row>
    <row r="424" spans="1:20">
      <c r="A424" s="322"/>
      <c r="B424" s="253"/>
      <c r="C424" s="253"/>
      <c r="D424" s="225"/>
      <c r="E424" s="283"/>
      <c r="F424" s="228"/>
      <c r="G424" s="301"/>
      <c r="H424" s="224"/>
      <c r="I424" s="238"/>
      <c r="J424" s="224"/>
      <c r="K424" s="181"/>
      <c r="L424" s="181"/>
      <c r="M424" s="181"/>
      <c r="N424" s="172"/>
      <c r="O424" s="102">
        <f t="shared" si="415"/>
        <v>0</v>
      </c>
      <c r="P424" s="224"/>
      <c r="Q424" s="224"/>
      <c r="R424" s="224"/>
      <c r="S424" s="340"/>
      <c r="T424" s="340"/>
    </row>
    <row r="425" spans="1:20">
      <c r="A425" s="322"/>
      <c r="B425" s="254"/>
      <c r="C425" s="254"/>
      <c r="D425" s="225"/>
      <c r="E425" s="283"/>
      <c r="F425" s="228"/>
      <c r="G425" s="302"/>
      <c r="H425" s="224"/>
      <c r="I425" s="238"/>
      <c r="J425" s="224"/>
      <c r="K425" s="181"/>
      <c r="L425" s="181"/>
      <c r="M425" s="181"/>
      <c r="N425" s="172"/>
      <c r="O425" s="102">
        <f t="shared" si="415"/>
        <v>0</v>
      </c>
      <c r="P425" s="224"/>
      <c r="Q425" s="224"/>
      <c r="R425" s="224"/>
      <c r="S425" s="340"/>
      <c r="T425" s="340"/>
    </row>
    <row r="426" spans="1:20">
      <c r="A426" s="399"/>
      <c r="B426" s="400"/>
      <c r="C426" s="401" t="s">
        <v>506</v>
      </c>
      <c r="D426" s="399"/>
      <c r="E426" s="405"/>
      <c r="F426" s="406"/>
      <c r="G426" s="409"/>
      <c r="H426" s="397"/>
      <c r="I426" s="409"/>
      <c r="J426" s="397"/>
      <c r="K426" s="73"/>
      <c r="L426" s="73"/>
      <c r="M426" s="73"/>
      <c r="N426" s="74"/>
      <c r="O426" s="75"/>
      <c r="P426" s="397"/>
      <c r="Q426" s="397"/>
      <c r="R426" s="397"/>
      <c r="S426" s="397"/>
      <c r="T426" s="410">
        <f>SUM(T370:T425)</f>
        <v>588.19354434329023</v>
      </c>
    </row>
    <row r="427" spans="1:20">
      <c r="A427" s="399"/>
      <c r="B427" s="400"/>
      <c r="C427" s="401"/>
      <c r="D427" s="399"/>
      <c r="E427" s="405"/>
      <c r="F427" s="407"/>
      <c r="G427" s="409"/>
      <c r="H427" s="397"/>
      <c r="I427" s="409"/>
      <c r="J427" s="397"/>
      <c r="K427" s="73"/>
      <c r="L427" s="73"/>
      <c r="M427" s="73"/>
      <c r="N427" s="74"/>
      <c r="O427" s="75"/>
      <c r="P427" s="397"/>
      <c r="Q427" s="397"/>
      <c r="R427" s="397"/>
      <c r="S427" s="397"/>
      <c r="T427" s="410"/>
    </row>
    <row r="428" spans="1:20">
      <c r="A428" s="399"/>
      <c r="B428" s="400"/>
      <c r="C428" s="401"/>
      <c r="D428" s="399"/>
      <c r="E428" s="405"/>
      <c r="F428" s="407"/>
      <c r="G428" s="409"/>
      <c r="H428" s="397"/>
      <c r="I428" s="409"/>
      <c r="J428" s="397"/>
      <c r="K428" s="73"/>
      <c r="L428" s="73"/>
      <c r="M428" s="76"/>
      <c r="N428" s="74"/>
      <c r="O428" s="75"/>
      <c r="P428" s="397"/>
      <c r="Q428" s="397"/>
      <c r="R428" s="397"/>
      <c r="S428" s="397"/>
      <c r="T428" s="410"/>
    </row>
    <row r="429" spans="1:20">
      <c r="A429" s="399"/>
      <c r="B429" s="400"/>
      <c r="C429" s="401"/>
      <c r="D429" s="399"/>
      <c r="E429" s="405"/>
      <c r="F429" s="408"/>
      <c r="G429" s="409"/>
      <c r="H429" s="397"/>
      <c r="I429" s="409"/>
      <c r="J429" s="397"/>
      <c r="K429" s="73"/>
      <c r="L429" s="73"/>
      <c r="M429" s="73"/>
      <c r="N429" s="74"/>
      <c r="O429" s="75"/>
      <c r="P429" s="397"/>
      <c r="Q429" s="397"/>
      <c r="R429" s="397"/>
      <c r="S429" s="397"/>
      <c r="T429" s="410"/>
    </row>
    <row r="430" spans="1:20">
      <c r="A430" s="399"/>
      <c r="B430" s="400"/>
      <c r="C430" s="401" t="s">
        <v>507</v>
      </c>
      <c r="D430" s="399"/>
      <c r="E430" s="405"/>
      <c r="F430" s="406"/>
      <c r="G430" s="409"/>
      <c r="H430" s="397"/>
      <c r="I430" s="409"/>
      <c r="J430" s="397"/>
      <c r="K430" s="73"/>
      <c r="L430" s="73"/>
      <c r="M430" s="73"/>
      <c r="N430" s="74"/>
      <c r="O430" s="75"/>
      <c r="P430" s="397"/>
      <c r="Q430" s="397"/>
      <c r="R430" s="397"/>
      <c r="S430" s="397"/>
      <c r="T430" s="398">
        <f>(T426*100%)/'Cav-Nax-Banavan 15'!T353</f>
        <v>3.7312644987834459E-2</v>
      </c>
    </row>
    <row r="431" spans="1:20">
      <c r="A431" s="399"/>
      <c r="B431" s="400"/>
      <c r="C431" s="401"/>
      <c r="D431" s="399"/>
      <c r="E431" s="405"/>
      <c r="F431" s="407"/>
      <c r="G431" s="409"/>
      <c r="H431" s="397"/>
      <c r="I431" s="409"/>
      <c r="J431" s="397"/>
      <c r="K431" s="73"/>
      <c r="L431" s="73"/>
      <c r="M431" s="73"/>
      <c r="N431" s="74"/>
      <c r="O431" s="75"/>
      <c r="P431" s="397"/>
      <c r="Q431" s="397"/>
      <c r="R431" s="397"/>
      <c r="S431" s="397"/>
      <c r="T431" s="398"/>
    </row>
    <row r="432" spans="1:20">
      <c r="A432" s="399"/>
      <c r="B432" s="400"/>
      <c r="C432" s="401"/>
      <c r="D432" s="399"/>
      <c r="E432" s="405"/>
      <c r="F432" s="407"/>
      <c r="G432" s="409"/>
      <c r="H432" s="397"/>
      <c r="I432" s="409"/>
      <c r="J432" s="397"/>
      <c r="K432" s="73"/>
      <c r="L432" s="73"/>
      <c r="M432" s="76"/>
      <c r="N432" s="74"/>
      <c r="O432" s="75"/>
      <c r="P432" s="397"/>
      <c r="Q432" s="397"/>
      <c r="R432" s="397"/>
      <c r="S432" s="397"/>
      <c r="T432" s="398"/>
    </row>
    <row r="433" spans="1:20">
      <c r="A433" s="399"/>
      <c r="B433" s="400"/>
      <c r="C433" s="401"/>
      <c r="D433" s="399"/>
      <c r="E433" s="405"/>
      <c r="F433" s="408"/>
      <c r="G433" s="409"/>
      <c r="H433" s="397"/>
      <c r="I433" s="409"/>
      <c r="J433" s="397"/>
      <c r="K433" s="73"/>
      <c r="L433" s="73"/>
      <c r="M433" s="73"/>
      <c r="N433" s="74"/>
      <c r="O433" s="75"/>
      <c r="P433" s="397"/>
      <c r="Q433" s="397"/>
      <c r="R433" s="397"/>
      <c r="S433" s="397"/>
      <c r="T433" s="398"/>
    </row>
    <row r="434" spans="1:20" ht="31.5" customHeight="1">
      <c r="A434" s="87"/>
      <c r="B434" s="88"/>
      <c r="C434" s="411" t="s">
        <v>612</v>
      </c>
      <c r="D434" s="412"/>
      <c r="E434" s="413"/>
      <c r="F434" s="89"/>
      <c r="G434" s="174"/>
      <c r="H434" s="91"/>
      <c r="I434" s="174"/>
      <c r="J434" s="91"/>
      <c r="K434" s="92"/>
      <c r="L434" s="92"/>
      <c r="M434" s="92"/>
      <c r="N434" s="87"/>
      <c r="O434" s="93"/>
      <c r="P434" s="91"/>
      <c r="Q434" s="91"/>
      <c r="R434" s="91"/>
      <c r="S434" s="175"/>
      <c r="T434" s="176">
        <f>T430+T362+T326+T294+T270+T194+T170+T146+T126+T102</f>
        <v>1</v>
      </c>
    </row>
    <row r="435" spans="1:20" ht="31.5" customHeight="1">
      <c r="A435" s="87"/>
      <c r="B435" s="88"/>
      <c r="C435" s="411" t="s">
        <v>608</v>
      </c>
      <c r="D435" s="412"/>
      <c r="E435" s="413"/>
      <c r="F435" s="89"/>
      <c r="G435" s="90"/>
      <c r="H435" s="91"/>
      <c r="I435" s="90"/>
      <c r="J435" s="91"/>
      <c r="K435" s="92"/>
      <c r="L435" s="92"/>
      <c r="M435" s="92"/>
      <c r="N435" s="87"/>
      <c r="O435" s="93"/>
      <c r="P435" s="91"/>
      <c r="Q435" s="91"/>
      <c r="R435" s="91"/>
      <c r="S435" s="91"/>
      <c r="T435" s="177">
        <f>'Cav-Nax-Banavan 15'!T353</f>
        <v>15763.919832943144</v>
      </c>
    </row>
    <row r="436" spans="1:20" ht="31.5" customHeight="1">
      <c r="A436" s="74"/>
      <c r="B436" s="96"/>
      <c r="C436" s="414" t="s">
        <v>610</v>
      </c>
      <c r="D436" s="415"/>
      <c r="E436" s="416"/>
      <c r="F436" s="97"/>
      <c r="G436" s="98"/>
      <c r="H436" s="99"/>
      <c r="I436" s="98"/>
      <c r="J436" s="99"/>
      <c r="K436" s="73"/>
      <c r="L436" s="73"/>
      <c r="M436" s="73"/>
      <c r="N436" s="74"/>
      <c r="O436" s="75"/>
      <c r="P436" s="99"/>
      <c r="Q436" s="99"/>
      <c r="R436" s="99"/>
      <c r="S436" s="99"/>
      <c r="T436" s="100">
        <f>T435*0.2</f>
        <v>3152.783966588629</v>
      </c>
    </row>
    <row r="437" spans="1:20" ht="31.5" customHeight="1">
      <c r="A437" s="87"/>
      <c r="B437" s="88"/>
      <c r="C437" s="411" t="s">
        <v>608</v>
      </c>
      <c r="D437" s="412"/>
      <c r="E437" s="413"/>
      <c r="F437" s="89"/>
      <c r="G437" s="90"/>
      <c r="H437" s="91"/>
      <c r="I437" s="90"/>
      <c r="J437" s="91"/>
      <c r="K437" s="92"/>
      <c r="L437" s="92"/>
      <c r="M437" s="92"/>
      <c r="N437" s="87"/>
      <c r="O437" s="93"/>
      <c r="P437" s="91"/>
      <c r="Q437" s="91"/>
      <c r="R437" s="91"/>
      <c r="S437" s="91"/>
      <c r="T437" s="177">
        <f>T436+T435</f>
        <v>18916.703799531773</v>
      </c>
    </row>
    <row r="440" spans="1:20" ht="31.5" customHeight="1">
      <c r="A440" s="417" t="s">
        <v>1720</v>
      </c>
      <c r="B440" s="418"/>
      <c r="C440" s="418"/>
      <c r="D440" s="418"/>
      <c r="E440" s="418"/>
      <c r="F440" s="418"/>
      <c r="G440" s="418"/>
      <c r="H440" s="418"/>
      <c r="I440" s="418"/>
      <c r="J440" s="418"/>
      <c r="K440" s="418"/>
      <c r="L440" s="418"/>
      <c r="M440" s="418"/>
      <c r="N440" s="418"/>
      <c r="O440" s="418"/>
      <c r="P440" s="418"/>
      <c r="Q440" s="418"/>
      <c r="R440" s="418"/>
      <c r="S440" s="418"/>
      <c r="T440" s="418"/>
    </row>
    <row r="443" spans="1:20" ht="30" customHeight="1">
      <c r="A443" s="419"/>
      <c r="B443" s="214"/>
      <c r="C443" s="214"/>
      <c r="D443" s="214"/>
      <c r="E443" s="214"/>
      <c r="F443" s="214"/>
      <c r="G443" s="214"/>
      <c r="H443" s="214"/>
      <c r="I443" s="214"/>
      <c r="J443" s="214"/>
      <c r="K443" s="214"/>
      <c r="L443" s="214"/>
      <c r="M443" s="214"/>
      <c r="N443" s="214"/>
      <c r="O443" s="214"/>
      <c r="P443" s="214"/>
      <c r="Q443" s="214"/>
      <c r="R443" s="214"/>
      <c r="S443" s="214"/>
      <c r="T443" s="214"/>
    </row>
  </sheetData>
  <mergeCells count="1593">
    <mergeCell ref="C1:G1"/>
    <mergeCell ref="A3:B3"/>
    <mergeCell ref="D3:R3"/>
    <mergeCell ref="D4:R4"/>
    <mergeCell ref="A6:Q6"/>
    <mergeCell ref="J8:K8"/>
    <mergeCell ref="L8:O8"/>
    <mergeCell ref="A18:A21"/>
    <mergeCell ref="B18:B21"/>
    <mergeCell ref="C18:C21"/>
    <mergeCell ref="D18:D21"/>
    <mergeCell ref="E18:E21"/>
    <mergeCell ref="F18:F21"/>
    <mergeCell ref="G13:O14"/>
    <mergeCell ref="P13:P15"/>
    <mergeCell ref="Q13:Q15"/>
    <mergeCell ref="S13:S15"/>
    <mergeCell ref="T13:T15"/>
    <mergeCell ref="G15:H15"/>
    <mergeCell ref="I15:J15"/>
    <mergeCell ref="K15:O15"/>
    <mergeCell ref="A9:E9"/>
    <mergeCell ref="F9:G9"/>
    <mergeCell ref="L9:O9"/>
    <mergeCell ref="K10:O10"/>
    <mergeCell ref="A13:A16"/>
    <mergeCell ref="B13:B16"/>
    <mergeCell ref="C13:C16"/>
    <mergeCell ref="D13:D16"/>
    <mergeCell ref="E13:E16"/>
    <mergeCell ref="F13:F16"/>
    <mergeCell ref="S22:S25"/>
    <mergeCell ref="T22:T25"/>
    <mergeCell ref="A26:A29"/>
    <mergeCell ref="B26:B29"/>
    <mergeCell ref="C26:C29"/>
    <mergeCell ref="D26:D29"/>
    <mergeCell ref="E26:E29"/>
    <mergeCell ref="F26:F29"/>
    <mergeCell ref="G26:G29"/>
    <mergeCell ref="H26:H29"/>
    <mergeCell ref="H22:H25"/>
    <mergeCell ref="I22:I25"/>
    <mergeCell ref="J22:J25"/>
    <mergeCell ref="P22:P25"/>
    <mergeCell ref="Q22:Q25"/>
    <mergeCell ref="R22:R25"/>
    <mergeCell ref="R18:R21"/>
    <mergeCell ref="S18:S21"/>
    <mergeCell ref="T18:T21"/>
    <mergeCell ref="A22:A25"/>
    <mergeCell ref="B22:B25"/>
    <mergeCell ref="C22:C25"/>
    <mergeCell ref="D22:D25"/>
    <mergeCell ref="E22:E25"/>
    <mergeCell ref="F22:F25"/>
    <mergeCell ref="G22:G25"/>
    <mergeCell ref="G18:G21"/>
    <mergeCell ref="H18:H21"/>
    <mergeCell ref="I18:I21"/>
    <mergeCell ref="J18:J21"/>
    <mergeCell ref="P18:P21"/>
    <mergeCell ref="Q18:Q21"/>
    <mergeCell ref="A34:A37"/>
    <mergeCell ref="B34:B37"/>
    <mergeCell ref="C34:C37"/>
    <mergeCell ref="D34:D37"/>
    <mergeCell ref="E34:E37"/>
    <mergeCell ref="F34:F37"/>
    <mergeCell ref="J30:J33"/>
    <mergeCell ref="P30:P33"/>
    <mergeCell ref="Q30:Q33"/>
    <mergeCell ref="R30:R33"/>
    <mergeCell ref="S30:S33"/>
    <mergeCell ref="T30:T33"/>
    <mergeCell ref="T26:T29"/>
    <mergeCell ref="A30:A33"/>
    <mergeCell ref="B30:B33"/>
    <mergeCell ref="C30:C33"/>
    <mergeCell ref="D30:D33"/>
    <mergeCell ref="E30:E33"/>
    <mergeCell ref="F30:F33"/>
    <mergeCell ref="G30:G33"/>
    <mergeCell ref="H30:H33"/>
    <mergeCell ref="I30:I33"/>
    <mergeCell ref="I26:I29"/>
    <mergeCell ref="J26:J29"/>
    <mergeCell ref="P26:P29"/>
    <mergeCell ref="Q26:Q29"/>
    <mergeCell ref="R26:R29"/>
    <mergeCell ref="S26:S29"/>
    <mergeCell ref="S38:S41"/>
    <mergeCell ref="T38:T41"/>
    <mergeCell ref="A42:A45"/>
    <mergeCell ref="B42:B45"/>
    <mergeCell ref="C42:C45"/>
    <mergeCell ref="D42:D45"/>
    <mergeCell ref="E42:E45"/>
    <mergeCell ref="F42:F45"/>
    <mergeCell ref="G42:G45"/>
    <mergeCell ref="H42:H45"/>
    <mergeCell ref="H38:H41"/>
    <mergeCell ref="I38:I41"/>
    <mergeCell ref="J38:J41"/>
    <mergeCell ref="P38:P41"/>
    <mergeCell ref="Q38:Q41"/>
    <mergeCell ref="R38:R41"/>
    <mergeCell ref="R34:R37"/>
    <mergeCell ref="S34:S37"/>
    <mergeCell ref="T34:T37"/>
    <mergeCell ref="A38:A41"/>
    <mergeCell ref="B38:B41"/>
    <mergeCell ref="C38:C41"/>
    <mergeCell ref="D38:D41"/>
    <mergeCell ref="E38:E41"/>
    <mergeCell ref="F38:F41"/>
    <mergeCell ref="G38:G41"/>
    <mergeCell ref="G34:G37"/>
    <mergeCell ref="H34:H37"/>
    <mergeCell ref="I34:I37"/>
    <mergeCell ref="J34:J37"/>
    <mergeCell ref="P34:P37"/>
    <mergeCell ref="Q34:Q37"/>
    <mergeCell ref="A50:A53"/>
    <mergeCell ref="B50:B53"/>
    <mergeCell ref="C50:C53"/>
    <mergeCell ref="D50:D53"/>
    <mergeCell ref="E50:E53"/>
    <mergeCell ref="F50:F53"/>
    <mergeCell ref="J46:J49"/>
    <mergeCell ref="P46:P49"/>
    <mergeCell ref="Q46:Q49"/>
    <mergeCell ref="R46:R49"/>
    <mergeCell ref="S46:S49"/>
    <mergeCell ref="T46:T49"/>
    <mergeCell ref="T42:T45"/>
    <mergeCell ref="A46:A49"/>
    <mergeCell ref="B46:B49"/>
    <mergeCell ref="C46:C49"/>
    <mergeCell ref="D46:D49"/>
    <mergeCell ref="E46:E49"/>
    <mergeCell ref="F46:F49"/>
    <mergeCell ref="G46:G49"/>
    <mergeCell ref="H46:H49"/>
    <mergeCell ref="I46:I49"/>
    <mergeCell ref="I42:I45"/>
    <mergeCell ref="J42:J45"/>
    <mergeCell ref="P42:P45"/>
    <mergeCell ref="Q42:Q45"/>
    <mergeCell ref="R42:R45"/>
    <mergeCell ref="S42:S45"/>
    <mergeCell ref="S54:S57"/>
    <mergeCell ref="T54:T57"/>
    <mergeCell ref="A58:A61"/>
    <mergeCell ref="B58:B61"/>
    <mergeCell ref="C58:C61"/>
    <mergeCell ref="D58:D61"/>
    <mergeCell ref="E58:E61"/>
    <mergeCell ref="F58:F61"/>
    <mergeCell ref="G58:G61"/>
    <mergeCell ref="H58:H61"/>
    <mergeCell ref="H54:H57"/>
    <mergeCell ref="I54:I57"/>
    <mergeCell ref="J54:J57"/>
    <mergeCell ref="P54:P57"/>
    <mergeCell ref="Q54:Q57"/>
    <mergeCell ref="R54:R57"/>
    <mergeCell ref="R50:R53"/>
    <mergeCell ref="S50:S53"/>
    <mergeCell ref="T50:T53"/>
    <mergeCell ref="A54:A57"/>
    <mergeCell ref="B54:B57"/>
    <mergeCell ref="C54:C57"/>
    <mergeCell ref="D54:D57"/>
    <mergeCell ref="E54:E57"/>
    <mergeCell ref="F54:F57"/>
    <mergeCell ref="G54:G57"/>
    <mergeCell ref="G50:G53"/>
    <mergeCell ref="H50:H53"/>
    <mergeCell ref="I50:I53"/>
    <mergeCell ref="J50:J53"/>
    <mergeCell ref="P50:P53"/>
    <mergeCell ref="Q50:Q53"/>
    <mergeCell ref="A66:A69"/>
    <mergeCell ref="B66:B69"/>
    <mergeCell ref="C66:C69"/>
    <mergeCell ref="D66:D69"/>
    <mergeCell ref="E66:E69"/>
    <mergeCell ref="F66:F69"/>
    <mergeCell ref="J62:J65"/>
    <mergeCell ref="P62:P65"/>
    <mergeCell ref="Q62:Q65"/>
    <mergeCell ref="R62:R65"/>
    <mergeCell ref="S62:S65"/>
    <mergeCell ref="T62:T65"/>
    <mergeCell ref="T58:T61"/>
    <mergeCell ref="A62:A65"/>
    <mergeCell ref="B62:B65"/>
    <mergeCell ref="C62:C65"/>
    <mergeCell ref="D62:D65"/>
    <mergeCell ref="E62:E65"/>
    <mergeCell ref="F62:F65"/>
    <mergeCell ref="G62:G65"/>
    <mergeCell ref="H62:H65"/>
    <mergeCell ref="I62:I65"/>
    <mergeCell ref="I58:I61"/>
    <mergeCell ref="J58:J61"/>
    <mergeCell ref="P58:P61"/>
    <mergeCell ref="Q58:Q61"/>
    <mergeCell ref="R58:R61"/>
    <mergeCell ref="S58:S61"/>
    <mergeCell ref="S70:S73"/>
    <mergeCell ref="T70:T73"/>
    <mergeCell ref="A74:A77"/>
    <mergeCell ref="B74:B77"/>
    <mergeCell ref="C74:C77"/>
    <mergeCell ref="D74:D77"/>
    <mergeCell ref="E74:E77"/>
    <mergeCell ref="F74:F77"/>
    <mergeCell ref="G74:G77"/>
    <mergeCell ref="H74:H77"/>
    <mergeCell ref="H70:H73"/>
    <mergeCell ref="I70:I73"/>
    <mergeCell ref="J70:J73"/>
    <mergeCell ref="P70:P73"/>
    <mergeCell ref="Q70:Q73"/>
    <mergeCell ref="R70:R73"/>
    <mergeCell ref="R66:R69"/>
    <mergeCell ref="S66:S69"/>
    <mergeCell ref="T66:T69"/>
    <mergeCell ref="A70:A73"/>
    <mergeCell ref="B70:B73"/>
    <mergeCell ref="C70:C73"/>
    <mergeCell ref="D70:D73"/>
    <mergeCell ref="E70:E73"/>
    <mergeCell ref="F70:F73"/>
    <mergeCell ref="G70:G73"/>
    <mergeCell ref="G66:G69"/>
    <mergeCell ref="H66:H69"/>
    <mergeCell ref="I66:I69"/>
    <mergeCell ref="J66:J69"/>
    <mergeCell ref="P66:P69"/>
    <mergeCell ref="Q66:Q69"/>
    <mergeCell ref="J78:J81"/>
    <mergeCell ref="P78:P81"/>
    <mergeCell ref="Q78:Q81"/>
    <mergeCell ref="R78:R81"/>
    <mergeCell ref="S78:S81"/>
    <mergeCell ref="T78:T81"/>
    <mergeCell ref="T74:T77"/>
    <mergeCell ref="A78:A81"/>
    <mergeCell ref="B78:B81"/>
    <mergeCell ref="C78:C81"/>
    <mergeCell ref="D78:D81"/>
    <mergeCell ref="E78:E81"/>
    <mergeCell ref="F78:F81"/>
    <mergeCell ref="G78:G81"/>
    <mergeCell ref="H78:H81"/>
    <mergeCell ref="I78:I81"/>
    <mergeCell ref="I74:I77"/>
    <mergeCell ref="J74:J77"/>
    <mergeCell ref="P74:P77"/>
    <mergeCell ref="Q74:Q77"/>
    <mergeCell ref="R74:R77"/>
    <mergeCell ref="S74:S77"/>
    <mergeCell ref="P86:P89"/>
    <mergeCell ref="Q86:Q89"/>
    <mergeCell ref="R86:R89"/>
    <mergeCell ref="R82:R85"/>
    <mergeCell ref="S82:S85"/>
    <mergeCell ref="T82:T85"/>
    <mergeCell ref="A86:A89"/>
    <mergeCell ref="B86:B89"/>
    <mergeCell ref="C86:C89"/>
    <mergeCell ref="D86:D89"/>
    <mergeCell ref="E86:E89"/>
    <mergeCell ref="F86:F89"/>
    <mergeCell ref="G86:G89"/>
    <mergeCell ref="G82:G85"/>
    <mergeCell ref="H82:H85"/>
    <mergeCell ref="I82:I85"/>
    <mergeCell ref="J82:J85"/>
    <mergeCell ref="P82:P85"/>
    <mergeCell ref="Q82:Q85"/>
    <mergeCell ref="A82:A85"/>
    <mergeCell ref="B82:B85"/>
    <mergeCell ref="C82:C85"/>
    <mergeCell ref="D82:D85"/>
    <mergeCell ref="E82:E85"/>
    <mergeCell ref="F82:F85"/>
    <mergeCell ref="A106:A109"/>
    <mergeCell ref="B106:B109"/>
    <mergeCell ref="C106:C109"/>
    <mergeCell ref="D106:D109"/>
    <mergeCell ref="E106:E109"/>
    <mergeCell ref="F106:F109"/>
    <mergeCell ref="J94:J97"/>
    <mergeCell ref="P94:P97"/>
    <mergeCell ref="Q94:Q97"/>
    <mergeCell ref="R94:R97"/>
    <mergeCell ref="S94:S97"/>
    <mergeCell ref="T94:T97"/>
    <mergeCell ref="T90:T93"/>
    <mergeCell ref="A94:A97"/>
    <mergeCell ref="B94:B97"/>
    <mergeCell ref="C94:C97"/>
    <mergeCell ref="D94:D97"/>
    <mergeCell ref="E94:E97"/>
    <mergeCell ref="F94:F97"/>
    <mergeCell ref="G94:G97"/>
    <mergeCell ref="H94:H97"/>
    <mergeCell ref="I94:I97"/>
    <mergeCell ref="I90:I93"/>
    <mergeCell ref="J90:J93"/>
    <mergeCell ref="P90:P93"/>
    <mergeCell ref="Q90:Q93"/>
    <mergeCell ref="R90:R93"/>
    <mergeCell ref="S90:S93"/>
    <mergeCell ref="A90:A93"/>
    <mergeCell ref="B90:B93"/>
    <mergeCell ref="C90:C93"/>
    <mergeCell ref="D90:D93"/>
    <mergeCell ref="S110:S113"/>
    <mergeCell ref="T110:T113"/>
    <mergeCell ref="A114:A117"/>
    <mergeCell ref="B114:B117"/>
    <mergeCell ref="C114:C117"/>
    <mergeCell ref="D114:D117"/>
    <mergeCell ref="E114:E117"/>
    <mergeCell ref="F114:F117"/>
    <mergeCell ref="G114:G117"/>
    <mergeCell ref="H114:H117"/>
    <mergeCell ref="H110:H113"/>
    <mergeCell ref="I110:I113"/>
    <mergeCell ref="J110:J113"/>
    <mergeCell ref="P110:P113"/>
    <mergeCell ref="Q110:Q113"/>
    <mergeCell ref="R110:R113"/>
    <mergeCell ref="R106:R109"/>
    <mergeCell ref="S106:S109"/>
    <mergeCell ref="T106:T109"/>
    <mergeCell ref="A110:A113"/>
    <mergeCell ref="B110:B113"/>
    <mergeCell ref="C110:C113"/>
    <mergeCell ref="D110:D113"/>
    <mergeCell ref="E110:E113"/>
    <mergeCell ref="F110:F113"/>
    <mergeCell ref="G110:G113"/>
    <mergeCell ref="G106:G109"/>
    <mergeCell ref="H106:H109"/>
    <mergeCell ref="I106:I109"/>
    <mergeCell ref="J106:J109"/>
    <mergeCell ref="P106:P109"/>
    <mergeCell ref="Q106:Q109"/>
    <mergeCell ref="J118:J121"/>
    <mergeCell ref="P118:P121"/>
    <mergeCell ref="Q118:Q121"/>
    <mergeCell ref="R118:R121"/>
    <mergeCell ref="S118:S121"/>
    <mergeCell ref="T118:T121"/>
    <mergeCell ref="T114:T117"/>
    <mergeCell ref="A118:A121"/>
    <mergeCell ref="B118:B121"/>
    <mergeCell ref="C118:C121"/>
    <mergeCell ref="D118:D121"/>
    <mergeCell ref="E118:E121"/>
    <mergeCell ref="F118:F121"/>
    <mergeCell ref="G118:G121"/>
    <mergeCell ref="H118:H121"/>
    <mergeCell ref="I118:I121"/>
    <mergeCell ref="I114:I117"/>
    <mergeCell ref="J114:J117"/>
    <mergeCell ref="P114:P117"/>
    <mergeCell ref="Q114:Q117"/>
    <mergeCell ref="R114:R117"/>
    <mergeCell ref="S114:S117"/>
    <mergeCell ref="T130:T133"/>
    <mergeCell ref="A134:A137"/>
    <mergeCell ref="B134:B137"/>
    <mergeCell ref="C134:C137"/>
    <mergeCell ref="D134:D137"/>
    <mergeCell ref="E134:E137"/>
    <mergeCell ref="F134:F137"/>
    <mergeCell ref="G134:G137"/>
    <mergeCell ref="G130:G133"/>
    <mergeCell ref="H130:H133"/>
    <mergeCell ref="I130:I133"/>
    <mergeCell ref="J130:J133"/>
    <mergeCell ref="P130:P133"/>
    <mergeCell ref="Q130:Q133"/>
    <mergeCell ref="A130:A133"/>
    <mergeCell ref="B130:B133"/>
    <mergeCell ref="C130:C133"/>
    <mergeCell ref="D130:D133"/>
    <mergeCell ref="E130:E133"/>
    <mergeCell ref="F130:F133"/>
    <mergeCell ref="E154:E157"/>
    <mergeCell ref="F154:F157"/>
    <mergeCell ref="J150:J153"/>
    <mergeCell ref="P150:P153"/>
    <mergeCell ref="Q150:Q153"/>
    <mergeCell ref="R150:R153"/>
    <mergeCell ref="S150:S153"/>
    <mergeCell ref="T150:T153"/>
    <mergeCell ref="T138:T141"/>
    <mergeCell ref="A150:A153"/>
    <mergeCell ref="B150:B153"/>
    <mergeCell ref="C150:C153"/>
    <mergeCell ref="D150:D153"/>
    <mergeCell ref="E150:E153"/>
    <mergeCell ref="F150:F153"/>
    <mergeCell ref="G150:G153"/>
    <mergeCell ref="H150:H153"/>
    <mergeCell ref="I150:I153"/>
    <mergeCell ref="I138:I141"/>
    <mergeCell ref="J138:J141"/>
    <mergeCell ref="P138:P141"/>
    <mergeCell ref="Q138:Q141"/>
    <mergeCell ref="R138:R141"/>
    <mergeCell ref="S138:S141"/>
    <mergeCell ref="A138:A141"/>
    <mergeCell ref="B138:B141"/>
    <mergeCell ref="C138:C141"/>
    <mergeCell ref="D138:D141"/>
    <mergeCell ref="G138:G141"/>
    <mergeCell ref="H138:H141"/>
    <mergeCell ref="J142:J145"/>
    <mergeCell ref="P142:P145"/>
    <mergeCell ref="C162:C165"/>
    <mergeCell ref="D162:D165"/>
    <mergeCell ref="E162:E165"/>
    <mergeCell ref="F162:F165"/>
    <mergeCell ref="G162:G165"/>
    <mergeCell ref="H162:H165"/>
    <mergeCell ref="H158:H161"/>
    <mergeCell ref="I158:I161"/>
    <mergeCell ref="J158:J161"/>
    <mergeCell ref="P158:P161"/>
    <mergeCell ref="Q158:Q161"/>
    <mergeCell ref="R158:R161"/>
    <mergeCell ref="R154:R157"/>
    <mergeCell ref="S154:S157"/>
    <mergeCell ref="T154:T157"/>
    <mergeCell ref="A158:A161"/>
    <mergeCell ref="B158:B161"/>
    <mergeCell ref="C158:C161"/>
    <mergeCell ref="D158:D161"/>
    <mergeCell ref="E158:E161"/>
    <mergeCell ref="F158:F161"/>
    <mergeCell ref="G158:G161"/>
    <mergeCell ref="G154:G157"/>
    <mergeCell ref="H154:H157"/>
    <mergeCell ref="I154:I157"/>
    <mergeCell ref="J154:J157"/>
    <mergeCell ref="P154:P157"/>
    <mergeCell ref="Q154:Q157"/>
    <mergeCell ref="A154:A157"/>
    <mergeCell ref="B154:B157"/>
    <mergeCell ref="C154:C157"/>
    <mergeCell ref="D154:D157"/>
    <mergeCell ref="J174:J177"/>
    <mergeCell ref="P174:P177"/>
    <mergeCell ref="Q174:Q177"/>
    <mergeCell ref="R174:R177"/>
    <mergeCell ref="S174:S177"/>
    <mergeCell ref="T174:T177"/>
    <mergeCell ref="T162:T165"/>
    <mergeCell ref="A174:A177"/>
    <mergeCell ref="B174:B177"/>
    <mergeCell ref="C174:C177"/>
    <mergeCell ref="D174:D177"/>
    <mergeCell ref="E174:E177"/>
    <mergeCell ref="F174:F177"/>
    <mergeCell ref="G174:G177"/>
    <mergeCell ref="H174:H177"/>
    <mergeCell ref="I174:I177"/>
    <mergeCell ref="I162:I165"/>
    <mergeCell ref="J162:J165"/>
    <mergeCell ref="P162:P165"/>
    <mergeCell ref="Q162:Q165"/>
    <mergeCell ref="R162:R165"/>
    <mergeCell ref="S162:S165"/>
    <mergeCell ref="S166:S169"/>
    <mergeCell ref="T166:T169"/>
    <mergeCell ref="A170:A173"/>
    <mergeCell ref="B170:B173"/>
    <mergeCell ref="C170:C173"/>
    <mergeCell ref="D170:D173"/>
    <mergeCell ref="E170:E173"/>
    <mergeCell ref="F170:F173"/>
    <mergeCell ref="G170:G173"/>
    <mergeCell ref="H170:H173"/>
    <mergeCell ref="G186:G189"/>
    <mergeCell ref="H186:H189"/>
    <mergeCell ref="H182:H185"/>
    <mergeCell ref="I182:I185"/>
    <mergeCell ref="J182:J185"/>
    <mergeCell ref="P182:P185"/>
    <mergeCell ref="Q182:Q185"/>
    <mergeCell ref="R182:R185"/>
    <mergeCell ref="R178:R181"/>
    <mergeCell ref="S178:S181"/>
    <mergeCell ref="T178:T181"/>
    <mergeCell ref="A182:A185"/>
    <mergeCell ref="B182:B185"/>
    <mergeCell ref="C182:C185"/>
    <mergeCell ref="D182:D185"/>
    <mergeCell ref="E182:E185"/>
    <mergeCell ref="F182:F185"/>
    <mergeCell ref="G182:G185"/>
    <mergeCell ref="G178:G181"/>
    <mergeCell ref="H178:H181"/>
    <mergeCell ref="I178:I181"/>
    <mergeCell ref="J178:J181"/>
    <mergeCell ref="P178:P181"/>
    <mergeCell ref="Q178:Q181"/>
    <mergeCell ref="A178:A181"/>
    <mergeCell ref="B178:B181"/>
    <mergeCell ref="C178:C181"/>
    <mergeCell ref="D178:D181"/>
    <mergeCell ref="E178:E181"/>
    <mergeCell ref="F178:F181"/>
    <mergeCell ref="A202:A205"/>
    <mergeCell ref="B202:B205"/>
    <mergeCell ref="C202:C205"/>
    <mergeCell ref="D202:D205"/>
    <mergeCell ref="E202:E205"/>
    <mergeCell ref="F202:F205"/>
    <mergeCell ref="J198:J201"/>
    <mergeCell ref="P198:P201"/>
    <mergeCell ref="Q198:Q201"/>
    <mergeCell ref="R198:R201"/>
    <mergeCell ref="S198:S201"/>
    <mergeCell ref="T198:T201"/>
    <mergeCell ref="T186:T189"/>
    <mergeCell ref="A198:A201"/>
    <mergeCell ref="B198:B201"/>
    <mergeCell ref="C198:C201"/>
    <mergeCell ref="D198:D201"/>
    <mergeCell ref="E198:E201"/>
    <mergeCell ref="F198:F201"/>
    <mergeCell ref="G198:G201"/>
    <mergeCell ref="H198:H201"/>
    <mergeCell ref="I198:I201"/>
    <mergeCell ref="I186:I189"/>
    <mergeCell ref="J186:J189"/>
    <mergeCell ref="P186:P189"/>
    <mergeCell ref="Q186:Q189"/>
    <mergeCell ref="R186:R189"/>
    <mergeCell ref="S186:S189"/>
    <mergeCell ref="A186:A189"/>
    <mergeCell ref="B186:B189"/>
    <mergeCell ref="C186:C189"/>
    <mergeCell ref="D186:D189"/>
    <mergeCell ref="S206:S209"/>
    <mergeCell ref="T206:T209"/>
    <mergeCell ref="A210:A213"/>
    <mergeCell ref="B210:B213"/>
    <mergeCell ref="C210:C213"/>
    <mergeCell ref="D210:D213"/>
    <mergeCell ref="E210:E213"/>
    <mergeCell ref="F210:F213"/>
    <mergeCell ref="G210:G213"/>
    <mergeCell ref="H210:H213"/>
    <mergeCell ref="H206:H209"/>
    <mergeCell ref="I206:I209"/>
    <mergeCell ref="J206:J209"/>
    <mergeCell ref="P206:P209"/>
    <mergeCell ref="Q206:Q209"/>
    <mergeCell ref="R206:R209"/>
    <mergeCell ref="R202:R205"/>
    <mergeCell ref="S202:S205"/>
    <mergeCell ref="T202:T205"/>
    <mergeCell ref="A206:A209"/>
    <mergeCell ref="B206:B209"/>
    <mergeCell ref="C206:C209"/>
    <mergeCell ref="D206:D209"/>
    <mergeCell ref="E206:E209"/>
    <mergeCell ref="F206:F209"/>
    <mergeCell ref="G206:G209"/>
    <mergeCell ref="G202:G205"/>
    <mergeCell ref="H202:H205"/>
    <mergeCell ref="I202:I205"/>
    <mergeCell ref="J202:J205"/>
    <mergeCell ref="P202:P205"/>
    <mergeCell ref="Q202:Q205"/>
    <mergeCell ref="A218:A221"/>
    <mergeCell ref="B218:B221"/>
    <mergeCell ref="C218:C221"/>
    <mergeCell ref="D218:D221"/>
    <mergeCell ref="E218:E221"/>
    <mergeCell ref="F218:F221"/>
    <mergeCell ref="J214:J217"/>
    <mergeCell ref="P214:P217"/>
    <mergeCell ref="Q214:Q217"/>
    <mergeCell ref="R214:R217"/>
    <mergeCell ref="S214:S217"/>
    <mergeCell ref="T214:T217"/>
    <mergeCell ref="T210:T213"/>
    <mergeCell ref="A214:A217"/>
    <mergeCell ref="B214:B217"/>
    <mergeCell ref="C214:C217"/>
    <mergeCell ref="D214:D217"/>
    <mergeCell ref="E214:E217"/>
    <mergeCell ref="F214:F217"/>
    <mergeCell ref="G214:G217"/>
    <mergeCell ref="H214:H217"/>
    <mergeCell ref="I214:I217"/>
    <mergeCell ref="I210:I213"/>
    <mergeCell ref="J210:J213"/>
    <mergeCell ref="P210:P213"/>
    <mergeCell ref="Q210:Q213"/>
    <mergeCell ref="R210:R213"/>
    <mergeCell ref="S210:S213"/>
    <mergeCell ref="S222:S225"/>
    <mergeCell ref="T222:T225"/>
    <mergeCell ref="A226:A229"/>
    <mergeCell ref="B226:B229"/>
    <mergeCell ref="C226:C229"/>
    <mergeCell ref="D226:D229"/>
    <mergeCell ref="E226:E229"/>
    <mergeCell ref="F226:F229"/>
    <mergeCell ref="G226:G229"/>
    <mergeCell ref="H226:H229"/>
    <mergeCell ref="H222:H225"/>
    <mergeCell ref="I222:I225"/>
    <mergeCell ref="J222:J225"/>
    <mergeCell ref="P222:P225"/>
    <mergeCell ref="Q222:Q225"/>
    <mergeCell ref="R222:R225"/>
    <mergeCell ref="R218:R221"/>
    <mergeCell ref="S218:S221"/>
    <mergeCell ref="T218:T221"/>
    <mergeCell ref="A222:A225"/>
    <mergeCell ref="B222:B225"/>
    <mergeCell ref="C222:C225"/>
    <mergeCell ref="D222:D225"/>
    <mergeCell ref="E222:E225"/>
    <mergeCell ref="F222:F225"/>
    <mergeCell ref="G222:G225"/>
    <mergeCell ref="G218:G221"/>
    <mergeCell ref="H218:H221"/>
    <mergeCell ref="I218:I221"/>
    <mergeCell ref="J218:J221"/>
    <mergeCell ref="P218:P221"/>
    <mergeCell ref="Q218:Q221"/>
    <mergeCell ref="A234:A237"/>
    <mergeCell ref="B234:B237"/>
    <mergeCell ref="C234:C237"/>
    <mergeCell ref="D234:D237"/>
    <mergeCell ref="E234:E237"/>
    <mergeCell ref="F234:F237"/>
    <mergeCell ref="J230:J233"/>
    <mergeCell ref="P230:P233"/>
    <mergeCell ref="Q230:Q233"/>
    <mergeCell ref="R230:R233"/>
    <mergeCell ref="S230:S233"/>
    <mergeCell ref="T230:T233"/>
    <mergeCell ref="T226:T229"/>
    <mergeCell ref="A230:A233"/>
    <mergeCell ref="B230:B233"/>
    <mergeCell ref="C230:C233"/>
    <mergeCell ref="D230:D233"/>
    <mergeCell ref="E230:E233"/>
    <mergeCell ref="F230:F233"/>
    <mergeCell ref="G230:G233"/>
    <mergeCell ref="H230:H233"/>
    <mergeCell ref="I230:I233"/>
    <mergeCell ref="I226:I229"/>
    <mergeCell ref="J226:J229"/>
    <mergeCell ref="P226:P229"/>
    <mergeCell ref="Q226:Q229"/>
    <mergeCell ref="R226:R229"/>
    <mergeCell ref="S226:S229"/>
    <mergeCell ref="S238:S241"/>
    <mergeCell ref="T238:T241"/>
    <mergeCell ref="A242:A245"/>
    <mergeCell ref="B242:B245"/>
    <mergeCell ref="C242:C245"/>
    <mergeCell ref="D242:D245"/>
    <mergeCell ref="E242:E245"/>
    <mergeCell ref="F242:F245"/>
    <mergeCell ref="G242:G245"/>
    <mergeCell ref="H242:H245"/>
    <mergeCell ref="H238:H241"/>
    <mergeCell ref="I238:I241"/>
    <mergeCell ref="J238:J241"/>
    <mergeCell ref="P238:P241"/>
    <mergeCell ref="Q238:Q241"/>
    <mergeCell ref="R238:R241"/>
    <mergeCell ref="R234:R237"/>
    <mergeCell ref="S234:S237"/>
    <mergeCell ref="T234:T237"/>
    <mergeCell ref="A238:A241"/>
    <mergeCell ref="B238:B241"/>
    <mergeCell ref="C238:C241"/>
    <mergeCell ref="D238:D241"/>
    <mergeCell ref="E238:E241"/>
    <mergeCell ref="F238:F241"/>
    <mergeCell ref="G238:G241"/>
    <mergeCell ref="G234:G237"/>
    <mergeCell ref="H234:H237"/>
    <mergeCell ref="I234:I237"/>
    <mergeCell ref="J234:J237"/>
    <mergeCell ref="P234:P237"/>
    <mergeCell ref="Q234:Q237"/>
    <mergeCell ref="A250:A253"/>
    <mergeCell ref="B250:B253"/>
    <mergeCell ref="C250:C253"/>
    <mergeCell ref="D250:D253"/>
    <mergeCell ref="E250:E253"/>
    <mergeCell ref="F250:F253"/>
    <mergeCell ref="J246:J249"/>
    <mergeCell ref="P246:P249"/>
    <mergeCell ref="Q246:Q249"/>
    <mergeCell ref="R246:R249"/>
    <mergeCell ref="S246:S249"/>
    <mergeCell ref="T246:T249"/>
    <mergeCell ref="T242:T245"/>
    <mergeCell ref="A246:A249"/>
    <mergeCell ref="B246:B249"/>
    <mergeCell ref="C246:C249"/>
    <mergeCell ref="D246:D249"/>
    <mergeCell ref="E246:E249"/>
    <mergeCell ref="F246:F249"/>
    <mergeCell ref="G246:G249"/>
    <mergeCell ref="H246:H249"/>
    <mergeCell ref="I246:I249"/>
    <mergeCell ref="I242:I245"/>
    <mergeCell ref="J242:J245"/>
    <mergeCell ref="P242:P245"/>
    <mergeCell ref="Q242:Q245"/>
    <mergeCell ref="R242:R245"/>
    <mergeCell ref="S242:S245"/>
    <mergeCell ref="S254:S257"/>
    <mergeCell ref="T254:T257"/>
    <mergeCell ref="A258:A261"/>
    <mergeCell ref="B258:B261"/>
    <mergeCell ref="C258:C261"/>
    <mergeCell ref="D258:D261"/>
    <mergeCell ref="E258:E261"/>
    <mergeCell ref="F258:F261"/>
    <mergeCell ref="G258:G261"/>
    <mergeCell ref="H258:H261"/>
    <mergeCell ref="H254:H257"/>
    <mergeCell ref="I254:I257"/>
    <mergeCell ref="J254:J257"/>
    <mergeCell ref="P254:P257"/>
    <mergeCell ref="Q254:Q257"/>
    <mergeCell ref="R254:R257"/>
    <mergeCell ref="R250:R253"/>
    <mergeCell ref="S250:S253"/>
    <mergeCell ref="T250:T253"/>
    <mergeCell ref="A254:A257"/>
    <mergeCell ref="B254:B257"/>
    <mergeCell ref="C254:C257"/>
    <mergeCell ref="D254:D257"/>
    <mergeCell ref="E254:E257"/>
    <mergeCell ref="F254:F257"/>
    <mergeCell ref="G254:G257"/>
    <mergeCell ref="G250:G253"/>
    <mergeCell ref="H250:H253"/>
    <mergeCell ref="I250:I253"/>
    <mergeCell ref="J250:J253"/>
    <mergeCell ref="P250:P253"/>
    <mergeCell ref="Q250:Q253"/>
    <mergeCell ref="J262:J265"/>
    <mergeCell ref="P262:P265"/>
    <mergeCell ref="Q262:Q265"/>
    <mergeCell ref="R262:R265"/>
    <mergeCell ref="S262:S265"/>
    <mergeCell ref="T262:T265"/>
    <mergeCell ref="T258:T261"/>
    <mergeCell ref="A262:A265"/>
    <mergeCell ref="B262:B265"/>
    <mergeCell ref="C262:C265"/>
    <mergeCell ref="D262:D265"/>
    <mergeCell ref="E262:E265"/>
    <mergeCell ref="F262:F265"/>
    <mergeCell ref="G262:G265"/>
    <mergeCell ref="H262:H265"/>
    <mergeCell ref="I262:I265"/>
    <mergeCell ref="I258:I261"/>
    <mergeCell ref="J258:J261"/>
    <mergeCell ref="P258:P261"/>
    <mergeCell ref="Q258:Q261"/>
    <mergeCell ref="R258:R261"/>
    <mergeCell ref="S258:S261"/>
    <mergeCell ref="G282:G285"/>
    <mergeCell ref="H282:H285"/>
    <mergeCell ref="H278:H281"/>
    <mergeCell ref="I278:I281"/>
    <mergeCell ref="J278:J281"/>
    <mergeCell ref="P278:P281"/>
    <mergeCell ref="Q278:Q281"/>
    <mergeCell ref="R278:R281"/>
    <mergeCell ref="R274:R277"/>
    <mergeCell ref="S274:S277"/>
    <mergeCell ref="T274:T277"/>
    <mergeCell ref="A278:A281"/>
    <mergeCell ref="B278:B281"/>
    <mergeCell ref="C278:C281"/>
    <mergeCell ref="D278:D281"/>
    <mergeCell ref="E278:E281"/>
    <mergeCell ref="F278:F281"/>
    <mergeCell ref="G278:G281"/>
    <mergeCell ref="G274:G277"/>
    <mergeCell ref="H274:H277"/>
    <mergeCell ref="I274:I277"/>
    <mergeCell ref="J274:J277"/>
    <mergeCell ref="P274:P277"/>
    <mergeCell ref="Q274:Q277"/>
    <mergeCell ref="A274:A277"/>
    <mergeCell ref="B274:B277"/>
    <mergeCell ref="C274:C277"/>
    <mergeCell ref="D274:D277"/>
    <mergeCell ref="E274:E277"/>
    <mergeCell ref="F274:F277"/>
    <mergeCell ref="A298:A301"/>
    <mergeCell ref="B298:B301"/>
    <mergeCell ref="C298:C301"/>
    <mergeCell ref="D298:D301"/>
    <mergeCell ref="E298:E301"/>
    <mergeCell ref="F298:F301"/>
    <mergeCell ref="J286:J289"/>
    <mergeCell ref="P286:P289"/>
    <mergeCell ref="Q286:Q289"/>
    <mergeCell ref="R286:R289"/>
    <mergeCell ref="S286:S289"/>
    <mergeCell ref="T286:T289"/>
    <mergeCell ref="T282:T285"/>
    <mergeCell ref="A286:A289"/>
    <mergeCell ref="B286:B289"/>
    <mergeCell ref="C286:C289"/>
    <mergeCell ref="D286:D289"/>
    <mergeCell ref="E286:E289"/>
    <mergeCell ref="F286:F289"/>
    <mergeCell ref="G286:G289"/>
    <mergeCell ref="H286:H289"/>
    <mergeCell ref="I286:I289"/>
    <mergeCell ref="I282:I285"/>
    <mergeCell ref="J282:J285"/>
    <mergeCell ref="P282:P285"/>
    <mergeCell ref="Q282:Q285"/>
    <mergeCell ref="R282:R285"/>
    <mergeCell ref="S282:S285"/>
    <mergeCell ref="A282:A285"/>
    <mergeCell ref="B282:B285"/>
    <mergeCell ref="C282:C285"/>
    <mergeCell ref="D282:D285"/>
    <mergeCell ref="S302:S305"/>
    <mergeCell ref="T302:T305"/>
    <mergeCell ref="A306:A309"/>
    <mergeCell ref="B306:B309"/>
    <mergeCell ref="C306:C309"/>
    <mergeCell ref="D306:D309"/>
    <mergeCell ref="E306:E309"/>
    <mergeCell ref="F306:F309"/>
    <mergeCell ref="G306:G309"/>
    <mergeCell ref="H306:H309"/>
    <mergeCell ref="H302:H305"/>
    <mergeCell ref="I302:I305"/>
    <mergeCell ref="J302:J305"/>
    <mergeCell ref="P302:P305"/>
    <mergeCell ref="Q302:Q305"/>
    <mergeCell ref="R302:R305"/>
    <mergeCell ref="R298:R301"/>
    <mergeCell ref="S298:S301"/>
    <mergeCell ref="T298:T301"/>
    <mergeCell ref="A302:A305"/>
    <mergeCell ref="B302:B305"/>
    <mergeCell ref="C302:C305"/>
    <mergeCell ref="D302:D305"/>
    <mergeCell ref="E302:E305"/>
    <mergeCell ref="F302:F305"/>
    <mergeCell ref="G302:G305"/>
    <mergeCell ref="G298:G301"/>
    <mergeCell ref="H298:H301"/>
    <mergeCell ref="I298:I301"/>
    <mergeCell ref="J298:J301"/>
    <mergeCell ref="P298:P301"/>
    <mergeCell ref="Q298:Q301"/>
    <mergeCell ref="A314:A317"/>
    <mergeCell ref="B314:B317"/>
    <mergeCell ref="C314:C317"/>
    <mergeCell ref="D314:D317"/>
    <mergeCell ref="E314:E317"/>
    <mergeCell ref="F314:F317"/>
    <mergeCell ref="J310:J313"/>
    <mergeCell ref="P310:P313"/>
    <mergeCell ref="Q310:Q313"/>
    <mergeCell ref="R310:R313"/>
    <mergeCell ref="S310:S313"/>
    <mergeCell ref="T310:T313"/>
    <mergeCell ref="T306:T309"/>
    <mergeCell ref="A310:A313"/>
    <mergeCell ref="B310:B313"/>
    <mergeCell ref="C310:C313"/>
    <mergeCell ref="D310:D313"/>
    <mergeCell ref="E310:E313"/>
    <mergeCell ref="F310:F313"/>
    <mergeCell ref="G310:G313"/>
    <mergeCell ref="H310:H313"/>
    <mergeCell ref="I310:I313"/>
    <mergeCell ref="I306:I309"/>
    <mergeCell ref="J306:J309"/>
    <mergeCell ref="P306:P309"/>
    <mergeCell ref="Q306:Q309"/>
    <mergeCell ref="R306:R309"/>
    <mergeCell ref="S306:S309"/>
    <mergeCell ref="S318:S321"/>
    <mergeCell ref="T318:T321"/>
    <mergeCell ref="A330:A333"/>
    <mergeCell ref="B330:B333"/>
    <mergeCell ref="C330:C333"/>
    <mergeCell ref="D330:D333"/>
    <mergeCell ref="E330:E333"/>
    <mergeCell ref="F330:F333"/>
    <mergeCell ref="G330:G333"/>
    <mergeCell ref="H330:H333"/>
    <mergeCell ref="H318:H321"/>
    <mergeCell ref="I318:I321"/>
    <mergeCell ref="J318:J321"/>
    <mergeCell ref="P318:P321"/>
    <mergeCell ref="Q318:Q321"/>
    <mergeCell ref="R318:R321"/>
    <mergeCell ref="R314:R317"/>
    <mergeCell ref="S314:S317"/>
    <mergeCell ref="T314:T317"/>
    <mergeCell ref="A318:A321"/>
    <mergeCell ref="B318:B321"/>
    <mergeCell ref="C318:C321"/>
    <mergeCell ref="D318:D321"/>
    <mergeCell ref="E318:E321"/>
    <mergeCell ref="F318:F321"/>
    <mergeCell ref="G318:G321"/>
    <mergeCell ref="G314:G317"/>
    <mergeCell ref="H314:H317"/>
    <mergeCell ref="I314:I317"/>
    <mergeCell ref="J314:J317"/>
    <mergeCell ref="P314:P317"/>
    <mergeCell ref="Q314:Q317"/>
    <mergeCell ref="A338:A341"/>
    <mergeCell ref="B338:B341"/>
    <mergeCell ref="C338:C341"/>
    <mergeCell ref="D338:D341"/>
    <mergeCell ref="E338:E341"/>
    <mergeCell ref="F338:F341"/>
    <mergeCell ref="J334:J337"/>
    <mergeCell ref="P334:P337"/>
    <mergeCell ref="Q334:Q337"/>
    <mergeCell ref="R334:R337"/>
    <mergeCell ref="S334:S337"/>
    <mergeCell ref="T334:T337"/>
    <mergeCell ref="T330:T333"/>
    <mergeCell ref="A334:A337"/>
    <mergeCell ref="B334:B337"/>
    <mergeCell ref="C334:C337"/>
    <mergeCell ref="D334:D337"/>
    <mergeCell ref="E334:E337"/>
    <mergeCell ref="F334:F337"/>
    <mergeCell ref="G334:G337"/>
    <mergeCell ref="H334:H337"/>
    <mergeCell ref="I334:I337"/>
    <mergeCell ref="I330:I333"/>
    <mergeCell ref="J330:J333"/>
    <mergeCell ref="P330:P333"/>
    <mergeCell ref="Q330:Q333"/>
    <mergeCell ref="R330:R333"/>
    <mergeCell ref="S330:S333"/>
    <mergeCell ref="S342:S345"/>
    <mergeCell ref="T342:T345"/>
    <mergeCell ref="A346:A349"/>
    <mergeCell ref="B346:B349"/>
    <mergeCell ref="C346:C349"/>
    <mergeCell ref="D346:D349"/>
    <mergeCell ref="E346:E349"/>
    <mergeCell ref="F346:F349"/>
    <mergeCell ref="G346:G349"/>
    <mergeCell ref="H346:H349"/>
    <mergeCell ref="H342:H345"/>
    <mergeCell ref="I342:I345"/>
    <mergeCell ref="J342:J345"/>
    <mergeCell ref="P342:P345"/>
    <mergeCell ref="Q342:Q345"/>
    <mergeCell ref="R342:R345"/>
    <mergeCell ref="R338:R341"/>
    <mergeCell ref="S338:S341"/>
    <mergeCell ref="T338:T341"/>
    <mergeCell ref="A342:A345"/>
    <mergeCell ref="B342:B345"/>
    <mergeCell ref="C342:C345"/>
    <mergeCell ref="D342:D345"/>
    <mergeCell ref="E342:E345"/>
    <mergeCell ref="F342:F345"/>
    <mergeCell ref="G342:G345"/>
    <mergeCell ref="G338:G341"/>
    <mergeCell ref="H338:H341"/>
    <mergeCell ref="I338:I341"/>
    <mergeCell ref="J338:J341"/>
    <mergeCell ref="P338:P341"/>
    <mergeCell ref="Q338:Q341"/>
    <mergeCell ref="S350:S353"/>
    <mergeCell ref="T350:T353"/>
    <mergeCell ref="T346:T349"/>
    <mergeCell ref="A350:A353"/>
    <mergeCell ref="B350:B353"/>
    <mergeCell ref="C350:C353"/>
    <mergeCell ref="D350:D353"/>
    <mergeCell ref="E350:E353"/>
    <mergeCell ref="F350:F353"/>
    <mergeCell ref="G350:G353"/>
    <mergeCell ref="H350:H353"/>
    <mergeCell ref="I350:I353"/>
    <mergeCell ref="I346:I349"/>
    <mergeCell ref="J346:J349"/>
    <mergeCell ref="P346:P349"/>
    <mergeCell ref="Q346:Q349"/>
    <mergeCell ref="R346:R349"/>
    <mergeCell ref="S346:S349"/>
    <mergeCell ref="S366:S369"/>
    <mergeCell ref="T366:T369"/>
    <mergeCell ref="A370:A373"/>
    <mergeCell ref="B370:B373"/>
    <mergeCell ref="C370:C373"/>
    <mergeCell ref="D370:D373"/>
    <mergeCell ref="E370:E373"/>
    <mergeCell ref="F370:F373"/>
    <mergeCell ref="G370:G373"/>
    <mergeCell ref="H370:H373"/>
    <mergeCell ref="H366:H369"/>
    <mergeCell ref="I366:I369"/>
    <mergeCell ref="J366:J369"/>
    <mergeCell ref="P366:P369"/>
    <mergeCell ref="Q366:Q369"/>
    <mergeCell ref="R366:R369"/>
    <mergeCell ref="R354:R357"/>
    <mergeCell ref="S354:S357"/>
    <mergeCell ref="T354:T357"/>
    <mergeCell ref="A366:A369"/>
    <mergeCell ref="B366:B369"/>
    <mergeCell ref="C366:C369"/>
    <mergeCell ref="D366:D369"/>
    <mergeCell ref="E366:E369"/>
    <mergeCell ref="F366:F369"/>
    <mergeCell ref="G366:G369"/>
    <mergeCell ref="G354:G357"/>
    <mergeCell ref="H354:H357"/>
    <mergeCell ref="I354:I357"/>
    <mergeCell ref="J354:J357"/>
    <mergeCell ref="P354:P357"/>
    <mergeCell ref="Q354:Q357"/>
    <mergeCell ref="A378:A381"/>
    <mergeCell ref="B378:B381"/>
    <mergeCell ref="C378:C381"/>
    <mergeCell ref="D378:D381"/>
    <mergeCell ref="E378:E381"/>
    <mergeCell ref="F378:F381"/>
    <mergeCell ref="J374:J377"/>
    <mergeCell ref="P374:P377"/>
    <mergeCell ref="Q374:Q377"/>
    <mergeCell ref="R374:R377"/>
    <mergeCell ref="S374:S377"/>
    <mergeCell ref="T374:T377"/>
    <mergeCell ref="T370:T373"/>
    <mergeCell ref="A374:A377"/>
    <mergeCell ref="B374:B377"/>
    <mergeCell ref="C374:C377"/>
    <mergeCell ref="D374:D377"/>
    <mergeCell ref="E374:E377"/>
    <mergeCell ref="F374:F377"/>
    <mergeCell ref="G374:G377"/>
    <mergeCell ref="H374:H377"/>
    <mergeCell ref="I374:I377"/>
    <mergeCell ref="I370:I373"/>
    <mergeCell ref="J370:J373"/>
    <mergeCell ref="P370:P373"/>
    <mergeCell ref="Q370:Q373"/>
    <mergeCell ref="R370:R373"/>
    <mergeCell ref="S370:S373"/>
    <mergeCell ref="S382:S385"/>
    <mergeCell ref="T382:T385"/>
    <mergeCell ref="A386:A389"/>
    <mergeCell ref="B386:B389"/>
    <mergeCell ref="C386:C389"/>
    <mergeCell ref="D386:D389"/>
    <mergeCell ref="E386:E389"/>
    <mergeCell ref="F386:F389"/>
    <mergeCell ref="G386:G389"/>
    <mergeCell ref="H386:H389"/>
    <mergeCell ref="H382:H385"/>
    <mergeCell ref="I382:I385"/>
    <mergeCell ref="J382:J385"/>
    <mergeCell ref="P382:P385"/>
    <mergeCell ref="Q382:Q385"/>
    <mergeCell ref="R382:R385"/>
    <mergeCell ref="R378:R381"/>
    <mergeCell ref="S378:S381"/>
    <mergeCell ref="T378:T381"/>
    <mergeCell ref="A382:A385"/>
    <mergeCell ref="B382:B385"/>
    <mergeCell ref="C382:C385"/>
    <mergeCell ref="D382:D385"/>
    <mergeCell ref="E382:E385"/>
    <mergeCell ref="F382:F385"/>
    <mergeCell ref="G382:G385"/>
    <mergeCell ref="G378:G381"/>
    <mergeCell ref="H378:H381"/>
    <mergeCell ref="I378:I381"/>
    <mergeCell ref="J378:J381"/>
    <mergeCell ref="P378:P381"/>
    <mergeCell ref="Q378:Q381"/>
    <mergeCell ref="A394:A397"/>
    <mergeCell ref="B394:B397"/>
    <mergeCell ref="C394:C397"/>
    <mergeCell ref="D394:D397"/>
    <mergeCell ref="E394:E397"/>
    <mergeCell ref="F394:F397"/>
    <mergeCell ref="J390:J393"/>
    <mergeCell ref="P390:P393"/>
    <mergeCell ref="Q390:Q393"/>
    <mergeCell ref="R390:R393"/>
    <mergeCell ref="S390:S393"/>
    <mergeCell ref="T390:T393"/>
    <mergeCell ref="T386:T389"/>
    <mergeCell ref="A390:A393"/>
    <mergeCell ref="B390:B393"/>
    <mergeCell ref="C390:C393"/>
    <mergeCell ref="D390:D393"/>
    <mergeCell ref="E390:E393"/>
    <mergeCell ref="F390:F393"/>
    <mergeCell ref="G390:G393"/>
    <mergeCell ref="H390:H393"/>
    <mergeCell ref="I390:I393"/>
    <mergeCell ref="I386:I389"/>
    <mergeCell ref="J386:J389"/>
    <mergeCell ref="P386:P389"/>
    <mergeCell ref="Q386:Q389"/>
    <mergeCell ref="R386:R389"/>
    <mergeCell ref="S386:S389"/>
    <mergeCell ref="S398:S401"/>
    <mergeCell ref="T398:T401"/>
    <mergeCell ref="A402:A405"/>
    <mergeCell ref="B402:B405"/>
    <mergeCell ref="C402:C405"/>
    <mergeCell ref="D402:D405"/>
    <mergeCell ref="E402:E405"/>
    <mergeCell ref="F402:F405"/>
    <mergeCell ref="G402:G405"/>
    <mergeCell ref="H402:H405"/>
    <mergeCell ref="H398:H401"/>
    <mergeCell ref="I398:I401"/>
    <mergeCell ref="J398:J401"/>
    <mergeCell ref="P398:P401"/>
    <mergeCell ref="Q398:Q401"/>
    <mergeCell ref="R398:R401"/>
    <mergeCell ref="R394:R397"/>
    <mergeCell ref="S394:S397"/>
    <mergeCell ref="T394:T397"/>
    <mergeCell ref="A398:A401"/>
    <mergeCell ref="B398:B401"/>
    <mergeCell ref="C398:C401"/>
    <mergeCell ref="D398:D401"/>
    <mergeCell ref="E398:E401"/>
    <mergeCell ref="F398:F401"/>
    <mergeCell ref="G398:G401"/>
    <mergeCell ref="G394:G397"/>
    <mergeCell ref="H394:H397"/>
    <mergeCell ref="I394:I397"/>
    <mergeCell ref="J394:J397"/>
    <mergeCell ref="P394:P397"/>
    <mergeCell ref="Q394:Q397"/>
    <mergeCell ref="J406:J409"/>
    <mergeCell ref="P406:P409"/>
    <mergeCell ref="Q406:Q409"/>
    <mergeCell ref="R406:R409"/>
    <mergeCell ref="S406:S409"/>
    <mergeCell ref="T406:T409"/>
    <mergeCell ref="T402:T405"/>
    <mergeCell ref="A406:A409"/>
    <mergeCell ref="B406:B409"/>
    <mergeCell ref="C406:C409"/>
    <mergeCell ref="D406:D409"/>
    <mergeCell ref="E406:E409"/>
    <mergeCell ref="F406:F409"/>
    <mergeCell ref="G406:G409"/>
    <mergeCell ref="H406:H409"/>
    <mergeCell ref="I406:I409"/>
    <mergeCell ref="I402:I405"/>
    <mergeCell ref="J402:J405"/>
    <mergeCell ref="P402:P405"/>
    <mergeCell ref="Q402:Q405"/>
    <mergeCell ref="R402:R405"/>
    <mergeCell ref="S402:S405"/>
    <mergeCell ref="R410:R413"/>
    <mergeCell ref="S410:S413"/>
    <mergeCell ref="T410:T413"/>
    <mergeCell ref="A414:A417"/>
    <mergeCell ref="B414:B417"/>
    <mergeCell ref="C414:C417"/>
    <mergeCell ref="D414:D417"/>
    <mergeCell ref="E414:E417"/>
    <mergeCell ref="F414:F417"/>
    <mergeCell ref="G414:G417"/>
    <mergeCell ref="G410:G413"/>
    <mergeCell ref="H410:H413"/>
    <mergeCell ref="I410:I413"/>
    <mergeCell ref="J410:J413"/>
    <mergeCell ref="P410:P413"/>
    <mergeCell ref="Q410:Q413"/>
    <mergeCell ref="A410:A413"/>
    <mergeCell ref="B410:B413"/>
    <mergeCell ref="C410:C413"/>
    <mergeCell ref="D410:D413"/>
    <mergeCell ref="E410:E413"/>
    <mergeCell ref="F410:F413"/>
    <mergeCell ref="D422:D425"/>
    <mergeCell ref="E422:E425"/>
    <mergeCell ref="F422:F425"/>
    <mergeCell ref="G422:G425"/>
    <mergeCell ref="H422:H425"/>
    <mergeCell ref="I422:I425"/>
    <mergeCell ref="I418:I421"/>
    <mergeCell ref="J418:J421"/>
    <mergeCell ref="P418:P421"/>
    <mergeCell ref="Q418:Q421"/>
    <mergeCell ref="R418:R421"/>
    <mergeCell ref="S418:S421"/>
    <mergeCell ref="S414:S417"/>
    <mergeCell ref="T414:T417"/>
    <mergeCell ref="A418:A421"/>
    <mergeCell ref="B418:B421"/>
    <mergeCell ref="C418:C421"/>
    <mergeCell ref="D418:D421"/>
    <mergeCell ref="E418:E421"/>
    <mergeCell ref="F418:F421"/>
    <mergeCell ref="G418:G421"/>
    <mergeCell ref="H418:H421"/>
    <mergeCell ref="H414:H417"/>
    <mergeCell ref="I414:I417"/>
    <mergeCell ref="J414:J417"/>
    <mergeCell ref="P414:P417"/>
    <mergeCell ref="Q414:Q417"/>
    <mergeCell ref="R414:R417"/>
    <mergeCell ref="Q98:Q101"/>
    <mergeCell ref="R98:R101"/>
    <mergeCell ref="S98:S101"/>
    <mergeCell ref="T98:T101"/>
    <mergeCell ref="A102:A105"/>
    <mergeCell ref="B102:B105"/>
    <mergeCell ref="C102:C105"/>
    <mergeCell ref="D102:D105"/>
    <mergeCell ref="E102:E105"/>
    <mergeCell ref="F102:F105"/>
    <mergeCell ref="F98:F101"/>
    <mergeCell ref="G98:G101"/>
    <mergeCell ref="H98:H101"/>
    <mergeCell ref="I98:I101"/>
    <mergeCell ref="J98:J101"/>
    <mergeCell ref="P98:P101"/>
    <mergeCell ref="A11:T11"/>
    <mergeCell ref="A12:T12"/>
    <mergeCell ref="A98:A101"/>
    <mergeCell ref="B98:B101"/>
    <mergeCell ref="C98:C101"/>
    <mergeCell ref="D98:D101"/>
    <mergeCell ref="E98:E101"/>
    <mergeCell ref="S86:S89"/>
    <mergeCell ref="T86:T89"/>
    <mergeCell ref="E90:E93"/>
    <mergeCell ref="F90:F93"/>
    <mergeCell ref="G90:G93"/>
    <mergeCell ref="H90:H93"/>
    <mergeCell ref="H86:H89"/>
    <mergeCell ref="I86:I89"/>
    <mergeCell ref="J86:J89"/>
    <mergeCell ref="S122:S125"/>
    <mergeCell ref="T122:T125"/>
    <mergeCell ref="A126:A129"/>
    <mergeCell ref="B126:B129"/>
    <mergeCell ref="C126:C129"/>
    <mergeCell ref="D126:D129"/>
    <mergeCell ref="E126:E129"/>
    <mergeCell ref="F126:F129"/>
    <mergeCell ref="G126:G129"/>
    <mergeCell ref="H126:H129"/>
    <mergeCell ref="H122:H125"/>
    <mergeCell ref="I122:I125"/>
    <mergeCell ref="J122:J125"/>
    <mergeCell ref="P122:P125"/>
    <mergeCell ref="Q122:Q125"/>
    <mergeCell ref="R122:R125"/>
    <mergeCell ref="R102:R105"/>
    <mergeCell ref="S102:S105"/>
    <mergeCell ref="T102:T105"/>
    <mergeCell ref="A122:A125"/>
    <mergeCell ref="B122:B125"/>
    <mergeCell ref="C122:C125"/>
    <mergeCell ref="D122:D125"/>
    <mergeCell ref="E122:E125"/>
    <mergeCell ref="F122:F125"/>
    <mergeCell ref="G122:G125"/>
    <mergeCell ref="G102:G105"/>
    <mergeCell ref="H102:H105"/>
    <mergeCell ref="I102:I105"/>
    <mergeCell ref="J102:J105"/>
    <mergeCell ref="P102:P105"/>
    <mergeCell ref="Q102:Q105"/>
    <mergeCell ref="Q142:Q145"/>
    <mergeCell ref="R142:R145"/>
    <mergeCell ref="S142:S145"/>
    <mergeCell ref="T142:T145"/>
    <mergeCell ref="T126:T129"/>
    <mergeCell ref="A142:A145"/>
    <mergeCell ref="B142:B145"/>
    <mergeCell ref="C142:C145"/>
    <mergeCell ref="D142:D145"/>
    <mergeCell ref="E142:E145"/>
    <mergeCell ref="F142:F145"/>
    <mergeCell ref="G142:G145"/>
    <mergeCell ref="H142:H145"/>
    <mergeCell ref="I142:I145"/>
    <mergeCell ref="I126:I129"/>
    <mergeCell ref="J126:J129"/>
    <mergeCell ref="P126:P129"/>
    <mergeCell ref="Q126:Q129"/>
    <mergeCell ref="R126:R129"/>
    <mergeCell ref="S126:S129"/>
    <mergeCell ref="S134:S137"/>
    <mergeCell ref="T134:T137"/>
    <mergeCell ref="E138:E141"/>
    <mergeCell ref="F138:F141"/>
    <mergeCell ref="H134:H137"/>
    <mergeCell ref="I134:I137"/>
    <mergeCell ref="J134:J137"/>
    <mergeCell ref="P134:P137"/>
    <mergeCell ref="Q134:Q137"/>
    <mergeCell ref="R134:R137"/>
    <mergeCell ref="R130:R133"/>
    <mergeCell ref="S130:S133"/>
    <mergeCell ref="H166:H169"/>
    <mergeCell ref="I166:I169"/>
    <mergeCell ref="J166:J169"/>
    <mergeCell ref="P166:P169"/>
    <mergeCell ref="Q166:Q169"/>
    <mergeCell ref="R166:R169"/>
    <mergeCell ref="R146:R149"/>
    <mergeCell ref="S146:S149"/>
    <mergeCell ref="T146:T149"/>
    <mergeCell ref="A166:A169"/>
    <mergeCell ref="B166:B169"/>
    <mergeCell ref="C166:C169"/>
    <mergeCell ref="D166:D169"/>
    <mergeCell ref="E166:E169"/>
    <mergeCell ref="F166:F169"/>
    <mergeCell ref="G166:G169"/>
    <mergeCell ref="G146:G149"/>
    <mergeCell ref="H146:H149"/>
    <mergeCell ref="I146:I149"/>
    <mergeCell ref="J146:J149"/>
    <mergeCell ref="P146:P149"/>
    <mergeCell ref="Q146:Q149"/>
    <mergeCell ref="A146:A149"/>
    <mergeCell ref="B146:B149"/>
    <mergeCell ref="C146:C149"/>
    <mergeCell ref="D146:D149"/>
    <mergeCell ref="E146:E149"/>
    <mergeCell ref="F146:F149"/>
    <mergeCell ref="S158:S161"/>
    <mergeCell ref="T158:T161"/>
    <mergeCell ref="A162:A165"/>
    <mergeCell ref="B162:B165"/>
    <mergeCell ref="A194:A197"/>
    <mergeCell ref="B194:B197"/>
    <mergeCell ref="C194:C197"/>
    <mergeCell ref="D194:D197"/>
    <mergeCell ref="E194:E197"/>
    <mergeCell ref="F194:F197"/>
    <mergeCell ref="J190:J193"/>
    <mergeCell ref="P190:P193"/>
    <mergeCell ref="Q190:Q193"/>
    <mergeCell ref="R190:R193"/>
    <mergeCell ref="S190:S193"/>
    <mergeCell ref="T190:T193"/>
    <mergeCell ref="T170:T173"/>
    <mergeCell ref="A190:A193"/>
    <mergeCell ref="B190:B193"/>
    <mergeCell ref="C190:C193"/>
    <mergeCell ref="D190:D193"/>
    <mergeCell ref="E190:E193"/>
    <mergeCell ref="F190:F193"/>
    <mergeCell ref="G190:G193"/>
    <mergeCell ref="H190:H193"/>
    <mergeCell ref="I190:I193"/>
    <mergeCell ref="I170:I173"/>
    <mergeCell ref="J170:J173"/>
    <mergeCell ref="P170:P173"/>
    <mergeCell ref="Q170:Q173"/>
    <mergeCell ref="R170:R173"/>
    <mergeCell ref="S170:S173"/>
    <mergeCell ref="S182:S185"/>
    <mergeCell ref="T182:T185"/>
    <mergeCell ref="E186:E189"/>
    <mergeCell ref="F186:F189"/>
    <mergeCell ref="S266:S269"/>
    <mergeCell ref="T266:T269"/>
    <mergeCell ref="A270:A273"/>
    <mergeCell ref="B270:B273"/>
    <mergeCell ref="C270:C273"/>
    <mergeCell ref="D270:D273"/>
    <mergeCell ref="E270:E273"/>
    <mergeCell ref="F270:F273"/>
    <mergeCell ref="G270:G273"/>
    <mergeCell ref="H270:H273"/>
    <mergeCell ref="H266:H269"/>
    <mergeCell ref="I266:I269"/>
    <mergeCell ref="J266:J269"/>
    <mergeCell ref="P266:P269"/>
    <mergeCell ref="Q266:Q269"/>
    <mergeCell ref="R266:R269"/>
    <mergeCell ref="R194:R197"/>
    <mergeCell ref="S194:S197"/>
    <mergeCell ref="T194:T197"/>
    <mergeCell ref="A266:A269"/>
    <mergeCell ref="B266:B269"/>
    <mergeCell ref="C266:C269"/>
    <mergeCell ref="D266:D269"/>
    <mergeCell ref="E266:E269"/>
    <mergeCell ref="F266:F269"/>
    <mergeCell ref="G266:G269"/>
    <mergeCell ref="G194:G197"/>
    <mergeCell ref="H194:H197"/>
    <mergeCell ref="I194:I197"/>
    <mergeCell ref="J194:J197"/>
    <mergeCell ref="P194:P197"/>
    <mergeCell ref="Q194:Q197"/>
    <mergeCell ref="A294:A297"/>
    <mergeCell ref="B294:B297"/>
    <mergeCell ref="C294:C297"/>
    <mergeCell ref="D294:D297"/>
    <mergeCell ref="E294:E297"/>
    <mergeCell ref="F294:F297"/>
    <mergeCell ref="J290:J293"/>
    <mergeCell ref="P290:P293"/>
    <mergeCell ref="Q290:Q293"/>
    <mergeCell ref="R290:R293"/>
    <mergeCell ref="S290:S293"/>
    <mergeCell ref="T290:T293"/>
    <mergeCell ref="T270:T273"/>
    <mergeCell ref="A290:A293"/>
    <mergeCell ref="B290:B293"/>
    <mergeCell ref="C290:C293"/>
    <mergeCell ref="D290:D293"/>
    <mergeCell ref="E290:E293"/>
    <mergeCell ref="F290:F293"/>
    <mergeCell ref="G290:G293"/>
    <mergeCell ref="H290:H293"/>
    <mergeCell ref="I290:I293"/>
    <mergeCell ref="I270:I273"/>
    <mergeCell ref="J270:J273"/>
    <mergeCell ref="P270:P273"/>
    <mergeCell ref="Q270:Q273"/>
    <mergeCell ref="R270:R273"/>
    <mergeCell ref="S270:S273"/>
    <mergeCell ref="S278:S281"/>
    <mergeCell ref="T278:T281"/>
    <mergeCell ref="E282:E285"/>
    <mergeCell ref="F282:F285"/>
    <mergeCell ref="S322:S325"/>
    <mergeCell ref="T322:T325"/>
    <mergeCell ref="A326:A329"/>
    <mergeCell ref="B326:B329"/>
    <mergeCell ref="C326:C329"/>
    <mergeCell ref="D326:D329"/>
    <mergeCell ref="E326:E329"/>
    <mergeCell ref="F326:F329"/>
    <mergeCell ref="G326:G329"/>
    <mergeCell ref="H326:H329"/>
    <mergeCell ref="H322:H325"/>
    <mergeCell ref="I322:I325"/>
    <mergeCell ref="J322:J325"/>
    <mergeCell ref="P322:P325"/>
    <mergeCell ref="Q322:Q325"/>
    <mergeCell ref="R322:R325"/>
    <mergeCell ref="R294:R297"/>
    <mergeCell ref="S294:S297"/>
    <mergeCell ref="T294:T297"/>
    <mergeCell ref="A322:A325"/>
    <mergeCell ref="B322:B325"/>
    <mergeCell ref="C322:C325"/>
    <mergeCell ref="D322:D325"/>
    <mergeCell ref="E322:E325"/>
    <mergeCell ref="F322:F325"/>
    <mergeCell ref="G322:G325"/>
    <mergeCell ref="G294:G297"/>
    <mergeCell ref="H294:H297"/>
    <mergeCell ref="I294:I297"/>
    <mergeCell ref="J294:J297"/>
    <mergeCell ref="P294:P297"/>
    <mergeCell ref="Q294:Q297"/>
    <mergeCell ref="J358:J361"/>
    <mergeCell ref="P358:P361"/>
    <mergeCell ref="Q358:Q361"/>
    <mergeCell ref="R358:R361"/>
    <mergeCell ref="S358:S361"/>
    <mergeCell ref="T358:T361"/>
    <mergeCell ref="T326:T329"/>
    <mergeCell ref="A358:A361"/>
    <mergeCell ref="B358:B361"/>
    <mergeCell ref="C358:C361"/>
    <mergeCell ref="D358:D361"/>
    <mergeCell ref="E358:E361"/>
    <mergeCell ref="F358:F361"/>
    <mergeCell ref="G358:G361"/>
    <mergeCell ref="H358:H361"/>
    <mergeCell ref="I358:I361"/>
    <mergeCell ref="I326:I329"/>
    <mergeCell ref="J326:J329"/>
    <mergeCell ref="P326:P329"/>
    <mergeCell ref="Q326:Q329"/>
    <mergeCell ref="R326:R329"/>
    <mergeCell ref="S326:S329"/>
    <mergeCell ref="A354:A357"/>
    <mergeCell ref="B354:B357"/>
    <mergeCell ref="C354:C357"/>
    <mergeCell ref="D354:D357"/>
    <mergeCell ref="E354:E357"/>
    <mergeCell ref="F354:F357"/>
    <mergeCell ref="J350:J353"/>
    <mergeCell ref="P350:P353"/>
    <mergeCell ref="Q350:Q353"/>
    <mergeCell ref="R350:R353"/>
    <mergeCell ref="R362:R365"/>
    <mergeCell ref="S362:S365"/>
    <mergeCell ref="T362:T365"/>
    <mergeCell ref="A426:A429"/>
    <mergeCell ref="B426:B429"/>
    <mergeCell ref="C426:C429"/>
    <mergeCell ref="D426:D429"/>
    <mergeCell ref="E426:E429"/>
    <mergeCell ref="F426:F429"/>
    <mergeCell ref="G426:G429"/>
    <mergeCell ref="G362:G365"/>
    <mergeCell ref="H362:H365"/>
    <mergeCell ref="I362:I365"/>
    <mergeCell ref="J362:J365"/>
    <mergeCell ref="P362:P365"/>
    <mergeCell ref="Q362:Q365"/>
    <mergeCell ref="A362:A365"/>
    <mergeCell ref="B362:B365"/>
    <mergeCell ref="C362:C365"/>
    <mergeCell ref="D362:D365"/>
    <mergeCell ref="E362:E365"/>
    <mergeCell ref="F362:F365"/>
    <mergeCell ref="J422:J425"/>
    <mergeCell ref="P422:P425"/>
    <mergeCell ref="Q422:Q425"/>
    <mergeCell ref="R422:R425"/>
    <mergeCell ref="S422:S425"/>
    <mergeCell ref="T422:T425"/>
    <mergeCell ref="T418:T421"/>
    <mergeCell ref="A422:A425"/>
    <mergeCell ref="B422:B425"/>
    <mergeCell ref="C422:C425"/>
    <mergeCell ref="A443:T443"/>
    <mergeCell ref="T430:T433"/>
    <mergeCell ref="C434:E434"/>
    <mergeCell ref="C435:E435"/>
    <mergeCell ref="C436:E436"/>
    <mergeCell ref="C437:E437"/>
    <mergeCell ref="A440:T440"/>
    <mergeCell ref="I430:I433"/>
    <mergeCell ref="J430:J433"/>
    <mergeCell ref="P430:P433"/>
    <mergeCell ref="Q430:Q433"/>
    <mergeCell ref="R430:R433"/>
    <mergeCell ref="S430:S433"/>
    <mergeCell ref="S426:S429"/>
    <mergeCell ref="T426:T429"/>
    <mergeCell ref="A430:A433"/>
    <mergeCell ref="B430:B433"/>
    <mergeCell ref="C430:C433"/>
    <mergeCell ref="D430:D433"/>
    <mergeCell ref="E430:E433"/>
    <mergeCell ref="F430:F433"/>
    <mergeCell ref="G430:G433"/>
    <mergeCell ref="H430:H433"/>
    <mergeCell ref="H426:H429"/>
    <mergeCell ref="I426:I429"/>
    <mergeCell ref="J426:J429"/>
    <mergeCell ref="P426:P429"/>
    <mergeCell ref="Q426:Q429"/>
    <mergeCell ref="R426:R429"/>
  </mergeCells>
  <phoneticPr fontId="5" type="noConversion"/>
  <conditionalFormatting sqref="K52:L52">
    <cfRule type="duplicateValues" dxfId="216" priority="15" stopIfTrue="1"/>
  </conditionalFormatting>
  <conditionalFormatting sqref="K100:L100 K104:L104">
    <cfRule type="duplicateValues" dxfId="215" priority="9" stopIfTrue="1"/>
  </conditionalFormatting>
  <conditionalFormatting sqref="K124:L124 K128:L128">
    <cfRule type="duplicateValues" dxfId="214" priority="8" stopIfTrue="1"/>
  </conditionalFormatting>
  <conditionalFormatting sqref="K144:L144 K148:L148">
    <cfRule type="duplicateValues" dxfId="213" priority="7" stopIfTrue="1"/>
  </conditionalFormatting>
  <conditionalFormatting sqref="K168:L168 K172:L172">
    <cfRule type="duplicateValues" dxfId="212" priority="6" stopIfTrue="1"/>
  </conditionalFormatting>
  <conditionalFormatting sqref="K180:L180">
    <cfRule type="duplicateValues" dxfId="211" priority="13" stopIfTrue="1"/>
  </conditionalFormatting>
  <conditionalFormatting sqref="K192:L192 K196:L196">
    <cfRule type="duplicateValues" dxfId="210" priority="5" stopIfTrue="1"/>
  </conditionalFormatting>
  <conditionalFormatting sqref="K228:L228">
    <cfRule type="duplicateValues" dxfId="209" priority="12" stopIfTrue="1"/>
  </conditionalFormatting>
  <conditionalFormatting sqref="K268:L268 K272:L272">
    <cfRule type="duplicateValues" dxfId="208" priority="4" stopIfTrue="1"/>
  </conditionalFormatting>
  <conditionalFormatting sqref="K280:L280">
    <cfRule type="duplicateValues" dxfId="207" priority="14" stopIfTrue="1"/>
  </conditionalFormatting>
  <conditionalFormatting sqref="K292:L292 K296:L296">
    <cfRule type="duplicateValues" dxfId="206" priority="3" stopIfTrue="1"/>
  </conditionalFormatting>
  <conditionalFormatting sqref="K324:L324 K328:L328">
    <cfRule type="duplicateValues" dxfId="205" priority="2" stopIfTrue="1"/>
  </conditionalFormatting>
  <conditionalFormatting sqref="K360:L360 K364:L364">
    <cfRule type="duplicateValues" dxfId="204" priority="1" stopIfTrue="1"/>
  </conditionalFormatting>
  <conditionalFormatting sqref="K368:L368">
    <cfRule type="duplicateValues" dxfId="203" priority="11" stopIfTrue="1"/>
  </conditionalFormatting>
  <conditionalFormatting sqref="K428:L428 K432:L432">
    <cfRule type="duplicateValues" dxfId="202" priority="10" stopIfTrue="1"/>
  </conditionalFormatting>
  <pageMargins left="0" right="0" top="0.19685039370078741" bottom="0.19685039370078741" header="0.51181102362204722" footer="0.51181102362204722"/>
  <pageSetup paperSize="9" scale="92" orientation="landscape" r:id="rId1"/>
  <headerFooter alignWithMargins="0">
    <oddFooter>Page &amp;P</oddFooter>
  </headerFooter>
  <rowBreaks count="6" manualBreakCount="6">
    <brk id="37" max="17" man="1"/>
    <brk id="81" max="17" man="1"/>
    <brk id="149" max="17" man="1"/>
    <brk id="205" max="17" man="1"/>
    <brk id="249" max="17" man="1"/>
    <brk id="309" max="17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T583"/>
  <sheetViews>
    <sheetView showZeros="0" zoomScaleNormal="100" zoomScaleSheetLayoutView="70" workbookViewId="0">
      <selection activeCell="S12" sqref="S12:T24"/>
    </sheetView>
  </sheetViews>
  <sheetFormatPr defaultRowHeight="12.75"/>
  <cols>
    <col min="1" max="1" width="3.7109375" style="77" customWidth="1"/>
    <col min="2" max="2" width="7.42578125" style="77" customWidth="1"/>
    <col min="3" max="3" width="29" style="77" customWidth="1"/>
    <col min="4" max="4" width="5.85546875" style="77" customWidth="1"/>
    <col min="5" max="5" width="6.42578125" style="77" customWidth="1"/>
    <col min="6" max="6" width="7" style="77" customWidth="1"/>
    <col min="7" max="7" width="6.5703125" style="77" customWidth="1"/>
    <col min="8" max="8" width="6.7109375" style="77" customWidth="1"/>
    <col min="9" max="9" width="5.7109375" style="77" customWidth="1"/>
    <col min="10" max="10" width="6.7109375" style="77" customWidth="1"/>
    <col min="11" max="11" width="13" style="77" customWidth="1"/>
    <col min="12" max="12" width="4.7109375" style="77" customWidth="1"/>
    <col min="13" max="13" width="7" style="77" customWidth="1"/>
    <col min="14" max="15" width="7.28515625" style="77" customWidth="1"/>
    <col min="16" max="17" width="8.7109375" style="77" bestFit="1" customWidth="1"/>
    <col min="18" max="18" width="9.5703125" style="77" bestFit="1" customWidth="1"/>
    <col min="19" max="16384" width="9.140625" style="77"/>
  </cols>
  <sheetData>
    <row r="1" spans="1:20">
      <c r="C1" s="281" t="s">
        <v>1714</v>
      </c>
      <c r="D1" s="281"/>
      <c r="E1" s="281"/>
      <c r="F1" s="281"/>
      <c r="G1" s="281"/>
    </row>
    <row r="3" spans="1:20" ht="28.5" customHeight="1">
      <c r="A3" s="291"/>
      <c r="B3" s="291"/>
      <c r="C3" s="77" t="s">
        <v>21</v>
      </c>
      <c r="D3" s="289" t="s">
        <v>1713</v>
      </c>
      <c r="E3" s="290"/>
      <c r="F3" s="290"/>
      <c r="G3" s="290"/>
      <c r="H3" s="290"/>
      <c r="I3" s="290"/>
      <c r="J3" s="290"/>
      <c r="K3" s="290"/>
      <c r="L3" s="290"/>
      <c r="M3" s="290"/>
      <c r="N3" s="290"/>
      <c r="O3" s="290"/>
      <c r="P3" s="290"/>
      <c r="Q3" s="290"/>
      <c r="R3" s="290"/>
    </row>
    <row r="4" spans="1:20" ht="15" customHeight="1">
      <c r="D4" s="293"/>
      <c r="E4" s="293"/>
      <c r="F4" s="293"/>
      <c r="G4" s="293"/>
      <c r="H4" s="293"/>
      <c r="I4" s="293"/>
      <c r="J4" s="293"/>
      <c r="K4" s="293"/>
      <c r="L4" s="293"/>
      <c r="M4" s="293"/>
      <c r="N4" s="293"/>
      <c r="O4" s="293"/>
      <c r="P4" s="293"/>
      <c r="Q4" s="293"/>
      <c r="R4" s="293"/>
    </row>
    <row r="5" spans="1:20" ht="15" customHeight="1"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</row>
    <row r="6" spans="1:20" ht="18.75" customHeight="1">
      <c r="A6" s="294" t="s">
        <v>68</v>
      </c>
      <c r="B6" s="294"/>
      <c r="C6" s="294"/>
      <c r="D6" s="294"/>
      <c r="E6" s="294"/>
      <c r="F6" s="294"/>
      <c r="G6" s="294"/>
      <c r="H6" s="294"/>
      <c r="I6" s="294"/>
      <c r="J6" s="294"/>
      <c r="K6" s="294"/>
      <c r="L6" s="294"/>
      <c r="M6" s="294"/>
      <c r="N6" s="294"/>
      <c r="O6" s="294"/>
      <c r="P6" s="294"/>
      <c r="Q6" s="294"/>
    </row>
    <row r="7" spans="1:20" ht="15" customHeight="1">
      <c r="A7" s="153"/>
      <c r="B7" s="153"/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</row>
    <row r="8" spans="1:20" ht="13.5">
      <c r="A8" s="154"/>
      <c r="J8" s="291" t="s">
        <v>17</v>
      </c>
      <c r="K8" s="291"/>
      <c r="L8" s="292" t="s">
        <v>18</v>
      </c>
      <c r="M8" s="292"/>
      <c r="N8" s="292"/>
      <c r="O8" s="292"/>
      <c r="P8" s="155">
        <v>2325.6</v>
      </c>
    </row>
    <row r="9" spans="1:20" ht="13.5">
      <c r="A9" s="287" t="s">
        <v>15</v>
      </c>
      <c r="B9" s="287"/>
      <c r="C9" s="287"/>
      <c r="D9" s="287"/>
      <c r="E9" s="287"/>
      <c r="F9" s="295" t="e">
        <f>#REF!</f>
        <v>#REF!</v>
      </c>
      <c r="G9" s="296"/>
      <c r="H9" s="156" t="s">
        <v>16</v>
      </c>
      <c r="L9" s="292" t="s">
        <v>19</v>
      </c>
      <c r="M9" s="292"/>
      <c r="N9" s="292"/>
      <c r="O9" s="292"/>
      <c r="P9" s="155">
        <v>2972.55</v>
      </c>
    </row>
    <row r="10" spans="1:20" ht="13.5">
      <c r="A10" s="154"/>
      <c r="K10" s="286" t="s">
        <v>20</v>
      </c>
      <c r="L10" s="286"/>
      <c r="M10" s="286"/>
      <c r="N10" s="286"/>
      <c r="O10" s="286"/>
      <c r="P10" s="170">
        <v>1.0571999999999999</v>
      </c>
    </row>
    <row r="11" spans="1:20" ht="13.5">
      <c r="A11" s="154"/>
      <c r="K11" s="157"/>
      <c r="L11" s="157"/>
      <c r="M11" s="157"/>
      <c r="N11" s="157"/>
      <c r="O11" s="157"/>
      <c r="P11" s="170"/>
    </row>
    <row r="12" spans="1:20" ht="22.5" customHeight="1">
      <c r="A12" s="285" t="s">
        <v>0</v>
      </c>
      <c r="B12" s="288" t="s">
        <v>1</v>
      </c>
      <c r="C12" s="285" t="s">
        <v>2</v>
      </c>
      <c r="D12" s="288" t="s">
        <v>3</v>
      </c>
      <c r="E12" s="288" t="s">
        <v>4</v>
      </c>
      <c r="F12" s="288" t="s">
        <v>5</v>
      </c>
      <c r="G12" s="285" t="s">
        <v>6</v>
      </c>
      <c r="H12" s="285"/>
      <c r="I12" s="285"/>
      <c r="J12" s="285"/>
      <c r="K12" s="285"/>
      <c r="L12" s="285"/>
      <c r="M12" s="285"/>
      <c r="N12" s="285"/>
      <c r="O12" s="285"/>
      <c r="P12" s="285" t="s">
        <v>7</v>
      </c>
      <c r="Q12" s="285" t="s">
        <v>8</v>
      </c>
      <c r="R12" s="158" t="s">
        <v>8</v>
      </c>
      <c r="S12" s="342" t="s">
        <v>123</v>
      </c>
      <c r="T12" s="342" t="s">
        <v>7</v>
      </c>
    </row>
    <row r="13" spans="1:20" ht="13.5" customHeight="1">
      <c r="A13" s="285"/>
      <c r="B13" s="288"/>
      <c r="C13" s="285"/>
      <c r="D13" s="288"/>
      <c r="E13" s="288"/>
      <c r="F13" s="288"/>
      <c r="G13" s="285"/>
      <c r="H13" s="285"/>
      <c r="I13" s="285"/>
      <c r="J13" s="285"/>
      <c r="K13" s="285"/>
      <c r="L13" s="285"/>
      <c r="M13" s="285"/>
      <c r="N13" s="285"/>
      <c r="O13" s="285"/>
      <c r="P13" s="285"/>
      <c r="Q13" s="285"/>
      <c r="R13" s="158" t="s">
        <v>9</v>
      </c>
      <c r="S13" s="342"/>
      <c r="T13" s="342"/>
    </row>
    <row r="14" spans="1:20" ht="20.25" customHeight="1">
      <c r="A14" s="285"/>
      <c r="B14" s="288"/>
      <c r="C14" s="285"/>
      <c r="D14" s="288"/>
      <c r="E14" s="288"/>
      <c r="F14" s="288"/>
      <c r="G14" s="285" t="s">
        <v>10</v>
      </c>
      <c r="H14" s="285"/>
      <c r="I14" s="285" t="s">
        <v>11</v>
      </c>
      <c r="J14" s="285"/>
      <c r="K14" s="285" t="s">
        <v>12</v>
      </c>
      <c r="L14" s="285"/>
      <c r="M14" s="285"/>
      <c r="N14" s="285"/>
      <c r="O14" s="285"/>
      <c r="P14" s="285"/>
      <c r="Q14" s="285"/>
      <c r="R14" s="159">
        <f>P10</f>
        <v>1.0571999999999999</v>
      </c>
      <c r="S14" s="342"/>
      <c r="T14" s="342"/>
    </row>
    <row r="15" spans="1:20" ht="47.25">
      <c r="A15" s="285"/>
      <c r="B15" s="288"/>
      <c r="C15" s="285"/>
      <c r="D15" s="288"/>
      <c r="E15" s="288"/>
      <c r="F15" s="288"/>
      <c r="G15" s="171" t="s">
        <v>116</v>
      </c>
      <c r="H15" s="171" t="s">
        <v>115</v>
      </c>
      <c r="I15" s="171" t="s">
        <v>116</v>
      </c>
      <c r="J15" s="171" t="s">
        <v>115</v>
      </c>
      <c r="K15" s="126" t="s">
        <v>27</v>
      </c>
      <c r="L15" s="171" t="s">
        <v>114</v>
      </c>
      <c r="M15" s="126" t="s">
        <v>13</v>
      </c>
      <c r="N15" s="126" t="s">
        <v>113</v>
      </c>
      <c r="O15" s="171" t="s">
        <v>7</v>
      </c>
      <c r="P15" s="102" t="s">
        <v>112</v>
      </c>
      <c r="Q15" s="160" t="s">
        <v>112</v>
      </c>
      <c r="R15" s="121" t="s">
        <v>112</v>
      </c>
      <c r="S15" s="46" t="s">
        <v>14</v>
      </c>
      <c r="T15" s="46" t="s">
        <v>14</v>
      </c>
    </row>
    <row r="16" spans="1:20">
      <c r="A16" s="161">
        <v>1</v>
      </c>
      <c r="B16" s="161">
        <v>2</v>
      </c>
      <c r="C16" s="161">
        <v>3</v>
      </c>
      <c r="D16" s="161">
        <v>4</v>
      </c>
      <c r="E16" s="161">
        <v>5</v>
      </c>
      <c r="F16" s="161">
        <v>6</v>
      </c>
      <c r="G16" s="161">
        <v>7</v>
      </c>
      <c r="H16" s="161">
        <v>8</v>
      </c>
      <c r="I16" s="161">
        <v>9</v>
      </c>
      <c r="J16" s="161">
        <v>10</v>
      </c>
      <c r="K16" s="161">
        <v>11</v>
      </c>
      <c r="L16" s="161">
        <v>12</v>
      </c>
      <c r="M16" s="161">
        <v>13</v>
      </c>
      <c r="N16" s="161">
        <v>14</v>
      </c>
      <c r="O16" s="161">
        <v>15</v>
      </c>
      <c r="P16" s="161">
        <v>16</v>
      </c>
      <c r="Q16" s="161">
        <v>17</v>
      </c>
      <c r="R16" s="161">
        <v>18</v>
      </c>
      <c r="S16" s="51">
        <v>6</v>
      </c>
      <c r="T16" s="51">
        <v>7</v>
      </c>
    </row>
    <row r="17" spans="1:20" ht="12.75" customHeight="1">
      <c r="A17" s="225"/>
      <c r="B17" s="226"/>
      <c r="C17" s="234" t="s">
        <v>799</v>
      </c>
      <c r="D17" s="225"/>
      <c r="E17" s="228"/>
      <c r="F17" s="228">
        <f t="shared" ref="F17:F77" si="0">H17+J17+R17</f>
        <v>0</v>
      </c>
      <c r="G17" s="262"/>
      <c r="H17" s="224">
        <f t="shared" ref="H17:H77" si="1">G17*$P$8/1000</f>
        <v>0</v>
      </c>
      <c r="I17" s="262"/>
      <c r="J17" s="224">
        <f t="shared" ref="J17:J77" si="2">I17*$P$9/1000</f>
        <v>0</v>
      </c>
      <c r="K17" s="101"/>
      <c r="L17" s="101"/>
      <c r="M17" s="101"/>
      <c r="N17" s="109"/>
      <c r="O17" s="102">
        <f t="shared" ref="O17:O80" si="3">M17*N17</f>
        <v>0</v>
      </c>
      <c r="P17" s="224">
        <f t="shared" ref="P17" si="4">E17*F17</f>
        <v>0</v>
      </c>
      <c r="Q17" s="224">
        <f t="shared" ref="Q17" si="5">SUM(O17:O20)</f>
        <v>0</v>
      </c>
      <c r="R17" s="224">
        <f t="shared" ref="R17" si="6">Q17*1.02*1.05*$R$14</f>
        <v>0</v>
      </c>
      <c r="S17" s="343">
        <f>1.133*1.005*1.0195*1.11</f>
        <v>1.2885645539249999</v>
      </c>
      <c r="T17" s="344"/>
    </row>
    <row r="18" spans="1:20" ht="12.75" customHeight="1">
      <c r="A18" s="225"/>
      <c r="B18" s="226"/>
      <c r="C18" s="234"/>
      <c r="D18" s="225"/>
      <c r="E18" s="228"/>
      <c r="F18" s="228"/>
      <c r="G18" s="262"/>
      <c r="H18" s="224"/>
      <c r="I18" s="262"/>
      <c r="J18" s="224"/>
      <c r="K18" s="101"/>
      <c r="L18" s="101"/>
      <c r="M18" s="101"/>
      <c r="N18" s="109"/>
      <c r="O18" s="102">
        <f t="shared" si="3"/>
        <v>0</v>
      </c>
      <c r="P18" s="224"/>
      <c r="Q18" s="224"/>
      <c r="R18" s="224"/>
      <c r="S18" s="343"/>
      <c r="T18" s="344"/>
    </row>
    <row r="19" spans="1:20" ht="12.75" customHeight="1">
      <c r="A19" s="225"/>
      <c r="B19" s="226"/>
      <c r="C19" s="234"/>
      <c r="D19" s="225"/>
      <c r="E19" s="228"/>
      <c r="F19" s="228"/>
      <c r="G19" s="262"/>
      <c r="H19" s="224"/>
      <c r="I19" s="262"/>
      <c r="J19" s="224"/>
      <c r="K19" s="101"/>
      <c r="L19" s="101"/>
      <c r="M19" s="103"/>
      <c r="N19" s="109"/>
      <c r="O19" s="102">
        <f t="shared" si="3"/>
        <v>0</v>
      </c>
      <c r="P19" s="224"/>
      <c r="Q19" s="224"/>
      <c r="R19" s="224"/>
      <c r="S19" s="343"/>
      <c r="T19" s="344"/>
    </row>
    <row r="20" spans="1:20" ht="12.75" customHeight="1">
      <c r="A20" s="225"/>
      <c r="B20" s="226"/>
      <c r="C20" s="234"/>
      <c r="D20" s="225"/>
      <c r="E20" s="228"/>
      <c r="F20" s="228"/>
      <c r="G20" s="262"/>
      <c r="H20" s="224"/>
      <c r="I20" s="262"/>
      <c r="J20" s="224"/>
      <c r="K20" s="101"/>
      <c r="L20" s="101"/>
      <c r="M20" s="101"/>
      <c r="N20" s="109"/>
      <c r="O20" s="102">
        <f t="shared" si="3"/>
        <v>0</v>
      </c>
      <c r="P20" s="224"/>
      <c r="Q20" s="224"/>
      <c r="R20" s="224"/>
      <c r="S20" s="343"/>
      <c r="T20" s="344"/>
    </row>
    <row r="21" spans="1:20" ht="12.75" customHeight="1">
      <c r="A21" s="225">
        <v>1</v>
      </c>
      <c r="B21" s="226" t="s">
        <v>208</v>
      </c>
      <c r="C21" s="226" t="s">
        <v>1311</v>
      </c>
      <c r="D21" s="226" t="s">
        <v>84</v>
      </c>
      <c r="E21" s="228">
        <v>53.4</v>
      </c>
      <c r="F21" s="228">
        <f t="shared" si="0"/>
        <v>0.543875475</v>
      </c>
      <c r="G21" s="262">
        <v>0.223</v>
      </c>
      <c r="H21" s="224">
        <f t="shared" si="1"/>
        <v>0.51860879999999998</v>
      </c>
      <c r="I21" s="262">
        <v>8.5000000000000006E-3</v>
      </c>
      <c r="J21" s="224">
        <f t="shared" si="2"/>
        <v>2.5266675000000002E-2</v>
      </c>
      <c r="K21" s="101"/>
      <c r="L21" s="101"/>
      <c r="M21" s="101"/>
      <c r="N21" s="109"/>
      <c r="O21" s="102">
        <f t="shared" si="3"/>
        <v>0</v>
      </c>
      <c r="P21" s="224">
        <f t="shared" ref="P21" si="7">E21*F21</f>
        <v>29.042950364999999</v>
      </c>
      <c r="Q21" s="224">
        <f t="shared" ref="Q21" si="8">SUM(O21:O24)</f>
        <v>0</v>
      </c>
      <c r="R21" s="224">
        <f t="shared" ref="R21" si="9">Q21*1.02*1.05*$R$14</f>
        <v>0</v>
      </c>
      <c r="S21" s="340">
        <f>F21*$S$17</f>
        <v>0.70081865883412242</v>
      </c>
      <c r="T21" s="340">
        <f>S21*E21</f>
        <v>37.423716381742139</v>
      </c>
    </row>
    <row r="22" spans="1:20" ht="12.75" customHeight="1">
      <c r="A22" s="225"/>
      <c r="B22" s="226"/>
      <c r="C22" s="226"/>
      <c r="D22" s="225"/>
      <c r="E22" s="228"/>
      <c r="F22" s="228"/>
      <c r="G22" s="262"/>
      <c r="H22" s="224"/>
      <c r="I22" s="262"/>
      <c r="J22" s="224"/>
      <c r="K22" s="101"/>
      <c r="L22" s="101"/>
      <c r="M22" s="101"/>
      <c r="N22" s="109"/>
      <c r="O22" s="102">
        <f t="shared" si="3"/>
        <v>0</v>
      </c>
      <c r="P22" s="224"/>
      <c r="Q22" s="224"/>
      <c r="R22" s="224"/>
      <c r="S22" s="340"/>
      <c r="T22" s="340"/>
    </row>
    <row r="23" spans="1:20" ht="12.75" customHeight="1">
      <c r="A23" s="225"/>
      <c r="B23" s="226"/>
      <c r="C23" s="226"/>
      <c r="D23" s="225"/>
      <c r="E23" s="228"/>
      <c r="F23" s="228"/>
      <c r="G23" s="262"/>
      <c r="H23" s="224"/>
      <c r="I23" s="262"/>
      <c r="J23" s="224"/>
      <c r="K23" s="101"/>
      <c r="L23" s="101"/>
      <c r="M23" s="103"/>
      <c r="N23" s="109"/>
      <c r="O23" s="102">
        <f t="shared" si="3"/>
        <v>0</v>
      </c>
      <c r="P23" s="224"/>
      <c r="Q23" s="224"/>
      <c r="R23" s="224"/>
      <c r="S23" s="340"/>
      <c r="T23" s="340"/>
    </row>
    <row r="24" spans="1:20" ht="12.75" customHeight="1">
      <c r="A24" s="225"/>
      <c r="B24" s="226"/>
      <c r="C24" s="226"/>
      <c r="D24" s="225"/>
      <c r="E24" s="228"/>
      <c r="F24" s="228"/>
      <c r="G24" s="262"/>
      <c r="H24" s="224"/>
      <c r="I24" s="262"/>
      <c r="J24" s="224"/>
      <c r="K24" s="101"/>
      <c r="L24" s="101"/>
      <c r="M24" s="101"/>
      <c r="N24" s="109"/>
      <c r="O24" s="102">
        <f t="shared" si="3"/>
        <v>0</v>
      </c>
      <c r="P24" s="224"/>
      <c r="Q24" s="224"/>
      <c r="R24" s="224"/>
      <c r="S24" s="340"/>
      <c r="T24" s="340"/>
    </row>
    <row r="25" spans="1:20" ht="12.75" customHeight="1">
      <c r="A25" s="225">
        <v>2</v>
      </c>
      <c r="B25" s="226" t="s">
        <v>86</v>
      </c>
      <c r="C25" s="226" t="s">
        <v>617</v>
      </c>
      <c r="D25" s="227" t="s">
        <v>84</v>
      </c>
      <c r="E25" s="261">
        <v>385</v>
      </c>
      <c r="F25" s="228">
        <f t="shared" si="0"/>
        <v>1.023264</v>
      </c>
      <c r="G25" s="262">
        <v>0.44</v>
      </c>
      <c r="H25" s="224">
        <f t="shared" si="1"/>
        <v>1.023264</v>
      </c>
      <c r="I25" s="262"/>
      <c r="J25" s="224">
        <f t="shared" si="2"/>
        <v>0</v>
      </c>
      <c r="K25" s="101"/>
      <c r="L25" s="101"/>
      <c r="M25" s="101"/>
      <c r="N25" s="105"/>
      <c r="O25" s="102">
        <f t="shared" si="3"/>
        <v>0</v>
      </c>
      <c r="P25" s="224">
        <f t="shared" ref="P25" si="10">E25*F25</f>
        <v>393.95663999999999</v>
      </c>
      <c r="Q25" s="224">
        <f t="shared" ref="Q25" si="11">SUM(O25:O28)</f>
        <v>0</v>
      </c>
      <c r="R25" s="224">
        <f t="shared" ref="R25" si="12">Q25*1.02*1.05*$R$14</f>
        <v>0</v>
      </c>
      <c r="S25" s="340">
        <f t="shared" ref="S25" si="13">F25*$S$17</f>
        <v>1.3185417197075111</v>
      </c>
      <c r="T25" s="340">
        <f t="shared" ref="T25" si="14">S25*E25</f>
        <v>507.63856208739179</v>
      </c>
    </row>
    <row r="26" spans="1:20" ht="12.75" customHeight="1">
      <c r="A26" s="225"/>
      <c r="B26" s="226"/>
      <c r="C26" s="226"/>
      <c r="D26" s="265"/>
      <c r="E26" s="261"/>
      <c r="F26" s="228"/>
      <c r="G26" s="262"/>
      <c r="H26" s="224"/>
      <c r="I26" s="262"/>
      <c r="J26" s="224"/>
      <c r="K26" s="101"/>
      <c r="L26" s="101"/>
      <c r="M26" s="101"/>
      <c r="N26" s="109"/>
      <c r="O26" s="102">
        <f t="shared" si="3"/>
        <v>0</v>
      </c>
      <c r="P26" s="224"/>
      <c r="Q26" s="224"/>
      <c r="R26" s="224"/>
      <c r="S26" s="340"/>
      <c r="T26" s="340"/>
    </row>
    <row r="27" spans="1:20" ht="12.75" customHeight="1">
      <c r="A27" s="225"/>
      <c r="B27" s="226"/>
      <c r="C27" s="226"/>
      <c r="D27" s="265"/>
      <c r="E27" s="261"/>
      <c r="F27" s="228"/>
      <c r="G27" s="262"/>
      <c r="H27" s="224"/>
      <c r="I27" s="262"/>
      <c r="J27" s="224"/>
      <c r="K27" s="101"/>
      <c r="L27" s="101"/>
      <c r="M27" s="101"/>
      <c r="N27" s="109"/>
      <c r="O27" s="102">
        <f t="shared" si="3"/>
        <v>0</v>
      </c>
      <c r="P27" s="224"/>
      <c r="Q27" s="224"/>
      <c r="R27" s="224"/>
      <c r="S27" s="340"/>
      <c r="T27" s="340"/>
    </row>
    <row r="28" spans="1:20" ht="12.75" customHeight="1">
      <c r="A28" s="225"/>
      <c r="B28" s="226"/>
      <c r="C28" s="226"/>
      <c r="D28" s="265"/>
      <c r="E28" s="261"/>
      <c r="F28" s="228"/>
      <c r="G28" s="262"/>
      <c r="H28" s="224"/>
      <c r="I28" s="262"/>
      <c r="J28" s="224"/>
      <c r="K28" s="101"/>
      <c r="L28" s="101"/>
      <c r="M28" s="101"/>
      <c r="N28" s="109"/>
      <c r="O28" s="102">
        <f t="shared" si="3"/>
        <v>0</v>
      </c>
      <c r="P28" s="224"/>
      <c r="Q28" s="224"/>
      <c r="R28" s="224"/>
      <c r="S28" s="340"/>
      <c r="T28" s="340"/>
    </row>
    <row r="29" spans="1:20" ht="12.75" customHeight="1">
      <c r="A29" s="225">
        <v>3</v>
      </c>
      <c r="B29" s="226" t="s">
        <v>659</v>
      </c>
      <c r="C29" s="226" t="s">
        <v>1221</v>
      </c>
      <c r="D29" s="227" t="s">
        <v>325</v>
      </c>
      <c r="E29" s="283">
        <v>2</v>
      </c>
      <c r="F29" s="228">
        <f t="shared" si="0"/>
        <v>1.7455965</v>
      </c>
      <c r="G29" s="262">
        <v>0.61</v>
      </c>
      <c r="H29" s="224">
        <f t="shared" si="1"/>
        <v>1.4186159999999999</v>
      </c>
      <c r="I29" s="262">
        <v>0.11</v>
      </c>
      <c r="J29" s="224">
        <f t="shared" si="2"/>
        <v>0.32698050000000001</v>
      </c>
      <c r="K29" s="101"/>
      <c r="L29" s="101"/>
      <c r="M29" s="101"/>
      <c r="N29" s="105"/>
      <c r="O29" s="102">
        <f t="shared" si="3"/>
        <v>0</v>
      </c>
      <c r="P29" s="224">
        <f t="shared" ref="P29" si="15">E29*F29</f>
        <v>3.491193</v>
      </c>
      <c r="Q29" s="224">
        <f t="shared" ref="Q29" si="16">SUM(O29:O32)</f>
        <v>0</v>
      </c>
      <c r="R29" s="224">
        <f t="shared" ref="R29" si="17">Q29*1.02*1.05*$R$14</f>
        <v>0</v>
      </c>
      <c r="S29" s="340">
        <f t="shared" ref="S29" si="18">F29*$S$17</f>
        <v>2.249313775355541</v>
      </c>
      <c r="T29" s="340">
        <f t="shared" ref="T29" si="19">S29*E29</f>
        <v>4.498627550711082</v>
      </c>
    </row>
    <row r="30" spans="1:20" ht="12.75" customHeight="1">
      <c r="A30" s="225"/>
      <c r="B30" s="226"/>
      <c r="C30" s="226"/>
      <c r="D30" s="265"/>
      <c r="E30" s="283"/>
      <c r="F30" s="228"/>
      <c r="G30" s="262"/>
      <c r="H30" s="224"/>
      <c r="I30" s="262"/>
      <c r="J30" s="224"/>
      <c r="K30" s="101"/>
      <c r="L30" s="101"/>
      <c r="M30" s="101"/>
      <c r="N30" s="109"/>
      <c r="O30" s="102">
        <f t="shared" si="3"/>
        <v>0</v>
      </c>
      <c r="P30" s="224"/>
      <c r="Q30" s="224"/>
      <c r="R30" s="224"/>
      <c r="S30" s="340"/>
      <c r="T30" s="340"/>
    </row>
    <row r="31" spans="1:20" ht="12.75" customHeight="1">
      <c r="A31" s="225"/>
      <c r="B31" s="226"/>
      <c r="C31" s="226"/>
      <c r="D31" s="265"/>
      <c r="E31" s="283"/>
      <c r="F31" s="228"/>
      <c r="G31" s="262"/>
      <c r="H31" s="224"/>
      <c r="I31" s="262"/>
      <c r="J31" s="224"/>
      <c r="K31" s="101"/>
      <c r="L31" s="101"/>
      <c r="M31" s="101"/>
      <c r="N31" s="109"/>
      <c r="O31" s="102">
        <f t="shared" si="3"/>
        <v>0</v>
      </c>
      <c r="P31" s="224"/>
      <c r="Q31" s="224"/>
      <c r="R31" s="224"/>
      <c r="S31" s="340"/>
      <c r="T31" s="340"/>
    </row>
    <row r="32" spans="1:20" ht="12.75" customHeight="1">
      <c r="A32" s="225"/>
      <c r="B32" s="226"/>
      <c r="C32" s="226"/>
      <c r="D32" s="265"/>
      <c r="E32" s="283"/>
      <c r="F32" s="228"/>
      <c r="G32" s="262"/>
      <c r="H32" s="224"/>
      <c r="I32" s="262"/>
      <c r="J32" s="224"/>
      <c r="K32" s="101"/>
      <c r="L32" s="101"/>
      <c r="M32" s="101"/>
      <c r="N32" s="109"/>
      <c r="O32" s="102">
        <f t="shared" si="3"/>
        <v>0</v>
      </c>
      <c r="P32" s="224"/>
      <c r="Q32" s="224"/>
      <c r="R32" s="224"/>
      <c r="S32" s="340"/>
      <c r="T32" s="340"/>
    </row>
    <row r="33" spans="1:20" ht="12.75" customHeight="1">
      <c r="A33" s="225">
        <v>4</v>
      </c>
      <c r="B33" s="226" t="s">
        <v>210</v>
      </c>
      <c r="C33" s="226" t="s">
        <v>1721</v>
      </c>
      <c r="D33" s="225" t="s">
        <v>83</v>
      </c>
      <c r="E33" s="228">
        <v>40.15</v>
      </c>
      <c r="F33" s="228">
        <f t="shared" si="0"/>
        <v>4.2514247999999997</v>
      </c>
      <c r="G33" s="251">
        <v>0.82599999999999996</v>
      </c>
      <c r="H33" s="224">
        <f t="shared" si="1"/>
        <v>1.9209455999999998</v>
      </c>
      <c r="I33" s="262">
        <v>0.78400000000000003</v>
      </c>
      <c r="J33" s="224">
        <f t="shared" si="2"/>
        <v>2.3304792000000001</v>
      </c>
      <c r="K33" s="101"/>
      <c r="L33" s="101"/>
      <c r="M33" s="101"/>
      <c r="N33" s="109"/>
      <c r="O33" s="102">
        <f t="shared" si="3"/>
        <v>0</v>
      </c>
      <c r="P33" s="224">
        <f t="shared" ref="P33" si="20">E33*F33</f>
        <v>170.69470571999997</v>
      </c>
      <c r="Q33" s="224">
        <f t="shared" ref="Q33" si="21">SUM(O33:O36)</f>
        <v>0</v>
      </c>
      <c r="R33" s="224">
        <f t="shared" ref="R33" si="22">Q33*1.02*1.05*$R$14</f>
        <v>0</v>
      </c>
      <c r="S33" s="340">
        <f t="shared" ref="S33" si="23">F33*$S$17</f>
        <v>5.4782353009576816</v>
      </c>
      <c r="T33" s="340">
        <f t="shared" ref="T33" si="24">S33*E33</f>
        <v>219.9511473334509</v>
      </c>
    </row>
    <row r="34" spans="1:20" ht="12.75" customHeight="1">
      <c r="A34" s="225"/>
      <c r="B34" s="226"/>
      <c r="C34" s="226"/>
      <c r="D34" s="225"/>
      <c r="E34" s="228"/>
      <c r="F34" s="228"/>
      <c r="G34" s="251"/>
      <c r="H34" s="224"/>
      <c r="I34" s="262"/>
      <c r="J34" s="224"/>
      <c r="K34" s="101"/>
      <c r="L34" s="101"/>
      <c r="M34" s="101"/>
      <c r="N34" s="109"/>
      <c r="O34" s="102">
        <f t="shared" si="3"/>
        <v>0</v>
      </c>
      <c r="P34" s="224"/>
      <c r="Q34" s="224"/>
      <c r="R34" s="224"/>
      <c r="S34" s="340"/>
      <c r="T34" s="340"/>
    </row>
    <row r="35" spans="1:20" ht="12.75" customHeight="1">
      <c r="A35" s="225"/>
      <c r="B35" s="226"/>
      <c r="C35" s="226"/>
      <c r="D35" s="225"/>
      <c r="E35" s="228"/>
      <c r="F35" s="228"/>
      <c r="G35" s="251"/>
      <c r="H35" s="224"/>
      <c r="I35" s="262"/>
      <c r="J35" s="224"/>
      <c r="K35" s="101"/>
      <c r="L35" s="101"/>
      <c r="M35" s="101"/>
      <c r="N35" s="109"/>
      <c r="O35" s="102">
        <f t="shared" si="3"/>
        <v>0</v>
      </c>
      <c r="P35" s="224"/>
      <c r="Q35" s="224"/>
      <c r="R35" s="224"/>
      <c r="S35" s="340"/>
      <c r="T35" s="340"/>
    </row>
    <row r="36" spans="1:20" ht="12.75" customHeight="1">
      <c r="A36" s="225"/>
      <c r="B36" s="226"/>
      <c r="C36" s="226"/>
      <c r="D36" s="225"/>
      <c r="E36" s="228"/>
      <c r="F36" s="228"/>
      <c r="G36" s="251"/>
      <c r="H36" s="224"/>
      <c r="I36" s="262"/>
      <c r="J36" s="224"/>
      <c r="K36" s="101"/>
      <c r="L36" s="101"/>
      <c r="M36" s="101"/>
      <c r="N36" s="109"/>
      <c r="O36" s="102">
        <f t="shared" si="3"/>
        <v>0</v>
      </c>
      <c r="P36" s="224"/>
      <c r="Q36" s="224"/>
      <c r="R36" s="224"/>
      <c r="S36" s="340"/>
      <c r="T36" s="340"/>
    </row>
    <row r="37" spans="1:20" ht="12.75" customHeight="1">
      <c r="A37" s="225">
        <v>5</v>
      </c>
      <c r="B37" s="226" t="s">
        <v>693</v>
      </c>
      <c r="C37" s="226" t="s">
        <v>1722</v>
      </c>
      <c r="D37" s="225" t="s">
        <v>83</v>
      </c>
      <c r="E37" s="228">
        <v>96.36</v>
      </c>
      <c r="F37" s="228">
        <f t="shared" si="0"/>
        <v>0.70857669000000001</v>
      </c>
      <c r="G37" s="230">
        <v>7.1800000000000003E-2</v>
      </c>
      <c r="H37" s="224">
        <f t="shared" si="1"/>
        <v>0.16697808</v>
      </c>
      <c r="I37" s="230">
        <v>0.1822</v>
      </c>
      <c r="J37" s="224">
        <f t="shared" si="2"/>
        <v>0.54159860999999998</v>
      </c>
      <c r="K37" s="101"/>
      <c r="L37" s="101"/>
      <c r="M37" s="101"/>
      <c r="N37" s="109"/>
      <c r="O37" s="102">
        <f t="shared" si="3"/>
        <v>0</v>
      </c>
      <c r="P37" s="224">
        <f t="shared" ref="P37" si="25">E37*F37</f>
        <v>68.278449848400001</v>
      </c>
      <c r="Q37" s="224">
        <f t="shared" ref="Q37" si="26">SUM(O37:O40)</f>
        <v>0</v>
      </c>
      <c r="R37" s="224">
        <f t="shared" ref="R37" si="27">Q37*1.02*1.05*$R$14</f>
        <v>0</v>
      </c>
      <c r="S37" s="340">
        <f t="shared" ref="S37" si="28">F37*$S$17</f>
        <v>0.91304680647150294</v>
      </c>
      <c r="T37" s="340">
        <f t="shared" ref="T37" si="29">S37*E37</f>
        <v>87.981190271594016</v>
      </c>
    </row>
    <row r="38" spans="1:20" ht="12.75" customHeight="1">
      <c r="A38" s="225"/>
      <c r="B38" s="226"/>
      <c r="C38" s="226"/>
      <c r="D38" s="225"/>
      <c r="E38" s="228"/>
      <c r="F38" s="228"/>
      <c r="G38" s="230"/>
      <c r="H38" s="224"/>
      <c r="I38" s="230"/>
      <c r="J38" s="224"/>
      <c r="K38" s="101"/>
      <c r="L38" s="101"/>
      <c r="M38" s="101"/>
      <c r="N38" s="109"/>
      <c r="O38" s="102">
        <f t="shared" si="3"/>
        <v>0</v>
      </c>
      <c r="P38" s="224"/>
      <c r="Q38" s="224"/>
      <c r="R38" s="224"/>
      <c r="S38" s="340"/>
      <c r="T38" s="340"/>
    </row>
    <row r="39" spans="1:20" ht="12.75" customHeight="1">
      <c r="A39" s="225"/>
      <c r="B39" s="226"/>
      <c r="C39" s="226"/>
      <c r="D39" s="225"/>
      <c r="E39" s="228"/>
      <c r="F39" s="228"/>
      <c r="G39" s="230"/>
      <c r="H39" s="224"/>
      <c r="I39" s="230"/>
      <c r="J39" s="224"/>
      <c r="K39" s="101"/>
      <c r="L39" s="101"/>
      <c r="M39" s="101"/>
      <c r="N39" s="109"/>
      <c r="O39" s="102">
        <f t="shared" si="3"/>
        <v>0</v>
      </c>
      <c r="P39" s="224"/>
      <c r="Q39" s="224"/>
      <c r="R39" s="224"/>
      <c r="S39" s="340"/>
      <c r="T39" s="340"/>
    </row>
    <row r="40" spans="1:20" ht="12.75" customHeight="1">
      <c r="A40" s="225"/>
      <c r="B40" s="226"/>
      <c r="C40" s="226"/>
      <c r="D40" s="225"/>
      <c r="E40" s="228"/>
      <c r="F40" s="228"/>
      <c r="G40" s="230"/>
      <c r="H40" s="224"/>
      <c r="I40" s="230"/>
      <c r="J40" s="224"/>
      <c r="K40" s="101"/>
      <c r="L40" s="101"/>
      <c r="M40" s="101"/>
      <c r="N40" s="109"/>
      <c r="O40" s="102">
        <f t="shared" si="3"/>
        <v>0</v>
      </c>
      <c r="P40" s="224"/>
      <c r="Q40" s="224"/>
      <c r="R40" s="224"/>
      <c r="S40" s="340"/>
      <c r="T40" s="340"/>
    </row>
    <row r="41" spans="1:20" ht="12.75" customHeight="1">
      <c r="A41" s="225">
        <v>6</v>
      </c>
      <c r="B41" s="226" t="s">
        <v>187</v>
      </c>
      <c r="C41" s="226" t="s">
        <v>1723</v>
      </c>
      <c r="D41" s="225" t="s">
        <v>83</v>
      </c>
      <c r="E41" s="228">
        <v>46.8</v>
      </c>
      <c r="F41" s="228">
        <f t="shared" si="0"/>
        <v>17.690235000000001</v>
      </c>
      <c r="G41" s="251">
        <v>3.9</v>
      </c>
      <c r="H41" s="224">
        <f t="shared" si="1"/>
        <v>9.069840000000001</v>
      </c>
      <c r="I41" s="262">
        <v>2.9</v>
      </c>
      <c r="J41" s="224">
        <f t="shared" si="2"/>
        <v>8.6203950000000003</v>
      </c>
      <c r="K41" s="101"/>
      <c r="L41" s="101"/>
      <c r="M41" s="101"/>
      <c r="N41" s="109"/>
      <c r="O41" s="102">
        <f t="shared" si="3"/>
        <v>0</v>
      </c>
      <c r="P41" s="224">
        <f t="shared" ref="P41" si="30">E41*F41</f>
        <v>827.90299800000003</v>
      </c>
      <c r="Q41" s="224">
        <f t="shared" ref="Q41" si="31">SUM(O41:O44)</f>
        <v>0</v>
      </c>
      <c r="R41" s="224">
        <f t="shared" ref="R41" si="32">Q41*1.02*1.05*$R$14</f>
        <v>0</v>
      </c>
      <c r="S41" s="340">
        <f t="shared" ref="S41" si="33">F41*$S$17</f>
        <v>22.795009771603421</v>
      </c>
      <c r="T41" s="340">
        <f t="shared" ref="T41" si="34">S41*E41</f>
        <v>1066.80645731104</v>
      </c>
    </row>
    <row r="42" spans="1:20" ht="12.75" customHeight="1">
      <c r="A42" s="225"/>
      <c r="B42" s="226"/>
      <c r="C42" s="226"/>
      <c r="D42" s="225"/>
      <c r="E42" s="228"/>
      <c r="F42" s="228"/>
      <c r="G42" s="251"/>
      <c r="H42" s="224"/>
      <c r="I42" s="262"/>
      <c r="J42" s="224"/>
      <c r="K42" s="101"/>
      <c r="L42" s="101"/>
      <c r="M42" s="101"/>
      <c r="N42" s="109"/>
      <c r="O42" s="102">
        <f t="shared" si="3"/>
        <v>0</v>
      </c>
      <c r="P42" s="224"/>
      <c r="Q42" s="224"/>
      <c r="R42" s="224"/>
      <c r="S42" s="340"/>
      <c r="T42" s="340"/>
    </row>
    <row r="43" spans="1:20" ht="12.75" customHeight="1">
      <c r="A43" s="225"/>
      <c r="B43" s="226"/>
      <c r="C43" s="226"/>
      <c r="D43" s="225"/>
      <c r="E43" s="228"/>
      <c r="F43" s="228"/>
      <c r="G43" s="251"/>
      <c r="H43" s="224"/>
      <c r="I43" s="262"/>
      <c r="J43" s="224"/>
      <c r="K43" s="101"/>
      <c r="L43" s="101"/>
      <c r="M43" s="103"/>
      <c r="N43" s="109"/>
      <c r="O43" s="102">
        <f t="shared" si="3"/>
        <v>0</v>
      </c>
      <c r="P43" s="224"/>
      <c r="Q43" s="224"/>
      <c r="R43" s="224"/>
      <c r="S43" s="340"/>
      <c r="T43" s="340"/>
    </row>
    <row r="44" spans="1:20" ht="12.75" customHeight="1">
      <c r="A44" s="225"/>
      <c r="B44" s="226"/>
      <c r="C44" s="226"/>
      <c r="D44" s="225"/>
      <c r="E44" s="228"/>
      <c r="F44" s="228"/>
      <c r="G44" s="251"/>
      <c r="H44" s="224"/>
      <c r="I44" s="262"/>
      <c r="J44" s="224"/>
      <c r="K44" s="101"/>
      <c r="L44" s="101"/>
      <c r="M44" s="101"/>
      <c r="N44" s="109"/>
      <c r="O44" s="102">
        <f t="shared" si="3"/>
        <v>0</v>
      </c>
      <c r="P44" s="224"/>
      <c r="Q44" s="224"/>
      <c r="R44" s="224"/>
      <c r="S44" s="340"/>
      <c r="T44" s="340"/>
    </row>
    <row r="45" spans="1:20" ht="12.75" customHeight="1">
      <c r="A45" s="225">
        <v>7</v>
      </c>
      <c r="B45" s="226" t="s">
        <v>997</v>
      </c>
      <c r="C45" s="226" t="s">
        <v>998</v>
      </c>
      <c r="D45" s="227" t="s">
        <v>666</v>
      </c>
      <c r="E45" s="228">
        <v>0.86</v>
      </c>
      <c r="F45" s="228">
        <f t="shared" si="0"/>
        <v>49.941632999999989</v>
      </c>
      <c r="G45" s="262">
        <v>20.58</v>
      </c>
      <c r="H45" s="224">
        <f t="shared" si="1"/>
        <v>47.86084799999999</v>
      </c>
      <c r="I45" s="262">
        <v>0.7</v>
      </c>
      <c r="J45" s="224">
        <f t="shared" si="2"/>
        <v>2.0807849999999997</v>
      </c>
      <c r="K45" s="101"/>
      <c r="L45" s="101"/>
      <c r="M45" s="101"/>
      <c r="N45" s="105"/>
      <c r="O45" s="102">
        <f t="shared" si="3"/>
        <v>0</v>
      </c>
      <c r="P45" s="224">
        <f t="shared" ref="P45" si="35">E45*F45</f>
        <v>42.949804379999989</v>
      </c>
      <c r="Q45" s="224">
        <f t="shared" ref="Q45" si="36">SUM(O45:O48)</f>
        <v>0</v>
      </c>
      <c r="R45" s="224">
        <f t="shared" ref="R45" si="37">Q45*1.02*1.05*$R$14</f>
        <v>0</v>
      </c>
      <c r="S45" s="340">
        <f t="shared" ref="S45" si="38">F45*$S$17</f>
        <v>64.353018048931034</v>
      </c>
      <c r="T45" s="340">
        <f t="shared" ref="T45" si="39">S45*E45</f>
        <v>55.34359552208069</v>
      </c>
    </row>
    <row r="46" spans="1:20" ht="12.75" customHeight="1">
      <c r="A46" s="225"/>
      <c r="B46" s="226"/>
      <c r="C46" s="226"/>
      <c r="D46" s="265"/>
      <c r="E46" s="228"/>
      <c r="F46" s="228"/>
      <c r="G46" s="262"/>
      <c r="H46" s="224"/>
      <c r="I46" s="262"/>
      <c r="J46" s="224"/>
      <c r="K46" s="101"/>
      <c r="L46" s="101"/>
      <c r="M46" s="101"/>
      <c r="N46" s="109"/>
      <c r="O46" s="102">
        <f t="shared" si="3"/>
        <v>0</v>
      </c>
      <c r="P46" s="224"/>
      <c r="Q46" s="224"/>
      <c r="R46" s="224"/>
      <c r="S46" s="340"/>
      <c r="T46" s="340"/>
    </row>
    <row r="47" spans="1:20" ht="12.75" customHeight="1">
      <c r="A47" s="225"/>
      <c r="B47" s="226"/>
      <c r="C47" s="226"/>
      <c r="D47" s="265"/>
      <c r="E47" s="228"/>
      <c r="F47" s="228"/>
      <c r="G47" s="262"/>
      <c r="H47" s="224"/>
      <c r="I47" s="262"/>
      <c r="J47" s="224"/>
      <c r="K47" s="101"/>
      <c r="L47" s="101"/>
      <c r="M47" s="101"/>
      <c r="N47" s="109"/>
      <c r="O47" s="102">
        <f t="shared" si="3"/>
        <v>0</v>
      </c>
      <c r="P47" s="224"/>
      <c r="Q47" s="224"/>
      <c r="R47" s="224"/>
      <c r="S47" s="340"/>
      <c r="T47" s="340"/>
    </row>
    <row r="48" spans="1:20" ht="12.75" customHeight="1">
      <c r="A48" s="225"/>
      <c r="B48" s="226"/>
      <c r="C48" s="226"/>
      <c r="D48" s="265"/>
      <c r="E48" s="228"/>
      <c r="F48" s="228"/>
      <c r="G48" s="262"/>
      <c r="H48" s="224"/>
      <c r="I48" s="262"/>
      <c r="J48" s="224"/>
      <c r="K48" s="101"/>
      <c r="L48" s="101"/>
      <c r="M48" s="101"/>
      <c r="N48" s="109"/>
      <c r="O48" s="102">
        <f t="shared" si="3"/>
        <v>0</v>
      </c>
      <c r="P48" s="224"/>
      <c r="Q48" s="224"/>
      <c r="R48" s="224"/>
      <c r="S48" s="340"/>
      <c r="T48" s="340"/>
    </row>
    <row r="49" spans="1:20" ht="12.75" customHeight="1">
      <c r="A49" s="225">
        <v>8</v>
      </c>
      <c r="B49" s="226" t="s">
        <v>1197</v>
      </c>
      <c r="C49" s="226" t="s">
        <v>1198</v>
      </c>
      <c r="D49" s="227" t="s">
        <v>325</v>
      </c>
      <c r="E49" s="261">
        <v>10</v>
      </c>
      <c r="F49" s="228">
        <f t="shared" si="0"/>
        <v>0.66433927500000001</v>
      </c>
      <c r="G49" s="262">
        <v>3.4500000000000003E-2</v>
      </c>
      <c r="H49" s="224">
        <f t="shared" si="1"/>
        <v>8.0233199999999991E-2</v>
      </c>
      <c r="I49" s="230">
        <v>0.19650000000000001</v>
      </c>
      <c r="J49" s="224">
        <f t="shared" si="2"/>
        <v>0.584106075</v>
      </c>
      <c r="K49" s="101"/>
      <c r="L49" s="101"/>
      <c r="M49" s="101"/>
      <c r="N49" s="105"/>
      <c r="O49" s="102">
        <f t="shared" si="3"/>
        <v>0</v>
      </c>
      <c r="P49" s="224">
        <f t="shared" ref="P49" si="40">E49*F49</f>
        <v>6.6433927500000003</v>
      </c>
      <c r="Q49" s="224">
        <f t="shared" ref="Q49" si="41">SUM(O49:O52)</f>
        <v>0</v>
      </c>
      <c r="R49" s="224">
        <f t="shared" ref="R49" si="42">Q49*1.02*1.05*$R$14</f>
        <v>0</v>
      </c>
      <c r="S49" s="340">
        <f t="shared" ref="S49" si="43">F49*$S$17</f>
        <v>0.85604404154523284</v>
      </c>
      <c r="T49" s="340">
        <f t="shared" ref="T49" si="44">S49*E49</f>
        <v>8.5604404154523284</v>
      </c>
    </row>
    <row r="50" spans="1:20" ht="12.75" customHeight="1">
      <c r="A50" s="225"/>
      <c r="B50" s="226"/>
      <c r="C50" s="226"/>
      <c r="D50" s="265"/>
      <c r="E50" s="261"/>
      <c r="F50" s="228"/>
      <c r="G50" s="262"/>
      <c r="H50" s="224"/>
      <c r="I50" s="230"/>
      <c r="J50" s="224"/>
      <c r="K50" s="101"/>
      <c r="L50" s="101"/>
      <c r="M50" s="101"/>
      <c r="N50" s="109"/>
      <c r="O50" s="102">
        <f t="shared" si="3"/>
        <v>0</v>
      </c>
      <c r="P50" s="224"/>
      <c r="Q50" s="224"/>
      <c r="R50" s="224"/>
      <c r="S50" s="340"/>
      <c r="T50" s="340"/>
    </row>
    <row r="51" spans="1:20" ht="12.75" customHeight="1">
      <c r="A51" s="225"/>
      <c r="B51" s="226"/>
      <c r="C51" s="226"/>
      <c r="D51" s="265"/>
      <c r="E51" s="261"/>
      <c r="F51" s="228"/>
      <c r="G51" s="262"/>
      <c r="H51" s="224"/>
      <c r="I51" s="230"/>
      <c r="J51" s="224"/>
      <c r="K51" s="101"/>
      <c r="L51" s="101"/>
      <c r="M51" s="101"/>
      <c r="N51" s="109"/>
      <c r="O51" s="102">
        <f t="shared" si="3"/>
        <v>0</v>
      </c>
      <c r="P51" s="224"/>
      <c r="Q51" s="224"/>
      <c r="R51" s="224"/>
      <c r="S51" s="340"/>
      <c r="T51" s="340"/>
    </row>
    <row r="52" spans="1:20" ht="12.75" customHeight="1">
      <c r="A52" s="225"/>
      <c r="B52" s="226"/>
      <c r="C52" s="226"/>
      <c r="D52" s="265"/>
      <c r="E52" s="261"/>
      <c r="F52" s="228"/>
      <c r="G52" s="262"/>
      <c r="H52" s="224"/>
      <c r="I52" s="230"/>
      <c r="J52" s="224"/>
      <c r="K52" s="101"/>
      <c r="L52" s="101"/>
      <c r="M52" s="101"/>
      <c r="N52" s="109"/>
      <c r="O52" s="102">
        <f t="shared" si="3"/>
        <v>0</v>
      </c>
      <c r="P52" s="224"/>
      <c r="Q52" s="224"/>
      <c r="R52" s="224"/>
      <c r="S52" s="340"/>
      <c r="T52" s="340"/>
    </row>
    <row r="53" spans="1:20" ht="12.75" customHeight="1">
      <c r="A53" s="225">
        <v>9</v>
      </c>
      <c r="B53" s="252" t="s">
        <v>135</v>
      </c>
      <c r="C53" s="252" t="s">
        <v>136</v>
      </c>
      <c r="D53" s="277" t="s">
        <v>75</v>
      </c>
      <c r="E53" s="283">
        <v>30</v>
      </c>
      <c r="F53" s="228">
        <f t="shared" si="0"/>
        <v>6.9767999999999997E-2</v>
      </c>
      <c r="G53" s="238">
        <v>0.03</v>
      </c>
      <c r="H53" s="224">
        <f t="shared" si="1"/>
        <v>6.9767999999999997E-2</v>
      </c>
      <c r="I53" s="258"/>
      <c r="J53" s="224">
        <f t="shared" si="2"/>
        <v>0</v>
      </c>
      <c r="K53" s="101"/>
      <c r="L53" s="101"/>
      <c r="M53" s="101"/>
      <c r="N53" s="109"/>
      <c r="O53" s="102">
        <f t="shared" si="3"/>
        <v>0</v>
      </c>
      <c r="P53" s="224">
        <f t="shared" ref="P53" si="45">E53*F53</f>
        <v>2.0930399999999998</v>
      </c>
      <c r="Q53" s="224">
        <f t="shared" ref="Q53" si="46">SUM(O53:O56)</f>
        <v>0</v>
      </c>
      <c r="R53" s="224">
        <f t="shared" ref="R53" si="47">Q53*1.02*1.05*$R$14</f>
        <v>0</v>
      </c>
      <c r="S53" s="340">
        <f t="shared" ref="S53" si="48">F53*$S$17</f>
        <v>8.990057179823939E-2</v>
      </c>
      <c r="T53" s="340">
        <f t="shared" ref="T53" si="49">S53*E53</f>
        <v>2.6970171539471819</v>
      </c>
    </row>
    <row r="54" spans="1:20" ht="12.75" customHeight="1">
      <c r="A54" s="225"/>
      <c r="B54" s="253"/>
      <c r="C54" s="253"/>
      <c r="D54" s="278"/>
      <c r="E54" s="283"/>
      <c r="F54" s="228"/>
      <c r="G54" s="238"/>
      <c r="H54" s="224"/>
      <c r="I54" s="259"/>
      <c r="J54" s="224"/>
      <c r="K54" s="101"/>
      <c r="L54" s="101"/>
      <c r="M54" s="101"/>
      <c r="N54" s="109"/>
      <c r="O54" s="102">
        <f t="shared" si="3"/>
        <v>0</v>
      </c>
      <c r="P54" s="224"/>
      <c r="Q54" s="224"/>
      <c r="R54" s="224"/>
      <c r="S54" s="340"/>
      <c r="T54" s="340"/>
    </row>
    <row r="55" spans="1:20" ht="12.75" customHeight="1">
      <c r="A55" s="225"/>
      <c r="B55" s="253"/>
      <c r="C55" s="253"/>
      <c r="D55" s="278"/>
      <c r="E55" s="283"/>
      <c r="F55" s="228"/>
      <c r="G55" s="238"/>
      <c r="H55" s="224"/>
      <c r="I55" s="259"/>
      <c r="J55" s="224"/>
      <c r="K55" s="101"/>
      <c r="L55" s="101"/>
      <c r="M55" s="103"/>
      <c r="N55" s="109"/>
      <c r="O55" s="102">
        <f t="shared" si="3"/>
        <v>0</v>
      </c>
      <c r="P55" s="224"/>
      <c r="Q55" s="224"/>
      <c r="R55" s="224"/>
      <c r="S55" s="340"/>
      <c r="T55" s="340"/>
    </row>
    <row r="56" spans="1:20" ht="12.75" customHeight="1">
      <c r="A56" s="225"/>
      <c r="B56" s="254"/>
      <c r="C56" s="254"/>
      <c r="D56" s="279"/>
      <c r="E56" s="283"/>
      <c r="F56" s="228"/>
      <c r="G56" s="238"/>
      <c r="H56" s="224"/>
      <c r="I56" s="260"/>
      <c r="J56" s="224"/>
      <c r="K56" s="101"/>
      <c r="L56" s="101"/>
      <c r="M56" s="101"/>
      <c r="N56" s="109"/>
      <c r="O56" s="102">
        <f t="shared" si="3"/>
        <v>0</v>
      </c>
      <c r="P56" s="224"/>
      <c r="Q56" s="224"/>
      <c r="R56" s="224"/>
      <c r="S56" s="340"/>
      <c r="T56" s="340"/>
    </row>
    <row r="57" spans="1:20" ht="12.75" customHeight="1">
      <c r="A57" s="225">
        <v>10</v>
      </c>
      <c r="B57" s="252" t="s">
        <v>1724</v>
      </c>
      <c r="C57" s="252" t="s">
        <v>1725</v>
      </c>
      <c r="D57" s="252" t="s">
        <v>84</v>
      </c>
      <c r="E57" s="255">
        <v>80</v>
      </c>
      <c r="F57" s="228">
        <f t="shared" si="0"/>
        <v>0.30078900000000003</v>
      </c>
      <c r="G57" s="251">
        <v>0.114</v>
      </c>
      <c r="H57" s="224">
        <f t="shared" si="1"/>
        <v>0.26511840000000003</v>
      </c>
      <c r="I57" s="262">
        <v>1.2E-2</v>
      </c>
      <c r="J57" s="224">
        <f t="shared" si="2"/>
        <v>3.5670600000000004E-2</v>
      </c>
      <c r="K57" s="101"/>
      <c r="L57" s="101"/>
      <c r="M57" s="101"/>
      <c r="N57" s="105"/>
      <c r="O57" s="102">
        <f t="shared" si="3"/>
        <v>0</v>
      </c>
      <c r="P57" s="224">
        <f t="shared" ref="P57" si="50">E57*F57</f>
        <v>24.063120000000001</v>
      </c>
      <c r="Q57" s="224">
        <f t="shared" ref="Q57" si="51">SUM(O57:O60)</f>
        <v>0</v>
      </c>
      <c r="R57" s="224">
        <f t="shared" ref="R57" si="52">Q57*1.02*1.05*$R$14</f>
        <v>0</v>
      </c>
      <c r="S57" s="340">
        <f t="shared" ref="S57" si="53">F57*$S$17</f>
        <v>0.38758604361054683</v>
      </c>
      <c r="T57" s="340">
        <f t="shared" ref="T57" si="54">S57*E57</f>
        <v>31.006883488843748</v>
      </c>
    </row>
    <row r="58" spans="1:20" ht="12.75" customHeight="1">
      <c r="A58" s="225"/>
      <c r="B58" s="253"/>
      <c r="C58" s="253"/>
      <c r="D58" s="253"/>
      <c r="E58" s="256"/>
      <c r="F58" s="228"/>
      <c r="G58" s="251"/>
      <c r="H58" s="224"/>
      <c r="I58" s="262"/>
      <c r="J58" s="224"/>
      <c r="K58" s="101"/>
      <c r="L58" s="101"/>
      <c r="M58" s="101"/>
      <c r="N58" s="109"/>
      <c r="O58" s="102">
        <f t="shared" si="3"/>
        <v>0</v>
      </c>
      <c r="P58" s="224"/>
      <c r="Q58" s="224"/>
      <c r="R58" s="224"/>
      <c r="S58" s="340"/>
      <c r="T58" s="340"/>
    </row>
    <row r="59" spans="1:20" ht="12.75" customHeight="1">
      <c r="A59" s="225"/>
      <c r="B59" s="253"/>
      <c r="C59" s="253"/>
      <c r="D59" s="253"/>
      <c r="E59" s="256"/>
      <c r="F59" s="228"/>
      <c r="G59" s="251"/>
      <c r="H59" s="224"/>
      <c r="I59" s="262"/>
      <c r="J59" s="224"/>
      <c r="K59" s="101"/>
      <c r="L59" s="101"/>
      <c r="M59" s="101"/>
      <c r="N59" s="109"/>
      <c r="O59" s="102">
        <f t="shared" si="3"/>
        <v>0</v>
      </c>
      <c r="P59" s="224"/>
      <c r="Q59" s="224"/>
      <c r="R59" s="224"/>
      <c r="S59" s="340"/>
      <c r="T59" s="340"/>
    </row>
    <row r="60" spans="1:20" ht="12.75" customHeight="1">
      <c r="A60" s="225"/>
      <c r="B60" s="254"/>
      <c r="C60" s="254"/>
      <c r="D60" s="254"/>
      <c r="E60" s="257"/>
      <c r="F60" s="228"/>
      <c r="G60" s="251"/>
      <c r="H60" s="224"/>
      <c r="I60" s="262"/>
      <c r="J60" s="224"/>
      <c r="K60" s="101"/>
      <c r="L60" s="101"/>
      <c r="M60" s="101"/>
      <c r="N60" s="109"/>
      <c r="O60" s="102">
        <f t="shared" si="3"/>
        <v>0</v>
      </c>
      <c r="P60" s="224"/>
      <c r="Q60" s="224"/>
      <c r="R60" s="224"/>
      <c r="S60" s="340"/>
      <c r="T60" s="340"/>
    </row>
    <row r="61" spans="1:20" ht="12.75" customHeight="1">
      <c r="A61" s="225">
        <v>11</v>
      </c>
      <c r="B61" s="226" t="s">
        <v>1480</v>
      </c>
      <c r="C61" s="226" t="s">
        <v>1481</v>
      </c>
      <c r="D61" s="225" t="s">
        <v>83</v>
      </c>
      <c r="E61" s="228">
        <v>120.96</v>
      </c>
      <c r="F61" s="228">
        <f t="shared" si="0"/>
        <v>0.64954395600000003</v>
      </c>
      <c r="G61" s="262">
        <v>9.8600000000000007E-3</v>
      </c>
      <c r="H61" s="224">
        <f t="shared" si="1"/>
        <v>2.2930416000000002E-2</v>
      </c>
      <c r="I61" s="230">
        <v>0.21079999999999999</v>
      </c>
      <c r="J61" s="224">
        <f t="shared" si="2"/>
        <v>0.62661354000000002</v>
      </c>
      <c r="K61" s="101"/>
      <c r="L61" s="101"/>
      <c r="M61" s="101"/>
      <c r="N61" s="109"/>
      <c r="O61" s="102">
        <f t="shared" si="3"/>
        <v>0</v>
      </c>
      <c r="P61" s="224">
        <f t="shared" ref="P61" si="55">E61*F61</f>
        <v>78.568836917759995</v>
      </c>
      <c r="Q61" s="224">
        <f t="shared" ref="Q61" si="56">SUM(O61:O64)</f>
        <v>0</v>
      </c>
      <c r="R61" s="224">
        <f t="shared" ref="R61" si="57">Q61*1.02*1.05*$R$14</f>
        <v>0</v>
      </c>
      <c r="S61" s="340">
        <f t="shared" ref="S61" si="58">F61*$S$17</f>
        <v>0.83697931791781977</v>
      </c>
      <c r="T61" s="340">
        <f t="shared" ref="T61" si="59">S61*E61</f>
        <v>101.24101829533947</v>
      </c>
    </row>
    <row r="62" spans="1:20" ht="12.75" customHeight="1">
      <c r="A62" s="225"/>
      <c r="B62" s="226"/>
      <c r="C62" s="226"/>
      <c r="D62" s="225"/>
      <c r="E62" s="228"/>
      <c r="F62" s="228"/>
      <c r="G62" s="262"/>
      <c r="H62" s="224"/>
      <c r="I62" s="230"/>
      <c r="J62" s="224"/>
      <c r="K62" s="101"/>
      <c r="L62" s="101"/>
      <c r="M62" s="101"/>
      <c r="N62" s="109"/>
      <c r="O62" s="102">
        <f t="shared" si="3"/>
        <v>0</v>
      </c>
      <c r="P62" s="224"/>
      <c r="Q62" s="224"/>
      <c r="R62" s="224"/>
      <c r="S62" s="340"/>
      <c r="T62" s="340"/>
    </row>
    <row r="63" spans="1:20" ht="12.75" customHeight="1">
      <c r="A63" s="225"/>
      <c r="B63" s="226"/>
      <c r="C63" s="226"/>
      <c r="D63" s="225"/>
      <c r="E63" s="228"/>
      <c r="F63" s="228"/>
      <c r="G63" s="262"/>
      <c r="H63" s="224"/>
      <c r="I63" s="230"/>
      <c r="J63" s="224"/>
      <c r="K63" s="101"/>
      <c r="L63" s="101"/>
      <c r="M63" s="103"/>
      <c r="N63" s="109"/>
      <c r="O63" s="102">
        <f t="shared" si="3"/>
        <v>0</v>
      </c>
      <c r="P63" s="224"/>
      <c r="Q63" s="224"/>
      <c r="R63" s="224"/>
      <c r="S63" s="340"/>
      <c r="T63" s="340"/>
    </row>
    <row r="64" spans="1:20" ht="12.75" customHeight="1">
      <c r="A64" s="225"/>
      <c r="B64" s="226"/>
      <c r="C64" s="226"/>
      <c r="D64" s="225"/>
      <c r="E64" s="228"/>
      <c r="F64" s="228"/>
      <c r="G64" s="262"/>
      <c r="H64" s="224"/>
      <c r="I64" s="230"/>
      <c r="J64" s="224"/>
      <c r="K64" s="101"/>
      <c r="L64" s="101"/>
      <c r="M64" s="101"/>
      <c r="N64" s="109"/>
      <c r="O64" s="102">
        <f t="shared" si="3"/>
        <v>0</v>
      </c>
      <c r="P64" s="224"/>
      <c r="Q64" s="224"/>
      <c r="R64" s="224"/>
      <c r="S64" s="340"/>
      <c r="T64" s="340"/>
    </row>
    <row r="65" spans="1:20" ht="12.75" customHeight="1">
      <c r="A65" s="225">
        <v>12</v>
      </c>
      <c r="B65" s="226" t="s">
        <v>137</v>
      </c>
      <c r="C65" s="226" t="s">
        <v>1482</v>
      </c>
      <c r="D65" s="225" t="s">
        <v>83</v>
      </c>
      <c r="E65" s="228">
        <v>13.44</v>
      </c>
      <c r="F65" s="228">
        <f t="shared" si="0"/>
        <v>2.5581600000000004</v>
      </c>
      <c r="G65" s="262">
        <v>1.1000000000000001</v>
      </c>
      <c r="H65" s="224">
        <f t="shared" si="1"/>
        <v>2.5581600000000004</v>
      </c>
      <c r="I65" s="230"/>
      <c r="J65" s="224">
        <f t="shared" si="2"/>
        <v>0</v>
      </c>
      <c r="K65" s="101"/>
      <c r="L65" s="101"/>
      <c r="M65" s="101"/>
      <c r="N65" s="109"/>
      <c r="O65" s="102">
        <f t="shared" si="3"/>
        <v>0</v>
      </c>
      <c r="P65" s="224">
        <f t="shared" ref="P65" si="60">E65*F65</f>
        <v>34.381670400000004</v>
      </c>
      <c r="Q65" s="224">
        <f t="shared" ref="Q65" si="61">SUM(O65:O68)</f>
        <v>0</v>
      </c>
      <c r="R65" s="224">
        <f t="shared" ref="R65" si="62">Q65*1.02*1.05*$R$14</f>
        <v>0</v>
      </c>
      <c r="S65" s="340">
        <f t="shared" ref="S65" si="63">F65*$S$17</f>
        <v>3.2963542992687782</v>
      </c>
      <c r="T65" s="340">
        <f t="shared" ref="T65" si="64">S65*E65</f>
        <v>44.30300178217238</v>
      </c>
    </row>
    <row r="66" spans="1:20" ht="12.75" customHeight="1">
      <c r="A66" s="225"/>
      <c r="B66" s="226"/>
      <c r="C66" s="226"/>
      <c r="D66" s="225"/>
      <c r="E66" s="228"/>
      <c r="F66" s="228"/>
      <c r="G66" s="262"/>
      <c r="H66" s="224"/>
      <c r="I66" s="230"/>
      <c r="J66" s="224"/>
      <c r="K66" s="101"/>
      <c r="L66" s="101"/>
      <c r="M66" s="101"/>
      <c r="N66" s="109"/>
      <c r="O66" s="102">
        <f t="shared" si="3"/>
        <v>0</v>
      </c>
      <c r="P66" s="224"/>
      <c r="Q66" s="224"/>
      <c r="R66" s="224"/>
      <c r="S66" s="340"/>
      <c r="T66" s="340"/>
    </row>
    <row r="67" spans="1:20" ht="12.75" customHeight="1">
      <c r="A67" s="225"/>
      <c r="B67" s="226"/>
      <c r="C67" s="226"/>
      <c r="D67" s="225"/>
      <c r="E67" s="228"/>
      <c r="F67" s="228"/>
      <c r="G67" s="262"/>
      <c r="H67" s="224"/>
      <c r="I67" s="230"/>
      <c r="J67" s="224"/>
      <c r="K67" s="101"/>
      <c r="L67" s="101"/>
      <c r="M67" s="103"/>
      <c r="N67" s="109"/>
      <c r="O67" s="102">
        <f t="shared" si="3"/>
        <v>0</v>
      </c>
      <c r="P67" s="224"/>
      <c r="Q67" s="224"/>
      <c r="R67" s="224"/>
      <c r="S67" s="340"/>
      <c r="T67" s="340"/>
    </row>
    <row r="68" spans="1:20" ht="12.75" customHeight="1">
      <c r="A68" s="225"/>
      <c r="B68" s="226"/>
      <c r="C68" s="226"/>
      <c r="D68" s="225"/>
      <c r="E68" s="228"/>
      <c r="F68" s="228"/>
      <c r="G68" s="262"/>
      <c r="H68" s="224"/>
      <c r="I68" s="230"/>
      <c r="J68" s="224"/>
      <c r="K68" s="101"/>
      <c r="L68" s="101"/>
      <c r="M68" s="101"/>
      <c r="N68" s="109"/>
      <c r="O68" s="102">
        <f t="shared" si="3"/>
        <v>0</v>
      </c>
      <c r="P68" s="224"/>
      <c r="Q68" s="224"/>
      <c r="R68" s="224"/>
      <c r="S68" s="340"/>
      <c r="T68" s="340"/>
    </row>
    <row r="69" spans="1:20" ht="12.75" customHeight="1">
      <c r="A69" s="225">
        <v>13</v>
      </c>
      <c r="B69" s="226" t="s">
        <v>1483</v>
      </c>
      <c r="C69" s="226" t="s">
        <v>1484</v>
      </c>
      <c r="D69" s="225" t="s">
        <v>76</v>
      </c>
      <c r="E69" s="261">
        <v>183.86</v>
      </c>
      <c r="F69" s="228">
        <f t="shared" si="0"/>
        <v>2.6752950000000002</v>
      </c>
      <c r="G69" s="229"/>
      <c r="H69" s="224">
        <f t="shared" si="1"/>
        <v>0</v>
      </c>
      <c r="I69" s="229">
        <v>0.9</v>
      </c>
      <c r="J69" s="224">
        <f t="shared" si="2"/>
        <v>2.6752950000000002</v>
      </c>
      <c r="K69" s="101"/>
      <c r="L69" s="101"/>
      <c r="M69" s="101"/>
      <c r="N69" s="109"/>
      <c r="O69" s="102">
        <f t="shared" si="3"/>
        <v>0</v>
      </c>
      <c r="P69" s="224">
        <f t="shared" ref="P69" si="65">E69*F69</f>
        <v>491.87973870000008</v>
      </c>
      <c r="Q69" s="224">
        <f t="shared" ref="Q69" si="66">SUM(O69:O72)</f>
        <v>0</v>
      </c>
      <c r="R69" s="224">
        <f t="shared" ref="R69" si="67">Q69*1.02*1.05*$R$14</f>
        <v>0</v>
      </c>
      <c r="S69" s="340">
        <f t="shared" ref="S69" si="68">F69*$S$17</f>
        <v>3.447290308292783</v>
      </c>
      <c r="T69" s="340">
        <f t="shared" ref="T69" si="69">S69*E69</f>
        <v>633.81879608271117</v>
      </c>
    </row>
    <row r="70" spans="1:20" ht="12.75" customHeight="1">
      <c r="A70" s="225"/>
      <c r="B70" s="226"/>
      <c r="C70" s="226"/>
      <c r="D70" s="225"/>
      <c r="E70" s="261"/>
      <c r="F70" s="228"/>
      <c r="G70" s="229"/>
      <c r="H70" s="224"/>
      <c r="I70" s="229"/>
      <c r="J70" s="224"/>
      <c r="K70" s="101"/>
      <c r="L70" s="101"/>
      <c r="M70" s="101"/>
      <c r="N70" s="109"/>
      <c r="O70" s="102">
        <f t="shared" si="3"/>
        <v>0</v>
      </c>
      <c r="P70" s="224"/>
      <c r="Q70" s="224"/>
      <c r="R70" s="224"/>
      <c r="S70" s="340"/>
      <c r="T70" s="340"/>
    </row>
    <row r="71" spans="1:20" ht="12.75" customHeight="1">
      <c r="A71" s="225"/>
      <c r="B71" s="226"/>
      <c r="C71" s="226"/>
      <c r="D71" s="225"/>
      <c r="E71" s="261"/>
      <c r="F71" s="228"/>
      <c r="G71" s="229"/>
      <c r="H71" s="224"/>
      <c r="I71" s="229"/>
      <c r="J71" s="224"/>
      <c r="K71" s="101"/>
      <c r="L71" s="101"/>
      <c r="M71" s="101"/>
      <c r="N71" s="109"/>
      <c r="O71" s="102">
        <f t="shared" si="3"/>
        <v>0</v>
      </c>
      <c r="P71" s="224"/>
      <c r="Q71" s="224"/>
      <c r="R71" s="224"/>
      <c r="S71" s="340"/>
      <c r="T71" s="340"/>
    </row>
    <row r="72" spans="1:20" ht="12.75" customHeight="1">
      <c r="A72" s="225"/>
      <c r="B72" s="226"/>
      <c r="C72" s="226"/>
      <c r="D72" s="225"/>
      <c r="E72" s="261"/>
      <c r="F72" s="228"/>
      <c r="G72" s="229"/>
      <c r="H72" s="224"/>
      <c r="I72" s="229"/>
      <c r="J72" s="224"/>
      <c r="K72" s="101"/>
      <c r="L72" s="101"/>
      <c r="M72" s="101"/>
      <c r="N72" s="109"/>
      <c r="O72" s="102">
        <f t="shared" si="3"/>
        <v>0</v>
      </c>
      <c r="P72" s="224"/>
      <c r="Q72" s="224"/>
      <c r="R72" s="224"/>
      <c r="S72" s="340"/>
      <c r="T72" s="340"/>
    </row>
    <row r="73" spans="1:20" ht="12.75" customHeight="1">
      <c r="A73" s="225">
        <v>14</v>
      </c>
      <c r="B73" s="226" t="s">
        <v>618</v>
      </c>
      <c r="C73" s="226" t="s">
        <v>619</v>
      </c>
      <c r="D73" s="225" t="s">
        <v>76</v>
      </c>
      <c r="E73" s="228">
        <v>394.63</v>
      </c>
      <c r="F73" s="228">
        <f t="shared" si="0"/>
        <v>3.6055350000000002</v>
      </c>
      <c r="G73" s="229">
        <v>0.4</v>
      </c>
      <c r="H73" s="224">
        <f t="shared" si="1"/>
        <v>0.93023999999999996</v>
      </c>
      <c r="I73" s="229">
        <v>0.9</v>
      </c>
      <c r="J73" s="224">
        <f t="shared" si="2"/>
        <v>2.6752950000000002</v>
      </c>
      <c r="K73" s="101"/>
      <c r="L73" s="101"/>
      <c r="M73" s="101"/>
      <c r="N73" s="109"/>
      <c r="O73" s="102">
        <f t="shared" si="3"/>
        <v>0</v>
      </c>
      <c r="P73" s="224">
        <f t="shared" ref="P73" si="70">E73*F73</f>
        <v>1422.8522770500001</v>
      </c>
      <c r="Q73" s="224">
        <f t="shared" ref="Q73" si="71">SUM(O73:O76)</f>
        <v>0</v>
      </c>
      <c r="R73" s="224">
        <f t="shared" ref="R73" si="72">Q73*1.02*1.05*$R$14</f>
        <v>0</v>
      </c>
      <c r="S73" s="340">
        <f t="shared" ref="S73" si="73">F73*$S$17</f>
        <v>4.6459645989359748</v>
      </c>
      <c r="T73" s="340">
        <f t="shared" ref="T73" si="74">S73*E73</f>
        <v>1833.4370096781038</v>
      </c>
    </row>
    <row r="74" spans="1:20" ht="12.75" customHeight="1">
      <c r="A74" s="225"/>
      <c r="B74" s="226"/>
      <c r="C74" s="226"/>
      <c r="D74" s="225"/>
      <c r="E74" s="228"/>
      <c r="F74" s="228"/>
      <c r="G74" s="229"/>
      <c r="H74" s="224"/>
      <c r="I74" s="229"/>
      <c r="J74" s="224"/>
      <c r="K74" s="101"/>
      <c r="L74" s="101"/>
      <c r="M74" s="101"/>
      <c r="N74" s="109"/>
      <c r="O74" s="102">
        <f t="shared" si="3"/>
        <v>0</v>
      </c>
      <c r="P74" s="224"/>
      <c r="Q74" s="224"/>
      <c r="R74" s="224"/>
      <c r="S74" s="340"/>
      <c r="T74" s="340"/>
    </row>
    <row r="75" spans="1:20" ht="12.75" customHeight="1">
      <c r="A75" s="225"/>
      <c r="B75" s="226"/>
      <c r="C75" s="226"/>
      <c r="D75" s="225"/>
      <c r="E75" s="228"/>
      <c r="F75" s="228"/>
      <c r="G75" s="229"/>
      <c r="H75" s="224"/>
      <c r="I75" s="229"/>
      <c r="J75" s="224"/>
      <c r="K75" s="101"/>
      <c r="L75" s="101"/>
      <c r="M75" s="101"/>
      <c r="N75" s="109"/>
      <c r="O75" s="102">
        <f t="shared" si="3"/>
        <v>0</v>
      </c>
      <c r="P75" s="224"/>
      <c r="Q75" s="224"/>
      <c r="R75" s="224"/>
      <c r="S75" s="340"/>
      <c r="T75" s="340"/>
    </row>
    <row r="76" spans="1:20" ht="12.75" customHeight="1">
      <c r="A76" s="225"/>
      <c r="B76" s="226"/>
      <c r="C76" s="226"/>
      <c r="D76" s="225"/>
      <c r="E76" s="228"/>
      <c r="F76" s="228"/>
      <c r="G76" s="229"/>
      <c r="H76" s="224"/>
      <c r="I76" s="229"/>
      <c r="J76" s="224"/>
      <c r="K76" s="101"/>
      <c r="L76" s="101"/>
      <c r="M76" s="101"/>
      <c r="N76" s="109"/>
      <c r="O76" s="102">
        <f t="shared" si="3"/>
        <v>0</v>
      </c>
      <c r="P76" s="224"/>
      <c r="Q76" s="224"/>
      <c r="R76" s="224"/>
      <c r="S76" s="340"/>
      <c r="T76" s="340"/>
    </row>
    <row r="77" spans="1:20" ht="12.75" customHeight="1">
      <c r="A77" s="225"/>
      <c r="B77" s="226"/>
      <c r="C77" s="234" t="s">
        <v>815</v>
      </c>
      <c r="D77" s="231"/>
      <c r="E77" s="261"/>
      <c r="F77" s="228">
        <f t="shared" si="0"/>
        <v>0</v>
      </c>
      <c r="G77" s="262"/>
      <c r="H77" s="224">
        <f t="shared" si="1"/>
        <v>0</v>
      </c>
      <c r="I77" s="230"/>
      <c r="J77" s="224">
        <f t="shared" si="2"/>
        <v>0</v>
      </c>
      <c r="K77" s="101"/>
      <c r="L77" s="101"/>
      <c r="M77" s="101"/>
      <c r="N77" s="109"/>
      <c r="O77" s="102">
        <f t="shared" si="3"/>
        <v>0</v>
      </c>
      <c r="P77" s="224">
        <f t="shared" ref="P77" si="75">E77*F77</f>
        <v>0</v>
      </c>
      <c r="Q77" s="224">
        <f t="shared" ref="Q77" si="76">SUM(O77:O80)</f>
        <v>0</v>
      </c>
      <c r="R77" s="224">
        <f t="shared" ref="R77" si="77">Q77*1.02*1.05*$R$14</f>
        <v>0</v>
      </c>
      <c r="S77" s="340">
        <f t="shared" ref="S77" si="78">F77*$S$17</f>
        <v>0</v>
      </c>
      <c r="T77" s="340">
        <f t="shared" ref="T77" si="79">S77*E77</f>
        <v>0</v>
      </c>
    </row>
    <row r="78" spans="1:20" ht="12.75" customHeight="1">
      <c r="A78" s="225"/>
      <c r="B78" s="226"/>
      <c r="C78" s="234"/>
      <c r="D78" s="232"/>
      <c r="E78" s="261"/>
      <c r="F78" s="228"/>
      <c r="G78" s="262"/>
      <c r="H78" s="224"/>
      <c r="I78" s="230"/>
      <c r="J78" s="224"/>
      <c r="K78" s="101"/>
      <c r="L78" s="101"/>
      <c r="M78" s="101"/>
      <c r="N78" s="109"/>
      <c r="O78" s="102">
        <f t="shared" si="3"/>
        <v>0</v>
      </c>
      <c r="P78" s="224"/>
      <c r="Q78" s="224"/>
      <c r="R78" s="224"/>
      <c r="S78" s="340"/>
      <c r="T78" s="340"/>
    </row>
    <row r="79" spans="1:20" ht="12.75" customHeight="1">
      <c r="A79" s="225"/>
      <c r="B79" s="226"/>
      <c r="C79" s="234"/>
      <c r="D79" s="232"/>
      <c r="E79" s="261"/>
      <c r="F79" s="228"/>
      <c r="G79" s="262"/>
      <c r="H79" s="224"/>
      <c r="I79" s="230"/>
      <c r="J79" s="224"/>
      <c r="K79" s="101"/>
      <c r="L79" s="101"/>
      <c r="M79" s="101"/>
      <c r="N79" s="109"/>
      <c r="O79" s="102">
        <f t="shared" si="3"/>
        <v>0</v>
      </c>
      <c r="P79" s="224"/>
      <c r="Q79" s="224"/>
      <c r="R79" s="224"/>
      <c r="S79" s="340"/>
      <c r="T79" s="340"/>
    </row>
    <row r="80" spans="1:20" ht="12.75" customHeight="1">
      <c r="A80" s="225"/>
      <c r="B80" s="226"/>
      <c r="C80" s="234"/>
      <c r="D80" s="233"/>
      <c r="E80" s="261"/>
      <c r="F80" s="228"/>
      <c r="G80" s="262"/>
      <c r="H80" s="224"/>
      <c r="I80" s="230"/>
      <c r="J80" s="224"/>
      <c r="K80" s="101"/>
      <c r="L80" s="101"/>
      <c r="M80" s="101"/>
      <c r="N80" s="109"/>
      <c r="O80" s="102">
        <f t="shared" si="3"/>
        <v>0</v>
      </c>
      <c r="P80" s="224"/>
      <c r="Q80" s="224"/>
      <c r="R80" s="224"/>
      <c r="S80" s="340"/>
      <c r="T80" s="340"/>
    </row>
    <row r="81" spans="1:20" ht="12.75" customHeight="1">
      <c r="A81" s="322"/>
      <c r="B81" s="226"/>
      <c r="C81" s="234" t="s">
        <v>953</v>
      </c>
      <c r="D81" s="225"/>
      <c r="E81" s="228"/>
      <c r="F81" s="228">
        <f t="shared" ref="F81:F141" si="80">H81+J81+R81</f>
        <v>0</v>
      </c>
      <c r="G81" s="258"/>
      <c r="H81" s="224">
        <f t="shared" ref="H81:H141" si="81">G81*$P$8/1000</f>
        <v>0</v>
      </c>
      <c r="I81" s="258"/>
      <c r="J81" s="224">
        <f t="shared" ref="J81:J141" si="82">I81*$P$9/1000</f>
        <v>0</v>
      </c>
      <c r="K81" s="101"/>
      <c r="L81" s="101"/>
      <c r="M81" s="101"/>
      <c r="N81" s="109"/>
      <c r="O81" s="102">
        <f t="shared" ref="O81:O144" si="83">M81*N81</f>
        <v>0</v>
      </c>
      <c r="P81" s="224">
        <f t="shared" ref="P81" si="84">E81*F81</f>
        <v>0</v>
      </c>
      <c r="Q81" s="224">
        <f t="shared" ref="Q81" si="85">SUM(O81:O84)</f>
        <v>0</v>
      </c>
      <c r="R81" s="224">
        <f t="shared" ref="R81" si="86">Q81*1.02*1.05*$R$14</f>
        <v>0</v>
      </c>
      <c r="S81" s="340">
        <f t="shared" ref="S81" si="87">F81*$S$17</f>
        <v>0</v>
      </c>
      <c r="T81" s="340">
        <f t="shared" ref="T81" si="88">S81*E81</f>
        <v>0</v>
      </c>
    </row>
    <row r="82" spans="1:20" ht="12.75" customHeight="1">
      <c r="A82" s="322"/>
      <c r="B82" s="226"/>
      <c r="C82" s="234"/>
      <c r="D82" s="225"/>
      <c r="E82" s="228"/>
      <c r="F82" s="228"/>
      <c r="G82" s="259"/>
      <c r="H82" s="224"/>
      <c r="I82" s="259"/>
      <c r="J82" s="224"/>
      <c r="K82" s="101"/>
      <c r="L82" s="101"/>
      <c r="M82" s="101"/>
      <c r="N82" s="101"/>
      <c r="O82" s="102">
        <f t="shared" si="83"/>
        <v>0</v>
      </c>
      <c r="P82" s="224"/>
      <c r="Q82" s="224"/>
      <c r="R82" s="224"/>
      <c r="S82" s="340"/>
      <c r="T82" s="340"/>
    </row>
    <row r="83" spans="1:20" ht="12.75" customHeight="1">
      <c r="A83" s="322"/>
      <c r="B83" s="226"/>
      <c r="C83" s="234"/>
      <c r="D83" s="225"/>
      <c r="E83" s="228"/>
      <c r="F83" s="228"/>
      <c r="G83" s="259"/>
      <c r="H83" s="224"/>
      <c r="I83" s="259"/>
      <c r="J83" s="224"/>
      <c r="K83" s="101"/>
      <c r="L83" s="101"/>
      <c r="M83" s="103"/>
      <c r="N83" s="109"/>
      <c r="O83" s="102">
        <f t="shared" si="83"/>
        <v>0</v>
      </c>
      <c r="P83" s="224"/>
      <c r="Q83" s="224"/>
      <c r="R83" s="224"/>
      <c r="S83" s="340"/>
      <c r="T83" s="340"/>
    </row>
    <row r="84" spans="1:20" ht="12.75" customHeight="1">
      <c r="A84" s="322"/>
      <c r="B84" s="226"/>
      <c r="C84" s="234"/>
      <c r="D84" s="225"/>
      <c r="E84" s="228"/>
      <c r="F84" s="228"/>
      <c r="G84" s="260"/>
      <c r="H84" s="224"/>
      <c r="I84" s="260"/>
      <c r="J84" s="224"/>
      <c r="K84" s="101"/>
      <c r="L84" s="101"/>
      <c r="M84" s="101"/>
      <c r="N84" s="109"/>
      <c r="O84" s="102">
        <f t="shared" si="83"/>
        <v>0</v>
      </c>
      <c r="P84" s="224"/>
      <c r="Q84" s="224"/>
      <c r="R84" s="224"/>
      <c r="S84" s="340"/>
      <c r="T84" s="340"/>
    </row>
    <row r="85" spans="1:20" ht="12.75" customHeight="1">
      <c r="A85" s="322">
        <v>1</v>
      </c>
      <c r="B85" s="252" t="s">
        <v>90</v>
      </c>
      <c r="C85" s="252" t="s">
        <v>213</v>
      </c>
      <c r="D85" s="235" t="s">
        <v>83</v>
      </c>
      <c r="E85" s="261">
        <v>22</v>
      </c>
      <c r="F85" s="228">
        <f t="shared" si="80"/>
        <v>8.2215504480000003</v>
      </c>
      <c r="G85" s="262">
        <v>0.11</v>
      </c>
      <c r="H85" s="224">
        <f t="shared" si="81"/>
        <v>0.25581599999999999</v>
      </c>
      <c r="I85" s="230">
        <v>0.76</v>
      </c>
      <c r="J85" s="224">
        <f t="shared" si="82"/>
        <v>2.2591380000000005</v>
      </c>
      <c r="K85" s="101" t="s">
        <v>93</v>
      </c>
      <c r="L85" s="101" t="s">
        <v>88</v>
      </c>
      <c r="M85" s="101">
        <v>1.26</v>
      </c>
      <c r="N85" s="109">
        <v>4</v>
      </c>
      <c r="O85" s="102">
        <f t="shared" si="83"/>
        <v>5.04</v>
      </c>
      <c r="P85" s="224">
        <f t="shared" ref="P85" si="89">E85*F85</f>
        <v>180.87410985600002</v>
      </c>
      <c r="Q85" s="224">
        <f t="shared" ref="Q85" si="90">SUM(O85:O88)</f>
        <v>5.04</v>
      </c>
      <c r="R85" s="224">
        <f t="shared" ref="R85" si="91">Q85*1.02*1.05*$R$14</f>
        <v>5.706596448</v>
      </c>
      <c r="S85" s="340">
        <f t="shared" ref="S85" si="92">F85*$S$17</f>
        <v>10.593998485599004</v>
      </c>
      <c r="T85" s="340">
        <f t="shared" ref="T85" si="93">S85*E85</f>
        <v>233.06796668317807</v>
      </c>
    </row>
    <row r="86" spans="1:20" ht="12.75" customHeight="1">
      <c r="A86" s="322"/>
      <c r="B86" s="253"/>
      <c r="C86" s="253"/>
      <c r="D86" s="236"/>
      <c r="E86" s="261"/>
      <c r="F86" s="228"/>
      <c r="G86" s="262"/>
      <c r="H86" s="224"/>
      <c r="I86" s="230"/>
      <c r="J86" s="224"/>
      <c r="K86" s="101"/>
      <c r="L86" s="101"/>
      <c r="M86" s="101"/>
      <c r="N86" s="109"/>
      <c r="O86" s="102">
        <f t="shared" si="83"/>
        <v>0</v>
      </c>
      <c r="P86" s="224"/>
      <c r="Q86" s="224"/>
      <c r="R86" s="224"/>
      <c r="S86" s="340"/>
      <c r="T86" s="340"/>
    </row>
    <row r="87" spans="1:20" ht="12.75" customHeight="1">
      <c r="A87" s="322"/>
      <c r="B87" s="253"/>
      <c r="C87" s="253"/>
      <c r="D87" s="236"/>
      <c r="E87" s="261"/>
      <c r="F87" s="228"/>
      <c r="G87" s="262"/>
      <c r="H87" s="224"/>
      <c r="I87" s="230"/>
      <c r="J87" s="224"/>
      <c r="K87" s="101"/>
      <c r="L87" s="101"/>
      <c r="M87" s="103"/>
      <c r="N87" s="109"/>
      <c r="O87" s="102">
        <f t="shared" si="83"/>
        <v>0</v>
      </c>
      <c r="P87" s="224"/>
      <c r="Q87" s="224"/>
      <c r="R87" s="224"/>
      <c r="S87" s="340"/>
      <c r="T87" s="340"/>
    </row>
    <row r="88" spans="1:20" ht="12.75" customHeight="1">
      <c r="A88" s="322"/>
      <c r="B88" s="254"/>
      <c r="C88" s="254"/>
      <c r="D88" s="237"/>
      <c r="E88" s="261"/>
      <c r="F88" s="228"/>
      <c r="G88" s="262"/>
      <c r="H88" s="224"/>
      <c r="I88" s="230"/>
      <c r="J88" s="224"/>
      <c r="K88" s="101"/>
      <c r="L88" s="101"/>
      <c r="M88" s="101"/>
      <c r="N88" s="109"/>
      <c r="O88" s="102">
        <f t="shared" si="83"/>
        <v>0</v>
      </c>
      <c r="P88" s="224"/>
      <c r="Q88" s="224"/>
      <c r="R88" s="224"/>
      <c r="S88" s="340"/>
      <c r="T88" s="340"/>
    </row>
    <row r="89" spans="1:20" ht="12.75" customHeight="1">
      <c r="A89" s="322">
        <v>2</v>
      </c>
      <c r="B89" s="226" t="s">
        <v>709</v>
      </c>
      <c r="C89" s="226" t="s">
        <v>741</v>
      </c>
      <c r="D89" s="235" t="s">
        <v>83</v>
      </c>
      <c r="E89" s="228">
        <v>11</v>
      </c>
      <c r="F89" s="228">
        <f t="shared" si="80"/>
        <v>34.951216426391994</v>
      </c>
      <c r="G89" s="262">
        <v>0.7</v>
      </c>
      <c r="H89" s="224">
        <f t="shared" si="81"/>
        <v>1.6279199999999998</v>
      </c>
      <c r="I89" s="262">
        <v>0.28000000000000003</v>
      </c>
      <c r="J89" s="224">
        <f t="shared" si="82"/>
        <v>0.83231400000000011</v>
      </c>
      <c r="K89" s="101" t="s">
        <v>742</v>
      </c>
      <c r="L89" s="101" t="s">
        <v>88</v>
      </c>
      <c r="M89" s="101">
        <v>1.02</v>
      </c>
      <c r="N89" s="109">
        <v>28.132999999999999</v>
      </c>
      <c r="O89" s="102">
        <f t="shared" si="83"/>
        <v>28.69566</v>
      </c>
      <c r="P89" s="224">
        <f t="shared" ref="P89" si="94">E89*F89</f>
        <v>384.46338069031196</v>
      </c>
      <c r="Q89" s="224">
        <f t="shared" ref="Q89" si="95">SUM(O89:O92)</f>
        <v>28.69566</v>
      </c>
      <c r="R89" s="224">
        <f t="shared" ref="R89" si="96">Q89*1.02*1.05*$R$14</f>
        <v>32.490982426391994</v>
      </c>
      <c r="S89" s="340">
        <f t="shared" ref="S89" si="97">F89*$S$17</f>
        <v>45.036898603609927</v>
      </c>
      <c r="T89" s="340">
        <f t="shared" ref="T89" si="98">S89*E89</f>
        <v>495.4058846397092</v>
      </c>
    </row>
    <row r="90" spans="1:20" ht="12.75" customHeight="1">
      <c r="A90" s="322"/>
      <c r="B90" s="226"/>
      <c r="C90" s="226"/>
      <c r="D90" s="236"/>
      <c r="E90" s="228"/>
      <c r="F90" s="228"/>
      <c r="G90" s="262"/>
      <c r="H90" s="224"/>
      <c r="I90" s="262"/>
      <c r="J90" s="224"/>
      <c r="K90" s="101"/>
      <c r="L90" s="101"/>
      <c r="M90" s="101"/>
      <c r="N90" s="109"/>
      <c r="O90" s="102">
        <f t="shared" si="83"/>
        <v>0</v>
      </c>
      <c r="P90" s="224"/>
      <c r="Q90" s="224"/>
      <c r="R90" s="224"/>
      <c r="S90" s="340"/>
      <c r="T90" s="340"/>
    </row>
    <row r="91" spans="1:20" ht="12.75" customHeight="1">
      <c r="A91" s="322"/>
      <c r="B91" s="226"/>
      <c r="C91" s="226"/>
      <c r="D91" s="236"/>
      <c r="E91" s="228"/>
      <c r="F91" s="228"/>
      <c r="G91" s="262"/>
      <c r="H91" s="224"/>
      <c r="I91" s="262"/>
      <c r="J91" s="224"/>
      <c r="K91" s="101"/>
      <c r="L91" s="101"/>
      <c r="M91" s="103"/>
      <c r="N91" s="109"/>
      <c r="O91" s="102">
        <f t="shared" si="83"/>
        <v>0</v>
      </c>
      <c r="P91" s="224"/>
      <c r="Q91" s="224"/>
      <c r="R91" s="224"/>
      <c r="S91" s="340"/>
      <c r="T91" s="340"/>
    </row>
    <row r="92" spans="1:20" ht="12.75" customHeight="1">
      <c r="A92" s="322"/>
      <c r="B92" s="226"/>
      <c r="C92" s="226"/>
      <c r="D92" s="237"/>
      <c r="E92" s="228"/>
      <c r="F92" s="228"/>
      <c r="G92" s="262"/>
      <c r="H92" s="224"/>
      <c r="I92" s="262"/>
      <c r="J92" s="224"/>
      <c r="K92" s="101"/>
      <c r="L92" s="101"/>
      <c r="M92" s="101"/>
      <c r="N92" s="109"/>
      <c r="O92" s="102">
        <f t="shared" si="83"/>
        <v>0</v>
      </c>
      <c r="P92" s="224"/>
      <c r="Q92" s="224"/>
      <c r="R92" s="224"/>
      <c r="S92" s="340"/>
      <c r="T92" s="340"/>
    </row>
    <row r="93" spans="1:20" ht="12.75" customHeight="1">
      <c r="A93" s="322">
        <v>3</v>
      </c>
      <c r="B93" s="226" t="s">
        <v>743</v>
      </c>
      <c r="C93" s="226" t="s">
        <v>744</v>
      </c>
      <c r="D93" s="225" t="s">
        <v>76</v>
      </c>
      <c r="E93" s="264">
        <v>0.41799999999999998</v>
      </c>
      <c r="F93" s="228">
        <f t="shared" si="80"/>
        <v>19.882625999999998</v>
      </c>
      <c r="G93" s="262">
        <v>6.76</v>
      </c>
      <c r="H93" s="224">
        <f t="shared" si="81"/>
        <v>15.721055999999999</v>
      </c>
      <c r="I93" s="229">
        <v>1.4</v>
      </c>
      <c r="J93" s="224">
        <f t="shared" si="82"/>
        <v>4.1615699999999993</v>
      </c>
      <c r="K93" s="101"/>
      <c r="L93" s="101"/>
      <c r="M93" s="101"/>
      <c r="N93" s="109"/>
      <c r="O93" s="102">
        <f t="shared" si="83"/>
        <v>0</v>
      </c>
      <c r="P93" s="224">
        <f t="shared" ref="P93" si="99">E93*F93</f>
        <v>8.3109376679999993</v>
      </c>
      <c r="Q93" s="224">
        <f t="shared" ref="Q93" si="100">SUM(O93:O96)</f>
        <v>0</v>
      </c>
      <c r="R93" s="224">
        <f t="shared" ref="R93" si="101">Q93*1.02*1.05*$R$14</f>
        <v>0</v>
      </c>
      <c r="S93" s="340">
        <f t="shared" ref="S93" si="102">F93*$S$17</f>
        <v>25.620047102547602</v>
      </c>
      <c r="T93" s="340">
        <f t="shared" ref="T93" si="103">S93*E93</f>
        <v>10.709179688864896</v>
      </c>
    </row>
    <row r="94" spans="1:20" ht="12.75" customHeight="1">
      <c r="A94" s="322"/>
      <c r="B94" s="226"/>
      <c r="C94" s="226"/>
      <c r="D94" s="225"/>
      <c r="E94" s="264"/>
      <c r="F94" s="228"/>
      <c r="G94" s="262"/>
      <c r="H94" s="224"/>
      <c r="I94" s="229"/>
      <c r="J94" s="224"/>
      <c r="K94" s="101"/>
      <c r="L94" s="101"/>
      <c r="M94" s="101"/>
      <c r="N94" s="109"/>
      <c r="O94" s="102">
        <f t="shared" si="83"/>
        <v>0</v>
      </c>
      <c r="P94" s="224"/>
      <c r="Q94" s="224"/>
      <c r="R94" s="224"/>
      <c r="S94" s="340"/>
      <c r="T94" s="340"/>
    </row>
    <row r="95" spans="1:20" ht="12.75" customHeight="1">
      <c r="A95" s="322"/>
      <c r="B95" s="226"/>
      <c r="C95" s="226"/>
      <c r="D95" s="225"/>
      <c r="E95" s="264"/>
      <c r="F95" s="228"/>
      <c r="G95" s="262"/>
      <c r="H95" s="224"/>
      <c r="I95" s="229"/>
      <c r="J95" s="224"/>
      <c r="K95" s="101"/>
      <c r="L95" s="101"/>
      <c r="M95" s="103"/>
      <c r="N95" s="109"/>
      <c r="O95" s="102">
        <f t="shared" si="83"/>
        <v>0</v>
      </c>
      <c r="P95" s="224"/>
      <c r="Q95" s="224"/>
      <c r="R95" s="224"/>
      <c r="S95" s="340"/>
      <c r="T95" s="340"/>
    </row>
    <row r="96" spans="1:20" ht="12.75" customHeight="1">
      <c r="A96" s="322"/>
      <c r="B96" s="226"/>
      <c r="C96" s="226"/>
      <c r="D96" s="225"/>
      <c r="E96" s="264"/>
      <c r="F96" s="228"/>
      <c r="G96" s="262"/>
      <c r="H96" s="224"/>
      <c r="I96" s="229"/>
      <c r="J96" s="224"/>
      <c r="K96" s="101"/>
      <c r="L96" s="101"/>
      <c r="M96" s="101"/>
      <c r="N96" s="109"/>
      <c r="O96" s="102">
        <f t="shared" si="83"/>
        <v>0</v>
      </c>
      <c r="P96" s="224"/>
      <c r="Q96" s="224"/>
      <c r="R96" s="224"/>
      <c r="S96" s="340"/>
      <c r="T96" s="340"/>
    </row>
    <row r="97" spans="1:20" ht="12.75" customHeight="1">
      <c r="A97" s="322">
        <v>4</v>
      </c>
      <c r="B97" s="226" t="s">
        <v>78</v>
      </c>
      <c r="C97" s="226" t="s">
        <v>745</v>
      </c>
      <c r="D97" s="245" t="s">
        <v>397</v>
      </c>
      <c r="E97" s="261">
        <v>220</v>
      </c>
      <c r="F97" s="228">
        <f t="shared" si="80"/>
        <v>0.71672133960000006</v>
      </c>
      <c r="G97" s="262"/>
      <c r="H97" s="224">
        <f t="shared" si="81"/>
        <v>0</v>
      </c>
      <c r="I97" s="230"/>
      <c r="J97" s="224">
        <f t="shared" si="82"/>
        <v>0</v>
      </c>
      <c r="K97" s="101" t="s">
        <v>746</v>
      </c>
      <c r="L97" s="101" t="s">
        <v>65</v>
      </c>
      <c r="M97" s="101">
        <v>1</v>
      </c>
      <c r="N97" s="109">
        <v>0.63300000000000001</v>
      </c>
      <c r="O97" s="102">
        <f t="shared" si="83"/>
        <v>0.63300000000000001</v>
      </c>
      <c r="P97" s="224">
        <f t="shared" ref="P97" si="104">E97*F97</f>
        <v>157.67869471200001</v>
      </c>
      <c r="Q97" s="224">
        <f t="shared" ref="Q97" si="105">SUM(O97:O100)</f>
        <v>0.63300000000000001</v>
      </c>
      <c r="R97" s="224">
        <f t="shared" ref="R97" si="106">Q97*1.02*1.05*$R$14</f>
        <v>0.71672133960000006</v>
      </c>
      <c r="S97" s="340">
        <f t="shared" ref="S97" si="107">F97*$S$17</f>
        <v>0.9235417132502024</v>
      </c>
      <c r="T97" s="340">
        <f t="shared" ref="T97" si="108">S97*E97</f>
        <v>203.17917691504454</v>
      </c>
    </row>
    <row r="98" spans="1:20" ht="12.75" customHeight="1">
      <c r="A98" s="322"/>
      <c r="B98" s="226"/>
      <c r="C98" s="226"/>
      <c r="D98" s="245"/>
      <c r="E98" s="261"/>
      <c r="F98" s="228"/>
      <c r="G98" s="262"/>
      <c r="H98" s="224"/>
      <c r="I98" s="230"/>
      <c r="J98" s="224"/>
      <c r="K98" s="101"/>
      <c r="L98" s="101"/>
      <c r="M98" s="101"/>
      <c r="N98" s="109"/>
      <c r="O98" s="102">
        <f t="shared" si="83"/>
        <v>0</v>
      </c>
      <c r="P98" s="224"/>
      <c r="Q98" s="224"/>
      <c r="R98" s="224"/>
      <c r="S98" s="340"/>
      <c r="T98" s="340"/>
    </row>
    <row r="99" spans="1:20" ht="12.75" customHeight="1">
      <c r="A99" s="322"/>
      <c r="B99" s="226"/>
      <c r="C99" s="226"/>
      <c r="D99" s="245"/>
      <c r="E99" s="261"/>
      <c r="F99" s="228"/>
      <c r="G99" s="262"/>
      <c r="H99" s="224"/>
      <c r="I99" s="230"/>
      <c r="J99" s="224"/>
      <c r="K99" s="101"/>
      <c r="L99" s="101"/>
      <c r="M99" s="103"/>
      <c r="N99" s="109"/>
      <c r="O99" s="102">
        <f t="shared" si="83"/>
        <v>0</v>
      </c>
      <c r="P99" s="224"/>
      <c r="Q99" s="224"/>
      <c r="R99" s="224"/>
      <c r="S99" s="340"/>
      <c r="T99" s="340"/>
    </row>
    <row r="100" spans="1:20" ht="12.75" customHeight="1">
      <c r="A100" s="322"/>
      <c r="B100" s="226"/>
      <c r="C100" s="226"/>
      <c r="D100" s="245"/>
      <c r="E100" s="261"/>
      <c r="F100" s="228"/>
      <c r="G100" s="262"/>
      <c r="H100" s="224"/>
      <c r="I100" s="230"/>
      <c r="J100" s="224"/>
      <c r="K100" s="101"/>
      <c r="L100" s="101"/>
      <c r="M100" s="101"/>
      <c r="N100" s="109"/>
      <c r="O100" s="102">
        <f t="shared" si="83"/>
        <v>0</v>
      </c>
      <c r="P100" s="224"/>
      <c r="Q100" s="224"/>
      <c r="R100" s="224"/>
      <c r="S100" s="340"/>
      <c r="T100" s="340"/>
    </row>
    <row r="101" spans="1:20" ht="12.75" customHeight="1">
      <c r="A101" s="322">
        <v>5</v>
      </c>
      <c r="B101" s="226" t="s">
        <v>78</v>
      </c>
      <c r="C101" s="226" t="s">
        <v>787</v>
      </c>
      <c r="D101" s="245" t="s">
        <v>397</v>
      </c>
      <c r="E101" s="261">
        <v>220</v>
      </c>
      <c r="F101" s="228">
        <f t="shared" si="80"/>
        <v>19.067278607999999</v>
      </c>
      <c r="G101" s="262"/>
      <c r="H101" s="224">
        <f t="shared" si="81"/>
        <v>0</v>
      </c>
      <c r="I101" s="230"/>
      <c r="J101" s="224">
        <f t="shared" si="82"/>
        <v>0</v>
      </c>
      <c r="K101" s="101" t="s">
        <v>788</v>
      </c>
      <c r="L101" s="101" t="s">
        <v>65</v>
      </c>
      <c r="M101" s="101">
        <v>1</v>
      </c>
      <c r="N101" s="109">
        <v>16.84</v>
      </c>
      <c r="O101" s="102">
        <f t="shared" si="83"/>
        <v>16.84</v>
      </c>
      <c r="P101" s="224">
        <f t="shared" ref="P101" si="109">E101*F101</f>
        <v>4194.8012937599997</v>
      </c>
      <c r="Q101" s="224">
        <f t="shared" ref="Q101" si="110">SUM(O101:O104)</f>
        <v>16.84</v>
      </c>
      <c r="R101" s="224">
        <f t="shared" ref="R101" si="111">Q101*1.02*1.05*$R$14</f>
        <v>19.067278607999999</v>
      </c>
      <c r="S101" s="340">
        <f t="shared" ref="S101" si="112">F101*$S$17</f>
        <v>24.569419354081212</v>
      </c>
      <c r="T101" s="340">
        <f t="shared" ref="T101" si="113">S101*E101</f>
        <v>5405.2722578978664</v>
      </c>
    </row>
    <row r="102" spans="1:20" ht="12.75" customHeight="1">
      <c r="A102" s="322"/>
      <c r="B102" s="226"/>
      <c r="C102" s="226"/>
      <c r="D102" s="245"/>
      <c r="E102" s="261"/>
      <c r="F102" s="228"/>
      <c r="G102" s="262"/>
      <c r="H102" s="224"/>
      <c r="I102" s="230"/>
      <c r="J102" s="224"/>
      <c r="K102" s="101"/>
      <c r="L102" s="101"/>
      <c r="M102" s="101"/>
      <c r="N102" s="109"/>
      <c r="O102" s="102">
        <f t="shared" si="83"/>
        <v>0</v>
      </c>
      <c r="P102" s="224"/>
      <c r="Q102" s="224"/>
      <c r="R102" s="224"/>
      <c r="S102" s="340"/>
      <c r="T102" s="340"/>
    </row>
    <row r="103" spans="1:20" ht="12.75" customHeight="1">
      <c r="A103" s="322"/>
      <c r="B103" s="226"/>
      <c r="C103" s="226"/>
      <c r="D103" s="245"/>
      <c r="E103" s="261"/>
      <c r="F103" s="228"/>
      <c r="G103" s="262"/>
      <c r="H103" s="224"/>
      <c r="I103" s="230"/>
      <c r="J103" s="224"/>
      <c r="K103" s="101"/>
      <c r="L103" s="101"/>
      <c r="M103" s="103"/>
      <c r="N103" s="109"/>
      <c r="O103" s="102">
        <f t="shared" si="83"/>
        <v>0</v>
      </c>
      <c r="P103" s="224"/>
      <c r="Q103" s="224"/>
      <c r="R103" s="224"/>
      <c r="S103" s="340"/>
      <c r="T103" s="340"/>
    </row>
    <row r="104" spans="1:20" ht="12.75" customHeight="1">
      <c r="A104" s="322"/>
      <c r="B104" s="226"/>
      <c r="C104" s="226"/>
      <c r="D104" s="245"/>
      <c r="E104" s="261"/>
      <c r="F104" s="228"/>
      <c r="G104" s="262"/>
      <c r="H104" s="224"/>
      <c r="I104" s="230"/>
      <c r="J104" s="224"/>
      <c r="K104" s="101"/>
      <c r="L104" s="101"/>
      <c r="M104" s="101"/>
      <c r="N104" s="109"/>
      <c r="O104" s="102">
        <f t="shared" si="83"/>
        <v>0</v>
      </c>
      <c r="P104" s="224"/>
      <c r="Q104" s="224"/>
      <c r="R104" s="224"/>
      <c r="S104" s="340"/>
      <c r="T104" s="340"/>
    </row>
    <row r="105" spans="1:20" ht="12.75" customHeight="1">
      <c r="A105" s="225"/>
      <c r="B105" s="252"/>
      <c r="C105" s="323" t="s">
        <v>1726</v>
      </c>
      <c r="D105" s="231"/>
      <c r="E105" s="261"/>
      <c r="F105" s="228">
        <f t="shared" si="80"/>
        <v>0</v>
      </c>
      <c r="G105" s="262"/>
      <c r="H105" s="224">
        <f t="shared" si="81"/>
        <v>0</v>
      </c>
      <c r="I105" s="262"/>
      <c r="J105" s="224">
        <f t="shared" si="82"/>
        <v>0</v>
      </c>
      <c r="K105" s="101"/>
      <c r="L105" s="101"/>
      <c r="M105" s="101"/>
      <c r="N105" s="109"/>
      <c r="O105" s="102">
        <f t="shared" si="83"/>
        <v>0</v>
      </c>
      <c r="P105" s="224">
        <f t="shared" ref="P105" si="114">E105*F105</f>
        <v>0</v>
      </c>
      <c r="Q105" s="224">
        <f t="shared" ref="Q105" si="115">SUM(O105:O108)</f>
        <v>0</v>
      </c>
      <c r="R105" s="224">
        <f t="shared" ref="R105" si="116">Q105*1.02*1.05*$R$14</f>
        <v>0</v>
      </c>
      <c r="S105" s="340">
        <f t="shared" ref="S105" si="117">F105*$S$17</f>
        <v>0</v>
      </c>
      <c r="T105" s="340">
        <f t="shared" ref="T105" si="118">S105*E105</f>
        <v>0</v>
      </c>
    </row>
    <row r="106" spans="1:20" ht="12.75" customHeight="1">
      <c r="A106" s="225"/>
      <c r="B106" s="253"/>
      <c r="C106" s="324"/>
      <c r="D106" s="232"/>
      <c r="E106" s="261"/>
      <c r="F106" s="228"/>
      <c r="G106" s="262"/>
      <c r="H106" s="224"/>
      <c r="I106" s="262"/>
      <c r="J106" s="224"/>
      <c r="K106" s="101"/>
      <c r="L106" s="101"/>
      <c r="M106" s="101"/>
      <c r="N106" s="109"/>
      <c r="O106" s="102">
        <f t="shared" si="83"/>
        <v>0</v>
      </c>
      <c r="P106" s="224"/>
      <c r="Q106" s="224"/>
      <c r="R106" s="224"/>
      <c r="S106" s="340"/>
      <c r="T106" s="340"/>
    </row>
    <row r="107" spans="1:20" ht="12.75" customHeight="1">
      <c r="A107" s="225"/>
      <c r="B107" s="253"/>
      <c r="C107" s="324"/>
      <c r="D107" s="232"/>
      <c r="E107" s="261"/>
      <c r="F107" s="228"/>
      <c r="G107" s="262"/>
      <c r="H107" s="224"/>
      <c r="I107" s="262"/>
      <c r="J107" s="224"/>
      <c r="K107" s="101"/>
      <c r="L107" s="101"/>
      <c r="M107" s="103"/>
      <c r="N107" s="109"/>
      <c r="O107" s="102">
        <f t="shared" si="83"/>
        <v>0</v>
      </c>
      <c r="P107" s="224"/>
      <c r="Q107" s="224"/>
      <c r="R107" s="224"/>
      <c r="S107" s="340"/>
      <c r="T107" s="340"/>
    </row>
    <row r="108" spans="1:20" ht="12.75" customHeight="1">
      <c r="A108" s="225"/>
      <c r="B108" s="254"/>
      <c r="C108" s="325"/>
      <c r="D108" s="233"/>
      <c r="E108" s="261"/>
      <c r="F108" s="228"/>
      <c r="G108" s="262"/>
      <c r="H108" s="224"/>
      <c r="I108" s="262"/>
      <c r="J108" s="224"/>
      <c r="K108" s="101"/>
      <c r="L108" s="101"/>
      <c r="M108" s="101"/>
      <c r="N108" s="109"/>
      <c r="O108" s="102">
        <f t="shared" si="83"/>
        <v>0</v>
      </c>
      <c r="P108" s="224"/>
      <c r="Q108" s="224"/>
      <c r="R108" s="224"/>
      <c r="S108" s="340"/>
      <c r="T108" s="340"/>
    </row>
    <row r="109" spans="1:20" ht="12.75" customHeight="1">
      <c r="A109" s="225">
        <v>1</v>
      </c>
      <c r="B109" s="252" t="s">
        <v>90</v>
      </c>
      <c r="C109" s="252" t="s">
        <v>107</v>
      </c>
      <c r="D109" s="235" t="s">
        <v>83</v>
      </c>
      <c r="E109" s="269">
        <v>3.9</v>
      </c>
      <c r="F109" s="228">
        <f t="shared" si="80"/>
        <v>8.2347865814280006</v>
      </c>
      <c r="G109" s="262">
        <v>0.11</v>
      </c>
      <c r="H109" s="224">
        <f t="shared" si="81"/>
        <v>0.25581599999999999</v>
      </c>
      <c r="I109" s="230">
        <v>0.76</v>
      </c>
      <c r="J109" s="224">
        <f t="shared" si="82"/>
        <v>2.2591380000000005</v>
      </c>
      <c r="K109" s="101" t="s">
        <v>100</v>
      </c>
      <c r="L109" s="101" t="s">
        <v>88</v>
      </c>
      <c r="M109" s="101">
        <v>7.0000000000000007E-2</v>
      </c>
      <c r="N109" s="109">
        <v>0.16700000000000001</v>
      </c>
      <c r="O109" s="102">
        <f t="shared" si="83"/>
        <v>1.1690000000000002E-2</v>
      </c>
      <c r="P109" s="224">
        <f t="shared" ref="P109" si="119">E109*F109</f>
        <v>32.115667667569198</v>
      </c>
      <c r="Q109" s="224">
        <f t="shared" ref="Q109" si="120">SUM(O109:O112)</f>
        <v>5.0516899999999998</v>
      </c>
      <c r="R109" s="224">
        <f t="shared" ref="R109" si="121">Q109*1.02*1.05*$R$14</f>
        <v>5.7198325814279993</v>
      </c>
      <c r="S109" s="340">
        <f t="shared" ref="S109" si="122">F109*$S$17</f>
        <v>10.611054097965347</v>
      </c>
      <c r="T109" s="340">
        <f t="shared" ref="T109" si="123">S109*E109</f>
        <v>41.383110982064856</v>
      </c>
    </row>
    <row r="110" spans="1:20" ht="12.75" customHeight="1">
      <c r="A110" s="225"/>
      <c r="B110" s="253"/>
      <c r="C110" s="253"/>
      <c r="D110" s="236"/>
      <c r="E110" s="269"/>
      <c r="F110" s="228"/>
      <c r="G110" s="262"/>
      <c r="H110" s="224"/>
      <c r="I110" s="230"/>
      <c r="J110" s="224"/>
      <c r="K110" s="101" t="s">
        <v>93</v>
      </c>
      <c r="L110" s="101" t="s">
        <v>88</v>
      </c>
      <c r="M110" s="101">
        <v>1.26</v>
      </c>
      <c r="N110" s="109">
        <v>4</v>
      </c>
      <c r="O110" s="102">
        <f t="shared" si="83"/>
        <v>5.04</v>
      </c>
      <c r="P110" s="224"/>
      <c r="Q110" s="224"/>
      <c r="R110" s="224"/>
      <c r="S110" s="340"/>
      <c r="T110" s="340"/>
    </row>
    <row r="111" spans="1:20" ht="12.75" customHeight="1">
      <c r="A111" s="225"/>
      <c r="B111" s="253"/>
      <c r="C111" s="253"/>
      <c r="D111" s="236"/>
      <c r="E111" s="269"/>
      <c r="F111" s="228"/>
      <c r="G111" s="262"/>
      <c r="H111" s="224"/>
      <c r="I111" s="230"/>
      <c r="J111" s="224"/>
      <c r="K111" s="101"/>
      <c r="L111" s="101"/>
      <c r="M111" s="101"/>
      <c r="N111" s="109"/>
      <c r="O111" s="102">
        <f t="shared" si="83"/>
        <v>0</v>
      </c>
      <c r="P111" s="224"/>
      <c r="Q111" s="224"/>
      <c r="R111" s="224"/>
      <c r="S111" s="340"/>
      <c r="T111" s="340"/>
    </row>
    <row r="112" spans="1:20" ht="12.75" customHeight="1">
      <c r="A112" s="225"/>
      <c r="B112" s="254"/>
      <c r="C112" s="254"/>
      <c r="D112" s="237"/>
      <c r="E112" s="269"/>
      <c r="F112" s="228"/>
      <c r="G112" s="262"/>
      <c r="H112" s="224"/>
      <c r="I112" s="230"/>
      <c r="J112" s="224"/>
      <c r="K112" s="101"/>
      <c r="L112" s="101"/>
      <c r="M112" s="101"/>
      <c r="N112" s="109"/>
      <c r="O112" s="102">
        <f t="shared" si="83"/>
        <v>0</v>
      </c>
      <c r="P112" s="224"/>
      <c r="Q112" s="224"/>
      <c r="R112" s="224"/>
      <c r="S112" s="340"/>
      <c r="T112" s="340"/>
    </row>
    <row r="113" spans="1:20" ht="12.75" customHeight="1">
      <c r="A113" s="225">
        <v>2</v>
      </c>
      <c r="B113" s="226" t="s">
        <v>1187</v>
      </c>
      <c r="C113" s="252" t="s">
        <v>1693</v>
      </c>
      <c r="D113" s="231" t="s">
        <v>84</v>
      </c>
      <c r="E113" s="261">
        <v>390</v>
      </c>
      <c r="F113" s="228">
        <f t="shared" si="80"/>
        <v>5.2984729647312001</v>
      </c>
      <c r="G113" s="262">
        <v>0.59199999999999997</v>
      </c>
      <c r="H113" s="224">
        <f t="shared" si="81"/>
        <v>1.3767551999999998</v>
      </c>
      <c r="I113" s="230">
        <v>7.1000000000000004E-3</v>
      </c>
      <c r="J113" s="224">
        <f t="shared" si="82"/>
        <v>2.1105105000000002E-2</v>
      </c>
      <c r="K113" s="101" t="s">
        <v>1188</v>
      </c>
      <c r="L113" s="101" t="s">
        <v>84</v>
      </c>
      <c r="M113" s="101">
        <v>1</v>
      </c>
      <c r="N113" s="109">
        <v>2.5</v>
      </c>
      <c r="O113" s="102">
        <f t="shared" si="83"/>
        <v>2.5</v>
      </c>
      <c r="P113" s="224">
        <f t="shared" ref="P113" si="124">E113*F113</f>
        <v>2066.4044562451681</v>
      </c>
      <c r="Q113" s="224">
        <f t="shared" ref="Q113" si="125">SUM(O113:O116)</f>
        <v>3.444976</v>
      </c>
      <c r="R113" s="224">
        <f t="shared" ref="R113" si="126">Q113*1.02*1.05*$R$14</f>
        <v>3.9006126597312001</v>
      </c>
      <c r="S113" s="340">
        <f t="shared" ref="S113" si="127">F113*$S$17</f>
        <v>6.8274244522825303</v>
      </c>
      <c r="T113" s="340">
        <f t="shared" ref="T113" si="128">S113*E113</f>
        <v>2662.6955363901866</v>
      </c>
    </row>
    <row r="114" spans="1:20" ht="12.75" customHeight="1">
      <c r="A114" s="225"/>
      <c r="B114" s="226"/>
      <c r="C114" s="253"/>
      <c r="D114" s="232"/>
      <c r="E114" s="261"/>
      <c r="F114" s="228"/>
      <c r="G114" s="262"/>
      <c r="H114" s="224"/>
      <c r="I114" s="230"/>
      <c r="J114" s="224"/>
      <c r="K114" s="101" t="s">
        <v>87</v>
      </c>
      <c r="L114" s="101" t="s">
        <v>88</v>
      </c>
      <c r="M114" s="101">
        <v>3.1E-2</v>
      </c>
      <c r="N114" s="109">
        <v>29.856000000000002</v>
      </c>
      <c r="O114" s="102">
        <f t="shared" si="83"/>
        <v>0.92553600000000003</v>
      </c>
      <c r="P114" s="224"/>
      <c r="Q114" s="224"/>
      <c r="R114" s="224"/>
      <c r="S114" s="340"/>
      <c r="T114" s="340"/>
    </row>
    <row r="115" spans="1:20" ht="12.75" customHeight="1">
      <c r="A115" s="225"/>
      <c r="B115" s="226"/>
      <c r="C115" s="253"/>
      <c r="D115" s="232"/>
      <c r="E115" s="261"/>
      <c r="F115" s="228"/>
      <c r="G115" s="262"/>
      <c r="H115" s="224"/>
      <c r="I115" s="230"/>
      <c r="J115" s="224"/>
      <c r="K115" s="101" t="s">
        <v>89</v>
      </c>
      <c r="L115" s="101" t="s">
        <v>88</v>
      </c>
      <c r="M115" s="101">
        <v>5.9999999999999995E-4</v>
      </c>
      <c r="N115" s="109">
        <v>32.4</v>
      </c>
      <c r="O115" s="102">
        <f t="shared" si="83"/>
        <v>1.9439999999999999E-2</v>
      </c>
      <c r="P115" s="224"/>
      <c r="Q115" s="224"/>
      <c r="R115" s="224"/>
      <c r="S115" s="340"/>
      <c r="T115" s="340"/>
    </row>
    <row r="116" spans="1:20" ht="12.75" customHeight="1">
      <c r="A116" s="225"/>
      <c r="B116" s="226"/>
      <c r="C116" s="254"/>
      <c r="D116" s="233"/>
      <c r="E116" s="261"/>
      <c r="F116" s="228"/>
      <c r="G116" s="262"/>
      <c r="H116" s="224"/>
      <c r="I116" s="230"/>
      <c r="J116" s="224"/>
      <c r="K116" s="101"/>
      <c r="L116" s="101"/>
      <c r="M116" s="101"/>
      <c r="N116" s="109"/>
      <c r="O116" s="102">
        <f t="shared" si="83"/>
        <v>0</v>
      </c>
      <c r="P116" s="224"/>
      <c r="Q116" s="224"/>
      <c r="R116" s="224"/>
      <c r="S116" s="340"/>
      <c r="T116" s="340"/>
    </row>
    <row r="117" spans="1:20" ht="12.75" customHeight="1">
      <c r="A117" s="225"/>
      <c r="B117" s="252"/>
      <c r="C117" s="323" t="s">
        <v>1727</v>
      </c>
      <c r="D117" s="235"/>
      <c r="E117" s="269"/>
      <c r="F117" s="228">
        <f t="shared" si="80"/>
        <v>0</v>
      </c>
      <c r="G117" s="262"/>
      <c r="H117" s="224">
        <f t="shared" si="81"/>
        <v>0</v>
      </c>
      <c r="I117" s="262"/>
      <c r="J117" s="224">
        <f t="shared" si="82"/>
        <v>0</v>
      </c>
      <c r="K117" s="101"/>
      <c r="L117" s="101"/>
      <c r="M117" s="101"/>
      <c r="N117" s="109"/>
      <c r="O117" s="102">
        <f t="shared" si="83"/>
        <v>0</v>
      </c>
      <c r="P117" s="224">
        <f t="shared" ref="P117" si="129">E117*F117</f>
        <v>0</v>
      </c>
      <c r="Q117" s="224">
        <f t="shared" ref="Q117" si="130">SUM(O117:O120)</f>
        <v>0</v>
      </c>
      <c r="R117" s="224">
        <f t="shared" ref="R117" si="131">Q117*1.02*1.05*$R$14</f>
        <v>0</v>
      </c>
      <c r="S117" s="340">
        <f t="shared" ref="S117" si="132">F117*$S$17</f>
        <v>0</v>
      </c>
      <c r="T117" s="340">
        <f t="shared" ref="T117" si="133">S117*E117</f>
        <v>0</v>
      </c>
    </row>
    <row r="118" spans="1:20" ht="12.75" customHeight="1">
      <c r="A118" s="225"/>
      <c r="B118" s="253"/>
      <c r="C118" s="324"/>
      <c r="D118" s="236"/>
      <c r="E118" s="269"/>
      <c r="F118" s="228"/>
      <c r="G118" s="262"/>
      <c r="H118" s="224"/>
      <c r="I118" s="262"/>
      <c r="J118" s="224"/>
      <c r="K118" s="101"/>
      <c r="L118" s="101"/>
      <c r="M118" s="101"/>
      <c r="N118" s="109"/>
      <c r="O118" s="102">
        <f t="shared" si="83"/>
        <v>0</v>
      </c>
      <c r="P118" s="224"/>
      <c r="Q118" s="224"/>
      <c r="R118" s="224"/>
      <c r="S118" s="340"/>
      <c r="T118" s="340"/>
    </row>
    <row r="119" spans="1:20" ht="12.75" customHeight="1">
      <c r="A119" s="225"/>
      <c r="B119" s="253"/>
      <c r="C119" s="324"/>
      <c r="D119" s="236"/>
      <c r="E119" s="269"/>
      <c r="F119" s="228"/>
      <c r="G119" s="262"/>
      <c r="H119" s="224"/>
      <c r="I119" s="262"/>
      <c r="J119" s="224"/>
      <c r="K119" s="101"/>
      <c r="L119" s="101"/>
      <c r="M119" s="106"/>
      <c r="N119" s="109"/>
      <c r="O119" s="102">
        <f t="shared" si="83"/>
        <v>0</v>
      </c>
      <c r="P119" s="224"/>
      <c r="Q119" s="224"/>
      <c r="R119" s="224"/>
      <c r="S119" s="340"/>
      <c r="T119" s="340"/>
    </row>
    <row r="120" spans="1:20" ht="12.75" customHeight="1">
      <c r="A120" s="225"/>
      <c r="B120" s="254"/>
      <c r="C120" s="325"/>
      <c r="D120" s="237"/>
      <c r="E120" s="269"/>
      <c r="F120" s="228"/>
      <c r="G120" s="262"/>
      <c r="H120" s="224"/>
      <c r="I120" s="262"/>
      <c r="J120" s="224"/>
      <c r="K120" s="101"/>
      <c r="L120" s="101"/>
      <c r="M120" s="101"/>
      <c r="N120" s="109"/>
      <c r="O120" s="102">
        <f t="shared" si="83"/>
        <v>0</v>
      </c>
      <c r="P120" s="224"/>
      <c r="Q120" s="224"/>
      <c r="R120" s="224"/>
      <c r="S120" s="340"/>
      <c r="T120" s="340"/>
    </row>
    <row r="121" spans="1:20" ht="12.75" customHeight="1">
      <c r="A121" s="225">
        <v>1</v>
      </c>
      <c r="B121" s="252" t="s">
        <v>90</v>
      </c>
      <c r="C121" s="252" t="s">
        <v>703</v>
      </c>
      <c r="D121" s="235" t="s">
        <v>83</v>
      </c>
      <c r="E121" s="277">
        <v>2.2999999999999998</v>
      </c>
      <c r="F121" s="228">
        <f t="shared" si="80"/>
        <v>8.2347865814280006</v>
      </c>
      <c r="G121" s="262">
        <v>0.11</v>
      </c>
      <c r="H121" s="224">
        <f t="shared" si="81"/>
        <v>0.25581599999999999</v>
      </c>
      <c r="I121" s="230">
        <v>0.76</v>
      </c>
      <c r="J121" s="224">
        <f t="shared" si="82"/>
        <v>2.2591380000000005</v>
      </c>
      <c r="K121" s="101" t="s">
        <v>100</v>
      </c>
      <c r="L121" s="101" t="s">
        <v>88</v>
      </c>
      <c r="M121" s="101">
        <v>7.0000000000000007E-2</v>
      </c>
      <c r="N121" s="109">
        <v>0.16700000000000001</v>
      </c>
      <c r="O121" s="102">
        <f t="shared" si="83"/>
        <v>1.1690000000000002E-2</v>
      </c>
      <c r="P121" s="224">
        <f t="shared" ref="P121" si="134">E121*F121</f>
        <v>18.940009137284399</v>
      </c>
      <c r="Q121" s="224">
        <f t="shared" ref="Q121" si="135">SUM(O121:O124)</f>
        <v>5.0516899999999998</v>
      </c>
      <c r="R121" s="224">
        <f t="shared" ref="R121" si="136">Q121*1.02*1.05*$R$14</f>
        <v>5.7198325814279993</v>
      </c>
      <c r="S121" s="340">
        <f t="shared" ref="S121" si="137">F121*$S$17</f>
        <v>10.611054097965347</v>
      </c>
      <c r="T121" s="340">
        <f t="shared" ref="T121" si="138">S121*E121</f>
        <v>24.405424425320298</v>
      </c>
    </row>
    <row r="122" spans="1:20" ht="12.75" customHeight="1">
      <c r="A122" s="225"/>
      <c r="B122" s="253"/>
      <c r="C122" s="253"/>
      <c r="D122" s="236"/>
      <c r="E122" s="278"/>
      <c r="F122" s="228"/>
      <c r="G122" s="262"/>
      <c r="H122" s="224"/>
      <c r="I122" s="230"/>
      <c r="J122" s="224"/>
      <c r="K122" s="101" t="s">
        <v>93</v>
      </c>
      <c r="L122" s="101" t="s">
        <v>88</v>
      </c>
      <c r="M122" s="101">
        <v>1.26</v>
      </c>
      <c r="N122" s="109">
        <v>4</v>
      </c>
      <c r="O122" s="102">
        <f t="shared" si="83"/>
        <v>5.04</v>
      </c>
      <c r="P122" s="224"/>
      <c r="Q122" s="224"/>
      <c r="R122" s="224"/>
      <c r="S122" s="340"/>
      <c r="T122" s="340"/>
    </row>
    <row r="123" spans="1:20" ht="12.75" customHeight="1">
      <c r="A123" s="225"/>
      <c r="B123" s="253"/>
      <c r="C123" s="253"/>
      <c r="D123" s="236"/>
      <c r="E123" s="278"/>
      <c r="F123" s="228"/>
      <c r="G123" s="262"/>
      <c r="H123" s="224"/>
      <c r="I123" s="230"/>
      <c r="J123" s="224"/>
      <c r="K123" s="101"/>
      <c r="L123" s="101"/>
      <c r="M123" s="101"/>
      <c r="N123" s="109"/>
      <c r="O123" s="102">
        <f t="shared" si="83"/>
        <v>0</v>
      </c>
      <c r="P123" s="224"/>
      <c r="Q123" s="224"/>
      <c r="R123" s="224"/>
      <c r="S123" s="340"/>
      <c r="T123" s="340"/>
    </row>
    <row r="124" spans="1:20" ht="12.75" customHeight="1">
      <c r="A124" s="225"/>
      <c r="B124" s="254"/>
      <c r="C124" s="254"/>
      <c r="D124" s="237"/>
      <c r="E124" s="279"/>
      <c r="F124" s="228"/>
      <c r="G124" s="262"/>
      <c r="H124" s="224"/>
      <c r="I124" s="230"/>
      <c r="J124" s="224"/>
      <c r="K124" s="101"/>
      <c r="L124" s="101"/>
      <c r="M124" s="101"/>
      <c r="N124" s="109"/>
      <c r="O124" s="102">
        <f t="shared" si="83"/>
        <v>0</v>
      </c>
      <c r="P124" s="224"/>
      <c r="Q124" s="224"/>
      <c r="R124" s="224"/>
      <c r="S124" s="340"/>
      <c r="T124" s="340"/>
    </row>
    <row r="125" spans="1:20" ht="12.75" customHeight="1">
      <c r="A125" s="225">
        <v>2</v>
      </c>
      <c r="B125" s="226" t="s">
        <v>704</v>
      </c>
      <c r="C125" s="252" t="s">
        <v>705</v>
      </c>
      <c r="D125" s="231" t="s">
        <v>84</v>
      </c>
      <c r="E125" s="255">
        <v>131</v>
      </c>
      <c r="F125" s="228">
        <f t="shared" si="80"/>
        <v>9.2487601878288004</v>
      </c>
      <c r="G125" s="262">
        <v>0.59199999999999997</v>
      </c>
      <c r="H125" s="224">
        <f t="shared" si="81"/>
        <v>1.3767551999999998</v>
      </c>
      <c r="I125" s="230">
        <v>7.1000000000000004E-3</v>
      </c>
      <c r="J125" s="224">
        <f t="shared" si="82"/>
        <v>2.1105105000000002E-2</v>
      </c>
      <c r="K125" s="101" t="s">
        <v>706</v>
      </c>
      <c r="L125" s="101" t="s">
        <v>84</v>
      </c>
      <c r="M125" s="101">
        <v>1</v>
      </c>
      <c r="N125" s="109">
        <v>5.75</v>
      </c>
      <c r="O125" s="102">
        <f t="shared" si="83"/>
        <v>5.75</v>
      </c>
      <c r="P125" s="224">
        <f t="shared" ref="P125" si="139">E125*F125</f>
        <v>1211.5875846055728</v>
      </c>
      <c r="Q125" s="224">
        <f t="shared" ref="Q125" si="140">SUM(O125:O128)</f>
        <v>6.9338240000000004</v>
      </c>
      <c r="R125" s="224">
        <f t="shared" ref="R125" si="141">Q125*1.02*1.05*$R$14</f>
        <v>7.8508998828288004</v>
      </c>
      <c r="S125" s="340">
        <f t="shared" ref="S125" si="142">F125*$S$17</f>
        <v>11.917624545788916</v>
      </c>
      <c r="T125" s="340">
        <f t="shared" ref="T125" si="143">S125*E125</f>
        <v>1561.208815498348</v>
      </c>
    </row>
    <row r="126" spans="1:20" ht="12.75" customHeight="1">
      <c r="A126" s="225"/>
      <c r="B126" s="226"/>
      <c r="C126" s="253"/>
      <c r="D126" s="232"/>
      <c r="E126" s="256"/>
      <c r="F126" s="228"/>
      <c r="G126" s="262"/>
      <c r="H126" s="224"/>
      <c r="I126" s="230"/>
      <c r="J126" s="224"/>
      <c r="K126" s="101" t="s">
        <v>87</v>
      </c>
      <c r="L126" s="101" t="s">
        <v>88</v>
      </c>
      <c r="M126" s="101">
        <v>3.9E-2</v>
      </c>
      <c r="N126" s="109">
        <v>29.856000000000002</v>
      </c>
      <c r="O126" s="102">
        <f t="shared" si="83"/>
        <v>1.1643840000000001</v>
      </c>
      <c r="P126" s="224"/>
      <c r="Q126" s="224"/>
      <c r="R126" s="224"/>
      <c r="S126" s="340"/>
      <c r="T126" s="340"/>
    </row>
    <row r="127" spans="1:20" ht="12.75" customHeight="1">
      <c r="A127" s="225"/>
      <c r="B127" s="226"/>
      <c r="C127" s="253"/>
      <c r="D127" s="232"/>
      <c r="E127" s="256"/>
      <c r="F127" s="228"/>
      <c r="G127" s="262"/>
      <c r="H127" s="224"/>
      <c r="I127" s="230"/>
      <c r="J127" s="224"/>
      <c r="K127" s="101" t="s">
        <v>89</v>
      </c>
      <c r="L127" s="101" t="s">
        <v>88</v>
      </c>
      <c r="M127" s="101">
        <v>5.9999999999999995E-4</v>
      </c>
      <c r="N127" s="109">
        <v>32.4</v>
      </c>
      <c r="O127" s="102">
        <f t="shared" si="83"/>
        <v>1.9439999999999999E-2</v>
      </c>
      <c r="P127" s="224"/>
      <c r="Q127" s="224"/>
      <c r="R127" s="224"/>
      <c r="S127" s="340"/>
      <c r="T127" s="340"/>
    </row>
    <row r="128" spans="1:20" ht="12.75" customHeight="1">
      <c r="A128" s="225"/>
      <c r="B128" s="226"/>
      <c r="C128" s="254"/>
      <c r="D128" s="233"/>
      <c r="E128" s="257"/>
      <c r="F128" s="228"/>
      <c r="G128" s="262"/>
      <c r="H128" s="224"/>
      <c r="I128" s="230"/>
      <c r="J128" s="224"/>
      <c r="K128" s="101"/>
      <c r="L128" s="101"/>
      <c r="M128" s="101"/>
      <c r="N128" s="109"/>
      <c r="O128" s="102">
        <f t="shared" si="83"/>
        <v>0</v>
      </c>
      <c r="P128" s="224"/>
      <c r="Q128" s="224"/>
      <c r="R128" s="224"/>
      <c r="S128" s="340"/>
      <c r="T128" s="340"/>
    </row>
    <row r="129" spans="1:20" ht="12.75" customHeight="1">
      <c r="A129" s="225"/>
      <c r="B129" s="226"/>
      <c r="C129" s="333" t="s">
        <v>749</v>
      </c>
      <c r="D129" s="231"/>
      <c r="E129" s="261"/>
      <c r="F129" s="228">
        <f t="shared" si="80"/>
        <v>0</v>
      </c>
      <c r="G129" s="262"/>
      <c r="H129" s="224">
        <f t="shared" si="81"/>
        <v>0</v>
      </c>
      <c r="I129" s="230"/>
      <c r="J129" s="224">
        <f t="shared" si="82"/>
        <v>0</v>
      </c>
      <c r="K129" s="101"/>
      <c r="L129" s="101"/>
      <c r="M129" s="101"/>
      <c r="N129" s="109"/>
      <c r="O129" s="102">
        <f t="shared" si="83"/>
        <v>0</v>
      </c>
      <c r="P129" s="224">
        <f t="shared" ref="P129" si="144">E129*F129</f>
        <v>0</v>
      </c>
      <c r="Q129" s="224">
        <f t="shared" ref="Q129" si="145">SUM(O129:O132)</f>
        <v>0</v>
      </c>
      <c r="R129" s="224">
        <f t="shared" ref="R129" si="146">Q129*1.02*1.05*$R$14</f>
        <v>0</v>
      </c>
      <c r="S129" s="340">
        <f t="shared" ref="S129" si="147">F129*$S$17</f>
        <v>0</v>
      </c>
      <c r="T129" s="340">
        <f t="shared" ref="T129" si="148">S129*E129</f>
        <v>0</v>
      </c>
    </row>
    <row r="130" spans="1:20" ht="12.75" customHeight="1">
      <c r="A130" s="225"/>
      <c r="B130" s="226"/>
      <c r="C130" s="334"/>
      <c r="D130" s="232"/>
      <c r="E130" s="261"/>
      <c r="F130" s="228"/>
      <c r="G130" s="262"/>
      <c r="H130" s="224"/>
      <c r="I130" s="230"/>
      <c r="J130" s="224"/>
      <c r="K130" s="101"/>
      <c r="L130" s="101"/>
      <c r="M130" s="101"/>
      <c r="N130" s="109"/>
      <c r="O130" s="102">
        <f t="shared" si="83"/>
        <v>0</v>
      </c>
      <c r="P130" s="224"/>
      <c r="Q130" s="224"/>
      <c r="R130" s="224"/>
      <c r="S130" s="340"/>
      <c r="T130" s="340"/>
    </row>
    <row r="131" spans="1:20" ht="12.75" customHeight="1">
      <c r="A131" s="225"/>
      <c r="B131" s="226"/>
      <c r="C131" s="334"/>
      <c r="D131" s="232"/>
      <c r="E131" s="261"/>
      <c r="F131" s="228"/>
      <c r="G131" s="262"/>
      <c r="H131" s="224"/>
      <c r="I131" s="230"/>
      <c r="J131" s="224"/>
      <c r="K131" s="101"/>
      <c r="L131" s="101"/>
      <c r="M131" s="101"/>
      <c r="N131" s="109"/>
      <c r="O131" s="102">
        <f t="shared" si="83"/>
        <v>0</v>
      </c>
      <c r="P131" s="224"/>
      <c r="Q131" s="224"/>
      <c r="R131" s="224"/>
      <c r="S131" s="340"/>
      <c r="T131" s="340"/>
    </row>
    <row r="132" spans="1:20" ht="12.75" customHeight="1">
      <c r="A132" s="225"/>
      <c r="B132" s="226"/>
      <c r="C132" s="335"/>
      <c r="D132" s="233"/>
      <c r="E132" s="261"/>
      <c r="F132" s="228"/>
      <c r="G132" s="262"/>
      <c r="H132" s="224"/>
      <c r="I132" s="230"/>
      <c r="J132" s="224"/>
      <c r="K132" s="101"/>
      <c r="L132" s="101"/>
      <c r="M132" s="101"/>
      <c r="N132" s="109"/>
      <c r="O132" s="102">
        <f t="shared" si="83"/>
        <v>0</v>
      </c>
      <c r="P132" s="224"/>
      <c r="Q132" s="224"/>
      <c r="R132" s="224"/>
      <c r="S132" s="340"/>
      <c r="T132" s="340"/>
    </row>
    <row r="133" spans="1:20" ht="12.75" customHeight="1">
      <c r="A133" s="225">
        <v>1</v>
      </c>
      <c r="B133" s="336" t="s">
        <v>750</v>
      </c>
      <c r="C133" s="337" t="s">
        <v>751</v>
      </c>
      <c r="D133" s="337" t="s">
        <v>752</v>
      </c>
      <c r="E133" s="283">
        <v>706</v>
      </c>
      <c r="F133" s="228">
        <f t="shared" si="80"/>
        <v>1.127629344372</v>
      </c>
      <c r="G133" s="262">
        <v>1.7399999999999999E-2</v>
      </c>
      <c r="H133" s="224">
        <f t="shared" si="81"/>
        <v>4.0465439999999991E-2</v>
      </c>
      <c r="I133" s="251">
        <v>0.1106</v>
      </c>
      <c r="J133" s="224">
        <f t="shared" si="82"/>
        <v>0.32876403000000004</v>
      </c>
      <c r="K133" s="101" t="s">
        <v>753</v>
      </c>
      <c r="L133" s="101" t="s">
        <v>754</v>
      </c>
      <c r="M133" s="101">
        <v>1.4999999999999999E-2</v>
      </c>
      <c r="N133" s="109">
        <v>4</v>
      </c>
      <c r="O133" s="102">
        <f t="shared" si="83"/>
        <v>0.06</v>
      </c>
      <c r="P133" s="224">
        <f t="shared" ref="P133" si="149">E133*F133</f>
        <v>796.10631712663201</v>
      </c>
      <c r="Q133" s="224">
        <f t="shared" ref="Q133" si="150">SUM(O133:O136)</f>
        <v>0.66981000000000002</v>
      </c>
      <c r="R133" s="224">
        <f t="shared" ref="R133" si="151">Q133*1.02*1.05*$R$14</f>
        <v>0.75839987437199996</v>
      </c>
      <c r="S133" s="340">
        <f t="shared" ref="S133" si="152">F133*$S$17</f>
        <v>1.4530232031234462</v>
      </c>
      <c r="T133" s="340">
        <f t="shared" ref="T133" si="153">S133*E133</f>
        <v>1025.834381405153</v>
      </c>
    </row>
    <row r="134" spans="1:20" ht="12.75" customHeight="1">
      <c r="A134" s="225"/>
      <c r="B134" s="336"/>
      <c r="C134" s="337"/>
      <c r="D134" s="338"/>
      <c r="E134" s="283"/>
      <c r="F134" s="228"/>
      <c r="G134" s="262"/>
      <c r="H134" s="224"/>
      <c r="I134" s="251"/>
      <c r="J134" s="224"/>
      <c r="K134" s="101" t="s">
        <v>755</v>
      </c>
      <c r="L134" s="101" t="s">
        <v>754</v>
      </c>
      <c r="M134" s="101">
        <v>0.1512</v>
      </c>
      <c r="N134" s="109">
        <v>4</v>
      </c>
      <c r="O134" s="102">
        <f t="shared" si="83"/>
        <v>0.6048</v>
      </c>
      <c r="P134" s="224"/>
      <c r="Q134" s="224"/>
      <c r="R134" s="224"/>
      <c r="S134" s="340"/>
      <c r="T134" s="340"/>
    </row>
    <row r="135" spans="1:20" ht="12.75" customHeight="1">
      <c r="A135" s="225"/>
      <c r="B135" s="336"/>
      <c r="C135" s="337"/>
      <c r="D135" s="338"/>
      <c r="E135" s="283"/>
      <c r="F135" s="228"/>
      <c r="G135" s="262"/>
      <c r="H135" s="224"/>
      <c r="I135" s="251"/>
      <c r="J135" s="224"/>
      <c r="K135" s="101" t="s">
        <v>100</v>
      </c>
      <c r="L135" s="101" t="s">
        <v>756</v>
      </c>
      <c r="M135" s="101">
        <v>0.03</v>
      </c>
      <c r="N135" s="109">
        <v>0.16700000000000001</v>
      </c>
      <c r="O135" s="102">
        <f t="shared" si="83"/>
        <v>5.0099999999999997E-3</v>
      </c>
      <c r="P135" s="224"/>
      <c r="Q135" s="224"/>
      <c r="R135" s="224"/>
      <c r="S135" s="340"/>
      <c r="T135" s="340"/>
    </row>
    <row r="136" spans="1:20" ht="12.75" customHeight="1">
      <c r="A136" s="225"/>
      <c r="B136" s="336"/>
      <c r="C136" s="337"/>
      <c r="D136" s="338"/>
      <c r="E136" s="283"/>
      <c r="F136" s="228"/>
      <c r="G136" s="262"/>
      <c r="H136" s="224"/>
      <c r="I136" s="251"/>
      <c r="J136" s="224"/>
      <c r="K136" s="101"/>
      <c r="L136" s="101"/>
      <c r="M136" s="101"/>
      <c r="N136" s="109"/>
      <c r="O136" s="102">
        <f t="shared" si="83"/>
        <v>0</v>
      </c>
      <c r="P136" s="224"/>
      <c r="Q136" s="224"/>
      <c r="R136" s="224"/>
      <c r="S136" s="340"/>
      <c r="T136" s="340"/>
    </row>
    <row r="137" spans="1:20" ht="12.75" customHeight="1">
      <c r="A137" s="225">
        <v>2</v>
      </c>
      <c r="B137" s="226" t="s">
        <v>684</v>
      </c>
      <c r="C137" s="226" t="s">
        <v>1728</v>
      </c>
      <c r="D137" s="225" t="s">
        <v>76</v>
      </c>
      <c r="E137" s="269">
        <v>2.9079999999999999</v>
      </c>
      <c r="F137" s="228">
        <f t="shared" si="80"/>
        <v>199.55051545800001</v>
      </c>
      <c r="G137" s="262"/>
      <c r="H137" s="224">
        <f t="shared" si="81"/>
        <v>0</v>
      </c>
      <c r="I137" s="262">
        <v>2.2000000000000002</v>
      </c>
      <c r="J137" s="224">
        <f t="shared" si="82"/>
        <v>6.5396100000000006</v>
      </c>
      <c r="K137" s="101" t="s">
        <v>685</v>
      </c>
      <c r="L137" s="101" t="s">
        <v>76</v>
      </c>
      <c r="M137" s="101">
        <v>1.03</v>
      </c>
      <c r="N137" s="105">
        <v>165.5</v>
      </c>
      <c r="O137" s="102">
        <f t="shared" si="83"/>
        <v>170.465</v>
      </c>
      <c r="P137" s="224">
        <f t="shared" ref="P137" si="154">E137*F137</f>
        <v>580.292898951864</v>
      </c>
      <c r="Q137" s="224">
        <f t="shared" ref="Q137" si="155">SUM(O137:O140)</f>
        <v>170.465</v>
      </c>
      <c r="R137" s="224">
        <f t="shared" ref="R137" si="156">Q137*1.02*1.05*$R$14</f>
        <v>193.010905458</v>
      </c>
      <c r="S137" s="340">
        <f t="shared" ref="S137" si="157">F137*$S$17</f>
        <v>257.13372093664157</v>
      </c>
      <c r="T137" s="340">
        <f t="shared" ref="T137" si="158">S137*E137</f>
        <v>747.74486048375365</v>
      </c>
    </row>
    <row r="138" spans="1:20" ht="12.75" customHeight="1">
      <c r="A138" s="225"/>
      <c r="B138" s="226"/>
      <c r="C138" s="226"/>
      <c r="D138" s="225"/>
      <c r="E138" s="269"/>
      <c r="F138" s="228"/>
      <c r="G138" s="262"/>
      <c r="H138" s="224"/>
      <c r="I138" s="262"/>
      <c r="J138" s="224"/>
      <c r="K138" s="101"/>
      <c r="L138" s="101"/>
      <c r="M138" s="101"/>
      <c r="N138" s="109"/>
      <c r="O138" s="102">
        <f t="shared" si="83"/>
        <v>0</v>
      </c>
      <c r="P138" s="224"/>
      <c r="Q138" s="224"/>
      <c r="R138" s="224"/>
      <c r="S138" s="340"/>
      <c r="T138" s="340"/>
    </row>
    <row r="139" spans="1:20" ht="12.75" customHeight="1">
      <c r="A139" s="225"/>
      <c r="B139" s="226"/>
      <c r="C139" s="226"/>
      <c r="D139" s="225"/>
      <c r="E139" s="269"/>
      <c r="F139" s="228"/>
      <c r="G139" s="262"/>
      <c r="H139" s="224"/>
      <c r="I139" s="262"/>
      <c r="J139" s="224"/>
      <c r="K139" s="101"/>
      <c r="L139" s="101"/>
      <c r="M139" s="101"/>
      <c r="N139" s="109"/>
      <c r="O139" s="102">
        <f t="shared" si="83"/>
        <v>0</v>
      </c>
      <c r="P139" s="224"/>
      <c r="Q139" s="224"/>
      <c r="R139" s="224"/>
      <c r="S139" s="340"/>
      <c r="T139" s="340"/>
    </row>
    <row r="140" spans="1:20" ht="12.75" customHeight="1">
      <c r="A140" s="225"/>
      <c r="B140" s="226"/>
      <c r="C140" s="226"/>
      <c r="D140" s="225"/>
      <c r="E140" s="269"/>
      <c r="F140" s="228"/>
      <c r="G140" s="262"/>
      <c r="H140" s="224"/>
      <c r="I140" s="262"/>
      <c r="J140" s="224"/>
      <c r="K140" s="101"/>
      <c r="L140" s="101"/>
      <c r="M140" s="101"/>
      <c r="N140" s="109"/>
      <c r="O140" s="102">
        <f t="shared" si="83"/>
        <v>0</v>
      </c>
      <c r="P140" s="224"/>
      <c r="Q140" s="224"/>
      <c r="R140" s="224"/>
      <c r="S140" s="340"/>
      <c r="T140" s="340"/>
    </row>
    <row r="141" spans="1:20" ht="12.75" customHeight="1">
      <c r="A141" s="225">
        <v>3</v>
      </c>
      <c r="B141" s="226" t="s">
        <v>757</v>
      </c>
      <c r="C141" s="226" t="s">
        <v>758</v>
      </c>
      <c r="D141" s="225" t="s">
        <v>397</v>
      </c>
      <c r="E141" s="225">
        <v>706</v>
      </c>
      <c r="F141" s="228">
        <f t="shared" si="80"/>
        <v>3.8339598779999999</v>
      </c>
      <c r="G141" s="339">
        <v>2.086E-2</v>
      </c>
      <c r="H141" s="224">
        <f t="shared" si="81"/>
        <v>4.8512015999999998E-2</v>
      </c>
      <c r="I141" s="230">
        <v>4.7399999999999998E-2</v>
      </c>
      <c r="J141" s="224">
        <f t="shared" si="82"/>
        <v>0.14089886999999998</v>
      </c>
      <c r="K141" s="101" t="s">
        <v>686</v>
      </c>
      <c r="L141" s="101" t="s">
        <v>76</v>
      </c>
      <c r="M141" s="101">
        <v>0.1216</v>
      </c>
      <c r="N141" s="109">
        <v>27</v>
      </c>
      <c r="O141" s="102">
        <f t="shared" si="83"/>
        <v>3.2831999999999999</v>
      </c>
      <c r="P141" s="224">
        <f t="shared" ref="P141" si="159">E141*F141</f>
        <v>2706.775673868</v>
      </c>
      <c r="Q141" s="224">
        <f t="shared" ref="Q141" si="160">SUM(O141:O144)</f>
        <v>3.2831999999999999</v>
      </c>
      <c r="R141" s="224">
        <f>Q141*1.05*$R$14</f>
        <v>3.6445489919999998</v>
      </c>
      <c r="S141" s="340">
        <f t="shared" ref="S141" si="161">F141*$S$17</f>
        <v>4.9403047999614174</v>
      </c>
      <c r="T141" s="340">
        <f t="shared" ref="T141" si="162">S141*E141</f>
        <v>3487.8551887727608</v>
      </c>
    </row>
    <row r="142" spans="1:20" ht="12.75" customHeight="1">
      <c r="A142" s="225"/>
      <c r="B142" s="226"/>
      <c r="C142" s="226"/>
      <c r="D142" s="225"/>
      <c r="E142" s="225"/>
      <c r="F142" s="228"/>
      <c r="G142" s="339"/>
      <c r="H142" s="224"/>
      <c r="I142" s="230"/>
      <c r="J142" s="224"/>
      <c r="K142" s="101"/>
      <c r="L142" s="101"/>
      <c r="M142" s="101"/>
      <c r="N142" s="109"/>
      <c r="O142" s="102">
        <f t="shared" si="83"/>
        <v>0</v>
      </c>
      <c r="P142" s="224"/>
      <c r="Q142" s="224"/>
      <c r="R142" s="224"/>
      <c r="S142" s="340"/>
      <c r="T142" s="340"/>
    </row>
    <row r="143" spans="1:20" ht="12.75" customHeight="1">
      <c r="A143" s="225"/>
      <c r="B143" s="226"/>
      <c r="C143" s="226"/>
      <c r="D143" s="225"/>
      <c r="E143" s="225"/>
      <c r="F143" s="228"/>
      <c r="G143" s="339"/>
      <c r="H143" s="224"/>
      <c r="I143" s="230"/>
      <c r="J143" s="224"/>
      <c r="K143" s="101"/>
      <c r="L143" s="101"/>
      <c r="M143" s="101"/>
      <c r="N143" s="109"/>
      <c r="O143" s="102">
        <f t="shared" si="83"/>
        <v>0</v>
      </c>
      <c r="P143" s="224"/>
      <c r="Q143" s="224"/>
      <c r="R143" s="224"/>
      <c r="S143" s="340"/>
      <c r="T143" s="340"/>
    </row>
    <row r="144" spans="1:20" ht="12.75" customHeight="1">
      <c r="A144" s="225"/>
      <c r="B144" s="226"/>
      <c r="C144" s="226"/>
      <c r="D144" s="225"/>
      <c r="E144" s="225"/>
      <c r="F144" s="228"/>
      <c r="G144" s="339"/>
      <c r="H144" s="224"/>
      <c r="I144" s="230"/>
      <c r="J144" s="224"/>
      <c r="K144" s="101"/>
      <c r="L144" s="101"/>
      <c r="M144" s="101"/>
      <c r="N144" s="109"/>
      <c r="O144" s="102">
        <f t="shared" si="83"/>
        <v>0</v>
      </c>
      <c r="P144" s="224"/>
      <c r="Q144" s="224"/>
      <c r="R144" s="224"/>
      <c r="S144" s="340"/>
      <c r="T144" s="340"/>
    </row>
    <row r="145" spans="1:20" ht="12.75" customHeight="1">
      <c r="A145" s="225"/>
      <c r="B145" s="226"/>
      <c r="C145" s="234" t="s">
        <v>760</v>
      </c>
      <c r="D145" s="225"/>
      <c r="E145" s="225"/>
      <c r="F145" s="228">
        <f t="shared" ref="F145:F205" si="163">H145+J145+R145</f>
        <v>0</v>
      </c>
      <c r="G145" s="339"/>
      <c r="H145" s="224">
        <f t="shared" ref="H145:H205" si="164">G145*$P$8/1000</f>
        <v>0</v>
      </c>
      <c r="I145" s="230"/>
      <c r="J145" s="224">
        <f t="shared" ref="J145:J205" si="165">I145*$P$9/1000</f>
        <v>0</v>
      </c>
      <c r="K145" s="101"/>
      <c r="L145" s="101"/>
      <c r="M145" s="101"/>
      <c r="N145" s="109"/>
      <c r="O145" s="102">
        <f t="shared" ref="O145:O208" si="166">M145*N145</f>
        <v>0</v>
      </c>
      <c r="P145" s="224">
        <f t="shared" ref="P145" si="167">E145*F145</f>
        <v>0</v>
      </c>
      <c r="Q145" s="224">
        <f t="shared" ref="Q145" si="168">SUM(O145:O148)</f>
        <v>0</v>
      </c>
      <c r="R145" s="224">
        <f t="shared" ref="R145" si="169">Q145*1.02*1.05*$R$14</f>
        <v>0</v>
      </c>
      <c r="S145" s="340">
        <f t="shared" ref="S145" si="170">F145*$S$17</f>
        <v>0</v>
      </c>
      <c r="T145" s="340">
        <f t="shared" ref="T145" si="171">S145*E145</f>
        <v>0</v>
      </c>
    </row>
    <row r="146" spans="1:20" ht="12.75" customHeight="1">
      <c r="A146" s="225"/>
      <c r="B146" s="226"/>
      <c r="C146" s="234"/>
      <c r="D146" s="225"/>
      <c r="E146" s="225"/>
      <c r="F146" s="228"/>
      <c r="G146" s="339"/>
      <c r="H146" s="224"/>
      <c r="I146" s="230"/>
      <c r="J146" s="224"/>
      <c r="K146" s="101"/>
      <c r="L146" s="101"/>
      <c r="M146" s="101"/>
      <c r="N146" s="109"/>
      <c r="O146" s="102">
        <f t="shared" si="166"/>
        <v>0</v>
      </c>
      <c r="P146" s="224"/>
      <c r="Q146" s="224"/>
      <c r="R146" s="224"/>
      <c r="S146" s="340"/>
      <c r="T146" s="340"/>
    </row>
    <row r="147" spans="1:20" ht="12.75" customHeight="1">
      <c r="A147" s="225"/>
      <c r="B147" s="226"/>
      <c r="C147" s="234"/>
      <c r="D147" s="225"/>
      <c r="E147" s="225"/>
      <c r="F147" s="228"/>
      <c r="G147" s="339"/>
      <c r="H147" s="224"/>
      <c r="I147" s="230"/>
      <c r="J147" s="224"/>
      <c r="K147" s="101"/>
      <c r="L147" s="101"/>
      <c r="M147" s="101"/>
      <c r="N147" s="109"/>
      <c r="O147" s="102">
        <f t="shared" si="166"/>
        <v>0</v>
      </c>
      <c r="P147" s="224"/>
      <c r="Q147" s="224"/>
      <c r="R147" s="224"/>
      <c r="S147" s="340"/>
      <c r="T147" s="340"/>
    </row>
    <row r="148" spans="1:20" ht="12.75" customHeight="1">
      <c r="A148" s="225"/>
      <c r="B148" s="226"/>
      <c r="C148" s="234"/>
      <c r="D148" s="225"/>
      <c r="E148" s="225"/>
      <c r="F148" s="228"/>
      <c r="G148" s="339"/>
      <c r="H148" s="224"/>
      <c r="I148" s="230"/>
      <c r="J148" s="224"/>
      <c r="K148" s="101"/>
      <c r="L148" s="101"/>
      <c r="M148" s="101"/>
      <c r="N148" s="109"/>
      <c r="O148" s="102">
        <f t="shared" si="166"/>
        <v>0</v>
      </c>
      <c r="P148" s="224"/>
      <c r="Q148" s="224"/>
      <c r="R148" s="224"/>
      <c r="S148" s="340"/>
      <c r="T148" s="340"/>
    </row>
    <row r="149" spans="1:20" ht="12.75" customHeight="1">
      <c r="A149" s="225">
        <v>1</v>
      </c>
      <c r="B149" s="226" t="s">
        <v>761</v>
      </c>
      <c r="C149" s="226" t="s">
        <v>762</v>
      </c>
      <c r="D149" s="225" t="s">
        <v>397</v>
      </c>
      <c r="E149" s="261">
        <v>135</v>
      </c>
      <c r="F149" s="228">
        <f t="shared" si="163"/>
        <v>0.89283287197200001</v>
      </c>
      <c r="G149" s="262">
        <v>1.7399999999999999E-2</v>
      </c>
      <c r="H149" s="224">
        <f t="shared" si="164"/>
        <v>4.0465439999999991E-2</v>
      </c>
      <c r="I149" s="262">
        <v>0.12759999999999999</v>
      </c>
      <c r="J149" s="224">
        <f t="shared" si="165"/>
        <v>0.37929737999999996</v>
      </c>
      <c r="K149" s="151" t="s">
        <v>682</v>
      </c>
      <c r="L149" s="101" t="s">
        <v>88</v>
      </c>
      <c r="M149" s="101">
        <v>1.4999999999999999E-2</v>
      </c>
      <c r="N149" s="105">
        <v>4</v>
      </c>
      <c r="O149" s="102">
        <f t="shared" si="166"/>
        <v>0.06</v>
      </c>
      <c r="P149" s="224">
        <f t="shared" ref="P149" si="172">E149*F149</f>
        <v>120.53243771622</v>
      </c>
      <c r="Q149" s="224">
        <f t="shared" ref="Q149" si="173">SUM(O149:O152)</f>
        <v>0.41781000000000001</v>
      </c>
      <c r="R149" s="224">
        <f t="shared" ref="R149" si="174">Q149*1.02*1.05*$R$14</f>
        <v>0.47307005197199997</v>
      </c>
      <c r="S149" s="340">
        <f t="shared" ref="S149" si="175">F149*$S$17</f>
        <v>1.1504727914021768</v>
      </c>
      <c r="T149" s="340">
        <f t="shared" ref="T149" si="176">S149*E149</f>
        <v>155.31382683929388</v>
      </c>
    </row>
    <row r="150" spans="1:20" ht="12.75" customHeight="1">
      <c r="A150" s="225"/>
      <c r="B150" s="226"/>
      <c r="C150" s="226"/>
      <c r="D150" s="225"/>
      <c r="E150" s="261"/>
      <c r="F150" s="228"/>
      <c r="G150" s="262"/>
      <c r="H150" s="224"/>
      <c r="I150" s="262"/>
      <c r="J150" s="224"/>
      <c r="K150" s="152" t="s">
        <v>683</v>
      </c>
      <c r="L150" s="101" t="s">
        <v>88</v>
      </c>
      <c r="M150" s="101">
        <v>8.8200000000000001E-2</v>
      </c>
      <c r="N150" s="109">
        <v>4</v>
      </c>
      <c r="O150" s="102">
        <f t="shared" si="166"/>
        <v>0.3528</v>
      </c>
      <c r="P150" s="224"/>
      <c r="Q150" s="224"/>
      <c r="R150" s="224"/>
      <c r="S150" s="340"/>
      <c r="T150" s="340"/>
    </row>
    <row r="151" spans="1:20" ht="12.75" customHeight="1">
      <c r="A151" s="225"/>
      <c r="B151" s="226"/>
      <c r="C151" s="226"/>
      <c r="D151" s="225"/>
      <c r="E151" s="261"/>
      <c r="F151" s="228"/>
      <c r="G151" s="262"/>
      <c r="H151" s="224"/>
      <c r="I151" s="262"/>
      <c r="J151" s="224"/>
      <c r="K151" s="101" t="s">
        <v>100</v>
      </c>
      <c r="L151" s="101" t="s">
        <v>88</v>
      </c>
      <c r="M151" s="101">
        <v>0.03</v>
      </c>
      <c r="N151" s="109">
        <v>0.16700000000000001</v>
      </c>
      <c r="O151" s="102">
        <f t="shared" si="166"/>
        <v>5.0099999999999997E-3</v>
      </c>
      <c r="P151" s="224"/>
      <c r="Q151" s="224"/>
      <c r="R151" s="224"/>
      <c r="S151" s="340"/>
      <c r="T151" s="340"/>
    </row>
    <row r="152" spans="1:20" ht="12.75" customHeight="1">
      <c r="A152" s="225"/>
      <c r="B152" s="226"/>
      <c r="C152" s="226"/>
      <c r="D152" s="225"/>
      <c r="E152" s="261"/>
      <c r="F152" s="228"/>
      <c r="G152" s="262"/>
      <c r="H152" s="224"/>
      <c r="I152" s="262"/>
      <c r="J152" s="224"/>
      <c r="K152" s="101"/>
      <c r="L152" s="101"/>
      <c r="M152" s="101"/>
      <c r="N152" s="109"/>
      <c r="O152" s="102">
        <f t="shared" si="166"/>
        <v>0</v>
      </c>
      <c r="P152" s="224"/>
      <c r="Q152" s="224"/>
      <c r="R152" s="224"/>
      <c r="S152" s="340"/>
      <c r="T152" s="340"/>
    </row>
    <row r="153" spans="1:20" ht="12.75" customHeight="1">
      <c r="A153" s="225">
        <v>2</v>
      </c>
      <c r="B153" s="226" t="s">
        <v>763</v>
      </c>
      <c r="C153" s="226" t="s">
        <v>764</v>
      </c>
      <c r="D153" s="225" t="s">
        <v>397</v>
      </c>
      <c r="E153" s="261">
        <v>135</v>
      </c>
      <c r="F153" s="228">
        <f t="shared" si="163"/>
        <v>0.49316737326600002</v>
      </c>
      <c r="G153" s="262">
        <v>1.6899999999999998E-2</v>
      </c>
      <c r="H153" s="224">
        <f t="shared" si="164"/>
        <v>3.930264E-2</v>
      </c>
      <c r="I153" s="262">
        <v>5.62E-2</v>
      </c>
      <c r="J153" s="224">
        <f t="shared" si="165"/>
        <v>0.16705731000000001</v>
      </c>
      <c r="K153" s="101" t="s">
        <v>100</v>
      </c>
      <c r="L153" s="101" t="s">
        <v>88</v>
      </c>
      <c r="M153" s="101">
        <v>1.4999999999999999E-2</v>
      </c>
      <c r="N153" s="109">
        <v>0.16700000000000001</v>
      </c>
      <c r="O153" s="102">
        <f t="shared" si="166"/>
        <v>2.5049999999999998E-3</v>
      </c>
      <c r="P153" s="224">
        <f t="shared" ref="P153" si="177">E153*F153</f>
        <v>66.577595390910005</v>
      </c>
      <c r="Q153" s="224">
        <f t="shared" ref="Q153" si="178">SUM(O153:O156)</f>
        <v>0.253305</v>
      </c>
      <c r="R153" s="224">
        <f t="shared" ref="R153" si="179">Q153*1.02*1.05*$R$14</f>
        <v>0.28680742326600001</v>
      </c>
      <c r="S153" s="340">
        <f t="shared" ref="S153" si="180">F153*$S$17</f>
        <v>0.63547799634286728</v>
      </c>
      <c r="T153" s="340">
        <f t="shared" ref="T153" si="181">S153*E153</f>
        <v>85.789529506287082</v>
      </c>
    </row>
    <row r="154" spans="1:20" ht="12.75" customHeight="1">
      <c r="A154" s="225"/>
      <c r="B154" s="226"/>
      <c r="C154" s="226"/>
      <c r="D154" s="225"/>
      <c r="E154" s="261"/>
      <c r="F154" s="228"/>
      <c r="G154" s="262"/>
      <c r="H154" s="224"/>
      <c r="I154" s="262"/>
      <c r="J154" s="224"/>
      <c r="K154" s="152"/>
      <c r="L154" s="101"/>
      <c r="M154" s="101"/>
      <c r="N154" s="109"/>
      <c r="O154" s="102">
        <f t="shared" si="166"/>
        <v>0</v>
      </c>
      <c r="P154" s="224"/>
      <c r="Q154" s="224"/>
      <c r="R154" s="224"/>
      <c r="S154" s="340"/>
      <c r="T154" s="340"/>
    </row>
    <row r="155" spans="1:20" ht="12.75" customHeight="1">
      <c r="A155" s="225"/>
      <c r="B155" s="226"/>
      <c r="C155" s="226"/>
      <c r="D155" s="225"/>
      <c r="E155" s="261"/>
      <c r="F155" s="228"/>
      <c r="G155" s="262"/>
      <c r="H155" s="224"/>
      <c r="I155" s="262"/>
      <c r="J155" s="224"/>
      <c r="K155" s="152" t="s">
        <v>765</v>
      </c>
      <c r="L155" s="101" t="s">
        <v>88</v>
      </c>
      <c r="M155" s="101">
        <v>6.6000000000000003E-2</v>
      </c>
      <c r="N155" s="109">
        <v>3.8</v>
      </c>
      <c r="O155" s="102">
        <f t="shared" si="166"/>
        <v>0.25080000000000002</v>
      </c>
      <c r="P155" s="224"/>
      <c r="Q155" s="224"/>
      <c r="R155" s="224"/>
      <c r="S155" s="340"/>
      <c r="T155" s="340"/>
    </row>
    <row r="156" spans="1:20" ht="12.75" customHeight="1">
      <c r="A156" s="225"/>
      <c r="B156" s="226"/>
      <c r="C156" s="226"/>
      <c r="D156" s="225"/>
      <c r="E156" s="261"/>
      <c r="F156" s="228"/>
      <c r="G156" s="262"/>
      <c r="H156" s="224"/>
      <c r="I156" s="262"/>
      <c r="J156" s="224"/>
      <c r="K156" s="101"/>
      <c r="L156" s="101"/>
      <c r="M156" s="101"/>
      <c r="N156" s="109"/>
      <c r="O156" s="102">
        <f t="shared" si="166"/>
        <v>0</v>
      </c>
      <c r="P156" s="224"/>
      <c r="Q156" s="224"/>
      <c r="R156" s="224"/>
      <c r="S156" s="340"/>
      <c r="T156" s="340"/>
    </row>
    <row r="157" spans="1:20" ht="12.75" customHeight="1">
      <c r="A157" s="225">
        <v>3</v>
      </c>
      <c r="B157" s="226" t="s">
        <v>766</v>
      </c>
      <c r="C157" s="226" t="s">
        <v>767</v>
      </c>
      <c r="D157" s="225" t="s">
        <v>397</v>
      </c>
      <c r="E157" s="225">
        <v>135</v>
      </c>
      <c r="F157" s="228">
        <f t="shared" si="163"/>
        <v>2.4106288320000004</v>
      </c>
      <c r="G157" s="339">
        <v>8.2299999999999998E-2</v>
      </c>
      <c r="H157" s="224">
        <f t="shared" si="164"/>
        <v>0.19139687999999999</v>
      </c>
      <c r="I157" s="230"/>
      <c r="J157" s="224">
        <f t="shared" si="165"/>
        <v>0</v>
      </c>
      <c r="K157" s="101" t="s">
        <v>686</v>
      </c>
      <c r="L157" s="101" t="s">
        <v>76</v>
      </c>
      <c r="M157" s="101">
        <v>7.1400000000000005E-2</v>
      </c>
      <c r="N157" s="109">
        <v>28</v>
      </c>
      <c r="O157" s="102">
        <f t="shared" si="166"/>
        <v>1.9992000000000001</v>
      </c>
      <c r="P157" s="224">
        <f t="shared" ref="P157" si="182">E157*F157</f>
        <v>325.43489232000007</v>
      </c>
      <c r="Q157" s="224">
        <f t="shared" ref="Q157" si="183">SUM(O157:O160)</f>
        <v>1.9992000000000001</v>
      </c>
      <c r="R157" s="224">
        <f>Q157*1.05*$R$14</f>
        <v>2.2192319520000003</v>
      </c>
      <c r="S157" s="340">
        <f t="shared" ref="S157" si="184">F157*$S$17</f>
        <v>3.106250865584824</v>
      </c>
      <c r="T157" s="340">
        <f t="shared" ref="T157" si="185">S157*E157</f>
        <v>419.34386685395123</v>
      </c>
    </row>
    <row r="158" spans="1:20" ht="12.75" customHeight="1">
      <c r="A158" s="225"/>
      <c r="B158" s="226"/>
      <c r="C158" s="226"/>
      <c r="D158" s="225"/>
      <c r="E158" s="225"/>
      <c r="F158" s="228"/>
      <c r="G158" s="339"/>
      <c r="H158" s="224"/>
      <c r="I158" s="230"/>
      <c r="J158" s="224"/>
      <c r="K158" s="101"/>
      <c r="L158" s="101"/>
      <c r="M158" s="101"/>
      <c r="N158" s="109"/>
      <c r="O158" s="102">
        <f t="shared" si="166"/>
        <v>0</v>
      </c>
      <c r="P158" s="224"/>
      <c r="Q158" s="224"/>
      <c r="R158" s="224"/>
      <c r="S158" s="340"/>
      <c r="T158" s="340"/>
    </row>
    <row r="159" spans="1:20" ht="12.75" customHeight="1">
      <c r="A159" s="225"/>
      <c r="B159" s="226"/>
      <c r="C159" s="226"/>
      <c r="D159" s="225"/>
      <c r="E159" s="225"/>
      <c r="F159" s="228"/>
      <c r="G159" s="339"/>
      <c r="H159" s="224"/>
      <c r="I159" s="230"/>
      <c r="J159" s="224"/>
      <c r="K159" s="101"/>
      <c r="L159" s="101"/>
      <c r="M159" s="101"/>
      <c r="N159" s="109"/>
      <c r="O159" s="102">
        <f t="shared" si="166"/>
        <v>0</v>
      </c>
      <c r="P159" s="224"/>
      <c r="Q159" s="224"/>
      <c r="R159" s="224"/>
      <c r="S159" s="340"/>
      <c r="T159" s="340"/>
    </row>
    <row r="160" spans="1:20" ht="12.75" customHeight="1">
      <c r="A160" s="225"/>
      <c r="B160" s="226"/>
      <c r="C160" s="226"/>
      <c r="D160" s="225"/>
      <c r="E160" s="225"/>
      <c r="F160" s="228"/>
      <c r="G160" s="339"/>
      <c r="H160" s="224"/>
      <c r="I160" s="230"/>
      <c r="J160" s="224"/>
      <c r="K160" s="101"/>
      <c r="L160" s="101"/>
      <c r="M160" s="101"/>
      <c r="N160" s="109"/>
      <c r="O160" s="102">
        <f t="shared" si="166"/>
        <v>0</v>
      </c>
      <c r="P160" s="224"/>
      <c r="Q160" s="224"/>
      <c r="R160" s="224"/>
      <c r="S160" s="340"/>
      <c r="T160" s="340"/>
    </row>
    <row r="161" spans="1:20" ht="12.75" customHeight="1">
      <c r="A161" s="225"/>
      <c r="B161" s="252"/>
      <c r="C161" s="234" t="s">
        <v>118</v>
      </c>
      <c r="D161" s="248"/>
      <c r="E161" s="261"/>
      <c r="F161" s="228">
        <f t="shared" si="163"/>
        <v>0</v>
      </c>
      <c r="G161" s="238"/>
      <c r="H161" s="224">
        <f t="shared" si="164"/>
        <v>0</v>
      </c>
      <c r="I161" s="230"/>
      <c r="J161" s="224">
        <f t="shared" si="165"/>
        <v>0</v>
      </c>
      <c r="K161" s="101"/>
      <c r="L161" s="101"/>
      <c r="M161" s="101"/>
      <c r="N161" s="109"/>
      <c r="O161" s="102">
        <f t="shared" si="166"/>
        <v>0</v>
      </c>
      <c r="P161" s="224">
        <f t="shared" ref="P161" si="186">E161*F161</f>
        <v>0</v>
      </c>
      <c r="Q161" s="224">
        <f t="shared" ref="Q161" si="187">SUM(O161:O164)</f>
        <v>0</v>
      </c>
      <c r="R161" s="224">
        <f t="shared" ref="R161" si="188">Q161*1.02*1.05*$R$14</f>
        <v>0</v>
      </c>
      <c r="S161" s="340">
        <f t="shared" ref="S161" si="189">F161*$S$17</f>
        <v>0</v>
      </c>
      <c r="T161" s="340">
        <f t="shared" ref="T161" si="190">S161*E161</f>
        <v>0</v>
      </c>
    </row>
    <row r="162" spans="1:20" ht="12.75" customHeight="1">
      <c r="A162" s="225"/>
      <c r="B162" s="253"/>
      <c r="C162" s="234"/>
      <c r="D162" s="249"/>
      <c r="E162" s="261"/>
      <c r="F162" s="228"/>
      <c r="G162" s="238"/>
      <c r="H162" s="224"/>
      <c r="I162" s="230"/>
      <c r="J162" s="224"/>
      <c r="K162" s="101"/>
      <c r="L162" s="101"/>
      <c r="M162" s="101"/>
      <c r="N162" s="109"/>
      <c r="O162" s="102">
        <f t="shared" si="166"/>
        <v>0</v>
      </c>
      <c r="P162" s="224"/>
      <c r="Q162" s="224"/>
      <c r="R162" s="224"/>
      <c r="S162" s="340"/>
      <c r="T162" s="340"/>
    </row>
    <row r="163" spans="1:20" ht="12.75" customHeight="1">
      <c r="A163" s="225"/>
      <c r="B163" s="253"/>
      <c r="C163" s="234"/>
      <c r="D163" s="249"/>
      <c r="E163" s="261"/>
      <c r="F163" s="228"/>
      <c r="G163" s="238"/>
      <c r="H163" s="224"/>
      <c r="I163" s="230"/>
      <c r="J163" s="224"/>
      <c r="K163" s="101"/>
      <c r="L163" s="101"/>
      <c r="M163" s="103"/>
      <c r="N163" s="109"/>
      <c r="O163" s="102">
        <f t="shared" si="166"/>
        <v>0</v>
      </c>
      <c r="P163" s="224"/>
      <c r="Q163" s="224"/>
      <c r="R163" s="224"/>
      <c r="S163" s="340"/>
      <c r="T163" s="340"/>
    </row>
    <row r="164" spans="1:20" ht="12.75" customHeight="1">
      <c r="A164" s="225"/>
      <c r="B164" s="254"/>
      <c r="C164" s="234"/>
      <c r="D164" s="250"/>
      <c r="E164" s="261"/>
      <c r="F164" s="228"/>
      <c r="G164" s="238"/>
      <c r="H164" s="224"/>
      <c r="I164" s="230"/>
      <c r="J164" s="224"/>
      <c r="K164" s="101"/>
      <c r="L164" s="101"/>
      <c r="M164" s="101"/>
      <c r="N164" s="109"/>
      <c r="O164" s="102">
        <f t="shared" si="166"/>
        <v>0</v>
      </c>
      <c r="P164" s="224"/>
      <c r="Q164" s="224"/>
      <c r="R164" s="224"/>
      <c r="S164" s="340"/>
      <c r="T164" s="340"/>
    </row>
    <row r="165" spans="1:20" ht="12.75" customHeight="1">
      <c r="A165" s="225">
        <v>1</v>
      </c>
      <c r="B165" s="252" t="s">
        <v>659</v>
      </c>
      <c r="C165" s="252" t="s">
        <v>730</v>
      </c>
      <c r="D165" s="231" t="s">
        <v>325</v>
      </c>
      <c r="E165" s="297">
        <v>15</v>
      </c>
      <c r="F165" s="228">
        <f t="shared" si="163"/>
        <v>79.413395100000002</v>
      </c>
      <c r="G165" s="258">
        <v>2.64</v>
      </c>
      <c r="H165" s="224">
        <f t="shared" si="164"/>
        <v>6.1395840000000002</v>
      </c>
      <c r="I165" s="258">
        <v>1.034</v>
      </c>
      <c r="J165" s="224">
        <f t="shared" si="165"/>
        <v>3.0736167000000005</v>
      </c>
      <c r="K165" s="101" t="s">
        <v>97</v>
      </c>
      <c r="L165" s="101" t="s">
        <v>325</v>
      </c>
      <c r="M165" s="101">
        <v>1</v>
      </c>
      <c r="N165" s="109">
        <v>62</v>
      </c>
      <c r="O165" s="102">
        <f t="shared" si="166"/>
        <v>62</v>
      </c>
      <c r="P165" s="224">
        <f t="shared" ref="P165" si="191">E165*F165</f>
        <v>1191.2009265000002</v>
      </c>
      <c r="Q165" s="224">
        <f t="shared" ref="Q165" si="192">SUM(O165:O168)</f>
        <v>62</v>
      </c>
      <c r="R165" s="224">
        <f t="shared" ref="R165" si="193">Q165*1.02*1.05*$R$14</f>
        <v>70.200194400000001</v>
      </c>
      <c r="S165" s="340">
        <f t="shared" ref="S165" si="194">F165*$S$17</f>
        <v>102.32928603270128</v>
      </c>
      <c r="T165" s="340">
        <f t="shared" ref="T165" si="195">S165*E165</f>
        <v>1534.9392904905192</v>
      </c>
    </row>
    <row r="166" spans="1:20" ht="12.75" customHeight="1">
      <c r="A166" s="225"/>
      <c r="B166" s="253"/>
      <c r="C166" s="253"/>
      <c r="D166" s="232"/>
      <c r="E166" s="298"/>
      <c r="F166" s="228"/>
      <c r="G166" s="259"/>
      <c r="H166" s="224"/>
      <c r="I166" s="259"/>
      <c r="J166" s="224"/>
      <c r="K166" s="101"/>
      <c r="L166" s="101"/>
      <c r="M166" s="101"/>
      <c r="N166" s="109"/>
      <c r="O166" s="102">
        <f t="shared" si="166"/>
        <v>0</v>
      </c>
      <c r="P166" s="224"/>
      <c r="Q166" s="224"/>
      <c r="R166" s="224"/>
      <c r="S166" s="340"/>
      <c r="T166" s="340"/>
    </row>
    <row r="167" spans="1:20" ht="12.75" customHeight="1">
      <c r="A167" s="225"/>
      <c r="B167" s="253"/>
      <c r="C167" s="253"/>
      <c r="D167" s="232"/>
      <c r="E167" s="298"/>
      <c r="F167" s="228"/>
      <c r="G167" s="259"/>
      <c r="H167" s="224"/>
      <c r="I167" s="259"/>
      <c r="J167" s="224"/>
      <c r="K167" s="101"/>
      <c r="L167" s="101"/>
      <c r="M167" s="103"/>
      <c r="N167" s="109"/>
      <c r="O167" s="102">
        <f t="shared" si="166"/>
        <v>0</v>
      </c>
      <c r="P167" s="224"/>
      <c r="Q167" s="224"/>
      <c r="R167" s="224"/>
      <c r="S167" s="340"/>
      <c r="T167" s="340"/>
    </row>
    <row r="168" spans="1:20" ht="12.75" customHeight="1">
      <c r="A168" s="225"/>
      <c r="B168" s="254"/>
      <c r="C168" s="254"/>
      <c r="D168" s="233"/>
      <c r="E168" s="299"/>
      <c r="F168" s="228"/>
      <c r="G168" s="260"/>
      <c r="H168" s="224"/>
      <c r="I168" s="260"/>
      <c r="J168" s="224"/>
      <c r="K168" s="101"/>
      <c r="L168" s="101"/>
      <c r="M168" s="101"/>
      <c r="N168" s="109"/>
      <c r="O168" s="102">
        <f t="shared" si="166"/>
        <v>0</v>
      </c>
      <c r="P168" s="224"/>
      <c r="Q168" s="224"/>
      <c r="R168" s="224"/>
      <c r="S168" s="340"/>
      <c r="T168" s="340"/>
    </row>
    <row r="169" spans="1:20" ht="12.75" customHeight="1">
      <c r="A169" s="225">
        <v>2</v>
      </c>
      <c r="B169" s="252" t="s">
        <v>659</v>
      </c>
      <c r="C169" s="252" t="s">
        <v>731</v>
      </c>
      <c r="D169" s="231" t="s">
        <v>325</v>
      </c>
      <c r="E169" s="297">
        <v>8</v>
      </c>
      <c r="F169" s="228">
        <f t="shared" si="163"/>
        <v>34.471122450000003</v>
      </c>
      <c r="G169" s="258">
        <v>0.9</v>
      </c>
      <c r="H169" s="224">
        <f t="shared" si="164"/>
        <v>2.0930399999999998</v>
      </c>
      <c r="I169" s="258">
        <v>0.22700000000000001</v>
      </c>
      <c r="J169" s="224">
        <f t="shared" si="165"/>
        <v>0.67476885000000009</v>
      </c>
      <c r="K169" s="101" t="s">
        <v>97</v>
      </c>
      <c r="L169" s="101" t="s">
        <v>325</v>
      </c>
      <c r="M169" s="101">
        <v>1</v>
      </c>
      <c r="N169" s="109">
        <v>28</v>
      </c>
      <c r="O169" s="102">
        <f t="shared" si="166"/>
        <v>28</v>
      </c>
      <c r="P169" s="224">
        <f t="shared" ref="P169" si="196">E169*F169</f>
        <v>275.76897960000002</v>
      </c>
      <c r="Q169" s="224">
        <f t="shared" ref="Q169" si="197">SUM(O169:O172)</f>
        <v>28</v>
      </c>
      <c r="R169" s="224">
        <f t="shared" ref="R169" si="198">Q169*1.02*1.05*$R$14</f>
        <v>31.703313600000001</v>
      </c>
      <c r="S169" s="340">
        <f t="shared" ref="S169" si="199">F169*$S$17</f>
        <v>44.418266523078302</v>
      </c>
      <c r="T169" s="340">
        <f t="shared" ref="T169" si="200">S169*E169</f>
        <v>355.34613218462641</v>
      </c>
    </row>
    <row r="170" spans="1:20" ht="12.75" customHeight="1">
      <c r="A170" s="225"/>
      <c r="B170" s="253"/>
      <c r="C170" s="253"/>
      <c r="D170" s="232"/>
      <c r="E170" s="298"/>
      <c r="F170" s="228"/>
      <c r="G170" s="259"/>
      <c r="H170" s="224"/>
      <c r="I170" s="259"/>
      <c r="J170" s="224"/>
      <c r="K170" s="101"/>
      <c r="L170" s="101"/>
      <c r="M170" s="101"/>
      <c r="N170" s="109"/>
      <c r="O170" s="102">
        <f t="shared" si="166"/>
        <v>0</v>
      </c>
      <c r="P170" s="224"/>
      <c r="Q170" s="224"/>
      <c r="R170" s="224"/>
      <c r="S170" s="340"/>
      <c r="T170" s="340"/>
    </row>
    <row r="171" spans="1:20" ht="12.75" customHeight="1">
      <c r="A171" s="225"/>
      <c r="B171" s="253"/>
      <c r="C171" s="253"/>
      <c r="D171" s="232"/>
      <c r="E171" s="298"/>
      <c r="F171" s="228"/>
      <c r="G171" s="259"/>
      <c r="H171" s="224"/>
      <c r="I171" s="259"/>
      <c r="J171" s="224"/>
      <c r="K171" s="101"/>
      <c r="L171" s="101"/>
      <c r="M171" s="103"/>
      <c r="N171" s="109"/>
      <c r="O171" s="102">
        <f t="shared" si="166"/>
        <v>0</v>
      </c>
      <c r="P171" s="224"/>
      <c r="Q171" s="224"/>
      <c r="R171" s="224"/>
      <c r="S171" s="340"/>
      <c r="T171" s="340"/>
    </row>
    <row r="172" spans="1:20" ht="12.75" customHeight="1">
      <c r="A172" s="225"/>
      <c r="B172" s="254"/>
      <c r="C172" s="254"/>
      <c r="D172" s="233"/>
      <c r="E172" s="299"/>
      <c r="F172" s="228"/>
      <c r="G172" s="260"/>
      <c r="H172" s="224"/>
      <c r="I172" s="260"/>
      <c r="J172" s="224"/>
      <c r="K172" s="101"/>
      <c r="L172" s="101"/>
      <c r="M172" s="101"/>
      <c r="N172" s="109"/>
      <c r="O172" s="102">
        <f t="shared" si="166"/>
        <v>0</v>
      </c>
      <c r="P172" s="224"/>
      <c r="Q172" s="224"/>
      <c r="R172" s="224"/>
      <c r="S172" s="340"/>
      <c r="T172" s="340"/>
    </row>
    <row r="173" spans="1:20" ht="12.75" customHeight="1">
      <c r="A173" s="225">
        <v>3</v>
      </c>
      <c r="B173" s="252" t="s">
        <v>120</v>
      </c>
      <c r="C173" s="252" t="s">
        <v>140</v>
      </c>
      <c r="D173" s="231" t="s">
        <v>84</v>
      </c>
      <c r="E173" s="255">
        <v>93</v>
      </c>
      <c r="F173" s="228">
        <f t="shared" si="163"/>
        <v>10.480975986000001</v>
      </c>
      <c r="G173" s="258">
        <v>0.71</v>
      </c>
      <c r="H173" s="224">
        <f t="shared" si="164"/>
        <v>1.651176</v>
      </c>
      <c r="I173" s="258">
        <v>7.0000000000000001E-3</v>
      </c>
      <c r="J173" s="224">
        <f t="shared" si="165"/>
        <v>2.0807850000000003E-2</v>
      </c>
      <c r="K173" s="101" t="s">
        <v>97</v>
      </c>
      <c r="L173" s="101" t="s">
        <v>84</v>
      </c>
      <c r="M173" s="101">
        <v>1</v>
      </c>
      <c r="N173" s="109">
        <v>7.78</v>
      </c>
      <c r="O173" s="102">
        <f t="shared" si="166"/>
        <v>7.78</v>
      </c>
      <c r="P173" s="224">
        <f t="shared" ref="P173" si="201">E173*F173</f>
        <v>974.73076669800002</v>
      </c>
      <c r="Q173" s="224">
        <f t="shared" ref="Q173" si="202">SUM(O173:O176)</f>
        <v>7.78</v>
      </c>
      <c r="R173" s="224">
        <f t="shared" ref="R173" si="203">Q173*1.02*1.05*$R$14</f>
        <v>8.8089921360000005</v>
      </c>
      <c r="S173" s="340">
        <f t="shared" ref="S173" si="204">F173*$S$17</f>
        <v>13.505414146098728</v>
      </c>
      <c r="T173" s="340">
        <f t="shared" ref="T173" si="205">S173*E173</f>
        <v>1256.0035155871817</v>
      </c>
    </row>
    <row r="174" spans="1:20" ht="12.75" customHeight="1">
      <c r="A174" s="225"/>
      <c r="B174" s="253"/>
      <c r="C174" s="253"/>
      <c r="D174" s="232"/>
      <c r="E174" s="256"/>
      <c r="F174" s="228"/>
      <c r="G174" s="259"/>
      <c r="H174" s="224"/>
      <c r="I174" s="259"/>
      <c r="J174" s="224"/>
      <c r="K174" s="101"/>
      <c r="L174" s="101"/>
      <c r="M174" s="101"/>
      <c r="N174" s="109"/>
      <c r="O174" s="102">
        <f t="shared" si="166"/>
        <v>0</v>
      </c>
      <c r="P174" s="224"/>
      <c r="Q174" s="224"/>
      <c r="R174" s="224"/>
      <c r="S174" s="340"/>
      <c r="T174" s="340"/>
    </row>
    <row r="175" spans="1:20" ht="12.75" customHeight="1">
      <c r="A175" s="225"/>
      <c r="B175" s="253"/>
      <c r="C175" s="253"/>
      <c r="D175" s="232"/>
      <c r="E175" s="256"/>
      <c r="F175" s="228"/>
      <c r="G175" s="259"/>
      <c r="H175" s="224"/>
      <c r="I175" s="259"/>
      <c r="J175" s="224"/>
      <c r="K175" s="101"/>
      <c r="L175" s="101"/>
      <c r="M175" s="103"/>
      <c r="N175" s="109"/>
      <c r="O175" s="102">
        <f t="shared" si="166"/>
        <v>0</v>
      </c>
      <c r="P175" s="224"/>
      <c r="Q175" s="224"/>
      <c r="R175" s="224"/>
      <c r="S175" s="340"/>
      <c r="T175" s="340"/>
    </row>
    <row r="176" spans="1:20" ht="12.75" customHeight="1">
      <c r="A176" s="225"/>
      <c r="B176" s="254"/>
      <c r="C176" s="254"/>
      <c r="D176" s="233"/>
      <c r="E176" s="257"/>
      <c r="F176" s="228"/>
      <c r="G176" s="260"/>
      <c r="H176" s="224"/>
      <c r="I176" s="260"/>
      <c r="J176" s="224"/>
      <c r="K176" s="101"/>
      <c r="L176" s="101"/>
      <c r="M176" s="101"/>
      <c r="N176" s="109"/>
      <c r="O176" s="102">
        <f t="shared" si="166"/>
        <v>0</v>
      </c>
      <c r="P176" s="224"/>
      <c r="Q176" s="224"/>
      <c r="R176" s="224"/>
      <c r="S176" s="340"/>
      <c r="T176" s="340"/>
    </row>
    <row r="177" spans="1:20" ht="12.75" customHeight="1">
      <c r="A177" s="225">
        <v>4</v>
      </c>
      <c r="B177" s="252" t="s">
        <v>659</v>
      </c>
      <c r="C177" s="252" t="s">
        <v>900</v>
      </c>
      <c r="D177" s="231" t="s">
        <v>325</v>
      </c>
      <c r="E177" s="297">
        <v>1</v>
      </c>
      <c r="F177" s="228">
        <f t="shared" si="163"/>
        <v>720.11812320000001</v>
      </c>
      <c r="G177" s="258"/>
      <c r="H177" s="224">
        <f t="shared" si="164"/>
        <v>0</v>
      </c>
      <c r="I177" s="258"/>
      <c r="J177" s="224">
        <f t="shared" si="165"/>
        <v>0</v>
      </c>
      <c r="K177" s="101" t="s">
        <v>901</v>
      </c>
      <c r="L177" s="101" t="s">
        <v>325</v>
      </c>
      <c r="M177" s="101">
        <v>1</v>
      </c>
      <c r="N177" s="109">
        <v>636</v>
      </c>
      <c r="O177" s="102">
        <f t="shared" si="166"/>
        <v>636</v>
      </c>
      <c r="P177" s="224">
        <f t="shared" ref="P177" si="206">E177*F177</f>
        <v>720.11812320000001</v>
      </c>
      <c r="Q177" s="224">
        <f t="shared" ref="Q177" si="207">SUM(O177:O180)</f>
        <v>636</v>
      </c>
      <c r="R177" s="224">
        <f t="shared" ref="R177" si="208">Q177*1.02*1.05*$R$14</f>
        <v>720.11812320000001</v>
      </c>
      <c r="S177" s="340">
        <f t="shared" ref="S177" si="209">F177*$S$17</f>
        <v>927.91868819451611</v>
      </c>
      <c r="T177" s="340">
        <f t="shared" ref="T177" si="210">S177*E177</f>
        <v>927.91868819451611</v>
      </c>
    </row>
    <row r="178" spans="1:20" ht="12.75" customHeight="1">
      <c r="A178" s="225"/>
      <c r="B178" s="253"/>
      <c r="C178" s="253"/>
      <c r="D178" s="232"/>
      <c r="E178" s="298"/>
      <c r="F178" s="228"/>
      <c r="G178" s="259"/>
      <c r="H178" s="224"/>
      <c r="I178" s="259"/>
      <c r="J178" s="224"/>
      <c r="K178" s="101"/>
      <c r="L178" s="101"/>
      <c r="M178" s="101"/>
      <c r="N178" s="109"/>
      <c r="O178" s="102">
        <f t="shared" si="166"/>
        <v>0</v>
      </c>
      <c r="P178" s="224"/>
      <c r="Q178" s="224"/>
      <c r="R178" s="224"/>
      <c r="S178" s="340"/>
      <c r="T178" s="340"/>
    </row>
    <row r="179" spans="1:20" ht="12.75" customHeight="1">
      <c r="A179" s="225"/>
      <c r="B179" s="253"/>
      <c r="C179" s="253"/>
      <c r="D179" s="232"/>
      <c r="E179" s="298"/>
      <c r="F179" s="228"/>
      <c r="G179" s="259"/>
      <c r="H179" s="224"/>
      <c r="I179" s="259"/>
      <c r="J179" s="224"/>
      <c r="K179" s="101"/>
      <c r="L179" s="101"/>
      <c r="M179" s="103"/>
      <c r="N179" s="109"/>
      <c r="O179" s="102">
        <f t="shared" si="166"/>
        <v>0</v>
      </c>
      <c r="P179" s="224"/>
      <c r="Q179" s="224"/>
      <c r="R179" s="224"/>
      <c r="S179" s="340"/>
      <c r="T179" s="340"/>
    </row>
    <row r="180" spans="1:20" ht="12.75" customHeight="1">
      <c r="A180" s="225"/>
      <c r="B180" s="254"/>
      <c r="C180" s="254"/>
      <c r="D180" s="233"/>
      <c r="E180" s="299"/>
      <c r="F180" s="228"/>
      <c r="G180" s="260"/>
      <c r="H180" s="224"/>
      <c r="I180" s="260"/>
      <c r="J180" s="224"/>
      <c r="K180" s="101"/>
      <c r="L180" s="101"/>
      <c r="M180" s="101"/>
      <c r="N180" s="109"/>
      <c r="O180" s="102">
        <f t="shared" si="166"/>
        <v>0</v>
      </c>
      <c r="P180" s="224"/>
      <c r="Q180" s="224"/>
      <c r="R180" s="224"/>
      <c r="S180" s="340"/>
      <c r="T180" s="340"/>
    </row>
    <row r="181" spans="1:20" ht="12.75" customHeight="1">
      <c r="A181" s="225">
        <v>5</v>
      </c>
      <c r="B181" s="252" t="s">
        <v>659</v>
      </c>
      <c r="C181" s="252" t="s">
        <v>1729</v>
      </c>
      <c r="D181" s="248" t="s">
        <v>733</v>
      </c>
      <c r="E181" s="261">
        <v>1</v>
      </c>
      <c r="F181" s="228">
        <f t="shared" si="163"/>
        <v>3396.7835999999998</v>
      </c>
      <c r="G181" s="238"/>
      <c r="H181" s="224">
        <f t="shared" si="164"/>
        <v>0</v>
      </c>
      <c r="I181" s="230"/>
      <c r="J181" s="224">
        <f t="shared" si="165"/>
        <v>0</v>
      </c>
      <c r="K181" s="101" t="s">
        <v>1190</v>
      </c>
      <c r="L181" s="101" t="s">
        <v>325</v>
      </c>
      <c r="M181" s="101">
        <v>1</v>
      </c>
      <c r="N181" s="109">
        <v>3000</v>
      </c>
      <c r="O181" s="102">
        <f t="shared" si="166"/>
        <v>3000</v>
      </c>
      <c r="P181" s="224">
        <f t="shared" ref="P181" si="211">E181*F181</f>
        <v>3396.7835999999998</v>
      </c>
      <c r="Q181" s="224">
        <f t="shared" ref="Q181" si="212">SUM(O181:O184)</f>
        <v>3000</v>
      </c>
      <c r="R181" s="224">
        <f t="shared" ref="R181" si="213">Q181*1.02*1.05*$R$14</f>
        <v>3396.7835999999998</v>
      </c>
      <c r="S181" s="340">
        <f t="shared" ref="S181" si="214">F181*$S$17</f>
        <v>4376.9749443137553</v>
      </c>
      <c r="T181" s="340">
        <f t="shared" ref="T181" si="215">S181*E181</f>
        <v>4376.9749443137553</v>
      </c>
    </row>
    <row r="182" spans="1:20" ht="12.75" customHeight="1">
      <c r="A182" s="225"/>
      <c r="B182" s="253"/>
      <c r="C182" s="253"/>
      <c r="D182" s="249"/>
      <c r="E182" s="261"/>
      <c r="F182" s="228"/>
      <c r="G182" s="238"/>
      <c r="H182" s="224"/>
      <c r="I182" s="230"/>
      <c r="J182" s="224"/>
      <c r="K182" s="101"/>
      <c r="L182" s="101"/>
      <c r="M182" s="101"/>
      <c r="N182" s="109"/>
      <c r="O182" s="102">
        <f t="shared" si="166"/>
        <v>0</v>
      </c>
      <c r="P182" s="224"/>
      <c r="Q182" s="224"/>
      <c r="R182" s="224"/>
      <c r="S182" s="340"/>
      <c r="T182" s="340"/>
    </row>
    <row r="183" spans="1:20" ht="12.75" customHeight="1">
      <c r="A183" s="225"/>
      <c r="B183" s="253"/>
      <c r="C183" s="253"/>
      <c r="D183" s="249"/>
      <c r="E183" s="261"/>
      <c r="F183" s="228"/>
      <c r="G183" s="238"/>
      <c r="H183" s="224"/>
      <c r="I183" s="230"/>
      <c r="J183" s="224"/>
      <c r="K183" s="101"/>
      <c r="L183" s="101"/>
      <c r="M183" s="103"/>
      <c r="N183" s="109"/>
      <c r="O183" s="102">
        <f t="shared" si="166"/>
        <v>0</v>
      </c>
      <c r="P183" s="224"/>
      <c r="Q183" s="224"/>
      <c r="R183" s="224"/>
      <c r="S183" s="340"/>
      <c r="T183" s="340"/>
    </row>
    <row r="184" spans="1:20" ht="12.75" customHeight="1">
      <c r="A184" s="225"/>
      <c r="B184" s="254"/>
      <c r="C184" s="254"/>
      <c r="D184" s="250"/>
      <c r="E184" s="261"/>
      <c r="F184" s="228"/>
      <c r="G184" s="238"/>
      <c r="H184" s="224"/>
      <c r="I184" s="230"/>
      <c r="J184" s="224"/>
      <c r="K184" s="101"/>
      <c r="L184" s="101"/>
      <c r="M184" s="101"/>
      <c r="N184" s="109"/>
      <c r="O184" s="102">
        <f t="shared" si="166"/>
        <v>0</v>
      </c>
      <c r="P184" s="224"/>
      <c r="Q184" s="224"/>
      <c r="R184" s="224"/>
      <c r="S184" s="340"/>
      <c r="T184" s="340"/>
    </row>
    <row r="185" spans="1:20" ht="12.75" customHeight="1">
      <c r="A185" s="225">
        <v>6</v>
      </c>
      <c r="B185" s="252" t="s">
        <v>659</v>
      </c>
      <c r="C185" s="252" t="s">
        <v>1730</v>
      </c>
      <c r="D185" s="248" t="s">
        <v>733</v>
      </c>
      <c r="E185" s="261">
        <v>1</v>
      </c>
      <c r="F185" s="228">
        <f t="shared" si="163"/>
        <v>394.02689759999993</v>
      </c>
      <c r="G185" s="238"/>
      <c r="H185" s="224">
        <f t="shared" si="164"/>
        <v>0</v>
      </c>
      <c r="I185" s="230"/>
      <c r="J185" s="224">
        <f t="shared" si="165"/>
        <v>0</v>
      </c>
      <c r="K185" s="101" t="s">
        <v>1190</v>
      </c>
      <c r="L185" s="101" t="s">
        <v>325</v>
      </c>
      <c r="M185" s="101">
        <v>1</v>
      </c>
      <c r="N185" s="109">
        <v>348</v>
      </c>
      <c r="O185" s="102">
        <f t="shared" si="166"/>
        <v>348</v>
      </c>
      <c r="P185" s="224">
        <f t="shared" ref="P185" si="216">E185*F185</f>
        <v>394.02689759999993</v>
      </c>
      <c r="Q185" s="224">
        <f t="shared" ref="Q185" si="217">SUM(O185:O188)</f>
        <v>348</v>
      </c>
      <c r="R185" s="224">
        <f t="shared" ref="R185" si="218">Q185*1.02*1.05*$R$14</f>
        <v>394.02689759999993</v>
      </c>
      <c r="S185" s="340">
        <f t="shared" ref="S185" si="219">F185*$S$17</f>
        <v>507.72909354039552</v>
      </c>
      <c r="T185" s="340">
        <f t="shared" ref="T185" si="220">S185*E185</f>
        <v>507.72909354039552</v>
      </c>
    </row>
    <row r="186" spans="1:20" ht="12.75" customHeight="1">
      <c r="A186" s="225"/>
      <c r="B186" s="253"/>
      <c r="C186" s="253"/>
      <c r="D186" s="249"/>
      <c r="E186" s="261"/>
      <c r="F186" s="228"/>
      <c r="G186" s="238"/>
      <c r="H186" s="224"/>
      <c r="I186" s="230"/>
      <c r="J186" s="224"/>
      <c r="K186" s="101"/>
      <c r="L186" s="101"/>
      <c r="M186" s="101"/>
      <c r="N186" s="109"/>
      <c r="O186" s="102">
        <f t="shared" si="166"/>
        <v>0</v>
      </c>
      <c r="P186" s="224"/>
      <c r="Q186" s="224"/>
      <c r="R186" s="224"/>
      <c r="S186" s="340"/>
      <c r="T186" s="340"/>
    </row>
    <row r="187" spans="1:20" ht="12.75" customHeight="1">
      <c r="A187" s="225"/>
      <c r="B187" s="253"/>
      <c r="C187" s="253"/>
      <c r="D187" s="249"/>
      <c r="E187" s="261"/>
      <c r="F187" s="228"/>
      <c r="G187" s="238"/>
      <c r="H187" s="224"/>
      <c r="I187" s="230"/>
      <c r="J187" s="224"/>
      <c r="K187" s="101"/>
      <c r="L187" s="101"/>
      <c r="M187" s="103"/>
      <c r="N187" s="109"/>
      <c r="O187" s="102">
        <f t="shared" si="166"/>
        <v>0</v>
      </c>
      <c r="P187" s="224"/>
      <c r="Q187" s="224"/>
      <c r="R187" s="224"/>
      <c r="S187" s="340"/>
      <c r="T187" s="340"/>
    </row>
    <row r="188" spans="1:20" ht="12.75" customHeight="1">
      <c r="A188" s="225"/>
      <c r="B188" s="254"/>
      <c r="C188" s="254"/>
      <c r="D188" s="250"/>
      <c r="E188" s="261"/>
      <c r="F188" s="228"/>
      <c r="G188" s="238"/>
      <c r="H188" s="224"/>
      <c r="I188" s="230"/>
      <c r="J188" s="224"/>
      <c r="K188" s="101"/>
      <c r="L188" s="101"/>
      <c r="M188" s="101"/>
      <c r="N188" s="109"/>
      <c r="O188" s="102">
        <f t="shared" si="166"/>
        <v>0</v>
      </c>
      <c r="P188" s="224"/>
      <c r="Q188" s="224"/>
      <c r="R188" s="224"/>
      <c r="S188" s="340"/>
      <c r="T188" s="340"/>
    </row>
    <row r="189" spans="1:20" ht="12.75" customHeight="1">
      <c r="A189" s="225">
        <v>7</v>
      </c>
      <c r="B189" s="226" t="s">
        <v>659</v>
      </c>
      <c r="C189" s="226" t="s">
        <v>1731</v>
      </c>
      <c r="D189" s="265" t="s">
        <v>325</v>
      </c>
      <c r="E189" s="283">
        <v>1</v>
      </c>
      <c r="F189" s="228">
        <f t="shared" si="163"/>
        <v>141.98555447999999</v>
      </c>
      <c r="G189" s="251"/>
      <c r="H189" s="224">
        <f t="shared" si="164"/>
        <v>0</v>
      </c>
      <c r="I189" s="251"/>
      <c r="J189" s="224">
        <f t="shared" si="165"/>
        <v>0</v>
      </c>
      <c r="K189" s="101" t="s">
        <v>734</v>
      </c>
      <c r="L189" s="101" t="s">
        <v>325</v>
      </c>
      <c r="M189" s="101">
        <v>1</v>
      </c>
      <c r="N189" s="109">
        <v>125.4</v>
      </c>
      <c r="O189" s="102">
        <f t="shared" si="166"/>
        <v>125.4</v>
      </c>
      <c r="P189" s="224">
        <f t="shared" ref="P189" si="221">E189*F189</f>
        <v>141.98555447999999</v>
      </c>
      <c r="Q189" s="224">
        <f t="shared" ref="Q189" si="222">SUM(O189:O192)</f>
        <v>125.4</v>
      </c>
      <c r="R189" s="224">
        <f t="shared" ref="R189" si="223">Q189*1.02*1.05*$R$14</f>
        <v>141.98555447999999</v>
      </c>
      <c r="S189" s="340">
        <f t="shared" ref="S189" si="224">F189*$S$17</f>
        <v>182.95755267231496</v>
      </c>
      <c r="T189" s="340">
        <f t="shared" ref="T189" si="225">S189*E189</f>
        <v>182.95755267231496</v>
      </c>
    </row>
    <row r="190" spans="1:20" ht="12.75" customHeight="1">
      <c r="A190" s="225"/>
      <c r="B190" s="226"/>
      <c r="C190" s="226"/>
      <c r="D190" s="265"/>
      <c r="E190" s="283"/>
      <c r="F190" s="228"/>
      <c r="G190" s="251"/>
      <c r="H190" s="224"/>
      <c r="I190" s="251"/>
      <c r="J190" s="224"/>
      <c r="K190" s="101"/>
      <c r="L190" s="101"/>
      <c r="M190" s="101"/>
      <c r="N190" s="109"/>
      <c r="O190" s="102">
        <f t="shared" si="166"/>
        <v>0</v>
      </c>
      <c r="P190" s="224"/>
      <c r="Q190" s="224"/>
      <c r="R190" s="224"/>
      <c r="S190" s="340"/>
      <c r="T190" s="340"/>
    </row>
    <row r="191" spans="1:20" ht="12.75" customHeight="1">
      <c r="A191" s="225"/>
      <c r="B191" s="226"/>
      <c r="C191" s="226"/>
      <c r="D191" s="265"/>
      <c r="E191" s="283"/>
      <c r="F191" s="228"/>
      <c r="G191" s="251"/>
      <c r="H191" s="224"/>
      <c r="I191" s="251"/>
      <c r="J191" s="224"/>
      <c r="K191" s="101"/>
      <c r="L191" s="109"/>
      <c r="M191" s="104"/>
      <c r="N191" s="109"/>
      <c r="O191" s="102">
        <f t="shared" si="166"/>
        <v>0</v>
      </c>
      <c r="P191" s="224"/>
      <c r="Q191" s="224"/>
      <c r="R191" s="224"/>
      <c r="S191" s="340"/>
      <c r="T191" s="340"/>
    </row>
    <row r="192" spans="1:20" ht="12.75" customHeight="1">
      <c r="A192" s="225"/>
      <c r="B192" s="226"/>
      <c r="C192" s="226"/>
      <c r="D192" s="265"/>
      <c r="E192" s="283"/>
      <c r="F192" s="228"/>
      <c r="G192" s="251"/>
      <c r="H192" s="224"/>
      <c r="I192" s="251"/>
      <c r="J192" s="224"/>
      <c r="K192" s="101"/>
      <c r="L192" s="101"/>
      <c r="M192" s="101"/>
      <c r="N192" s="109"/>
      <c r="O192" s="102">
        <f t="shared" si="166"/>
        <v>0</v>
      </c>
      <c r="P192" s="224"/>
      <c r="Q192" s="224"/>
      <c r="R192" s="224"/>
      <c r="S192" s="340"/>
      <c r="T192" s="340"/>
    </row>
    <row r="193" spans="1:20" ht="12.75" customHeight="1">
      <c r="A193" s="225">
        <v>8</v>
      </c>
      <c r="B193" s="226" t="s">
        <v>659</v>
      </c>
      <c r="C193" s="226" t="s">
        <v>1732</v>
      </c>
      <c r="D193" s="265" t="s">
        <v>325</v>
      </c>
      <c r="E193" s="283">
        <v>1</v>
      </c>
      <c r="F193" s="228">
        <f t="shared" si="163"/>
        <v>971.48010959999988</v>
      </c>
      <c r="G193" s="251"/>
      <c r="H193" s="224">
        <f t="shared" si="164"/>
        <v>0</v>
      </c>
      <c r="I193" s="251"/>
      <c r="J193" s="224">
        <f t="shared" si="165"/>
        <v>0</v>
      </c>
      <c r="K193" s="101" t="s">
        <v>734</v>
      </c>
      <c r="L193" s="101" t="s">
        <v>325</v>
      </c>
      <c r="M193" s="101">
        <v>1</v>
      </c>
      <c r="N193" s="109">
        <v>858</v>
      </c>
      <c r="O193" s="102">
        <f t="shared" si="166"/>
        <v>858</v>
      </c>
      <c r="P193" s="224">
        <f t="shared" ref="P193" si="226">E193*F193</f>
        <v>971.48010959999988</v>
      </c>
      <c r="Q193" s="224">
        <f t="shared" ref="Q193" si="227">SUM(O193:O196)</f>
        <v>858</v>
      </c>
      <c r="R193" s="224">
        <f t="shared" ref="R193" si="228">Q193*1.02*1.05*$R$14</f>
        <v>971.48010959999988</v>
      </c>
      <c r="S193" s="340">
        <f t="shared" ref="S193" si="229">F193*$S$17</f>
        <v>1251.8148340737339</v>
      </c>
      <c r="T193" s="340">
        <f t="shared" ref="T193" si="230">S193*E193</f>
        <v>1251.8148340737339</v>
      </c>
    </row>
    <row r="194" spans="1:20" ht="12.75" customHeight="1">
      <c r="A194" s="225"/>
      <c r="B194" s="226"/>
      <c r="C194" s="226"/>
      <c r="D194" s="265"/>
      <c r="E194" s="283"/>
      <c r="F194" s="228"/>
      <c r="G194" s="251"/>
      <c r="H194" s="224"/>
      <c r="I194" s="251"/>
      <c r="J194" s="224"/>
      <c r="K194" s="101"/>
      <c r="L194" s="101"/>
      <c r="M194" s="101"/>
      <c r="N194" s="109"/>
      <c r="O194" s="102">
        <f t="shared" si="166"/>
        <v>0</v>
      </c>
      <c r="P194" s="224"/>
      <c r="Q194" s="224"/>
      <c r="R194" s="224"/>
      <c r="S194" s="340"/>
      <c r="T194" s="340"/>
    </row>
    <row r="195" spans="1:20" ht="12.75" customHeight="1">
      <c r="A195" s="225"/>
      <c r="B195" s="226"/>
      <c r="C195" s="226"/>
      <c r="D195" s="265"/>
      <c r="E195" s="283"/>
      <c r="F195" s="228"/>
      <c r="G195" s="251"/>
      <c r="H195" s="224"/>
      <c r="I195" s="251"/>
      <c r="J195" s="224"/>
      <c r="K195" s="101"/>
      <c r="L195" s="109"/>
      <c r="M195" s="104"/>
      <c r="N195" s="109"/>
      <c r="O195" s="102">
        <f t="shared" si="166"/>
        <v>0</v>
      </c>
      <c r="P195" s="224"/>
      <c r="Q195" s="224"/>
      <c r="R195" s="224"/>
      <c r="S195" s="340"/>
      <c r="T195" s="340"/>
    </row>
    <row r="196" spans="1:20" ht="12.75" customHeight="1">
      <c r="A196" s="225"/>
      <c r="B196" s="226"/>
      <c r="C196" s="226"/>
      <c r="D196" s="265"/>
      <c r="E196" s="283"/>
      <c r="F196" s="228"/>
      <c r="G196" s="251"/>
      <c r="H196" s="224"/>
      <c r="I196" s="251"/>
      <c r="J196" s="224"/>
      <c r="K196" s="101"/>
      <c r="L196" s="101"/>
      <c r="M196" s="101"/>
      <c r="N196" s="109"/>
      <c r="O196" s="102">
        <f t="shared" si="166"/>
        <v>0</v>
      </c>
      <c r="P196" s="224"/>
      <c r="Q196" s="224"/>
      <c r="R196" s="224"/>
      <c r="S196" s="340"/>
      <c r="T196" s="340"/>
    </row>
    <row r="197" spans="1:20" ht="12.75" customHeight="1">
      <c r="A197" s="225">
        <v>9</v>
      </c>
      <c r="B197" s="226" t="s">
        <v>659</v>
      </c>
      <c r="C197" s="226" t="s">
        <v>1733</v>
      </c>
      <c r="D197" s="265" t="s">
        <v>325</v>
      </c>
      <c r="E197" s="283">
        <v>1</v>
      </c>
      <c r="F197" s="228">
        <f t="shared" si="163"/>
        <v>508.15882655999997</v>
      </c>
      <c r="G197" s="251"/>
      <c r="H197" s="224">
        <f t="shared" si="164"/>
        <v>0</v>
      </c>
      <c r="I197" s="251"/>
      <c r="J197" s="224">
        <f t="shared" si="165"/>
        <v>0</v>
      </c>
      <c r="K197" s="101" t="s">
        <v>734</v>
      </c>
      <c r="L197" s="101" t="s">
        <v>325</v>
      </c>
      <c r="M197" s="101">
        <v>1</v>
      </c>
      <c r="N197" s="109">
        <v>448.8</v>
      </c>
      <c r="O197" s="102">
        <f t="shared" si="166"/>
        <v>448.8</v>
      </c>
      <c r="P197" s="224">
        <f t="shared" ref="P197" si="231">E197*F197</f>
        <v>508.15882655999997</v>
      </c>
      <c r="Q197" s="224">
        <f t="shared" ref="Q197" si="232">SUM(O197:O200)</f>
        <v>448.8</v>
      </c>
      <c r="R197" s="224">
        <f t="shared" ref="R197" si="233">Q197*1.02*1.05*$R$14</f>
        <v>508.15882655999997</v>
      </c>
      <c r="S197" s="340">
        <f t="shared" ref="S197" si="234">F197*$S$17</f>
        <v>654.79545166933781</v>
      </c>
      <c r="T197" s="340">
        <f t="shared" ref="T197" si="235">S197*E197</f>
        <v>654.79545166933781</v>
      </c>
    </row>
    <row r="198" spans="1:20" ht="12.75" customHeight="1">
      <c r="A198" s="225"/>
      <c r="B198" s="226"/>
      <c r="C198" s="226"/>
      <c r="D198" s="265"/>
      <c r="E198" s="283"/>
      <c r="F198" s="228"/>
      <c r="G198" s="251"/>
      <c r="H198" s="224"/>
      <c r="I198" s="251"/>
      <c r="J198" s="224"/>
      <c r="K198" s="101"/>
      <c r="L198" s="101"/>
      <c r="M198" s="101"/>
      <c r="N198" s="109"/>
      <c r="O198" s="102">
        <f t="shared" si="166"/>
        <v>0</v>
      </c>
      <c r="P198" s="224"/>
      <c r="Q198" s="224"/>
      <c r="R198" s="224"/>
      <c r="S198" s="340"/>
      <c r="T198" s="340"/>
    </row>
    <row r="199" spans="1:20" ht="12.75" customHeight="1">
      <c r="A199" s="225"/>
      <c r="B199" s="226"/>
      <c r="C199" s="226"/>
      <c r="D199" s="265"/>
      <c r="E199" s="283"/>
      <c r="F199" s="228"/>
      <c r="G199" s="251"/>
      <c r="H199" s="224"/>
      <c r="I199" s="251"/>
      <c r="J199" s="224"/>
      <c r="K199" s="101"/>
      <c r="L199" s="109"/>
      <c r="M199" s="104"/>
      <c r="N199" s="109"/>
      <c r="O199" s="102">
        <f t="shared" si="166"/>
        <v>0</v>
      </c>
      <c r="P199" s="224"/>
      <c r="Q199" s="224"/>
      <c r="R199" s="224"/>
      <c r="S199" s="340"/>
      <c r="T199" s="340"/>
    </row>
    <row r="200" spans="1:20" ht="12.75" customHeight="1">
      <c r="A200" s="225"/>
      <c r="B200" s="226"/>
      <c r="C200" s="226"/>
      <c r="D200" s="265"/>
      <c r="E200" s="283"/>
      <c r="F200" s="228"/>
      <c r="G200" s="251"/>
      <c r="H200" s="224"/>
      <c r="I200" s="251"/>
      <c r="J200" s="224"/>
      <c r="K200" s="101"/>
      <c r="L200" s="101"/>
      <c r="M200" s="101"/>
      <c r="N200" s="109"/>
      <c r="O200" s="102">
        <f t="shared" si="166"/>
        <v>0</v>
      </c>
      <c r="P200" s="224"/>
      <c r="Q200" s="224"/>
      <c r="R200" s="224"/>
      <c r="S200" s="340"/>
      <c r="T200" s="340"/>
    </row>
    <row r="201" spans="1:20" ht="12.75" customHeight="1">
      <c r="A201" s="225">
        <v>10</v>
      </c>
      <c r="B201" s="226" t="s">
        <v>144</v>
      </c>
      <c r="C201" s="226" t="s">
        <v>1734</v>
      </c>
      <c r="D201" s="265" t="s">
        <v>75</v>
      </c>
      <c r="E201" s="283">
        <v>1</v>
      </c>
      <c r="F201" s="228">
        <f t="shared" si="163"/>
        <v>550.91010599400011</v>
      </c>
      <c r="G201" s="262">
        <v>1.63</v>
      </c>
      <c r="H201" s="224">
        <f t="shared" si="164"/>
        <v>3.7907279999999997</v>
      </c>
      <c r="I201" s="262">
        <v>0.41499999999999998</v>
      </c>
      <c r="J201" s="224">
        <f t="shared" si="165"/>
        <v>1.2336082500000001</v>
      </c>
      <c r="K201" s="101" t="s">
        <v>97</v>
      </c>
      <c r="L201" s="101" t="s">
        <v>75</v>
      </c>
      <c r="M201" s="101">
        <v>1</v>
      </c>
      <c r="N201" s="109">
        <v>482.12</v>
      </c>
      <c r="O201" s="102">
        <f t="shared" si="166"/>
        <v>482.12</v>
      </c>
      <c r="P201" s="224">
        <f t="shared" ref="P201" si="236">E201*F201</f>
        <v>550.91010599400011</v>
      </c>
      <c r="Q201" s="224">
        <f t="shared" ref="Q201" si="237">SUM(O201:O204)</f>
        <v>482.12</v>
      </c>
      <c r="R201" s="224">
        <f t="shared" ref="R201" si="238">Q201*1.02*1.05*$R$14</f>
        <v>545.88576974400007</v>
      </c>
      <c r="S201" s="340">
        <f t="shared" ref="S201" si="239">F201*$S$17</f>
        <v>709.88323498293312</v>
      </c>
      <c r="T201" s="340">
        <f t="shared" ref="T201" si="240">S201*E201</f>
        <v>709.88323498293312</v>
      </c>
    </row>
    <row r="202" spans="1:20" ht="12.75" customHeight="1">
      <c r="A202" s="225"/>
      <c r="B202" s="226"/>
      <c r="C202" s="226"/>
      <c r="D202" s="265"/>
      <c r="E202" s="283"/>
      <c r="F202" s="228"/>
      <c r="G202" s="262"/>
      <c r="H202" s="224"/>
      <c r="I202" s="262"/>
      <c r="J202" s="224"/>
      <c r="K202" s="101"/>
      <c r="L202" s="101"/>
      <c r="M202" s="101"/>
      <c r="N202" s="109"/>
      <c r="O202" s="102">
        <f t="shared" si="166"/>
        <v>0</v>
      </c>
      <c r="P202" s="224"/>
      <c r="Q202" s="224"/>
      <c r="R202" s="224"/>
      <c r="S202" s="340"/>
      <c r="T202" s="340"/>
    </row>
    <row r="203" spans="1:20" ht="12.75" customHeight="1">
      <c r="A203" s="225"/>
      <c r="B203" s="226"/>
      <c r="C203" s="226"/>
      <c r="D203" s="265"/>
      <c r="E203" s="283"/>
      <c r="F203" s="228"/>
      <c r="G203" s="262"/>
      <c r="H203" s="224"/>
      <c r="I203" s="262"/>
      <c r="J203" s="224"/>
      <c r="K203" s="101"/>
      <c r="L203" s="101"/>
      <c r="M203" s="103"/>
      <c r="N203" s="109"/>
      <c r="O203" s="102">
        <f t="shared" si="166"/>
        <v>0</v>
      </c>
      <c r="P203" s="224"/>
      <c r="Q203" s="224"/>
      <c r="R203" s="224"/>
      <c r="S203" s="340"/>
      <c r="T203" s="340"/>
    </row>
    <row r="204" spans="1:20" ht="12.75" customHeight="1">
      <c r="A204" s="225"/>
      <c r="B204" s="226"/>
      <c r="C204" s="226"/>
      <c r="D204" s="265"/>
      <c r="E204" s="283"/>
      <c r="F204" s="228"/>
      <c r="G204" s="262"/>
      <c r="H204" s="224"/>
      <c r="I204" s="262"/>
      <c r="J204" s="224"/>
      <c r="K204" s="101"/>
      <c r="L204" s="101"/>
      <c r="M204" s="101"/>
      <c r="N204" s="109"/>
      <c r="O204" s="102">
        <f t="shared" si="166"/>
        <v>0</v>
      </c>
      <c r="P204" s="224"/>
      <c r="Q204" s="224"/>
      <c r="R204" s="224"/>
      <c r="S204" s="340"/>
      <c r="T204" s="340"/>
    </row>
    <row r="205" spans="1:20" ht="12.75" customHeight="1">
      <c r="A205" s="225">
        <v>11</v>
      </c>
      <c r="B205" s="226" t="s">
        <v>145</v>
      </c>
      <c r="C205" s="226" t="s">
        <v>1735</v>
      </c>
      <c r="D205" s="265" t="s">
        <v>75</v>
      </c>
      <c r="E205" s="283">
        <v>1</v>
      </c>
      <c r="F205" s="228">
        <f t="shared" si="163"/>
        <v>943.10274045000006</v>
      </c>
      <c r="G205" s="262">
        <v>1.63</v>
      </c>
      <c r="H205" s="224">
        <f t="shared" si="164"/>
        <v>3.7907279999999997</v>
      </c>
      <c r="I205" s="262">
        <v>0.41499999999999998</v>
      </c>
      <c r="J205" s="224">
        <f t="shared" si="165"/>
        <v>1.2336082500000001</v>
      </c>
      <c r="K205" s="101" t="s">
        <v>97</v>
      </c>
      <c r="L205" s="101" t="s">
        <v>75</v>
      </c>
      <c r="M205" s="101">
        <v>1</v>
      </c>
      <c r="N205" s="109">
        <v>828.5</v>
      </c>
      <c r="O205" s="102">
        <f t="shared" si="166"/>
        <v>828.5</v>
      </c>
      <c r="P205" s="224">
        <f t="shared" ref="P205" si="241">E205*F205</f>
        <v>943.10274045000006</v>
      </c>
      <c r="Q205" s="224">
        <f t="shared" ref="Q205" si="242">SUM(O205:O208)</f>
        <v>828.5</v>
      </c>
      <c r="R205" s="224">
        <f t="shared" ref="R205" si="243">Q205*1.02*1.05*$R$14</f>
        <v>938.07840420000002</v>
      </c>
      <c r="S205" s="340">
        <f t="shared" ref="S205" si="244">F205*$S$17</f>
        <v>1215.2487620533993</v>
      </c>
      <c r="T205" s="340">
        <f t="shared" ref="T205" si="245">S205*E205</f>
        <v>1215.2487620533993</v>
      </c>
    </row>
    <row r="206" spans="1:20" ht="12.75" customHeight="1">
      <c r="A206" s="225"/>
      <c r="B206" s="226"/>
      <c r="C206" s="226"/>
      <c r="D206" s="265"/>
      <c r="E206" s="283"/>
      <c r="F206" s="228"/>
      <c r="G206" s="262"/>
      <c r="H206" s="224"/>
      <c r="I206" s="262"/>
      <c r="J206" s="224"/>
      <c r="K206" s="101"/>
      <c r="L206" s="101"/>
      <c r="M206" s="101"/>
      <c r="N206" s="109"/>
      <c r="O206" s="102">
        <f t="shared" si="166"/>
        <v>0</v>
      </c>
      <c r="P206" s="224"/>
      <c r="Q206" s="224"/>
      <c r="R206" s="224"/>
      <c r="S206" s="340"/>
      <c r="T206" s="340"/>
    </row>
    <row r="207" spans="1:20" ht="12.75" customHeight="1">
      <c r="A207" s="225"/>
      <c r="B207" s="226"/>
      <c r="C207" s="226"/>
      <c r="D207" s="265"/>
      <c r="E207" s="283"/>
      <c r="F207" s="228"/>
      <c r="G207" s="262"/>
      <c r="H207" s="224"/>
      <c r="I207" s="262"/>
      <c r="J207" s="224"/>
      <c r="K207" s="101"/>
      <c r="L207" s="101"/>
      <c r="M207" s="103"/>
      <c r="N207" s="109"/>
      <c r="O207" s="102">
        <f t="shared" si="166"/>
        <v>0</v>
      </c>
      <c r="P207" s="224"/>
      <c r="Q207" s="224"/>
      <c r="R207" s="224"/>
      <c r="S207" s="340"/>
      <c r="T207" s="340"/>
    </row>
    <row r="208" spans="1:20" ht="12.75" customHeight="1">
      <c r="A208" s="225"/>
      <c r="B208" s="226"/>
      <c r="C208" s="226"/>
      <c r="D208" s="265"/>
      <c r="E208" s="283"/>
      <c r="F208" s="228"/>
      <c r="G208" s="262"/>
      <c r="H208" s="224"/>
      <c r="I208" s="262"/>
      <c r="J208" s="224"/>
      <c r="K208" s="101"/>
      <c r="L208" s="101"/>
      <c r="M208" s="101"/>
      <c r="N208" s="109"/>
      <c r="O208" s="102">
        <f t="shared" si="166"/>
        <v>0</v>
      </c>
      <c r="P208" s="224"/>
      <c r="Q208" s="224"/>
      <c r="R208" s="224"/>
      <c r="S208" s="340"/>
      <c r="T208" s="340"/>
    </row>
    <row r="209" spans="1:20" ht="12.75" customHeight="1">
      <c r="A209" s="225">
        <v>12</v>
      </c>
      <c r="B209" s="226" t="s">
        <v>186</v>
      </c>
      <c r="C209" s="226" t="s">
        <v>1736</v>
      </c>
      <c r="D209" s="265" t="s">
        <v>75</v>
      </c>
      <c r="E209" s="283">
        <v>1</v>
      </c>
      <c r="F209" s="228">
        <f t="shared" ref="F209:F269" si="246">H209+J209+R209</f>
        <v>510.96393085799991</v>
      </c>
      <c r="G209" s="262">
        <v>1.63</v>
      </c>
      <c r="H209" s="224">
        <f t="shared" ref="H209:H269" si="247">G209*$P$8/1000</f>
        <v>3.7907279999999997</v>
      </c>
      <c r="I209" s="262">
        <v>0.41499999999999998</v>
      </c>
      <c r="J209" s="224">
        <f t="shared" ref="J209:J269" si="248">I209*$P$9/1000</f>
        <v>1.2336082500000001</v>
      </c>
      <c r="K209" s="101" t="s">
        <v>97</v>
      </c>
      <c r="L209" s="101" t="s">
        <v>75</v>
      </c>
      <c r="M209" s="101">
        <v>1</v>
      </c>
      <c r="N209" s="109">
        <v>446.84</v>
      </c>
      <c r="O209" s="102">
        <f t="shared" ref="O209:O272" si="249">M209*N209</f>
        <v>446.84</v>
      </c>
      <c r="P209" s="224">
        <f t="shared" ref="P209" si="250">E209*F209</f>
        <v>510.96393085799991</v>
      </c>
      <c r="Q209" s="224">
        <f t="shared" ref="Q209" si="251">SUM(O209:O212)</f>
        <v>446.84</v>
      </c>
      <c r="R209" s="224">
        <f t="shared" ref="R209" si="252">Q209*1.02*1.05*$R$14</f>
        <v>505.93959460799994</v>
      </c>
      <c r="S209" s="340">
        <f t="shared" ref="S209" si="253">F209*$S$17</f>
        <v>658.41000963780311</v>
      </c>
      <c r="T209" s="340">
        <f t="shared" ref="T209" si="254">S209*E209</f>
        <v>658.41000963780311</v>
      </c>
    </row>
    <row r="210" spans="1:20" ht="12.75" customHeight="1">
      <c r="A210" s="225"/>
      <c r="B210" s="226"/>
      <c r="C210" s="226"/>
      <c r="D210" s="265"/>
      <c r="E210" s="283"/>
      <c r="F210" s="228"/>
      <c r="G210" s="262"/>
      <c r="H210" s="224"/>
      <c r="I210" s="262"/>
      <c r="J210" s="224"/>
      <c r="K210" s="101"/>
      <c r="L210" s="101"/>
      <c r="M210" s="101"/>
      <c r="N210" s="109"/>
      <c r="O210" s="102">
        <f t="shared" si="249"/>
        <v>0</v>
      </c>
      <c r="P210" s="224"/>
      <c r="Q210" s="224"/>
      <c r="R210" s="224"/>
      <c r="S210" s="340"/>
      <c r="T210" s="340"/>
    </row>
    <row r="211" spans="1:20" ht="12.75" customHeight="1">
      <c r="A211" s="225"/>
      <c r="B211" s="226"/>
      <c r="C211" s="226"/>
      <c r="D211" s="265"/>
      <c r="E211" s="283"/>
      <c r="F211" s="228"/>
      <c r="G211" s="262"/>
      <c r="H211" s="224"/>
      <c r="I211" s="262"/>
      <c r="J211" s="224"/>
      <c r="K211" s="101"/>
      <c r="L211" s="101"/>
      <c r="M211" s="103"/>
      <c r="N211" s="109"/>
      <c r="O211" s="102">
        <f t="shared" si="249"/>
        <v>0</v>
      </c>
      <c r="P211" s="224"/>
      <c r="Q211" s="224"/>
      <c r="R211" s="224"/>
      <c r="S211" s="340"/>
      <c r="T211" s="340"/>
    </row>
    <row r="212" spans="1:20" ht="12.75" customHeight="1">
      <c r="A212" s="225"/>
      <c r="B212" s="226"/>
      <c r="C212" s="226"/>
      <c r="D212" s="265"/>
      <c r="E212" s="283"/>
      <c r="F212" s="228"/>
      <c r="G212" s="262"/>
      <c r="H212" s="224"/>
      <c r="I212" s="262"/>
      <c r="J212" s="224"/>
      <c r="K212" s="101"/>
      <c r="L212" s="101"/>
      <c r="M212" s="101"/>
      <c r="N212" s="109"/>
      <c r="O212" s="102">
        <f t="shared" si="249"/>
        <v>0</v>
      </c>
      <c r="P212" s="224"/>
      <c r="Q212" s="224"/>
      <c r="R212" s="224"/>
      <c r="S212" s="340"/>
      <c r="T212" s="340"/>
    </row>
    <row r="213" spans="1:20" ht="12.75" customHeight="1">
      <c r="A213" s="225">
        <v>13</v>
      </c>
      <c r="B213" s="226" t="s">
        <v>147</v>
      </c>
      <c r="C213" s="226" t="s">
        <v>1737</v>
      </c>
      <c r="D213" s="265" t="s">
        <v>75</v>
      </c>
      <c r="E213" s="283">
        <v>1</v>
      </c>
      <c r="F213" s="228">
        <f t="shared" si="246"/>
        <v>270.19990928999999</v>
      </c>
      <c r="G213" s="262">
        <v>1.63</v>
      </c>
      <c r="H213" s="224">
        <f t="shared" si="247"/>
        <v>3.7907279999999997</v>
      </c>
      <c r="I213" s="262">
        <v>0.41499999999999998</v>
      </c>
      <c r="J213" s="224">
        <f t="shared" si="248"/>
        <v>1.2336082500000001</v>
      </c>
      <c r="K213" s="101" t="s">
        <v>97</v>
      </c>
      <c r="L213" s="101" t="s">
        <v>75</v>
      </c>
      <c r="M213" s="101">
        <v>1</v>
      </c>
      <c r="N213" s="109">
        <v>234.2</v>
      </c>
      <c r="O213" s="102">
        <f t="shared" si="249"/>
        <v>234.2</v>
      </c>
      <c r="P213" s="224">
        <f t="shared" ref="P213" si="255">E213*F213</f>
        <v>270.19990928999999</v>
      </c>
      <c r="Q213" s="224">
        <f t="shared" ref="Q213" si="256">SUM(O213:O216)</f>
        <v>234.2</v>
      </c>
      <c r="R213" s="224">
        <f t="shared" ref="R213" si="257">Q213*1.02*1.05*$R$14</f>
        <v>265.17557304000002</v>
      </c>
      <c r="S213" s="340">
        <f t="shared" ref="S213" si="258">F213*$S$17</f>
        <v>348.17002558484427</v>
      </c>
      <c r="T213" s="340">
        <f t="shared" ref="T213" si="259">S213*E213</f>
        <v>348.17002558484427</v>
      </c>
    </row>
    <row r="214" spans="1:20" ht="12.75" customHeight="1">
      <c r="A214" s="225"/>
      <c r="B214" s="226"/>
      <c r="C214" s="226"/>
      <c r="D214" s="265"/>
      <c r="E214" s="283"/>
      <c r="F214" s="228"/>
      <c r="G214" s="262"/>
      <c r="H214" s="224"/>
      <c r="I214" s="262"/>
      <c r="J214" s="224"/>
      <c r="K214" s="101"/>
      <c r="L214" s="101"/>
      <c r="M214" s="101"/>
      <c r="N214" s="109"/>
      <c r="O214" s="102">
        <f t="shared" si="249"/>
        <v>0</v>
      </c>
      <c r="P214" s="224"/>
      <c r="Q214" s="224"/>
      <c r="R214" s="224"/>
      <c r="S214" s="340"/>
      <c r="T214" s="340"/>
    </row>
    <row r="215" spans="1:20" ht="12.75" customHeight="1">
      <c r="A215" s="225"/>
      <c r="B215" s="226"/>
      <c r="C215" s="226"/>
      <c r="D215" s="265"/>
      <c r="E215" s="283"/>
      <c r="F215" s="228"/>
      <c r="G215" s="262"/>
      <c r="H215" s="224"/>
      <c r="I215" s="262"/>
      <c r="J215" s="224"/>
      <c r="K215" s="101"/>
      <c r="L215" s="101"/>
      <c r="M215" s="103"/>
      <c r="N215" s="109"/>
      <c r="O215" s="102">
        <f t="shared" si="249"/>
        <v>0</v>
      </c>
      <c r="P215" s="224"/>
      <c r="Q215" s="224"/>
      <c r="R215" s="224"/>
      <c r="S215" s="340"/>
      <c r="T215" s="340"/>
    </row>
    <row r="216" spans="1:20" ht="12.75" customHeight="1">
      <c r="A216" s="225"/>
      <c r="B216" s="226"/>
      <c r="C216" s="226"/>
      <c r="D216" s="265"/>
      <c r="E216" s="283"/>
      <c r="F216" s="228"/>
      <c r="G216" s="262"/>
      <c r="H216" s="224"/>
      <c r="I216" s="262"/>
      <c r="J216" s="224"/>
      <c r="K216" s="101"/>
      <c r="L216" s="101"/>
      <c r="M216" s="101"/>
      <c r="N216" s="109"/>
      <c r="O216" s="102">
        <f t="shared" si="249"/>
        <v>0</v>
      </c>
      <c r="P216" s="224"/>
      <c r="Q216" s="224"/>
      <c r="R216" s="224"/>
      <c r="S216" s="340"/>
      <c r="T216" s="340"/>
    </row>
    <row r="217" spans="1:20" ht="12.75" customHeight="1">
      <c r="A217" s="225">
        <v>14</v>
      </c>
      <c r="B217" s="252" t="s">
        <v>1287</v>
      </c>
      <c r="C217" s="252" t="s">
        <v>1738</v>
      </c>
      <c r="D217" s="231" t="s">
        <v>84</v>
      </c>
      <c r="E217" s="255">
        <v>54</v>
      </c>
      <c r="F217" s="228">
        <f t="shared" si="246"/>
        <v>44.270380625999991</v>
      </c>
      <c r="G217" s="258">
        <v>2.61</v>
      </c>
      <c r="H217" s="224">
        <f t="shared" si="247"/>
        <v>6.0698159999999994</v>
      </c>
      <c r="I217" s="258">
        <v>0.14599999999999999</v>
      </c>
      <c r="J217" s="224">
        <f t="shared" si="248"/>
        <v>0.4339923</v>
      </c>
      <c r="K217" s="101" t="s">
        <v>97</v>
      </c>
      <c r="L217" s="101" t="s">
        <v>84</v>
      </c>
      <c r="M217" s="101">
        <v>1</v>
      </c>
      <c r="N217" s="109">
        <v>33.354999999999997</v>
      </c>
      <c r="O217" s="102">
        <f t="shared" si="249"/>
        <v>33.354999999999997</v>
      </c>
      <c r="P217" s="224">
        <f t="shared" ref="P217" si="260">E217*F217</f>
        <v>2390.6005538039994</v>
      </c>
      <c r="Q217" s="224">
        <f t="shared" ref="Q217" si="261">SUM(O217:O220)</f>
        <v>33.354999999999997</v>
      </c>
      <c r="R217" s="224">
        <f t="shared" ref="R217" si="262">Q217*1.02*1.05*$R$14</f>
        <v>37.766572325999988</v>
      </c>
      <c r="S217" s="340">
        <f t="shared" ref="S217" si="263">F217*$S$17</f>
        <v>57.045243263431637</v>
      </c>
      <c r="T217" s="340">
        <f t="shared" ref="T217" si="264">S217*E217</f>
        <v>3080.4431362253085</v>
      </c>
    </row>
    <row r="218" spans="1:20" ht="12.75" customHeight="1">
      <c r="A218" s="225"/>
      <c r="B218" s="253"/>
      <c r="C218" s="253"/>
      <c r="D218" s="232"/>
      <c r="E218" s="256"/>
      <c r="F218" s="228"/>
      <c r="G218" s="259"/>
      <c r="H218" s="224"/>
      <c r="I218" s="259"/>
      <c r="J218" s="224"/>
      <c r="K218" s="101"/>
      <c r="L218" s="101"/>
      <c r="M218" s="101"/>
      <c r="N218" s="109"/>
      <c r="O218" s="102">
        <f t="shared" si="249"/>
        <v>0</v>
      </c>
      <c r="P218" s="224"/>
      <c r="Q218" s="224"/>
      <c r="R218" s="224"/>
      <c r="S218" s="340"/>
      <c r="T218" s="340"/>
    </row>
    <row r="219" spans="1:20" ht="12.75" customHeight="1">
      <c r="A219" s="225"/>
      <c r="B219" s="253"/>
      <c r="C219" s="253"/>
      <c r="D219" s="232"/>
      <c r="E219" s="256"/>
      <c r="F219" s="228"/>
      <c r="G219" s="259"/>
      <c r="H219" s="224"/>
      <c r="I219" s="259"/>
      <c r="J219" s="224"/>
      <c r="K219" s="101"/>
      <c r="L219" s="101"/>
      <c r="M219" s="103"/>
      <c r="N219" s="109"/>
      <c r="O219" s="102">
        <f t="shared" si="249"/>
        <v>0</v>
      </c>
      <c r="P219" s="224"/>
      <c r="Q219" s="224"/>
      <c r="R219" s="224"/>
      <c r="S219" s="340"/>
      <c r="T219" s="340"/>
    </row>
    <row r="220" spans="1:20" ht="12.75" customHeight="1">
      <c r="A220" s="225"/>
      <c r="B220" s="254"/>
      <c r="C220" s="254"/>
      <c r="D220" s="233"/>
      <c r="E220" s="257"/>
      <c r="F220" s="228"/>
      <c r="G220" s="260"/>
      <c r="H220" s="224"/>
      <c r="I220" s="260"/>
      <c r="J220" s="224"/>
      <c r="K220" s="101"/>
      <c r="L220" s="101"/>
      <c r="M220" s="101"/>
      <c r="N220" s="109"/>
      <c r="O220" s="102">
        <f t="shared" si="249"/>
        <v>0</v>
      </c>
      <c r="P220" s="224"/>
      <c r="Q220" s="224"/>
      <c r="R220" s="224"/>
      <c r="S220" s="340"/>
      <c r="T220" s="340"/>
    </row>
    <row r="221" spans="1:20" ht="12.75" customHeight="1">
      <c r="A221" s="225">
        <v>15</v>
      </c>
      <c r="B221" s="226" t="s">
        <v>1237</v>
      </c>
      <c r="C221" s="226" t="s">
        <v>1739</v>
      </c>
      <c r="D221" s="225" t="s">
        <v>88</v>
      </c>
      <c r="E221" s="225">
        <v>2.86</v>
      </c>
      <c r="F221" s="228">
        <f t="shared" si="246"/>
        <v>39.317094445778878</v>
      </c>
      <c r="G221" s="262">
        <v>1</v>
      </c>
      <c r="H221" s="224">
        <f t="shared" si="247"/>
        <v>2.3256000000000001</v>
      </c>
      <c r="I221" s="262">
        <v>0.77</v>
      </c>
      <c r="J221" s="224">
        <f t="shared" si="248"/>
        <v>2.2888635000000006</v>
      </c>
      <c r="K221" s="101" t="s">
        <v>87</v>
      </c>
      <c r="L221" s="101" t="s">
        <v>88</v>
      </c>
      <c r="M221" s="101">
        <v>1.0149999999999999</v>
      </c>
      <c r="N221" s="109">
        <v>29.856000000000002</v>
      </c>
      <c r="O221" s="102">
        <f t="shared" si="249"/>
        <v>30.303839999999997</v>
      </c>
      <c r="P221" s="224">
        <f t="shared" ref="P221" si="265">E221*F221</f>
        <v>112.44689011492758</v>
      </c>
      <c r="Q221" s="224">
        <f t="shared" ref="Q221" si="266">SUM(O221:O224)</f>
        <v>30.648962399999998</v>
      </c>
      <c r="R221" s="224">
        <f t="shared" ref="R221" si="267">Q221*1.02*1.05*$R$14</f>
        <v>34.702630945778878</v>
      </c>
      <c r="S221" s="340">
        <f t="shared" ref="S221" si="268">F221*$S$17</f>
        <v>50.662614266152154</v>
      </c>
      <c r="T221" s="340">
        <f t="shared" ref="T221" si="269">S221*E221</f>
        <v>144.89507680119516</v>
      </c>
    </row>
    <row r="222" spans="1:20" ht="12.75" customHeight="1">
      <c r="A222" s="225"/>
      <c r="B222" s="226"/>
      <c r="C222" s="226"/>
      <c r="D222" s="225"/>
      <c r="E222" s="225"/>
      <c r="F222" s="228"/>
      <c r="G222" s="262"/>
      <c r="H222" s="224"/>
      <c r="I222" s="262"/>
      <c r="J222" s="224"/>
      <c r="K222" s="101" t="s">
        <v>723</v>
      </c>
      <c r="L222" s="101" t="s">
        <v>65</v>
      </c>
      <c r="M222" s="101">
        <v>7.5399999999999995E-2</v>
      </c>
      <c r="N222" s="109">
        <v>3.472</v>
      </c>
      <c r="O222" s="102">
        <f t="shared" si="249"/>
        <v>0.26178879999999999</v>
      </c>
      <c r="P222" s="224"/>
      <c r="Q222" s="224"/>
      <c r="R222" s="224"/>
      <c r="S222" s="340"/>
      <c r="T222" s="340"/>
    </row>
    <row r="223" spans="1:20" ht="12.75" customHeight="1">
      <c r="A223" s="225"/>
      <c r="B223" s="226"/>
      <c r="C223" s="226"/>
      <c r="D223" s="225"/>
      <c r="E223" s="225"/>
      <c r="F223" s="228"/>
      <c r="G223" s="262"/>
      <c r="H223" s="224"/>
      <c r="I223" s="262"/>
      <c r="J223" s="224"/>
      <c r="K223" s="101" t="s">
        <v>914</v>
      </c>
      <c r="L223" s="101" t="s">
        <v>88</v>
      </c>
      <c r="M223" s="103">
        <v>8.0000000000000004E-4</v>
      </c>
      <c r="N223" s="109">
        <v>104.167</v>
      </c>
      <c r="O223" s="102">
        <f t="shared" si="249"/>
        <v>8.3333600000000008E-2</v>
      </c>
      <c r="P223" s="224"/>
      <c r="Q223" s="224"/>
      <c r="R223" s="224"/>
      <c r="S223" s="340"/>
      <c r="T223" s="340"/>
    </row>
    <row r="224" spans="1:20" ht="12.75" customHeight="1">
      <c r="A224" s="225"/>
      <c r="B224" s="226"/>
      <c r="C224" s="226"/>
      <c r="D224" s="225"/>
      <c r="E224" s="225"/>
      <c r="F224" s="228"/>
      <c r="G224" s="262"/>
      <c r="H224" s="224"/>
      <c r="I224" s="262"/>
      <c r="J224" s="224"/>
      <c r="K224" s="101"/>
      <c r="L224" s="101"/>
      <c r="M224" s="101"/>
      <c r="N224" s="109"/>
      <c r="O224" s="102">
        <f t="shared" si="249"/>
        <v>0</v>
      </c>
      <c r="P224" s="224"/>
      <c r="Q224" s="224"/>
      <c r="R224" s="224"/>
      <c r="S224" s="340"/>
      <c r="T224" s="340"/>
    </row>
    <row r="225" spans="1:20" ht="12.75" customHeight="1">
      <c r="A225" s="225">
        <v>16</v>
      </c>
      <c r="B225" s="226" t="s">
        <v>78</v>
      </c>
      <c r="C225" s="227" t="s">
        <v>1238</v>
      </c>
      <c r="D225" s="227" t="s">
        <v>76</v>
      </c>
      <c r="E225" s="228">
        <v>0.24010000000000001</v>
      </c>
      <c r="F225" s="228">
        <f t="shared" si="246"/>
        <v>300.049218</v>
      </c>
      <c r="G225" s="258"/>
      <c r="H225" s="224">
        <f t="shared" si="247"/>
        <v>0</v>
      </c>
      <c r="I225" s="258"/>
      <c r="J225" s="224">
        <f t="shared" si="248"/>
        <v>0</v>
      </c>
      <c r="K225" s="101" t="s">
        <v>909</v>
      </c>
      <c r="L225" s="101" t="s">
        <v>76</v>
      </c>
      <c r="M225" s="101">
        <v>1</v>
      </c>
      <c r="N225" s="109">
        <v>265</v>
      </c>
      <c r="O225" s="102">
        <f t="shared" si="249"/>
        <v>265</v>
      </c>
      <c r="P225" s="224">
        <f t="shared" ref="P225" si="270">E225*F225</f>
        <v>72.041817241800004</v>
      </c>
      <c r="Q225" s="224">
        <f t="shared" ref="Q225" si="271">SUM(O225:O228)</f>
        <v>265</v>
      </c>
      <c r="R225" s="224">
        <f t="shared" ref="R225" si="272">Q225*1.02*1.05*$R$14</f>
        <v>300.049218</v>
      </c>
      <c r="S225" s="340">
        <f t="shared" ref="S225" si="273">F225*$S$17</f>
        <v>386.63278674771504</v>
      </c>
      <c r="T225" s="340">
        <f t="shared" ref="T225" si="274">S225*E225</f>
        <v>92.830532098126383</v>
      </c>
    </row>
    <row r="226" spans="1:20" ht="12.75" customHeight="1">
      <c r="A226" s="225"/>
      <c r="B226" s="226"/>
      <c r="C226" s="227"/>
      <c r="D226" s="265"/>
      <c r="E226" s="228"/>
      <c r="F226" s="228"/>
      <c r="G226" s="259"/>
      <c r="H226" s="224"/>
      <c r="I226" s="259"/>
      <c r="J226" s="224"/>
      <c r="K226" s="101"/>
      <c r="L226" s="101"/>
      <c r="M226" s="101"/>
      <c r="N226" s="109"/>
      <c r="O226" s="102">
        <f t="shared" si="249"/>
        <v>0</v>
      </c>
      <c r="P226" s="224"/>
      <c r="Q226" s="224"/>
      <c r="R226" s="224"/>
      <c r="S226" s="340"/>
      <c r="T226" s="340"/>
    </row>
    <row r="227" spans="1:20" ht="12.75" customHeight="1">
      <c r="A227" s="225"/>
      <c r="B227" s="226"/>
      <c r="C227" s="227"/>
      <c r="D227" s="265"/>
      <c r="E227" s="228"/>
      <c r="F227" s="228"/>
      <c r="G227" s="259"/>
      <c r="H227" s="224"/>
      <c r="I227" s="259"/>
      <c r="J227" s="224"/>
      <c r="K227" s="101"/>
      <c r="L227" s="101"/>
      <c r="M227" s="101"/>
      <c r="N227" s="109"/>
      <c r="O227" s="102">
        <f t="shared" si="249"/>
        <v>0</v>
      </c>
      <c r="P227" s="224"/>
      <c r="Q227" s="224"/>
      <c r="R227" s="224"/>
      <c r="S227" s="340"/>
      <c r="T227" s="340"/>
    </row>
    <row r="228" spans="1:20" ht="12.75" customHeight="1">
      <c r="A228" s="225"/>
      <c r="B228" s="226"/>
      <c r="C228" s="227"/>
      <c r="D228" s="265"/>
      <c r="E228" s="228"/>
      <c r="F228" s="228"/>
      <c r="G228" s="260"/>
      <c r="H228" s="224"/>
      <c r="I228" s="260"/>
      <c r="J228" s="224"/>
      <c r="K228" s="101"/>
      <c r="L228" s="101"/>
      <c r="M228" s="101"/>
      <c r="N228" s="109"/>
      <c r="O228" s="102">
        <f t="shared" si="249"/>
        <v>0</v>
      </c>
      <c r="P228" s="224"/>
      <c r="Q228" s="224"/>
      <c r="R228" s="224"/>
      <c r="S228" s="340"/>
      <c r="T228" s="340"/>
    </row>
    <row r="229" spans="1:20" ht="12.75" customHeight="1">
      <c r="A229" s="225">
        <v>17</v>
      </c>
      <c r="B229" s="226" t="s">
        <v>78</v>
      </c>
      <c r="C229" s="227" t="s">
        <v>1239</v>
      </c>
      <c r="D229" s="227" t="s">
        <v>76</v>
      </c>
      <c r="E229" s="280">
        <v>0.10290000000000001</v>
      </c>
      <c r="F229" s="228">
        <f t="shared" si="246"/>
        <v>306.65369757959996</v>
      </c>
      <c r="G229" s="258"/>
      <c r="H229" s="224">
        <f t="shared" si="247"/>
        <v>0</v>
      </c>
      <c r="I229" s="258"/>
      <c r="J229" s="224">
        <f t="shared" si="248"/>
        <v>0</v>
      </c>
      <c r="K229" s="101" t="s">
        <v>909</v>
      </c>
      <c r="L229" s="101" t="s">
        <v>76</v>
      </c>
      <c r="M229" s="101">
        <v>1</v>
      </c>
      <c r="N229" s="109">
        <v>270.83300000000003</v>
      </c>
      <c r="O229" s="102">
        <f t="shared" si="249"/>
        <v>270.83300000000003</v>
      </c>
      <c r="P229" s="224">
        <f t="shared" ref="P229" si="275">E229*F229</f>
        <v>31.554665480940837</v>
      </c>
      <c r="Q229" s="224">
        <f t="shared" ref="Q229" si="276">SUM(O229:O232)</f>
        <v>270.83300000000003</v>
      </c>
      <c r="R229" s="224">
        <f t="shared" ref="R229" si="277">Q229*1.02*1.05*$R$14</f>
        <v>306.65369757959996</v>
      </c>
      <c r="S229" s="340">
        <f t="shared" ref="S229" si="278">F229*$S$17</f>
        <v>395.14308503110902</v>
      </c>
      <c r="T229" s="340">
        <f t="shared" ref="T229" si="279">S229*E229</f>
        <v>40.660223449701121</v>
      </c>
    </row>
    <row r="230" spans="1:20" ht="12.75" customHeight="1">
      <c r="A230" s="225"/>
      <c r="B230" s="226"/>
      <c r="C230" s="227"/>
      <c r="D230" s="265"/>
      <c r="E230" s="280"/>
      <c r="F230" s="228"/>
      <c r="G230" s="259"/>
      <c r="H230" s="224"/>
      <c r="I230" s="259"/>
      <c r="J230" s="224"/>
      <c r="K230" s="101"/>
      <c r="L230" s="101"/>
      <c r="M230" s="101"/>
      <c r="N230" s="101"/>
      <c r="O230" s="102">
        <f t="shared" si="249"/>
        <v>0</v>
      </c>
      <c r="P230" s="224"/>
      <c r="Q230" s="224"/>
      <c r="R230" s="224"/>
      <c r="S230" s="340"/>
      <c r="T230" s="340"/>
    </row>
    <row r="231" spans="1:20" ht="12.75" customHeight="1">
      <c r="A231" s="225"/>
      <c r="B231" s="226"/>
      <c r="C231" s="227"/>
      <c r="D231" s="265"/>
      <c r="E231" s="280"/>
      <c r="F231" s="228"/>
      <c r="G231" s="259"/>
      <c r="H231" s="224"/>
      <c r="I231" s="259"/>
      <c r="J231" s="224"/>
      <c r="K231" s="101"/>
      <c r="L231" s="101"/>
      <c r="M231" s="103"/>
      <c r="N231" s="109"/>
      <c r="O231" s="102">
        <f t="shared" si="249"/>
        <v>0</v>
      </c>
      <c r="P231" s="224"/>
      <c r="Q231" s="224"/>
      <c r="R231" s="224"/>
      <c r="S231" s="340"/>
      <c r="T231" s="340"/>
    </row>
    <row r="232" spans="1:20" ht="12.75" customHeight="1">
      <c r="A232" s="225"/>
      <c r="B232" s="226"/>
      <c r="C232" s="227"/>
      <c r="D232" s="265"/>
      <c r="E232" s="280"/>
      <c r="F232" s="228"/>
      <c r="G232" s="260"/>
      <c r="H232" s="224"/>
      <c r="I232" s="260"/>
      <c r="J232" s="224"/>
      <c r="K232" s="101"/>
      <c r="L232" s="101"/>
      <c r="M232" s="101"/>
      <c r="N232" s="109"/>
      <c r="O232" s="102">
        <f t="shared" si="249"/>
        <v>0</v>
      </c>
      <c r="P232" s="224"/>
      <c r="Q232" s="224"/>
      <c r="R232" s="224"/>
      <c r="S232" s="340"/>
      <c r="T232" s="340"/>
    </row>
    <row r="233" spans="1:20" ht="12.75" customHeight="1">
      <c r="A233" s="225">
        <v>18</v>
      </c>
      <c r="B233" s="226" t="s">
        <v>1262</v>
      </c>
      <c r="C233" s="226" t="s">
        <v>1497</v>
      </c>
      <c r="D233" s="225" t="s">
        <v>65</v>
      </c>
      <c r="E233" s="228">
        <v>6.88</v>
      </c>
      <c r="F233" s="228">
        <f t="shared" si="246"/>
        <v>0.94781439864000006</v>
      </c>
      <c r="G233" s="262">
        <v>0.19500000000000001</v>
      </c>
      <c r="H233" s="224">
        <f t="shared" si="247"/>
        <v>0.45349200000000001</v>
      </c>
      <c r="I233" s="262">
        <v>1.4999999999999999E-2</v>
      </c>
      <c r="J233" s="224">
        <f t="shared" si="248"/>
        <v>4.4588250000000003E-2</v>
      </c>
      <c r="K233" s="101" t="s">
        <v>1263</v>
      </c>
      <c r="L233" s="101" t="s">
        <v>79</v>
      </c>
      <c r="M233" s="101">
        <v>2.4</v>
      </c>
      <c r="N233" s="109">
        <v>0.16550000000000001</v>
      </c>
      <c r="O233" s="102">
        <f t="shared" si="249"/>
        <v>0.3972</v>
      </c>
      <c r="P233" s="224">
        <f t="shared" ref="P233" si="280">E233*F233</f>
        <v>6.5209630626432</v>
      </c>
      <c r="Q233" s="224">
        <f t="shared" ref="Q233" si="281">SUM(O233:O236)</f>
        <v>0.3972</v>
      </c>
      <c r="R233" s="224">
        <f t="shared" ref="R233" si="282">Q233*1.02*1.05*$R$14</f>
        <v>0.44973414864</v>
      </c>
      <c r="S233" s="340">
        <f t="shared" ref="S233" si="283">F233*$S$17</f>
        <v>1.2213200377872437</v>
      </c>
      <c r="T233" s="340">
        <f t="shared" ref="T233" si="284">S233*E233</f>
        <v>8.4026818599762372</v>
      </c>
    </row>
    <row r="234" spans="1:20" ht="12.75" customHeight="1">
      <c r="A234" s="225"/>
      <c r="B234" s="226"/>
      <c r="C234" s="226"/>
      <c r="D234" s="225"/>
      <c r="E234" s="228"/>
      <c r="F234" s="228"/>
      <c r="G234" s="262"/>
      <c r="H234" s="224"/>
      <c r="I234" s="262"/>
      <c r="J234" s="224"/>
      <c r="K234" s="101"/>
      <c r="L234" s="101"/>
      <c r="M234" s="101"/>
      <c r="N234" s="101"/>
      <c r="O234" s="102">
        <f t="shared" si="249"/>
        <v>0</v>
      </c>
      <c r="P234" s="224"/>
      <c r="Q234" s="224"/>
      <c r="R234" s="224"/>
      <c r="S234" s="340"/>
      <c r="T234" s="340"/>
    </row>
    <row r="235" spans="1:20" ht="12.75" customHeight="1">
      <c r="A235" s="225"/>
      <c r="B235" s="226"/>
      <c r="C235" s="226"/>
      <c r="D235" s="225"/>
      <c r="E235" s="228"/>
      <c r="F235" s="228"/>
      <c r="G235" s="262"/>
      <c r="H235" s="224"/>
      <c r="I235" s="262"/>
      <c r="J235" s="224"/>
      <c r="K235" s="101"/>
      <c r="L235" s="101"/>
      <c r="M235" s="103"/>
      <c r="N235" s="109"/>
      <c r="O235" s="102">
        <f t="shared" si="249"/>
        <v>0</v>
      </c>
      <c r="P235" s="224"/>
      <c r="Q235" s="224"/>
      <c r="R235" s="224"/>
      <c r="S235" s="340"/>
      <c r="T235" s="340"/>
    </row>
    <row r="236" spans="1:20" ht="12.75" customHeight="1">
      <c r="A236" s="225"/>
      <c r="B236" s="226"/>
      <c r="C236" s="226"/>
      <c r="D236" s="225"/>
      <c r="E236" s="228"/>
      <c r="F236" s="228"/>
      <c r="G236" s="262"/>
      <c r="H236" s="224"/>
      <c r="I236" s="262"/>
      <c r="J236" s="224"/>
      <c r="K236" s="101"/>
      <c r="L236" s="101"/>
      <c r="M236" s="101"/>
      <c r="N236" s="109"/>
      <c r="O236" s="102">
        <f t="shared" si="249"/>
        <v>0</v>
      </c>
      <c r="P236" s="224"/>
      <c r="Q236" s="224"/>
      <c r="R236" s="224"/>
      <c r="S236" s="340"/>
      <c r="T236" s="340"/>
    </row>
    <row r="237" spans="1:20" ht="12.75" customHeight="1">
      <c r="A237" s="225">
        <v>19</v>
      </c>
      <c r="B237" s="226" t="s">
        <v>712</v>
      </c>
      <c r="C237" s="252" t="s">
        <v>1740</v>
      </c>
      <c r="D237" s="248" t="s">
        <v>65</v>
      </c>
      <c r="E237" s="277">
        <v>12.1</v>
      </c>
      <c r="F237" s="228">
        <f t="shared" si="246"/>
        <v>11.962893365999999</v>
      </c>
      <c r="G237" s="262">
        <v>2.15</v>
      </c>
      <c r="H237" s="224">
        <f t="shared" si="247"/>
        <v>5.0000400000000003</v>
      </c>
      <c r="I237" s="262">
        <v>3.5999999999999997E-2</v>
      </c>
      <c r="J237" s="224">
        <f t="shared" si="248"/>
        <v>0.10701179999999999</v>
      </c>
      <c r="K237" s="101" t="s">
        <v>713</v>
      </c>
      <c r="L237" s="101" t="s">
        <v>65</v>
      </c>
      <c r="M237" s="101">
        <v>1</v>
      </c>
      <c r="N237" s="106">
        <v>5.0830000000000002</v>
      </c>
      <c r="O237" s="102">
        <f t="shared" si="249"/>
        <v>5.0830000000000002</v>
      </c>
      <c r="P237" s="224">
        <f t="shared" ref="P237" si="285">E237*F237</f>
        <v>144.7510097286</v>
      </c>
      <c r="Q237" s="224">
        <f t="shared" ref="Q237" si="286">SUM(O237:O240)</f>
        <v>6.0549999999999997</v>
      </c>
      <c r="R237" s="224">
        <f t="shared" ref="R237" si="287">Q237*1.02*1.05*$R$14</f>
        <v>6.8558415659999996</v>
      </c>
      <c r="S237" s="340">
        <f t="shared" ref="S237" si="288">F237*$S$17</f>
        <v>15.41496035381213</v>
      </c>
      <c r="T237" s="340">
        <f t="shared" ref="T237" si="289">S237*E237</f>
        <v>186.52102028112677</v>
      </c>
    </row>
    <row r="238" spans="1:20" ht="12.75" customHeight="1">
      <c r="A238" s="225"/>
      <c r="B238" s="226"/>
      <c r="C238" s="253"/>
      <c r="D238" s="249"/>
      <c r="E238" s="278"/>
      <c r="F238" s="228"/>
      <c r="G238" s="262"/>
      <c r="H238" s="224"/>
      <c r="I238" s="262"/>
      <c r="J238" s="224"/>
      <c r="K238" s="101"/>
      <c r="L238" s="101"/>
      <c r="M238" s="101"/>
      <c r="N238" s="109"/>
      <c r="O238" s="102">
        <f t="shared" si="249"/>
        <v>0</v>
      </c>
      <c r="P238" s="224"/>
      <c r="Q238" s="224"/>
      <c r="R238" s="224"/>
      <c r="S238" s="340"/>
      <c r="T238" s="340"/>
    </row>
    <row r="239" spans="1:20" ht="12.75" customHeight="1">
      <c r="A239" s="225"/>
      <c r="B239" s="226"/>
      <c r="C239" s="253"/>
      <c r="D239" s="249"/>
      <c r="E239" s="278"/>
      <c r="F239" s="228"/>
      <c r="G239" s="262"/>
      <c r="H239" s="224"/>
      <c r="I239" s="262"/>
      <c r="J239" s="224"/>
      <c r="K239" s="101" t="s">
        <v>89</v>
      </c>
      <c r="L239" s="101" t="s">
        <v>83</v>
      </c>
      <c r="M239" s="106">
        <v>0.03</v>
      </c>
      <c r="N239" s="104">
        <v>32.4</v>
      </c>
      <c r="O239" s="102">
        <f t="shared" si="249"/>
        <v>0.97199999999999998</v>
      </c>
      <c r="P239" s="224"/>
      <c r="Q239" s="224"/>
      <c r="R239" s="224"/>
      <c r="S239" s="340"/>
      <c r="T239" s="340"/>
    </row>
    <row r="240" spans="1:20" ht="12.75" customHeight="1">
      <c r="A240" s="225"/>
      <c r="B240" s="226"/>
      <c r="C240" s="254"/>
      <c r="D240" s="250"/>
      <c r="E240" s="279"/>
      <c r="F240" s="228"/>
      <c r="G240" s="262"/>
      <c r="H240" s="224"/>
      <c r="I240" s="262"/>
      <c r="J240" s="224"/>
      <c r="K240" s="101"/>
      <c r="L240" s="101"/>
      <c r="M240" s="101"/>
      <c r="N240" s="109"/>
      <c r="O240" s="102">
        <f t="shared" si="249"/>
        <v>0</v>
      </c>
      <c r="P240" s="224"/>
      <c r="Q240" s="224"/>
      <c r="R240" s="224"/>
      <c r="S240" s="340"/>
      <c r="T240" s="340"/>
    </row>
    <row r="241" spans="1:20" ht="12.75" customHeight="1">
      <c r="A241" s="225">
        <v>20</v>
      </c>
      <c r="B241" s="226" t="s">
        <v>1503</v>
      </c>
      <c r="C241" s="252" t="s">
        <v>1741</v>
      </c>
      <c r="D241" s="248" t="s">
        <v>65</v>
      </c>
      <c r="E241" s="277">
        <v>3.9</v>
      </c>
      <c r="F241" s="228">
        <f t="shared" si="246"/>
        <v>22.988249969688002</v>
      </c>
      <c r="G241" s="262">
        <v>6.7</v>
      </c>
      <c r="H241" s="224">
        <f t="shared" si="247"/>
        <v>15.581520000000001</v>
      </c>
      <c r="I241" s="262">
        <v>0.15</v>
      </c>
      <c r="J241" s="224">
        <f t="shared" si="248"/>
        <v>0.44588250000000001</v>
      </c>
      <c r="K241" s="148" t="s">
        <v>713</v>
      </c>
      <c r="L241" s="148" t="s">
        <v>65</v>
      </c>
      <c r="M241" s="101">
        <v>0.98</v>
      </c>
      <c r="N241" s="106">
        <v>5.0830000000000002</v>
      </c>
      <c r="O241" s="102">
        <f t="shared" si="249"/>
        <v>4.9813400000000003</v>
      </c>
      <c r="P241" s="224">
        <f t="shared" ref="P241" si="290">E241*F241</f>
        <v>89.654174881783206</v>
      </c>
      <c r="Q241" s="224">
        <f t="shared" ref="Q241" si="291">SUM(O241:O244)</f>
        <v>6.1477400000000006</v>
      </c>
      <c r="R241" s="224">
        <f t="shared" ref="R241" si="292">Q241*1.02*1.05*$R$14</f>
        <v>6.9608474696880016</v>
      </c>
      <c r="S241" s="340">
        <f t="shared" ref="S241" si="293">F241*$S$17</f>
        <v>29.621844067707414</v>
      </c>
      <c r="T241" s="340">
        <f t="shared" ref="T241" si="294">S241*E241</f>
        <v>115.52519186405891</v>
      </c>
    </row>
    <row r="242" spans="1:20" ht="12.75" customHeight="1">
      <c r="A242" s="225"/>
      <c r="B242" s="226"/>
      <c r="C242" s="253"/>
      <c r="D242" s="249"/>
      <c r="E242" s="278"/>
      <c r="F242" s="228"/>
      <c r="G242" s="262"/>
      <c r="H242" s="224"/>
      <c r="I242" s="262"/>
      <c r="J242" s="224"/>
      <c r="K242" s="148"/>
      <c r="L242" s="148"/>
      <c r="M242" s="101"/>
      <c r="N242" s="109"/>
      <c r="O242" s="102">
        <f t="shared" si="249"/>
        <v>0</v>
      </c>
      <c r="P242" s="224"/>
      <c r="Q242" s="224"/>
      <c r="R242" s="224"/>
      <c r="S242" s="340"/>
      <c r="T242" s="340"/>
    </row>
    <row r="243" spans="1:20" ht="12.75" customHeight="1">
      <c r="A243" s="225"/>
      <c r="B243" s="226"/>
      <c r="C243" s="253"/>
      <c r="D243" s="249"/>
      <c r="E243" s="278"/>
      <c r="F243" s="228"/>
      <c r="G243" s="262"/>
      <c r="H243" s="224"/>
      <c r="I243" s="262"/>
      <c r="J243" s="224"/>
      <c r="K243" s="148" t="s">
        <v>89</v>
      </c>
      <c r="L243" s="148" t="s">
        <v>83</v>
      </c>
      <c r="M243" s="106">
        <v>3.5999999999999997E-2</v>
      </c>
      <c r="N243" s="104">
        <v>32.4</v>
      </c>
      <c r="O243" s="102">
        <f t="shared" si="249"/>
        <v>1.1663999999999999</v>
      </c>
      <c r="P243" s="224"/>
      <c r="Q243" s="224"/>
      <c r="R243" s="224"/>
      <c r="S243" s="340"/>
      <c r="T243" s="340"/>
    </row>
    <row r="244" spans="1:20" ht="12.75" customHeight="1">
      <c r="A244" s="225"/>
      <c r="B244" s="226"/>
      <c r="C244" s="254"/>
      <c r="D244" s="250"/>
      <c r="E244" s="279"/>
      <c r="F244" s="228"/>
      <c r="G244" s="262"/>
      <c r="H244" s="224"/>
      <c r="I244" s="262"/>
      <c r="J244" s="224"/>
      <c r="K244" s="101"/>
      <c r="L244" s="101"/>
      <c r="M244" s="101"/>
      <c r="N244" s="109"/>
      <c r="O244" s="102">
        <f t="shared" si="249"/>
        <v>0</v>
      </c>
      <c r="P244" s="224"/>
      <c r="Q244" s="224"/>
      <c r="R244" s="224"/>
      <c r="S244" s="340"/>
      <c r="T244" s="340"/>
    </row>
    <row r="245" spans="1:20" ht="12.75" customHeight="1">
      <c r="A245" s="225">
        <v>21</v>
      </c>
      <c r="B245" s="226" t="s">
        <v>939</v>
      </c>
      <c r="C245" s="270" t="s">
        <v>1701</v>
      </c>
      <c r="D245" s="271" t="s">
        <v>397</v>
      </c>
      <c r="E245" s="283">
        <v>210</v>
      </c>
      <c r="F245" s="228">
        <f t="shared" si="246"/>
        <v>2.3893479544799998</v>
      </c>
      <c r="G245" s="272">
        <v>0.35599999999999998</v>
      </c>
      <c r="H245" s="224">
        <f t="shared" si="247"/>
        <v>0.82791360000000003</v>
      </c>
      <c r="I245" s="273">
        <v>4.9000000000000002E-2</v>
      </c>
      <c r="J245" s="224">
        <f t="shared" si="248"/>
        <v>0.14565495000000001</v>
      </c>
      <c r="K245" s="180" t="s">
        <v>89</v>
      </c>
      <c r="L245" s="180" t="s">
        <v>344</v>
      </c>
      <c r="M245" s="180">
        <v>2.5999999999999999E-2</v>
      </c>
      <c r="N245" s="109">
        <v>32.4</v>
      </c>
      <c r="O245" s="102">
        <f t="shared" si="249"/>
        <v>0.84239999999999993</v>
      </c>
      <c r="P245" s="224">
        <f t="shared" ref="P245" si="295">E245*F245</f>
        <v>501.76307044079994</v>
      </c>
      <c r="Q245" s="224">
        <f t="shared" ref="Q245" si="296">SUM(O245:O248)</f>
        <v>1.2504</v>
      </c>
      <c r="R245" s="224">
        <f t="shared" ref="R245" si="297">Q245*1.02*1.05*$R$14</f>
        <v>1.4157794044799998</v>
      </c>
      <c r="S245" s="340">
        <f t="shared" ref="S245" si="298">F245*$S$17</f>
        <v>3.0788290811361319</v>
      </c>
      <c r="T245" s="340">
        <f t="shared" ref="T245" si="299">S245*E245</f>
        <v>646.55410703858774</v>
      </c>
    </row>
    <row r="246" spans="1:20" ht="12.75" customHeight="1">
      <c r="A246" s="225"/>
      <c r="B246" s="226"/>
      <c r="C246" s="270"/>
      <c r="D246" s="271"/>
      <c r="E246" s="283"/>
      <c r="F246" s="228"/>
      <c r="G246" s="272"/>
      <c r="H246" s="224"/>
      <c r="I246" s="274"/>
      <c r="J246" s="224"/>
      <c r="K246" s="101"/>
      <c r="L246" s="109"/>
      <c r="M246" s="101"/>
      <c r="N246" s="109"/>
      <c r="O246" s="102">
        <f t="shared" si="249"/>
        <v>0</v>
      </c>
      <c r="P246" s="224"/>
      <c r="Q246" s="224"/>
      <c r="R246" s="224"/>
      <c r="S246" s="340"/>
      <c r="T246" s="340"/>
    </row>
    <row r="247" spans="1:20" ht="12.75" customHeight="1">
      <c r="A247" s="225"/>
      <c r="B247" s="226"/>
      <c r="C247" s="270"/>
      <c r="D247" s="271"/>
      <c r="E247" s="283"/>
      <c r="F247" s="228"/>
      <c r="G247" s="272"/>
      <c r="H247" s="224"/>
      <c r="I247" s="274"/>
      <c r="J247" s="224"/>
      <c r="K247" s="101" t="s">
        <v>680</v>
      </c>
      <c r="L247" s="101" t="s">
        <v>65</v>
      </c>
      <c r="M247" s="178">
        <v>1.02</v>
      </c>
      <c r="N247" s="109">
        <v>0.4</v>
      </c>
      <c r="O247" s="102">
        <f t="shared" si="249"/>
        <v>0.40800000000000003</v>
      </c>
      <c r="P247" s="224"/>
      <c r="Q247" s="224"/>
      <c r="R247" s="224"/>
      <c r="S247" s="340"/>
      <c r="T247" s="340"/>
    </row>
    <row r="248" spans="1:20" ht="12.75" customHeight="1">
      <c r="A248" s="225"/>
      <c r="B248" s="226"/>
      <c r="C248" s="270"/>
      <c r="D248" s="271"/>
      <c r="E248" s="283"/>
      <c r="F248" s="228"/>
      <c r="G248" s="272"/>
      <c r="H248" s="224"/>
      <c r="I248" s="275"/>
      <c r="J248" s="224"/>
      <c r="K248" s="101"/>
      <c r="L248" s="101"/>
      <c r="M248" s="101"/>
      <c r="N248" s="109"/>
      <c r="O248" s="102">
        <f t="shared" si="249"/>
        <v>0</v>
      </c>
      <c r="P248" s="224"/>
      <c r="Q248" s="224"/>
      <c r="R248" s="224"/>
      <c r="S248" s="340"/>
      <c r="T248" s="340"/>
    </row>
    <row r="249" spans="1:20" ht="12.75" customHeight="1">
      <c r="A249" s="225">
        <v>22</v>
      </c>
      <c r="B249" s="226" t="s">
        <v>941</v>
      </c>
      <c r="C249" s="252" t="s">
        <v>1702</v>
      </c>
      <c r="D249" s="265" t="s">
        <v>65</v>
      </c>
      <c r="E249" s="283">
        <v>105</v>
      </c>
      <c r="F249" s="228">
        <f t="shared" si="246"/>
        <v>1.778181564024</v>
      </c>
      <c r="G249" s="262">
        <v>0.22800000000000001</v>
      </c>
      <c r="H249" s="224">
        <f t="shared" si="247"/>
        <v>0.53023680000000006</v>
      </c>
      <c r="I249" s="230">
        <v>1.1999999999999999E-3</v>
      </c>
      <c r="J249" s="224">
        <f t="shared" si="248"/>
        <v>3.5670599999999999E-3</v>
      </c>
      <c r="K249" s="101" t="s">
        <v>943</v>
      </c>
      <c r="L249" s="101" t="s">
        <v>79</v>
      </c>
      <c r="M249" s="101">
        <v>0.9</v>
      </c>
      <c r="N249" s="109">
        <v>0.83</v>
      </c>
      <c r="O249" s="102">
        <f t="shared" si="249"/>
        <v>0.747</v>
      </c>
      <c r="P249" s="224">
        <f t="shared" ref="P249" si="300">E249*F249</f>
        <v>186.70906422252</v>
      </c>
      <c r="Q249" s="224">
        <f t="shared" ref="Q249" si="301">SUM(O249:O252)</f>
        <v>1.0990199999999999</v>
      </c>
      <c r="R249" s="224">
        <f t="shared" ref="R249" si="302">Q249*1.02*1.05*$R$14</f>
        <v>1.2443777040240001</v>
      </c>
      <c r="S249" s="340">
        <f t="shared" ref="S249" si="303">F249*$S$17</f>
        <v>2.2913017338442443</v>
      </c>
      <c r="T249" s="340">
        <f t="shared" ref="T249" si="304">S249*E249</f>
        <v>240.58668205364566</v>
      </c>
    </row>
    <row r="250" spans="1:20" ht="12.75" customHeight="1">
      <c r="A250" s="225"/>
      <c r="B250" s="226"/>
      <c r="C250" s="253"/>
      <c r="D250" s="265"/>
      <c r="E250" s="283"/>
      <c r="F250" s="228"/>
      <c r="G250" s="262"/>
      <c r="H250" s="224"/>
      <c r="I250" s="230"/>
      <c r="J250" s="224"/>
      <c r="K250" s="101" t="s">
        <v>1201</v>
      </c>
      <c r="L250" s="101" t="s">
        <v>79</v>
      </c>
      <c r="M250" s="101">
        <v>0.3</v>
      </c>
      <c r="N250" s="109">
        <v>0.36099999999999999</v>
      </c>
      <c r="O250" s="102">
        <f t="shared" si="249"/>
        <v>0.10829999999999999</v>
      </c>
      <c r="P250" s="224"/>
      <c r="Q250" s="224"/>
      <c r="R250" s="224"/>
      <c r="S250" s="340"/>
      <c r="T250" s="340"/>
    </row>
    <row r="251" spans="1:20" ht="12.75" customHeight="1">
      <c r="A251" s="225"/>
      <c r="B251" s="226"/>
      <c r="C251" s="253"/>
      <c r="D251" s="265"/>
      <c r="E251" s="283"/>
      <c r="F251" s="228"/>
      <c r="G251" s="262"/>
      <c r="H251" s="224"/>
      <c r="I251" s="230"/>
      <c r="J251" s="224"/>
      <c r="K251" s="101" t="s">
        <v>391</v>
      </c>
      <c r="L251" s="101" t="s">
        <v>79</v>
      </c>
      <c r="M251" s="101">
        <v>0.24</v>
      </c>
      <c r="N251" s="109">
        <v>0.113</v>
      </c>
      <c r="O251" s="102">
        <f t="shared" si="249"/>
        <v>2.7119999999999998E-2</v>
      </c>
      <c r="P251" s="224"/>
      <c r="Q251" s="224"/>
      <c r="R251" s="224"/>
      <c r="S251" s="340"/>
      <c r="T251" s="340"/>
    </row>
    <row r="252" spans="1:20" ht="12.75" customHeight="1">
      <c r="A252" s="225"/>
      <c r="B252" s="226"/>
      <c r="C252" s="254"/>
      <c r="D252" s="265"/>
      <c r="E252" s="283"/>
      <c r="F252" s="228"/>
      <c r="G252" s="262"/>
      <c r="H252" s="224"/>
      <c r="I252" s="230"/>
      <c r="J252" s="224"/>
      <c r="K252" s="101" t="s">
        <v>1202</v>
      </c>
      <c r="L252" s="101" t="s">
        <v>79</v>
      </c>
      <c r="M252" s="101">
        <v>0.2</v>
      </c>
      <c r="N252" s="109">
        <v>1.083</v>
      </c>
      <c r="O252" s="102">
        <f t="shared" si="249"/>
        <v>0.21660000000000001</v>
      </c>
      <c r="P252" s="224"/>
      <c r="Q252" s="224"/>
      <c r="R252" s="224"/>
      <c r="S252" s="340"/>
      <c r="T252" s="340"/>
    </row>
    <row r="253" spans="1:20" ht="12.75" customHeight="1">
      <c r="A253" s="225">
        <v>23</v>
      </c>
      <c r="B253" s="226" t="s">
        <v>1199</v>
      </c>
      <c r="C253" s="226" t="s">
        <v>1213</v>
      </c>
      <c r="D253" s="245" t="s">
        <v>65</v>
      </c>
      <c r="E253" s="282">
        <v>105</v>
      </c>
      <c r="F253" s="228">
        <f t="shared" si="246"/>
        <v>1.9537853069040001</v>
      </c>
      <c r="G253" s="262">
        <v>0.17399999999999999</v>
      </c>
      <c r="H253" s="224">
        <f t="shared" si="247"/>
        <v>0.40465439999999997</v>
      </c>
      <c r="I253" s="262">
        <v>1.4E-2</v>
      </c>
      <c r="J253" s="224">
        <f t="shared" si="248"/>
        <v>4.1615700000000005E-2</v>
      </c>
      <c r="K253" s="101" t="s">
        <v>1200</v>
      </c>
      <c r="L253" s="101" t="s">
        <v>79</v>
      </c>
      <c r="M253" s="178">
        <v>1.18</v>
      </c>
      <c r="N253" s="109">
        <v>0.83</v>
      </c>
      <c r="O253" s="102">
        <f t="shared" si="249"/>
        <v>0.97939999999999994</v>
      </c>
      <c r="P253" s="224">
        <f t="shared" ref="P253" si="305">E253*F253</f>
        <v>205.14745722492</v>
      </c>
      <c r="Q253" s="224">
        <f t="shared" ref="Q253" si="306">SUM(O253:O256)</f>
        <v>1.33142</v>
      </c>
      <c r="R253" s="224">
        <f t="shared" ref="R253" si="307">Q253*1.02*1.05*$R$14</f>
        <v>1.5075152069040001</v>
      </c>
      <c r="S253" s="340">
        <f t="shared" ref="S253" si="308">F253*$S$17</f>
        <v>2.5175784924559719</v>
      </c>
      <c r="T253" s="340">
        <f t="shared" ref="T253" si="309">S253*E253</f>
        <v>264.34574170787704</v>
      </c>
    </row>
    <row r="254" spans="1:20" ht="12.75" customHeight="1">
      <c r="A254" s="225"/>
      <c r="B254" s="226"/>
      <c r="C254" s="226"/>
      <c r="D254" s="245"/>
      <c r="E254" s="282"/>
      <c r="F254" s="228"/>
      <c r="G254" s="262"/>
      <c r="H254" s="224"/>
      <c r="I254" s="262"/>
      <c r="J254" s="224"/>
      <c r="K254" s="101" t="s">
        <v>1201</v>
      </c>
      <c r="L254" s="101" t="s">
        <v>79</v>
      </c>
      <c r="M254" s="101">
        <v>0.3</v>
      </c>
      <c r="N254" s="109">
        <v>0.36099999999999999</v>
      </c>
      <c r="O254" s="102">
        <f t="shared" si="249"/>
        <v>0.10829999999999999</v>
      </c>
      <c r="P254" s="224"/>
      <c r="Q254" s="224"/>
      <c r="R254" s="224"/>
      <c r="S254" s="340"/>
      <c r="T254" s="340"/>
    </row>
    <row r="255" spans="1:20" ht="12.75" customHeight="1">
      <c r="A255" s="225"/>
      <c r="B255" s="226"/>
      <c r="C255" s="226"/>
      <c r="D255" s="245"/>
      <c r="E255" s="282"/>
      <c r="F255" s="228"/>
      <c r="G255" s="262"/>
      <c r="H255" s="224"/>
      <c r="I255" s="262"/>
      <c r="J255" s="224"/>
      <c r="K255" s="101" t="s">
        <v>391</v>
      </c>
      <c r="L255" s="101" t="s">
        <v>79</v>
      </c>
      <c r="M255" s="101">
        <v>0.24</v>
      </c>
      <c r="N255" s="109">
        <v>0.113</v>
      </c>
      <c r="O255" s="102">
        <f t="shared" si="249"/>
        <v>2.7119999999999998E-2</v>
      </c>
      <c r="P255" s="224"/>
      <c r="Q255" s="224"/>
      <c r="R255" s="224"/>
      <c r="S255" s="340"/>
      <c r="T255" s="340"/>
    </row>
    <row r="256" spans="1:20" ht="12.75" customHeight="1">
      <c r="A256" s="225"/>
      <c r="B256" s="226"/>
      <c r="C256" s="226"/>
      <c r="D256" s="245"/>
      <c r="E256" s="282"/>
      <c r="F256" s="228"/>
      <c r="G256" s="262"/>
      <c r="H256" s="224"/>
      <c r="I256" s="262"/>
      <c r="J256" s="224"/>
      <c r="K256" s="101" t="s">
        <v>1202</v>
      </c>
      <c r="L256" s="101" t="s">
        <v>79</v>
      </c>
      <c r="M256" s="101">
        <v>0.2</v>
      </c>
      <c r="N256" s="109">
        <v>1.083</v>
      </c>
      <c r="O256" s="102">
        <f t="shared" si="249"/>
        <v>0.21660000000000001</v>
      </c>
      <c r="P256" s="224"/>
      <c r="Q256" s="224"/>
      <c r="R256" s="224"/>
      <c r="S256" s="340"/>
      <c r="T256" s="340"/>
    </row>
    <row r="257" spans="1:20" ht="12.75" customHeight="1">
      <c r="A257" s="225">
        <v>24</v>
      </c>
      <c r="B257" s="252" t="s">
        <v>149</v>
      </c>
      <c r="C257" s="252" t="s">
        <v>1204</v>
      </c>
      <c r="D257" s="235" t="s">
        <v>83</v>
      </c>
      <c r="E257" s="297">
        <v>45</v>
      </c>
      <c r="F257" s="228">
        <f t="shared" si="246"/>
        <v>0.50640025499999997</v>
      </c>
      <c r="G257" s="306">
        <v>8.0000000000000002E-3</v>
      </c>
      <c r="H257" s="224">
        <f t="shared" si="247"/>
        <v>1.8604800000000001E-2</v>
      </c>
      <c r="I257" s="303">
        <v>0.1641</v>
      </c>
      <c r="J257" s="224">
        <f t="shared" si="248"/>
        <v>0.48779545499999999</v>
      </c>
      <c r="K257" s="101"/>
      <c r="L257" s="101"/>
      <c r="M257" s="101"/>
      <c r="N257" s="109"/>
      <c r="O257" s="102">
        <f t="shared" si="249"/>
        <v>0</v>
      </c>
      <c r="P257" s="224">
        <f t="shared" ref="P257" si="310">E257*F257</f>
        <v>22.788011474999998</v>
      </c>
      <c r="Q257" s="224">
        <f t="shared" ref="Q257" si="311">SUM(O257:O260)</f>
        <v>0</v>
      </c>
      <c r="R257" s="224">
        <f t="shared" ref="R257" si="312">Q257*1.02*1.05*$R$14</f>
        <v>0</v>
      </c>
      <c r="S257" s="340">
        <f t="shared" ref="S257" si="313">F257*$S$17</f>
        <v>0.65252941869158121</v>
      </c>
      <c r="T257" s="340">
        <f t="shared" ref="T257" si="314">S257*E257</f>
        <v>29.363823841121153</v>
      </c>
    </row>
    <row r="258" spans="1:20" ht="12.75" customHeight="1">
      <c r="A258" s="225"/>
      <c r="B258" s="253"/>
      <c r="C258" s="253"/>
      <c r="D258" s="236"/>
      <c r="E258" s="298"/>
      <c r="F258" s="228"/>
      <c r="G258" s="307"/>
      <c r="H258" s="224"/>
      <c r="I258" s="304"/>
      <c r="J258" s="224"/>
      <c r="K258" s="101"/>
      <c r="L258" s="101"/>
      <c r="M258" s="101"/>
      <c r="N258" s="109"/>
      <c r="O258" s="102">
        <f t="shared" si="249"/>
        <v>0</v>
      </c>
      <c r="P258" s="224"/>
      <c r="Q258" s="224"/>
      <c r="R258" s="224"/>
      <c r="S258" s="340"/>
      <c r="T258" s="340"/>
    </row>
    <row r="259" spans="1:20" ht="12.75" customHeight="1">
      <c r="A259" s="225"/>
      <c r="B259" s="253"/>
      <c r="C259" s="253"/>
      <c r="D259" s="236"/>
      <c r="E259" s="298"/>
      <c r="F259" s="228"/>
      <c r="G259" s="307"/>
      <c r="H259" s="224"/>
      <c r="I259" s="304"/>
      <c r="J259" s="224"/>
      <c r="K259" s="101"/>
      <c r="L259" s="101"/>
      <c r="M259" s="178"/>
      <c r="N259" s="104"/>
      <c r="O259" s="102">
        <f t="shared" si="249"/>
        <v>0</v>
      </c>
      <c r="P259" s="224"/>
      <c r="Q259" s="224"/>
      <c r="R259" s="224"/>
      <c r="S259" s="340"/>
      <c r="T259" s="340"/>
    </row>
    <row r="260" spans="1:20" ht="12.75" customHeight="1">
      <c r="A260" s="225"/>
      <c r="B260" s="254"/>
      <c r="C260" s="254"/>
      <c r="D260" s="237"/>
      <c r="E260" s="299"/>
      <c r="F260" s="228"/>
      <c r="G260" s="308"/>
      <c r="H260" s="224"/>
      <c r="I260" s="305"/>
      <c r="J260" s="224"/>
      <c r="K260" s="101"/>
      <c r="L260" s="101"/>
      <c r="M260" s="101"/>
      <c r="N260" s="109"/>
      <c r="O260" s="102">
        <f t="shared" si="249"/>
        <v>0</v>
      </c>
      <c r="P260" s="224"/>
      <c r="Q260" s="224"/>
      <c r="R260" s="224"/>
      <c r="S260" s="340"/>
      <c r="T260" s="340"/>
    </row>
    <row r="261" spans="1:20" ht="12.75" customHeight="1">
      <c r="A261" s="225">
        <v>25</v>
      </c>
      <c r="B261" s="252" t="s">
        <v>151</v>
      </c>
      <c r="C261" s="252" t="s">
        <v>1205</v>
      </c>
      <c r="D261" s="235" t="s">
        <v>76</v>
      </c>
      <c r="E261" s="297">
        <v>67.5</v>
      </c>
      <c r="F261" s="228">
        <f t="shared" si="246"/>
        <v>5.4100410000000005</v>
      </c>
      <c r="G261" s="258"/>
      <c r="H261" s="224">
        <f t="shared" si="247"/>
        <v>0</v>
      </c>
      <c r="I261" s="300">
        <v>1.82</v>
      </c>
      <c r="J261" s="224">
        <f t="shared" si="248"/>
        <v>5.4100410000000005</v>
      </c>
      <c r="K261" s="101"/>
      <c r="L261" s="101"/>
      <c r="M261" s="101"/>
      <c r="N261" s="109"/>
      <c r="O261" s="102">
        <f t="shared" si="249"/>
        <v>0</v>
      </c>
      <c r="P261" s="224">
        <f t="shared" ref="P261" si="315">E261*F261</f>
        <v>365.17776750000002</v>
      </c>
      <c r="Q261" s="224">
        <f t="shared" ref="Q261" si="316">SUM(O261:O264)</f>
        <v>0</v>
      </c>
      <c r="R261" s="224">
        <f t="shared" ref="R261" si="317">Q261*1.02*1.05*$R$14</f>
        <v>0</v>
      </c>
      <c r="S261" s="340">
        <f t="shared" ref="S261" si="318">F261*$S$17</f>
        <v>6.9711870678809609</v>
      </c>
      <c r="T261" s="340">
        <f t="shared" ref="T261" si="319">S261*E261</f>
        <v>470.55512708196488</v>
      </c>
    </row>
    <row r="262" spans="1:20" ht="12.75" customHeight="1">
      <c r="A262" s="225"/>
      <c r="B262" s="253"/>
      <c r="C262" s="253"/>
      <c r="D262" s="236"/>
      <c r="E262" s="298"/>
      <c r="F262" s="228"/>
      <c r="G262" s="259"/>
      <c r="H262" s="224"/>
      <c r="I262" s="301"/>
      <c r="J262" s="224"/>
      <c r="K262" s="101"/>
      <c r="L262" s="101"/>
      <c r="M262" s="101"/>
      <c r="N262" s="109"/>
      <c r="O262" s="102">
        <f t="shared" si="249"/>
        <v>0</v>
      </c>
      <c r="P262" s="224"/>
      <c r="Q262" s="224"/>
      <c r="R262" s="224"/>
      <c r="S262" s="340"/>
      <c r="T262" s="340"/>
    </row>
    <row r="263" spans="1:20" ht="12.75" customHeight="1">
      <c r="A263" s="225"/>
      <c r="B263" s="253"/>
      <c r="C263" s="253"/>
      <c r="D263" s="236"/>
      <c r="E263" s="298"/>
      <c r="F263" s="228"/>
      <c r="G263" s="259"/>
      <c r="H263" s="224"/>
      <c r="I263" s="301"/>
      <c r="J263" s="224"/>
      <c r="K263" s="101"/>
      <c r="L263" s="101"/>
      <c r="M263" s="178"/>
      <c r="N263" s="104"/>
      <c r="O263" s="102">
        <f t="shared" si="249"/>
        <v>0</v>
      </c>
      <c r="P263" s="224"/>
      <c r="Q263" s="224"/>
      <c r="R263" s="224"/>
      <c r="S263" s="340"/>
      <c r="T263" s="340"/>
    </row>
    <row r="264" spans="1:20" ht="12.75" customHeight="1">
      <c r="A264" s="225"/>
      <c r="B264" s="254"/>
      <c r="C264" s="254"/>
      <c r="D264" s="237"/>
      <c r="E264" s="299"/>
      <c r="F264" s="228"/>
      <c r="G264" s="260"/>
      <c r="H264" s="224"/>
      <c r="I264" s="302"/>
      <c r="J264" s="224"/>
      <c r="K264" s="101"/>
      <c r="L264" s="101"/>
      <c r="M264" s="101"/>
      <c r="N264" s="109"/>
      <c r="O264" s="102">
        <f t="shared" si="249"/>
        <v>0</v>
      </c>
      <c r="P264" s="224"/>
      <c r="Q264" s="224"/>
      <c r="R264" s="224"/>
      <c r="S264" s="340"/>
      <c r="T264" s="340"/>
    </row>
    <row r="265" spans="1:20" ht="12.75" customHeight="1">
      <c r="A265" s="225">
        <v>26</v>
      </c>
      <c r="B265" s="252" t="s">
        <v>153</v>
      </c>
      <c r="C265" s="252" t="s">
        <v>1206</v>
      </c>
      <c r="D265" s="235" t="s">
        <v>65</v>
      </c>
      <c r="E265" s="297">
        <v>450</v>
      </c>
      <c r="F265" s="228">
        <f t="shared" si="246"/>
        <v>2.2667885219999997</v>
      </c>
      <c r="G265" s="258">
        <v>0.32500000000000001</v>
      </c>
      <c r="H265" s="224">
        <f t="shared" si="247"/>
        <v>0.75582000000000005</v>
      </c>
      <c r="I265" s="306">
        <v>0.29499999999999998</v>
      </c>
      <c r="J265" s="224">
        <f t="shared" si="248"/>
        <v>0.87690224999999999</v>
      </c>
      <c r="K265" s="101" t="s">
        <v>159</v>
      </c>
      <c r="L265" s="101" t="s">
        <v>88</v>
      </c>
      <c r="M265" s="101">
        <v>0.1</v>
      </c>
      <c r="N265" s="109">
        <v>5.6</v>
      </c>
      <c r="O265" s="102">
        <f t="shared" si="249"/>
        <v>0.55999999999999994</v>
      </c>
      <c r="P265" s="224">
        <f t="shared" ref="P265" si="320">E265*F265</f>
        <v>1020.0548348999998</v>
      </c>
      <c r="Q265" s="224">
        <f t="shared" ref="Q265" si="321">SUM(O265:O268)</f>
        <v>0.55999999999999994</v>
      </c>
      <c r="R265" s="224">
        <f t="shared" ref="R265" si="322">Q265*1.02*1.05*$R$14</f>
        <v>0.63406627199999988</v>
      </c>
      <c r="S265" s="340">
        <f t="shared" ref="S265" si="323">F265*$S$17</f>
        <v>2.9209033406932394</v>
      </c>
      <c r="T265" s="340">
        <f t="shared" ref="T265" si="324">S265*E265</f>
        <v>1314.4065033119577</v>
      </c>
    </row>
    <row r="266" spans="1:20" ht="12.75" customHeight="1">
      <c r="A266" s="225"/>
      <c r="B266" s="253"/>
      <c r="C266" s="253"/>
      <c r="D266" s="236"/>
      <c r="E266" s="298"/>
      <c r="F266" s="228"/>
      <c r="G266" s="259"/>
      <c r="H266" s="224"/>
      <c r="I266" s="307"/>
      <c r="J266" s="224"/>
      <c r="K266" s="101"/>
      <c r="L266" s="101"/>
      <c r="M266" s="101"/>
      <c r="N266" s="109"/>
      <c r="O266" s="102">
        <f t="shared" si="249"/>
        <v>0</v>
      </c>
      <c r="P266" s="224"/>
      <c r="Q266" s="224"/>
      <c r="R266" s="224"/>
      <c r="S266" s="340"/>
      <c r="T266" s="340"/>
    </row>
    <row r="267" spans="1:20" ht="12.75" customHeight="1">
      <c r="A267" s="225"/>
      <c r="B267" s="253"/>
      <c r="C267" s="253"/>
      <c r="D267" s="236"/>
      <c r="E267" s="298"/>
      <c r="F267" s="228"/>
      <c r="G267" s="259"/>
      <c r="H267" s="224"/>
      <c r="I267" s="307"/>
      <c r="J267" s="224"/>
      <c r="K267" s="101"/>
      <c r="L267" s="101"/>
      <c r="M267" s="178"/>
      <c r="N267" s="104"/>
      <c r="O267" s="102">
        <f t="shared" si="249"/>
        <v>0</v>
      </c>
      <c r="P267" s="224"/>
      <c r="Q267" s="224"/>
      <c r="R267" s="224"/>
      <c r="S267" s="340"/>
      <c r="T267" s="340"/>
    </row>
    <row r="268" spans="1:20" ht="12.75" customHeight="1">
      <c r="A268" s="225"/>
      <c r="B268" s="254"/>
      <c r="C268" s="254"/>
      <c r="D268" s="237"/>
      <c r="E268" s="299"/>
      <c r="F268" s="228"/>
      <c r="G268" s="260"/>
      <c r="H268" s="224"/>
      <c r="I268" s="308"/>
      <c r="J268" s="224"/>
      <c r="K268" s="101"/>
      <c r="L268" s="101"/>
      <c r="M268" s="101"/>
      <c r="N268" s="109"/>
      <c r="O268" s="102">
        <f t="shared" si="249"/>
        <v>0</v>
      </c>
      <c r="P268" s="224"/>
      <c r="Q268" s="224"/>
      <c r="R268" s="224"/>
      <c r="S268" s="340"/>
      <c r="T268" s="340"/>
    </row>
    <row r="269" spans="1:20" ht="12.75" customHeight="1">
      <c r="A269" s="225">
        <v>27</v>
      </c>
      <c r="B269" s="252" t="s">
        <v>155</v>
      </c>
      <c r="C269" s="252" t="s">
        <v>156</v>
      </c>
      <c r="D269" s="235" t="s">
        <v>65</v>
      </c>
      <c r="E269" s="297">
        <v>450</v>
      </c>
      <c r="F269" s="228">
        <f t="shared" si="246"/>
        <v>0.20930399999999996</v>
      </c>
      <c r="G269" s="258">
        <v>0.09</v>
      </c>
      <c r="H269" s="224">
        <f t="shared" si="247"/>
        <v>0.20930399999999996</v>
      </c>
      <c r="I269" s="258"/>
      <c r="J269" s="224">
        <f t="shared" si="248"/>
        <v>0</v>
      </c>
      <c r="K269" s="101"/>
      <c r="L269" s="101"/>
      <c r="M269" s="101"/>
      <c r="N269" s="109"/>
      <c r="O269" s="102">
        <f t="shared" si="249"/>
        <v>0</v>
      </c>
      <c r="P269" s="224">
        <f t="shared" ref="P269" si="325">E269*F269</f>
        <v>94.186799999999977</v>
      </c>
      <c r="Q269" s="224">
        <f t="shared" ref="Q269" si="326">SUM(O269:O272)</f>
        <v>0</v>
      </c>
      <c r="R269" s="224">
        <f t="shared" ref="R269" si="327">Q269*1.02*1.05*$R$14</f>
        <v>0</v>
      </c>
      <c r="S269" s="340">
        <f t="shared" ref="S269" si="328">F269*$S$17</f>
        <v>0.26970171539471816</v>
      </c>
      <c r="T269" s="340">
        <f t="shared" ref="T269" si="329">S269*E269</f>
        <v>121.36577192762317</v>
      </c>
    </row>
    <row r="270" spans="1:20" ht="12.75" customHeight="1">
      <c r="A270" s="225"/>
      <c r="B270" s="253"/>
      <c r="C270" s="253"/>
      <c r="D270" s="236"/>
      <c r="E270" s="298"/>
      <c r="F270" s="228"/>
      <c r="G270" s="259"/>
      <c r="H270" s="224"/>
      <c r="I270" s="259"/>
      <c r="J270" s="224"/>
      <c r="K270" s="101"/>
      <c r="L270" s="101"/>
      <c r="M270" s="101"/>
      <c r="N270" s="109"/>
      <c r="O270" s="102">
        <f t="shared" si="249"/>
        <v>0</v>
      </c>
      <c r="P270" s="224"/>
      <c r="Q270" s="224"/>
      <c r="R270" s="224"/>
      <c r="S270" s="340"/>
      <c r="T270" s="340"/>
    </row>
    <row r="271" spans="1:20" ht="12.75" customHeight="1">
      <c r="A271" s="225"/>
      <c r="B271" s="253"/>
      <c r="C271" s="253"/>
      <c r="D271" s="236"/>
      <c r="E271" s="298"/>
      <c r="F271" s="228"/>
      <c r="G271" s="259"/>
      <c r="H271" s="224"/>
      <c r="I271" s="259"/>
      <c r="J271" s="224"/>
      <c r="K271" s="101"/>
      <c r="L271" s="101"/>
      <c r="M271" s="101"/>
      <c r="N271" s="109"/>
      <c r="O271" s="102">
        <f t="shared" si="249"/>
        <v>0</v>
      </c>
      <c r="P271" s="224"/>
      <c r="Q271" s="224"/>
      <c r="R271" s="224"/>
      <c r="S271" s="340"/>
      <c r="T271" s="340"/>
    </row>
    <row r="272" spans="1:20" ht="12.75" customHeight="1">
      <c r="A272" s="225"/>
      <c r="B272" s="254"/>
      <c r="C272" s="254"/>
      <c r="D272" s="237"/>
      <c r="E272" s="299"/>
      <c r="F272" s="228"/>
      <c r="G272" s="260"/>
      <c r="H272" s="224"/>
      <c r="I272" s="260"/>
      <c r="J272" s="224"/>
      <c r="K272" s="101"/>
      <c r="L272" s="101"/>
      <c r="M272" s="101"/>
      <c r="N272" s="109"/>
      <c r="O272" s="102">
        <f t="shared" si="249"/>
        <v>0</v>
      </c>
      <c r="P272" s="224"/>
      <c r="Q272" s="224"/>
      <c r="R272" s="224"/>
      <c r="S272" s="340"/>
      <c r="T272" s="340"/>
    </row>
    <row r="273" spans="1:20" ht="12.75" customHeight="1">
      <c r="A273" s="225">
        <v>28</v>
      </c>
      <c r="B273" s="252" t="s">
        <v>157</v>
      </c>
      <c r="C273" s="252" t="s">
        <v>1207</v>
      </c>
      <c r="D273" s="235" t="s">
        <v>65</v>
      </c>
      <c r="E273" s="297">
        <v>450</v>
      </c>
      <c r="F273" s="228">
        <f t="shared" ref="F273:F333" si="330">H273+J273+R273</f>
        <v>0.220457394</v>
      </c>
      <c r="G273" s="258">
        <v>2.4199999999999999E-2</v>
      </c>
      <c r="H273" s="224">
        <f t="shared" ref="H273:H333" si="331">G273*$P$8/1000</f>
        <v>5.627952E-2</v>
      </c>
      <c r="I273" s="303"/>
      <c r="J273" s="224">
        <f t="shared" ref="J273:J333" si="332">I273*$P$9/1000</f>
        <v>0</v>
      </c>
      <c r="K273" s="101" t="s">
        <v>160</v>
      </c>
      <c r="L273" s="101" t="s">
        <v>79</v>
      </c>
      <c r="M273" s="101">
        <v>2.5000000000000001E-2</v>
      </c>
      <c r="N273" s="109">
        <v>5.8</v>
      </c>
      <c r="O273" s="102">
        <f t="shared" ref="O273:O336" si="333">M273*N273</f>
        <v>0.14499999999999999</v>
      </c>
      <c r="P273" s="224">
        <f t="shared" ref="P273" si="334">E273*F273</f>
        <v>99.205827299999996</v>
      </c>
      <c r="Q273" s="224">
        <f t="shared" ref="Q273" si="335">SUM(O273:O276)</f>
        <v>0.14499999999999999</v>
      </c>
      <c r="R273" s="224">
        <f t="shared" ref="R273" si="336">Q273*1.02*1.05*$R$14</f>
        <v>0.164177874</v>
      </c>
      <c r="S273" s="340">
        <f t="shared" ref="S273" si="337">F273*$S$17</f>
        <v>0.28407358355907797</v>
      </c>
      <c r="T273" s="340">
        <f t="shared" ref="T273" si="338">S273*E273</f>
        <v>127.83311260158509</v>
      </c>
    </row>
    <row r="274" spans="1:20" ht="12.75" customHeight="1">
      <c r="A274" s="225"/>
      <c r="B274" s="253"/>
      <c r="C274" s="253"/>
      <c r="D274" s="236"/>
      <c r="E274" s="298"/>
      <c r="F274" s="228"/>
      <c r="G274" s="259"/>
      <c r="H274" s="224"/>
      <c r="I274" s="304"/>
      <c r="J274" s="224"/>
      <c r="K274" s="101"/>
      <c r="L274" s="101"/>
      <c r="M274" s="101"/>
      <c r="N274" s="109"/>
      <c r="O274" s="102">
        <f t="shared" si="333"/>
        <v>0</v>
      </c>
      <c r="P274" s="224"/>
      <c r="Q274" s="224"/>
      <c r="R274" s="224"/>
      <c r="S274" s="340"/>
      <c r="T274" s="340"/>
    </row>
    <row r="275" spans="1:20" ht="12.75" customHeight="1">
      <c r="A275" s="225"/>
      <c r="B275" s="253"/>
      <c r="C275" s="253"/>
      <c r="D275" s="236"/>
      <c r="E275" s="298"/>
      <c r="F275" s="228"/>
      <c r="G275" s="259"/>
      <c r="H275" s="224"/>
      <c r="I275" s="304"/>
      <c r="J275" s="224"/>
      <c r="K275" s="101"/>
      <c r="L275" s="101"/>
      <c r="M275" s="101"/>
      <c r="N275" s="109"/>
      <c r="O275" s="102">
        <f t="shared" si="333"/>
        <v>0</v>
      </c>
      <c r="P275" s="224"/>
      <c r="Q275" s="224"/>
      <c r="R275" s="224"/>
      <c r="S275" s="340"/>
      <c r="T275" s="340"/>
    </row>
    <row r="276" spans="1:20" ht="12.75" customHeight="1">
      <c r="A276" s="225"/>
      <c r="B276" s="254"/>
      <c r="C276" s="254"/>
      <c r="D276" s="237"/>
      <c r="E276" s="299"/>
      <c r="F276" s="228"/>
      <c r="G276" s="260"/>
      <c r="H276" s="224"/>
      <c r="I276" s="305"/>
      <c r="J276" s="224"/>
      <c r="K276" s="101"/>
      <c r="L276" s="101"/>
      <c r="M276" s="101"/>
      <c r="N276" s="109"/>
      <c r="O276" s="102">
        <f t="shared" si="333"/>
        <v>0</v>
      </c>
      <c r="P276" s="224"/>
      <c r="Q276" s="224"/>
      <c r="R276" s="224"/>
      <c r="S276" s="340"/>
      <c r="T276" s="340"/>
    </row>
    <row r="277" spans="1:20" ht="12.75" customHeight="1">
      <c r="A277" s="225"/>
      <c r="B277" s="226"/>
      <c r="C277" s="234" t="s">
        <v>1742</v>
      </c>
      <c r="D277" s="231"/>
      <c r="E277" s="261"/>
      <c r="F277" s="228">
        <f t="shared" si="330"/>
        <v>0</v>
      </c>
      <c r="G277" s="262"/>
      <c r="H277" s="224">
        <f t="shared" si="331"/>
        <v>0</v>
      </c>
      <c r="I277" s="230"/>
      <c r="J277" s="224">
        <f t="shared" si="332"/>
        <v>0</v>
      </c>
      <c r="K277" s="101"/>
      <c r="L277" s="101"/>
      <c r="M277" s="101"/>
      <c r="N277" s="109"/>
      <c r="O277" s="102">
        <f t="shared" si="333"/>
        <v>0</v>
      </c>
      <c r="P277" s="224">
        <f t="shared" ref="P277" si="339">E277*F277</f>
        <v>0</v>
      </c>
      <c r="Q277" s="224">
        <f t="shared" ref="Q277" si="340">SUM(O277:O280)</f>
        <v>0</v>
      </c>
      <c r="R277" s="224">
        <f t="shared" ref="R277" si="341">Q277*1.02*1.05*$R$14</f>
        <v>0</v>
      </c>
      <c r="S277" s="340">
        <f t="shared" ref="S277" si="342">F277*$S$17</f>
        <v>0</v>
      </c>
      <c r="T277" s="340">
        <f t="shared" ref="T277" si="343">S277*E277</f>
        <v>0</v>
      </c>
    </row>
    <row r="278" spans="1:20" ht="12.75" customHeight="1">
      <c r="A278" s="225"/>
      <c r="B278" s="226"/>
      <c r="C278" s="234"/>
      <c r="D278" s="232"/>
      <c r="E278" s="261"/>
      <c r="F278" s="228"/>
      <c r="G278" s="262"/>
      <c r="H278" s="224"/>
      <c r="I278" s="230"/>
      <c r="J278" s="224"/>
      <c r="K278" s="101"/>
      <c r="L278" s="101"/>
      <c r="M278" s="101"/>
      <c r="N278" s="109"/>
      <c r="O278" s="102">
        <f t="shared" si="333"/>
        <v>0</v>
      </c>
      <c r="P278" s="224"/>
      <c r="Q278" s="224"/>
      <c r="R278" s="224"/>
      <c r="S278" s="340"/>
      <c r="T278" s="340"/>
    </row>
    <row r="279" spans="1:20" ht="12.75" customHeight="1">
      <c r="A279" s="225"/>
      <c r="B279" s="226"/>
      <c r="C279" s="234"/>
      <c r="D279" s="232"/>
      <c r="E279" s="261"/>
      <c r="F279" s="228"/>
      <c r="G279" s="262"/>
      <c r="H279" s="224"/>
      <c r="I279" s="230"/>
      <c r="J279" s="224"/>
      <c r="K279" s="101"/>
      <c r="L279" s="101"/>
      <c r="M279" s="101"/>
      <c r="N279" s="109"/>
      <c r="O279" s="102">
        <f t="shared" si="333"/>
        <v>0</v>
      </c>
      <c r="P279" s="224"/>
      <c r="Q279" s="224"/>
      <c r="R279" s="224"/>
      <c r="S279" s="340"/>
      <c r="T279" s="340"/>
    </row>
    <row r="280" spans="1:20" ht="12.75" customHeight="1">
      <c r="A280" s="225"/>
      <c r="B280" s="226"/>
      <c r="C280" s="234"/>
      <c r="D280" s="233"/>
      <c r="E280" s="261"/>
      <c r="F280" s="228"/>
      <c r="G280" s="262"/>
      <c r="H280" s="224"/>
      <c r="I280" s="230"/>
      <c r="J280" s="224"/>
      <c r="K280" s="101"/>
      <c r="L280" s="101"/>
      <c r="M280" s="101"/>
      <c r="N280" s="109"/>
      <c r="O280" s="102">
        <f t="shared" si="333"/>
        <v>0</v>
      </c>
      <c r="P280" s="224"/>
      <c r="Q280" s="224"/>
      <c r="R280" s="224"/>
      <c r="S280" s="340"/>
      <c r="T280" s="340"/>
    </row>
    <row r="281" spans="1:20" ht="12.75" customHeight="1">
      <c r="A281" s="225">
        <v>1</v>
      </c>
      <c r="B281" s="227" t="s">
        <v>1485</v>
      </c>
      <c r="C281" s="226" t="s">
        <v>701</v>
      </c>
      <c r="D281" s="225" t="s">
        <v>88</v>
      </c>
      <c r="E281" s="228">
        <v>7.02</v>
      </c>
      <c r="F281" s="228">
        <f t="shared" si="330"/>
        <v>0.50392619849999998</v>
      </c>
      <c r="G281" s="309">
        <v>6.77E-3</v>
      </c>
      <c r="H281" s="224">
        <f t="shared" si="331"/>
        <v>1.5744312E-2</v>
      </c>
      <c r="I281" s="230">
        <v>0.16422999999999999</v>
      </c>
      <c r="J281" s="224">
        <f t="shared" si="332"/>
        <v>0.4881818865</v>
      </c>
      <c r="K281" s="101"/>
      <c r="L281" s="101"/>
      <c r="M281" s="101"/>
      <c r="N281" s="109"/>
      <c r="O281" s="102">
        <f t="shared" si="333"/>
        <v>0</v>
      </c>
      <c r="P281" s="224">
        <f t="shared" ref="P281" si="344">E281*F281</f>
        <v>3.5375619134699998</v>
      </c>
      <c r="Q281" s="224">
        <f t="shared" ref="Q281" si="345">SUM(O281:O284)</f>
        <v>0</v>
      </c>
      <c r="R281" s="224">
        <f t="shared" ref="R281" si="346">Q281*1.02*1.05*$R$14</f>
        <v>0</v>
      </c>
      <c r="S281" s="340">
        <f t="shared" ref="S281" si="347">F281*$S$17</f>
        <v>0.64934143718127346</v>
      </c>
      <c r="T281" s="340">
        <f t="shared" ref="T281" si="348">S281*E281</f>
        <v>4.5583768890125391</v>
      </c>
    </row>
    <row r="282" spans="1:20" ht="12.75" customHeight="1">
      <c r="A282" s="225"/>
      <c r="B282" s="227"/>
      <c r="C282" s="226"/>
      <c r="D282" s="225"/>
      <c r="E282" s="228"/>
      <c r="F282" s="228"/>
      <c r="G282" s="309"/>
      <c r="H282" s="224"/>
      <c r="I282" s="230"/>
      <c r="J282" s="224"/>
      <c r="K282" s="101"/>
      <c r="L282" s="101"/>
      <c r="M282" s="101"/>
      <c r="N282" s="109"/>
      <c r="O282" s="102">
        <f t="shared" si="333"/>
        <v>0</v>
      </c>
      <c r="P282" s="224"/>
      <c r="Q282" s="224"/>
      <c r="R282" s="224"/>
      <c r="S282" s="340"/>
      <c r="T282" s="340"/>
    </row>
    <row r="283" spans="1:20" ht="12.75" customHeight="1">
      <c r="A283" s="225"/>
      <c r="B283" s="227"/>
      <c r="C283" s="226"/>
      <c r="D283" s="225"/>
      <c r="E283" s="228"/>
      <c r="F283" s="228"/>
      <c r="G283" s="309"/>
      <c r="H283" s="224"/>
      <c r="I283" s="230"/>
      <c r="J283" s="224"/>
      <c r="K283" s="101"/>
      <c r="L283" s="101"/>
      <c r="M283" s="103"/>
      <c r="N283" s="109"/>
      <c r="O283" s="102">
        <f t="shared" si="333"/>
        <v>0</v>
      </c>
      <c r="P283" s="224"/>
      <c r="Q283" s="224"/>
      <c r="R283" s="224"/>
      <c r="S283" s="340"/>
      <c r="T283" s="340"/>
    </row>
    <row r="284" spans="1:20" ht="12.75" customHeight="1">
      <c r="A284" s="225"/>
      <c r="B284" s="227"/>
      <c r="C284" s="226"/>
      <c r="D284" s="225"/>
      <c r="E284" s="228"/>
      <c r="F284" s="228"/>
      <c r="G284" s="309"/>
      <c r="H284" s="224"/>
      <c r="I284" s="230"/>
      <c r="J284" s="224"/>
      <c r="K284" s="101"/>
      <c r="L284" s="101"/>
      <c r="M284" s="101"/>
      <c r="N284" s="109"/>
      <c r="O284" s="102">
        <f t="shared" si="333"/>
        <v>0</v>
      </c>
      <c r="P284" s="224"/>
      <c r="Q284" s="224"/>
      <c r="R284" s="224"/>
      <c r="S284" s="340"/>
      <c r="T284" s="340"/>
    </row>
    <row r="285" spans="1:20" ht="12.75" customHeight="1">
      <c r="A285" s="225">
        <v>2</v>
      </c>
      <c r="B285" s="226" t="s">
        <v>137</v>
      </c>
      <c r="C285" s="226" t="s">
        <v>1482</v>
      </c>
      <c r="D285" s="225" t="s">
        <v>83</v>
      </c>
      <c r="E285" s="228">
        <v>0.78</v>
      </c>
      <c r="F285" s="228">
        <f t="shared" si="330"/>
        <v>2.5581600000000004</v>
      </c>
      <c r="G285" s="262">
        <v>1.1000000000000001</v>
      </c>
      <c r="H285" s="224">
        <f t="shared" si="331"/>
        <v>2.5581600000000004</v>
      </c>
      <c r="I285" s="262"/>
      <c r="J285" s="224">
        <f t="shared" si="332"/>
        <v>0</v>
      </c>
      <c r="K285" s="101"/>
      <c r="L285" s="101"/>
      <c r="M285" s="101"/>
      <c r="N285" s="109"/>
      <c r="O285" s="102">
        <f t="shared" si="333"/>
        <v>0</v>
      </c>
      <c r="P285" s="224">
        <f t="shared" ref="P285" si="349">E285*F285</f>
        <v>1.9953648000000004</v>
      </c>
      <c r="Q285" s="224">
        <f t="shared" ref="Q285" si="350">SUM(O285:O288)</f>
        <v>0</v>
      </c>
      <c r="R285" s="224">
        <f t="shared" ref="R285" si="351">Q285*1.02*1.05*$R$14</f>
        <v>0</v>
      </c>
      <c r="S285" s="340">
        <f t="shared" ref="S285" si="352">F285*$S$17</f>
        <v>3.2963542992687782</v>
      </c>
      <c r="T285" s="340">
        <f t="shared" ref="T285" si="353">S285*E285</f>
        <v>2.5711563534296471</v>
      </c>
    </row>
    <row r="286" spans="1:20" ht="12.75" customHeight="1">
      <c r="A286" s="225"/>
      <c r="B286" s="226"/>
      <c r="C286" s="226"/>
      <c r="D286" s="225"/>
      <c r="E286" s="228"/>
      <c r="F286" s="228"/>
      <c r="G286" s="262"/>
      <c r="H286" s="224"/>
      <c r="I286" s="262"/>
      <c r="J286" s="224"/>
      <c r="K286" s="101"/>
      <c r="L286" s="101"/>
      <c r="M286" s="101"/>
      <c r="N286" s="109"/>
      <c r="O286" s="102">
        <f t="shared" si="333"/>
        <v>0</v>
      </c>
      <c r="P286" s="224"/>
      <c r="Q286" s="224"/>
      <c r="R286" s="224"/>
      <c r="S286" s="340"/>
      <c r="T286" s="340"/>
    </row>
    <row r="287" spans="1:20" ht="12.75" customHeight="1">
      <c r="A287" s="225"/>
      <c r="B287" s="226"/>
      <c r="C287" s="226"/>
      <c r="D287" s="225"/>
      <c r="E287" s="228"/>
      <c r="F287" s="228"/>
      <c r="G287" s="262"/>
      <c r="H287" s="224"/>
      <c r="I287" s="262"/>
      <c r="J287" s="224"/>
      <c r="K287" s="101"/>
      <c r="L287" s="101"/>
      <c r="M287" s="103"/>
      <c r="N287" s="109"/>
      <c r="O287" s="102">
        <f t="shared" si="333"/>
        <v>0</v>
      </c>
      <c r="P287" s="224"/>
      <c r="Q287" s="224"/>
      <c r="R287" s="224"/>
      <c r="S287" s="340"/>
      <c r="T287" s="340"/>
    </row>
    <row r="288" spans="1:20" ht="12.75" customHeight="1">
      <c r="A288" s="225"/>
      <c r="B288" s="226"/>
      <c r="C288" s="226"/>
      <c r="D288" s="225"/>
      <c r="E288" s="228"/>
      <c r="F288" s="228"/>
      <c r="G288" s="262"/>
      <c r="H288" s="224"/>
      <c r="I288" s="262"/>
      <c r="J288" s="224"/>
      <c r="K288" s="101"/>
      <c r="L288" s="101"/>
      <c r="M288" s="101"/>
      <c r="N288" s="109"/>
      <c r="O288" s="102">
        <f t="shared" si="333"/>
        <v>0</v>
      </c>
      <c r="P288" s="224"/>
      <c r="Q288" s="224"/>
      <c r="R288" s="224"/>
      <c r="S288" s="340"/>
      <c r="T288" s="340"/>
    </row>
    <row r="289" spans="1:20" ht="12.75" customHeight="1">
      <c r="A289" s="225">
        <v>3</v>
      </c>
      <c r="B289" s="252" t="s">
        <v>1486</v>
      </c>
      <c r="C289" s="252" t="s">
        <v>1487</v>
      </c>
      <c r="D289" s="235" t="s">
        <v>88</v>
      </c>
      <c r="E289" s="235">
        <v>1.1100000000000001</v>
      </c>
      <c r="F289" s="228">
        <f t="shared" si="330"/>
        <v>7.3547650199999985</v>
      </c>
      <c r="G289" s="262">
        <v>0.45</v>
      </c>
      <c r="H289" s="224">
        <f t="shared" si="331"/>
        <v>1.0465199999999999</v>
      </c>
      <c r="I289" s="262">
        <v>0.37</v>
      </c>
      <c r="J289" s="224">
        <f t="shared" si="332"/>
        <v>1.0998435</v>
      </c>
      <c r="K289" s="101" t="s">
        <v>93</v>
      </c>
      <c r="L289" s="101" t="s">
        <v>88</v>
      </c>
      <c r="M289" s="101">
        <v>1.1499999999999999</v>
      </c>
      <c r="N289" s="109">
        <v>4</v>
      </c>
      <c r="O289" s="102">
        <f t="shared" si="333"/>
        <v>4.5999999999999996</v>
      </c>
      <c r="P289" s="224">
        <f t="shared" ref="P289" si="354">E289*F289</f>
        <v>8.1637891721999996</v>
      </c>
      <c r="Q289" s="224">
        <f t="shared" ref="Q289" si="355">SUM(O289:O292)</f>
        <v>4.5999999999999996</v>
      </c>
      <c r="R289" s="224">
        <f t="shared" ref="R289" si="356">Q289*1.02*1.05*$R$14</f>
        <v>5.2084015199999989</v>
      </c>
      <c r="S289" s="340">
        <f t="shared" ref="S289" si="357">F289*$S$17</f>
        <v>9.4770895072194907</v>
      </c>
      <c r="T289" s="340">
        <f t="shared" ref="T289" si="358">S289*E289</f>
        <v>10.519569353013635</v>
      </c>
    </row>
    <row r="290" spans="1:20" ht="12.75" customHeight="1">
      <c r="A290" s="225"/>
      <c r="B290" s="253"/>
      <c r="C290" s="253"/>
      <c r="D290" s="236"/>
      <c r="E290" s="236"/>
      <c r="F290" s="228"/>
      <c r="G290" s="262"/>
      <c r="H290" s="224"/>
      <c r="I290" s="262"/>
      <c r="J290" s="224"/>
      <c r="K290" s="101"/>
      <c r="L290" s="101"/>
      <c r="M290" s="101"/>
      <c r="N290" s="109"/>
      <c r="O290" s="102">
        <f t="shared" si="333"/>
        <v>0</v>
      </c>
      <c r="P290" s="224"/>
      <c r="Q290" s="224"/>
      <c r="R290" s="224"/>
      <c r="S290" s="340"/>
      <c r="T290" s="340"/>
    </row>
    <row r="291" spans="1:20" ht="12.75" customHeight="1">
      <c r="A291" s="225"/>
      <c r="B291" s="253"/>
      <c r="C291" s="253"/>
      <c r="D291" s="236"/>
      <c r="E291" s="236"/>
      <c r="F291" s="228"/>
      <c r="G291" s="262"/>
      <c r="H291" s="224"/>
      <c r="I291" s="262"/>
      <c r="J291" s="224"/>
      <c r="K291" s="101"/>
      <c r="L291" s="101"/>
      <c r="M291" s="106"/>
      <c r="N291" s="109"/>
      <c r="O291" s="102">
        <f t="shared" si="333"/>
        <v>0</v>
      </c>
      <c r="P291" s="224"/>
      <c r="Q291" s="224"/>
      <c r="R291" s="224"/>
      <c r="S291" s="340"/>
      <c r="T291" s="340"/>
    </row>
    <row r="292" spans="1:20" ht="12.75" customHeight="1">
      <c r="A292" s="225"/>
      <c r="B292" s="254"/>
      <c r="C292" s="254"/>
      <c r="D292" s="237"/>
      <c r="E292" s="237"/>
      <c r="F292" s="228"/>
      <c r="G292" s="262"/>
      <c r="H292" s="224"/>
      <c r="I292" s="262"/>
      <c r="J292" s="224"/>
      <c r="K292" s="101"/>
      <c r="L292" s="101"/>
      <c r="M292" s="101"/>
      <c r="N292" s="109"/>
      <c r="O292" s="102">
        <f t="shared" si="333"/>
        <v>0</v>
      </c>
      <c r="P292" s="224"/>
      <c r="Q292" s="224"/>
      <c r="R292" s="224"/>
      <c r="S292" s="340"/>
      <c r="T292" s="340"/>
    </row>
    <row r="293" spans="1:20" ht="12.75" customHeight="1">
      <c r="A293" s="225">
        <v>4</v>
      </c>
      <c r="B293" s="226" t="s">
        <v>1743</v>
      </c>
      <c r="C293" s="226" t="s">
        <v>1744</v>
      </c>
      <c r="D293" s="235" t="s">
        <v>83</v>
      </c>
      <c r="E293" s="269">
        <v>9.6</v>
      </c>
      <c r="F293" s="228">
        <f t="shared" si="330"/>
        <v>59.141053049421949</v>
      </c>
      <c r="G293" s="251">
        <v>3.53</v>
      </c>
      <c r="H293" s="224">
        <f t="shared" si="331"/>
        <v>8.2093679999999978</v>
      </c>
      <c r="I293" s="262">
        <v>0.69</v>
      </c>
      <c r="J293" s="224">
        <f t="shared" si="332"/>
        <v>2.0510595</v>
      </c>
      <c r="K293" s="101" t="s">
        <v>87</v>
      </c>
      <c r="L293" s="101" t="s">
        <v>88</v>
      </c>
      <c r="M293" s="101">
        <v>1.02</v>
      </c>
      <c r="N293" s="109">
        <v>29.856000000000002</v>
      </c>
      <c r="O293" s="102">
        <f t="shared" si="333"/>
        <v>30.453120000000002</v>
      </c>
      <c r="P293" s="224">
        <f t="shared" ref="P293" si="359">E293*F293</f>
        <v>567.75410927445068</v>
      </c>
      <c r="Q293" s="224">
        <f t="shared" ref="Q293" si="360">SUM(O293:O296)</f>
        <v>43.170803299999996</v>
      </c>
      <c r="R293" s="224">
        <f t="shared" ref="R293" si="361">Q293*1.02*1.05*$R$14</f>
        <v>48.88062554942195</v>
      </c>
      <c r="S293" s="340">
        <f t="shared" ref="S293" si="362">F293*$S$17</f>
        <v>76.207064641283154</v>
      </c>
      <c r="T293" s="340">
        <f t="shared" ref="T293" si="363">S293*E293</f>
        <v>731.58782055631821</v>
      </c>
    </row>
    <row r="294" spans="1:20" ht="12.75" customHeight="1">
      <c r="A294" s="225"/>
      <c r="B294" s="226"/>
      <c r="C294" s="226"/>
      <c r="D294" s="236"/>
      <c r="E294" s="269"/>
      <c r="F294" s="228"/>
      <c r="G294" s="251"/>
      <c r="H294" s="224"/>
      <c r="I294" s="262"/>
      <c r="J294" s="224"/>
      <c r="K294" s="101" t="s">
        <v>723</v>
      </c>
      <c r="L294" s="101" t="s">
        <v>65</v>
      </c>
      <c r="M294" s="101">
        <v>1.76</v>
      </c>
      <c r="N294" s="109">
        <v>3.472</v>
      </c>
      <c r="O294" s="102">
        <f t="shared" si="333"/>
        <v>6.1107199999999997</v>
      </c>
      <c r="P294" s="224"/>
      <c r="Q294" s="224"/>
      <c r="R294" s="224"/>
      <c r="S294" s="340"/>
      <c r="T294" s="340"/>
    </row>
    <row r="295" spans="1:20" ht="12.75" customHeight="1">
      <c r="A295" s="225"/>
      <c r="B295" s="226"/>
      <c r="C295" s="226"/>
      <c r="D295" s="236"/>
      <c r="E295" s="269"/>
      <c r="F295" s="228"/>
      <c r="G295" s="251"/>
      <c r="H295" s="224"/>
      <c r="I295" s="262"/>
      <c r="J295" s="224"/>
      <c r="K295" s="101" t="s">
        <v>724</v>
      </c>
      <c r="L295" s="101" t="s">
        <v>83</v>
      </c>
      <c r="M295" s="103">
        <v>3.9899999999999998E-2</v>
      </c>
      <c r="N295" s="109">
        <v>104.167</v>
      </c>
      <c r="O295" s="102">
        <f t="shared" si="333"/>
        <v>4.1562633</v>
      </c>
      <c r="P295" s="224"/>
      <c r="Q295" s="224"/>
      <c r="R295" s="224"/>
      <c r="S295" s="340"/>
      <c r="T295" s="340"/>
    </row>
    <row r="296" spans="1:20" ht="12.75" customHeight="1">
      <c r="A296" s="225"/>
      <c r="B296" s="226"/>
      <c r="C296" s="226"/>
      <c r="D296" s="237"/>
      <c r="E296" s="269"/>
      <c r="F296" s="228"/>
      <c r="G296" s="251"/>
      <c r="H296" s="224"/>
      <c r="I296" s="262"/>
      <c r="J296" s="224"/>
      <c r="K296" s="101" t="s">
        <v>1745</v>
      </c>
      <c r="L296" s="101" t="s">
        <v>652</v>
      </c>
      <c r="M296" s="101">
        <v>2.1</v>
      </c>
      <c r="N296" s="109">
        <v>1.167</v>
      </c>
      <c r="O296" s="102">
        <f t="shared" si="333"/>
        <v>2.4507000000000003</v>
      </c>
      <c r="P296" s="224"/>
      <c r="Q296" s="224"/>
      <c r="R296" s="224"/>
      <c r="S296" s="340"/>
      <c r="T296" s="340"/>
    </row>
    <row r="297" spans="1:20" ht="12.75" customHeight="1">
      <c r="A297" s="225">
        <v>5</v>
      </c>
      <c r="B297" s="226" t="s">
        <v>1262</v>
      </c>
      <c r="C297" s="226" t="s">
        <v>1497</v>
      </c>
      <c r="D297" s="225" t="s">
        <v>65</v>
      </c>
      <c r="E297" s="228">
        <v>25.8</v>
      </c>
      <c r="F297" s="228">
        <f t="shared" si="330"/>
        <v>0.94781439864000006</v>
      </c>
      <c r="G297" s="262">
        <v>0.19500000000000001</v>
      </c>
      <c r="H297" s="224">
        <f t="shared" si="331"/>
        <v>0.45349200000000001</v>
      </c>
      <c r="I297" s="262">
        <v>1.4999999999999999E-2</v>
      </c>
      <c r="J297" s="224">
        <f t="shared" si="332"/>
        <v>4.4588250000000003E-2</v>
      </c>
      <c r="K297" s="101" t="s">
        <v>1263</v>
      </c>
      <c r="L297" s="101" t="s">
        <v>79</v>
      </c>
      <c r="M297" s="101">
        <v>2.4</v>
      </c>
      <c r="N297" s="109">
        <v>0.16550000000000001</v>
      </c>
      <c r="O297" s="102">
        <f t="shared" si="333"/>
        <v>0.3972</v>
      </c>
      <c r="P297" s="224">
        <f t="shared" ref="P297" si="364">E297*F297</f>
        <v>24.453611484912003</v>
      </c>
      <c r="Q297" s="224">
        <f t="shared" ref="Q297" si="365">SUM(O297:O300)</f>
        <v>0.3972</v>
      </c>
      <c r="R297" s="224">
        <f t="shared" ref="R297" si="366">Q297*1.02*1.05*$R$14</f>
        <v>0.44973414864</v>
      </c>
      <c r="S297" s="340">
        <f t="shared" ref="S297" si="367">F297*$S$17</f>
        <v>1.2213200377872437</v>
      </c>
      <c r="T297" s="340">
        <f t="shared" ref="T297" si="368">S297*E297</f>
        <v>31.510056974910889</v>
      </c>
    </row>
    <row r="298" spans="1:20" ht="12.75" customHeight="1">
      <c r="A298" s="225"/>
      <c r="B298" s="226"/>
      <c r="C298" s="226"/>
      <c r="D298" s="225"/>
      <c r="E298" s="228"/>
      <c r="F298" s="228"/>
      <c r="G298" s="262"/>
      <c r="H298" s="224"/>
      <c r="I298" s="262"/>
      <c r="J298" s="224"/>
      <c r="K298" s="101"/>
      <c r="L298" s="101"/>
      <c r="M298" s="101"/>
      <c r="N298" s="101"/>
      <c r="O298" s="102">
        <f t="shared" si="333"/>
        <v>0</v>
      </c>
      <c r="P298" s="224"/>
      <c r="Q298" s="224"/>
      <c r="R298" s="224"/>
      <c r="S298" s="340"/>
      <c r="T298" s="340"/>
    </row>
    <row r="299" spans="1:20" ht="12.75" customHeight="1">
      <c r="A299" s="225"/>
      <c r="B299" s="226"/>
      <c r="C299" s="226"/>
      <c r="D299" s="225"/>
      <c r="E299" s="228"/>
      <c r="F299" s="228"/>
      <c r="G299" s="262"/>
      <c r="H299" s="224"/>
      <c r="I299" s="262"/>
      <c r="J299" s="224"/>
      <c r="K299" s="101"/>
      <c r="L299" s="101"/>
      <c r="M299" s="103"/>
      <c r="N299" s="109"/>
      <c r="O299" s="102">
        <f t="shared" si="333"/>
        <v>0</v>
      </c>
      <c r="P299" s="224"/>
      <c r="Q299" s="224"/>
      <c r="R299" s="224"/>
      <c r="S299" s="340"/>
      <c r="T299" s="340"/>
    </row>
    <row r="300" spans="1:20" ht="12.75" customHeight="1">
      <c r="A300" s="225"/>
      <c r="B300" s="226"/>
      <c r="C300" s="226"/>
      <c r="D300" s="225"/>
      <c r="E300" s="228"/>
      <c r="F300" s="228"/>
      <c r="G300" s="262"/>
      <c r="H300" s="224"/>
      <c r="I300" s="262"/>
      <c r="J300" s="224"/>
      <c r="K300" s="101"/>
      <c r="L300" s="101"/>
      <c r="M300" s="101"/>
      <c r="N300" s="109"/>
      <c r="O300" s="102">
        <f t="shared" si="333"/>
        <v>0</v>
      </c>
      <c r="P300" s="224"/>
      <c r="Q300" s="224"/>
      <c r="R300" s="224"/>
      <c r="S300" s="340"/>
      <c r="T300" s="340"/>
    </row>
    <row r="301" spans="1:20" ht="12.75" customHeight="1">
      <c r="A301" s="225">
        <v>6</v>
      </c>
      <c r="B301" s="226" t="s">
        <v>939</v>
      </c>
      <c r="C301" s="270" t="s">
        <v>940</v>
      </c>
      <c r="D301" s="271" t="s">
        <v>397</v>
      </c>
      <c r="E301" s="283">
        <v>16</v>
      </c>
      <c r="F301" s="228">
        <f t="shared" si="330"/>
        <v>1.92738538488</v>
      </c>
      <c r="G301" s="272">
        <v>0.35599999999999998</v>
      </c>
      <c r="H301" s="224">
        <f t="shared" si="331"/>
        <v>0.82791360000000003</v>
      </c>
      <c r="I301" s="273">
        <v>4.9000000000000002E-2</v>
      </c>
      <c r="J301" s="224">
        <f t="shared" si="332"/>
        <v>0.14565495000000001</v>
      </c>
      <c r="K301" s="180" t="s">
        <v>89</v>
      </c>
      <c r="L301" s="180" t="s">
        <v>344</v>
      </c>
      <c r="M301" s="180">
        <v>2.5999999999999999E-2</v>
      </c>
      <c r="N301" s="109">
        <v>32.4</v>
      </c>
      <c r="O301" s="102">
        <f t="shared" si="333"/>
        <v>0.84239999999999993</v>
      </c>
      <c r="P301" s="224">
        <f t="shared" ref="P301" si="369">E301*F301</f>
        <v>30.83816615808</v>
      </c>
      <c r="Q301" s="224">
        <f t="shared" ref="Q301" si="370">SUM(O301:O304)</f>
        <v>0.84239999999999993</v>
      </c>
      <c r="R301" s="224">
        <f t="shared" ref="R301" si="371">Q301*1.02*1.05*$R$14</f>
        <v>0.95381683487999991</v>
      </c>
      <c r="S301" s="340">
        <f t="shared" ref="S301" si="372">F301*$S$17</f>
        <v>2.4835604887094616</v>
      </c>
      <c r="T301" s="340">
        <f t="shared" ref="T301" si="373">S301*E301</f>
        <v>39.736967819351385</v>
      </c>
    </row>
    <row r="302" spans="1:20" ht="12.75" customHeight="1">
      <c r="A302" s="225"/>
      <c r="B302" s="226"/>
      <c r="C302" s="270"/>
      <c r="D302" s="271"/>
      <c r="E302" s="283"/>
      <c r="F302" s="228"/>
      <c r="G302" s="272"/>
      <c r="H302" s="224"/>
      <c r="I302" s="274"/>
      <c r="J302" s="224"/>
      <c r="K302" s="101"/>
      <c r="L302" s="109"/>
      <c r="M302" s="101"/>
      <c r="N302" s="109"/>
      <c r="O302" s="102">
        <f t="shared" si="333"/>
        <v>0</v>
      </c>
      <c r="P302" s="224"/>
      <c r="Q302" s="224"/>
      <c r="R302" s="224"/>
      <c r="S302" s="340"/>
      <c r="T302" s="340"/>
    </row>
    <row r="303" spans="1:20" ht="12.75" customHeight="1">
      <c r="A303" s="225"/>
      <c r="B303" s="226"/>
      <c r="C303" s="270"/>
      <c r="D303" s="271"/>
      <c r="E303" s="283"/>
      <c r="F303" s="228"/>
      <c r="G303" s="272"/>
      <c r="H303" s="224"/>
      <c r="I303" s="274"/>
      <c r="J303" s="224"/>
      <c r="K303" s="101"/>
      <c r="L303" s="101"/>
      <c r="M303" s="178"/>
      <c r="N303" s="109"/>
      <c r="O303" s="102">
        <f t="shared" si="333"/>
        <v>0</v>
      </c>
      <c r="P303" s="224"/>
      <c r="Q303" s="224"/>
      <c r="R303" s="224"/>
      <c r="S303" s="340"/>
      <c r="T303" s="340"/>
    </row>
    <row r="304" spans="1:20" ht="12.75" customHeight="1">
      <c r="A304" s="225"/>
      <c r="B304" s="226"/>
      <c r="C304" s="270"/>
      <c r="D304" s="271"/>
      <c r="E304" s="283"/>
      <c r="F304" s="228"/>
      <c r="G304" s="272"/>
      <c r="H304" s="224"/>
      <c r="I304" s="275"/>
      <c r="J304" s="224"/>
      <c r="K304" s="101"/>
      <c r="L304" s="101"/>
      <c r="M304" s="101"/>
      <c r="N304" s="109"/>
      <c r="O304" s="102">
        <f t="shared" si="333"/>
        <v>0</v>
      </c>
      <c r="P304" s="224"/>
      <c r="Q304" s="224"/>
      <c r="R304" s="224"/>
      <c r="S304" s="340"/>
      <c r="T304" s="340"/>
    </row>
    <row r="305" spans="1:20" ht="12.75" customHeight="1">
      <c r="A305" s="225">
        <v>7</v>
      </c>
      <c r="B305" s="226" t="s">
        <v>1199</v>
      </c>
      <c r="C305" s="226" t="s">
        <v>1213</v>
      </c>
      <c r="D305" s="245" t="s">
        <v>65</v>
      </c>
      <c r="E305" s="282">
        <v>16</v>
      </c>
      <c r="F305" s="228">
        <f t="shared" si="330"/>
        <v>1.9537853069040001</v>
      </c>
      <c r="G305" s="262">
        <v>0.17399999999999999</v>
      </c>
      <c r="H305" s="224">
        <f t="shared" si="331"/>
        <v>0.40465439999999997</v>
      </c>
      <c r="I305" s="262">
        <v>1.4E-2</v>
      </c>
      <c r="J305" s="224">
        <f t="shared" si="332"/>
        <v>4.1615700000000005E-2</v>
      </c>
      <c r="K305" s="101" t="s">
        <v>1200</v>
      </c>
      <c r="L305" s="101" t="s">
        <v>79</v>
      </c>
      <c r="M305" s="178">
        <v>1.18</v>
      </c>
      <c r="N305" s="109">
        <v>0.83</v>
      </c>
      <c r="O305" s="102">
        <f t="shared" si="333"/>
        <v>0.97939999999999994</v>
      </c>
      <c r="P305" s="224">
        <f t="shared" ref="P305" si="374">E305*F305</f>
        <v>31.260564910464002</v>
      </c>
      <c r="Q305" s="224">
        <f t="shared" ref="Q305" si="375">SUM(O305:O308)</f>
        <v>1.33142</v>
      </c>
      <c r="R305" s="224">
        <f t="shared" ref="R305" si="376">Q305*1.02*1.05*$R$14</f>
        <v>1.5075152069040001</v>
      </c>
      <c r="S305" s="340">
        <f t="shared" ref="S305" si="377">F305*$S$17</f>
        <v>2.5175784924559719</v>
      </c>
      <c r="T305" s="340">
        <f t="shared" ref="T305" si="378">S305*E305</f>
        <v>40.28125587929555</v>
      </c>
    </row>
    <row r="306" spans="1:20" ht="12.75" customHeight="1">
      <c r="A306" s="225"/>
      <c r="B306" s="226"/>
      <c r="C306" s="226"/>
      <c r="D306" s="245"/>
      <c r="E306" s="282"/>
      <c r="F306" s="228"/>
      <c r="G306" s="262"/>
      <c r="H306" s="224"/>
      <c r="I306" s="262"/>
      <c r="J306" s="224"/>
      <c r="K306" s="101" t="s">
        <v>1201</v>
      </c>
      <c r="L306" s="101" t="s">
        <v>79</v>
      </c>
      <c r="M306" s="101">
        <v>0.3</v>
      </c>
      <c r="N306" s="109">
        <v>0.36099999999999999</v>
      </c>
      <c r="O306" s="102">
        <f t="shared" si="333"/>
        <v>0.10829999999999999</v>
      </c>
      <c r="P306" s="224"/>
      <c r="Q306" s="224"/>
      <c r="R306" s="224"/>
      <c r="S306" s="340"/>
      <c r="T306" s="340"/>
    </row>
    <row r="307" spans="1:20" ht="12.75" customHeight="1">
      <c r="A307" s="225"/>
      <c r="B307" s="226"/>
      <c r="C307" s="226"/>
      <c r="D307" s="245"/>
      <c r="E307" s="282"/>
      <c r="F307" s="228"/>
      <c r="G307" s="262"/>
      <c r="H307" s="224"/>
      <c r="I307" s="262"/>
      <c r="J307" s="224"/>
      <c r="K307" s="101" t="s">
        <v>391</v>
      </c>
      <c r="L307" s="101" t="s">
        <v>79</v>
      </c>
      <c r="M307" s="101">
        <v>0.24</v>
      </c>
      <c r="N307" s="109">
        <v>0.113</v>
      </c>
      <c r="O307" s="102">
        <f t="shared" si="333"/>
        <v>2.7119999999999998E-2</v>
      </c>
      <c r="P307" s="224"/>
      <c r="Q307" s="224"/>
      <c r="R307" s="224"/>
      <c r="S307" s="340"/>
      <c r="T307" s="340"/>
    </row>
    <row r="308" spans="1:20" ht="12.75" customHeight="1">
      <c r="A308" s="225"/>
      <c r="B308" s="226"/>
      <c r="C308" s="226"/>
      <c r="D308" s="245"/>
      <c r="E308" s="282"/>
      <c r="F308" s="228"/>
      <c r="G308" s="262"/>
      <c r="H308" s="224"/>
      <c r="I308" s="262"/>
      <c r="J308" s="224"/>
      <c r="K308" s="101" t="s">
        <v>1202</v>
      </c>
      <c r="L308" s="101" t="s">
        <v>79</v>
      </c>
      <c r="M308" s="101">
        <v>0.2</v>
      </c>
      <c r="N308" s="109">
        <v>1.083</v>
      </c>
      <c r="O308" s="102">
        <f t="shared" si="333"/>
        <v>0.21660000000000001</v>
      </c>
      <c r="P308" s="224"/>
      <c r="Q308" s="224"/>
      <c r="R308" s="224"/>
      <c r="S308" s="340"/>
      <c r="T308" s="340"/>
    </row>
    <row r="309" spans="1:20" ht="12.75" customHeight="1">
      <c r="A309" s="225">
        <v>8</v>
      </c>
      <c r="B309" s="227" t="s">
        <v>1191</v>
      </c>
      <c r="C309" s="226" t="s">
        <v>1746</v>
      </c>
      <c r="D309" s="265" t="s">
        <v>1192</v>
      </c>
      <c r="E309" s="228">
        <v>7</v>
      </c>
      <c r="F309" s="228">
        <f t="shared" si="330"/>
        <v>32.153958143280001</v>
      </c>
      <c r="G309" s="311">
        <v>10.4</v>
      </c>
      <c r="H309" s="224">
        <f t="shared" si="331"/>
        <v>24.186240000000002</v>
      </c>
      <c r="I309" s="311">
        <v>0.3</v>
      </c>
      <c r="J309" s="224">
        <f t="shared" si="332"/>
        <v>0.89176500000000003</v>
      </c>
      <c r="K309" s="181" t="s">
        <v>1212</v>
      </c>
      <c r="L309" s="181" t="s">
        <v>1192</v>
      </c>
      <c r="M309" s="181">
        <v>1</v>
      </c>
      <c r="N309" s="106">
        <v>5.0830000000000002</v>
      </c>
      <c r="O309" s="102">
        <f t="shared" si="333"/>
        <v>5.0830000000000002</v>
      </c>
      <c r="P309" s="224">
        <f t="shared" ref="P309" si="379">E309*F309</f>
        <v>225.07770700296001</v>
      </c>
      <c r="Q309" s="224">
        <f t="shared" ref="Q309" si="380">SUM(O309:O312)</f>
        <v>6.2493999999999996</v>
      </c>
      <c r="R309" s="224">
        <f t="shared" ref="R309" si="381">Q309*1.02*1.05*$R$14</f>
        <v>7.0759531432799996</v>
      </c>
      <c r="S309" s="340">
        <f t="shared" ref="S309" si="382">F309*$S$17</f>
        <v>41.432450731818712</v>
      </c>
      <c r="T309" s="340">
        <f t="shared" ref="T309" si="383">S309*E309</f>
        <v>290.02715512273096</v>
      </c>
    </row>
    <row r="310" spans="1:20" ht="12.75" customHeight="1">
      <c r="A310" s="225"/>
      <c r="B310" s="227"/>
      <c r="C310" s="226"/>
      <c r="D310" s="265"/>
      <c r="E310" s="228"/>
      <c r="F310" s="228"/>
      <c r="G310" s="311"/>
      <c r="H310" s="224"/>
      <c r="I310" s="311"/>
      <c r="J310" s="224"/>
      <c r="K310" s="181"/>
      <c r="L310" s="181"/>
      <c r="M310" s="181"/>
      <c r="N310" s="109"/>
      <c r="O310" s="102">
        <f t="shared" si="333"/>
        <v>0</v>
      </c>
      <c r="P310" s="224"/>
      <c r="Q310" s="224"/>
      <c r="R310" s="224"/>
      <c r="S310" s="340"/>
      <c r="T310" s="340"/>
    </row>
    <row r="311" spans="1:20" ht="12.75" customHeight="1">
      <c r="A311" s="225"/>
      <c r="B311" s="227"/>
      <c r="C311" s="226"/>
      <c r="D311" s="265"/>
      <c r="E311" s="228"/>
      <c r="F311" s="228"/>
      <c r="G311" s="311"/>
      <c r="H311" s="224"/>
      <c r="I311" s="311"/>
      <c r="J311" s="224"/>
      <c r="K311" s="181" t="s">
        <v>89</v>
      </c>
      <c r="L311" s="181" t="s">
        <v>1193</v>
      </c>
      <c r="M311" s="184">
        <v>3.5999999999999997E-2</v>
      </c>
      <c r="N311" s="104">
        <v>32.4</v>
      </c>
      <c r="O311" s="102">
        <f t="shared" si="333"/>
        <v>1.1663999999999999</v>
      </c>
      <c r="P311" s="224"/>
      <c r="Q311" s="224"/>
      <c r="R311" s="224"/>
      <c r="S311" s="340"/>
      <c r="T311" s="340"/>
    </row>
    <row r="312" spans="1:20" ht="12.75" customHeight="1">
      <c r="A312" s="225"/>
      <c r="B312" s="227"/>
      <c r="C312" s="226"/>
      <c r="D312" s="265"/>
      <c r="E312" s="228"/>
      <c r="F312" s="228"/>
      <c r="G312" s="311"/>
      <c r="H312" s="224"/>
      <c r="I312" s="311"/>
      <c r="J312" s="224"/>
      <c r="K312" s="101"/>
      <c r="L312" s="101"/>
      <c r="M312" s="101"/>
      <c r="N312" s="109"/>
      <c r="O312" s="102">
        <f t="shared" si="333"/>
        <v>0</v>
      </c>
      <c r="P312" s="224"/>
      <c r="Q312" s="224"/>
      <c r="R312" s="224"/>
      <c r="S312" s="340"/>
      <c r="T312" s="340"/>
    </row>
    <row r="313" spans="1:20" ht="12.75" customHeight="1">
      <c r="A313" s="225">
        <v>9</v>
      </c>
      <c r="B313" s="226" t="s">
        <v>102</v>
      </c>
      <c r="C313" s="226" t="s">
        <v>103</v>
      </c>
      <c r="D313" s="225" t="s">
        <v>88</v>
      </c>
      <c r="E313" s="269">
        <v>1.89</v>
      </c>
      <c r="F313" s="228">
        <f t="shared" si="330"/>
        <v>1.3069872</v>
      </c>
      <c r="G313" s="262">
        <v>0.56200000000000006</v>
      </c>
      <c r="H313" s="224">
        <f t="shared" si="331"/>
        <v>1.3069872</v>
      </c>
      <c r="I313" s="238"/>
      <c r="J313" s="224">
        <f t="shared" si="332"/>
        <v>0</v>
      </c>
      <c r="K313" s="101"/>
      <c r="L313" s="101"/>
      <c r="M313" s="101"/>
      <c r="N313" s="109"/>
      <c r="O313" s="102">
        <f t="shared" si="333"/>
        <v>0</v>
      </c>
      <c r="P313" s="224">
        <f t="shared" ref="P313" si="384">E313*F313</f>
        <v>2.4702058079999998</v>
      </c>
      <c r="Q313" s="224">
        <f t="shared" ref="Q313" si="385">SUM(O313:O316)</f>
        <v>0</v>
      </c>
      <c r="R313" s="224">
        <f t="shared" ref="R313" si="386">Q313*1.02*1.05*$R$14</f>
        <v>0</v>
      </c>
      <c r="S313" s="340">
        <f t="shared" ref="S313" si="387">F313*$S$17</f>
        <v>1.6841373783536846</v>
      </c>
      <c r="T313" s="340">
        <f t="shared" ref="T313" si="388">S313*E313</f>
        <v>3.1830196450884638</v>
      </c>
    </row>
    <row r="314" spans="1:20" ht="12.75" customHeight="1">
      <c r="A314" s="225"/>
      <c r="B314" s="226"/>
      <c r="C314" s="226"/>
      <c r="D314" s="225"/>
      <c r="E314" s="269"/>
      <c r="F314" s="228"/>
      <c r="G314" s="262"/>
      <c r="H314" s="224"/>
      <c r="I314" s="238"/>
      <c r="J314" s="224"/>
      <c r="K314" s="101"/>
      <c r="L314" s="101"/>
      <c r="M314" s="101"/>
      <c r="N314" s="109"/>
      <c r="O314" s="102">
        <f t="shared" si="333"/>
        <v>0</v>
      </c>
      <c r="P314" s="224"/>
      <c r="Q314" s="224"/>
      <c r="R314" s="224"/>
      <c r="S314" s="340"/>
      <c r="T314" s="340"/>
    </row>
    <row r="315" spans="1:20" ht="12.75" customHeight="1">
      <c r="A315" s="225"/>
      <c r="B315" s="226"/>
      <c r="C315" s="226"/>
      <c r="D315" s="225"/>
      <c r="E315" s="269"/>
      <c r="F315" s="228"/>
      <c r="G315" s="262"/>
      <c r="H315" s="224"/>
      <c r="I315" s="238"/>
      <c r="J315" s="224"/>
      <c r="K315" s="101"/>
      <c r="L315" s="101"/>
      <c r="M315" s="101"/>
      <c r="N315" s="109"/>
      <c r="O315" s="102">
        <f t="shared" si="333"/>
        <v>0</v>
      </c>
      <c r="P315" s="224"/>
      <c r="Q315" s="224"/>
      <c r="R315" s="224"/>
      <c r="S315" s="340"/>
      <c r="T315" s="340"/>
    </row>
    <row r="316" spans="1:20" ht="12.75" customHeight="1">
      <c r="A316" s="225"/>
      <c r="B316" s="226"/>
      <c r="C316" s="226"/>
      <c r="D316" s="225"/>
      <c r="E316" s="269"/>
      <c r="F316" s="228"/>
      <c r="G316" s="262"/>
      <c r="H316" s="224"/>
      <c r="I316" s="238"/>
      <c r="J316" s="224"/>
      <c r="K316" s="101"/>
      <c r="L316" s="101"/>
      <c r="M316" s="101"/>
      <c r="N316" s="109"/>
      <c r="O316" s="102">
        <f t="shared" si="333"/>
        <v>0</v>
      </c>
      <c r="P316" s="224"/>
      <c r="Q316" s="224"/>
      <c r="R316" s="224"/>
      <c r="S316" s="340"/>
      <c r="T316" s="340"/>
    </row>
    <row r="317" spans="1:20" ht="12.75" customHeight="1">
      <c r="A317" s="225">
        <v>10</v>
      </c>
      <c r="B317" s="226" t="s">
        <v>618</v>
      </c>
      <c r="C317" s="226" t="s">
        <v>619</v>
      </c>
      <c r="D317" s="225" t="s">
        <v>76</v>
      </c>
      <c r="E317" s="228">
        <v>8.98</v>
      </c>
      <c r="F317" s="228">
        <f t="shared" si="330"/>
        <v>3.6055350000000002</v>
      </c>
      <c r="G317" s="229">
        <v>0.4</v>
      </c>
      <c r="H317" s="224">
        <f t="shared" si="331"/>
        <v>0.93023999999999996</v>
      </c>
      <c r="I317" s="229">
        <v>0.9</v>
      </c>
      <c r="J317" s="224">
        <f t="shared" si="332"/>
        <v>2.6752950000000002</v>
      </c>
      <c r="K317" s="101"/>
      <c r="L317" s="101"/>
      <c r="M317" s="101"/>
      <c r="N317" s="109"/>
      <c r="O317" s="102">
        <f t="shared" si="333"/>
        <v>0</v>
      </c>
      <c r="P317" s="224">
        <f t="shared" ref="P317" si="389">E317*F317</f>
        <v>32.377704300000005</v>
      </c>
      <c r="Q317" s="224">
        <f t="shared" ref="Q317" si="390">SUM(O317:O320)</f>
        <v>0</v>
      </c>
      <c r="R317" s="224">
        <f t="shared" ref="R317" si="391">Q317*1.02*1.05*$R$14</f>
        <v>0</v>
      </c>
      <c r="S317" s="340">
        <f t="shared" ref="S317" si="392">F317*$S$17</f>
        <v>4.6459645989359748</v>
      </c>
      <c r="T317" s="340">
        <f t="shared" ref="T317" si="393">S317*E317</f>
        <v>41.720762098445057</v>
      </c>
    </row>
    <row r="318" spans="1:20" ht="12.75" customHeight="1">
      <c r="A318" s="225"/>
      <c r="B318" s="226"/>
      <c r="C318" s="226"/>
      <c r="D318" s="225"/>
      <c r="E318" s="228"/>
      <c r="F318" s="228"/>
      <c r="G318" s="229"/>
      <c r="H318" s="224"/>
      <c r="I318" s="229"/>
      <c r="J318" s="224"/>
      <c r="K318" s="101"/>
      <c r="L318" s="101"/>
      <c r="M318" s="101"/>
      <c r="N318" s="109"/>
      <c r="O318" s="102">
        <f t="shared" si="333"/>
        <v>0</v>
      </c>
      <c r="P318" s="224"/>
      <c r="Q318" s="224"/>
      <c r="R318" s="224"/>
      <c r="S318" s="340"/>
      <c r="T318" s="340"/>
    </row>
    <row r="319" spans="1:20" ht="12.75" customHeight="1">
      <c r="A319" s="225"/>
      <c r="B319" s="226"/>
      <c r="C319" s="226"/>
      <c r="D319" s="225"/>
      <c r="E319" s="228"/>
      <c r="F319" s="228"/>
      <c r="G319" s="229"/>
      <c r="H319" s="224"/>
      <c r="I319" s="229"/>
      <c r="J319" s="224"/>
      <c r="K319" s="101"/>
      <c r="L319" s="101"/>
      <c r="M319" s="101"/>
      <c r="N319" s="109"/>
      <c r="O319" s="102">
        <f t="shared" si="333"/>
        <v>0</v>
      </c>
      <c r="P319" s="224"/>
      <c r="Q319" s="224"/>
      <c r="R319" s="224"/>
      <c r="S319" s="340"/>
      <c r="T319" s="340"/>
    </row>
    <row r="320" spans="1:20" ht="12.75" customHeight="1">
      <c r="A320" s="225"/>
      <c r="B320" s="226"/>
      <c r="C320" s="226"/>
      <c r="D320" s="225"/>
      <c r="E320" s="228"/>
      <c r="F320" s="228"/>
      <c r="G320" s="229"/>
      <c r="H320" s="224"/>
      <c r="I320" s="229"/>
      <c r="J320" s="224"/>
      <c r="K320" s="101"/>
      <c r="L320" s="101"/>
      <c r="M320" s="101"/>
      <c r="N320" s="109"/>
      <c r="O320" s="102">
        <f t="shared" si="333"/>
        <v>0</v>
      </c>
      <c r="P320" s="224"/>
      <c r="Q320" s="224"/>
      <c r="R320" s="224"/>
      <c r="S320" s="340"/>
      <c r="T320" s="340"/>
    </row>
    <row r="321" spans="1:20" ht="12.75" customHeight="1">
      <c r="A321" s="225"/>
      <c r="B321" s="226"/>
      <c r="C321" s="350" t="s">
        <v>1235</v>
      </c>
      <c r="D321" s="242"/>
      <c r="E321" s="245"/>
      <c r="F321" s="228">
        <f t="shared" si="330"/>
        <v>0</v>
      </c>
      <c r="G321" s="262"/>
      <c r="H321" s="224">
        <f t="shared" si="331"/>
        <v>0</v>
      </c>
      <c r="I321" s="262"/>
      <c r="J321" s="224">
        <f t="shared" si="332"/>
        <v>0</v>
      </c>
      <c r="K321" s="101"/>
      <c r="L321" s="101"/>
      <c r="M321" s="101"/>
      <c r="N321" s="109"/>
      <c r="O321" s="102">
        <f t="shared" si="333"/>
        <v>0</v>
      </c>
      <c r="P321" s="224">
        <f t="shared" ref="P321" si="394">E321*F321</f>
        <v>0</v>
      </c>
      <c r="Q321" s="224">
        <f t="shared" ref="Q321" si="395">SUM(O321:O324)</f>
        <v>0</v>
      </c>
      <c r="R321" s="224">
        <f t="shared" ref="R321" si="396">Q321*1.02*1.05*$R$14</f>
        <v>0</v>
      </c>
      <c r="S321" s="340">
        <f t="shared" ref="S321" si="397">F321*$S$17</f>
        <v>0</v>
      </c>
      <c r="T321" s="340">
        <f t="shared" ref="T321" si="398">S321*E321</f>
        <v>0</v>
      </c>
    </row>
    <row r="322" spans="1:20" ht="12.75" customHeight="1">
      <c r="A322" s="225"/>
      <c r="B322" s="226"/>
      <c r="C322" s="350"/>
      <c r="D322" s="245"/>
      <c r="E322" s="245"/>
      <c r="F322" s="228"/>
      <c r="G322" s="262"/>
      <c r="H322" s="224"/>
      <c r="I322" s="262"/>
      <c r="J322" s="224"/>
      <c r="K322" s="101"/>
      <c r="L322" s="101"/>
      <c r="M322" s="101"/>
      <c r="N322" s="109"/>
      <c r="O322" s="102">
        <f t="shared" si="333"/>
        <v>0</v>
      </c>
      <c r="P322" s="224"/>
      <c r="Q322" s="224"/>
      <c r="R322" s="224"/>
      <c r="S322" s="340"/>
      <c r="T322" s="340"/>
    </row>
    <row r="323" spans="1:20" ht="12.75" customHeight="1">
      <c r="A323" s="225"/>
      <c r="B323" s="226"/>
      <c r="C323" s="350"/>
      <c r="D323" s="245"/>
      <c r="E323" s="245"/>
      <c r="F323" s="228"/>
      <c r="G323" s="262"/>
      <c r="H323" s="224"/>
      <c r="I323" s="262"/>
      <c r="J323" s="224"/>
      <c r="K323" s="101"/>
      <c r="L323" s="101"/>
      <c r="M323" s="103"/>
      <c r="N323" s="109"/>
      <c r="O323" s="102">
        <f t="shared" si="333"/>
        <v>0</v>
      </c>
      <c r="P323" s="224"/>
      <c r="Q323" s="224"/>
      <c r="R323" s="224"/>
      <c r="S323" s="340"/>
      <c r="T323" s="340"/>
    </row>
    <row r="324" spans="1:20" ht="12.75" customHeight="1">
      <c r="A324" s="225"/>
      <c r="B324" s="226"/>
      <c r="C324" s="350"/>
      <c r="D324" s="245"/>
      <c r="E324" s="245"/>
      <c r="F324" s="228"/>
      <c r="G324" s="262"/>
      <c r="H324" s="224"/>
      <c r="I324" s="262"/>
      <c r="J324" s="224"/>
      <c r="K324" s="101"/>
      <c r="L324" s="101"/>
      <c r="M324" s="101"/>
      <c r="N324" s="109"/>
      <c r="O324" s="102">
        <f t="shared" si="333"/>
        <v>0</v>
      </c>
      <c r="P324" s="224"/>
      <c r="Q324" s="224"/>
      <c r="R324" s="224"/>
      <c r="S324" s="340"/>
      <c r="T324" s="340"/>
    </row>
    <row r="325" spans="1:20" ht="12.75" customHeight="1">
      <c r="A325" s="225">
        <v>1</v>
      </c>
      <c r="B325" s="226" t="s">
        <v>1228</v>
      </c>
      <c r="C325" s="226" t="s">
        <v>1229</v>
      </c>
      <c r="D325" s="225" t="s">
        <v>75</v>
      </c>
      <c r="E325" s="283">
        <v>2</v>
      </c>
      <c r="F325" s="228">
        <f t="shared" si="330"/>
        <v>4.9648710000000005</v>
      </c>
      <c r="G325" s="262">
        <v>0.78</v>
      </c>
      <c r="H325" s="224">
        <f t="shared" si="331"/>
        <v>1.813968</v>
      </c>
      <c r="I325" s="262">
        <v>1.06</v>
      </c>
      <c r="J325" s="224">
        <f t="shared" si="332"/>
        <v>3.1509030000000005</v>
      </c>
      <c r="K325" s="101"/>
      <c r="L325" s="101"/>
      <c r="M325" s="101"/>
      <c r="N325" s="109"/>
      <c r="O325" s="102">
        <f t="shared" si="333"/>
        <v>0</v>
      </c>
      <c r="P325" s="224">
        <f t="shared" ref="P325" si="399">E325*F325</f>
        <v>9.929742000000001</v>
      </c>
      <c r="Q325" s="224">
        <f t="shared" ref="Q325" si="400">SUM(O325:O328)</f>
        <v>0</v>
      </c>
      <c r="R325" s="224">
        <f t="shared" ref="R325" si="401">Q325*1.02*1.05*$R$14</f>
        <v>0</v>
      </c>
      <c r="S325" s="340">
        <f t="shared" ref="S325" si="402">F325*$S$17</f>
        <v>6.3975567854101687</v>
      </c>
      <c r="T325" s="340">
        <f t="shared" ref="T325" si="403">S325*E325</f>
        <v>12.795113570820337</v>
      </c>
    </row>
    <row r="326" spans="1:20" ht="12.75" customHeight="1">
      <c r="A326" s="225"/>
      <c r="B326" s="226"/>
      <c r="C326" s="226"/>
      <c r="D326" s="225"/>
      <c r="E326" s="283"/>
      <c r="F326" s="228"/>
      <c r="G326" s="262"/>
      <c r="H326" s="224"/>
      <c r="I326" s="262"/>
      <c r="J326" s="224"/>
      <c r="K326" s="101"/>
      <c r="L326" s="101"/>
      <c r="M326" s="101"/>
      <c r="N326" s="109"/>
      <c r="O326" s="102">
        <f t="shared" si="333"/>
        <v>0</v>
      </c>
      <c r="P326" s="224"/>
      <c r="Q326" s="224"/>
      <c r="R326" s="224"/>
      <c r="S326" s="340"/>
      <c r="T326" s="340"/>
    </row>
    <row r="327" spans="1:20" ht="12.75" customHeight="1">
      <c r="A327" s="225"/>
      <c r="B327" s="226"/>
      <c r="C327" s="226"/>
      <c r="D327" s="225"/>
      <c r="E327" s="283"/>
      <c r="F327" s="228"/>
      <c r="G327" s="262"/>
      <c r="H327" s="224"/>
      <c r="I327" s="262"/>
      <c r="J327" s="224"/>
      <c r="K327" s="101"/>
      <c r="L327" s="101"/>
      <c r="M327" s="103"/>
      <c r="N327" s="109"/>
      <c r="O327" s="102">
        <f t="shared" si="333"/>
        <v>0</v>
      </c>
      <c r="P327" s="224"/>
      <c r="Q327" s="224"/>
      <c r="R327" s="224"/>
      <c r="S327" s="340"/>
      <c r="T327" s="340"/>
    </row>
    <row r="328" spans="1:20" ht="12.75" customHeight="1">
      <c r="A328" s="225"/>
      <c r="B328" s="226"/>
      <c r="C328" s="226"/>
      <c r="D328" s="225"/>
      <c r="E328" s="283"/>
      <c r="F328" s="228"/>
      <c r="G328" s="262"/>
      <c r="H328" s="224"/>
      <c r="I328" s="262"/>
      <c r="J328" s="224"/>
      <c r="K328" s="101"/>
      <c r="L328" s="101"/>
      <c r="M328" s="101"/>
      <c r="N328" s="109"/>
      <c r="O328" s="102">
        <f t="shared" si="333"/>
        <v>0</v>
      </c>
      <c r="P328" s="224"/>
      <c r="Q328" s="224"/>
      <c r="R328" s="224"/>
      <c r="S328" s="340"/>
      <c r="T328" s="340"/>
    </row>
    <row r="329" spans="1:20" ht="12.75" customHeight="1">
      <c r="A329" s="225">
        <v>2</v>
      </c>
      <c r="B329" s="226" t="s">
        <v>1230</v>
      </c>
      <c r="C329" s="226" t="s">
        <v>1231</v>
      </c>
      <c r="D329" s="225" t="s">
        <v>88</v>
      </c>
      <c r="E329" s="261">
        <v>0.3</v>
      </c>
      <c r="F329" s="228">
        <f t="shared" si="330"/>
        <v>70.004880305544006</v>
      </c>
      <c r="G329" s="262">
        <v>4.9800000000000004</v>
      </c>
      <c r="H329" s="224">
        <f t="shared" si="331"/>
        <v>11.581488000000002</v>
      </c>
      <c r="I329" s="262">
        <v>0.76</v>
      </c>
      <c r="J329" s="224">
        <f t="shared" si="332"/>
        <v>2.2591380000000005</v>
      </c>
      <c r="K329" s="101" t="s">
        <v>87</v>
      </c>
      <c r="L329" s="101" t="s">
        <v>88</v>
      </c>
      <c r="M329" s="101">
        <v>1.02</v>
      </c>
      <c r="N329" s="109">
        <v>29.856000000000002</v>
      </c>
      <c r="O329" s="102">
        <f t="shared" si="333"/>
        <v>30.453120000000002</v>
      </c>
      <c r="P329" s="224">
        <f t="shared" ref="P329" si="404">E329*F329</f>
        <v>21.001464091663202</v>
      </c>
      <c r="Q329" s="224">
        <f t="shared" ref="Q329" si="405">SUM(O329:O332)</f>
        <v>49.603620000000006</v>
      </c>
      <c r="R329" s="224">
        <f t="shared" ref="R329" si="406">Q329*1.02*1.05*$R$14</f>
        <v>56.164254305543999</v>
      </c>
      <c r="S329" s="340">
        <f t="shared" ref="S329" si="407">F329*$S$17</f>
        <v>90.205807363486329</v>
      </c>
      <c r="T329" s="340">
        <f t="shared" ref="T329" si="408">S329*E329</f>
        <v>27.061742209045899</v>
      </c>
    </row>
    <row r="330" spans="1:20" ht="12.75" customHeight="1">
      <c r="A330" s="225"/>
      <c r="B330" s="226"/>
      <c r="C330" s="226"/>
      <c r="D330" s="225"/>
      <c r="E330" s="261"/>
      <c r="F330" s="228"/>
      <c r="G330" s="262"/>
      <c r="H330" s="224"/>
      <c r="I330" s="262"/>
      <c r="J330" s="224"/>
      <c r="K330" s="101" t="s">
        <v>723</v>
      </c>
      <c r="L330" s="101" t="s">
        <v>397</v>
      </c>
      <c r="M330" s="101">
        <v>2.64</v>
      </c>
      <c r="N330" s="109">
        <v>3.472</v>
      </c>
      <c r="O330" s="102">
        <f t="shared" si="333"/>
        <v>9.1660800000000009</v>
      </c>
      <c r="P330" s="224"/>
      <c r="Q330" s="224"/>
      <c r="R330" s="224"/>
      <c r="S330" s="340"/>
      <c r="T330" s="340"/>
    </row>
    <row r="331" spans="1:20" ht="12.75" customHeight="1">
      <c r="A331" s="225"/>
      <c r="B331" s="226"/>
      <c r="C331" s="226"/>
      <c r="D331" s="225"/>
      <c r="E331" s="261"/>
      <c r="F331" s="228"/>
      <c r="G331" s="262"/>
      <c r="H331" s="224"/>
      <c r="I331" s="262"/>
      <c r="J331" s="224"/>
      <c r="K331" s="101" t="s">
        <v>914</v>
      </c>
      <c r="L331" s="101" t="s">
        <v>88</v>
      </c>
      <c r="M331" s="178">
        <v>0.06</v>
      </c>
      <c r="N331" s="109">
        <v>104.167</v>
      </c>
      <c r="O331" s="102">
        <f t="shared" si="333"/>
        <v>6.2500200000000001</v>
      </c>
      <c r="P331" s="224"/>
      <c r="Q331" s="224"/>
      <c r="R331" s="224"/>
      <c r="S331" s="340"/>
      <c r="T331" s="340"/>
    </row>
    <row r="332" spans="1:20" ht="12.75" customHeight="1">
      <c r="A332" s="225"/>
      <c r="B332" s="226"/>
      <c r="C332" s="226"/>
      <c r="D332" s="225"/>
      <c r="E332" s="261"/>
      <c r="F332" s="228"/>
      <c r="G332" s="262"/>
      <c r="H332" s="224"/>
      <c r="I332" s="262"/>
      <c r="J332" s="224"/>
      <c r="K332" s="101" t="s">
        <v>179</v>
      </c>
      <c r="L332" s="101" t="s">
        <v>79</v>
      </c>
      <c r="M332" s="101">
        <v>3.2</v>
      </c>
      <c r="N332" s="109">
        <v>1.167</v>
      </c>
      <c r="O332" s="102">
        <f t="shared" si="333"/>
        <v>3.7344000000000004</v>
      </c>
      <c r="P332" s="224"/>
      <c r="Q332" s="224"/>
      <c r="R332" s="224"/>
      <c r="S332" s="340"/>
      <c r="T332" s="340"/>
    </row>
    <row r="333" spans="1:20" ht="12.75" customHeight="1">
      <c r="A333" s="225">
        <v>3</v>
      </c>
      <c r="B333" s="226" t="s">
        <v>1232</v>
      </c>
      <c r="C333" s="226" t="s">
        <v>1233</v>
      </c>
      <c r="D333" s="225" t="s">
        <v>75</v>
      </c>
      <c r="E333" s="283">
        <v>2</v>
      </c>
      <c r="F333" s="228">
        <f t="shared" si="330"/>
        <v>12.4106093953248</v>
      </c>
      <c r="G333" s="262">
        <v>0.97</v>
      </c>
      <c r="H333" s="224">
        <f t="shared" si="331"/>
        <v>2.2558319999999998</v>
      </c>
      <c r="I333" s="262">
        <v>1.33</v>
      </c>
      <c r="J333" s="224">
        <f t="shared" si="332"/>
        <v>3.9534915000000006</v>
      </c>
      <c r="K333" s="101" t="s">
        <v>87</v>
      </c>
      <c r="L333" s="101" t="s">
        <v>88</v>
      </c>
      <c r="M333" s="101">
        <v>0.159</v>
      </c>
      <c r="N333" s="109">
        <v>29.856000000000002</v>
      </c>
      <c r="O333" s="102">
        <f t="shared" si="333"/>
        <v>4.7471040000000002</v>
      </c>
      <c r="P333" s="224">
        <f t="shared" ref="P333" si="409">E333*F333</f>
        <v>24.821218790649599</v>
      </c>
      <c r="Q333" s="224">
        <f t="shared" ref="Q333" si="410">SUM(O333:O336)</f>
        <v>5.4769039999999993</v>
      </c>
      <c r="R333" s="224">
        <f t="shared" ref="R333" si="411">Q333*1.02*1.05*$R$14</f>
        <v>6.2012858953247996</v>
      </c>
      <c r="S333" s="340">
        <f t="shared" ref="S333" si="412">F333*$S$17</f>
        <v>15.991871359424113</v>
      </c>
      <c r="T333" s="340">
        <f t="shared" ref="T333" si="413">S333*E333</f>
        <v>31.983742718848227</v>
      </c>
    </row>
    <row r="334" spans="1:20" ht="12.75" customHeight="1">
      <c r="A334" s="225"/>
      <c r="B334" s="226"/>
      <c r="C334" s="226"/>
      <c r="D334" s="225"/>
      <c r="E334" s="283"/>
      <c r="F334" s="228"/>
      <c r="G334" s="262"/>
      <c r="H334" s="224"/>
      <c r="I334" s="262"/>
      <c r="J334" s="224"/>
      <c r="K334" s="101" t="s">
        <v>1234</v>
      </c>
      <c r="L334" s="101" t="s">
        <v>79</v>
      </c>
      <c r="M334" s="104">
        <v>1.3</v>
      </c>
      <c r="N334" s="109">
        <v>0.495</v>
      </c>
      <c r="O334" s="102">
        <f t="shared" si="333"/>
        <v>0.64349999999999996</v>
      </c>
      <c r="P334" s="224"/>
      <c r="Q334" s="224"/>
      <c r="R334" s="224"/>
      <c r="S334" s="340"/>
      <c r="T334" s="340"/>
    </row>
    <row r="335" spans="1:20" ht="12.75" customHeight="1">
      <c r="A335" s="225"/>
      <c r="B335" s="226"/>
      <c r="C335" s="226"/>
      <c r="D335" s="225"/>
      <c r="E335" s="283"/>
      <c r="F335" s="228"/>
      <c r="G335" s="262"/>
      <c r="H335" s="224"/>
      <c r="I335" s="262"/>
      <c r="J335" s="224"/>
      <c r="K335" s="101" t="s">
        <v>1195</v>
      </c>
      <c r="L335" s="101" t="s">
        <v>79</v>
      </c>
      <c r="M335" s="101">
        <v>0.1</v>
      </c>
      <c r="N335" s="109">
        <v>0.86299999999999999</v>
      </c>
      <c r="O335" s="102">
        <f t="shared" si="333"/>
        <v>8.6300000000000002E-2</v>
      </c>
      <c r="P335" s="224"/>
      <c r="Q335" s="224"/>
      <c r="R335" s="224"/>
      <c r="S335" s="340"/>
      <c r="T335" s="340"/>
    </row>
    <row r="336" spans="1:20" ht="12.75" customHeight="1">
      <c r="A336" s="225"/>
      <c r="B336" s="226"/>
      <c r="C336" s="226"/>
      <c r="D336" s="225"/>
      <c r="E336" s="283"/>
      <c r="F336" s="228"/>
      <c r="G336" s="262"/>
      <c r="H336" s="224"/>
      <c r="I336" s="262"/>
      <c r="J336" s="224"/>
      <c r="K336" s="101"/>
      <c r="L336" s="101"/>
      <c r="M336" s="101"/>
      <c r="N336" s="109"/>
      <c r="O336" s="102">
        <f t="shared" si="333"/>
        <v>0</v>
      </c>
      <c r="P336" s="224"/>
      <c r="Q336" s="224"/>
      <c r="R336" s="224"/>
      <c r="S336" s="340"/>
      <c r="T336" s="340"/>
    </row>
    <row r="337" spans="1:20" ht="12.75" customHeight="1">
      <c r="A337" s="225"/>
      <c r="B337" s="226"/>
      <c r="C337" s="263" t="s">
        <v>1747</v>
      </c>
      <c r="D337" s="225"/>
      <c r="E337" s="261"/>
      <c r="F337" s="228">
        <f t="shared" ref="F337:F397" si="414">H337+J337+R337</f>
        <v>0</v>
      </c>
      <c r="G337" s="262"/>
      <c r="H337" s="224">
        <f t="shared" ref="H337:H397" si="415">G337*$P$8/1000</f>
        <v>0</v>
      </c>
      <c r="I337" s="230"/>
      <c r="J337" s="224">
        <f t="shared" ref="J337:J397" si="416">I337*$P$9/1000</f>
        <v>0</v>
      </c>
      <c r="K337" s="101"/>
      <c r="L337" s="101"/>
      <c r="M337" s="101"/>
      <c r="N337" s="109"/>
      <c r="O337" s="102">
        <f t="shared" ref="O337:O400" si="417">M337*N337</f>
        <v>0</v>
      </c>
      <c r="P337" s="224">
        <f t="shared" ref="P337" si="418">E337*F337</f>
        <v>0</v>
      </c>
      <c r="Q337" s="224">
        <f t="shared" ref="Q337" si="419">SUM(O337:O340)</f>
        <v>0</v>
      </c>
      <c r="R337" s="224">
        <f t="shared" ref="R337" si="420">Q337*1.02*1.05*$R$14</f>
        <v>0</v>
      </c>
      <c r="S337" s="340">
        <f t="shared" ref="S337" si="421">F337*$S$17</f>
        <v>0</v>
      </c>
      <c r="T337" s="340">
        <f t="shared" ref="T337" si="422">S337*E337</f>
        <v>0</v>
      </c>
    </row>
    <row r="338" spans="1:20" ht="12.75" customHeight="1">
      <c r="A338" s="225"/>
      <c r="B338" s="226"/>
      <c r="C338" s="263"/>
      <c r="D338" s="225"/>
      <c r="E338" s="261"/>
      <c r="F338" s="228"/>
      <c r="G338" s="262"/>
      <c r="H338" s="224"/>
      <c r="I338" s="230"/>
      <c r="J338" s="224"/>
      <c r="K338" s="101"/>
      <c r="L338" s="101"/>
      <c r="M338" s="101"/>
      <c r="N338" s="109"/>
      <c r="O338" s="102">
        <f t="shared" si="417"/>
        <v>0</v>
      </c>
      <c r="P338" s="224"/>
      <c r="Q338" s="224"/>
      <c r="R338" s="224"/>
      <c r="S338" s="340"/>
      <c r="T338" s="340"/>
    </row>
    <row r="339" spans="1:20" ht="12.75" customHeight="1">
      <c r="A339" s="225"/>
      <c r="B339" s="226"/>
      <c r="C339" s="263"/>
      <c r="D339" s="225"/>
      <c r="E339" s="261"/>
      <c r="F339" s="228"/>
      <c r="G339" s="262"/>
      <c r="H339" s="224"/>
      <c r="I339" s="230"/>
      <c r="J339" s="224"/>
      <c r="K339" s="101"/>
      <c r="L339" s="101"/>
      <c r="M339" s="101"/>
      <c r="N339" s="109"/>
      <c r="O339" s="102">
        <f t="shared" si="417"/>
        <v>0</v>
      </c>
      <c r="P339" s="224"/>
      <c r="Q339" s="224"/>
      <c r="R339" s="224"/>
      <c r="S339" s="340"/>
      <c r="T339" s="340"/>
    </row>
    <row r="340" spans="1:20" ht="12.75" customHeight="1">
      <c r="A340" s="225"/>
      <c r="B340" s="226"/>
      <c r="C340" s="263"/>
      <c r="D340" s="225"/>
      <c r="E340" s="261"/>
      <c r="F340" s="228"/>
      <c r="G340" s="262"/>
      <c r="H340" s="224"/>
      <c r="I340" s="230"/>
      <c r="J340" s="224"/>
      <c r="K340" s="101"/>
      <c r="L340" s="101"/>
      <c r="M340" s="101"/>
      <c r="N340" s="109"/>
      <c r="O340" s="102">
        <f t="shared" si="417"/>
        <v>0</v>
      </c>
      <c r="P340" s="224"/>
      <c r="Q340" s="224"/>
      <c r="R340" s="224"/>
      <c r="S340" s="340"/>
      <c r="T340" s="340"/>
    </row>
    <row r="341" spans="1:20" ht="12.75" customHeight="1">
      <c r="A341" s="225"/>
      <c r="B341" s="226"/>
      <c r="C341" s="234" t="s">
        <v>815</v>
      </c>
      <c r="D341" s="225"/>
      <c r="E341" s="261"/>
      <c r="F341" s="228">
        <f t="shared" si="414"/>
        <v>0</v>
      </c>
      <c r="G341" s="262"/>
      <c r="H341" s="224">
        <f t="shared" si="415"/>
        <v>0</v>
      </c>
      <c r="I341" s="230"/>
      <c r="J341" s="224">
        <f t="shared" si="416"/>
        <v>0</v>
      </c>
      <c r="K341" s="101"/>
      <c r="L341" s="101"/>
      <c r="M341" s="101"/>
      <c r="N341" s="109"/>
      <c r="O341" s="102">
        <f t="shared" si="417"/>
        <v>0</v>
      </c>
      <c r="P341" s="224">
        <f t="shared" ref="P341" si="423">E341*F341</f>
        <v>0</v>
      </c>
      <c r="Q341" s="224">
        <f t="shared" ref="Q341" si="424">SUM(O341:O344)</f>
        <v>0</v>
      </c>
      <c r="R341" s="224">
        <f t="shared" ref="R341" si="425">Q341*1.02*1.05*$R$14</f>
        <v>0</v>
      </c>
      <c r="S341" s="340">
        <f t="shared" ref="S341" si="426">F341*$S$17</f>
        <v>0</v>
      </c>
      <c r="T341" s="340">
        <f t="shared" ref="T341" si="427">S341*E341</f>
        <v>0</v>
      </c>
    </row>
    <row r="342" spans="1:20" ht="12.75" customHeight="1">
      <c r="A342" s="225"/>
      <c r="B342" s="226"/>
      <c r="C342" s="234"/>
      <c r="D342" s="225"/>
      <c r="E342" s="261"/>
      <c r="F342" s="228"/>
      <c r="G342" s="262"/>
      <c r="H342" s="224"/>
      <c r="I342" s="230"/>
      <c r="J342" s="224"/>
      <c r="K342" s="101"/>
      <c r="L342" s="101"/>
      <c r="M342" s="101"/>
      <c r="N342" s="109"/>
      <c r="O342" s="102">
        <f t="shared" si="417"/>
        <v>0</v>
      </c>
      <c r="P342" s="224"/>
      <c r="Q342" s="224"/>
      <c r="R342" s="224"/>
      <c r="S342" s="340"/>
      <c r="T342" s="340"/>
    </row>
    <row r="343" spans="1:20" ht="12.75" customHeight="1">
      <c r="A343" s="225"/>
      <c r="B343" s="226"/>
      <c r="C343" s="234"/>
      <c r="D343" s="225"/>
      <c r="E343" s="261"/>
      <c r="F343" s="228"/>
      <c r="G343" s="262"/>
      <c r="H343" s="224"/>
      <c r="I343" s="230"/>
      <c r="J343" s="224"/>
      <c r="K343" s="101"/>
      <c r="L343" s="101"/>
      <c r="M343" s="101"/>
      <c r="N343" s="109"/>
      <c r="O343" s="102">
        <f t="shared" si="417"/>
        <v>0</v>
      </c>
      <c r="P343" s="224"/>
      <c r="Q343" s="224"/>
      <c r="R343" s="224"/>
      <c r="S343" s="340"/>
      <c r="T343" s="340"/>
    </row>
    <row r="344" spans="1:20" ht="12.75" customHeight="1">
      <c r="A344" s="225"/>
      <c r="B344" s="226"/>
      <c r="C344" s="234"/>
      <c r="D344" s="225"/>
      <c r="E344" s="261"/>
      <c r="F344" s="228"/>
      <c r="G344" s="262"/>
      <c r="H344" s="224"/>
      <c r="I344" s="230"/>
      <c r="J344" s="224"/>
      <c r="K344" s="101"/>
      <c r="L344" s="101"/>
      <c r="M344" s="101"/>
      <c r="N344" s="109"/>
      <c r="O344" s="102">
        <f t="shared" si="417"/>
        <v>0</v>
      </c>
      <c r="P344" s="224"/>
      <c r="Q344" s="224"/>
      <c r="R344" s="224"/>
      <c r="S344" s="340"/>
      <c r="T344" s="340"/>
    </row>
    <row r="345" spans="1:20" ht="12.75" customHeight="1">
      <c r="A345" s="225">
        <v>1</v>
      </c>
      <c r="B345" s="226" t="s">
        <v>761</v>
      </c>
      <c r="C345" s="226" t="s">
        <v>1010</v>
      </c>
      <c r="D345" s="225" t="s">
        <v>339</v>
      </c>
      <c r="E345" s="283">
        <v>395</v>
      </c>
      <c r="F345" s="228">
        <f t="shared" si="414"/>
        <v>0.77870094301199999</v>
      </c>
      <c r="G345" s="262">
        <v>1.7399999999999999E-2</v>
      </c>
      <c r="H345" s="224">
        <f t="shared" si="415"/>
        <v>4.0465439999999991E-2</v>
      </c>
      <c r="I345" s="262">
        <v>0.12759999999999999</v>
      </c>
      <c r="J345" s="224">
        <f t="shared" si="416"/>
        <v>0.37929737999999996</v>
      </c>
      <c r="K345" s="151" t="s">
        <v>682</v>
      </c>
      <c r="L345" s="101" t="s">
        <v>88</v>
      </c>
      <c r="M345" s="101">
        <v>1.4999999999999999E-2</v>
      </c>
      <c r="N345" s="105">
        <v>4</v>
      </c>
      <c r="O345" s="102">
        <f t="shared" si="417"/>
        <v>0.06</v>
      </c>
      <c r="P345" s="224">
        <f t="shared" ref="P345" si="428">E345*F345</f>
        <v>307.58687248974002</v>
      </c>
      <c r="Q345" s="224">
        <f t="shared" ref="Q345" si="429">SUM(O345:O348)</f>
        <v>0.31701000000000001</v>
      </c>
      <c r="R345" s="224">
        <f t="shared" ref="R345" si="430">Q345*1.02*1.05*$R$14</f>
        <v>0.35893812301200001</v>
      </c>
      <c r="S345" s="340">
        <f t="shared" ref="S345" si="431">F345*$S$17</f>
        <v>1.0034064332732346</v>
      </c>
      <c r="T345" s="340">
        <f t="shared" ref="T345" si="432">S345*E345</f>
        <v>396.34554114292769</v>
      </c>
    </row>
    <row r="346" spans="1:20" ht="12.75" customHeight="1">
      <c r="A346" s="225"/>
      <c r="B346" s="226"/>
      <c r="C346" s="226"/>
      <c r="D346" s="225"/>
      <c r="E346" s="283"/>
      <c r="F346" s="228"/>
      <c r="G346" s="262"/>
      <c r="H346" s="224"/>
      <c r="I346" s="262"/>
      <c r="J346" s="224"/>
      <c r="K346" s="152" t="s">
        <v>683</v>
      </c>
      <c r="L346" s="101" t="s">
        <v>88</v>
      </c>
      <c r="M346" s="101">
        <v>6.3E-2</v>
      </c>
      <c r="N346" s="109">
        <v>4</v>
      </c>
      <c r="O346" s="102">
        <f t="shared" si="417"/>
        <v>0.252</v>
      </c>
      <c r="P346" s="224"/>
      <c r="Q346" s="224"/>
      <c r="R346" s="224"/>
      <c r="S346" s="340"/>
      <c r="T346" s="340"/>
    </row>
    <row r="347" spans="1:20" ht="12.75" customHeight="1">
      <c r="A347" s="225"/>
      <c r="B347" s="226"/>
      <c r="C347" s="226"/>
      <c r="D347" s="225"/>
      <c r="E347" s="283"/>
      <c r="F347" s="228"/>
      <c r="G347" s="262"/>
      <c r="H347" s="224"/>
      <c r="I347" s="262"/>
      <c r="J347" s="224"/>
      <c r="K347" s="101" t="s">
        <v>100</v>
      </c>
      <c r="L347" s="101" t="s">
        <v>88</v>
      </c>
      <c r="M347" s="101">
        <v>0.03</v>
      </c>
      <c r="N347" s="109">
        <v>0.16700000000000001</v>
      </c>
      <c r="O347" s="102">
        <f t="shared" si="417"/>
        <v>5.0099999999999997E-3</v>
      </c>
      <c r="P347" s="224"/>
      <c r="Q347" s="224"/>
      <c r="R347" s="224"/>
      <c r="S347" s="340"/>
      <c r="T347" s="340"/>
    </row>
    <row r="348" spans="1:20" ht="12.75" customHeight="1">
      <c r="A348" s="225"/>
      <c r="B348" s="226"/>
      <c r="C348" s="226"/>
      <c r="D348" s="225"/>
      <c r="E348" s="283"/>
      <c r="F348" s="228"/>
      <c r="G348" s="262"/>
      <c r="H348" s="224"/>
      <c r="I348" s="262"/>
      <c r="J348" s="224"/>
      <c r="K348" s="101"/>
      <c r="L348" s="101"/>
      <c r="M348" s="101"/>
      <c r="N348" s="109"/>
      <c r="O348" s="102">
        <f t="shared" si="417"/>
        <v>0</v>
      </c>
      <c r="P348" s="224"/>
      <c r="Q348" s="224"/>
      <c r="R348" s="224"/>
      <c r="S348" s="340"/>
      <c r="T348" s="340"/>
    </row>
    <row r="349" spans="1:20" ht="12.75" customHeight="1">
      <c r="A349" s="225">
        <v>2</v>
      </c>
      <c r="B349" s="226" t="s">
        <v>709</v>
      </c>
      <c r="C349" s="226" t="s">
        <v>1011</v>
      </c>
      <c r="D349" s="235" t="s">
        <v>83</v>
      </c>
      <c r="E349" s="269">
        <v>20.74</v>
      </c>
      <c r="F349" s="228">
        <f t="shared" si="414"/>
        <v>36.941120194943998</v>
      </c>
      <c r="G349" s="262">
        <v>0.7</v>
      </c>
      <c r="H349" s="224">
        <f t="shared" si="415"/>
        <v>1.6279199999999998</v>
      </c>
      <c r="I349" s="262">
        <v>0.28000000000000003</v>
      </c>
      <c r="J349" s="224">
        <f t="shared" si="416"/>
        <v>0.83231400000000011</v>
      </c>
      <c r="K349" s="101" t="s">
        <v>87</v>
      </c>
      <c r="L349" s="101" t="s">
        <v>88</v>
      </c>
      <c r="M349" s="101">
        <v>1.02</v>
      </c>
      <c r="N349" s="109">
        <v>29.856000000000002</v>
      </c>
      <c r="O349" s="102">
        <f t="shared" si="417"/>
        <v>30.453120000000002</v>
      </c>
      <c r="P349" s="224">
        <f t="shared" ref="P349" si="433">E349*F349</f>
        <v>766.1588328431385</v>
      </c>
      <c r="Q349" s="224">
        <f t="shared" ref="Q349" si="434">SUM(O349:O352)</f>
        <v>30.453120000000002</v>
      </c>
      <c r="R349" s="224">
        <f t="shared" ref="R349" si="435">Q349*1.02*1.05*$R$14</f>
        <v>34.480886194943999</v>
      </c>
      <c r="S349" s="340">
        <f t="shared" ref="S349" si="436">F349*$S$17</f>
        <v>47.601018065487821</v>
      </c>
      <c r="T349" s="340">
        <f t="shared" ref="T349" si="437">S349*E349</f>
        <v>987.24511467821731</v>
      </c>
    </row>
    <row r="350" spans="1:20" ht="12.75" customHeight="1">
      <c r="A350" s="225"/>
      <c r="B350" s="226"/>
      <c r="C350" s="226"/>
      <c r="D350" s="236"/>
      <c r="E350" s="269"/>
      <c r="F350" s="228"/>
      <c r="G350" s="262"/>
      <c r="H350" s="224"/>
      <c r="I350" s="262"/>
      <c r="J350" s="224"/>
      <c r="K350" s="101"/>
      <c r="L350" s="101"/>
      <c r="M350" s="101"/>
      <c r="N350" s="109"/>
      <c r="O350" s="102">
        <f t="shared" si="417"/>
        <v>0</v>
      </c>
      <c r="P350" s="224"/>
      <c r="Q350" s="224"/>
      <c r="R350" s="224"/>
      <c r="S350" s="340"/>
      <c r="T350" s="340"/>
    </row>
    <row r="351" spans="1:20" ht="12.75" customHeight="1">
      <c r="A351" s="225"/>
      <c r="B351" s="226"/>
      <c r="C351" s="226"/>
      <c r="D351" s="236"/>
      <c r="E351" s="269"/>
      <c r="F351" s="228"/>
      <c r="G351" s="262"/>
      <c r="H351" s="224"/>
      <c r="I351" s="262"/>
      <c r="J351" s="224"/>
      <c r="K351" s="101"/>
      <c r="L351" s="101"/>
      <c r="M351" s="103"/>
      <c r="N351" s="109"/>
      <c r="O351" s="102">
        <f t="shared" si="417"/>
        <v>0</v>
      </c>
      <c r="P351" s="224"/>
      <c r="Q351" s="224"/>
      <c r="R351" s="224"/>
      <c r="S351" s="340"/>
      <c r="T351" s="340"/>
    </row>
    <row r="352" spans="1:20" ht="12.75" customHeight="1">
      <c r="A352" s="225"/>
      <c r="B352" s="226"/>
      <c r="C352" s="226"/>
      <c r="D352" s="237"/>
      <c r="E352" s="269"/>
      <c r="F352" s="228"/>
      <c r="G352" s="262"/>
      <c r="H352" s="224"/>
      <c r="I352" s="262"/>
      <c r="J352" s="224"/>
      <c r="K352" s="101"/>
      <c r="L352" s="101"/>
      <c r="M352" s="101"/>
      <c r="N352" s="109"/>
      <c r="O352" s="102">
        <f t="shared" si="417"/>
        <v>0</v>
      </c>
      <c r="P352" s="224"/>
      <c r="Q352" s="224"/>
      <c r="R352" s="224"/>
      <c r="S352" s="340"/>
      <c r="T352" s="340"/>
    </row>
    <row r="353" spans="1:20" ht="12.75" customHeight="1">
      <c r="A353" s="225">
        <v>3</v>
      </c>
      <c r="B353" s="226" t="s">
        <v>743</v>
      </c>
      <c r="C353" s="226" t="s">
        <v>1012</v>
      </c>
      <c r="D353" s="225" t="s">
        <v>76</v>
      </c>
      <c r="E353" s="264">
        <v>0.79</v>
      </c>
      <c r="F353" s="228">
        <f t="shared" si="414"/>
        <v>19.882625999999998</v>
      </c>
      <c r="G353" s="262">
        <v>6.76</v>
      </c>
      <c r="H353" s="224">
        <f t="shared" si="415"/>
        <v>15.721055999999999</v>
      </c>
      <c r="I353" s="229">
        <v>1.4</v>
      </c>
      <c r="J353" s="224">
        <f t="shared" si="416"/>
        <v>4.1615699999999993</v>
      </c>
      <c r="K353" s="101"/>
      <c r="L353" s="101"/>
      <c r="M353" s="101"/>
      <c r="N353" s="109"/>
      <c r="O353" s="102">
        <f t="shared" si="417"/>
        <v>0</v>
      </c>
      <c r="P353" s="224">
        <f t="shared" ref="P353" si="438">E353*F353</f>
        <v>15.70727454</v>
      </c>
      <c r="Q353" s="224">
        <f t="shared" ref="Q353" si="439">SUM(O353:O356)</f>
        <v>0</v>
      </c>
      <c r="R353" s="224">
        <f t="shared" ref="R353" si="440">Q353*1.02*1.05*$R$14</f>
        <v>0</v>
      </c>
      <c r="S353" s="340">
        <f t="shared" ref="S353" si="441">F353*$S$17</f>
        <v>25.620047102547602</v>
      </c>
      <c r="T353" s="340">
        <f t="shared" ref="T353" si="442">S353*E353</f>
        <v>20.239837211012606</v>
      </c>
    </row>
    <row r="354" spans="1:20" ht="12.75" customHeight="1">
      <c r="A354" s="225"/>
      <c r="B354" s="226"/>
      <c r="C354" s="226"/>
      <c r="D354" s="225"/>
      <c r="E354" s="264"/>
      <c r="F354" s="228"/>
      <c r="G354" s="262"/>
      <c r="H354" s="224"/>
      <c r="I354" s="229"/>
      <c r="J354" s="224"/>
      <c r="K354" s="101"/>
      <c r="L354" s="101"/>
      <c r="M354" s="101"/>
      <c r="N354" s="109"/>
      <c r="O354" s="102">
        <f t="shared" si="417"/>
        <v>0</v>
      </c>
      <c r="P354" s="224"/>
      <c r="Q354" s="224"/>
      <c r="R354" s="224"/>
      <c r="S354" s="340"/>
      <c r="T354" s="340"/>
    </row>
    <row r="355" spans="1:20" ht="12.75" customHeight="1">
      <c r="A355" s="225"/>
      <c r="B355" s="226"/>
      <c r="C355" s="226"/>
      <c r="D355" s="225"/>
      <c r="E355" s="264"/>
      <c r="F355" s="228"/>
      <c r="G355" s="262"/>
      <c r="H355" s="224"/>
      <c r="I355" s="229"/>
      <c r="J355" s="224"/>
      <c r="K355" s="101"/>
      <c r="L355" s="101"/>
      <c r="M355" s="103"/>
      <c r="N355" s="109"/>
      <c r="O355" s="102">
        <f t="shared" si="417"/>
        <v>0</v>
      </c>
      <c r="P355" s="224"/>
      <c r="Q355" s="224"/>
      <c r="R355" s="224"/>
      <c r="S355" s="340"/>
      <c r="T355" s="340"/>
    </row>
    <row r="356" spans="1:20" ht="12.75" customHeight="1">
      <c r="A356" s="225"/>
      <c r="B356" s="226"/>
      <c r="C356" s="226"/>
      <c r="D356" s="225"/>
      <c r="E356" s="264"/>
      <c r="F356" s="228"/>
      <c r="G356" s="262"/>
      <c r="H356" s="224"/>
      <c r="I356" s="229"/>
      <c r="J356" s="224"/>
      <c r="K356" s="101"/>
      <c r="L356" s="101"/>
      <c r="M356" s="101"/>
      <c r="N356" s="109"/>
      <c r="O356" s="102">
        <f t="shared" si="417"/>
        <v>0</v>
      </c>
      <c r="P356" s="224"/>
      <c r="Q356" s="224"/>
      <c r="R356" s="224"/>
      <c r="S356" s="340"/>
      <c r="T356" s="340"/>
    </row>
    <row r="357" spans="1:20" ht="12.75" customHeight="1">
      <c r="A357" s="225">
        <v>4</v>
      </c>
      <c r="B357" s="226" t="s">
        <v>78</v>
      </c>
      <c r="C357" s="226" t="s">
        <v>1013</v>
      </c>
      <c r="D357" s="245" t="s">
        <v>397</v>
      </c>
      <c r="E357" s="261">
        <v>395</v>
      </c>
      <c r="F357" s="228">
        <f t="shared" si="414"/>
        <v>1.1107482372000002</v>
      </c>
      <c r="G357" s="262"/>
      <c r="H357" s="224">
        <f t="shared" si="415"/>
        <v>0</v>
      </c>
      <c r="I357" s="230"/>
      <c r="J357" s="224">
        <f t="shared" si="416"/>
        <v>0</v>
      </c>
      <c r="K357" s="101" t="s">
        <v>746</v>
      </c>
      <c r="L357" s="101" t="s">
        <v>65</v>
      </c>
      <c r="M357" s="101">
        <v>1</v>
      </c>
      <c r="N357" s="109">
        <v>0.98099999999999998</v>
      </c>
      <c r="O357" s="102">
        <f t="shared" si="417"/>
        <v>0.98099999999999998</v>
      </c>
      <c r="P357" s="224">
        <f t="shared" ref="P357" si="443">E357*F357</f>
        <v>438.74555369400008</v>
      </c>
      <c r="Q357" s="224">
        <f t="shared" ref="Q357" si="444">SUM(O357:O360)</f>
        <v>0.98099999999999998</v>
      </c>
      <c r="R357" s="224">
        <f t="shared" ref="R357" si="445">Q357*1.02*1.05*$R$14</f>
        <v>1.1107482372000002</v>
      </c>
      <c r="S357" s="340">
        <f t="shared" ref="S357" si="446">F357*$S$17</f>
        <v>1.4312708067905981</v>
      </c>
      <c r="T357" s="340">
        <f t="shared" ref="T357" si="447">S357*E357</f>
        <v>565.35196868228627</v>
      </c>
    </row>
    <row r="358" spans="1:20" ht="12.75" customHeight="1">
      <c r="A358" s="225"/>
      <c r="B358" s="226"/>
      <c r="C358" s="226"/>
      <c r="D358" s="245"/>
      <c r="E358" s="261"/>
      <c r="F358" s="228"/>
      <c r="G358" s="262"/>
      <c r="H358" s="224"/>
      <c r="I358" s="230"/>
      <c r="J358" s="224"/>
      <c r="K358" s="101"/>
      <c r="L358" s="101"/>
      <c r="M358" s="101"/>
      <c r="N358" s="109"/>
      <c r="O358" s="102">
        <f t="shared" si="417"/>
        <v>0</v>
      </c>
      <c r="P358" s="224"/>
      <c r="Q358" s="224"/>
      <c r="R358" s="224"/>
      <c r="S358" s="340"/>
      <c r="T358" s="340"/>
    </row>
    <row r="359" spans="1:20" ht="12.75" customHeight="1">
      <c r="A359" s="225"/>
      <c r="B359" s="226"/>
      <c r="C359" s="226"/>
      <c r="D359" s="245"/>
      <c r="E359" s="261"/>
      <c r="F359" s="228"/>
      <c r="G359" s="262"/>
      <c r="H359" s="224"/>
      <c r="I359" s="230"/>
      <c r="J359" s="224"/>
      <c r="K359" s="101"/>
      <c r="L359" s="101"/>
      <c r="M359" s="103"/>
      <c r="N359" s="109"/>
      <c r="O359" s="102">
        <f t="shared" si="417"/>
        <v>0</v>
      </c>
      <c r="P359" s="224"/>
      <c r="Q359" s="224"/>
      <c r="R359" s="224"/>
      <c r="S359" s="340"/>
      <c r="T359" s="340"/>
    </row>
    <row r="360" spans="1:20" ht="12.75" customHeight="1">
      <c r="A360" s="225"/>
      <c r="B360" s="226"/>
      <c r="C360" s="226"/>
      <c r="D360" s="245"/>
      <c r="E360" s="261"/>
      <c r="F360" s="228"/>
      <c r="G360" s="262"/>
      <c r="H360" s="224"/>
      <c r="I360" s="230"/>
      <c r="J360" s="224"/>
      <c r="K360" s="101"/>
      <c r="L360" s="101"/>
      <c r="M360" s="101"/>
      <c r="N360" s="109"/>
      <c r="O360" s="102">
        <f t="shared" si="417"/>
        <v>0</v>
      </c>
      <c r="P360" s="224"/>
      <c r="Q360" s="224"/>
      <c r="R360" s="224"/>
      <c r="S360" s="340"/>
      <c r="T360" s="340"/>
    </row>
    <row r="361" spans="1:20" ht="12.75" customHeight="1">
      <c r="A361" s="225">
        <v>5</v>
      </c>
      <c r="B361" s="226" t="s">
        <v>78</v>
      </c>
      <c r="C361" s="226" t="s">
        <v>1019</v>
      </c>
      <c r="D361" s="245" t="s">
        <v>397</v>
      </c>
      <c r="E361" s="228">
        <v>414.75</v>
      </c>
      <c r="F361" s="228">
        <f t="shared" si="414"/>
        <v>19.371573805499999</v>
      </c>
      <c r="G361" s="262"/>
      <c r="H361" s="224">
        <f t="shared" si="415"/>
        <v>0</v>
      </c>
      <c r="I361" s="230"/>
      <c r="J361" s="224">
        <f t="shared" si="416"/>
        <v>0</v>
      </c>
      <c r="K361" s="101" t="s">
        <v>1020</v>
      </c>
      <c r="L361" s="101" t="s">
        <v>65</v>
      </c>
      <c r="M361" s="101">
        <v>1</v>
      </c>
      <c r="N361" s="109">
        <v>16.84</v>
      </c>
      <c r="O361" s="102">
        <f t="shared" si="417"/>
        <v>16.84</v>
      </c>
      <c r="P361" s="224">
        <f t="shared" ref="P361" si="448">E361*F361</f>
        <v>8034.3602358311246</v>
      </c>
      <c r="Q361" s="224">
        <f t="shared" ref="Q361" si="449">SUM(O361:O364)</f>
        <v>17.108750000000001</v>
      </c>
      <c r="R361" s="224">
        <f t="shared" ref="R361" si="450">Q361*1.02*1.05*$R$14</f>
        <v>19.371573805499999</v>
      </c>
      <c r="S361" s="340">
        <f t="shared" ref="S361" si="451">F361*$S$17</f>
        <v>24.961523359509318</v>
      </c>
      <c r="T361" s="340">
        <f t="shared" ref="T361" si="452">S361*E361</f>
        <v>10352.791813356489</v>
      </c>
    </row>
    <row r="362" spans="1:20" ht="12.75" customHeight="1">
      <c r="A362" s="225"/>
      <c r="B362" s="226"/>
      <c r="C362" s="226"/>
      <c r="D362" s="245"/>
      <c r="E362" s="228"/>
      <c r="F362" s="228"/>
      <c r="G362" s="262"/>
      <c r="H362" s="224"/>
      <c r="I362" s="230"/>
      <c r="J362" s="224"/>
      <c r="K362" s="101" t="s">
        <v>1018</v>
      </c>
      <c r="L362" s="101" t="s">
        <v>652</v>
      </c>
      <c r="M362" s="101">
        <v>0.25</v>
      </c>
      <c r="N362" s="109">
        <v>0.46700000000000003</v>
      </c>
      <c r="O362" s="102">
        <f t="shared" si="417"/>
        <v>0.11675000000000001</v>
      </c>
      <c r="P362" s="224"/>
      <c r="Q362" s="224"/>
      <c r="R362" s="224"/>
      <c r="S362" s="340"/>
      <c r="T362" s="340"/>
    </row>
    <row r="363" spans="1:20" ht="12.75" customHeight="1">
      <c r="A363" s="225"/>
      <c r="B363" s="226"/>
      <c r="C363" s="226"/>
      <c r="D363" s="245"/>
      <c r="E363" s="228"/>
      <c r="F363" s="228"/>
      <c r="G363" s="262"/>
      <c r="H363" s="224"/>
      <c r="I363" s="230"/>
      <c r="J363" s="224"/>
      <c r="K363" s="101" t="s">
        <v>1021</v>
      </c>
      <c r="L363" s="101" t="s">
        <v>652</v>
      </c>
      <c r="M363" s="104">
        <v>0.4</v>
      </c>
      <c r="N363" s="109">
        <v>0.38</v>
      </c>
      <c r="O363" s="102">
        <f t="shared" si="417"/>
        <v>0.15200000000000002</v>
      </c>
      <c r="P363" s="224"/>
      <c r="Q363" s="224"/>
      <c r="R363" s="224"/>
      <c r="S363" s="340"/>
      <c r="T363" s="340"/>
    </row>
    <row r="364" spans="1:20" ht="12.75" customHeight="1">
      <c r="A364" s="225"/>
      <c r="B364" s="226"/>
      <c r="C364" s="226"/>
      <c r="D364" s="245"/>
      <c r="E364" s="228"/>
      <c r="F364" s="228"/>
      <c r="G364" s="262"/>
      <c r="H364" s="224"/>
      <c r="I364" s="230"/>
      <c r="J364" s="224"/>
      <c r="K364" s="101"/>
      <c r="L364" s="101"/>
      <c r="M364" s="101"/>
      <c r="N364" s="109"/>
      <c r="O364" s="102">
        <f t="shared" si="417"/>
        <v>0</v>
      </c>
      <c r="P364" s="224"/>
      <c r="Q364" s="224"/>
      <c r="R364" s="224"/>
      <c r="S364" s="340"/>
      <c r="T364" s="340"/>
    </row>
    <row r="365" spans="1:20" ht="12.75" customHeight="1">
      <c r="A365" s="225">
        <v>6</v>
      </c>
      <c r="B365" s="252" t="s">
        <v>120</v>
      </c>
      <c r="C365" s="252" t="s">
        <v>1748</v>
      </c>
      <c r="D365" s="231" t="s">
        <v>84</v>
      </c>
      <c r="E365" s="255">
        <v>84</v>
      </c>
      <c r="F365" s="228">
        <f t="shared" si="414"/>
        <v>82.036952951999979</v>
      </c>
      <c r="G365" s="258">
        <v>2.61</v>
      </c>
      <c r="H365" s="224">
        <f t="shared" si="415"/>
        <v>6.0698159999999994</v>
      </c>
      <c r="I365" s="258">
        <v>0.14599999999999999</v>
      </c>
      <c r="J365" s="224">
        <f t="shared" si="416"/>
        <v>0.4339923</v>
      </c>
      <c r="K365" s="101" t="s">
        <v>97</v>
      </c>
      <c r="L365" s="101" t="s">
        <v>84</v>
      </c>
      <c r="M365" s="101">
        <v>1</v>
      </c>
      <c r="N365" s="109">
        <v>66.709999999999994</v>
      </c>
      <c r="O365" s="102">
        <f t="shared" si="417"/>
        <v>66.709999999999994</v>
      </c>
      <c r="P365" s="224">
        <f t="shared" ref="P365" si="453">E365*F365</f>
        <v>6891.1040479679978</v>
      </c>
      <c r="Q365" s="224">
        <f t="shared" ref="Q365" si="454">SUM(O365:O368)</f>
        <v>66.709999999999994</v>
      </c>
      <c r="R365" s="224">
        <f t="shared" ref="R365" si="455">Q365*1.02*1.05*$R$14</f>
        <v>75.533144651999976</v>
      </c>
      <c r="S365" s="340">
        <f t="shared" ref="S365" si="456">F365*$S$17</f>
        <v>105.70990968596006</v>
      </c>
      <c r="T365" s="340">
        <f t="shared" ref="T365" si="457">S365*E365</f>
        <v>8879.632413620644</v>
      </c>
    </row>
    <row r="366" spans="1:20" ht="12.75" customHeight="1">
      <c r="A366" s="225"/>
      <c r="B366" s="253"/>
      <c r="C366" s="253"/>
      <c r="D366" s="232"/>
      <c r="E366" s="256"/>
      <c r="F366" s="228"/>
      <c r="G366" s="259"/>
      <c r="H366" s="224"/>
      <c r="I366" s="259"/>
      <c r="J366" s="224"/>
      <c r="K366" s="101"/>
      <c r="L366" s="101"/>
      <c r="M366" s="101"/>
      <c r="N366" s="109"/>
      <c r="O366" s="102">
        <f t="shared" si="417"/>
        <v>0</v>
      </c>
      <c r="P366" s="224"/>
      <c r="Q366" s="224"/>
      <c r="R366" s="224"/>
      <c r="S366" s="340"/>
      <c r="T366" s="340"/>
    </row>
    <row r="367" spans="1:20" ht="12.75" customHeight="1">
      <c r="A367" s="225"/>
      <c r="B367" s="253"/>
      <c r="C367" s="253"/>
      <c r="D367" s="232"/>
      <c r="E367" s="256"/>
      <c r="F367" s="228"/>
      <c r="G367" s="259"/>
      <c r="H367" s="224"/>
      <c r="I367" s="259"/>
      <c r="J367" s="224"/>
      <c r="K367" s="101"/>
      <c r="L367" s="101"/>
      <c r="M367" s="103"/>
      <c r="N367" s="109"/>
      <c r="O367" s="102">
        <f t="shared" si="417"/>
        <v>0</v>
      </c>
      <c r="P367" s="224"/>
      <c r="Q367" s="224"/>
      <c r="R367" s="224"/>
      <c r="S367" s="340"/>
      <c r="T367" s="340"/>
    </row>
    <row r="368" spans="1:20" ht="12.75" customHeight="1">
      <c r="A368" s="225"/>
      <c r="B368" s="254"/>
      <c r="C368" s="254"/>
      <c r="D368" s="233"/>
      <c r="E368" s="257"/>
      <c r="F368" s="228"/>
      <c r="G368" s="260"/>
      <c r="H368" s="224"/>
      <c r="I368" s="260"/>
      <c r="J368" s="224"/>
      <c r="K368" s="101"/>
      <c r="L368" s="101"/>
      <c r="M368" s="101"/>
      <c r="N368" s="109"/>
      <c r="O368" s="102">
        <f t="shared" si="417"/>
        <v>0</v>
      </c>
      <c r="P368" s="224"/>
      <c r="Q368" s="224"/>
      <c r="R368" s="224"/>
      <c r="S368" s="340"/>
      <c r="T368" s="340"/>
    </row>
    <row r="369" spans="1:20" ht="12.75" customHeight="1">
      <c r="A369" s="225">
        <v>7</v>
      </c>
      <c r="B369" s="252" t="s">
        <v>141</v>
      </c>
      <c r="C369" s="252" t="s">
        <v>1749</v>
      </c>
      <c r="D369" s="231" t="s">
        <v>325</v>
      </c>
      <c r="E369" s="255">
        <v>2</v>
      </c>
      <c r="F369" s="228">
        <f t="shared" si="414"/>
        <v>107.265948966</v>
      </c>
      <c r="G369" s="258">
        <v>2.13</v>
      </c>
      <c r="H369" s="224">
        <f t="shared" si="415"/>
        <v>4.9535279999999995</v>
      </c>
      <c r="I369" s="258">
        <v>6.9000000000000006E-2</v>
      </c>
      <c r="J369" s="224">
        <f t="shared" si="416"/>
        <v>0.20510595000000004</v>
      </c>
      <c r="K369" s="101" t="s">
        <v>97</v>
      </c>
      <c r="L369" s="101" t="s">
        <v>84</v>
      </c>
      <c r="M369" s="101">
        <v>1</v>
      </c>
      <c r="N369" s="109">
        <v>90.18</v>
      </c>
      <c r="O369" s="102">
        <f t="shared" si="417"/>
        <v>90.18</v>
      </c>
      <c r="P369" s="224">
        <f t="shared" ref="P369" si="458">E369*F369</f>
        <v>214.53189793199999</v>
      </c>
      <c r="Q369" s="224">
        <f t="shared" ref="Q369" si="459">SUM(O369:O372)</f>
        <v>90.18</v>
      </c>
      <c r="R369" s="224">
        <f t="shared" ref="R369" si="460">Q369*1.02*1.05*$R$14</f>
        <v>102.107315016</v>
      </c>
      <c r="S369" s="340">
        <f t="shared" ref="S369" si="461">F369*$S$17</f>
        <v>138.2190996807156</v>
      </c>
      <c r="T369" s="340">
        <f t="shared" ref="T369" si="462">S369*E369</f>
        <v>276.4381993614312</v>
      </c>
    </row>
    <row r="370" spans="1:20" ht="12.75" customHeight="1">
      <c r="A370" s="225"/>
      <c r="B370" s="253"/>
      <c r="C370" s="253"/>
      <c r="D370" s="232"/>
      <c r="E370" s="256"/>
      <c r="F370" s="228"/>
      <c r="G370" s="259"/>
      <c r="H370" s="224"/>
      <c r="I370" s="259"/>
      <c r="J370" s="224"/>
      <c r="K370" s="101"/>
      <c r="L370" s="101"/>
      <c r="M370" s="101"/>
      <c r="N370" s="109"/>
      <c r="O370" s="102">
        <f t="shared" si="417"/>
        <v>0</v>
      </c>
      <c r="P370" s="224"/>
      <c r="Q370" s="224"/>
      <c r="R370" s="224"/>
      <c r="S370" s="340"/>
      <c r="T370" s="340"/>
    </row>
    <row r="371" spans="1:20" ht="12.75" customHeight="1">
      <c r="A371" s="225"/>
      <c r="B371" s="253"/>
      <c r="C371" s="253"/>
      <c r="D371" s="232"/>
      <c r="E371" s="256"/>
      <c r="F371" s="228"/>
      <c r="G371" s="259"/>
      <c r="H371" s="224"/>
      <c r="I371" s="259"/>
      <c r="J371" s="224"/>
      <c r="K371" s="101"/>
      <c r="L371" s="101"/>
      <c r="M371" s="103"/>
      <c r="N371" s="109"/>
      <c r="O371" s="102">
        <f t="shared" si="417"/>
        <v>0</v>
      </c>
      <c r="P371" s="224"/>
      <c r="Q371" s="224"/>
      <c r="R371" s="224"/>
      <c r="S371" s="340"/>
      <c r="T371" s="340"/>
    </row>
    <row r="372" spans="1:20" ht="12.75" customHeight="1">
      <c r="A372" s="225"/>
      <c r="B372" s="254"/>
      <c r="C372" s="254"/>
      <c r="D372" s="233"/>
      <c r="E372" s="257"/>
      <c r="F372" s="228"/>
      <c r="G372" s="260"/>
      <c r="H372" s="224"/>
      <c r="I372" s="260"/>
      <c r="J372" s="224"/>
      <c r="K372" s="101"/>
      <c r="L372" s="101"/>
      <c r="M372" s="101"/>
      <c r="N372" s="109"/>
      <c r="O372" s="102">
        <f t="shared" si="417"/>
        <v>0</v>
      </c>
      <c r="P372" s="224"/>
      <c r="Q372" s="224"/>
      <c r="R372" s="224"/>
      <c r="S372" s="340"/>
      <c r="T372" s="340"/>
    </row>
    <row r="373" spans="1:20" ht="12.75" customHeight="1">
      <c r="A373" s="225">
        <v>8</v>
      </c>
      <c r="B373" s="226" t="s">
        <v>1022</v>
      </c>
      <c r="C373" s="226" t="s">
        <v>1023</v>
      </c>
      <c r="D373" s="225" t="s">
        <v>83</v>
      </c>
      <c r="E373" s="228">
        <v>1.21</v>
      </c>
      <c r="F373" s="228">
        <f t="shared" si="414"/>
        <v>4.7674799999999999</v>
      </c>
      <c r="G373" s="262">
        <v>2.0499999999999998</v>
      </c>
      <c r="H373" s="224">
        <f t="shared" si="415"/>
        <v>4.7674799999999999</v>
      </c>
      <c r="I373" s="262"/>
      <c r="J373" s="224">
        <f t="shared" si="416"/>
        <v>0</v>
      </c>
      <c r="K373" s="101"/>
      <c r="L373" s="109"/>
      <c r="M373" s="101"/>
      <c r="N373" s="109"/>
      <c r="O373" s="102">
        <f t="shared" si="417"/>
        <v>0</v>
      </c>
      <c r="P373" s="224">
        <f t="shared" ref="P373" si="463">E373*F373</f>
        <v>5.7686507999999996</v>
      </c>
      <c r="Q373" s="224">
        <f t="shared" ref="Q373" si="464">SUM(O373:O376)</f>
        <v>0</v>
      </c>
      <c r="R373" s="224">
        <f t="shared" ref="R373" si="465">Q373*1.02*1.05*$R$14</f>
        <v>0</v>
      </c>
      <c r="S373" s="340">
        <f t="shared" ref="S373" si="466">F373*$S$17</f>
        <v>6.1432057395463584</v>
      </c>
      <c r="T373" s="340">
        <f t="shared" ref="T373" si="467">S373*E373</f>
        <v>7.4332789448510939</v>
      </c>
    </row>
    <row r="374" spans="1:20" ht="12.75" customHeight="1">
      <c r="A374" s="225"/>
      <c r="B374" s="226"/>
      <c r="C374" s="226"/>
      <c r="D374" s="225"/>
      <c r="E374" s="228"/>
      <c r="F374" s="228"/>
      <c r="G374" s="262"/>
      <c r="H374" s="224"/>
      <c r="I374" s="262"/>
      <c r="J374" s="224"/>
      <c r="K374" s="101"/>
      <c r="L374" s="101"/>
      <c r="M374" s="101"/>
      <c r="N374" s="109"/>
      <c r="O374" s="102">
        <f t="shared" si="417"/>
        <v>0</v>
      </c>
      <c r="P374" s="224"/>
      <c r="Q374" s="224"/>
      <c r="R374" s="224"/>
      <c r="S374" s="340"/>
      <c r="T374" s="340"/>
    </row>
    <row r="375" spans="1:20" ht="12.75" customHeight="1">
      <c r="A375" s="225"/>
      <c r="B375" s="226"/>
      <c r="C375" s="226"/>
      <c r="D375" s="225"/>
      <c r="E375" s="228"/>
      <c r="F375" s="228"/>
      <c r="G375" s="262"/>
      <c r="H375" s="224"/>
      <c r="I375" s="262"/>
      <c r="J375" s="224"/>
      <c r="K375" s="101"/>
      <c r="L375" s="101"/>
      <c r="M375" s="108"/>
      <c r="N375" s="109"/>
      <c r="O375" s="102">
        <f t="shared" si="417"/>
        <v>0</v>
      </c>
      <c r="P375" s="224"/>
      <c r="Q375" s="224"/>
      <c r="R375" s="224"/>
      <c r="S375" s="340"/>
      <c r="T375" s="340"/>
    </row>
    <row r="376" spans="1:20" ht="12.75" customHeight="1">
      <c r="A376" s="225"/>
      <c r="B376" s="226"/>
      <c r="C376" s="226"/>
      <c r="D376" s="225"/>
      <c r="E376" s="228"/>
      <c r="F376" s="228"/>
      <c r="G376" s="262"/>
      <c r="H376" s="224"/>
      <c r="I376" s="262"/>
      <c r="J376" s="224"/>
      <c r="K376" s="101"/>
      <c r="L376" s="101"/>
      <c r="M376" s="101"/>
      <c r="N376" s="109"/>
      <c r="O376" s="102">
        <f t="shared" si="417"/>
        <v>0</v>
      </c>
      <c r="P376" s="224"/>
      <c r="Q376" s="224"/>
      <c r="R376" s="224"/>
      <c r="S376" s="340"/>
      <c r="T376" s="340"/>
    </row>
    <row r="377" spans="1:20" ht="12.75" customHeight="1">
      <c r="A377" s="225">
        <v>9</v>
      </c>
      <c r="B377" s="226" t="s">
        <v>634</v>
      </c>
      <c r="C377" s="226" t="s">
        <v>1024</v>
      </c>
      <c r="D377" s="225" t="s">
        <v>65</v>
      </c>
      <c r="E377" s="261">
        <v>0.19800000000000001</v>
      </c>
      <c r="F377" s="228">
        <f t="shared" si="414"/>
        <v>1.064030765412</v>
      </c>
      <c r="G377" s="230">
        <v>1.7399999999999999E-2</v>
      </c>
      <c r="H377" s="224">
        <f t="shared" si="415"/>
        <v>4.0465439999999991E-2</v>
      </c>
      <c r="I377" s="230">
        <v>0.12759999999999999</v>
      </c>
      <c r="J377" s="224">
        <f t="shared" si="416"/>
        <v>0.37929737999999996</v>
      </c>
      <c r="K377" s="101" t="s">
        <v>1025</v>
      </c>
      <c r="L377" s="101" t="s">
        <v>88</v>
      </c>
      <c r="M377" s="101">
        <v>1.4999999999999999E-2</v>
      </c>
      <c r="N377" s="109">
        <v>4</v>
      </c>
      <c r="O377" s="102">
        <f t="shared" si="417"/>
        <v>0.06</v>
      </c>
      <c r="P377" s="224">
        <f t="shared" ref="P377" si="468">E377*F377</f>
        <v>0.21067809155157602</v>
      </c>
      <c r="Q377" s="224">
        <f t="shared" ref="Q377" si="469">SUM(O377:O380)</f>
        <v>0.56901000000000002</v>
      </c>
      <c r="R377" s="224">
        <f t="shared" ref="R377" si="470">Q377*1.02*1.05*$R$14</f>
        <v>0.64426794541200005</v>
      </c>
      <c r="S377" s="340">
        <f t="shared" ref="S377" si="471">F377*$S$17</f>
        <v>1.3710723285955901</v>
      </c>
      <c r="T377" s="340">
        <f t="shared" ref="T377" si="472">S377*E377</f>
        <v>0.27147232106192687</v>
      </c>
    </row>
    <row r="378" spans="1:20" ht="12.75" customHeight="1">
      <c r="A378" s="225"/>
      <c r="B378" s="226"/>
      <c r="C378" s="226"/>
      <c r="D378" s="225"/>
      <c r="E378" s="261"/>
      <c r="F378" s="228"/>
      <c r="G378" s="230"/>
      <c r="H378" s="224"/>
      <c r="I378" s="230"/>
      <c r="J378" s="224"/>
      <c r="K378" s="101" t="s">
        <v>1026</v>
      </c>
      <c r="L378" s="101" t="s">
        <v>88</v>
      </c>
      <c r="M378" s="101">
        <v>0.126</v>
      </c>
      <c r="N378" s="109">
        <v>4</v>
      </c>
      <c r="O378" s="102">
        <f t="shared" si="417"/>
        <v>0.504</v>
      </c>
      <c r="P378" s="224"/>
      <c r="Q378" s="224"/>
      <c r="R378" s="224"/>
      <c r="S378" s="340"/>
      <c r="T378" s="340"/>
    </row>
    <row r="379" spans="1:20" ht="12.75" customHeight="1">
      <c r="A379" s="225"/>
      <c r="B379" s="226"/>
      <c r="C379" s="226"/>
      <c r="D379" s="225"/>
      <c r="E379" s="261"/>
      <c r="F379" s="228"/>
      <c r="G379" s="230"/>
      <c r="H379" s="224"/>
      <c r="I379" s="230"/>
      <c r="J379" s="224"/>
      <c r="K379" s="101" t="s">
        <v>100</v>
      </c>
      <c r="L379" s="101" t="s">
        <v>88</v>
      </c>
      <c r="M379" s="178">
        <v>0.03</v>
      </c>
      <c r="N379" s="109">
        <v>0.16700000000000001</v>
      </c>
      <c r="O379" s="102">
        <f t="shared" si="417"/>
        <v>5.0099999999999997E-3</v>
      </c>
      <c r="P379" s="224"/>
      <c r="Q379" s="224"/>
      <c r="R379" s="224"/>
      <c r="S379" s="340"/>
      <c r="T379" s="340"/>
    </row>
    <row r="380" spans="1:20" ht="12.75" customHeight="1">
      <c r="A380" s="225"/>
      <c r="B380" s="226"/>
      <c r="C380" s="226"/>
      <c r="D380" s="225"/>
      <c r="E380" s="261"/>
      <c r="F380" s="228"/>
      <c r="G380" s="230"/>
      <c r="H380" s="224"/>
      <c r="I380" s="230"/>
      <c r="J380" s="224"/>
      <c r="K380" s="101"/>
      <c r="L380" s="101"/>
      <c r="M380" s="101"/>
      <c r="N380" s="109"/>
      <c r="O380" s="102">
        <f t="shared" si="417"/>
        <v>0</v>
      </c>
      <c r="P380" s="224"/>
      <c r="Q380" s="224"/>
      <c r="R380" s="224"/>
      <c r="S380" s="340"/>
      <c r="T380" s="340"/>
    </row>
    <row r="381" spans="1:20" ht="12.75" customHeight="1">
      <c r="A381" s="225">
        <v>10</v>
      </c>
      <c r="B381" s="226" t="s">
        <v>709</v>
      </c>
      <c r="C381" s="226" t="s">
        <v>1027</v>
      </c>
      <c r="D381" s="225" t="s">
        <v>88</v>
      </c>
      <c r="E381" s="269">
        <v>0.51200000000000001</v>
      </c>
      <c r="F381" s="228">
        <f t="shared" si="414"/>
        <v>36.941120194943998</v>
      </c>
      <c r="G381" s="262">
        <v>0.7</v>
      </c>
      <c r="H381" s="224">
        <f t="shared" si="415"/>
        <v>1.6279199999999998</v>
      </c>
      <c r="I381" s="262">
        <v>0.28000000000000003</v>
      </c>
      <c r="J381" s="224">
        <f t="shared" si="416"/>
        <v>0.83231400000000011</v>
      </c>
      <c r="K381" s="101" t="s">
        <v>87</v>
      </c>
      <c r="L381" s="101" t="s">
        <v>88</v>
      </c>
      <c r="M381" s="101">
        <v>1.02</v>
      </c>
      <c r="N381" s="109">
        <v>29.856000000000002</v>
      </c>
      <c r="O381" s="102">
        <f t="shared" si="417"/>
        <v>30.453120000000002</v>
      </c>
      <c r="P381" s="224">
        <f t="shared" ref="P381" si="473">E381*F381</f>
        <v>18.913853539811328</v>
      </c>
      <c r="Q381" s="224">
        <f t="shared" ref="Q381" si="474">SUM(O381:O384)</f>
        <v>30.453120000000002</v>
      </c>
      <c r="R381" s="224">
        <f t="shared" ref="R381" si="475">Q381*1.02*1.05*$R$14</f>
        <v>34.480886194943999</v>
      </c>
      <c r="S381" s="340">
        <f t="shared" ref="S381" si="476">F381*$S$17</f>
        <v>47.601018065487821</v>
      </c>
      <c r="T381" s="340">
        <f t="shared" ref="T381" si="477">S381*E381</f>
        <v>24.371721249529767</v>
      </c>
    </row>
    <row r="382" spans="1:20" ht="12.75" customHeight="1">
      <c r="A382" s="225"/>
      <c r="B382" s="226"/>
      <c r="C382" s="226"/>
      <c r="D382" s="225"/>
      <c r="E382" s="269"/>
      <c r="F382" s="228"/>
      <c r="G382" s="262"/>
      <c r="H382" s="224"/>
      <c r="I382" s="262"/>
      <c r="J382" s="224"/>
      <c r="K382" s="101"/>
      <c r="L382" s="101"/>
      <c r="M382" s="101"/>
      <c r="N382" s="109"/>
      <c r="O382" s="102">
        <f t="shared" si="417"/>
        <v>0</v>
      </c>
      <c r="P382" s="224"/>
      <c r="Q382" s="224"/>
      <c r="R382" s="224"/>
      <c r="S382" s="340"/>
      <c r="T382" s="340"/>
    </row>
    <row r="383" spans="1:20" ht="12.75" customHeight="1">
      <c r="A383" s="225"/>
      <c r="B383" s="226"/>
      <c r="C383" s="226"/>
      <c r="D383" s="225"/>
      <c r="E383" s="269"/>
      <c r="F383" s="228"/>
      <c r="G383" s="262"/>
      <c r="H383" s="224"/>
      <c r="I383" s="262"/>
      <c r="J383" s="224"/>
      <c r="K383" s="101"/>
      <c r="L383" s="101"/>
      <c r="M383" s="104"/>
      <c r="N383" s="109"/>
      <c r="O383" s="102">
        <f t="shared" si="417"/>
        <v>0</v>
      </c>
      <c r="P383" s="224"/>
      <c r="Q383" s="224"/>
      <c r="R383" s="224"/>
      <c r="S383" s="340"/>
      <c r="T383" s="340"/>
    </row>
    <row r="384" spans="1:20" ht="12.75" customHeight="1">
      <c r="A384" s="225"/>
      <c r="B384" s="226"/>
      <c r="C384" s="226"/>
      <c r="D384" s="225"/>
      <c r="E384" s="269"/>
      <c r="F384" s="228"/>
      <c r="G384" s="262"/>
      <c r="H384" s="224"/>
      <c r="I384" s="262"/>
      <c r="J384" s="224"/>
      <c r="K384" s="101"/>
      <c r="L384" s="101"/>
      <c r="M384" s="101"/>
      <c r="N384" s="109"/>
      <c r="O384" s="102">
        <f t="shared" si="417"/>
        <v>0</v>
      </c>
      <c r="P384" s="224"/>
      <c r="Q384" s="224"/>
      <c r="R384" s="224"/>
      <c r="S384" s="340"/>
      <c r="T384" s="340"/>
    </row>
    <row r="385" spans="1:20" ht="12.75" customHeight="1">
      <c r="A385" s="225">
        <v>11</v>
      </c>
      <c r="B385" s="226" t="s">
        <v>78</v>
      </c>
      <c r="C385" s="226" t="s">
        <v>1028</v>
      </c>
      <c r="D385" s="225" t="s">
        <v>76</v>
      </c>
      <c r="E385" s="225">
        <v>8.9999999999999993E-3</v>
      </c>
      <c r="F385" s="228">
        <f t="shared" si="414"/>
        <v>300.049218</v>
      </c>
      <c r="G385" s="262"/>
      <c r="H385" s="224">
        <f t="shared" si="415"/>
        <v>0</v>
      </c>
      <c r="I385" s="262"/>
      <c r="J385" s="224">
        <f t="shared" si="416"/>
        <v>0</v>
      </c>
      <c r="K385" s="101" t="s">
        <v>909</v>
      </c>
      <c r="L385" s="109" t="s">
        <v>76</v>
      </c>
      <c r="M385" s="101">
        <v>1</v>
      </c>
      <c r="N385" s="109">
        <v>265</v>
      </c>
      <c r="O385" s="102">
        <f t="shared" si="417"/>
        <v>265</v>
      </c>
      <c r="P385" s="224">
        <f t="shared" ref="P385" si="478">E385*F385</f>
        <v>2.7004429619999999</v>
      </c>
      <c r="Q385" s="224">
        <f t="shared" ref="Q385" si="479">SUM(O385:O388)</f>
        <v>265</v>
      </c>
      <c r="R385" s="224">
        <f t="shared" ref="R385" si="480">Q385*1.02*1.05*$R$14</f>
        <v>300.049218</v>
      </c>
      <c r="S385" s="340">
        <f t="shared" ref="S385" si="481">F385*$S$17</f>
        <v>386.63278674771504</v>
      </c>
      <c r="T385" s="340">
        <f t="shared" ref="T385" si="482">S385*E385</f>
        <v>3.4796950807294351</v>
      </c>
    </row>
    <row r="386" spans="1:20" ht="12.75" customHeight="1">
      <c r="A386" s="225"/>
      <c r="B386" s="226"/>
      <c r="C386" s="226"/>
      <c r="D386" s="225"/>
      <c r="E386" s="225"/>
      <c r="F386" s="228"/>
      <c r="G386" s="262"/>
      <c r="H386" s="224"/>
      <c r="I386" s="262"/>
      <c r="J386" s="224"/>
      <c r="K386" s="101"/>
      <c r="L386" s="101"/>
      <c r="M386" s="101"/>
      <c r="N386" s="109"/>
      <c r="O386" s="102">
        <f t="shared" si="417"/>
        <v>0</v>
      </c>
      <c r="P386" s="224"/>
      <c r="Q386" s="224"/>
      <c r="R386" s="224"/>
      <c r="S386" s="340"/>
      <c r="T386" s="340"/>
    </row>
    <row r="387" spans="1:20" ht="12.75" customHeight="1">
      <c r="A387" s="225"/>
      <c r="B387" s="226"/>
      <c r="C387" s="226"/>
      <c r="D387" s="225"/>
      <c r="E387" s="225"/>
      <c r="F387" s="228"/>
      <c r="G387" s="262"/>
      <c r="H387" s="224"/>
      <c r="I387" s="262"/>
      <c r="J387" s="224"/>
      <c r="K387" s="101"/>
      <c r="L387" s="101"/>
      <c r="M387" s="103"/>
      <c r="N387" s="109"/>
      <c r="O387" s="102">
        <f t="shared" si="417"/>
        <v>0</v>
      </c>
      <c r="P387" s="224"/>
      <c r="Q387" s="224"/>
      <c r="R387" s="224"/>
      <c r="S387" s="340"/>
      <c r="T387" s="340"/>
    </row>
    <row r="388" spans="1:20" ht="12.75" customHeight="1">
      <c r="A388" s="225"/>
      <c r="B388" s="226"/>
      <c r="C388" s="226"/>
      <c r="D388" s="225"/>
      <c r="E388" s="225"/>
      <c r="F388" s="228"/>
      <c r="G388" s="262"/>
      <c r="H388" s="224"/>
      <c r="I388" s="262"/>
      <c r="J388" s="224"/>
      <c r="K388" s="101"/>
      <c r="L388" s="101"/>
      <c r="M388" s="101"/>
      <c r="N388" s="109"/>
      <c r="O388" s="102">
        <f t="shared" si="417"/>
        <v>0</v>
      </c>
      <c r="P388" s="224"/>
      <c r="Q388" s="224"/>
      <c r="R388" s="224"/>
      <c r="S388" s="340"/>
      <c r="T388" s="340"/>
    </row>
    <row r="389" spans="1:20" ht="12.75" customHeight="1">
      <c r="A389" s="225">
        <v>12</v>
      </c>
      <c r="B389" s="226" t="s">
        <v>1029</v>
      </c>
      <c r="C389" s="226" t="s">
        <v>1030</v>
      </c>
      <c r="D389" s="225" t="s">
        <v>75</v>
      </c>
      <c r="E389" s="225">
        <v>2</v>
      </c>
      <c r="F389" s="228">
        <f t="shared" si="414"/>
        <v>15.625181999999999</v>
      </c>
      <c r="G389" s="262">
        <v>3.6</v>
      </c>
      <c r="H389" s="224">
        <f t="shared" si="415"/>
        <v>8.3721599999999992</v>
      </c>
      <c r="I389" s="262">
        <v>2.44</v>
      </c>
      <c r="J389" s="224">
        <f t="shared" si="416"/>
        <v>7.2530219999999996</v>
      </c>
      <c r="K389" s="101"/>
      <c r="L389" s="101"/>
      <c r="M389" s="101"/>
      <c r="N389" s="109"/>
      <c r="O389" s="102">
        <f t="shared" si="417"/>
        <v>0</v>
      </c>
      <c r="P389" s="224">
        <f t="shared" ref="P389" si="483">E389*F389</f>
        <v>31.250363999999998</v>
      </c>
      <c r="Q389" s="224">
        <f t="shared" ref="Q389" si="484">SUM(O389:O392)</f>
        <v>0</v>
      </c>
      <c r="R389" s="224">
        <f t="shared" ref="R389" si="485">Q389*1.02*1.05*$R$14</f>
        <v>0</v>
      </c>
      <c r="S389" s="340">
        <f t="shared" ref="S389" si="486">F389*$S$17</f>
        <v>20.134055673826936</v>
      </c>
      <c r="T389" s="340">
        <f t="shared" ref="T389" si="487">S389*E389</f>
        <v>40.268111347653871</v>
      </c>
    </row>
    <row r="390" spans="1:20" ht="12.75" customHeight="1">
      <c r="A390" s="225"/>
      <c r="B390" s="226"/>
      <c r="C390" s="226"/>
      <c r="D390" s="225"/>
      <c r="E390" s="225"/>
      <c r="F390" s="228"/>
      <c r="G390" s="262"/>
      <c r="H390" s="224"/>
      <c r="I390" s="262"/>
      <c r="J390" s="224"/>
      <c r="K390" s="101"/>
      <c r="L390" s="101"/>
      <c r="M390" s="101"/>
      <c r="N390" s="109"/>
      <c r="O390" s="102">
        <f t="shared" si="417"/>
        <v>0</v>
      </c>
      <c r="P390" s="224"/>
      <c r="Q390" s="224"/>
      <c r="R390" s="224"/>
      <c r="S390" s="340"/>
      <c r="T390" s="340"/>
    </row>
    <row r="391" spans="1:20" ht="12.75" customHeight="1">
      <c r="A391" s="225"/>
      <c r="B391" s="226"/>
      <c r="C391" s="226"/>
      <c r="D391" s="225"/>
      <c r="E391" s="225"/>
      <c r="F391" s="228"/>
      <c r="G391" s="262"/>
      <c r="H391" s="224"/>
      <c r="I391" s="262"/>
      <c r="J391" s="224"/>
      <c r="K391" s="101"/>
      <c r="L391" s="101"/>
      <c r="M391" s="103"/>
      <c r="N391" s="109"/>
      <c r="O391" s="102">
        <f t="shared" si="417"/>
        <v>0</v>
      </c>
      <c r="P391" s="224"/>
      <c r="Q391" s="224"/>
      <c r="R391" s="224"/>
      <c r="S391" s="340"/>
      <c r="T391" s="340"/>
    </row>
    <row r="392" spans="1:20" ht="12.75" customHeight="1">
      <c r="A392" s="225"/>
      <c r="B392" s="226"/>
      <c r="C392" s="226"/>
      <c r="D392" s="225"/>
      <c r="E392" s="225"/>
      <c r="F392" s="228"/>
      <c r="G392" s="262"/>
      <c r="H392" s="224"/>
      <c r="I392" s="262"/>
      <c r="J392" s="224"/>
      <c r="K392" s="101"/>
      <c r="L392" s="101"/>
      <c r="M392" s="101"/>
      <c r="N392" s="109"/>
      <c r="O392" s="102">
        <f t="shared" si="417"/>
        <v>0</v>
      </c>
      <c r="P392" s="224"/>
      <c r="Q392" s="224"/>
      <c r="R392" s="224"/>
      <c r="S392" s="340"/>
      <c r="T392" s="340"/>
    </row>
    <row r="393" spans="1:20" ht="12.75" customHeight="1">
      <c r="A393" s="225">
        <v>13</v>
      </c>
      <c r="B393" s="226" t="s">
        <v>78</v>
      </c>
      <c r="C393" s="226" t="s">
        <v>1031</v>
      </c>
      <c r="D393" s="225" t="s">
        <v>75</v>
      </c>
      <c r="E393" s="225">
        <v>2</v>
      </c>
      <c r="F393" s="228">
        <f t="shared" si="414"/>
        <v>5.8877582400000001</v>
      </c>
      <c r="G393" s="262"/>
      <c r="H393" s="224">
        <f t="shared" si="415"/>
        <v>0</v>
      </c>
      <c r="I393" s="262"/>
      <c r="J393" s="224">
        <f t="shared" si="416"/>
        <v>0</v>
      </c>
      <c r="K393" s="101" t="s">
        <v>1032</v>
      </c>
      <c r="L393" s="109" t="s">
        <v>325</v>
      </c>
      <c r="M393" s="101">
        <v>1</v>
      </c>
      <c r="N393" s="109">
        <v>5.2</v>
      </c>
      <c r="O393" s="102">
        <f t="shared" si="417"/>
        <v>5.2</v>
      </c>
      <c r="P393" s="224">
        <f t="shared" ref="P393" si="488">E393*F393</f>
        <v>11.77551648</v>
      </c>
      <c r="Q393" s="224">
        <f t="shared" ref="Q393" si="489">SUM(O393:O396)</f>
        <v>5.2</v>
      </c>
      <c r="R393" s="224">
        <f t="shared" ref="R393" si="490">Q393*1.02*1.05*$R$14</f>
        <v>5.8877582400000001</v>
      </c>
      <c r="S393" s="340">
        <f t="shared" ref="S393" si="491">F393*$S$17</f>
        <v>7.5867565701438426</v>
      </c>
      <c r="T393" s="340">
        <f t="shared" ref="T393" si="492">S393*E393</f>
        <v>15.173513140287685</v>
      </c>
    </row>
    <row r="394" spans="1:20" ht="12.75" customHeight="1">
      <c r="A394" s="225"/>
      <c r="B394" s="226"/>
      <c r="C394" s="226"/>
      <c r="D394" s="225"/>
      <c r="E394" s="225"/>
      <c r="F394" s="228"/>
      <c r="G394" s="262"/>
      <c r="H394" s="224"/>
      <c r="I394" s="262"/>
      <c r="J394" s="224"/>
      <c r="K394" s="101"/>
      <c r="L394" s="101"/>
      <c r="M394" s="101"/>
      <c r="N394" s="109"/>
      <c r="O394" s="102">
        <f t="shared" si="417"/>
        <v>0</v>
      </c>
      <c r="P394" s="224"/>
      <c r="Q394" s="224"/>
      <c r="R394" s="224"/>
      <c r="S394" s="340"/>
      <c r="T394" s="340"/>
    </row>
    <row r="395" spans="1:20" ht="12.75" customHeight="1">
      <c r="A395" s="225"/>
      <c r="B395" s="226"/>
      <c r="C395" s="226"/>
      <c r="D395" s="225"/>
      <c r="E395" s="225"/>
      <c r="F395" s="228"/>
      <c r="G395" s="262"/>
      <c r="H395" s="224"/>
      <c r="I395" s="262"/>
      <c r="J395" s="224"/>
      <c r="K395" s="101"/>
      <c r="L395" s="101"/>
      <c r="M395" s="103"/>
      <c r="N395" s="109"/>
      <c r="O395" s="102">
        <f t="shared" si="417"/>
        <v>0</v>
      </c>
      <c r="P395" s="224"/>
      <c r="Q395" s="224"/>
      <c r="R395" s="224"/>
      <c r="S395" s="340"/>
      <c r="T395" s="340"/>
    </row>
    <row r="396" spans="1:20" ht="12.75" customHeight="1">
      <c r="A396" s="225"/>
      <c r="B396" s="226"/>
      <c r="C396" s="226"/>
      <c r="D396" s="225"/>
      <c r="E396" s="225"/>
      <c r="F396" s="228"/>
      <c r="G396" s="262"/>
      <c r="H396" s="224"/>
      <c r="I396" s="262"/>
      <c r="J396" s="224"/>
      <c r="K396" s="101"/>
      <c r="L396" s="101"/>
      <c r="M396" s="101"/>
      <c r="N396" s="109"/>
      <c r="O396" s="102">
        <f t="shared" si="417"/>
        <v>0</v>
      </c>
      <c r="P396" s="224"/>
      <c r="Q396" s="224"/>
      <c r="R396" s="224"/>
      <c r="S396" s="340"/>
      <c r="T396" s="340"/>
    </row>
    <row r="397" spans="1:20" ht="12.75" customHeight="1">
      <c r="A397" s="225">
        <v>14</v>
      </c>
      <c r="B397" s="226" t="s">
        <v>659</v>
      </c>
      <c r="C397" s="226" t="s">
        <v>1033</v>
      </c>
      <c r="D397" s="225" t="s">
        <v>325</v>
      </c>
      <c r="E397" s="225">
        <v>1</v>
      </c>
      <c r="F397" s="228">
        <f t="shared" si="414"/>
        <v>30.344600160000002</v>
      </c>
      <c r="G397" s="229"/>
      <c r="H397" s="224">
        <f t="shared" si="415"/>
        <v>0</v>
      </c>
      <c r="I397" s="229"/>
      <c r="J397" s="224">
        <f t="shared" si="416"/>
        <v>0</v>
      </c>
      <c r="K397" s="101" t="s">
        <v>680</v>
      </c>
      <c r="L397" s="101" t="s">
        <v>325</v>
      </c>
      <c r="M397" s="101">
        <v>1</v>
      </c>
      <c r="N397" s="109">
        <v>26.8</v>
      </c>
      <c r="O397" s="102">
        <f t="shared" si="417"/>
        <v>26.8</v>
      </c>
      <c r="P397" s="224">
        <f t="shared" ref="P397" si="493">E397*F397</f>
        <v>30.344600160000002</v>
      </c>
      <c r="Q397" s="224">
        <f t="shared" ref="Q397" si="494">SUM(O397:O400)</f>
        <v>26.8</v>
      </c>
      <c r="R397" s="224">
        <f t="shared" ref="R397" si="495">Q397*1.02*1.05*$R$14</f>
        <v>30.344600160000002</v>
      </c>
      <c r="S397" s="340">
        <f t="shared" ref="S397" si="496">F397*$S$17</f>
        <v>39.100976169202887</v>
      </c>
      <c r="T397" s="340">
        <f t="shared" ref="T397" si="497">S397*E397</f>
        <v>39.100976169202887</v>
      </c>
    </row>
    <row r="398" spans="1:20" ht="12.75" customHeight="1">
      <c r="A398" s="225"/>
      <c r="B398" s="226"/>
      <c r="C398" s="226"/>
      <c r="D398" s="225"/>
      <c r="E398" s="225"/>
      <c r="F398" s="228"/>
      <c r="G398" s="229"/>
      <c r="H398" s="224"/>
      <c r="I398" s="229"/>
      <c r="J398" s="224"/>
      <c r="K398" s="101"/>
      <c r="L398" s="101"/>
      <c r="M398" s="101"/>
      <c r="N398" s="109"/>
      <c r="O398" s="102">
        <f t="shared" si="417"/>
        <v>0</v>
      </c>
      <c r="P398" s="224"/>
      <c r="Q398" s="224"/>
      <c r="R398" s="224"/>
      <c r="S398" s="340"/>
      <c r="T398" s="340"/>
    </row>
    <row r="399" spans="1:20" ht="12.75" customHeight="1">
      <c r="A399" s="225"/>
      <c r="B399" s="226"/>
      <c r="C399" s="226"/>
      <c r="D399" s="225"/>
      <c r="E399" s="225"/>
      <c r="F399" s="228"/>
      <c r="G399" s="229"/>
      <c r="H399" s="224"/>
      <c r="I399" s="229"/>
      <c r="J399" s="224"/>
      <c r="K399" s="101"/>
      <c r="L399" s="101"/>
      <c r="M399" s="101"/>
      <c r="N399" s="109"/>
      <c r="O399" s="102">
        <f t="shared" si="417"/>
        <v>0</v>
      </c>
      <c r="P399" s="224"/>
      <c r="Q399" s="224"/>
      <c r="R399" s="224"/>
      <c r="S399" s="340"/>
      <c r="T399" s="340"/>
    </row>
    <row r="400" spans="1:20" ht="12.75" customHeight="1">
      <c r="A400" s="225"/>
      <c r="B400" s="226"/>
      <c r="C400" s="226"/>
      <c r="D400" s="225"/>
      <c r="E400" s="225"/>
      <c r="F400" s="228"/>
      <c r="G400" s="229"/>
      <c r="H400" s="224"/>
      <c r="I400" s="229"/>
      <c r="J400" s="224"/>
      <c r="K400" s="101"/>
      <c r="L400" s="101"/>
      <c r="M400" s="101"/>
      <c r="N400" s="109"/>
      <c r="O400" s="102">
        <f t="shared" si="417"/>
        <v>0</v>
      </c>
      <c r="P400" s="224"/>
      <c r="Q400" s="224"/>
      <c r="R400" s="224"/>
      <c r="S400" s="340"/>
      <c r="T400" s="340"/>
    </row>
    <row r="401" spans="1:20" ht="12.75" customHeight="1">
      <c r="A401" s="225">
        <v>15</v>
      </c>
      <c r="B401" s="242" t="s">
        <v>793</v>
      </c>
      <c r="C401" s="226" t="s">
        <v>1034</v>
      </c>
      <c r="D401" s="245" t="s">
        <v>794</v>
      </c>
      <c r="E401" s="245">
        <v>180</v>
      </c>
      <c r="F401" s="228">
        <f t="shared" ref="F401:F445" si="498">H401+J401+R401</f>
        <v>0.1630502106384</v>
      </c>
      <c r="G401" s="246">
        <v>3.1199999999999999E-3</v>
      </c>
      <c r="H401" s="224">
        <f t="shared" ref="H401:H445" si="499">G401*$P$8/1000</f>
        <v>7.2558719999999991E-3</v>
      </c>
      <c r="I401" s="247">
        <v>1.1679999999999999E-2</v>
      </c>
      <c r="J401" s="224">
        <f t="shared" ref="J401:J445" si="500">I401*$P$9/1000</f>
        <v>3.4719383999999999E-2</v>
      </c>
      <c r="K401" s="147" t="s">
        <v>795</v>
      </c>
      <c r="L401" s="101" t="s">
        <v>79</v>
      </c>
      <c r="M401" s="101">
        <v>8.4000000000000005E-2</v>
      </c>
      <c r="N401" s="106">
        <v>1.2729999999999999</v>
      </c>
      <c r="O401" s="102">
        <f t="shared" ref="O401:O464" si="501">M401*N401</f>
        <v>0.106932</v>
      </c>
      <c r="P401" s="224">
        <f t="shared" ref="P401" si="502">E401*F401</f>
        <v>29.349037914912</v>
      </c>
      <c r="Q401" s="224">
        <f t="shared" ref="Q401" si="503">SUM(O401:O404)</f>
        <v>0.106932</v>
      </c>
      <c r="R401" s="224">
        <f t="shared" ref="R401" si="504">Q401*1.02*1.05*$R$14</f>
        <v>0.1210749546384</v>
      </c>
      <c r="S401" s="340">
        <f t="shared" ref="S401" si="505">F401*$S$17</f>
        <v>0.21010072193864718</v>
      </c>
      <c r="T401" s="340">
        <f t="shared" ref="T401" si="506">S401*E401</f>
        <v>37.818129948956489</v>
      </c>
    </row>
    <row r="402" spans="1:20" ht="12.75" customHeight="1">
      <c r="A402" s="225"/>
      <c r="B402" s="242"/>
      <c r="C402" s="226"/>
      <c r="D402" s="245"/>
      <c r="E402" s="245"/>
      <c r="F402" s="228"/>
      <c r="G402" s="246"/>
      <c r="H402" s="224"/>
      <c r="I402" s="247"/>
      <c r="J402" s="224"/>
      <c r="K402" s="101"/>
      <c r="L402" s="101"/>
      <c r="M402" s="101"/>
      <c r="N402" s="105"/>
      <c r="O402" s="102">
        <f t="shared" si="501"/>
        <v>0</v>
      </c>
      <c r="P402" s="224"/>
      <c r="Q402" s="224"/>
      <c r="R402" s="224"/>
      <c r="S402" s="340"/>
      <c r="T402" s="340"/>
    </row>
    <row r="403" spans="1:20" ht="12.75" customHeight="1">
      <c r="A403" s="225"/>
      <c r="B403" s="242"/>
      <c r="C403" s="226"/>
      <c r="D403" s="245"/>
      <c r="E403" s="245"/>
      <c r="F403" s="228"/>
      <c r="G403" s="246"/>
      <c r="H403" s="224"/>
      <c r="I403" s="247"/>
      <c r="J403" s="224"/>
      <c r="K403" s="101"/>
      <c r="L403" s="101"/>
      <c r="M403" s="101"/>
      <c r="N403" s="105"/>
      <c r="O403" s="102">
        <f t="shared" si="501"/>
        <v>0</v>
      </c>
      <c r="P403" s="224"/>
      <c r="Q403" s="224"/>
      <c r="R403" s="224"/>
      <c r="S403" s="340"/>
      <c r="T403" s="340"/>
    </row>
    <row r="404" spans="1:20" ht="12.75" customHeight="1">
      <c r="A404" s="225"/>
      <c r="B404" s="242"/>
      <c r="C404" s="226"/>
      <c r="D404" s="245"/>
      <c r="E404" s="245"/>
      <c r="F404" s="228"/>
      <c r="G404" s="246"/>
      <c r="H404" s="224"/>
      <c r="I404" s="247"/>
      <c r="J404" s="224"/>
      <c r="K404" s="101"/>
      <c r="L404" s="101"/>
      <c r="M404" s="101"/>
      <c r="N404" s="109"/>
      <c r="O404" s="102">
        <f t="shared" si="501"/>
        <v>0</v>
      </c>
      <c r="P404" s="224"/>
      <c r="Q404" s="224"/>
      <c r="R404" s="224"/>
      <c r="S404" s="340"/>
      <c r="T404" s="340"/>
    </row>
    <row r="405" spans="1:20" ht="12.75" customHeight="1">
      <c r="A405" s="225"/>
      <c r="B405" s="226"/>
      <c r="C405" s="234" t="s">
        <v>654</v>
      </c>
      <c r="D405" s="225"/>
      <c r="E405" s="225"/>
      <c r="F405" s="228">
        <f t="shared" si="498"/>
        <v>0</v>
      </c>
      <c r="G405" s="229"/>
      <c r="H405" s="224">
        <f t="shared" si="499"/>
        <v>0</v>
      </c>
      <c r="I405" s="229"/>
      <c r="J405" s="224">
        <f t="shared" si="500"/>
        <v>0</v>
      </c>
      <c r="K405" s="101"/>
      <c r="L405" s="101"/>
      <c r="M405" s="101"/>
      <c r="N405" s="109"/>
      <c r="O405" s="102">
        <f t="shared" si="501"/>
        <v>0</v>
      </c>
      <c r="P405" s="224">
        <f t="shared" ref="P405" si="507">E405*F405</f>
        <v>0</v>
      </c>
      <c r="Q405" s="224">
        <f t="shared" ref="Q405" si="508">SUM(O405:O408)</f>
        <v>0</v>
      </c>
      <c r="R405" s="224">
        <f t="shared" ref="R405" si="509">Q405*1.02*1.05*$R$14</f>
        <v>0</v>
      </c>
      <c r="S405" s="340">
        <f t="shared" ref="S405" si="510">F405*$S$17</f>
        <v>0</v>
      </c>
      <c r="T405" s="340">
        <f t="shared" ref="T405" si="511">S405*E405</f>
        <v>0</v>
      </c>
    </row>
    <row r="406" spans="1:20" ht="12.75" customHeight="1">
      <c r="A406" s="225"/>
      <c r="B406" s="226"/>
      <c r="C406" s="234"/>
      <c r="D406" s="225"/>
      <c r="E406" s="225"/>
      <c r="F406" s="228"/>
      <c r="G406" s="229"/>
      <c r="H406" s="224"/>
      <c r="I406" s="229"/>
      <c r="J406" s="224"/>
      <c r="K406" s="101"/>
      <c r="L406" s="101"/>
      <c r="M406" s="101"/>
      <c r="N406" s="109"/>
      <c r="O406" s="102">
        <f t="shared" si="501"/>
        <v>0</v>
      </c>
      <c r="P406" s="224"/>
      <c r="Q406" s="224"/>
      <c r="R406" s="224"/>
      <c r="S406" s="340"/>
      <c r="T406" s="340"/>
    </row>
    <row r="407" spans="1:20" ht="12.75" customHeight="1">
      <c r="A407" s="225"/>
      <c r="B407" s="226"/>
      <c r="C407" s="234"/>
      <c r="D407" s="225"/>
      <c r="E407" s="225"/>
      <c r="F407" s="228"/>
      <c r="G407" s="229"/>
      <c r="H407" s="224"/>
      <c r="I407" s="229"/>
      <c r="J407" s="224"/>
      <c r="K407" s="101"/>
      <c r="L407" s="101"/>
      <c r="M407" s="101"/>
      <c r="N407" s="109"/>
      <c r="O407" s="102">
        <f t="shared" si="501"/>
        <v>0</v>
      </c>
      <c r="P407" s="224"/>
      <c r="Q407" s="224"/>
      <c r="R407" s="224"/>
      <c r="S407" s="340"/>
      <c r="T407" s="340"/>
    </row>
    <row r="408" spans="1:20" ht="12.75" customHeight="1">
      <c r="A408" s="225"/>
      <c r="B408" s="226"/>
      <c r="C408" s="234"/>
      <c r="D408" s="225"/>
      <c r="E408" s="225"/>
      <c r="F408" s="228"/>
      <c r="G408" s="229"/>
      <c r="H408" s="224"/>
      <c r="I408" s="229"/>
      <c r="J408" s="224"/>
      <c r="K408" s="101"/>
      <c r="L408" s="101"/>
      <c r="M408" s="101"/>
      <c r="N408" s="109"/>
      <c r="O408" s="102">
        <f t="shared" si="501"/>
        <v>0</v>
      </c>
      <c r="P408" s="224"/>
      <c r="Q408" s="224"/>
      <c r="R408" s="224"/>
      <c r="S408" s="340"/>
      <c r="T408" s="340"/>
    </row>
    <row r="409" spans="1:20" ht="12.75" customHeight="1">
      <c r="A409" s="225">
        <v>1</v>
      </c>
      <c r="B409" s="226" t="s">
        <v>655</v>
      </c>
      <c r="C409" s="226" t="s">
        <v>660</v>
      </c>
      <c r="D409" s="235" t="s">
        <v>83</v>
      </c>
      <c r="E409" s="225">
        <v>1.008</v>
      </c>
      <c r="F409" s="228">
        <f t="shared" si="498"/>
        <v>43.961449121162765</v>
      </c>
      <c r="G409" s="238">
        <v>1.55</v>
      </c>
      <c r="H409" s="224">
        <f t="shared" si="499"/>
        <v>3.6046799999999997</v>
      </c>
      <c r="I409" s="238">
        <v>0.76</v>
      </c>
      <c r="J409" s="224">
        <f t="shared" si="500"/>
        <v>2.2591380000000005</v>
      </c>
      <c r="K409" s="101" t="s">
        <v>669</v>
      </c>
      <c r="L409" s="101" t="s">
        <v>88</v>
      </c>
      <c r="M409" s="101">
        <v>1.02</v>
      </c>
      <c r="N409" s="109">
        <v>29.856000000000002</v>
      </c>
      <c r="O409" s="102">
        <f t="shared" si="501"/>
        <v>30.453120000000002</v>
      </c>
      <c r="P409" s="224">
        <f t="shared" ref="P409" si="512">E409*F409</f>
        <v>44.313140714132068</v>
      </c>
      <c r="Q409" s="224">
        <f t="shared" ref="Q409" si="513">SUM(O409:O412)</f>
        <v>33.647387300000005</v>
      </c>
      <c r="R409" s="224">
        <f t="shared" ref="R409" si="514">Q409*1.02*1.05*$R$14</f>
        <v>38.097631121162763</v>
      </c>
      <c r="S409" s="340">
        <f t="shared" ref="S409" si="515">F409*$S$17</f>
        <v>56.64716507670768</v>
      </c>
      <c r="T409" s="340">
        <f t="shared" ref="T409" si="516">S409*E409</f>
        <v>57.100342397321342</v>
      </c>
    </row>
    <row r="410" spans="1:20" ht="12.75" customHeight="1">
      <c r="A410" s="225"/>
      <c r="B410" s="226"/>
      <c r="C410" s="226"/>
      <c r="D410" s="236"/>
      <c r="E410" s="225"/>
      <c r="F410" s="228"/>
      <c r="G410" s="238"/>
      <c r="H410" s="224"/>
      <c r="I410" s="238"/>
      <c r="J410" s="224"/>
      <c r="K410" s="101" t="s">
        <v>670</v>
      </c>
      <c r="L410" s="101" t="s">
        <v>65</v>
      </c>
      <c r="M410" s="101">
        <v>0.80300000000000005</v>
      </c>
      <c r="N410" s="109">
        <v>3.472</v>
      </c>
      <c r="O410" s="102">
        <f t="shared" si="501"/>
        <v>2.7880160000000003</v>
      </c>
      <c r="P410" s="224"/>
      <c r="Q410" s="224"/>
      <c r="R410" s="224"/>
      <c r="S410" s="340"/>
      <c r="T410" s="340"/>
    </row>
    <row r="411" spans="1:20" ht="12.75" customHeight="1">
      <c r="A411" s="225"/>
      <c r="B411" s="226"/>
      <c r="C411" s="226"/>
      <c r="D411" s="236"/>
      <c r="E411" s="225"/>
      <c r="F411" s="228"/>
      <c r="G411" s="238"/>
      <c r="H411" s="224"/>
      <c r="I411" s="238"/>
      <c r="J411" s="224"/>
      <c r="K411" s="101" t="s">
        <v>671</v>
      </c>
      <c r="L411" s="101" t="s">
        <v>88</v>
      </c>
      <c r="M411" s="101">
        <v>3.8999999999999998E-3</v>
      </c>
      <c r="N411" s="109">
        <v>104.167</v>
      </c>
      <c r="O411" s="102">
        <f t="shared" si="501"/>
        <v>0.40625129999999998</v>
      </c>
      <c r="P411" s="224"/>
      <c r="Q411" s="224"/>
      <c r="R411" s="224"/>
      <c r="S411" s="340"/>
      <c r="T411" s="340"/>
    </row>
    <row r="412" spans="1:20" ht="12.75" customHeight="1">
      <c r="A412" s="225"/>
      <c r="B412" s="226"/>
      <c r="C412" s="226"/>
      <c r="D412" s="237"/>
      <c r="E412" s="225"/>
      <c r="F412" s="228"/>
      <c r="G412" s="238"/>
      <c r="H412" s="224"/>
      <c r="I412" s="238"/>
      <c r="J412" s="224"/>
      <c r="K412" s="101"/>
      <c r="L412" s="101"/>
      <c r="M412" s="101"/>
      <c r="N412" s="109"/>
      <c r="O412" s="102">
        <f t="shared" si="501"/>
        <v>0</v>
      </c>
      <c r="P412" s="224"/>
      <c r="Q412" s="224"/>
      <c r="R412" s="224"/>
      <c r="S412" s="340"/>
      <c r="T412" s="340"/>
    </row>
    <row r="413" spans="1:20" ht="12.75" customHeight="1">
      <c r="A413" s="225">
        <v>2</v>
      </c>
      <c r="B413" s="226" t="s">
        <v>656</v>
      </c>
      <c r="C413" s="226" t="s">
        <v>661</v>
      </c>
      <c r="D413" s="225" t="s">
        <v>666</v>
      </c>
      <c r="E413" s="225">
        <v>0.23</v>
      </c>
      <c r="F413" s="228">
        <f t="shared" si="498"/>
        <v>148.12381788479999</v>
      </c>
      <c r="G413" s="229">
        <v>13.8</v>
      </c>
      <c r="H413" s="224">
        <f t="shared" si="499"/>
        <v>32.09328</v>
      </c>
      <c r="I413" s="229">
        <v>32.1</v>
      </c>
      <c r="J413" s="224">
        <f t="shared" si="500"/>
        <v>95.418855000000008</v>
      </c>
      <c r="K413" s="101" t="s">
        <v>672</v>
      </c>
      <c r="L413" s="101" t="s">
        <v>652</v>
      </c>
      <c r="M413" s="101">
        <v>1</v>
      </c>
      <c r="N413" s="109">
        <v>0.495</v>
      </c>
      <c r="O413" s="102">
        <f t="shared" si="501"/>
        <v>0.495</v>
      </c>
      <c r="P413" s="224">
        <f t="shared" ref="P413" si="517">E413*F413</f>
        <v>34.068478113504</v>
      </c>
      <c r="Q413" s="224">
        <f t="shared" ref="Q413" si="518">SUM(O413:O416)</f>
        <v>18.204000000000001</v>
      </c>
      <c r="R413" s="224">
        <f t="shared" ref="R413" si="519">Q413*1.02*1.05*$R$14</f>
        <v>20.6116828848</v>
      </c>
      <c r="S413" s="340">
        <f t="shared" ref="S413" si="520">F413*$S$17</f>
        <v>190.86710131839521</v>
      </c>
      <c r="T413" s="340">
        <f t="shared" ref="T413" si="521">S413*E413</f>
        <v>43.8994333032309</v>
      </c>
    </row>
    <row r="414" spans="1:20" ht="12.75" customHeight="1">
      <c r="A414" s="225"/>
      <c r="B414" s="226"/>
      <c r="C414" s="226"/>
      <c r="D414" s="225"/>
      <c r="E414" s="225"/>
      <c r="F414" s="228"/>
      <c r="G414" s="229"/>
      <c r="H414" s="224"/>
      <c r="I414" s="229"/>
      <c r="J414" s="224"/>
      <c r="K414" s="101" t="s">
        <v>673</v>
      </c>
      <c r="L414" s="101" t="s">
        <v>652</v>
      </c>
      <c r="M414" s="101">
        <v>2.4</v>
      </c>
      <c r="N414" s="109">
        <v>0.86299999999999999</v>
      </c>
      <c r="O414" s="102">
        <f t="shared" si="501"/>
        <v>2.0711999999999997</v>
      </c>
      <c r="P414" s="224"/>
      <c r="Q414" s="224"/>
      <c r="R414" s="224"/>
      <c r="S414" s="340"/>
      <c r="T414" s="340"/>
    </row>
    <row r="415" spans="1:20" ht="12.75" customHeight="1">
      <c r="A415" s="225"/>
      <c r="B415" s="226"/>
      <c r="C415" s="226"/>
      <c r="D415" s="225"/>
      <c r="E415" s="225"/>
      <c r="F415" s="228"/>
      <c r="G415" s="229"/>
      <c r="H415" s="224"/>
      <c r="I415" s="229"/>
      <c r="J415" s="224"/>
      <c r="K415" s="101" t="s">
        <v>674</v>
      </c>
      <c r="L415" s="101" t="s">
        <v>652</v>
      </c>
      <c r="M415" s="101">
        <v>13.4</v>
      </c>
      <c r="N415" s="109">
        <v>1.167</v>
      </c>
      <c r="O415" s="102">
        <f t="shared" si="501"/>
        <v>15.6378</v>
      </c>
      <c r="P415" s="224"/>
      <c r="Q415" s="224"/>
      <c r="R415" s="224"/>
      <c r="S415" s="340"/>
      <c r="T415" s="340"/>
    </row>
    <row r="416" spans="1:20" ht="12.75" customHeight="1">
      <c r="A416" s="225"/>
      <c r="B416" s="226"/>
      <c r="C416" s="226"/>
      <c r="D416" s="225"/>
      <c r="E416" s="225"/>
      <c r="F416" s="228"/>
      <c r="G416" s="229"/>
      <c r="H416" s="224"/>
      <c r="I416" s="229"/>
      <c r="J416" s="224"/>
      <c r="K416" s="101"/>
      <c r="L416" s="101"/>
      <c r="M416" s="101"/>
      <c r="N416" s="109"/>
      <c r="O416" s="102">
        <f t="shared" si="501"/>
        <v>0</v>
      </c>
      <c r="P416" s="224"/>
      <c r="Q416" s="224"/>
      <c r="R416" s="224"/>
      <c r="S416" s="340"/>
      <c r="T416" s="340"/>
    </row>
    <row r="417" spans="1:20" ht="12.75" customHeight="1">
      <c r="A417" s="225">
        <v>3</v>
      </c>
      <c r="B417" s="226" t="s">
        <v>657</v>
      </c>
      <c r="C417" s="226" t="s">
        <v>1039</v>
      </c>
      <c r="D417" s="231" t="s">
        <v>84</v>
      </c>
      <c r="E417" s="225">
        <v>16.7</v>
      </c>
      <c r="F417" s="228">
        <f t="shared" si="498"/>
        <v>2.8759434480000001</v>
      </c>
      <c r="G417" s="229"/>
      <c r="H417" s="224">
        <f t="shared" si="499"/>
        <v>0</v>
      </c>
      <c r="I417" s="229"/>
      <c r="J417" s="224">
        <f t="shared" si="500"/>
        <v>0</v>
      </c>
      <c r="K417" s="101" t="s">
        <v>675</v>
      </c>
      <c r="L417" s="101" t="s">
        <v>676</v>
      </c>
      <c r="M417" s="101">
        <v>1</v>
      </c>
      <c r="N417" s="109">
        <v>2.54</v>
      </c>
      <c r="O417" s="102">
        <f t="shared" si="501"/>
        <v>2.54</v>
      </c>
      <c r="P417" s="224">
        <f t="shared" ref="P417" si="522">E417*F417</f>
        <v>48.0282555816</v>
      </c>
      <c r="Q417" s="224">
        <f t="shared" ref="Q417" si="523">SUM(O417:O420)</f>
        <v>2.54</v>
      </c>
      <c r="R417" s="224">
        <f t="shared" ref="R417" si="524">Q417*1.02*1.05*$R$14</f>
        <v>2.8759434480000001</v>
      </c>
      <c r="S417" s="340">
        <f t="shared" ref="S417" si="525">F417*$S$17</f>
        <v>3.7058387861856463</v>
      </c>
      <c r="T417" s="340">
        <f t="shared" ref="T417" si="526">S417*E417</f>
        <v>61.887507729300289</v>
      </c>
    </row>
    <row r="418" spans="1:20" ht="12.75" customHeight="1">
      <c r="A418" s="225"/>
      <c r="B418" s="226"/>
      <c r="C418" s="226"/>
      <c r="D418" s="232"/>
      <c r="E418" s="225"/>
      <c r="F418" s="228"/>
      <c r="G418" s="229"/>
      <c r="H418" s="224"/>
      <c r="I418" s="229"/>
      <c r="J418" s="224"/>
      <c r="K418" s="101"/>
      <c r="L418" s="101"/>
      <c r="M418" s="101"/>
      <c r="N418" s="109"/>
      <c r="O418" s="102">
        <f t="shared" si="501"/>
        <v>0</v>
      </c>
      <c r="P418" s="224"/>
      <c r="Q418" s="224"/>
      <c r="R418" s="224"/>
      <c r="S418" s="340"/>
      <c r="T418" s="340"/>
    </row>
    <row r="419" spans="1:20" ht="12.75" customHeight="1">
      <c r="A419" s="225"/>
      <c r="B419" s="226"/>
      <c r="C419" s="226"/>
      <c r="D419" s="232"/>
      <c r="E419" s="225"/>
      <c r="F419" s="228"/>
      <c r="G419" s="229"/>
      <c r="H419" s="224"/>
      <c r="I419" s="229"/>
      <c r="J419" s="224"/>
      <c r="K419" s="101"/>
      <c r="L419" s="101"/>
      <c r="M419" s="101"/>
      <c r="N419" s="109"/>
      <c r="O419" s="102">
        <f t="shared" si="501"/>
        <v>0</v>
      </c>
      <c r="P419" s="224"/>
      <c r="Q419" s="224"/>
      <c r="R419" s="224"/>
      <c r="S419" s="340"/>
      <c r="T419" s="340"/>
    </row>
    <row r="420" spans="1:20" ht="12.75" customHeight="1">
      <c r="A420" s="225"/>
      <c r="B420" s="226"/>
      <c r="C420" s="226"/>
      <c r="D420" s="233"/>
      <c r="E420" s="225"/>
      <c r="F420" s="228"/>
      <c r="G420" s="229"/>
      <c r="H420" s="224"/>
      <c r="I420" s="229"/>
      <c r="J420" s="224"/>
      <c r="K420" s="101"/>
      <c r="L420" s="101"/>
      <c r="M420" s="101"/>
      <c r="N420" s="109"/>
      <c r="O420" s="102">
        <f t="shared" si="501"/>
        <v>0</v>
      </c>
      <c r="P420" s="224"/>
      <c r="Q420" s="224"/>
      <c r="R420" s="224"/>
      <c r="S420" s="340"/>
      <c r="T420" s="340"/>
    </row>
    <row r="421" spans="1:20" ht="12.75" customHeight="1">
      <c r="A421" s="225">
        <v>4</v>
      </c>
      <c r="B421" s="226" t="s">
        <v>657</v>
      </c>
      <c r="C421" s="226" t="s">
        <v>1040</v>
      </c>
      <c r="D421" s="231" t="s">
        <v>84</v>
      </c>
      <c r="E421" s="225">
        <v>25.6</v>
      </c>
      <c r="F421" s="228">
        <f t="shared" si="498"/>
        <v>1.5885624635999998</v>
      </c>
      <c r="G421" s="229"/>
      <c r="H421" s="224">
        <f t="shared" si="499"/>
        <v>0</v>
      </c>
      <c r="I421" s="229"/>
      <c r="J421" s="224">
        <f t="shared" si="500"/>
        <v>0</v>
      </c>
      <c r="K421" s="101" t="s">
        <v>675</v>
      </c>
      <c r="L421" s="101" t="s">
        <v>676</v>
      </c>
      <c r="M421" s="101">
        <v>1</v>
      </c>
      <c r="N421" s="109">
        <v>1.403</v>
      </c>
      <c r="O421" s="102">
        <f t="shared" si="501"/>
        <v>1.403</v>
      </c>
      <c r="P421" s="224">
        <f t="shared" ref="P421" si="527">E421*F421</f>
        <v>40.667199068159995</v>
      </c>
      <c r="Q421" s="224">
        <f t="shared" ref="Q421" si="528">SUM(O421:O424)</f>
        <v>1.403</v>
      </c>
      <c r="R421" s="224">
        <f t="shared" ref="R421" si="529">Q421*1.02*1.05*$R$14</f>
        <v>1.5885624635999998</v>
      </c>
      <c r="S421" s="340">
        <f t="shared" ref="S421" si="530">F421*$S$17</f>
        <v>2.0469652822907327</v>
      </c>
      <c r="T421" s="340">
        <f t="shared" ref="T421" si="531">S421*E421</f>
        <v>52.402311226642759</v>
      </c>
    </row>
    <row r="422" spans="1:20" ht="12.75" customHeight="1">
      <c r="A422" s="225"/>
      <c r="B422" s="226"/>
      <c r="C422" s="226"/>
      <c r="D422" s="232"/>
      <c r="E422" s="225"/>
      <c r="F422" s="228"/>
      <c r="G422" s="229"/>
      <c r="H422" s="224"/>
      <c r="I422" s="229"/>
      <c r="J422" s="224"/>
      <c r="K422" s="101"/>
      <c r="L422" s="101"/>
      <c r="M422" s="101"/>
      <c r="N422" s="109"/>
      <c r="O422" s="102">
        <f t="shared" si="501"/>
        <v>0</v>
      </c>
      <c r="P422" s="224"/>
      <c r="Q422" s="224"/>
      <c r="R422" s="224"/>
      <c r="S422" s="340"/>
      <c r="T422" s="340"/>
    </row>
    <row r="423" spans="1:20" ht="12.75" customHeight="1">
      <c r="A423" s="225"/>
      <c r="B423" s="226"/>
      <c r="C423" s="226"/>
      <c r="D423" s="232"/>
      <c r="E423" s="225"/>
      <c r="F423" s="228"/>
      <c r="G423" s="229"/>
      <c r="H423" s="224"/>
      <c r="I423" s="229"/>
      <c r="J423" s="224"/>
      <c r="K423" s="101"/>
      <c r="L423" s="101"/>
      <c r="M423" s="101"/>
      <c r="N423" s="109"/>
      <c r="O423" s="102">
        <f t="shared" si="501"/>
        <v>0</v>
      </c>
      <c r="P423" s="224"/>
      <c r="Q423" s="224"/>
      <c r="R423" s="224"/>
      <c r="S423" s="340"/>
      <c r="T423" s="340"/>
    </row>
    <row r="424" spans="1:20" ht="12.75" customHeight="1">
      <c r="A424" s="225"/>
      <c r="B424" s="226"/>
      <c r="C424" s="226"/>
      <c r="D424" s="233"/>
      <c r="E424" s="225"/>
      <c r="F424" s="228"/>
      <c r="G424" s="229"/>
      <c r="H424" s="224"/>
      <c r="I424" s="229"/>
      <c r="J424" s="224"/>
      <c r="K424" s="101"/>
      <c r="L424" s="101"/>
      <c r="M424" s="101"/>
      <c r="N424" s="109"/>
      <c r="O424" s="102">
        <f t="shared" si="501"/>
        <v>0</v>
      </c>
      <c r="P424" s="224"/>
      <c r="Q424" s="224"/>
      <c r="R424" s="224"/>
      <c r="S424" s="340"/>
      <c r="T424" s="340"/>
    </row>
    <row r="425" spans="1:20" ht="12.75" customHeight="1">
      <c r="A425" s="225">
        <v>5</v>
      </c>
      <c r="B425" s="226" t="s">
        <v>657</v>
      </c>
      <c r="C425" s="226" t="s">
        <v>664</v>
      </c>
      <c r="D425" s="227" t="s">
        <v>65</v>
      </c>
      <c r="E425" s="225">
        <v>0.4</v>
      </c>
      <c r="F425" s="228">
        <f t="shared" si="498"/>
        <v>35.645847098399997</v>
      </c>
      <c r="G425" s="229"/>
      <c r="H425" s="224">
        <f t="shared" si="499"/>
        <v>0</v>
      </c>
      <c r="I425" s="229"/>
      <c r="J425" s="224">
        <f t="shared" si="500"/>
        <v>0</v>
      </c>
      <c r="K425" s="101" t="s">
        <v>677</v>
      </c>
      <c r="L425" s="101" t="s">
        <v>65</v>
      </c>
      <c r="M425" s="101">
        <v>1</v>
      </c>
      <c r="N425" s="109">
        <v>31.481999999999999</v>
      </c>
      <c r="O425" s="102">
        <f t="shared" si="501"/>
        <v>31.481999999999999</v>
      </c>
      <c r="P425" s="224">
        <f t="shared" ref="P425" si="532">E425*F425</f>
        <v>14.25833883936</v>
      </c>
      <c r="Q425" s="224">
        <f t="shared" ref="Q425" si="533">SUM(O425:O428)</f>
        <v>31.481999999999999</v>
      </c>
      <c r="R425" s="224">
        <f t="shared" ref="R425" si="534">Q425*1.02*1.05*$R$14</f>
        <v>35.645847098399997</v>
      </c>
      <c r="S425" s="340">
        <f t="shared" ref="S425" si="535">F425*$S$17</f>
        <v>45.931975065628542</v>
      </c>
      <c r="T425" s="340">
        <f t="shared" ref="T425" si="536">S425*E425</f>
        <v>18.372790026251419</v>
      </c>
    </row>
    <row r="426" spans="1:20" ht="12.75" customHeight="1">
      <c r="A426" s="225"/>
      <c r="B426" s="226"/>
      <c r="C426" s="226"/>
      <c r="D426" s="227"/>
      <c r="E426" s="225"/>
      <c r="F426" s="228"/>
      <c r="G426" s="229"/>
      <c r="H426" s="224"/>
      <c r="I426" s="229"/>
      <c r="J426" s="224"/>
      <c r="K426" s="101"/>
      <c r="L426" s="101"/>
      <c r="M426" s="101"/>
      <c r="N426" s="109"/>
      <c r="O426" s="102">
        <f t="shared" si="501"/>
        <v>0</v>
      </c>
      <c r="P426" s="224"/>
      <c r="Q426" s="224"/>
      <c r="R426" s="224"/>
      <c r="S426" s="340"/>
      <c r="T426" s="340"/>
    </row>
    <row r="427" spans="1:20" ht="12.75" customHeight="1">
      <c r="A427" s="225"/>
      <c r="B427" s="226"/>
      <c r="C427" s="226"/>
      <c r="D427" s="227"/>
      <c r="E427" s="225"/>
      <c r="F427" s="228"/>
      <c r="G427" s="229"/>
      <c r="H427" s="224"/>
      <c r="I427" s="229"/>
      <c r="J427" s="224"/>
      <c r="K427" s="101"/>
      <c r="L427" s="101"/>
      <c r="M427" s="101"/>
      <c r="N427" s="109"/>
      <c r="O427" s="102">
        <f t="shared" si="501"/>
        <v>0</v>
      </c>
      <c r="P427" s="224"/>
      <c r="Q427" s="224"/>
      <c r="R427" s="224"/>
      <c r="S427" s="340"/>
      <c r="T427" s="340"/>
    </row>
    <row r="428" spans="1:20" ht="12.75" customHeight="1">
      <c r="A428" s="225"/>
      <c r="B428" s="226"/>
      <c r="C428" s="226"/>
      <c r="D428" s="227"/>
      <c r="E428" s="225"/>
      <c r="F428" s="228"/>
      <c r="G428" s="229"/>
      <c r="H428" s="224"/>
      <c r="I428" s="229"/>
      <c r="J428" s="224"/>
      <c r="K428" s="101"/>
      <c r="L428" s="101"/>
      <c r="M428" s="101"/>
      <c r="N428" s="109"/>
      <c r="O428" s="102">
        <f t="shared" si="501"/>
        <v>0</v>
      </c>
      <c r="P428" s="224"/>
      <c r="Q428" s="224"/>
      <c r="R428" s="224"/>
      <c r="S428" s="340"/>
      <c r="T428" s="340"/>
    </row>
    <row r="429" spans="1:20" ht="12.75" customHeight="1">
      <c r="A429" s="225">
        <v>6</v>
      </c>
      <c r="B429" s="226" t="s">
        <v>658</v>
      </c>
      <c r="C429" s="226" t="s">
        <v>665</v>
      </c>
      <c r="D429" s="227" t="s">
        <v>65</v>
      </c>
      <c r="E429" s="225">
        <v>46</v>
      </c>
      <c r="F429" s="228">
        <f t="shared" si="498"/>
        <v>0.61897321917600001</v>
      </c>
      <c r="G429" s="230">
        <v>1.5100000000000001E-2</v>
      </c>
      <c r="H429" s="224">
        <f t="shared" si="499"/>
        <v>3.5116559999999998E-2</v>
      </c>
      <c r="I429" s="230">
        <v>1.4E-3</v>
      </c>
      <c r="J429" s="224">
        <f t="shared" si="500"/>
        <v>4.1615699999999999E-3</v>
      </c>
      <c r="K429" s="101" t="s">
        <v>678</v>
      </c>
      <c r="L429" s="101" t="s">
        <v>652</v>
      </c>
      <c r="M429" s="101">
        <v>0.3</v>
      </c>
      <c r="N429" s="109">
        <v>1.2729999999999999</v>
      </c>
      <c r="O429" s="102">
        <f t="shared" si="501"/>
        <v>0.38189999999999996</v>
      </c>
      <c r="P429" s="224">
        <f t="shared" ref="P429" si="537">E429*F429</f>
        <v>28.472768082096</v>
      </c>
      <c r="Q429" s="224">
        <f t="shared" ref="Q429" si="538">SUM(O429:O432)</f>
        <v>0.51197999999999999</v>
      </c>
      <c r="R429" s="224">
        <f t="shared" ref="R429" si="539">Q429*1.02*1.05*$R$14</f>
        <v>0.57969508917599999</v>
      </c>
      <c r="S429" s="340">
        <f t="shared" ref="S429" si="540">F429*$S$17</f>
        <v>0.79758695005904368</v>
      </c>
      <c r="T429" s="340">
        <f t="shared" ref="T429" si="541">S429*E429</f>
        <v>36.688999702716011</v>
      </c>
    </row>
    <row r="430" spans="1:20" ht="12.75" customHeight="1">
      <c r="A430" s="225"/>
      <c r="B430" s="226"/>
      <c r="C430" s="226"/>
      <c r="D430" s="227"/>
      <c r="E430" s="225"/>
      <c r="F430" s="228"/>
      <c r="G430" s="230"/>
      <c r="H430" s="224"/>
      <c r="I430" s="230"/>
      <c r="J430" s="224"/>
      <c r="K430" s="101" t="s">
        <v>679</v>
      </c>
      <c r="L430" s="101" t="s">
        <v>652</v>
      </c>
      <c r="M430" s="101">
        <v>0.12</v>
      </c>
      <c r="N430" s="109">
        <v>1.0840000000000001</v>
      </c>
      <c r="O430" s="102">
        <f t="shared" si="501"/>
        <v>0.13008</v>
      </c>
      <c r="P430" s="224"/>
      <c r="Q430" s="224"/>
      <c r="R430" s="224"/>
      <c r="S430" s="340"/>
      <c r="T430" s="340"/>
    </row>
    <row r="431" spans="1:20" ht="12.75" customHeight="1">
      <c r="A431" s="225"/>
      <c r="B431" s="226"/>
      <c r="C431" s="226"/>
      <c r="D431" s="227"/>
      <c r="E431" s="225"/>
      <c r="F431" s="228"/>
      <c r="G431" s="230"/>
      <c r="H431" s="224"/>
      <c r="I431" s="230"/>
      <c r="J431" s="224"/>
      <c r="K431" s="101"/>
      <c r="L431" s="101"/>
      <c r="M431" s="101"/>
      <c r="N431" s="109"/>
      <c r="O431" s="102">
        <f t="shared" si="501"/>
        <v>0</v>
      </c>
      <c r="P431" s="224"/>
      <c r="Q431" s="224"/>
      <c r="R431" s="224"/>
      <c r="S431" s="340"/>
      <c r="T431" s="340"/>
    </row>
    <row r="432" spans="1:20" ht="12.75" customHeight="1">
      <c r="A432" s="225"/>
      <c r="B432" s="226"/>
      <c r="C432" s="226"/>
      <c r="D432" s="227"/>
      <c r="E432" s="225"/>
      <c r="F432" s="228"/>
      <c r="G432" s="230"/>
      <c r="H432" s="224"/>
      <c r="I432" s="230"/>
      <c r="J432" s="224"/>
      <c r="K432" s="101"/>
      <c r="L432" s="101"/>
      <c r="M432" s="101"/>
      <c r="N432" s="109"/>
      <c r="O432" s="102">
        <f t="shared" si="501"/>
        <v>0</v>
      </c>
      <c r="P432" s="224"/>
      <c r="Q432" s="224"/>
      <c r="R432" s="224"/>
      <c r="S432" s="340"/>
      <c r="T432" s="340"/>
    </row>
    <row r="433" spans="1:20" ht="12.75" customHeight="1">
      <c r="A433" s="225">
        <v>7</v>
      </c>
      <c r="B433" s="226" t="s">
        <v>659</v>
      </c>
      <c r="C433" s="226" t="s">
        <v>667</v>
      </c>
      <c r="D433" s="225" t="s">
        <v>325</v>
      </c>
      <c r="E433" s="225">
        <v>2</v>
      </c>
      <c r="F433" s="228">
        <f t="shared" si="498"/>
        <v>30.344600160000002</v>
      </c>
      <c r="G433" s="229"/>
      <c r="H433" s="224">
        <f t="shared" si="499"/>
        <v>0</v>
      </c>
      <c r="I433" s="229"/>
      <c r="J433" s="224">
        <f t="shared" si="500"/>
        <v>0</v>
      </c>
      <c r="K433" s="101" t="s">
        <v>680</v>
      </c>
      <c r="L433" s="101" t="s">
        <v>325</v>
      </c>
      <c r="M433" s="101">
        <v>1</v>
      </c>
      <c r="N433" s="109">
        <v>26.8</v>
      </c>
      <c r="O433" s="102">
        <f t="shared" si="501"/>
        <v>26.8</v>
      </c>
      <c r="P433" s="224">
        <f t="shared" ref="P433" si="542">E433*F433</f>
        <v>60.689200320000005</v>
      </c>
      <c r="Q433" s="224">
        <f t="shared" ref="Q433" si="543">SUM(O433:O436)</f>
        <v>26.8</v>
      </c>
      <c r="R433" s="224">
        <f t="shared" ref="R433" si="544">Q433*1.02*1.05*$R$14</f>
        <v>30.344600160000002</v>
      </c>
      <c r="S433" s="340">
        <f t="shared" ref="S433" si="545">F433*$S$17</f>
        <v>39.100976169202887</v>
      </c>
      <c r="T433" s="340">
        <f t="shared" ref="T433" si="546">S433*E433</f>
        <v>78.201952338405775</v>
      </c>
    </row>
    <row r="434" spans="1:20" ht="12.75" customHeight="1">
      <c r="A434" s="225"/>
      <c r="B434" s="226"/>
      <c r="C434" s="226"/>
      <c r="D434" s="225"/>
      <c r="E434" s="225"/>
      <c r="F434" s="228"/>
      <c r="G434" s="229"/>
      <c r="H434" s="224"/>
      <c r="I434" s="229"/>
      <c r="J434" s="224"/>
      <c r="K434" s="101"/>
      <c r="L434" s="101"/>
      <c r="M434" s="101"/>
      <c r="N434" s="109"/>
      <c r="O434" s="102">
        <f t="shared" si="501"/>
        <v>0</v>
      </c>
      <c r="P434" s="224"/>
      <c r="Q434" s="224"/>
      <c r="R434" s="224"/>
      <c r="S434" s="340"/>
      <c r="T434" s="340"/>
    </row>
    <row r="435" spans="1:20" ht="12.75" customHeight="1">
      <c r="A435" s="225"/>
      <c r="B435" s="226"/>
      <c r="C435" s="226"/>
      <c r="D435" s="225"/>
      <c r="E435" s="225"/>
      <c r="F435" s="228"/>
      <c r="G435" s="229"/>
      <c r="H435" s="224"/>
      <c r="I435" s="229"/>
      <c r="J435" s="224"/>
      <c r="K435" s="101"/>
      <c r="L435" s="101"/>
      <c r="M435" s="101"/>
      <c r="N435" s="109"/>
      <c r="O435" s="102">
        <f t="shared" si="501"/>
        <v>0</v>
      </c>
      <c r="P435" s="224"/>
      <c r="Q435" s="224"/>
      <c r="R435" s="224"/>
      <c r="S435" s="340"/>
      <c r="T435" s="340"/>
    </row>
    <row r="436" spans="1:20" ht="12.75" customHeight="1">
      <c r="A436" s="225"/>
      <c r="B436" s="226"/>
      <c r="C436" s="226"/>
      <c r="D436" s="225"/>
      <c r="E436" s="225"/>
      <c r="F436" s="228"/>
      <c r="G436" s="229"/>
      <c r="H436" s="224"/>
      <c r="I436" s="229"/>
      <c r="J436" s="224"/>
      <c r="K436" s="101"/>
      <c r="L436" s="101"/>
      <c r="M436" s="101"/>
      <c r="N436" s="109"/>
      <c r="O436" s="102">
        <f t="shared" si="501"/>
        <v>0</v>
      </c>
      <c r="P436" s="224"/>
      <c r="Q436" s="224"/>
      <c r="R436" s="224"/>
      <c r="S436" s="340"/>
      <c r="T436" s="340"/>
    </row>
    <row r="437" spans="1:20" ht="12.75" customHeight="1">
      <c r="A437" s="225">
        <v>8</v>
      </c>
      <c r="B437" s="226" t="s">
        <v>659</v>
      </c>
      <c r="C437" s="226" t="s">
        <v>668</v>
      </c>
      <c r="D437" s="225" t="s">
        <v>652</v>
      </c>
      <c r="E437" s="225">
        <v>14</v>
      </c>
      <c r="F437" s="228">
        <f t="shared" si="498"/>
        <v>0.7206842537999999</v>
      </c>
      <c r="G437" s="229"/>
      <c r="H437" s="224">
        <f t="shared" si="499"/>
        <v>0</v>
      </c>
      <c r="I437" s="229"/>
      <c r="J437" s="224">
        <f t="shared" si="500"/>
        <v>0</v>
      </c>
      <c r="K437" s="101" t="s">
        <v>681</v>
      </c>
      <c r="L437" s="101" t="s">
        <v>652</v>
      </c>
      <c r="M437" s="101">
        <v>0.5</v>
      </c>
      <c r="N437" s="109">
        <v>1.2729999999999999</v>
      </c>
      <c r="O437" s="102">
        <f t="shared" si="501"/>
        <v>0.63649999999999995</v>
      </c>
      <c r="P437" s="224">
        <f t="shared" ref="P437" si="547">E437*F437</f>
        <v>10.089579553199998</v>
      </c>
      <c r="Q437" s="224">
        <f t="shared" ref="Q437" si="548">SUM(O437:O440)</f>
        <v>0.63649999999999995</v>
      </c>
      <c r="R437" s="224">
        <f t="shared" ref="R437" si="549">Q437*1.02*1.05*$R$14</f>
        <v>0.7206842537999999</v>
      </c>
      <c r="S437" s="340">
        <f t="shared" ref="S437" si="550">F437*$S$17</f>
        <v>0.9286481840185683</v>
      </c>
      <c r="T437" s="340">
        <f t="shared" ref="T437" si="551">S437*E437</f>
        <v>13.001074576259956</v>
      </c>
    </row>
    <row r="438" spans="1:20" ht="12.75" customHeight="1">
      <c r="A438" s="225"/>
      <c r="B438" s="226"/>
      <c r="C438" s="226"/>
      <c r="D438" s="225"/>
      <c r="E438" s="225"/>
      <c r="F438" s="228"/>
      <c r="G438" s="229"/>
      <c r="H438" s="224"/>
      <c r="I438" s="229"/>
      <c r="J438" s="224"/>
      <c r="K438" s="101"/>
      <c r="L438" s="101"/>
      <c r="M438" s="101"/>
      <c r="N438" s="109"/>
      <c r="O438" s="102">
        <f t="shared" si="501"/>
        <v>0</v>
      </c>
      <c r="P438" s="224"/>
      <c r="Q438" s="224"/>
      <c r="R438" s="224"/>
      <c r="S438" s="340"/>
      <c r="T438" s="340"/>
    </row>
    <row r="439" spans="1:20" ht="12.75" customHeight="1">
      <c r="A439" s="225"/>
      <c r="B439" s="226"/>
      <c r="C439" s="226"/>
      <c r="D439" s="225"/>
      <c r="E439" s="225"/>
      <c r="F439" s="228"/>
      <c r="G439" s="229"/>
      <c r="H439" s="224"/>
      <c r="I439" s="229"/>
      <c r="J439" s="224"/>
      <c r="K439" s="101"/>
      <c r="L439" s="101"/>
      <c r="M439" s="101"/>
      <c r="N439" s="109"/>
      <c r="O439" s="102">
        <f t="shared" si="501"/>
        <v>0</v>
      </c>
      <c r="P439" s="224"/>
      <c r="Q439" s="224"/>
      <c r="R439" s="224"/>
      <c r="S439" s="340"/>
      <c r="T439" s="340"/>
    </row>
    <row r="440" spans="1:20" ht="12.75" customHeight="1">
      <c r="A440" s="225"/>
      <c r="B440" s="226"/>
      <c r="C440" s="226"/>
      <c r="D440" s="225"/>
      <c r="E440" s="225"/>
      <c r="F440" s="228"/>
      <c r="G440" s="229"/>
      <c r="H440" s="224"/>
      <c r="I440" s="229"/>
      <c r="J440" s="224"/>
      <c r="K440" s="101"/>
      <c r="L440" s="101"/>
      <c r="M440" s="101"/>
      <c r="N440" s="109"/>
      <c r="O440" s="102">
        <f t="shared" si="501"/>
        <v>0</v>
      </c>
      <c r="P440" s="224"/>
      <c r="Q440" s="224"/>
      <c r="R440" s="224"/>
      <c r="S440" s="340"/>
      <c r="T440" s="340"/>
    </row>
    <row r="441" spans="1:20" ht="12.75" customHeight="1">
      <c r="A441" s="322"/>
      <c r="B441" s="321"/>
      <c r="C441" s="329" t="s">
        <v>1545</v>
      </c>
      <c r="D441" s="227"/>
      <c r="E441" s="330"/>
      <c r="F441" s="228">
        <f t="shared" si="498"/>
        <v>0</v>
      </c>
      <c r="G441" s="331"/>
      <c r="H441" s="224">
        <f t="shared" si="499"/>
        <v>0</v>
      </c>
      <c r="I441" s="331"/>
      <c r="J441" s="224">
        <f t="shared" si="500"/>
        <v>0</v>
      </c>
      <c r="K441" s="148"/>
      <c r="L441" s="148"/>
      <c r="M441" s="150"/>
      <c r="N441" s="169"/>
      <c r="O441" s="102">
        <f t="shared" si="501"/>
        <v>0</v>
      </c>
      <c r="P441" s="224">
        <f t="shared" ref="P441" si="552">E441*F441</f>
        <v>0</v>
      </c>
      <c r="Q441" s="224">
        <f t="shared" ref="Q441" si="553">SUM(O441:O444)</f>
        <v>0</v>
      </c>
      <c r="R441" s="224">
        <f t="shared" ref="R441" si="554">Q441*1.02*1.05*$R$14</f>
        <v>0</v>
      </c>
      <c r="S441" s="340">
        <f t="shared" ref="S441" si="555">F441*$S$17</f>
        <v>0</v>
      </c>
      <c r="T441" s="340">
        <f t="shared" ref="T441" si="556">S441*E441</f>
        <v>0</v>
      </c>
    </row>
    <row r="442" spans="1:20" ht="12.75" customHeight="1">
      <c r="A442" s="322"/>
      <c r="B442" s="321"/>
      <c r="C442" s="329"/>
      <c r="D442" s="265"/>
      <c r="E442" s="330"/>
      <c r="F442" s="228"/>
      <c r="G442" s="331"/>
      <c r="H442" s="224"/>
      <c r="I442" s="331"/>
      <c r="J442" s="224"/>
      <c r="K442" s="101"/>
      <c r="L442" s="101"/>
      <c r="M442" s="101"/>
      <c r="N442" s="109"/>
      <c r="O442" s="102">
        <f t="shared" si="501"/>
        <v>0</v>
      </c>
      <c r="P442" s="224"/>
      <c r="Q442" s="224"/>
      <c r="R442" s="224"/>
      <c r="S442" s="340"/>
      <c r="T442" s="340"/>
    </row>
    <row r="443" spans="1:20" ht="12.75" customHeight="1">
      <c r="A443" s="322"/>
      <c r="B443" s="321"/>
      <c r="C443" s="329"/>
      <c r="D443" s="265"/>
      <c r="E443" s="330"/>
      <c r="F443" s="228"/>
      <c r="G443" s="331"/>
      <c r="H443" s="224"/>
      <c r="I443" s="331"/>
      <c r="J443" s="224"/>
      <c r="K443" s="101"/>
      <c r="L443" s="101"/>
      <c r="M443" s="103"/>
      <c r="N443" s="109"/>
      <c r="O443" s="102">
        <f t="shared" si="501"/>
        <v>0</v>
      </c>
      <c r="P443" s="224"/>
      <c r="Q443" s="224"/>
      <c r="R443" s="224"/>
      <c r="S443" s="340"/>
      <c r="T443" s="340"/>
    </row>
    <row r="444" spans="1:20" ht="12.75" customHeight="1">
      <c r="A444" s="322"/>
      <c r="B444" s="321"/>
      <c r="C444" s="329"/>
      <c r="D444" s="265"/>
      <c r="E444" s="330"/>
      <c r="F444" s="228"/>
      <c r="G444" s="331"/>
      <c r="H444" s="224"/>
      <c r="I444" s="331"/>
      <c r="J444" s="224"/>
      <c r="K444" s="101"/>
      <c r="L444" s="101"/>
      <c r="M444" s="101"/>
      <c r="N444" s="109"/>
      <c r="O444" s="102">
        <f t="shared" si="501"/>
        <v>0</v>
      </c>
      <c r="P444" s="224"/>
      <c r="Q444" s="224"/>
      <c r="R444" s="224"/>
      <c r="S444" s="340"/>
      <c r="T444" s="340"/>
    </row>
    <row r="445" spans="1:20" ht="12.75" customHeight="1">
      <c r="A445" s="322">
        <v>1</v>
      </c>
      <c r="B445" s="226" t="s">
        <v>1287</v>
      </c>
      <c r="C445" s="226" t="s">
        <v>1750</v>
      </c>
      <c r="D445" s="235" t="s">
        <v>75</v>
      </c>
      <c r="E445" s="225">
        <v>9</v>
      </c>
      <c r="F445" s="228">
        <f t="shared" si="498"/>
        <v>286.78980869999998</v>
      </c>
      <c r="G445" s="251">
        <v>15.42</v>
      </c>
      <c r="H445" s="224">
        <f t="shared" si="499"/>
        <v>35.860751999999998</v>
      </c>
      <c r="I445" s="251">
        <v>14.423999999999999</v>
      </c>
      <c r="J445" s="224">
        <f t="shared" si="500"/>
        <v>42.876061200000002</v>
      </c>
      <c r="K445" s="101" t="s">
        <v>97</v>
      </c>
      <c r="L445" s="101" t="s">
        <v>75</v>
      </c>
      <c r="M445" s="101">
        <v>1</v>
      </c>
      <c r="N445" s="109">
        <v>183.75</v>
      </c>
      <c r="O445" s="102">
        <f t="shared" si="501"/>
        <v>183.75</v>
      </c>
      <c r="P445" s="224">
        <f t="shared" ref="P445" si="557">E445*F445</f>
        <v>2581.1082782999997</v>
      </c>
      <c r="Q445" s="224">
        <f t="shared" ref="Q445" si="558">SUM(O445:O448)</f>
        <v>183.75</v>
      </c>
      <c r="R445" s="224">
        <f t="shared" ref="R445" si="559">Q445*1.02*1.05*$R$14</f>
        <v>208.05299550000001</v>
      </c>
      <c r="S445" s="340">
        <f t="shared" ref="S445" si="560">F445*$S$17</f>
        <v>369.54718191775152</v>
      </c>
      <c r="T445" s="340">
        <f t="shared" ref="T445" si="561">S445*E445</f>
        <v>3325.9246372597636</v>
      </c>
    </row>
    <row r="446" spans="1:20" ht="12.75" customHeight="1">
      <c r="A446" s="322"/>
      <c r="B446" s="226"/>
      <c r="C446" s="226"/>
      <c r="D446" s="236"/>
      <c r="E446" s="225"/>
      <c r="F446" s="228"/>
      <c r="G446" s="251"/>
      <c r="H446" s="224"/>
      <c r="I446" s="251"/>
      <c r="J446" s="224"/>
      <c r="K446" s="101"/>
      <c r="L446" s="101"/>
      <c r="M446" s="101"/>
      <c r="N446" s="109"/>
      <c r="O446" s="102">
        <f t="shared" si="501"/>
        <v>0</v>
      </c>
      <c r="P446" s="224"/>
      <c r="Q446" s="224"/>
      <c r="R446" s="224"/>
      <c r="S446" s="340"/>
      <c r="T446" s="340"/>
    </row>
    <row r="447" spans="1:20" ht="12.75" customHeight="1">
      <c r="A447" s="322"/>
      <c r="B447" s="226"/>
      <c r="C447" s="226"/>
      <c r="D447" s="236"/>
      <c r="E447" s="225"/>
      <c r="F447" s="228"/>
      <c r="G447" s="251"/>
      <c r="H447" s="224"/>
      <c r="I447" s="251"/>
      <c r="J447" s="224"/>
      <c r="K447" s="101"/>
      <c r="L447" s="109"/>
      <c r="M447" s="104"/>
      <c r="N447" s="109"/>
      <c r="O447" s="102">
        <f t="shared" si="501"/>
        <v>0</v>
      </c>
      <c r="P447" s="224"/>
      <c r="Q447" s="224"/>
      <c r="R447" s="224"/>
      <c r="S447" s="340"/>
      <c r="T447" s="340"/>
    </row>
    <row r="448" spans="1:20" ht="12.75" customHeight="1">
      <c r="A448" s="322"/>
      <c r="B448" s="226"/>
      <c r="C448" s="226"/>
      <c r="D448" s="237"/>
      <c r="E448" s="225"/>
      <c r="F448" s="228"/>
      <c r="G448" s="251"/>
      <c r="H448" s="224"/>
      <c r="I448" s="251"/>
      <c r="J448" s="224"/>
      <c r="K448" s="101"/>
      <c r="L448" s="101"/>
      <c r="M448" s="101"/>
      <c r="N448" s="109"/>
      <c r="O448" s="102">
        <f t="shared" si="501"/>
        <v>0</v>
      </c>
      <c r="P448" s="224"/>
      <c r="Q448" s="224"/>
      <c r="R448" s="224"/>
      <c r="S448" s="340"/>
      <c r="T448" s="340"/>
    </row>
    <row r="449" spans="1:20">
      <c r="A449" s="379"/>
      <c r="B449" s="381"/>
      <c r="C449" s="385" t="s">
        <v>1057</v>
      </c>
      <c r="D449" s="379"/>
      <c r="E449" s="384"/>
      <c r="F449" s="228">
        <f t="shared" ref="F449:F509" si="562">H449+J449+R449</f>
        <v>0</v>
      </c>
      <c r="G449" s="380"/>
      <c r="H449" s="224">
        <f t="shared" ref="H449:H509" si="563">G449*$P$8/1000</f>
        <v>0</v>
      </c>
      <c r="I449" s="380"/>
      <c r="J449" s="224">
        <f t="shared" ref="J449:J509" si="564">I449*$P$9/1000</f>
        <v>0</v>
      </c>
      <c r="K449" s="52"/>
      <c r="L449" s="52"/>
      <c r="M449" s="52"/>
      <c r="N449" s="69"/>
      <c r="O449" s="102">
        <f t="shared" si="501"/>
        <v>0</v>
      </c>
      <c r="P449" s="224">
        <f t="shared" ref="P449" si="565">E449*F449</f>
        <v>0</v>
      </c>
      <c r="Q449" s="224">
        <f t="shared" ref="Q449" si="566">SUM(O449:O452)</f>
        <v>0</v>
      </c>
      <c r="R449" s="224">
        <f t="shared" ref="R449" si="567">Q449*1.02*1.05*$R$14</f>
        <v>0</v>
      </c>
      <c r="S449" s="340">
        <f t="shared" ref="S449" si="568">F449*$S$17</f>
        <v>0</v>
      </c>
      <c r="T449" s="340">
        <f t="shared" ref="T449" si="569">S449*E449</f>
        <v>0</v>
      </c>
    </row>
    <row r="450" spans="1:20">
      <c r="A450" s="379"/>
      <c r="B450" s="381"/>
      <c r="C450" s="386"/>
      <c r="D450" s="379"/>
      <c r="E450" s="384"/>
      <c r="F450" s="228"/>
      <c r="G450" s="380"/>
      <c r="H450" s="224"/>
      <c r="I450" s="380"/>
      <c r="J450" s="224"/>
      <c r="K450" s="52"/>
      <c r="L450" s="52"/>
      <c r="M450" s="52"/>
      <c r="N450" s="69"/>
      <c r="O450" s="102">
        <f t="shared" si="501"/>
        <v>0</v>
      </c>
      <c r="P450" s="224"/>
      <c r="Q450" s="224"/>
      <c r="R450" s="224"/>
      <c r="S450" s="340"/>
      <c r="T450" s="340"/>
    </row>
    <row r="451" spans="1:20">
      <c r="A451" s="379"/>
      <c r="B451" s="381"/>
      <c r="C451" s="386"/>
      <c r="D451" s="379"/>
      <c r="E451" s="384"/>
      <c r="F451" s="228"/>
      <c r="G451" s="380"/>
      <c r="H451" s="224"/>
      <c r="I451" s="380"/>
      <c r="J451" s="224"/>
      <c r="K451" s="52"/>
      <c r="L451" s="52"/>
      <c r="M451" s="53"/>
      <c r="N451" s="69"/>
      <c r="O451" s="102">
        <f t="shared" si="501"/>
        <v>0</v>
      </c>
      <c r="P451" s="224"/>
      <c r="Q451" s="224"/>
      <c r="R451" s="224"/>
      <c r="S451" s="340"/>
      <c r="T451" s="340"/>
    </row>
    <row r="452" spans="1:20">
      <c r="A452" s="379"/>
      <c r="B452" s="381"/>
      <c r="C452" s="387"/>
      <c r="D452" s="379"/>
      <c r="E452" s="384"/>
      <c r="F452" s="228"/>
      <c r="G452" s="380"/>
      <c r="H452" s="224"/>
      <c r="I452" s="380"/>
      <c r="J452" s="224"/>
      <c r="K452" s="52"/>
      <c r="L452" s="52"/>
      <c r="M452" s="52"/>
      <c r="N452" s="69"/>
      <c r="O452" s="102">
        <f t="shared" si="501"/>
        <v>0</v>
      </c>
      <c r="P452" s="224"/>
      <c r="Q452" s="224"/>
      <c r="R452" s="224"/>
      <c r="S452" s="340"/>
      <c r="T452" s="340"/>
    </row>
    <row r="453" spans="1:20">
      <c r="A453" s="379"/>
      <c r="B453" s="381"/>
      <c r="C453" s="382" t="s">
        <v>1058</v>
      </c>
      <c r="D453" s="379"/>
      <c r="E453" s="383"/>
      <c r="F453" s="228">
        <f t="shared" si="562"/>
        <v>0</v>
      </c>
      <c r="G453" s="380"/>
      <c r="H453" s="224">
        <f t="shared" si="563"/>
        <v>0</v>
      </c>
      <c r="I453" s="380"/>
      <c r="J453" s="224">
        <f t="shared" si="564"/>
        <v>0</v>
      </c>
      <c r="K453" s="52"/>
      <c r="L453" s="52"/>
      <c r="M453" s="52"/>
      <c r="N453" s="69"/>
      <c r="O453" s="102">
        <f t="shared" si="501"/>
        <v>0</v>
      </c>
      <c r="P453" s="224">
        <f t="shared" ref="P453" si="570">E453*F453</f>
        <v>0</v>
      </c>
      <c r="Q453" s="224">
        <f t="shared" ref="Q453" si="571">SUM(O453:O456)</f>
        <v>0</v>
      </c>
      <c r="R453" s="224">
        <f t="shared" ref="R453" si="572">Q453*1.02*1.05*$R$14</f>
        <v>0</v>
      </c>
      <c r="S453" s="340">
        <f t="shared" ref="S453" si="573">F453*$S$17</f>
        <v>0</v>
      </c>
      <c r="T453" s="340">
        <f t="shared" ref="T453" si="574">S453*E453</f>
        <v>0</v>
      </c>
    </row>
    <row r="454" spans="1:20">
      <c r="A454" s="379"/>
      <c r="B454" s="381"/>
      <c r="C454" s="382"/>
      <c r="D454" s="379"/>
      <c r="E454" s="383"/>
      <c r="F454" s="228"/>
      <c r="G454" s="380"/>
      <c r="H454" s="224"/>
      <c r="I454" s="380"/>
      <c r="J454" s="224"/>
      <c r="K454" s="52"/>
      <c r="L454" s="52"/>
      <c r="M454" s="52"/>
      <c r="N454" s="69"/>
      <c r="O454" s="102">
        <f t="shared" si="501"/>
        <v>0</v>
      </c>
      <c r="P454" s="224"/>
      <c r="Q454" s="224"/>
      <c r="R454" s="224"/>
      <c r="S454" s="340"/>
      <c r="T454" s="340"/>
    </row>
    <row r="455" spans="1:20">
      <c r="A455" s="379"/>
      <c r="B455" s="381"/>
      <c r="C455" s="382"/>
      <c r="D455" s="379"/>
      <c r="E455" s="383"/>
      <c r="F455" s="228"/>
      <c r="G455" s="380"/>
      <c r="H455" s="224"/>
      <c r="I455" s="380"/>
      <c r="J455" s="224"/>
      <c r="K455" s="52"/>
      <c r="L455" s="52"/>
      <c r="M455" s="53"/>
      <c r="N455" s="69"/>
      <c r="O455" s="102">
        <f t="shared" si="501"/>
        <v>0</v>
      </c>
      <c r="P455" s="224"/>
      <c r="Q455" s="224"/>
      <c r="R455" s="224"/>
      <c r="S455" s="340"/>
      <c r="T455" s="340"/>
    </row>
    <row r="456" spans="1:20">
      <c r="A456" s="379"/>
      <c r="B456" s="381"/>
      <c r="C456" s="382"/>
      <c r="D456" s="379"/>
      <c r="E456" s="383"/>
      <c r="F456" s="228"/>
      <c r="G456" s="380"/>
      <c r="H456" s="224"/>
      <c r="I456" s="380"/>
      <c r="J456" s="224"/>
      <c r="K456" s="52"/>
      <c r="L456" s="52"/>
      <c r="M456" s="52"/>
      <c r="N456" s="69"/>
      <c r="O456" s="102">
        <f t="shared" si="501"/>
        <v>0</v>
      </c>
      <c r="P456" s="224"/>
      <c r="Q456" s="224"/>
      <c r="R456" s="224"/>
      <c r="S456" s="340"/>
      <c r="T456" s="340"/>
    </row>
    <row r="457" spans="1:20">
      <c r="A457" s="379">
        <v>1</v>
      </c>
      <c r="B457" s="226" t="s">
        <v>210</v>
      </c>
      <c r="C457" s="226" t="s">
        <v>1059</v>
      </c>
      <c r="D457" s="225" t="s">
        <v>83</v>
      </c>
      <c r="E457" s="228">
        <v>0.75</v>
      </c>
      <c r="F457" s="228">
        <f t="shared" si="562"/>
        <v>4.2514247999999997</v>
      </c>
      <c r="G457" s="251">
        <v>0.82599999999999996</v>
      </c>
      <c r="H457" s="224">
        <f t="shared" si="563"/>
        <v>1.9209455999999998</v>
      </c>
      <c r="I457" s="262">
        <v>0.78400000000000003</v>
      </c>
      <c r="J457" s="224">
        <f t="shared" si="564"/>
        <v>2.3304792000000001</v>
      </c>
      <c r="K457" s="101"/>
      <c r="L457" s="101"/>
      <c r="M457" s="101"/>
      <c r="N457" s="109"/>
      <c r="O457" s="102">
        <f t="shared" si="501"/>
        <v>0</v>
      </c>
      <c r="P457" s="224">
        <f t="shared" ref="P457" si="575">E457*F457</f>
        <v>3.1885686</v>
      </c>
      <c r="Q457" s="224">
        <f t="shared" ref="Q457" si="576">SUM(O457:O460)</f>
        <v>0</v>
      </c>
      <c r="R457" s="224">
        <f t="shared" ref="R457" si="577">Q457*1.02*1.05*$R$14</f>
        <v>0</v>
      </c>
      <c r="S457" s="340">
        <f t="shared" ref="S457" si="578">F457*$S$17</f>
        <v>5.4782353009576816</v>
      </c>
      <c r="T457" s="340">
        <f t="shared" ref="T457" si="579">S457*E457</f>
        <v>4.1086764757182612</v>
      </c>
    </row>
    <row r="458" spans="1:20">
      <c r="A458" s="379"/>
      <c r="B458" s="226"/>
      <c r="C458" s="226"/>
      <c r="D458" s="225"/>
      <c r="E458" s="228"/>
      <c r="F458" s="228"/>
      <c r="G458" s="251"/>
      <c r="H458" s="224"/>
      <c r="I458" s="262"/>
      <c r="J458" s="224"/>
      <c r="K458" s="101"/>
      <c r="L458" s="101"/>
      <c r="M458" s="101"/>
      <c r="N458" s="109"/>
      <c r="O458" s="102">
        <f t="shared" si="501"/>
        <v>0</v>
      </c>
      <c r="P458" s="224"/>
      <c r="Q458" s="224"/>
      <c r="R458" s="224"/>
      <c r="S458" s="340"/>
      <c r="T458" s="340"/>
    </row>
    <row r="459" spans="1:20">
      <c r="A459" s="379"/>
      <c r="B459" s="226"/>
      <c r="C459" s="226"/>
      <c r="D459" s="225"/>
      <c r="E459" s="228"/>
      <c r="F459" s="228"/>
      <c r="G459" s="251"/>
      <c r="H459" s="224"/>
      <c r="I459" s="262"/>
      <c r="J459" s="224"/>
      <c r="K459" s="101"/>
      <c r="L459" s="101"/>
      <c r="M459" s="101"/>
      <c r="N459" s="109"/>
      <c r="O459" s="102">
        <f t="shared" si="501"/>
        <v>0</v>
      </c>
      <c r="P459" s="224"/>
      <c r="Q459" s="224"/>
      <c r="R459" s="224"/>
      <c r="S459" s="340"/>
      <c r="T459" s="340"/>
    </row>
    <row r="460" spans="1:20">
      <c r="A460" s="379"/>
      <c r="B460" s="226"/>
      <c r="C460" s="226"/>
      <c r="D460" s="225"/>
      <c r="E460" s="228"/>
      <c r="F460" s="228"/>
      <c r="G460" s="251"/>
      <c r="H460" s="224"/>
      <c r="I460" s="262"/>
      <c r="J460" s="224"/>
      <c r="K460" s="101"/>
      <c r="L460" s="101"/>
      <c r="M460" s="101"/>
      <c r="N460" s="109"/>
      <c r="O460" s="102">
        <f t="shared" si="501"/>
        <v>0</v>
      </c>
      <c r="P460" s="224"/>
      <c r="Q460" s="224"/>
      <c r="R460" s="224"/>
      <c r="S460" s="340"/>
      <c r="T460" s="340"/>
    </row>
    <row r="461" spans="1:20">
      <c r="A461" s="379">
        <v>2</v>
      </c>
      <c r="B461" s="226" t="s">
        <v>693</v>
      </c>
      <c r="C461" s="226" t="s">
        <v>1060</v>
      </c>
      <c r="D461" s="225" t="s">
        <v>83</v>
      </c>
      <c r="E461" s="228">
        <v>1.8</v>
      </c>
      <c r="F461" s="228">
        <f t="shared" si="562"/>
        <v>0.70857669000000001</v>
      </c>
      <c r="G461" s="230">
        <v>7.1800000000000003E-2</v>
      </c>
      <c r="H461" s="224">
        <f t="shared" si="563"/>
        <v>0.16697808</v>
      </c>
      <c r="I461" s="230">
        <v>0.1822</v>
      </c>
      <c r="J461" s="224">
        <f t="shared" si="564"/>
        <v>0.54159860999999998</v>
      </c>
      <c r="K461" s="101"/>
      <c r="L461" s="101"/>
      <c r="M461" s="101"/>
      <c r="N461" s="109"/>
      <c r="O461" s="102">
        <f t="shared" si="501"/>
        <v>0</v>
      </c>
      <c r="P461" s="224">
        <f t="shared" ref="P461" si="580">E461*F461</f>
        <v>1.275438042</v>
      </c>
      <c r="Q461" s="224">
        <f t="shared" ref="Q461" si="581">SUM(O461:O464)</f>
        <v>0</v>
      </c>
      <c r="R461" s="224">
        <f t="shared" ref="R461" si="582">Q461*1.02*1.05*$R$14</f>
        <v>0</v>
      </c>
      <c r="S461" s="340">
        <f t="shared" ref="S461" si="583">F461*$S$17</f>
        <v>0.91304680647150294</v>
      </c>
      <c r="T461" s="340">
        <f t="shared" ref="T461" si="584">S461*E461</f>
        <v>1.6434842516487054</v>
      </c>
    </row>
    <row r="462" spans="1:20">
      <c r="A462" s="379"/>
      <c r="B462" s="226"/>
      <c r="C462" s="226"/>
      <c r="D462" s="225"/>
      <c r="E462" s="228"/>
      <c r="F462" s="228"/>
      <c r="G462" s="230"/>
      <c r="H462" s="224"/>
      <c r="I462" s="230"/>
      <c r="J462" s="224"/>
      <c r="K462" s="101"/>
      <c r="L462" s="101"/>
      <c r="M462" s="101"/>
      <c r="N462" s="109"/>
      <c r="O462" s="102">
        <f t="shared" si="501"/>
        <v>0</v>
      </c>
      <c r="P462" s="224"/>
      <c r="Q462" s="224"/>
      <c r="R462" s="224"/>
      <c r="S462" s="340"/>
      <c r="T462" s="340"/>
    </row>
    <row r="463" spans="1:20">
      <c r="A463" s="379"/>
      <c r="B463" s="226"/>
      <c r="C463" s="226"/>
      <c r="D463" s="225"/>
      <c r="E463" s="228"/>
      <c r="F463" s="228"/>
      <c r="G463" s="230"/>
      <c r="H463" s="224"/>
      <c r="I463" s="230"/>
      <c r="J463" s="224"/>
      <c r="K463" s="101"/>
      <c r="L463" s="101"/>
      <c r="M463" s="101"/>
      <c r="N463" s="109"/>
      <c r="O463" s="102">
        <f t="shared" si="501"/>
        <v>0</v>
      </c>
      <c r="P463" s="224"/>
      <c r="Q463" s="224"/>
      <c r="R463" s="224"/>
      <c r="S463" s="340"/>
      <c r="T463" s="340"/>
    </row>
    <row r="464" spans="1:20">
      <c r="A464" s="379"/>
      <c r="B464" s="226"/>
      <c r="C464" s="226"/>
      <c r="D464" s="225"/>
      <c r="E464" s="228"/>
      <c r="F464" s="228"/>
      <c r="G464" s="230"/>
      <c r="H464" s="224"/>
      <c r="I464" s="230"/>
      <c r="J464" s="224"/>
      <c r="K464" s="101"/>
      <c r="L464" s="101"/>
      <c r="M464" s="101"/>
      <c r="N464" s="109"/>
      <c r="O464" s="102">
        <f t="shared" si="501"/>
        <v>0</v>
      </c>
      <c r="P464" s="224"/>
      <c r="Q464" s="224"/>
      <c r="R464" s="224"/>
      <c r="S464" s="340"/>
      <c r="T464" s="340"/>
    </row>
    <row r="465" spans="1:20">
      <c r="A465" s="379">
        <v>3</v>
      </c>
      <c r="B465" s="226" t="s">
        <v>1061</v>
      </c>
      <c r="C465" s="226" t="s">
        <v>1062</v>
      </c>
      <c r="D465" s="225" t="s">
        <v>83</v>
      </c>
      <c r="E465" s="261">
        <v>13.5</v>
      </c>
      <c r="F465" s="228">
        <f t="shared" si="562"/>
        <v>0.87599671950000002</v>
      </c>
      <c r="G465" s="262">
        <v>1.3299999999999999E-2</v>
      </c>
      <c r="H465" s="224">
        <f t="shared" si="563"/>
        <v>3.0930479999999996E-2</v>
      </c>
      <c r="I465" s="230">
        <v>0.28428999999999999</v>
      </c>
      <c r="J465" s="224">
        <f t="shared" si="564"/>
        <v>0.84506623950000004</v>
      </c>
      <c r="K465" s="101"/>
      <c r="L465" s="101"/>
      <c r="M465" s="101"/>
      <c r="N465" s="109"/>
      <c r="O465" s="102">
        <f t="shared" ref="O465:O528" si="585">M465*N465</f>
        <v>0</v>
      </c>
      <c r="P465" s="224">
        <f t="shared" ref="P465" si="586">E465*F465</f>
        <v>11.82595571325</v>
      </c>
      <c r="Q465" s="224">
        <f t="shared" ref="Q465" si="587">SUM(O465:O468)</f>
        <v>0</v>
      </c>
      <c r="R465" s="224">
        <f t="shared" ref="R465" si="588">Q465*1.02*1.05*$R$14</f>
        <v>0</v>
      </c>
      <c r="S465" s="340">
        <f t="shared" ref="S465" si="589">F465*$S$17</f>
        <v>1.1287783221022809</v>
      </c>
      <c r="T465" s="340">
        <f t="shared" ref="T465" si="590">S465*E465</f>
        <v>15.238507348380793</v>
      </c>
    </row>
    <row r="466" spans="1:20">
      <c r="A466" s="379"/>
      <c r="B466" s="226"/>
      <c r="C466" s="226"/>
      <c r="D466" s="225"/>
      <c r="E466" s="261"/>
      <c r="F466" s="228"/>
      <c r="G466" s="262"/>
      <c r="H466" s="224"/>
      <c r="I466" s="230"/>
      <c r="J466" s="224"/>
      <c r="K466" s="101"/>
      <c r="L466" s="101"/>
      <c r="M466" s="101"/>
      <c r="N466" s="109"/>
      <c r="O466" s="102">
        <f t="shared" si="585"/>
        <v>0</v>
      </c>
      <c r="P466" s="224"/>
      <c r="Q466" s="224"/>
      <c r="R466" s="224"/>
      <c r="S466" s="340"/>
      <c r="T466" s="340"/>
    </row>
    <row r="467" spans="1:20">
      <c r="A467" s="379"/>
      <c r="B467" s="226"/>
      <c r="C467" s="226"/>
      <c r="D467" s="225"/>
      <c r="E467" s="261"/>
      <c r="F467" s="228"/>
      <c r="G467" s="262"/>
      <c r="H467" s="224"/>
      <c r="I467" s="230"/>
      <c r="J467" s="224"/>
      <c r="K467" s="101"/>
      <c r="L467" s="101"/>
      <c r="M467" s="103"/>
      <c r="N467" s="109"/>
      <c r="O467" s="102">
        <f t="shared" si="585"/>
        <v>0</v>
      </c>
      <c r="P467" s="224"/>
      <c r="Q467" s="224"/>
      <c r="R467" s="224"/>
      <c r="S467" s="340"/>
      <c r="T467" s="340"/>
    </row>
    <row r="468" spans="1:20">
      <c r="A468" s="379"/>
      <c r="B468" s="226"/>
      <c r="C468" s="226"/>
      <c r="D468" s="225"/>
      <c r="E468" s="261"/>
      <c r="F468" s="228"/>
      <c r="G468" s="262"/>
      <c r="H468" s="224"/>
      <c r="I468" s="230"/>
      <c r="J468" s="224"/>
      <c r="K468" s="101"/>
      <c r="L468" s="101"/>
      <c r="M468" s="101"/>
      <c r="N468" s="109"/>
      <c r="O468" s="102">
        <f t="shared" si="585"/>
        <v>0</v>
      </c>
      <c r="P468" s="224"/>
      <c r="Q468" s="224"/>
      <c r="R468" s="224"/>
      <c r="S468" s="340"/>
      <c r="T468" s="340"/>
    </row>
    <row r="469" spans="1:20">
      <c r="A469" s="379">
        <v>4</v>
      </c>
      <c r="B469" s="226" t="s">
        <v>137</v>
      </c>
      <c r="C469" s="226" t="s">
        <v>773</v>
      </c>
      <c r="D469" s="225" t="s">
        <v>83</v>
      </c>
      <c r="E469" s="228">
        <v>1.35</v>
      </c>
      <c r="F469" s="228">
        <f t="shared" si="562"/>
        <v>2.5581600000000004</v>
      </c>
      <c r="G469" s="262">
        <v>1.1000000000000001</v>
      </c>
      <c r="H469" s="224">
        <f t="shared" si="563"/>
        <v>2.5581600000000004</v>
      </c>
      <c r="I469" s="262"/>
      <c r="J469" s="224">
        <f t="shared" si="564"/>
        <v>0</v>
      </c>
      <c r="K469" s="101"/>
      <c r="L469" s="101"/>
      <c r="M469" s="101"/>
      <c r="N469" s="109"/>
      <c r="O469" s="102">
        <f t="shared" si="585"/>
        <v>0</v>
      </c>
      <c r="P469" s="224">
        <f t="shared" ref="P469" si="591">E469*F469</f>
        <v>3.4535160000000009</v>
      </c>
      <c r="Q469" s="224">
        <f t="shared" ref="Q469" si="592">SUM(O469:O472)</f>
        <v>0</v>
      </c>
      <c r="R469" s="224">
        <f t="shared" ref="R469" si="593">Q469*1.02*1.05*$R$14</f>
        <v>0</v>
      </c>
      <c r="S469" s="340">
        <f t="shared" ref="S469" si="594">F469*$S$17</f>
        <v>3.2963542992687782</v>
      </c>
      <c r="T469" s="340">
        <f t="shared" ref="T469" si="595">S469*E469</f>
        <v>4.4500783040128509</v>
      </c>
    </row>
    <row r="470" spans="1:20">
      <c r="A470" s="379"/>
      <c r="B470" s="226"/>
      <c r="C470" s="226"/>
      <c r="D470" s="225"/>
      <c r="E470" s="228"/>
      <c r="F470" s="228"/>
      <c r="G470" s="262"/>
      <c r="H470" s="224"/>
      <c r="I470" s="262"/>
      <c r="J470" s="224"/>
      <c r="K470" s="101"/>
      <c r="L470" s="101"/>
      <c r="M470" s="101"/>
      <c r="N470" s="109"/>
      <c r="O470" s="102">
        <f t="shared" si="585"/>
        <v>0</v>
      </c>
      <c r="P470" s="224"/>
      <c r="Q470" s="224"/>
      <c r="R470" s="224"/>
      <c r="S470" s="340"/>
      <c r="T470" s="340"/>
    </row>
    <row r="471" spans="1:20">
      <c r="A471" s="379"/>
      <c r="B471" s="226"/>
      <c r="C471" s="226"/>
      <c r="D471" s="225"/>
      <c r="E471" s="228"/>
      <c r="F471" s="228"/>
      <c r="G471" s="262"/>
      <c r="H471" s="224"/>
      <c r="I471" s="262"/>
      <c r="J471" s="224"/>
      <c r="K471" s="101"/>
      <c r="L471" s="101"/>
      <c r="M471" s="103"/>
      <c r="N471" s="109"/>
      <c r="O471" s="102">
        <f t="shared" si="585"/>
        <v>0</v>
      </c>
      <c r="P471" s="224"/>
      <c r="Q471" s="224"/>
      <c r="R471" s="224"/>
      <c r="S471" s="340"/>
      <c r="T471" s="340"/>
    </row>
    <row r="472" spans="1:20">
      <c r="A472" s="379"/>
      <c r="B472" s="226"/>
      <c r="C472" s="226"/>
      <c r="D472" s="225"/>
      <c r="E472" s="228"/>
      <c r="F472" s="228"/>
      <c r="G472" s="262"/>
      <c r="H472" s="224"/>
      <c r="I472" s="262"/>
      <c r="J472" s="224"/>
      <c r="K472" s="101"/>
      <c r="L472" s="101"/>
      <c r="M472" s="101"/>
      <c r="N472" s="109"/>
      <c r="O472" s="102">
        <f t="shared" si="585"/>
        <v>0</v>
      </c>
      <c r="P472" s="224"/>
      <c r="Q472" s="224"/>
      <c r="R472" s="224"/>
      <c r="S472" s="340"/>
      <c r="T472" s="340"/>
    </row>
    <row r="473" spans="1:20">
      <c r="A473" s="379">
        <v>5</v>
      </c>
      <c r="B473" s="372" t="s">
        <v>199</v>
      </c>
      <c r="C473" s="226" t="s">
        <v>1063</v>
      </c>
      <c r="D473" s="322" t="s">
        <v>88</v>
      </c>
      <c r="E473" s="349">
        <v>4.8</v>
      </c>
      <c r="F473" s="228">
        <f t="shared" si="562"/>
        <v>32.003697037560002</v>
      </c>
      <c r="G473" s="251">
        <v>9.5</v>
      </c>
      <c r="H473" s="224">
        <f t="shared" si="563"/>
        <v>22.0932</v>
      </c>
      <c r="I473" s="331">
        <v>0.89</v>
      </c>
      <c r="J473" s="224">
        <f t="shared" si="564"/>
        <v>2.6455695000000001</v>
      </c>
      <c r="K473" s="148" t="s">
        <v>94</v>
      </c>
      <c r="L473" s="148" t="s">
        <v>88</v>
      </c>
      <c r="M473" s="148">
        <v>1.1000000000000001</v>
      </c>
      <c r="N473" s="169">
        <v>5.8330000000000002</v>
      </c>
      <c r="O473" s="102">
        <f t="shared" si="585"/>
        <v>6.4163000000000006</v>
      </c>
      <c r="P473" s="224">
        <f t="shared" ref="P473" si="596">E473*F473</f>
        <v>153.617745780288</v>
      </c>
      <c r="Q473" s="224">
        <f t="shared" ref="Q473" si="597">SUM(O473:O476)</f>
        <v>6.4163000000000006</v>
      </c>
      <c r="R473" s="224">
        <f t="shared" ref="R473" si="598">Q473*1.02*1.05*$R$14</f>
        <v>7.2649275375600011</v>
      </c>
      <c r="S473" s="340">
        <f t="shared" ref="S473" si="599">F473*$S$17</f>
        <v>41.238829597154343</v>
      </c>
      <c r="T473" s="340">
        <f t="shared" ref="T473" si="600">S473*E473</f>
        <v>197.94638206634085</v>
      </c>
    </row>
    <row r="474" spans="1:20">
      <c r="A474" s="379"/>
      <c r="B474" s="373"/>
      <c r="C474" s="226"/>
      <c r="D474" s="322"/>
      <c r="E474" s="349"/>
      <c r="F474" s="228"/>
      <c r="G474" s="251"/>
      <c r="H474" s="224"/>
      <c r="I474" s="331"/>
      <c r="J474" s="224"/>
      <c r="K474" s="148"/>
      <c r="L474" s="148"/>
      <c r="M474" s="148"/>
      <c r="N474" s="169"/>
      <c r="O474" s="102">
        <f t="shared" si="585"/>
        <v>0</v>
      </c>
      <c r="P474" s="224"/>
      <c r="Q474" s="224"/>
      <c r="R474" s="224"/>
      <c r="S474" s="340"/>
      <c r="T474" s="340"/>
    </row>
    <row r="475" spans="1:20">
      <c r="A475" s="379"/>
      <c r="B475" s="373"/>
      <c r="C475" s="226"/>
      <c r="D475" s="322"/>
      <c r="E475" s="349"/>
      <c r="F475" s="228"/>
      <c r="G475" s="251"/>
      <c r="H475" s="224"/>
      <c r="I475" s="331"/>
      <c r="J475" s="224"/>
      <c r="K475" s="148"/>
      <c r="L475" s="148"/>
      <c r="M475" s="179"/>
      <c r="N475" s="169"/>
      <c r="O475" s="102">
        <f t="shared" si="585"/>
        <v>0</v>
      </c>
      <c r="P475" s="224"/>
      <c r="Q475" s="224"/>
      <c r="R475" s="224"/>
      <c r="S475" s="340"/>
      <c r="T475" s="340"/>
    </row>
    <row r="476" spans="1:20">
      <c r="A476" s="379"/>
      <c r="B476" s="374"/>
      <c r="C476" s="226"/>
      <c r="D476" s="322"/>
      <c r="E476" s="349"/>
      <c r="F476" s="228"/>
      <c r="G476" s="251"/>
      <c r="H476" s="224"/>
      <c r="I476" s="331"/>
      <c r="J476" s="224"/>
      <c r="K476" s="148"/>
      <c r="L476" s="148"/>
      <c r="M476" s="148"/>
      <c r="N476" s="169"/>
      <c r="O476" s="102">
        <f t="shared" si="585"/>
        <v>0</v>
      </c>
      <c r="P476" s="224"/>
      <c r="Q476" s="224"/>
      <c r="R476" s="224"/>
      <c r="S476" s="340"/>
      <c r="T476" s="340"/>
    </row>
    <row r="477" spans="1:20">
      <c r="A477" s="379">
        <v>6</v>
      </c>
      <c r="B477" s="226" t="s">
        <v>102</v>
      </c>
      <c r="C477" s="226" t="s">
        <v>103</v>
      </c>
      <c r="D477" s="225" t="s">
        <v>88</v>
      </c>
      <c r="E477" s="228">
        <v>8.6999999999999993</v>
      </c>
      <c r="F477" s="228">
        <f t="shared" si="562"/>
        <v>1.3069872</v>
      </c>
      <c r="G477" s="262">
        <v>0.56200000000000006</v>
      </c>
      <c r="H477" s="224">
        <f t="shared" si="563"/>
        <v>1.3069872</v>
      </c>
      <c r="I477" s="238"/>
      <c r="J477" s="224">
        <f t="shared" si="564"/>
        <v>0</v>
      </c>
      <c r="K477" s="101"/>
      <c r="L477" s="101"/>
      <c r="M477" s="101"/>
      <c r="N477" s="109"/>
      <c r="O477" s="102">
        <f t="shared" si="585"/>
        <v>0</v>
      </c>
      <c r="P477" s="224">
        <f t="shared" ref="P477" si="601">E477*F477</f>
        <v>11.370788639999999</v>
      </c>
      <c r="Q477" s="224">
        <f t="shared" ref="Q477" si="602">SUM(O477:O480)</f>
        <v>0</v>
      </c>
      <c r="R477" s="224">
        <f t="shared" ref="R477" si="603">Q477*1.02*1.05*$R$14</f>
        <v>0</v>
      </c>
      <c r="S477" s="340">
        <f t="shared" ref="S477" si="604">F477*$S$17</f>
        <v>1.6841373783536846</v>
      </c>
      <c r="T477" s="340">
        <f t="shared" ref="T477" si="605">S477*E477</f>
        <v>14.651995191677054</v>
      </c>
    </row>
    <row r="478" spans="1:20">
      <c r="A478" s="379"/>
      <c r="B478" s="226"/>
      <c r="C478" s="226"/>
      <c r="D478" s="225"/>
      <c r="E478" s="228"/>
      <c r="F478" s="228"/>
      <c r="G478" s="262"/>
      <c r="H478" s="224"/>
      <c r="I478" s="238"/>
      <c r="J478" s="224"/>
      <c r="K478" s="101"/>
      <c r="L478" s="101"/>
      <c r="M478" s="101"/>
      <c r="N478" s="109"/>
      <c r="O478" s="102">
        <f t="shared" si="585"/>
        <v>0</v>
      </c>
      <c r="P478" s="224"/>
      <c r="Q478" s="224"/>
      <c r="R478" s="224"/>
      <c r="S478" s="340"/>
      <c r="T478" s="340"/>
    </row>
    <row r="479" spans="1:20">
      <c r="A479" s="379"/>
      <c r="B479" s="226"/>
      <c r="C479" s="226"/>
      <c r="D479" s="225"/>
      <c r="E479" s="228"/>
      <c r="F479" s="228"/>
      <c r="G479" s="262"/>
      <c r="H479" s="224"/>
      <c r="I479" s="238"/>
      <c r="J479" s="224"/>
      <c r="K479" s="101"/>
      <c r="L479" s="101"/>
      <c r="M479" s="101"/>
      <c r="N479" s="109"/>
      <c r="O479" s="102">
        <f t="shared" si="585"/>
        <v>0</v>
      </c>
      <c r="P479" s="224"/>
      <c r="Q479" s="224"/>
      <c r="R479" s="224"/>
      <c r="S479" s="340"/>
      <c r="T479" s="340"/>
    </row>
    <row r="480" spans="1:20">
      <c r="A480" s="379"/>
      <c r="B480" s="226"/>
      <c r="C480" s="226"/>
      <c r="D480" s="225"/>
      <c r="E480" s="228"/>
      <c r="F480" s="228"/>
      <c r="G480" s="262"/>
      <c r="H480" s="224"/>
      <c r="I480" s="238"/>
      <c r="J480" s="224"/>
      <c r="K480" s="101"/>
      <c r="L480" s="101"/>
      <c r="M480" s="101"/>
      <c r="N480" s="109"/>
      <c r="O480" s="102">
        <f t="shared" si="585"/>
        <v>0</v>
      </c>
      <c r="P480" s="224"/>
      <c r="Q480" s="224"/>
      <c r="R480" s="224"/>
      <c r="S480" s="340"/>
      <c r="T480" s="340"/>
    </row>
    <row r="481" spans="1:20">
      <c r="A481" s="379">
        <v>7</v>
      </c>
      <c r="B481" s="372" t="s">
        <v>689</v>
      </c>
      <c r="C481" s="372" t="s">
        <v>1064</v>
      </c>
      <c r="D481" s="351" t="s">
        <v>76</v>
      </c>
      <c r="E481" s="391">
        <v>7.2</v>
      </c>
      <c r="F481" s="228">
        <f t="shared" si="562"/>
        <v>3.5125109999999999</v>
      </c>
      <c r="G481" s="389">
        <v>0.36</v>
      </c>
      <c r="H481" s="224">
        <f t="shared" si="563"/>
        <v>0.83721599999999985</v>
      </c>
      <c r="I481" s="389">
        <v>0.9</v>
      </c>
      <c r="J481" s="224">
        <f t="shared" si="564"/>
        <v>2.6752950000000002</v>
      </c>
      <c r="K481" s="181"/>
      <c r="L481" s="181"/>
      <c r="M481" s="181"/>
      <c r="N481" s="172"/>
      <c r="O481" s="102">
        <f t="shared" si="585"/>
        <v>0</v>
      </c>
      <c r="P481" s="224">
        <f t="shared" ref="P481" si="606">E481*F481</f>
        <v>25.290079200000001</v>
      </c>
      <c r="Q481" s="224">
        <f t="shared" ref="Q481" si="607">SUM(O481:O484)</f>
        <v>0</v>
      </c>
      <c r="R481" s="224">
        <f t="shared" ref="R481" si="608">Q481*1.02*1.05*$R$14</f>
        <v>0</v>
      </c>
      <c r="S481" s="340">
        <f t="shared" ref="S481" si="609">F481*$S$17</f>
        <v>4.5260971698716554</v>
      </c>
      <c r="T481" s="340">
        <f t="shared" ref="T481" si="610">S481*E481</f>
        <v>32.58789962307592</v>
      </c>
    </row>
    <row r="482" spans="1:20">
      <c r="A482" s="379"/>
      <c r="B482" s="373"/>
      <c r="C482" s="373"/>
      <c r="D482" s="352"/>
      <c r="E482" s="392"/>
      <c r="F482" s="228"/>
      <c r="G482" s="389"/>
      <c r="H482" s="224"/>
      <c r="I482" s="389"/>
      <c r="J482" s="224"/>
      <c r="K482" s="181"/>
      <c r="L482" s="181"/>
      <c r="M482" s="181"/>
      <c r="N482" s="172"/>
      <c r="O482" s="102">
        <f t="shared" si="585"/>
        <v>0</v>
      </c>
      <c r="P482" s="224"/>
      <c r="Q482" s="224"/>
      <c r="R482" s="224"/>
      <c r="S482" s="340"/>
      <c r="T482" s="340"/>
    </row>
    <row r="483" spans="1:20">
      <c r="A483" s="379"/>
      <c r="B483" s="373"/>
      <c r="C483" s="373"/>
      <c r="D483" s="352"/>
      <c r="E483" s="392"/>
      <c r="F483" s="228"/>
      <c r="G483" s="389"/>
      <c r="H483" s="224"/>
      <c r="I483" s="389"/>
      <c r="J483" s="224"/>
      <c r="K483" s="181"/>
      <c r="L483" s="181"/>
      <c r="M483" s="181"/>
      <c r="N483" s="172"/>
      <c r="O483" s="102">
        <f t="shared" si="585"/>
        <v>0</v>
      </c>
      <c r="P483" s="224"/>
      <c r="Q483" s="224"/>
      <c r="R483" s="224"/>
      <c r="S483" s="340"/>
      <c r="T483" s="340"/>
    </row>
    <row r="484" spans="1:20">
      <c r="A484" s="379"/>
      <c r="B484" s="374"/>
      <c r="C484" s="374"/>
      <c r="D484" s="353"/>
      <c r="E484" s="393"/>
      <c r="F484" s="228"/>
      <c r="G484" s="389"/>
      <c r="H484" s="224"/>
      <c r="I484" s="389"/>
      <c r="J484" s="224"/>
      <c r="K484" s="181"/>
      <c r="L484" s="181"/>
      <c r="M484" s="181"/>
      <c r="N484" s="172"/>
      <c r="O484" s="102">
        <f t="shared" si="585"/>
        <v>0</v>
      </c>
      <c r="P484" s="224"/>
      <c r="Q484" s="224"/>
      <c r="R484" s="224"/>
      <c r="S484" s="340"/>
      <c r="T484" s="340"/>
    </row>
    <row r="485" spans="1:20">
      <c r="A485" s="225"/>
      <c r="B485" s="226"/>
      <c r="C485" s="390" t="s">
        <v>161</v>
      </c>
      <c r="D485" s="225"/>
      <c r="E485" s="228"/>
      <c r="F485" s="228">
        <f t="shared" si="562"/>
        <v>0</v>
      </c>
      <c r="G485" s="262"/>
      <c r="H485" s="224">
        <f t="shared" si="563"/>
        <v>0</v>
      </c>
      <c r="I485" s="262"/>
      <c r="J485" s="224">
        <f t="shared" si="564"/>
        <v>0</v>
      </c>
      <c r="K485" s="101"/>
      <c r="L485" s="101"/>
      <c r="M485" s="101"/>
      <c r="N485" s="109"/>
      <c r="O485" s="102">
        <f t="shared" si="585"/>
        <v>0</v>
      </c>
      <c r="P485" s="224">
        <f t="shared" ref="P485" si="611">E485*F485</f>
        <v>0</v>
      </c>
      <c r="Q485" s="224">
        <f t="shared" ref="Q485" si="612">SUM(O485:O488)</f>
        <v>0</v>
      </c>
      <c r="R485" s="224">
        <f t="shared" ref="R485" si="613">Q485*1.02*1.05*$R$14</f>
        <v>0</v>
      </c>
      <c r="S485" s="340">
        <f t="shared" ref="S485" si="614">F485*$S$17</f>
        <v>0</v>
      </c>
      <c r="T485" s="340">
        <f t="shared" ref="T485" si="615">S485*E485</f>
        <v>0</v>
      </c>
    </row>
    <row r="486" spans="1:20">
      <c r="A486" s="225"/>
      <c r="B486" s="226"/>
      <c r="C486" s="390"/>
      <c r="D486" s="225"/>
      <c r="E486" s="228"/>
      <c r="F486" s="228"/>
      <c r="G486" s="262"/>
      <c r="H486" s="224"/>
      <c r="I486" s="262"/>
      <c r="J486" s="224"/>
      <c r="K486" s="101"/>
      <c r="L486" s="101"/>
      <c r="M486" s="101"/>
      <c r="N486" s="109"/>
      <c r="O486" s="102">
        <f t="shared" si="585"/>
        <v>0</v>
      </c>
      <c r="P486" s="224"/>
      <c r="Q486" s="224"/>
      <c r="R486" s="224"/>
      <c r="S486" s="340"/>
      <c r="T486" s="340"/>
    </row>
    <row r="487" spans="1:20">
      <c r="A487" s="225"/>
      <c r="B487" s="226"/>
      <c r="C487" s="390"/>
      <c r="D487" s="225"/>
      <c r="E487" s="228"/>
      <c r="F487" s="228"/>
      <c r="G487" s="262"/>
      <c r="H487" s="224"/>
      <c r="I487" s="262"/>
      <c r="J487" s="224"/>
      <c r="K487" s="101"/>
      <c r="L487" s="101"/>
      <c r="M487" s="103"/>
      <c r="N487" s="109"/>
      <c r="O487" s="102">
        <f t="shared" si="585"/>
        <v>0</v>
      </c>
      <c r="P487" s="224"/>
      <c r="Q487" s="224"/>
      <c r="R487" s="224"/>
      <c r="S487" s="340"/>
      <c r="T487" s="340"/>
    </row>
    <row r="488" spans="1:20">
      <c r="A488" s="225"/>
      <c r="B488" s="226"/>
      <c r="C488" s="390"/>
      <c r="D488" s="225"/>
      <c r="E488" s="228"/>
      <c r="F488" s="228"/>
      <c r="G488" s="262"/>
      <c r="H488" s="224"/>
      <c r="I488" s="262"/>
      <c r="J488" s="224"/>
      <c r="K488" s="101"/>
      <c r="L488" s="101"/>
      <c r="M488" s="101"/>
      <c r="N488" s="109"/>
      <c r="O488" s="102">
        <f t="shared" si="585"/>
        <v>0</v>
      </c>
      <c r="P488" s="224"/>
      <c r="Q488" s="224"/>
      <c r="R488" s="224"/>
      <c r="S488" s="340"/>
      <c r="T488" s="340"/>
    </row>
    <row r="489" spans="1:20">
      <c r="A489" s="322">
        <v>1</v>
      </c>
      <c r="B489" s="321" t="s">
        <v>1065</v>
      </c>
      <c r="C489" s="321" t="s">
        <v>163</v>
      </c>
      <c r="D489" s="322" t="s">
        <v>164</v>
      </c>
      <c r="E489" s="282">
        <v>1</v>
      </c>
      <c r="F489" s="228">
        <f t="shared" si="562"/>
        <v>5.4301313399999991</v>
      </c>
      <c r="G489" s="331">
        <v>1.24</v>
      </c>
      <c r="H489" s="224">
        <f t="shared" si="563"/>
        <v>2.8837439999999996</v>
      </c>
      <c r="I489" s="331">
        <v>0.59</v>
      </c>
      <c r="J489" s="224">
        <f t="shared" si="564"/>
        <v>1.7538045</v>
      </c>
      <c r="K489" s="148" t="s">
        <v>121</v>
      </c>
      <c r="L489" s="148" t="s">
        <v>84</v>
      </c>
      <c r="M489" s="148">
        <v>0.4</v>
      </c>
      <c r="N489" s="169">
        <v>1.75</v>
      </c>
      <c r="O489" s="102">
        <f t="shared" si="585"/>
        <v>0.70000000000000007</v>
      </c>
      <c r="P489" s="224">
        <f t="shared" ref="P489" si="616">E489*F489</f>
        <v>5.4301313399999991</v>
      </c>
      <c r="Q489" s="224">
        <f t="shared" ref="Q489" si="617">SUM(O489:O492)</f>
        <v>0.70000000000000007</v>
      </c>
      <c r="R489" s="224">
        <f t="shared" ref="R489" si="618">Q489*1.02*1.05*$R$14</f>
        <v>0.79258284000000012</v>
      </c>
      <c r="S489" s="340">
        <f t="shared" ref="S489" si="619">F489*$S$17</f>
        <v>6.9970747678812613</v>
      </c>
      <c r="T489" s="340">
        <f t="shared" ref="T489" si="620">S489*E489</f>
        <v>6.9970747678812613</v>
      </c>
    </row>
    <row r="490" spans="1:20">
      <c r="A490" s="322"/>
      <c r="B490" s="321"/>
      <c r="C490" s="321"/>
      <c r="D490" s="322"/>
      <c r="E490" s="282"/>
      <c r="F490" s="228"/>
      <c r="G490" s="331"/>
      <c r="H490" s="224"/>
      <c r="I490" s="331"/>
      <c r="J490" s="224"/>
      <c r="K490" s="148"/>
      <c r="L490" s="148"/>
      <c r="M490" s="148"/>
      <c r="N490" s="169"/>
      <c r="O490" s="102">
        <f t="shared" si="585"/>
        <v>0</v>
      </c>
      <c r="P490" s="224"/>
      <c r="Q490" s="224"/>
      <c r="R490" s="224"/>
      <c r="S490" s="340"/>
      <c r="T490" s="340"/>
    </row>
    <row r="491" spans="1:20">
      <c r="A491" s="322"/>
      <c r="B491" s="321"/>
      <c r="C491" s="321"/>
      <c r="D491" s="322"/>
      <c r="E491" s="282"/>
      <c r="F491" s="228"/>
      <c r="G491" s="331"/>
      <c r="H491" s="224"/>
      <c r="I491" s="331"/>
      <c r="J491" s="224"/>
      <c r="K491" s="148"/>
      <c r="L491" s="148"/>
      <c r="M491" s="179"/>
      <c r="N491" s="169"/>
      <c r="O491" s="102">
        <f t="shared" si="585"/>
        <v>0</v>
      </c>
      <c r="P491" s="224"/>
      <c r="Q491" s="224"/>
      <c r="R491" s="224"/>
      <c r="S491" s="340"/>
      <c r="T491" s="340"/>
    </row>
    <row r="492" spans="1:20">
      <c r="A492" s="322"/>
      <c r="B492" s="321"/>
      <c r="C492" s="321"/>
      <c r="D492" s="322"/>
      <c r="E492" s="282"/>
      <c r="F492" s="228"/>
      <c r="G492" s="331"/>
      <c r="H492" s="224"/>
      <c r="I492" s="331"/>
      <c r="J492" s="224"/>
      <c r="K492" s="148"/>
      <c r="L492" s="148"/>
      <c r="M492" s="148"/>
      <c r="N492" s="169"/>
      <c r="O492" s="102">
        <f t="shared" si="585"/>
        <v>0</v>
      </c>
      <c r="P492" s="224"/>
      <c r="Q492" s="224"/>
      <c r="R492" s="224"/>
      <c r="S492" s="340"/>
      <c r="T492" s="340"/>
    </row>
    <row r="493" spans="1:20">
      <c r="A493" s="322">
        <v>2</v>
      </c>
      <c r="B493" s="321" t="s">
        <v>1093</v>
      </c>
      <c r="C493" s="321" t="s">
        <v>1751</v>
      </c>
      <c r="D493" s="322" t="s">
        <v>84</v>
      </c>
      <c r="E493" s="261">
        <v>78</v>
      </c>
      <c r="F493" s="228">
        <f t="shared" si="562"/>
        <v>2.1579230326200003</v>
      </c>
      <c r="G493" s="262">
        <v>0.06</v>
      </c>
      <c r="H493" s="224">
        <f t="shared" si="563"/>
        <v>0.13953599999999999</v>
      </c>
      <c r="I493" s="262">
        <v>0.05</v>
      </c>
      <c r="J493" s="224">
        <f t="shared" si="564"/>
        <v>0.14862750000000002</v>
      </c>
      <c r="K493" s="148" t="s">
        <v>121</v>
      </c>
      <c r="L493" s="148" t="s">
        <v>84</v>
      </c>
      <c r="M493" s="101">
        <v>1.01</v>
      </c>
      <c r="N493" s="109">
        <v>1.635</v>
      </c>
      <c r="O493" s="102">
        <f t="shared" si="585"/>
        <v>1.6513500000000001</v>
      </c>
      <c r="P493" s="224">
        <f t="shared" ref="P493" si="621">E493*F493</f>
        <v>168.31799654436003</v>
      </c>
      <c r="Q493" s="224">
        <f t="shared" ref="Q493" si="622">SUM(O493:O496)</f>
        <v>1.6513500000000001</v>
      </c>
      <c r="R493" s="224">
        <f t="shared" ref="R493" si="623">Q493*1.02*1.05*$R$14</f>
        <v>1.8697595326200003</v>
      </c>
      <c r="S493" s="340">
        <f t="shared" ref="S493" si="624">F493*$S$17</f>
        <v>2.7806231299324735</v>
      </c>
      <c r="T493" s="340">
        <f t="shared" ref="T493" si="625">S493*E493</f>
        <v>216.88860413473293</v>
      </c>
    </row>
    <row r="494" spans="1:20">
      <c r="A494" s="322"/>
      <c r="B494" s="321"/>
      <c r="C494" s="321"/>
      <c r="D494" s="322"/>
      <c r="E494" s="261"/>
      <c r="F494" s="228"/>
      <c r="G494" s="262"/>
      <c r="H494" s="224"/>
      <c r="I494" s="262"/>
      <c r="J494" s="224"/>
      <c r="K494" s="101"/>
      <c r="L494" s="101"/>
      <c r="M494" s="101"/>
      <c r="N494" s="109"/>
      <c r="O494" s="102">
        <f t="shared" si="585"/>
        <v>0</v>
      </c>
      <c r="P494" s="224"/>
      <c r="Q494" s="224"/>
      <c r="R494" s="224"/>
      <c r="S494" s="340"/>
      <c r="T494" s="340"/>
    </row>
    <row r="495" spans="1:20">
      <c r="A495" s="322"/>
      <c r="B495" s="321"/>
      <c r="C495" s="321"/>
      <c r="D495" s="322"/>
      <c r="E495" s="261"/>
      <c r="F495" s="228"/>
      <c r="G495" s="262"/>
      <c r="H495" s="224"/>
      <c r="I495" s="262"/>
      <c r="J495" s="224"/>
      <c r="K495" s="101"/>
      <c r="L495" s="101"/>
      <c r="M495" s="103"/>
      <c r="N495" s="109"/>
      <c r="O495" s="102">
        <f t="shared" si="585"/>
        <v>0</v>
      </c>
      <c r="P495" s="224"/>
      <c r="Q495" s="224"/>
      <c r="R495" s="224"/>
      <c r="S495" s="340"/>
      <c r="T495" s="340"/>
    </row>
    <row r="496" spans="1:20">
      <c r="A496" s="322"/>
      <c r="B496" s="321"/>
      <c r="C496" s="321"/>
      <c r="D496" s="322"/>
      <c r="E496" s="261"/>
      <c r="F496" s="228"/>
      <c r="G496" s="262"/>
      <c r="H496" s="224"/>
      <c r="I496" s="262"/>
      <c r="J496" s="224"/>
      <c r="K496" s="101"/>
      <c r="L496" s="101"/>
      <c r="M496" s="101"/>
      <c r="N496" s="109"/>
      <c r="O496" s="102">
        <f t="shared" si="585"/>
        <v>0</v>
      </c>
      <c r="P496" s="224"/>
      <c r="Q496" s="224"/>
      <c r="R496" s="224"/>
      <c r="S496" s="340"/>
      <c r="T496" s="340"/>
    </row>
    <row r="497" spans="1:20">
      <c r="A497" s="322">
        <v>3</v>
      </c>
      <c r="B497" s="321" t="s">
        <v>1093</v>
      </c>
      <c r="C497" s="321" t="s">
        <v>1752</v>
      </c>
      <c r="D497" s="322" t="s">
        <v>84</v>
      </c>
      <c r="E497" s="261">
        <v>65</v>
      </c>
      <c r="F497" s="228">
        <f t="shared" si="562"/>
        <v>1.67189991252</v>
      </c>
      <c r="G497" s="262">
        <v>0.06</v>
      </c>
      <c r="H497" s="224">
        <f t="shared" si="563"/>
        <v>0.13953599999999999</v>
      </c>
      <c r="I497" s="262">
        <v>0.05</v>
      </c>
      <c r="J497" s="224">
        <f t="shared" si="564"/>
        <v>0.14862750000000002</v>
      </c>
      <c r="K497" s="148" t="s">
        <v>121</v>
      </c>
      <c r="L497" s="148" t="s">
        <v>84</v>
      </c>
      <c r="M497" s="101">
        <v>1.01</v>
      </c>
      <c r="N497" s="109">
        <v>1.21</v>
      </c>
      <c r="O497" s="102">
        <f t="shared" si="585"/>
        <v>1.2221</v>
      </c>
      <c r="P497" s="224">
        <f t="shared" ref="P497" si="626">E497*F497</f>
        <v>108.67349431380001</v>
      </c>
      <c r="Q497" s="224">
        <f t="shared" ref="Q497" si="627">SUM(O497:O500)</f>
        <v>1.2221</v>
      </c>
      <c r="R497" s="224">
        <f t="shared" ref="R497" si="628">Q497*1.02*1.05*$R$14</f>
        <v>1.38373641252</v>
      </c>
      <c r="S497" s="340">
        <f t="shared" ref="S497" si="629">F497*$S$17</f>
        <v>2.1543509649835801</v>
      </c>
      <c r="T497" s="340">
        <f t="shared" ref="T497" si="630">S497*E497</f>
        <v>140.03281272393272</v>
      </c>
    </row>
    <row r="498" spans="1:20">
      <c r="A498" s="322"/>
      <c r="B498" s="321"/>
      <c r="C498" s="321"/>
      <c r="D498" s="322"/>
      <c r="E498" s="261"/>
      <c r="F498" s="228"/>
      <c r="G498" s="262"/>
      <c r="H498" s="224"/>
      <c r="I498" s="262"/>
      <c r="J498" s="224"/>
      <c r="K498" s="101"/>
      <c r="L498" s="101"/>
      <c r="M498" s="101"/>
      <c r="N498" s="109"/>
      <c r="O498" s="102">
        <f t="shared" si="585"/>
        <v>0</v>
      </c>
      <c r="P498" s="224"/>
      <c r="Q498" s="224"/>
      <c r="R498" s="224"/>
      <c r="S498" s="340"/>
      <c r="T498" s="340"/>
    </row>
    <row r="499" spans="1:20">
      <c r="A499" s="322"/>
      <c r="B499" s="321"/>
      <c r="C499" s="321"/>
      <c r="D499" s="322"/>
      <c r="E499" s="261"/>
      <c r="F499" s="228"/>
      <c r="G499" s="262"/>
      <c r="H499" s="224"/>
      <c r="I499" s="262"/>
      <c r="J499" s="224"/>
      <c r="K499" s="101"/>
      <c r="L499" s="101"/>
      <c r="M499" s="103"/>
      <c r="N499" s="109"/>
      <c r="O499" s="102">
        <f t="shared" si="585"/>
        <v>0</v>
      </c>
      <c r="P499" s="224"/>
      <c r="Q499" s="224"/>
      <c r="R499" s="224"/>
      <c r="S499" s="340"/>
      <c r="T499" s="340"/>
    </row>
    <row r="500" spans="1:20">
      <c r="A500" s="322"/>
      <c r="B500" s="321"/>
      <c r="C500" s="321"/>
      <c r="D500" s="322"/>
      <c r="E500" s="261"/>
      <c r="F500" s="228"/>
      <c r="G500" s="262"/>
      <c r="H500" s="224"/>
      <c r="I500" s="262"/>
      <c r="J500" s="224"/>
      <c r="K500" s="101"/>
      <c r="L500" s="101"/>
      <c r="M500" s="101"/>
      <c r="N500" s="109"/>
      <c r="O500" s="102">
        <f t="shared" si="585"/>
        <v>0</v>
      </c>
      <c r="P500" s="224"/>
      <c r="Q500" s="224"/>
      <c r="R500" s="224"/>
      <c r="S500" s="340"/>
      <c r="T500" s="340"/>
    </row>
    <row r="501" spans="1:20">
      <c r="A501" s="322">
        <v>4</v>
      </c>
      <c r="B501" s="321" t="s">
        <v>1066</v>
      </c>
      <c r="C501" s="321" t="s">
        <v>1095</v>
      </c>
      <c r="D501" s="322" t="s">
        <v>84</v>
      </c>
      <c r="E501" s="261">
        <v>52</v>
      </c>
      <c r="F501" s="228">
        <f t="shared" si="562"/>
        <v>1.0806670817159998</v>
      </c>
      <c r="G501" s="262">
        <v>0.06</v>
      </c>
      <c r="H501" s="224">
        <f t="shared" si="563"/>
        <v>0.13953599999999999</v>
      </c>
      <c r="I501" s="262">
        <v>0.05</v>
      </c>
      <c r="J501" s="224">
        <f t="shared" si="564"/>
        <v>0.14862750000000002</v>
      </c>
      <c r="K501" s="148" t="s">
        <v>121</v>
      </c>
      <c r="L501" s="148" t="s">
        <v>84</v>
      </c>
      <c r="M501" s="101">
        <v>1.01</v>
      </c>
      <c r="N501" s="109">
        <v>0.69299999999999995</v>
      </c>
      <c r="O501" s="102">
        <f t="shared" si="585"/>
        <v>0.69992999999999994</v>
      </c>
      <c r="P501" s="224">
        <f t="shared" ref="P501" si="631">E501*F501</f>
        <v>56.194688249231987</v>
      </c>
      <c r="Q501" s="224">
        <f t="shared" ref="Q501" si="632">SUM(O501:O504)</f>
        <v>0.69992999999999994</v>
      </c>
      <c r="R501" s="224">
        <f t="shared" ref="R501" si="633">Q501*1.02*1.05*$R$14</f>
        <v>0.79250358171599988</v>
      </c>
      <c r="S501" s="340">
        <f t="shared" ref="S501" si="634">F501*$S$17</f>
        <v>1.3925092960928087</v>
      </c>
      <c r="T501" s="340">
        <f t="shared" ref="T501" si="635">S501*E501</f>
        <v>72.410483396826052</v>
      </c>
    </row>
    <row r="502" spans="1:20">
      <c r="A502" s="322"/>
      <c r="B502" s="321"/>
      <c r="C502" s="321"/>
      <c r="D502" s="322"/>
      <c r="E502" s="261"/>
      <c r="F502" s="228"/>
      <c r="G502" s="262"/>
      <c r="H502" s="224"/>
      <c r="I502" s="262"/>
      <c r="J502" s="224"/>
      <c r="K502" s="101"/>
      <c r="L502" s="101"/>
      <c r="M502" s="101"/>
      <c r="N502" s="109"/>
      <c r="O502" s="102">
        <f t="shared" si="585"/>
        <v>0</v>
      </c>
      <c r="P502" s="224"/>
      <c r="Q502" s="224"/>
      <c r="R502" s="224"/>
      <c r="S502" s="340"/>
      <c r="T502" s="340"/>
    </row>
    <row r="503" spans="1:20">
      <c r="A503" s="322"/>
      <c r="B503" s="321"/>
      <c r="C503" s="321"/>
      <c r="D503" s="322"/>
      <c r="E503" s="261"/>
      <c r="F503" s="228"/>
      <c r="G503" s="262"/>
      <c r="H503" s="224"/>
      <c r="I503" s="262"/>
      <c r="J503" s="224"/>
      <c r="K503" s="101"/>
      <c r="L503" s="101"/>
      <c r="M503" s="103"/>
      <c r="N503" s="109"/>
      <c r="O503" s="102">
        <f t="shared" si="585"/>
        <v>0</v>
      </c>
      <c r="P503" s="224"/>
      <c r="Q503" s="224"/>
      <c r="R503" s="224"/>
      <c r="S503" s="340"/>
      <c r="T503" s="340"/>
    </row>
    <row r="504" spans="1:20">
      <c r="A504" s="322"/>
      <c r="B504" s="321"/>
      <c r="C504" s="321"/>
      <c r="D504" s="322"/>
      <c r="E504" s="261"/>
      <c r="F504" s="228"/>
      <c r="G504" s="262"/>
      <c r="H504" s="224"/>
      <c r="I504" s="262"/>
      <c r="J504" s="224"/>
      <c r="K504" s="101"/>
      <c r="L504" s="101"/>
      <c r="M504" s="101"/>
      <c r="N504" s="109"/>
      <c r="O504" s="102">
        <f t="shared" si="585"/>
        <v>0</v>
      </c>
      <c r="P504" s="224"/>
      <c r="Q504" s="224"/>
      <c r="R504" s="224"/>
      <c r="S504" s="340"/>
      <c r="T504" s="340"/>
    </row>
    <row r="505" spans="1:20">
      <c r="A505" s="322">
        <v>5</v>
      </c>
      <c r="B505" s="321" t="s">
        <v>1066</v>
      </c>
      <c r="C505" s="321" t="s">
        <v>1067</v>
      </c>
      <c r="D505" s="322" t="s">
        <v>84</v>
      </c>
      <c r="E505" s="261">
        <v>48</v>
      </c>
      <c r="F505" s="228">
        <f t="shared" si="562"/>
        <v>0.85080673550399999</v>
      </c>
      <c r="G505" s="262">
        <v>0.06</v>
      </c>
      <c r="H505" s="224">
        <f t="shared" si="563"/>
        <v>0.13953599999999999</v>
      </c>
      <c r="I505" s="262">
        <v>0.05</v>
      </c>
      <c r="J505" s="224">
        <f t="shared" si="564"/>
        <v>0.14862750000000002</v>
      </c>
      <c r="K505" s="148" t="s">
        <v>121</v>
      </c>
      <c r="L505" s="148" t="s">
        <v>84</v>
      </c>
      <c r="M505" s="101">
        <v>1.01</v>
      </c>
      <c r="N505" s="109">
        <v>0.49199999999999999</v>
      </c>
      <c r="O505" s="102">
        <f t="shared" si="585"/>
        <v>0.49691999999999997</v>
      </c>
      <c r="P505" s="224">
        <f t="shared" ref="P505" si="636">E505*F505</f>
        <v>40.838723304192001</v>
      </c>
      <c r="Q505" s="224">
        <f t="shared" ref="Q505" si="637">SUM(O505:O508)</f>
        <v>0.49691999999999997</v>
      </c>
      <c r="R505" s="224">
        <f t="shared" ref="R505" si="638">Q505*1.02*1.05*$R$14</f>
        <v>0.56264323550399997</v>
      </c>
      <c r="S505" s="340">
        <f t="shared" ref="S505" si="639">F505*$S$17</f>
        <v>1.0963194016110971</v>
      </c>
      <c r="T505" s="340">
        <f t="shared" ref="T505" si="640">S505*E505</f>
        <v>52.62333127733266</v>
      </c>
    </row>
    <row r="506" spans="1:20">
      <c r="A506" s="322"/>
      <c r="B506" s="321"/>
      <c r="C506" s="321"/>
      <c r="D506" s="322"/>
      <c r="E506" s="261"/>
      <c r="F506" s="228"/>
      <c r="G506" s="262"/>
      <c r="H506" s="224"/>
      <c r="I506" s="262"/>
      <c r="J506" s="224"/>
      <c r="K506" s="101"/>
      <c r="L506" s="101"/>
      <c r="M506" s="101"/>
      <c r="N506" s="109"/>
      <c r="O506" s="102">
        <f t="shared" si="585"/>
        <v>0</v>
      </c>
      <c r="P506" s="224"/>
      <c r="Q506" s="224"/>
      <c r="R506" s="224"/>
      <c r="S506" s="340"/>
      <c r="T506" s="340"/>
    </row>
    <row r="507" spans="1:20">
      <c r="A507" s="322"/>
      <c r="B507" s="321"/>
      <c r="C507" s="321"/>
      <c r="D507" s="322"/>
      <c r="E507" s="261"/>
      <c r="F507" s="228"/>
      <c r="G507" s="262"/>
      <c r="H507" s="224"/>
      <c r="I507" s="262"/>
      <c r="J507" s="224"/>
      <c r="K507" s="101"/>
      <c r="L507" s="101"/>
      <c r="M507" s="103"/>
      <c r="N507" s="109"/>
      <c r="O507" s="102">
        <f t="shared" si="585"/>
        <v>0</v>
      </c>
      <c r="P507" s="224"/>
      <c r="Q507" s="224"/>
      <c r="R507" s="224"/>
      <c r="S507" s="340"/>
      <c r="T507" s="340"/>
    </row>
    <row r="508" spans="1:20">
      <c r="A508" s="322"/>
      <c r="B508" s="321"/>
      <c r="C508" s="321"/>
      <c r="D508" s="322"/>
      <c r="E508" s="261"/>
      <c r="F508" s="228"/>
      <c r="G508" s="262"/>
      <c r="H508" s="224"/>
      <c r="I508" s="262"/>
      <c r="J508" s="224"/>
      <c r="K508" s="101"/>
      <c r="L508" s="101"/>
      <c r="M508" s="101"/>
      <c r="N508" s="109"/>
      <c r="O508" s="102">
        <f t="shared" si="585"/>
        <v>0</v>
      </c>
      <c r="P508" s="224"/>
      <c r="Q508" s="224"/>
      <c r="R508" s="224"/>
      <c r="S508" s="340"/>
      <c r="T508" s="340"/>
    </row>
    <row r="509" spans="1:20">
      <c r="A509" s="322">
        <v>6</v>
      </c>
      <c r="B509" s="321" t="s">
        <v>1066</v>
      </c>
      <c r="C509" s="321" t="s">
        <v>1068</v>
      </c>
      <c r="D509" s="322" t="s">
        <v>84</v>
      </c>
      <c r="E509" s="261">
        <v>46</v>
      </c>
      <c r="F509" s="228">
        <f t="shared" si="562"/>
        <v>0.63123864359999993</v>
      </c>
      <c r="G509" s="262">
        <v>0.06</v>
      </c>
      <c r="H509" s="224">
        <f t="shared" si="563"/>
        <v>0.13953599999999999</v>
      </c>
      <c r="I509" s="262">
        <v>0.05</v>
      </c>
      <c r="J509" s="224">
        <f t="shared" si="564"/>
        <v>0.14862750000000002</v>
      </c>
      <c r="K509" s="148" t="s">
        <v>121</v>
      </c>
      <c r="L509" s="148" t="s">
        <v>84</v>
      </c>
      <c r="M509" s="101">
        <v>1.01</v>
      </c>
      <c r="N509" s="109">
        <v>0.3</v>
      </c>
      <c r="O509" s="102">
        <f t="shared" si="585"/>
        <v>0.30299999999999999</v>
      </c>
      <c r="P509" s="224">
        <f t="shared" ref="P509" si="641">E509*F509</f>
        <v>29.036977605599997</v>
      </c>
      <c r="Q509" s="224">
        <f t="shared" ref="Q509" si="642">SUM(O509:O512)</f>
        <v>0.30299999999999999</v>
      </c>
      <c r="R509" s="224">
        <f t="shared" ref="R509" si="643">Q509*1.02*1.05*$R$14</f>
        <v>0.34307514359999997</v>
      </c>
      <c r="S509" s="340">
        <f t="shared" ref="S509" si="644">F509*$S$17</f>
        <v>0.81339174121065594</v>
      </c>
      <c r="T509" s="340">
        <f t="shared" ref="T509" si="645">S509*E509</f>
        <v>37.416020095690172</v>
      </c>
    </row>
    <row r="510" spans="1:20">
      <c r="A510" s="322"/>
      <c r="B510" s="321"/>
      <c r="C510" s="321"/>
      <c r="D510" s="322"/>
      <c r="E510" s="261"/>
      <c r="F510" s="228"/>
      <c r="G510" s="262"/>
      <c r="H510" s="224"/>
      <c r="I510" s="262"/>
      <c r="J510" s="224"/>
      <c r="K510" s="101"/>
      <c r="L510" s="101"/>
      <c r="M510" s="101"/>
      <c r="N510" s="109"/>
      <c r="O510" s="102">
        <f t="shared" si="585"/>
        <v>0</v>
      </c>
      <c r="P510" s="224"/>
      <c r="Q510" s="224"/>
      <c r="R510" s="224"/>
      <c r="S510" s="340"/>
      <c r="T510" s="340"/>
    </row>
    <row r="511" spans="1:20">
      <c r="A511" s="322"/>
      <c r="B511" s="321"/>
      <c r="C511" s="321"/>
      <c r="D511" s="322"/>
      <c r="E511" s="261"/>
      <c r="F511" s="228"/>
      <c r="G511" s="262"/>
      <c r="H511" s="224"/>
      <c r="I511" s="262"/>
      <c r="J511" s="224"/>
      <c r="K511" s="101"/>
      <c r="L511" s="101"/>
      <c r="M511" s="103"/>
      <c r="N511" s="109"/>
      <c r="O511" s="102">
        <f t="shared" si="585"/>
        <v>0</v>
      </c>
      <c r="P511" s="224"/>
      <c r="Q511" s="224"/>
      <c r="R511" s="224"/>
      <c r="S511" s="340"/>
      <c r="T511" s="340"/>
    </row>
    <row r="512" spans="1:20">
      <c r="A512" s="322"/>
      <c r="B512" s="321"/>
      <c r="C512" s="321"/>
      <c r="D512" s="322"/>
      <c r="E512" s="261"/>
      <c r="F512" s="228"/>
      <c r="G512" s="262"/>
      <c r="H512" s="224"/>
      <c r="I512" s="262"/>
      <c r="J512" s="224"/>
      <c r="K512" s="101"/>
      <c r="L512" s="101"/>
      <c r="M512" s="101"/>
      <c r="N512" s="109"/>
      <c r="O512" s="102">
        <f t="shared" si="585"/>
        <v>0</v>
      </c>
      <c r="P512" s="224"/>
      <c r="Q512" s="224"/>
      <c r="R512" s="224"/>
      <c r="S512" s="340"/>
      <c r="T512" s="340"/>
    </row>
    <row r="513" spans="1:20">
      <c r="A513" s="322">
        <v>7</v>
      </c>
      <c r="B513" s="372" t="s">
        <v>1071</v>
      </c>
      <c r="C513" s="252" t="s">
        <v>1072</v>
      </c>
      <c r="D513" s="235" t="s">
        <v>75</v>
      </c>
      <c r="E513" s="297">
        <v>142</v>
      </c>
      <c r="F513" s="228">
        <f t="shared" ref="F513:F573" si="646">H513+J513+R513</f>
        <v>1.416327906</v>
      </c>
      <c r="G513" s="258">
        <v>0.23100000000000001</v>
      </c>
      <c r="H513" s="224">
        <f t="shared" ref="H513:H573" si="647">G513*$P$8/1000</f>
        <v>0.53721360000000007</v>
      </c>
      <c r="I513" s="258">
        <v>0.151</v>
      </c>
      <c r="J513" s="224">
        <f t="shared" ref="J513:J573" si="648">I513*$P$9/1000</f>
        <v>0.44885505000000003</v>
      </c>
      <c r="K513" s="148" t="s">
        <v>177</v>
      </c>
      <c r="L513" s="101" t="s">
        <v>75</v>
      </c>
      <c r="M513" s="101">
        <v>1</v>
      </c>
      <c r="N513" s="109">
        <v>0.38</v>
      </c>
      <c r="O513" s="102">
        <f t="shared" si="585"/>
        <v>0.38</v>
      </c>
      <c r="P513" s="224">
        <f t="shared" ref="P513" si="649">E513*F513</f>
        <v>201.11856265200001</v>
      </c>
      <c r="Q513" s="224">
        <f t="shared" ref="Q513" si="650">SUM(O513:O516)</f>
        <v>0.38</v>
      </c>
      <c r="R513" s="224">
        <f t="shared" ref="R513" si="651">Q513*1.02*1.05*$R$14</f>
        <v>0.43025925599999998</v>
      </c>
      <c r="S513" s="340">
        <f t="shared" ref="S513" si="652">F513*$S$17</f>
        <v>1.8250299364064193</v>
      </c>
      <c r="T513" s="340">
        <f t="shared" ref="T513" si="653">S513*E513</f>
        <v>259.15425096971154</v>
      </c>
    </row>
    <row r="514" spans="1:20">
      <c r="A514" s="322"/>
      <c r="B514" s="373"/>
      <c r="C514" s="253"/>
      <c r="D514" s="236"/>
      <c r="E514" s="298"/>
      <c r="F514" s="228"/>
      <c r="G514" s="259"/>
      <c r="H514" s="224"/>
      <c r="I514" s="259"/>
      <c r="J514" s="224"/>
      <c r="K514" s="101"/>
      <c r="L514" s="101"/>
      <c r="M514" s="101"/>
      <c r="N514" s="109"/>
      <c r="O514" s="102">
        <f t="shared" si="585"/>
        <v>0</v>
      </c>
      <c r="P514" s="224"/>
      <c r="Q514" s="224"/>
      <c r="R514" s="224"/>
      <c r="S514" s="340"/>
      <c r="T514" s="340"/>
    </row>
    <row r="515" spans="1:20">
      <c r="A515" s="322"/>
      <c r="B515" s="373"/>
      <c r="C515" s="253"/>
      <c r="D515" s="236"/>
      <c r="E515" s="298"/>
      <c r="F515" s="228"/>
      <c r="G515" s="259"/>
      <c r="H515" s="224"/>
      <c r="I515" s="259"/>
      <c r="J515" s="224"/>
      <c r="K515" s="101"/>
      <c r="L515" s="101"/>
      <c r="M515" s="103"/>
      <c r="N515" s="109"/>
      <c r="O515" s="102">
        <f t="shared" si="585"/>
        <v>0</v>
      </c>
      <c r="P515" s="224"/>
      <c r="Q515" s="224"/>
      <c r="R515" s="224"/>
      <c r="S515" s="340"/>
      <c r="T515" s="340"/>
    </row>
    <row r="516" spans="1:20">
      <c r="A516" s="322"/>
      <c r="B516" s="374"/>
      <c r="C516" s="254"/>
      <c r="D516" s="237"/>
      <c r="E516" s="299"/>
      <c r="F516" s="228"/>
      <c r="G516" s="260"/>
      <c r="H516" s="224"/>
      <c r="I516" s="260"/>
      <c r="J516" s="224"/>
      <c r="K516" s="101"/>
      <c r="L516" s="101"/>
      <c r="M516" s="101"/>
      <c r="N516" s="109"/>
      <c r="O516" s="102">
        <f t="shared" si="585"/>
        <v>0</v>
      </c>
      <c r="P516" s="224"/>
      <c r="Q516" s="224"/>
      <c r="R516" s="224"/>
      <c r="S516" s="340"/>
      <c r="T516" s="340"/>
    </row>
    <row r="517" spans="1:20">
      <c r="A517" s="322">
        <v>8</v>
      </c>
      <c r="B517" s="372" t="s">
        <v>1073</v>
      </c>
      <c r="C517" s="252" t="s">
        <v>1074</v>
      </c>
      <c r="D517" s="235" t="s">
        <v>75</v>
      </c>
      <c r="E517" s="297">
        <v>84</v>
      </c>
      <c r="F517" s="228">
        <f t="shared" si="646"/>
        <v>3.1981378739999999</v>
      </c>
      <c r="G517" s="258">
        <v>0.34499999999999997</v>
      </c>
      <c r="H517" s="224">
        <f t="shared" si="647"/>
        <v>0.80233199999999993</v>
      </c>
      <c r="I517" s="258">
        <v>0.22700000000000001</v>
      </c>
      <c r="J517" s="224">
        <f t="shared" si="648"/>
        <v>0.67476885000000009</v>
      </c>
      <c r="K517" s="148" t="s">
        <v>1075</v>
      </c>
      <c r="L517" s="101" t="s">
        <v>75</v>
      </c>
      <c r="M517" s="101">
        <v>1</v>
      </c>
      <c r="N517" s="109">
        <v>1.52</v>
      </c>
      <c r="O517" s="102">
        <f t="shared" si="585"/>
        <v>1.52</v>
      </c>
      <c r="P517" s="224">
        <f t="shared" ref="P517" si="654">E517*F517</f>
        <v>268.64358141600002</v>
      </c>
      <c r="Q517" s="224">
        <f t="shared" ref="Q517" si="655">SUM(O517:O520)</f>
        <v>1.52</v>
      </c>
      <c r="R517" s="224">
        <f t="shared" ref="R517" si="656">Q517*1.02*1.05*$R$14</f>
        <v>1.7210370239999999</v>
      </c>
      <c r="S517" s="340">
        <f t="shared" ref="S517" si="657">F517*$S$17</f>
        <v>4.1210071030014577</v>
      </c>
      <c r="T517" s="340">
        <f t="shared" ref="T517" si="658">S517*E517</f>
        <v>346.16459665212244</v>
      </c>
    </row>
    <row r="518" spans="1:20">
      <c r="A518" s="322"/>
      <c r="B518" s="373"/>
      <c r="C518" s="253"/>
      <c r="D518" s="236"/>
      <c r="E518" s="298"/>
      <c r="F518" s="228"/>
      <c r="G518" s="259"/>
      <c r="H518" s="224"/>
      <c r="I518" s="259"/>
      <c r="J518" s="224"/>
      <c r="K518" s="101"/>
      <c r="L518" s="101"/>
      <c r="M518" s="101"/>
      <c r="N518" s="109"/>
      <c r="O518" s="102">
        <f t="shared" si="585"/>
        <v>0</v>
      </c>
      <c r="P518" s="224"/>
      <c r="Q518" s="224"/>
      <c r="R518" s="224"/>
      <c r="S518" s="340"/>
      <c r="T518" s="340"/>
    </row>
    <row r="519" spans="1:20">
      <c r="A519" s="322"/>
      <c r="B519" s="373"/>
      <c r="C519" s="253"/>
      <c r="D519" s="236"/>
      <c r="E519" s="298"/>
      <c r="F519" s="228"/>
      <c r="G519" s="259"/>
      <c r="H519" s="224"/>
      <c r="I519" s="259"/>
      <c r="J519" s="224"/>
      <c r="K519" s="101"/>
      <c r="L519" s="101"/>
      <c r="M519" s="103"/>
      <c r="N519" s="109"/>
      <c r="O519" s="102">
        <f t="shared" si="585"/>
        <v>0</v>
      </c>
      <c r="P519" s="224"/>
      <c r="Q519" s="224"/>
      <c r="R519" s="224"/>
      <c r="S519" s="340"/>
      <c r="T519" s="340"/>
    </row>
    <row r="520" spans="1:20">
      <c r="A520" s="322"/>
      <c r="B520" s="374"/>
      <c r="C520" s="254"/>
      <c r="D520" s="237"/>
      <c r="E520" s="299"/>
      <c r="F520" s="228"/>
      <c r="G520" s="260"/>
      <c r="H520" s="224"/>
      <c r="I520" s="260"/>
      <c r="J520" s="224"/>
      <c r="K520" s="101"/>
      <c r="L520" s="101"/>
      <c r="M520" s="101"/>
      <c r="N520" s="109"/>
      <c r="O520" s="102">
        <f t="shared" si="585"/>
        <v>0</v>
      </c>
      <c r="P520" s="224"/>
      <c r="Q520" s="224"/>
      <c r="R520" s="224"/>
      <c r="S520" s="340"/>
      <c r="T520" s="340"/>
    </row>
    <row r="521" spans="1:20" ht="24">
      <c r="A521" s="322">
        <v>9</v>
      </c>
      <c r="B521" s="372" t="s">
        <v>1100</v>
      </c>
      <c r="C521" s="252" t="s">
        <v>1101</v>
      </c>
      <c r="D521" s="235" t="s">
        <v>75</v>
      </c>
      <c r="E521" s="297">
        <v>9</v>
      </c>
      <c r="F521" s="228">
        <f t="shared" si="646"/>
        <v>4.7760133848000006</v>
      </c>
      <c r="G521" s="258">
        <v>0.77</v>
      </c>
      <c r="H521" s="224">
        <f t="shared" si="647"/>
        <v>1.7907120000000001</v>
      </c>
      <c r="I521" s="258">
        <v>0.26</v>
      </c>
      <c r="J521" s="224">
        <f t="shared" si="648"/>
        <v>0.77286300000000008</v>
      </c>
      <c r="K521" s="183" t="s">
        <v>1102</v>
      </c>
      <c r="L521" s="182" t="s">
        <v>325</v>
      </c>
      <c r="M521" s="101">
        <v>1</v>
      </c>
      <c r="N521" s="109">
        <v>0.249</v>
      </c>
      <c r="O521" s="102">
        <f t="shared" si="585"/>
        <v>0.249</v>
      </c>
      <c r="P521" s="224">
        <f t="shared" ref="P521" si="659">E521*F521</f>
        <v>42.984120463200007</v>
      </c>
      <c r="Q521" s="224">
        <f t="shared" ref="Q521" si="660">SUM(O521:O524)</f>
        <v>1.954</v>
      </c>
      <c r="R521" s="224">
        <f t="shared" ref="R521" si="661">Q521*1.02*1.05*$R$14</f>
        <v>2.2124383848</v>
      </c>
      <c r="S521" s="340">
        <f t="shared" ref="S521" si="662">F521*$S$17</f>
        <v>6.154201556724642</v>
      </c>
      <c r="T521" s="340">
        <f t="shared" ref="T521" si="663">S521*E521</f>
        <v>55.38781401052178</v>
      </c>
    </row>
    <row r="522" spans="1:20">
      <c r="A522" s="322"/>
      <c r="B522" s="373"/>
      <c r="C522" s="253"/>
      <c r="D522" s="236"/>
      <c r="E522" s="298"/>
      <c r="F522" s="228"/>
      <c r="G522" s="259"/>
      <c r="H522" s="224"/>
      <c r="I522" s="259"/>
      <c r="J522" s="224"/>
      <c r="K522" s="101" t="s">
        <v>1103</v>
      </c>
      <c r="L522" s="101" t="s">
        <v>676</v>
      </c>
      <c r="M522" s="101">
        <v>0.5</v>
      </c>
      <c r="N522" s="109">
        <v>0.188</v>
      </c>
      <c r="O522" s="102">
        <f t="shared" si="585"/>
        <v>9.4E-2</v>
      </c>
      <c r="P522" s="224"/>
      <c r="Q522" s="224"/>
      <c r="R522" s="224"/>
      <c r="S522" s="340"/>
      <c r="T522" s="340"/>
    </row>
    <row r="523" spans="1:20">
      <c r="A523" s="322"/>
      <c r="B523" s="373"/>
      <c r="C523" s="253"/>
      <c r="D523" s="236"/>
      <c r="E523" s="298"/>
      <c r="F523" s="228"/>
      <c r="G523" s="259"/>
      <c r="H523" s="224"/>
      <c r="I523" s="259"/>
      <c r="J523" s="224"/>
      <c r="K523" s="101" t="s">
        <v>1104</v>
      </c>
      <c r="L523" s="101" t="s">
        <v>325</v>
      </c>
      <c r="M523" s="108">
        <v>1</v>
      </c>
      <c r="N523" s="109">
        <v>1.611</v>
      </c>
      <c r="O523" s="102">
        <f t="shared" si="585"/>
        <v>1.611</v>
      </c>
      <c r="P523" s="224"/>
      <c r="Q523" s="224"/>
      <c r="R523" s="224"/>
      <c r="S523" s="340"/>
      <c r="T523" s="340"/>
    </row>
    <row r="524" spans="1:20">
      <c r="A524" s="322"/>
      <c r="B524" s="374"/>
      <c r="C524" s="254"/>
      <c r="D524" s="237"/>
      <c r="E524" s="299"/>
      <c r="F524" s="228"/>
      <c r="G524" s="260"/>
      <c r="H524" s="224"/>
      <c r="I524" s="260"/>
      <c r="J524" s="224"/>
      <c r="K524" s="101"/>
      <c r="L524" s="101"/>
      <c r="M524" s="101"/>
      <c r="N524" s="109"/>
      <c r="O524" s="102">
        <f t="shared" si="585"/>
        <v>0</v>
      </c>
      <c r="P524" s="224"/>
      <c r="Q524" s="224"/>
      <c r="R524" s="224"/>
      <c r="S524" s="340"/>
      <c r="T524" s="340"/>
    </row>
    <row r="525" spans="1:20" ht="24">
      <c r="A525" s="322">
        <v>10</v>
      </c>
      <c r="B525" s="372" t="s">
        <v>1105</v>
      </c>
      <c r="C525" s="252" t="s">
        <v>1106</v>
      </c>
      <c r="D525" s="235" t="s">
        <v>794</v>
      </c>
      <c r="E525" s="297">
        <v>120</v>
      </c>
      <c r="F525" s="228">
        <f t="shared" si="646"/>
        <v>0.11776696800000001</v>
      </c>
      <c r="G525" s="258">
        <v>9.3000000000000005E-4</v>
      </c>
      <c r="H525" s="224">
        <f t="shared" si="647"/>
        <v>2.162808E-3</v>
      </c>
      <c r="I525" s="375">
        <v>8.0000000000000004E-4</v>
      </c>
      <c r="J525" s="224">
        <f t="shared" si="648"/>
        <v>2.3780400000000005E-3</v>
      </c>
      <c r="K525" s="183" t="s">
        <v>1107</v>
      </c>
      <c r="L525" s="183" t="s">
        <v>676</v>
      </c>
      <c r="M525" s="101">
        <v>1</v>
      </c>
      <c r="N525" s="109">
        <v>0.1</v>
      </c>
      <c r="O525" s="102">
        <f t="shared" si="585"/>
        <v>0.1</v>
      </c>
      <c r="P525" s="224">
        <f t="shared" ref="P525" si="664">E525*F525</f>
        <v>14.132036160000002</v>
      </c>
      <c r="Q525" s="224">
        <f t="shared" ref="Q525" si="665">SUM(O525:O528)</f>
        <v>0.1</v>
      </c>
      <c r="R525" s="224">
        <f t="shared" ref="R525" si="666">Q525*1.02*1.05*$R$14</f>
        <v>0.11322612000000001</v>
      </c>
      <c r="S525" s="340">
        <f t="shared" ref="S525" si="667">F525*$S$17</f>
        <v>0.15175034058801976</v>
      </c>
      <c r="T525" s="340">
        <f t="shared" ref="T525" si="668">S525*E525</f>
        <v>18.21004087056237</v>
      </c>
    </row>
    <row r="526" spans="1:20">
      <c r="A526" s="322"/>
      <c r="B526" s="373"/>
      <c r="C526" s="253"/>
      <c r="D526" s="236"/>
      <c r="E526" s="298"/>
      <c r="F526" s="228"/>
      <c r="G526" s="259"/>
      <c r="H526" s="224"/>
      <c r="I526" s="376"/>
      <c r="J526" s="224"/>
      <c r="K526" s="101"/>
      <c r="L526" s="101"/>
      <c r="M526" s="101"/>
      <c r="N526" s="109"/>
      <c r="O526" s="102">
        <f t="shared" si="585"/>
        <v>0</v>
      </c>
      <c r="P526" s="224"/>
      <c r="Q526" s="224"/>
      <c r="R526" s="224"/>
      <c r="S526" s="340"/>
      <c r="T526" s="340"/>
    </row>
    <row r="527" spans="1:20">
      <c r="A527" s="322"/>
      <c r="B527" s="373"/>
      <c r="C527" s="253"/>
      <c r="D527" s="236"/>
      <c r="E527" s="298"/>
      <c r="F527" s="228"/>
      <c r="G527" s="259"/>
      <c r="H527" s="224"/>
      <c r="I527" s="376"/>
      <c r="J527" s="224"/>
      <c r="K527" s="101"/>
      <c r="L527" s="101"/>
      <c r="M527" s="108"/>
      <c r="N527" s="109"/>
      <c r="O527" s="102">
        <f t="shared" si="585"/>
        <v>0</v>
      </c>
      <c r="P527" s="224"/>
      <c r="Q527" s="224"/>
      <c r="R527" s="224"/>
      <c r="S527" s="340"/>
      <c r="T527" s="340"/>
    </row>
    <row r="528" spans="1:20">
      <c r="A528" s="322"/>
      <c r="B528" s="374"/>
      <c r="C528" s="254"/>
      <c r="D528" s="237"/>
      <c r="E528" s="299"/>
      <c r="F528" s="228"/>
      <c r="G528" s="260"/>
      <c r="H528" s="224"/>
      <c r="I528" s="377"/>
      <c r="J528" s="224"/>
      <c r="K528" s="101"/>
      <c r="L528" s="101"/>
      <c r="M528" s="101"/>
      <c r="N528" s="109"/>
      <c r="O528" s="102">
        <f t="shared" si="585"/>
        <v>0</v>
      </c>
      <c r="P528" s="224"/>
      <c r="Q528" s="224"/>
      <c r="R528" s="224"/>
      <c r="S528" s="340"/>
      <c r="T528" s="340"/>
    </row>
    <row r="529" spans="1:20">
      <c r="A529" s="322">
        <v>11</v>
      </c>
      <c r="B529" s="321" t="s">
        <v>78</v>
      </c>
      <c r="C529" s="321" t="s">
        <v>1076</v>
      </c>
      <c r="D529" s="322" t="s">
        <v>75</v>
      </c>
      <c r="E529" s="283">
        <v>30</v>
      </c>
      <c r="F529" s="228">
        <f t="shared" si="646"/>
        <v>5.0951753999999996</v>
      </c>
      <c r="G529" s="262"/>
      <c r="H529" s="224">
        <f t="shared" si="647"/>
        <v>0</v>
      </c>
      <c r="I529" s="262"/>
      <c r="J529" s="224">
        <f t="shared" si="648"/>
        <v>0</v>
      </c>
      <c r="K529" s="148" t="s">
        <v>194</v>
      </c>
      <c r="L529" s="148" t="s">
        <v>75</v>
      </c>
      <c r="M529" s="148">
        <v>1</v>
      </c>
      <c r="N529" s="169">
        <v>4.5</v>
      </c>
      <c r="O529" s="102">
        <f t="shared" ref="O529:O580" si="669">M529*N529</f>
        <v>4.5</v>
      </c>
      <c r="P529" s="224">
        <f t="shared" ref="P529" si="670">E529*F529</f>
        <v>152.85526199999998</v>
      </c>
      <c r="Q529" s="224">
        <f t="shared" ref="Q529" si="671">SUM(O529:O532)</f>
        <v>4.5</v>
      </c>
      <c r="R529" s="224">
        <f t="shared" ref="R529" si="672">Q529*1.02*1.05*$R$14</f>
        <v>5.0951753999999996</v>
      </c>
      <c r="S529" s="340">
        <f t="shared" ref="S529" si="673">F529*$S$17</f>
        <v>6.5654624164706323</v>
      </c>
      <c r="T529" s="340">
        <f t="shared" ref="T529" si="674">S529*E529</f>
        <v>196.96387249411896</v>
      </c>
    </row>
    <row r="530" spans="1:20">
      <c r="A530" s="322"/>
      <c r="B530" s="321"/>
      <c r="C530" s="388"/>
      <c r="D530" s="322"/>
      <c r="E530" s="283"/>
      <c r="F530" s="228"/>
      <c r="G530" s="262"/>
      <c r="H530" s="224"/>
      <c r="I530" s="262"/>
      <c r="J530" s="224"/>
      <c r="K530" s="101"/>
      <c r="L530" s="101"/>
      <c r="M530" s="101"/>
      <c r="N530" s="109"/>
      <c r="O530" s="102">
        <f t="shared" si="669"/>
        <v>0</v>
      </c>
      <c r="P530" s="224"/>
      <c r="Q530" s="224"/>
      <c r="R530" s="224"/>
      <c r="S530" s="340"/>
      <c r="T530" s="340"/>
    </row>
    <row r="531" spans="1:20">
      <c r="A531" s="322"/>
      <c r="B531" s="321"/>
      <c r="C531" s="388"/>
      <c r="D531" s="322"/>
      <c r="E531" s="283"/>
      <c r="F531" s="228"/>
      <c r="G531" s="262"/>
      <c r="H531" s="224"/>
      <c r="I531" s="262"/>
      <c r="J531" s="224"/>
      <c r="K531" s="101"/>
      <c r="L531" s="101"/>
      <c r="M531" s="103"/>
      <c r="N531" s="109"/>
      <c r="O531" s="102">
        <f t="shared" si="669"/>
        <v>0</v>
      </c>
      <c r="P531" s="224"/>
      <c r="Q531" s="224"/>
      <c r="R531" s="224"/>
      <c r="S531" s="340"/>
      <c r="T531" s="340"/>
    </row>
    <row r="532" spans="1:20">
      <c r="A532" s="322"/>
      <c r="B532" s="321"/>
      <c r="C532" s="388"/>
      <c r="D532" s="322"/>
      <c r="E532" s="283"/>
      <c r="F532" s="228"/>
      <c r="G532" s="262"/>
      <c r="H532" s="224"/>
      <c r="I532" s="262"/>
      <c r="J532" s="224"/>
      <c r="K532" s="101"/>
      <c r="L532" s="101"/>
      <c r="M532" s="101"/>
      <c r="N532" s="109"/>
      <c r="O532" s="102">
        <f t="shared" si="669"/>
        <v>0</v>
      </c>
      <c r="P532" s="224"/>
      <c r="Q532" s="224"/>
      <c r="R532" s="224"/>
      <c r="S532" s="340"/>
      <c r="T532" s="340"/>
    </row>
    <row r="533" spans="1:20">
      <c r="A533" s="322">
        <v>12</v>
      </c>
      <c r="B533" s="321" t="s">
        <v>119</v>
      </c>
      <c r="C533" s="321" t="s">
        <v>172</v>
      </c>
      <c r="D533" s="322" t="s">
        <v>173</v>
      </c>
      <c r="E533" s="283">
        <v>4</v>
      </c>
      <c r="F533" s="228">
        <f t="shared" si="646"/>
        <v>8.2536733439999992</v>
      </c>
      <c r="G533" s="331">
        <v>1.89</v>
      </c>
      <c r="H533" s="224">
        <f t="shared" si="647"/>
        <v>4.395384</v>
      </c>
      <c r="I533" s="331">
        <v>0.3</v>
      </c>
      <c r="J533" s="224">
        <f t="shared" si="648"/>
        <v>0.89176500000000003</v>
      </c>
      <c r="K533" s="148" t="s">
        <v>97</v>
      </c>
      <c r="L533" s="169"/>
      <c r="M533" s="148">
        <v>1</v>
      </c>
      <c r="N533" s="169">
        <v>2.62</v>
      </c>
      <c r="O533" s="102">
        <f t="shared" si="669"/>
        <v>2.62</v>
      </c>
      <c r="P533" s="224">
        <f t="shared" ref="P533" si="675">E533*F533</f>
        <v>33.014693375999997</v>
      </c>
      <c r="Q533" s="224">
        <f t="shared" ref="Q533" si="676">SUM(O533:O536)</f>
        <v>2.62</v>
      </c>
      <c r="R533" s="224">
        <f t="shared" ref="R533" si="677">Q533*1.02*1.05*$R$14</f>
        <v>2.9665243439999998</v>
      </c>
      <c r="S533" s="340">
        <f t="shared" ref="S533" si="678">F533*$S$17</f>
        <v>10.635390910754021</v>
      </c>
      <c r="T533" s="340">
        <f t="shared" ref="T533" si="679">S533*E533</f>
        <v>42.541563643016083</v>
      </c>
    </row>
    <row r="534" spans="1:20">
      <c r="A534" s="322"/>
      <c r="B534" s="321"/>
      <c r="C534" s="321"/>
      <c r="D534" s="322"/>
      <c r="E534" s="283"/>
      <c r="F534" s="228"/>
      <c r="G534" s="331"/>
      <c r="H534" s="224"/>
      <c r="I534" s="331"/>
      <c r="J534" s="224"/>
      <c r="K534" s="101"/>
      <c r="L534" s="101"/>
      <c r="M534" s="101"/>
      <c r="N534" s="109"/>
      <c r="O534" s="102">
        <f t="shared" si="669"/>
        <v>0</v>
      </c>
      <c r="P534" s="224"/>
      <c r="Q534" s="224"/>
      <c r="R534" s="224"/>
      <c r="S534" s="340"/>
      <c r="T534" s="340"/>
    </row>
    <row r="535" spans="1:20">
      <c r="A535" s="322"/>
      <c r="B535" s="321"/>
      <c r="C535" s="321"/>
      <c r="D535" s="322"/>
      <c r="E535" s="283"/>
      <c r="F535" s="228"/>
      <c r="G535" s="331"/>
      <c r="H535" s="224"/>
      <c r="I535" s="331"/>
      <c r="J535" s="224"/>
      <c r="K535" s="101"/>
      <c r="L535" s="101"/>
      <c r="M535" s="103"/>
      <c r="N535" s="109"/>
      <c r="O535" s="102">
        <f t="shared" si="669"/>
        <v>0</v>
      </c>
      <c r="P535" s="224"/>
      <c r="Q535" s="224"/>
      <c r="R535" s="224"/>
      <c r="S535" s="340"/>
      <c r="T535" s="340"/>
    </row>
    <row r="536" spans="1:20">
      <c r="A536" s="322"/>
      <c r="B536" s="321"/>
      <c r="C536" s="321"/>
      <c r="D536" s="322"/>
      <c r="E536" s="283"/>
      <c r="F536" s="228"/>
      <c r="G536" s="331"/>
      <c r="H536" s="224"/>
      <c r="I536" s="331"/>
      <c r="J536" s="224"/>
      <c r="K536" s="101"/>
      <c r="L536" s="101"/>
      <c r="M536" s="101"/>
      <c r="N536" s="109"/>
      <c r="O536" s="102">
        <f t="shared" si="669"/>
        <v>0</v>
      </c>
      <c r="P536" s="224"/>
      <c r="Q536" s="224"/>
      <c r="R536" s="224"/>
      <c r="S536" s="340"/>
      <c r="T536" s="340"/>
    </row>
    <row r="537" spans="1:20">
      <c r="A537" s="322">
        <v>13</v>
      </c>
      <c r="B537" s="252" t="s">
        <v>1077</v>
      </c>
      <c r="C537" s="226" t="s">
        <v>1078</v>
      </c>
      <c r="D537" s="322" t="s">
        <v>88</v>
      </c>
      <c r="E537" s="228">
        <v>9.0999999999999998E-2</v>
      </c>
      <c r="F537" s="228">
        <f t="shared" si="646"/>
        <v>140.03599176365748</v>
      </c>
      <c r="G537" s="262">
        <v>8.7799999999999994</v>
      </c>
      <c r="H537" s="224">
        <f t="shared" si="647"/>
        <v>20.418767999999996</v>
      </c>
      <c r="I537" s="262">
        <v>0.92</v>
      </c>
      <c r="J537" s="224">
        <f t="shared" si="648"/>
        <v>2.7347459999999999</v>
      </c>
      <c r="K537" s="101" t="s">
        <v>87</v>
      </c>
      <c r="L537" s="148" t="s">
        <v>88</v>
      </c>
      <c r="M537" s="101">
        <v>1.0149999999999999</v>
      </c>
      <c r="N537" s="109">
        <v>29.856000000000002</v>
      </c>
      <c r="O537" s="102">
        <f t="shared" si="669"/>
        <v>30.303839999999997</v>
      </c>
      <c r="P537" s="224">
        <f t="shared" ref="P537" si="680">E537*F537</f>
        <v>12.743275250492831</v>
      </c>
      <c r="Q537" s="224">
        <f t="shared" ref="Q537" si="681">SUM(O537:O540)</f>
        <v>103.22925290000001</v>
      </c>
      <c r="R537" s="224">
        <f t="shared" ref="R537" si="682">Q537*1.02*1.05*$R$14</f>
        <v>116.88247776365749</v>
      </c>
      <c r="S537" s="340">
        <f t="shared" ref="S537" si="683">F537*$S$17</f>
        <v>180.44541526038225</v>
      </c>
      <c r="T537" s="340">
        <f t="shared" ref="T537" si="684">S537*E537</f>
        <v>16.420532788694786</v>
      </c>
    </row>
    <row r="538" spans="1:20">
      <c r="A538" s="322"/>
      <c r="B538" s="253"/>
      <c r="C538" s="226"/>
      <c r="D538" s="322"/>
      <c r="E538" s="228"/>
      <c r="F538" s="228"/>
      <c r="G538" s="262"/>
      <c r="H538" s="224"/>
      <c r="I538" s="262"/>
      <c r="J538" s="224"/>
      <c r="K538" s="101" t="s">
        <v>723</v>
      </c>
      <c r="L538" s="148" t="s">
        <v>65</v>
      </c>
      <c r="M538" s="101">
        <v>1.28</v>
      </c>
      <c r="N538" s="109">
        <v>3.472</v>
      </c>
      <c r="O538" s="102">
        <f t="shared" si="669"/>
        <v>4.4441600000000001</v>
      </c>
      <c r="P538" s="224"/>
      <c r="Q538" s="224"/>
      <c r="R538" s="224"/>
      <c r="S538" s="340"/>
      <c r="T538" s="340"/>
    </row>
    <row r="539" spans="1:20">
      <c r="A539" s="322"/>
      <c r="B539" s="253"/>
      <c r="C539" s="226"/>
      <c r="D539" s="322"/>
      <c r="E539" s="228"/>
      <c r="F539" s="228"/>
      <c r="G539" s="262"/>
      <c r="H539" s="224"/>
      <c r="I539" s="262"/>
      <c r="J539" s="224"/>
      <c r="K539" s="101" t="s">
        <v>1079</v>
      </c>
      <c r="L539" s="148" t="s">
        <v>88</v>
      </c>
      <c r="M539" s="103">
        <v>8.6999999999999994E-3</v>
      </c>
      <c r="N539" s="109">
        <v>104.167</v>
      </c>
      <c r="O539" s="102">
        <f t="shared" si="669"/>
        <v>0.90625289999999992</v>
      </c>
      <c r="P539" s="224"/>
      <c r="Q539" s="224"/>
      <c r="R539" s="224"/>
      <c r="S539" s="340"/>
      <c r="T539" s="340"/>
    </row>
    <row r="540" spans="1:20">
      <c r="A540" s="322"/>
      <c r="B540" s="254"/>
      <c r="C540" s="226"/>
      <c r="D540" s="322"/>
      <c r="E540" s="228"/>
      <c r="F540" s="228"/>
      <c r="G540" s="262"/>
      <c r="H540" s="224"/>
      <c r="I540" s="262"/>
      <c r="J540" s="224"/>
      <c r="K540" s="101" t="s">
        <v>909</v>
      </c>
      <c r="L540" s="101" t="s">
        <v>79</v>
      </c>
      <c r="M540" s="101">
        <v>0.255</v>
      </c>
      <c r="N540" s="109">
        <v>265</v>
      </c>
      <c r="O540" s="102">
        <f t="shared" si="669"/>
        <v>67.575000000000003</v>
      </c>
      <c r="P540" s="224"/>
      <c r="Q540" s="224"/>
      <c r="R540" s="224"/>
      <c r="S540" s="340"/>
      <c r="T540" s="340"/>
    </row>
    <row r="541" spans="1:20">
      <c r="A541" s="322">
        <v>14</v>
      </c>
      <c r="B541" s="226" t="s">
        <v>78</v>
      </c>
      <c r="C541" s="226" t="s">
        <v>1080</v>
      </c>
      <c r="D541" s="225" t="s">
        <v>75</v>
      </c>
      <c r="E541" s="283">
        <v>4</v>
      </c>
      <c r="F541" s="228">
        <f t="shared" si="646"/>
        <v>4.0761403200000004</v>
      </c>
      <c r="G541" s="262"/>
      <c r="H541" s="224">
        <f t="shared" si="647"/>
        <v>0</v>
      </c>
      <c r="I541" s="262"/>
      <c r="J541" s="224">
        <f t="shared" si="648"/>
        <v>0</v>
      </c>
      <c r="K541" s="101" t="s">
        <v>1081</v>
      </c>
      <c r="L541" s="101"/>
      <c r="M541" s="101"/>
      <c r="N541" s="109"/>
      <c r="O541" s="102">
        <f t="shared" si="669"/>
        <v>0</v>
      </c>
      <c r="P541" s="224">
        <f t="shared" ref="P541" si="685">E541*F541</f>
        <v>16.304561280000001</v>
      </c>
      <c r="Q541" s="224">
        <f t="shared" ref="Q541" si="686">SUM(O541:O544)</f>
        <v>3.6</v>
      </c>
      <c r="R541" s="224">
        <f t="shared" ref="R541" si="687">Q541*1.02*1.05*$R$14</f>
        <v>4.0761403200000004</v>
      </c>
      <c r="S541" s="340">
        <f t="shared" ref="S541" si="688">F541*$S$17</f>
        <v>5.2523699331765066</v>
      </c>
      <c r="T541" s="340">
        <f t="shared" ref="T541" si="689">S541*E541</f>
        <v>21.009479732706026</v>
      </c>
    </row>
    <row r="542" spans="1:20">
      <c r="A542" s="322"/>
      <c r="B542" s="226"/>
      <c r="C542" s="226"/>
      <c r="D542" s="225"/>
      <c r="E542" s="283"/>
      <c r="F542" s="228"/>
      <c r="G542" s="262"/>
      <c r="H542" s="224"/>
      <c r="I542" s="262"/>
      <c r="J542" s="224"/>
      <c r="K542" s="101" t="s">
        <v>1082</v>
      </c>
      <c r="L542" s="101" t="s">
        <v>75</v>
      </c>
      <c r="M542" s="101">
        <v>1</v>
      </c>
      <c r="N542" s="109">
        <v>3.6</v>
      </c>
      <c r="O542" s="102">
        <f t="shared" si="669"/>
        <v>3.6</v>
      </c>
      <c r="P542" s="224"/>
      <c r="Q542" s="224"/>
      <c r="R542" s="224"/>
      <c r="S542" s="340"/>
      <c r="T542" s="340"/>
    </row>
    <row r="543" spans="1:20">
      <c r="A543" s="322"/>
      <c r="B543" s="226"/>
      <c r="C543" s="226"/>
      <c r="D543" s="225"/>
      <c r="E543" s="283"/>
      <c r="F543" s="228"/>
      <c r="G543" s="262"/>
      <c r="H543" s="224"/>
      <c r="I543" s="262"/>
      <c r="J543" s="224"/>
      <c r="K543" s="101"/>
      <c r="L543" s="101"/>
      <c r="M543" s="103"/>
      <c r="N543" s="109"/>
      <c r="O543" s="102">
        <f t="shared" si="669"/>
        <v>0</v>
      </c>
      <c r="P543" s="224"/>
      <c r="Q543" s="224"/>
      <c r="R543" s="224"/>
      <c r="S543" s="340"/>
      <c r="T543" s="340"/>
    </row>
    <row r="544" spans="1:20">
      <c r="A544" s="322"/>
      <c r="B544" s="226"/>
      <c r="C544" s="226"/>
      <c r="D544" s="225"/>
      <c r="E544" s="283"/>
      <c r="F544" s="228"/>
      <c r="G544" s="262"/>
      <c r="H544" s="224"/>
      <c r="I544" s="262"/>
      <c r="J544" s="224"/>
      <c r="K544" s="101"/>
      <c r="L544" s="101"/>
      <c r="M544" s="101"/>
      <c r="N544" s="109"/>
      <c r="O544" s="102">
        <f t="shared" si="669"/>
        <v>0</v>
      </c>
      <c r="P544" s="224"/>
      <c r="Q544" s="224"/>
      <c r="R544" s="224"/>
      <c r="S544" s="340"/>
      <c r="T544" s="340"/>
    </row>
    <row r="545" spans="1:20">
      <c r="A545" s="322">
        <v>15</v>
      </c>
      <c r="B545" s="321" t="s">
        <v>175</v>
      </c>
      <c r="C545" s="321" t="s">
        <v>1083</v>
      </c>
      <c r="D545" s="322" t="s">
        <v>76</v>
      </c>
      <c r="E545" s="368">
        <v>2.9000000000000001E-2</v>
      </c>
      <c r="F545" s="228">
        <f t="shared" si="646"/>
        <v>2078.3963940000003</v>
      </c>
      <c r="G545" s="369">
        <v>190</v>
      </c>
      <c r="H545" s="224">
        <f t="shared" si="647"/>
        <v>441.86399999999998</v>
      </c>
      <c r="I545" s="331">
        <v>362</v>
      </c>
      <c r="J545" s="224">
        <f t="shared" si="648"/>
        <v>1076.0631000000001</v>
      </c>
      <c r="K545" s="148" t="s">
        <v>177</v>
      </c>
      <c r="L545" s="148" t="s">
        <v>76</v>
      </c>
      <c r="M545" s="148">
        <v>1</v>
      </c>
      <c r="N545" s="169">
        <v>495</v>
      </c>
      <c r="O545" s="102">
        <f t="shared" si="669"/>
        <v>495</v>
      </c>
      <c r="P545" s="224">
        <f t="shared" ref="P545" si="690">E545*F545</f>
        <v>60.273495426000011</v>
      </c>
      <c r="Q545" s="224">
        <f t="shared" ref="Q545" si="691">SUM(O545:O548)</f>
        <v>495</v>
      </c>
      <c r="R545" s="224">
        <f t="shared" ref="R545" si="692">Q545*1.02*1.05*$R$14</f>
        <v>560.4692940000001</v>
      </c>
      <c r="S545" s="340">
        <f t="shared" ref="S545" si="693">F545*$S$17</f>
        <v>2678.1479223139386</v>
      </c>
      <c r="T545" s="340">
        <f t="shared" ref="T545" si="694">S545*E545</f>
        <v>77.666289747104216</v>
      </c>
    </row>
    <row r="546" spans="1:20">
      <c r="A546" s="322"/>
      <c r="B546" s="321"/>
      <c r="C546" s="321"/>
      <c r="D546" s="322"/>
      <c r="E546" s="368"/>
      <c r="F546" s="228"/>
      <c r="G546" s="370"/>
      <c r="H546" s="224"/>
      <c r="I546" s="331"/>
      <c r="J546" s="224"/>
      <c r="K546" s="148"/>
      <c r="L546" s="148"/>
      <c r="M546" s="148"/>
      <c r="N546" s="169"/>
      <c r="O546" s="102">
        <f t="shared" si="669"/>
        <v>0</v>
      </c>
      <c r="P546" s="224"/>
      <c r="Q546" s="224"/>
      <c r="R546" s="224"/>
      <c r="S546" s="340"/>
      <c r="T546" s="340"/>
    </row>
    <row r="547" spans="1:20">
      <c r="A547" s="322"/>
      <c r="B547" s="321"/>
      <c r="C547" s="321"/>
      <c r="D547" s="322"/>
      <c r="E547" s="368"/>
      <c r="F547" s="228"/>
      <c r="G547" s="370"/>
      <c r="H547" s="224"/>
      <c r="I547" s="331"/>
      <c r="J547" s="224"/>
      <c r="K547" s="148"/>
      <c r="L547" s="148"/>
      <c r="M547" s="179"/>
      <c r="N547" s="169"/>
      <c r="O547" s="102">
        <f t="shared" si="669"/>
        <v>0</v>
      </c>
      <c r="P547" s="224"/>
      <c r="Q547" s="224"/>
      <c r="R547" s="224"/>
      <c r="S547" s="340"/>
      <c r="T547" s="340"/>
    </row>
    <row r="548" spans="1:20">
      <c r="A548" s="322"/>
      <c r="B548" s="321"/>
      <c r="C548" s="321"/>
      <c r="D548" s="322"/>
      <c r="E548" s="368"/>
      <c r="F548" s="228"/>
      <c r="G548" s="371"/>
      <c r="H548" s="224"/>
      <c r="I548" s="331"/>
      <c r="J548" s="224"/>
      <c r="K548" s="148"/>
      <c r="L548" s="148"/>
      <c r="M548" s="148"/>
      <c r="N548" s="169"/>
      <c r="O548" s="102">
        <f t="shared" si="669"/>
        <v>0</v>
      </c>
      <c r="P548" s="224"/>
      <c r="Q548" s="224"/>
      <c r="R548" s="224"/>
      <c r="S548" s="340"/>
      <c r="T548" s="340"/>
    </row>
    <row r="549" spans="1:20">
      <c r="A549" s="322">
        <v>16</v>
      </c>
      <c r="B549" s="321" t="s">
        <v>78</v>
      </c>
      <c r="C549" s="321" t="s">
        <v>178</v>
      </c>
      <c r="D549" s="322" t="s">
        <v>79</v>
      </c>
      <c r="E549" s="368">
        <v>18</v>
      </c>
      <c r="F549" s="228">
        <f t="shared" si="646"/>
        <v>1.3213488203999999</v>
      </c>
      <c r="G549" s="369"/>
      <c r="H549" s="224">
        <f t="shared" si="647"/>
        <v>0</v>
      </c>
      <c r="I549" s="331"/>
      <c r="J549" s="224">
        <f t="shared" si="648"/>
        <v>0</v>
      </c>
      <c r="K549" s="148" t="s">
        <v>179</v>
      </c>
      <c r="L549" s="148" t="s">
        <v>79</v>
      </c>
      <c r="M549" s="148">
        <v>1</v>
      </c>
      <c r="N549" s="169">
        <v>1.167</v>
      </c>
      <c r="O549" s="102">
        <f t="shared" si="669"/>
        <v>1.167</v>
      </c>
      <c r="P549" s="224">
        <f t="shared" ref="P549" si="695">E549*F549</f>
        <v>23.7842787672</v>
      </c>
      <c r="Q549" s="224">
        <f t="shared" ref="Q549" si="696">SUM(O549:O552)</f>
        <v>1.167</v>
      </c>
      <c r="R549" s="224">
        <f t="shared" ref="R549" si="697">Q549*1.02*1.05*$R$14</f>
        <v>1.3213488203999999</v>
      </c>
      <c r="S549" s="340">
        <f t="shared" ref="S549" si="698">F549*$S$17</f>
        <v>1.7026432533380507</v>
      </c>
      <c r="T549" s="340">
        <f t="shared" ref="T549" si="699">S549*E549</f>
        <v>30.647578560084913</v>
      </c>
    </row>
    <row r="550" spans="1:20">
      <c r="A550" s="322"/>
      <c r="B550" s="321"/>
      <c r="C550" s="321"/>
      <c r="D550" s="322"/>
      <c r="E550" s="368"/>
      <c r="F550" s="228"/>
      <c r="G550" s="370"/>
      <c r="H550" s="224"/>
      <c r="I550" s="331"/>
      <c r="J550" s="224"/>
      <c r="K550" s="148"/>
      <c r="L550" s="148"/>
      <c r="M550" s="148"/>
      <c r="N550" s="169"/>
      <c r="O550" s="102">
        <f t="shared" si="669"/>
        <v>0</v>
      </c>
      <c r="P550" s="224"/>
      <c r="Q550" s="224"/>
      <c r="R550" s="224"/>
      <c r="S550" s="340"/>
      <c r="T550" s="340"/>
    </row>
    <row r="551" spans="1:20">
      <c r="A551" s="322"/>
      <c r="B551" s="321"/>
      <c r="C551" s="321"/>
      <c r="D551" s="322"/>
      <c r="E551" s="368"/>
      <c r="F551" s="228"/>
      <c r="G551" s="370"/>
      <c r="H551" s="224"/>
      <c r="I551" s="331"/>
      <c r="J551" s="224"/>
      <c r="K551" s="148"/>
      <c r="L551" s="148"/>
      <c r="M551" s="148"/>
      <c r="N551" s="169"/>
      <c r="O551" s="102">
        <f t="shared" si="669"/>
        <v>0</v>
      </c>
      <c r="P551" s="224"/>
      <c r="Q551" s="224"/>
      <c r="R551" s="224"/>
      <c r="S551" s="340"/>
      <c r="T551" s="340"/>
    </row>
    <row r="552" spans="1:20">
      <c r="A552" s="322"/>
      <c r="B552" s="321"/>
      <c r="C552" s="321"/>
      <c r="D552" s="322"/>
      <c r="E552" s="368"/>
      <c r="F552" s="228"/>
      <c r="G552" s="371"/>
      <c r="H552" s="224"/>
      <c r="I552" s="331"/>
      <c r="J552" s="224"/>
      <c r="K552" s="148"/>
      <c r="L552" s="148"/>
      <c r="M552" s="148"/>
      <c r="N552" s="169"/>
      <c r="O552" s="102">
        <f t="shared" si="669"/>
        <v>0</v>
      </c>
      <c r="P552" s="224"/>
      <c r="Q552" s="224"/>
      <c r="R552" s="224"/>
      <c r="S552" s="340"/>
      <c r="T552" s="340"/>
    </row>
    <row r="553" spans="1:20">
      <c r="A553" s="322">
        <v>17</v>
      </c>
      <c r="B553" s="321" t="s">
        <v>78</v>
      </c>
      <c r="C553" s="321" t="s">
        <v>180</v>
      </c>
      <c r="D553" s="322" t="s">
        <v>79</v>
      </c>
      <c r="E553" s="368">
        <v>11</v>
      </c>
      <c r="F553" s="228">
        <f t="shared" si="646"/>
        <v>1.3451263056</v>
      </c>
      <c r="G553" s="369"/>
      <c r="H553" s="224">
        <f t="shared" si="647"/>
        <v>0</v>
      </c>
      <c r="I553" s="331"/>
      <c r="J553" s="224">
        <f t="shared" si="648"/>
        <v>0</v>
      </c>
      <c r="K553" s="148" t="s">
        <v>181</v>
      </c>
      <c r="L553" s="148" t="s">
        <v>79</v>
      </c>
      <c r="M553" s="148">
        <v>1</v>
      </c>
      <c r="N553" s="169">
        <v>1.1879999999999999</v>
      </c>
      <c r="O553" s="102">
        <f t="shared" si="669"/>
        <v>1.1879999999999999</v>
      </c>
      <c r="P553" s="224">
        <f t="shared" ref="P553" si="700">E553*F553</f>
        <v>14.796389361599999</v>
      </c>
      <c r="Q553" s="224">
        <f t="shared" ref="Q553" si="701">SUM(O553:O556)</f>
        <v>1.1879999999999999</v>
      </c>
      <c r="R553" s="224">
        <f t="shared" ref="R553" si="702">Q553*1.02*1.05*$R$14</f>
        <v>1.3451263056</v>
      </c>
      <c r="S553" s="340">
        <f t="shared" ref="S553" si="703">F553*$S$17</f>
        <v>1.7332820779482472</v>
      </c>
      <c r="T553" s="340">
        <f t="shared" ref="T553" si="704">S553*E553</f>
        <v>19.066102857430717</v>
      </c>
    </row>
    <row r="554" spans="1:20">
      <c r="A554" s="322"/>
      <c r="B554" s="321"/>
      <c r="C554" s="321"/>
      <c r="D554" s="322"/>
      <c r="E554" s="368"/>
      <c r="F554" s="228"/>
      <c r="G554" s="370"/>
      <c r="H554" s="224"/>
      <c r="I554" s="331"/>
      <c r="J554" s="224"/>
      <c r="K554" s="148"/>
      <c r="L554" s="148"/>
      <c r="M554" s="148"/>
      <c r="N554" s="169"/>
      <c r="O554" s="102">
        <f t="shared" si="669"/>
        <v>0</v>
      </c>
      <c r="P554" s="224"/>
      <c r="Q554" s="224"/>
      <c r="R554" s="224"/>
      <c r="S554" s="340"/>
      <c r="T554" s="340"/>
    </row>
    <row r="555" spans="1:20">
      <c r="A555" s="322"/>
      <c r="B555" s="321"/>
      <c r="C555" s="321"/>
      <c r="D555" s="322"/>
      <c r="E555" s="368"/>
      <c r="F555" s="228"/>
      <c r="G555" s="370"/>
      <c r="H555" s="224"/>
      <c r="I555" s="331"/>
      <c r="J555" s="224"/>
      <c r="K555" s="148"/>
      <c r="L555" s="148"/>
      <c r="M555" s="179"/>
      <c r="N555" s="169"/>
      <c r="O555" s="102">
        <f t="shared" si="669"/>
        <v>0</v>
      </c>
      <c r="P555" s="224"/>
      <c r="Q555" s="224"/>
      <c r="R555" s="224"/>
      <c r="S555" s="340"/>
      <c r="T555" s="340"/>
    </row>
    <row r="556" spans="1:20">
      <c r="A556" s="322"/>
      <c r="B556" s="321"/>
      <c r="C556" s="321"/>
      <c r="D556" s="322"/>
      <c r="E556" s="368"/>
      <c r="F556" s="228"/>
      <c r="G556" s="371"/>
      <c r="H556" s="224"/>
      <c r="I556" s="331"/>
      <c r="J556" s="224"/>
      <c r="K556" s="148"/>
      <c r="L556" s="148"/>
      <c r="M556" s="148"/>
      <c r="N556" s="169"/>
      <c r="O556" s="102">
        <f t="shared" si="669"/>
        <v>0</v>
      </c>
      <c r="P556" s="224"/>
      <c r="Q556" s="224"/>
      <c r="R556" s="224"/>
      <c r="S556" s="340"/>
      <c r="T556" s="340"/>
    </row>
    <row r="557" spans="1:20">
      <c r="A557" s="322">
        <v>18</v>
      </c>
      <c r="B557" s="321" t="s">
        <v>1084</v>
      </c>
      <c r="C557" s="226" t="s">
        <v>1085</v>
      </c>
      <c r="D557" s="225" t="s">
        <v>1086</v>
      </c>
      <c r="E557" s="269">
        <v>0.28899999999999998</v>
      </c>
      <c r="F557" s="228">
        <f t="shared" si="646"/>
        <v>80.080874362800003</v>
      </c>
      <c r="G557" s="262">
        <v>29.8</v>
      </c>
      <c r="H557" s="224">
        <f t="shared" si="647"/>
        <v>69.302880000000002</v>
      </c>
      <c r="I557" s="262"/>
      <c r="J557" s="224">
        <f t="shared" si="648"/>
        <v>0</v>
      </c>
      <c r="K557" s="101" t="s">
        <v>100</v>
      </c>
      <c r="L557" s="148" t="s">
        <v>88</v>
      </c>
      <c r="M557" s="101">
        <v>57</v>
      </c>
      <c r="N557" s="109">
        <v>0.16700000000000001</v>
      </c>
      <c r="O557" s="102">
        <f t="shared" si="669"/>
        <v>9.5190000000000001</v>
      </c>
      <c r="P557" s="224">
        <f t="shared" ref="P557" si="705">E557*F557</f>
        <v>23.143372690849198</v>
      </c>
      <c r="Q557" s="224">
        <f t="shared" ref="Q557" si="706">SUM(O557:O560)</f>
        <v>9.5190000000000001</v>
      </c>
      <c r="R557" s="224">
        <f t="shared" ref="R557" si="707">Q557*1.02*1.05*$R$14</f>
        <v>10.777994362799999</v>
      </c>
      <c r="S557" s="340">
        <f t="shared" ref="S557" si="708">F557*$S$17</f>
        <v>103.18937615122535</v>
      </c>
      <c r="T557" s="340">
        <f t="shared" ref="T557" si="709">S557*E557</f>
        <v>29.821729707704122</v>
      </c>
    </row>
    <row r="558" spans="1:20">
      <c r="A558" s="322"/>
      <c r="B558" s="321"/>
      <c r="C558" s="226"/>
      <c r="D558" s="225"/>
      <c r="E558" s="269"/>
      <c r="F558" s="228"/>
      <c r="G558" s="262"/>
      <c r="H558" s="224"/>
      <c r="I558" s="262"/>
      <c r="J558" s="224"/>
      <c r="K558" s="101"/>
      <c r="L558" s="101"/>
      <c r="M558" s="101"/>
      <c r="N558" s="109"/>
      <c r="O558" s="102">
        <f t="shared" si="669"/>
        <v>0</v>
      </c>
      <c r="P558" s="224"/>
      <c r="Q558" s="224"/>
      <c r="R558" s="224"/>
      <c r="S558" s="340"/>
      <c r="T558" s="340"/>
    </row>
    <row r="559" spans="1:20">
      <c r="A559" s="322"/>
      <c r="B559" s="321"/>
      <c r="C559" s="226"/>
      <c r="D559" s="225"/>
      <c r="E559" s="269"/>
      <c r="F559" s="228"/>
      <c r="G559" s="262"/>
      <c r="H559" s="224"/>
      <c r="I559" s="262"/>
      <c r="J559" s="224"/>
      <c r="K559" s="101"/>
      <c r="L559" s="101"/>
      <c r="M559" s="108"/>
      <c r="N559" s="109"/>
      <c r="O559" s="102">
        <f t="shared" si="669"/>
        <v>0</v>
      </c>
      <c r="P559" s="224"/>
      <c r="Q559" s="224"/>
      <c r="R559" s="224"/>
      <c r="S559" s="340"/>
      <c r="T559" s="340"/>
    </row>
    <row r="560" spans="1:20">
      <c r="A560" s="322"/>
      <c r="B560" s="321"/>
      <c r="C560" s="226"/>
      <c r="D560" s="225"/>
      <c r="E560" s="269"/>
      <c r="F560" s="228"/>
      <c r="G560" s="262"/>
      <c r="H560" s="224"/>
      <c r="I560" s="262"/>
      <c r="J560" s="224"/>
      <c r="K560" s="101"/>
      <c r="L560" s="101"/>
      <c r="M560" s="101"/>
      <c r="N560" s="109"/>
      <c r="O560" s="102">
        <f t="shared" si="669"/>
        <v>0</v>
      </c>
      <c r="P560" s="224"/>
      <c r="Q560" s="224"/>
      <c r="R560" s="224"/>
      <c r="S560" s="340"/>
      <c r="T560" s="340"/>
    </row>
    <row r="561" spans="1:20">
      <c r="A561" s="322">
        <v>19</v>
      </c>
      <c r="B561" s="252" t="s">
        <v>462</v>
      </c>
      <c r="C561" s="252" t="s">
        <v>1087</v>
      </c>
      <c r="D561" s="225" t="s">
        <v>75</v>
      </c>
      <c r="E561" s="283">
        <v>3</v>
      </c>
      <c r="F561" s="228">
        <f t="shared" si="646"/>
        <v>5.0324668932000005</v>
      </c>
      <c r="G561" s="300">
        <v>0.97</v>
      </c>
      <c r="H561" s="224">
        <f t="shared" si="647"/>
        <v>2.2558319999999998</v>
      </c>
      <c r="I561" s="238">
        <v>0.13</v>
      </c>
      <c r="J561" s="224">
        <f t="shared" si="648"/>
        <v>0.38643150000000004</v>
      </c>
      <c r="K561" s="181" t="s">
        <v>447</v>
      </c>
      <c r="L561" s="101" t="s">
        <v>75</v>
      </c>
      <c r="M561" s="101">
        <v>1</v>
      </c>
      <c r="N561" s="172">
        <v>2.1110000000000002</v>
      </c>
      <c r="O561" s="102">
        <f t="shared" si="669"/>
        <v>2.1110000000000002</v>
      </c>
      <c r="P561" s="224">
        <f t="shared" ref="P561" si="710">E561*F561</f>
        <v>15.097400679600002</v>
      </c>
      <c r="Q561" s="224">
        <f t="shared" ref="Q561" si="711">SUM(O561:O564)</f>
        <v>2.1110000000000002</v>
      </c>
      <c r="R561" s="224">
        <f t="shared" ref="R561" si="712">Q561*1.02*1.05*$R$14</f>
        <v>2.3902033932000002</v>
      </c>
      <c r="S561" s="340">
        <f t="shared" ref="S561" si="713">F561*$S$17</f>
        <v>6.4846584573785888</v>
      </c>
      <c r="T561" s="340">
        <f t="shared" ref="T561" si="714">S561*E561</f>
        <v>19.453975372135766</v>
      </c>
    </row>
    <row r="562" spans="1:20">
      <c r="A562" s="322"/>
      <c r="B562" s="253"/>
      <c r="C562" s="253"/>
      <c r="D562" s="225"/>
      <c r="E562" s="283"/>
      <c r="F562" s="228"/>
      <c r="G562" s="301"/>
      <c r="H562" s="224"/>
      <c r="I562" s="238"/>
      <c r="J562" s="224"/>
      <c r="K562" s="181"/>
      <c r="L562" s="181"/>
      <c r="M562" s="181"/>
      <c r="N562" s="172"/>
      <c r="O562" s="102">
        <f t="shared" si="669"/>
        <v>0</v>
      </c>
      <c r="P562" s="224"/>
      <c r="Q562" s="224"/>
      <c r="R562" s="224"/>
      <c r="S562" s="340"/>
      <c r="T562" s="340"/>
    </row>
    <row r="563" spans="1:20">
      <c r="A563" s="322"/>
      <c r="B563" s="253"/>
      <c r="C563" s="253"/>
      <c r="D563" s="225"/>
      <c r="E563" s="283"/>
      <c r="F563" s="228"/>
      <c r="G563" s="301"/>
      <c r="H563" s="224"/>
      <c r="I563" s="238"/>
      <c r="J563" s="224"/>
      <c r="K563" s="181"/>
      <c r="L563" s="181"/>
      <c r="M563" s="181"/>
      <c r="N563" s="172"/>
      <c r="O563" s="102">
        <f t="shared" si="669"/>
        <v>0</v>
      </c>
      <c r="P563" s="224"/>
      <c r="Q563" s="224"/>
      <c r="R563" s="224"/>
      <c r="S563" s="340"/>
      <c r="T563" s="340"/>
    </row>
    <row r="564" spans="1:20">
      <c r="A564" s="322"/>
      <c r="B564" s="254"/>
      <c r="C564" s="254"/>
      <c r="D564" s="225"/>
      <c r="E564" s="283"/>
      <c r="F564" s="228"/>
      <c r="G564" s="302"/>
      <c r="H564" s="224"/>
      <c r="I564" s="238"/>
      <c r="J564" s="224"/>
      <c r="K564" s="181"/>
      <c r="L564" s="181"/>
      <c r="M564" s="181"/>
      <c r="N564" s="172"/>
      <c r="O564" s="102">
        <f t="shared" si="669"/>
        <v>0</v>
      </c>
      <c r="P564" s="224"/>
      <c r="Q564" s="224"/>
      <c r="R564" s="224"/>
      <c r="S564" s="340"/>
      <c r="T564" s="340"/>
    </row>
    <row r="565" spans="1:20">
      <c r="A565" s="225"/>
      <c r="B565" s="226"/>
      <c r="C565" s="234" t="s">
        <v>749</v>
      </c>
      <c r="D565" s="225"/>
      <c r="E565" s="228"/>
      <c r="F565" s="228">
        <f t="shared" si="646"/>
        <v>0</v>
      </c>
      <c r="G565" s="262"/>
      <c r="H565" s="224">
        <f t="shared" si="647"/>
        <v>0</v>
      </c>
      <c r="I565" s="262"/>
      <c r="J565" s="224">
        <f t="shared" si="648"/>
        <v>0</v>
      </c>
      <c r="K565" s="101"/>
      <c r="L565" s="101"/>
      <c r="M565" s="101"/>
      <c r="N565" s="105"/>
      <c r="O565" s="102">
        <f t="shared" si="669"/>
        <v>0</v>
      </c>
      <c r="P565" s="224">
        <f t="shared" ref="P565" si="715">E565*F565</f>
        <v>0</v>
      </c>
      <c r="Q565" s="224">
        <f t="shared" ref="Q565" si="716">SUM(O565:O568)</f>
        <v>0</v>
      </c>
      <c r="R565" s="224">
        <f t="shared" ref="R565" si="717">Q565*1.02*1.05*$R$14</f>
        <v>0</v>
      </c>
      <c r="S565" s="340">
        <f t="shared" ref="S565" si="718">F565*$S$17</f>
        <v>0</v>
      </c>
      <c r="T565" s="340">
        <f t="shared" ref="T565" si="719">S565*E565</f>
        <v>0</v>
      </c>
    </row>
    <row r="566" spans="1:20">
      <c r="A566" s="225"/>
      <c r="B566" s="226"/>
      <c r="C566" s="234"/>
      <c r="D566" s="225"/>
      <c r="E566" s="228"/>
      <c r="F566" s="228"/>
      <c r="G566" s="262"/>
      <c r="H566" s="224"/>
      <c r="I566" s="262"/>
      <c r="J566" s="224"/>
      <c r="K566" s="101"/>
      <c r="L566" s="101"/>
      <c r="M566" s="101"/>
      <c r="N566" s="109"/>
      <c r="O566" s="102">
        <f t="shared" si="669"/>
        <v>0</v>
      </c>
      <c r="P566" s="224"/>
      <c r="Q566" s="224"/>
      <c r="R566" s="224"/>
      <c r="S566" s="340"/>
      <c r="T566" s="340"/>
    </row>
    <row r="567" spans="1:20">
      <c r="A567" s="225"/>
      <c r="B567" s="226"/>
      <c r="C567" s="234"/>
      <c r="D567" s="225"/>
      <c r="E567" s="228"/>
      <c r="F567" s="228"/>
      <c r="G567" s="262"/>
      <c r="H567" s="224"/>
      <c r="I567" s="262"/>
      <c r="J567" s="224"/>
      <c r="K567" s="101"/>
      <c r="L567" s="101"/>
      <c r="M567" s="101"/>
      <c r="N567" s="109"/>
      <c r="O567" s="102">
        <f t="shared" si="669"/>
        <v>0</v>
      </c>
      <c r="P567" s="224"/>
      <c r="Q567" s="224"/>
      <c r="R567" s="224"/>
      <c r="S567" s="340"/>
      <c r="T567" s="340"/>
    </row>
    <row r="568" spans="1:20">
      <c r="A568" s="225"/>
      <c r="B568" s="226"/>
      <c r="C568" s="234"/>
      <c r="D568" s="225"/>
      <c r="E568" s="228"/>
      <c r="F568" s="228"/>
      <c r="G568" s="262"/>
      <c r="H568" s="224"/>
      <c r="I568" s="262"/>
      <c r="J568" s="224"/>
      <c r="K568" s="101"/>
      <c r="L568" s="101"/>
      <c r="M568" s="101"/>
      <c r="N568" s="109"/>
      <c r="O568" s="102">
        <f t="shared" si="669"/>
        <v>0</v>
      </c>
      <c r="P568" s="224"/>
      <c r="Q568" s="224"/>
      <c r="R568" s="224"/>
      <c r="S568" s="340"/>
      <c r="T568" s="340"/>
    </row>
    <row r="569" spans="1:20" ht="22.5">
      <c r="A569" s="225">
        <v>1</v>
      </c>
      <c r="B569" s="226" t="s">
        <v>1088</v>
      </c>
      <c r="C569" s="226" t="s">
        <v>1089</v>
      </c>
      <c r="D569" s="225" t="s">
        <v>397</v>
      </c>
      <c r="E569" s="261">
        <v>56</v>
      </c>
      <c r="F569" s="228">
        <f t="shared" si="646"/>
        <v>1.3493605878119999</v>
      </c>
      <c r="G569" s="262">
        <v>1.7399999999999999E-2</v>
      </c>
      <c r="H569" s="224">
        <f t="shared" si="647"/>
        <v>4.0465439999999991E-2</v>
      </c>
      <c r="I569" s="262">
        <v>0.12759999999999999</v>
      </c>
      <c r="J569" s="224">
        <f t="shared" si="648"/>
        <v>0.37929737999999996</v>
      </c>
      <c r="K569" s="151" t="s">
        <v>682</v>
      </c>
      <c r="L569" s="101" t="s">
        <v>88</v>
      </c>
      <c r="M569" s="101">
        <v>1.4999999999999999E-2</v>
      </c>
      <c r="N569" s="105">
        <v>4</v>
      </c>
      <c r="O569" s="102">
        <f t="shared" si="669"/>
        <v>0.06</v>
      </c>
      <c r="P569" s="224">
        <f t="shared" ref="P569" si="720">E569*F569</f>
        <v>75.564192917471985</v>
      </c>
      <c r="Q569" s="224">
        <f t="shared" ref="Q569" si="721">SUM(O569:O572)</f>
        <v>0.82101000000000002</v>
      </c>
      <c r="R569" s="224">
        <f t="shared" ref="R569" si="722">Q569*1.02*1.05*$R$14</f>
        <v>0.92959776781199999</v>
      </c>
      <c r="S569" s="340">
        <f t="shared" ref="S569" si="723">F569*$S$17</f>
        <v>1.7387382239179452</v>
      </c>
      <c r="T569" s="340">
        <f t="shared" ref="T569" si="724">S569*E569</f>
        <v>97.369340539404931</v>
      </c>
    </row>
    <row r="570" spans="1:20">
      <c r="A570" s="225"/>
      <c r="B570" s="226"/>
      <c r="C570" s="226"/>
      <c r="D570" s="225"/>
      <c r="E570" s="261"/>
      <c r="F570" s="228"/>
      <c r="G570" s="262"/>
      <c r="H570" s="224"/>
      <c r="I570" s="262"/>
      <c r="J570" s="224"/>
      <c r="K570" s="152" t="s">
        <v>683</v>
      </c>
      <c r="L570" s="101" t="s">
        <v>88</v>
      </c>
      <c r="M570" s="101">
        <v>0.189</v>
      </c>
      <c r="N570" s="109">
        <v>4</v>
      </c>
      <c r="O570" s="102">
        <f t="shared" si="669"/>
        <v>0.75600000000000001</v>
      </c>
      <c r="P570" s="224"/>
      <c r="Q570" s="224"/>
      <c r="R570" s="224"/>
      <c r="S570" s="340"/>
      <c r="T570" s="340"/>
    </row>
    <row r="571" spans="1:20">
      <c r="A571" s="225"/>
      <c r="B571" s="226"/>
      <c r="C571" s="226"/>
      <c r="D571" s="225"/>
      <c r="E571" s="261"/>
      <c r="F571" s="228"/>
      <c r="G571" s="262"/>
      <c r="H571" s="224"/>
      <c r="I571" s="262"/>
      <c r="J571" s="224"/>
      <c r="K571" s="101" t="s">
        <v>100</v>
      </c>
      <c r="L571" s="101" t="s">
        <v>88</v>
      </c>
      <c r="M571" s="101">
        <v>0.03</v>
      </c>
      <c r="N571" s="109">
        <v>0.16700000000000001</v>
      </c>
      <c r="O571" s="102">
        <f t="shared" si="669"/>
        <v>5.0099999999999997E-3</v>
      </c>
      <c r="P571" s="224"/>
      <c r="Q571" s="224"/>
      <c r="R571" s="224"/>
      <c r="S571" s="340"/>
      <c r="T571" s="340"/>
    </row>
    <row r="572" spans="1:20">
      <c r="A572" s="225"/>
      <c r="B572" s="226"/>
      <c r="C572" s="226"/>
      <c r="D572" s="225"/>
      <c r="E572" s="261"/>
      <c r="F572" s="228"/>
      <c r="G572" s="262"/>
      <c r="H572" s="224"/>
      <c r="I572" s="262"/>
      <c r="J572" s="224"/>
      <c r="K572" s="101"/>
      <c r="L572" s="101"/>
      <c r="M572" s="101"/>
      <c r="N572" s="109"/>
      <c r="O572" s="102">
        <f t="shared" si="669"/>
        <v>0</v>
      </c>
      <c r="P572" s="224"/>
      <c r="Q572" s="224"/>
      <c r="R572" s="224"/>
      <c r="S572" s="340"/>
      <c r="T572" s="340"/>
    </row>
    <row r="573" spans="1:20">
      <c r="A573" s="225">
        <v>2</v>
      </c>
      <c r="B573" s="226" t="s">
        <v>684</v>
      </c>
      <c r="C573" s="226" t="s">
        <v>1753</v>
      </c>
      <c r="D573" s="225" t="s">
        <v>76</v>
      </c>
      <c r="E573" s="269">
        <v>0.23072000000000001</v>
      </c>
      <c r="F573" s="228">
        <f t="shared" si="646"/>
        <v>199.55051545800001</v>
      </c>
      <c r="G573" s="262"/>
      <c r="H573" s="224">
        <f t="shared" si="647"/>
        <v>0</v>
      </c>
      <c r="I573" s="262">
        <v>2.2000000000000002</v>
      </c>
      <c r="J573" s="224">
        <f t="shared" si="648"/>
        <v>6.5396100000000006</v>
      </c>
      <c r="K573" s="101" t="s">
        <v>685</v>
      </c>
      <c r="L573" s="101" t="s">
        <v>76</v>
      </c>
      <c r="M573" s="101">
        <v>1.03</v>
      </c>
      <c r="N573" s="105">
        <v>165.5</v>
      </c>
      <c r="O573" s="102">
        <f t="shared" si="669"/>
        <v>170.465</v>
      </c>
      <c r="P573" s="224">
        <f t="shared" ref="P573" si="725">E573*F573</f>
        <v>46.040294926469763</v>
      </c>
      <c r="Q573" s="224">
        <f t="shared" ref="Q573" si="726">SUM(O573:O576)</f>
        <v>170.465</v>
      </c>
      <c r="R573" s="224">
        <f t="shared" ref="R573" si="727">Q573*1.02*1.05*$R$14</f>
        <v>193.010905458</v>
      </c>
      <c r="S573" s="340">
        <f t="shared" ref="S573" si="728">F573*$S$17</f>
        <v>257.13372093664157</v>
      </c>
      <c r="T573" s="340">
        <f t="shared" ref="T573" si="729">S573*E573</f>
        <v>59.325892094501945</v>
      </c>
    </row>
    <row r="574" spans="1:20">
      <c r="A574" s="225"/>
      <c r="B574" s="226"/>
      <c r="C574" s="226"/>
      <c r="D574" s="225"/>
      <c r="E574" s="269"/>
      <c r="F574" s="228"/>
      <c r="G574" s="262"/>
      <c r="H574" s="224"/>
      <c r="I574" s="262"/>
      <c r="J574" s="224"/>
      <c r="K574" s="101"/>
      <c r="L574" s="101"/>
      <c r="M574" s="101"/>
      <c r="N574" s="109"/>
      <c r="O574" s="102">
        <f t="shared" si="669"/>
        <v>0</v>
      </c>
      <c r="P574" s="224"/>
      <c r="Q574" s="224"/>
      <c r="R574" s="224"/>
      <c r="S574" s="340"/>
      <c r="T574" s="340"/>
    </row>
    <row r="575" spans="1:20">
      <c r="A575" s="225"/>
      <c r="B575" s="226"/>
      <c r="C575" s="226"/>
      <c r="D575" s="225"/>
      <c r="E575" s="269"/>
      <c r="F575" s="228"/>
      <c r="G575" s="262"/>
      <c r="H575" s="224"/>
      <c r="I575" s="262"/>
      <c r="J575" s="224"/>
      <c r="K575" s="101"/>
      <c r="L575" s="101"/>
      <c r="M575" s="101"/>
      <c r="N575" s="109"/>
      <c r="O575" s="102">
        <f t="shared" si="669"/>
        <v>0</v>
      </c>
      <c r="P575" s="224"/>
      <c r="Q575" s="224"/>
      <c r="R575" s="224"/>
      <c r="S575" s="340"/>
      <c r="T575" s="340"/>
    </row>
    <row r="576" spans="1:20">
      <c r="A576" s="225"/>
      <c r="B576" s="226"/>
      <c r="C576" s="226"/>
      <c r="D576" s="225"/>
      <c r="E576" s="269"/>
      <c r="F576" s="228"/>
      <c r="G576" s="262"/>
      <c r="H576" s="224"/>
      <c r="I576" s="262"/>
      <c r="J576" s="224"/>
      <c r="K576" s="101"/>
      <c r="L576" s="101"/>
      <c r="M576" s="101"/>
      <c r="N576" s="109"/>
      <c r="O576" s="102">
        <f t="shared" si="669"/>
        <v>0</v>
      </c>
      <c r="P576" s="224"/>
      <c r="Q576" s="224"/>
      <c r="R576" s="224"/>
      <c r="S576" s="340"/>
      <c r="T576" s="340"/>
    </row>
    <row r="577" spans="1:20">
      <c r="A577" s="225">
        <v>3</v>
      </c>
      <c r="B577" s="226" t="s">
        <v>757</v>
      </c>
      <c r="C577" s="226" t="s">
        <v>758</v>
      </c>
      <c r="D577" s="225" t="s">
        <v>397</v>
      </c>
      <c r="E577" s="225">
        <v>56</v>
      </c>
      <c r="F577" s="228">
        <f t="shared" ref="F577" si="730">H577+J577+R577</f>
        <v>3.8339598779999999</v>
      </c>
      <c r="G577" s="339">
        <v>2.086E-2</v>
      </c>
      <c r="H577" s="224">
        <f t="shared" ref="H577" si="731">G577*$P$8/1000</f>
        <v>4.8512015999999998E-2</v>
      </c>
      <c r="I577" s="230">
        <v>4.7399999999999998E-2</v>
      </c>
      <c r="J577" s="224">
        <f t="shared" ref="J577" si="732">I577*$P$9/1000</f>
        <v>0.14089886999999998</v>
      </c>
      <c r="K577" s="101" t="s">
        <v>686</v>
      </c>
      <c r="L577" s="101" t="s">
        <v>76</v>
      </c>
      <c r="M577" s="101">
        <v>0.1216</v>
      </c>
      <c r="N577" s="109">
        <v>27</v>
      </c>
      <c r="O577" s="102">
        <f t="shared" si="669"/>
        <v>3.2831999999999999</v>
      </c>
      <c r="P577" s="224">
        <f t="shared" ref="P577" si="733">E577*F577</f>
        <v>214.70175316799998</v>
      </c>
      <c r="Q577" s="224">
        <f t="shared" ref="Q577" si="734">SUM(O577:O580)</f>
        <v>3.2831999999999999</v>
      </c>
      <c r="R577" s="224">
        <f>Q577*1.05*$R$14</f>
        <v>3.6445489919999998</v>
      </c>
      <c r="S577" s="340">
        <f t="shared" ref="S577" si="735">F577*$S$17</f>
        <v>4.9403047999614174</v>
      </c>
      <c r="T577" s="340">
        <f t="shared" ref="T577" si="736">S577*E577</f>
        <v>276.65706879783937</v>
      </c>
    </row>
    <row r="578" spans="1:20">
      <c r="A578" s="225"/>
      <c r="B578" s="226"/>
      <c r="C578" s="226"/>
      <c r="D578" s="225"/>
      <c r="E578" s="225"/>
      <c r="F578" s="228"/>
      <c r="G578" s="339"/>
      <c r="H578" s="224"/>
      <c r="I578" s="230"/>
      <c r="J578" s="224"/>
      <c r="K578" s="101"/>
      <c r="L578" s="101"/>
      <c r="M578" s="101"/>
      <c r="N578" s="109"/>
      <c r="O578" s="102">
        <f t="shared" si="669"/>
        <v>0</v>
      </c>
      <c r="P578" s="224"/>
      <c r="Q578" s="224"/>
      <c r="R578" s="224"/>
      <c r="S578" s="340"/>
      <c r="T578" s="340"/>
    </row>
    <row r="579" spans="1:20">
      <c r="A579" s="225"/>
      <c r="B579" s="226"/>
      <c r="C579" s="226"/>
      <c r="D579" s="225"/>
      <c r="E579" s="225"/>
      <c r="F579" s="228"/>
      <c r="G579" s="339"/>
      <c r="H579" s="224"/>
      <c r="I579" s="230"/>
      <c r="J579" s="224"/>
      <c r="K579" s="101"/>
      <c r="L579" s="101"/>
      <c r="M579" s="101"/>
      <c r="N579" s="109"/>
      <c r="O579" s="102">
        <f t="shared" si="669"/>
        <v>0</v>
      </c>
      <c r="P579" s="224"/>
      <c r="Q579" s="224"/>
      <c r="R579" s="224"/>
      <c r="S579" s="340"/>
      <c r="T579" s="340"/>
    </row>
    <row r="580" spans="1:20">
      <c r="A580" s="225"/>
      <c r="B580" s="226"/>
      <c r="C580" s="226"/>
      <c r="D580" s="225"/>
      <c r="E580" s="225"/>
      <c r="F580" s="228"/>
      <c r="G580" s="339"/>
      <c r="H580" s="224"/>
      <c r="I580" s="230"/>
      <c r="J580" s="224"/>
      <c r="K580" s="101"/>
      <c r="L580" s="101"/>
      <c r="M580" s="101"/>
      <c r="N580" s="109"/>
      <c r="O580" s="102">
        <f t="shared" si="669"/>
        <v>0</v>
      </c>
      <c r="P580" s="224"/>
      <c r="Q580" s="224"/>
      <c r="R580" s="224"/>
      <c r="S580" s="340"/>
      <c r="T580" s="340"/>
    </row>
    <row r="581" spans="1:20">
      <c r="A581" s="69"/>
      <c r="B581" s="70"/>
      <c r="C581" s="345" t="s">
        <v>32</v>
      </c>
      <c r="D581" s="346"/>
      <c r="E581" s="347"/>
      <c r="F581" s="71"/>
      <c r="G581" s="27"/>
      <c r="H581" s="66"/>
      <c r="I581" s="27"/>
      <c r="J581" s="66"/>
      <c r="K581" s="52"/>
      <c r="L581" s="52"/>
      <c r="M581" s="52"/>
      <c r="N581" s="69"/>
      <c r="O581" s="50"/>
      <c r="P581" s="66"/>
      <c r="Q581" s="66"/>
      <c r="R581" s="66"/>
      <c r="S581" s="66"/>
      <c r="T581" s="64">
        <f>SUM(T21:T580)</f>
        <v>71022.229789965932</v>
      </c>
    </row>
    <row r="582" spans="1:20">
      <c r="A582" s="69"/>
      <c r="B582" s="70"/>
      <c r="C582" s="345" t="s">
        <v>132</v>
      </c>
      <c r="D582" s="346"/>
      <c r="E582" s="347"/>
      <c r="F582" s="71"/>
      <c r="G582" s="27"/>
      <c r="H582" s="66"/>
      <c r="I582" s="27"/>
      <c r="J582" s="66"/>
      <c r="K582" s="52"/>
      <c r="L582" s="52"/>
      <c r="M582" s="52"/>
      <c r="N582" s="69"/>
      <c r="O582" s="50"/>
      <c r="P582" s="66"/>
      <c r="Q582" s="66"/>
      <c r="R582" s="66"/>
      <c r="S582" s="66"/>
      <c r="T582" s="65">
        <f>T581*0.2</f>
        <v>14204.445957993186</v>
      </c>
    </row>
    <row r="583" spans="1:20">
      <c r="A583" s="69"/>
      <c r="B583" s="70"/>
      <c r="C583" s="345" t="s">
        <v>32</v>
      </c>
      <c r="D583" s="346"/>
      <c r="E583" s="347"/>
      <c r="F583" s="71"/>
      <c r="G583" s="27"/>
      <c r="H583" s="66"/>
      <c r="I583" s="27"/>
      <c r="J583" s="66"/>
      <c r="K583" s="52"/>
      <c r="L583" s="52"/>
      <c r="M583" s="52"/>
      <c r="N583" s="69"/>
      <c r="O583" s="50"/>
      <c r="P583" s="66"/>
      <c r="Q583" s="66"/>
      <c r="R583" s="66"/>
      <c r="S583" s="66"/>
      <c r="T583" s="64">
        <f>T582+T581</f>
        <v>85226.675747959118</v>
      </c>
    </row>
  </sheetData>
  <mergeCells count="2143">
    <mergeCell ref="S573:S576"/>
    <mergeCell ref="T573:T576"/>
    <mergeCell ref="S577:S580"/>
    <mergeCell ref="T577:T580"/>
    <mergeCell ref="S561:S564"/>
    <mergeCell ref="T561:T564"/>
    <mergeCell ref="S565:S568"/>
    <mergeCell ref="T565:T568"/>
    <mergeCell ref="S569:S572"/>
    <mergeCell ref="T569:T572"/>
    <mergeCell ref="S549:S552"/>
    <mergeCell ref="T549:T552"/>
    <mergeCell ref="S553:S556"/>
    <mergeCell ref="T553:T556"/>
    <mergeCell ref="S557:S560"/>
    <mergeCell ref="T557:T560"/>
    <mergeCell ref="S537:S540"/>
    <mergeCell ref="T537:T540"/>
    <mergeCell ref="S541:S544"/>
    <mergeCell ref="T541:T544"/>
    <mergeCell ref="S545:S548"/>
    <mergeCell ref="T545:T548"/>
    <mergeCell ref="S525:S528"/>
    <mergeCell ref="T525:T528"/>
    <mergeCell ref="S529:S532"/>
    <mergeCell ref="T529:T532"/>
    <mergeCell ref="S533:S536"/>
    <mergeCell ref="T533:T536"/>
    <mergeCell ref="S513:S516"/>
    <mergeCell ref="T513:T516"/>
    <mergeCell ref="S517:S520"/>
    <mergeCell ref="T517:T520"/>
    <mergeCell ref="S521:S524"/>
    <mergeCell ref="T521:T524"/>
    <mergeCell ref="S501:S504"/>
    <mergeCell ref="T501:T504"/>
    <mergeCell ref="S505:S508"/>
    <mergeCell ref="T505:T508"/>
    <mergeCell ref="S509:S512"/>
    <mergeCell ref="T509:T512"/>
    <mergeCell ref="S489:S492"/>
    <mergeCell ref="T489:T492"/>
    <mergeCell ref="S493:S496"/>
    <mergeCell ref="T493:T496"/>
    <mergeCell ref="S497:S500"/>
    <mergeCell ref="T497:T500"/>
    <mergeCell ref="S477:S480"/>
    <mergeCell ref="T477:T480"/>
    <mergeCell ref="S481:S484"/>
    <mergeCell ref="T481:T484"/>
    <mergeCell ref="S485:S488"/>
    <mergeCell ref="T485:T488"/>
    <mergeCell ref="S465:S468"/>
    <mergeCell ref="T465:T468"/>
    <mergeCell ref="S469:S472"/>
    <mergeCell ref="T469:T472"/>
    <mergeCell ref="S473:S476"/>
    <mergeCell ref="T473:T476"/>
    <mergeCell ref="S453:S456"/>
    <mergeCell ref="T453:T456"/>
    <mergeCell ref="S457:S460"/>
    <mergeCell ref="T457:T460"/>
    <mergeCell ref="S461:S464"/>
    <mergeCell ref="T461:T464"/>
    <mergeCell ref="S441:S444"/>
    <mergeCell ref="T441:T444"/>
    <mergeCell ref="S445:S448"/>
    <mergeCell ref="T445:T448"/>
    <mergeCell ref="S449:S452"/>
    <mergeCell ref="T449:T452"/>
    <mergeCell ref="S429:S432"/>
    <mergeCell ref="T429:T432"/>
    <mergeCell ref="S433:S436"/>
    <mergeCell ref="T433:T436"/>
    <mergeCell ref="S437:S440"/>
    <mergeCell ref="T437:T440"/>
    <mergeCell ref="S417:S420"/>
    <mergeCell ref="T417:T420"/>
    <mergeCell ref="S421:S424"/>
    <mergeCell ref="T421:T424"/>
    <mergeCell ref="S425:S428"/>
    <mergeCell ref="T425:T428"/>
    <mergeCell ref="S405:S408"/>
    <mergeCell ref="T405:T408"/>
    <mergeCell ref="S409:S412"/>
    <mergeCell ref="T409:T412"/>
    <mergeCell ref="S413:S416"/>
    <mergeCell ref="T413:T416"/>
    <mergeCell ref="S393:S396"/>
    <mergeCell ref="T393:T396"/>
    <mergeCell ref="S397:S400"/>
    <mergeCell ref="T397:T400"/>
    <mergeCell ref="S401:S404"/>
    <mergeCell ref="T401:T404"/>
    <mergeCell ref="S381:S384"/>
    <mergeCell ref="T381:T384"/>
    <mergeCell ref="S385:S388"/>
    <mergeCell ref="T385:T388"/>
    <mergeCell ref="S389:S392"/>
    <mergeCell ref="T389:T392"/>
    <mergeCell ref="S369:S372"/>
    <mergeCell ref="T369:T372"/>
    <mergeCell ref="S373:S376"/>
    <mergeCell ref="T373:T376"/>
    <mergeCell ref="S377:S380"/>
    <mergeCell ref="T377:T380"/>
    <mergeCell ref="S357:S360"/>
    <mergeCell ref="T357:T360"/>
    <mergeCell ref="S361:S364"/>
    <mergeCell ref="T361:T364"/>
    <mergeCell ref="S365:S368"/>
    <mergeCell ref="T365:T368"/>
    <mergeCell ref="S345:S348"/>
    <mergeCell ref="T345:T348"/>
    <mergeCell ref="S349:S352"/>
    <mergeCell ref="T349:T352"/>
    <mergeCell ref="S353:S356"/>
    <mergeCell ref="T353:T356"/>
    <mergeCell ref="S333:S336"/>
    <mergeCell ref="T333:T336"/>
    <mergeCell ref="S337:S340"/>
    <mergeCell ref="T337:T340"/>
    <mergeCell ref="S341:S344"/>
    <mergeCell ref="T341:T344"/>
    <mergeCell ref="S321:S324"/>
    <mergeCell ref="T321:T324"/>
    <mergeCell ref="S325:S328"/>
    <mergeCell ref="T325:T328"/>
    <mergeCell ref="S329:S332"/>
    <mergeCell ref="T329:T332"/>
    <mergeCell ref="S309:S312"/>
    <mergeCell ref="T309:T312"/>
    <mergeCell ref="S313:S316"/>
    <mergeCell ref="T313:T316"/>
    <mergeCell ref="S317:S320"/>
    <mergeCell ref="T317:T320"/>
    <mergeCell ref="S297:S300"/>
    <mergeCell ref="T297:T300"/>
    <mergeCell ref="S301:S304"/>
    <mergeCell ref="T301:T304"/>
    <mergeCell ref="S305:S308"/>
    <mergeCell ref="T305:T308"/>
    <mergeCell ref="S285:S288"/>
    <mergeCell ref="T285:T288"/>
    <mergeCell ref="S289:S292"/>
    <mergeCell ref="T289:T292"/>
    <mergeCell ref="S293:S296"/>
    <mergeCell ref="T293:T296"/>
    <mergeCell ref="S273:S276"/>
    <mergeCell ref="T273:T276"/>
    <mergeCell ref="S277:S280"/>
    <mergeCell ref="T277:T280"/>
    <mergeCell ref="S281:S284"/>
    <mergeCell ref="T281:T284"/>
    <mergeCell ref="S261:S264"/>
    <mergeCell ref="T261:T264"/>
    <mergeCell ref="S265:S268"/>
    <mergeCell ref="T265:T268"/>
    <mergeCell ref="S269:S272"/>
    <mergeCell ref="T269:T272"/>
    <mergeCell ref="S249:S252"/>
    <mergeCell ref="T249:T252"/>
    <mergeCell ref="S253:S256"/>
    <mergeCell ref="T253:T256"/>
    <mergeCell ref="S257:S260"/>
    <mergeCell ref="T257:T260"/>
    <mergeCell ref="S237:S240"/>
    <mergeCell ref="T237:T240"/>
    <mergeCell ref="S241:S244"/>
    <mergeCell ref="T241:T244"/>
    <mergeCell ref="S245:S248"/>
    <mergeCell ref="T245:T248"/>
    <mergeCell ref="S225:S228"/>
    <mergeCell ref="T225:T228"/>
    <mergeCell ref="S229:S232"/>
    <mergeCell ref="T229:T232"/>
    <mergeCell ref="S233:S236"/>
    <mergeCell ref="T233:T236"/>
    <mergeCell ref="S213:S216"/>
    <mergeCell ref="T213:T216"/>
    <mergeCell ref="S217:S220"/>
    <mergeCell ref="T217:T220"/>
    <mergeCell ref="S221:S224"/>
    <mergeCell ref="T221:T224"/>
    <mergeCell ref="S201:S204"/>
    <mergeCell ref="T201:T204"/>
    <mergeCell ref="S205:S208"/>
    <mergeCell ref="T205:T208"/>
    <mergeCell ref="S209:S212"/>
    <mergeCell ref="T209:T212"/>
    <mergeCell ref="S189:S192"/>
    <mergeCell ref="T189:T192"/>
    <mergeCell ref="S193:S196"/>
    <mergeCell ref="T193:T196"/>
    <mergeCell ref="S197:S200"/>
    <mergeCell ref="T197:T200"/>
    <mergeCell ref="S177:S180"/>
    <mergeCell ref="T177:T180"/>
    <mergeCell ref="S181:S184"/>
    <mergeCell ref="T181:T184"/>
    <mergeCell ref="S185:S188"/>
    <mergeCell ref="T185:T188"/>
    <mergeCell ref="S165:S168"/>
    <mergeCell ref="T165:T168"/>
    <mergeCell ref="S169:S172"/>
    <mergeCell ref="T169:T172"/>
    <mergeCell ref="S173:S176"/>
    <mergeCell ref="T173:T176"/>
    <mergeCell ref="S153:S156"/>
    <mergeCell ref="T153:T156"/>
    <mergeCell ref="S157:S160"/>
    <mergeCell ref="T157:T160"/>
    <mergeCell ref="S161:S164"/>
    <mergeCell ref="T161:T164"/>
    <mergeCell ref="S141:S144"/>
    <mergeCell ref="T141:T144"/>
    <mergeCell ref="S145:S148"/>
    <mergeCell ref="T145:T148"/>
    <mergeCell ref="S149:S152"/>
    <mergeCell ref="T149:T152"/>
    <mergeCell ref="T129:T132"/>
    <mergeCell ref="S133:S136"/>
    <mergeCell ref="T133:T136"/>
    <mergeCell ref="S137:S140"/>
    <mergeCell ref="T137:T140"/>
    <mergeCell ref="S117:S120"/>
    <mergeCell ref="T117:T120"/>
    <mergeCell ref="S121:S124"/>
    <mergeCell ref="T121:T124"/>
    <mergeCell ref="S125:S128"/>
    <mergeCell ref="T125:T128"/>
    <mergeCell ref="S105:S108"/>
    <mergeCell ref="T105:T108"/>
    <mergeCell ref="S109:S112"/>
    <mergeCell ref="T109:T112"/>
    <mergeCell ref="S113:S116"/>
    <mergeCell ref="T113:T116"/>
    <mergeCell ref="T93:T96"/>
    <mergeCell ref="S97:S100"/>
    <mergeCell ref="T97:T100"/>
    <mergeCell ref="S101:S104"/>
    <mergeCell ref="T101:T104"/>
    <mergeCell ref="T77:T80"/>
    <mergeCell ref="S81:S84"/>
    <mergeCell ref="T81:T84"/>
    <mergeCell ref="S85:S88"/>
    <mergeCell ref="T85:T88"/>
    <mergeCell ref="S89:S92"/>
    <mergeCell ref="T89:T92"/>
    <mergeCell ref="T61:T64"/>
    <mergeCell ref="S65:S68"/>
    <mergeCell ref="T65:T68"/>
    <mergeCell ref="S69:S72"/>
    <mergeCell ref="T69:T72"/>
    <mergeCell ref="S73:S76"/>
    <mergeCell ref="T73:T76"/>
    <mergeCell ref="T45:T48"/>
    <mergeCell ref="S49:S52"/>
    <mergeCell ref="T49:T52"/>
    <mergeCell ref="S53:S56"/>
    <mergeCell ref="T53:T56"/>
    <mergeCell ref="S57:S60"/>
    <mergeCell ref="T57:T60"/>
    <mergeCell ref="T29:T32"/>
    <mergeCell ref="S33:S36"/>
    <mergeCell ref="T33:T36"/>
    <mergeCell ref="S37:S40"/>
    <mergeCell ref="T37:T40"/>
    <mergeCell ref="S41:S44"/>
    <mergeCell ref="T41:T44"/>
    <mergeCell ref="T12:T14"/>
    <mergeCell ref="S17:S20"/>
    <mergeCell ref="T17:T20"/>
    <mergeCell ref="S21:S24"/>
    <mergeCell ref="T21:T24"/>
    <mergeCell ref="S25:S28"/>
    <mergeCell ref="T25:T28"/>
    <mergeCell ref="C581:E581"/>
    <mergeCell ref="C582:E582"/>
    <mergeCell ref="C583:E583"/>
    <mergeCell ref="S12:S14"/>
    <mergeCell ref="S29:S32"/>
    <mergeCell ref="S45:S48"/>
    <mergeCell ref="S61:S64"/>
    <mergeCell ref="S77:S80"/>
    <mergeCell ref="F577:F580"/>
    <mergeCell ref="G577:G580"/>
    <mergeCell ref="H577:H580"/>
    <mergeCell ref="I577:I580"/>
    <mergeCell ref="J577:J580"/>
    <mergeCell ref="P577:P580"/>
    <mergeCell ref="I573:I576"/>
    <mergeCell ref="J573:J576"/>
    <mergeCell ref="P573:P576"/>
    <mergeCell ref="Q573:Q576"/>
    <mergeCell ref="R573:R576"/>
    <mergeCell ref="I565:I568"/>
    <mergeCell ref="J565:J568"/>
    <mergeCell ref="P565:P568"/>
    <mergeCell ref="Q565:Q568"/>
    <mergeCell ref="R565:R568"/>
    <mergeCell ref="Q561:Q564"/>
    <mergeCell ref="R561:R564"/>
    <mergeCell ref="Q557:Q560"/>
    <mergeCell ref="R557:R560"/>
    <mergeCell ref="Q553:Q556"/>
    <mergeCell ref="R553:R556"/>
    <mergeCell ref="S93:S96"/>
    <mergeCell ref="S129:S132"/>
    <mergeCell ref="A577:A580"/>
    <mergeCell ref="B577:B580"/>
    <mergeCell ref="C577:C580"/>
    <mergeCell ref="D577:D580"/>
    <mergeCell ref="E577:E580"/>
    <mergeCell ref="Q569:Q572"/>
    <mergeCell ref="R569:R572"/>
    <mergeCell ref="A573:A576"/>
    <mergeCell ref="B573:B576"/>
    <mergeCell ref="C573:C576"/>
    <mergeCell ref="D573:D576"/>
    <mergeCell ref="E573:E576"/>
    <mergeCell ref="F573:F576"/>
    <mergeCell ref="G573:G576"/>
    <mergeCell ref="H573:H576"/>
    <mergeCell ref="F569:F572"/>
    <mergeCell ref="G569:G572"/>
    <mergeCell ref="H569:H572"/>
    <mergeCell ref="I569:I572"/>
    <mergeCell ref="J569:J572"/>
    <mergeCell ref="P569:P572"/>
    <mergeCell ref="A569:A572"/>
    <mergeCell ref="B569:B572"/>
    <mergeCell ref="C569:C572"/>
    <mergeCell ref="D569:D572"/>
    <mergeCell ref="E569:E572"/>
    <mergeCell ref="Q577:Q580"/>
    <mergeCell ref="R577:R580"/>
    <mergeCell ref="A565:A568"/>
    <mergeCell ref="B565:B568"/>
    <mergeCell ref="C565:C568"/>
    <mergeCell ref="D565:D568"/>
    <mergeCell ref="E565:E568"/>
    <mergeCell ref="F565:F568"/>
    <mergeCell ref="G565:G568"/>
    <mergeCell ref="H565:H568"/>
    <mergeCell ref="F561:F564"/>
    <mergeCell ref="G561:G564"/>
    <mergeCell ref="H561:H564"/>
    <mergeCell ref="I561:I564"/>
    <mergeCell ref="J561:J564"/>
    <mergeCell ref="P561:P564"/>
    <mergeCell ref="I557:I560"/>
    <mergeCell ref="J557:J560"/>
    <mergeCell ref="P557:P560"/>
    <mergeCell ref="A561:A564"/>
    <mergeCell ref="B561:B564"/>
    <mergeCell ref="C561:C564"/>
    <mergeCell ref="D561:D564"/>
    <mergeCell ref="E561:E564"/>
    <mergeCell ref="A557:A560"/>
    <mergeCell ref="B557:B560"/>
    <mergeCell ref="C557:C560"/>
    <mergeCell ref="D557:D560"/>
    <mergeCell ref="E557:E560"/>
    <mergeCell ref="F557:F560"/>
    <mergeCell ref="G557:G560"/>
    <mergeCell ref="H557:H560"/>
    <mergeCell ref="F553:F556"/>
    <mergeCell ref="G553:G556"/>
    <mergeCell ref="H553:H556"/>
    <mergeCell ref="I553:I556"/>
    <mergeCell ref="J553:J556"/>
    <mergeCell ref="P553:P556"/>
    <mergeCell ref="I549:I552"/>
    <mergeCell ref="J549:J552"/>
    <mergeCell ref="P549:P552"/>
    <mergeCell ref="Q549:Q552"/>
    <mergeCell ref="R549:R552"/>
    <mergeCell ref="A553:A556"/>
    <mergeCell ref="B553:B556"/>
    <mergeCell ref="C553:C556"/>
    <mergeCell ref="D553:D556"/>
    <mergeCell ref="E553:E556"/>
    <mergeCell ref="Q545:Q548"/>
    <mergeCell ref="R545:R548"/>
    <mergeCell ref="A549:A552"/>
    <mergeCell ref="B549:B552"/>
    <mergeCell ref="C549:C552"/>
    <mergeCell ref="D549:D552"/>
    <mergeCell ref="E549:E552"/>
    <mergeCell ref="F549:F552"/>
    <mergeCell ref="G549:G552"/>
    <mergeCell ref="H549:H552"/>
    <mergeCell ref="F545:F548"/>
    <mergeCell ref="G545:G548"/>
    <mergeCell ref="H545:H548"/>
    <mergeCell ref="I545:I548"/>
    <mergeCell ref="J545:J548"/>
    <mergeCell ref="P545:P548"/>
    <mergeCell ref="I541:I544"/>
    <mergeCell ref="J541:J544"/>
    <mergeCell ref="P541:P544"/>
    <mergeCell ref="Q541:Q544"/>
    <mergeCell ref="R541:R544"/>
    <mergeCell ref="A545:A548"/>
    <mergeCell ref="B545:B548"/>
    <mergeCell ref="C545:C548"/>
    <mergeCell ref="D545:D548"/>
    <mergeCell ref="E545:E548"/>
    <mergeCell ref="Q537:Q540"/>
    <mergeCell ref="R537:R540"/>
    <mergeCell ref="A541:A544"/>
    <mergeCell ref="B541:B544"/>
    <mergeCell ref="C541:C544"/>
    <mergeCell ref="D541:D544"/>
    <mergeCell ref="E541:E544"/>
    <mergeCell ref="F541:F544"/>
    <mergeCell ref="G541:G544"/>
    <mergeCell ref="H541:H544"/>
    <mergeCell ref="F537:F540"/>
    <mergeCell ref="G537:G540"/>
    <mergeCell ref="H537:H540"/>
    <mergeCell ref="I537:I540"/>
    <mergeCell ref="J537:J540"/>
    <mergeCell ref="P537:P540"/>
    <mergeCell ref="I533:I536"/>
    <mergeCell ref="J533:J536"/>
    <mergeCell ref="P533:P536"/>
    <mergeCell ref="Q533:Q536"/>
    <mergeCell ref="R533:R536"/>
    <mergeCell ref="A537:A540"/>
    <mergeCell ref="B537:B540"/>
    <mergeCell ref="C537:C540"/>
    <mergeCell ref="D537:D540"/>
    <mergeCell ref="E537:E540"/>
    <mergeCell ref="Q529:Q532"/>
    <mergeCell ref="R529:R532"/>
    <mergeCell ref="A533:A536"/>
    <mergeCell ref="B533:B536"/>
    <mergeCell ref="C533:C536"/>
    <mergeCell ref="D533:D536"/>
    <mergeCell ref="E533:E536"/>
    <mergeCell ref="F533:F536"/>
    <mergeCell ref="G533:G536"/>
    <mergeCell ref="H533:H536"/>
    <mergeCell ref="F529:F532"/>
    <mergeCell ref="G529:G532"/>
    <mergeCell ref="H529:H532"/>
    <mergeCell ref="I529:I532"/>
    <mergeCell ref="J529:J532"/>
    <mergeCell ref="P529:P532"/>
    <mergeCell ref="I525:I528"/>
    <mergeCell ref="J525:J528"/>
    <mergeCell ref="P525:P528"/>
    <mergeCell ref="Q525:Q528"/>
    <mergeCell ref="R525:R528"/>
    <mergeCell ref="A529:A532"/>
    <mergeCell ref="B529:B532"/>
    <mergeCell ref="C529:C532"/>
    <mergeCell ref="D529:D532"/>
    <mergeCell ref="E529:E532"/>
    <mergeCell ref="Q521:Q524"/>
    <mergeCell ref="R521:R524"/>
    <mergeCell ref="A525:A528"/>
    <mergeCell ref="B525:B528"/>
    <mergeCell ref="C525:C528"/>
    <mergeCell ref="D525:D528"/>
    <mergeCell ref="E525:E528"/>
    <mergeCell ref="F525:F528"/>
    <mergeCell ref="G525:G528"/>
    <mergeCell ref="H525:H528"/>
    <mergeCell ref="F521:F524"/>
    <mergeCell ref="G521:G524"/>
    <mergeCell ref="H521:H524"/>
    <mergeCell ref="I521:I524"/>
    <mergeCell ref="J521:J524"/>
    <mergeCell ref="P521:P524"/>
    <mergeCell ref="I517:I520"/>
    <mergeCell ref="J517:J520"/>
    <mergeCell ref="P517:P520"/>
    <mergeCell ref="Q517:Q520"/>
    <mergeCell ref="R517:R520"/>
    <mergeCell ref="A521:A524"/>
    <mergeCell ref="B521:B524"/>
    <mergeCell ref="C521:C524"/>
    <mergeCell ref="D521:D524"/>
    <mergeCell ref="E521:E524"/>
    <mergeCell ref="Q513:Q516"/>
    <mergeCell ref="R513:R516"/>
    <mergeCell ref="A517:A520"/>
    <mergeCell ref="B517:B520"/>
    <mergeCell ref="C517:C520"/>
    <mergeCell ref="D517:D520"/>
    <mergeCell ref="E517:E520"/>
    <mergeCell ref="F517:F520"/>
    <mergeCell ref="G517:G520"/>
    <mergeCell ref="H517:H520"/>
    <mergeCell ref="F513:F516"/>
    <mergeCell ref="G513:G516"/>
    <mergeCell ref="H513:H516"/>
    <mergeCell ref="I513:I516"/>
    <mergeCell ref="J513:J516"/>
    <mergeCell ref="P513:P516"/>
    <mergeCell ref="I509:I512"/>
    <mergeCell ref="J509:J512"/>
    <mergeCell ref="P509:P512"/>
    <mergeCell ref="Q509:Q512"/>
    <mergeCell ref="R509:R512"/>
    <mergeCell ref="A513:A516"/>
    <mergeCell ref="B513:B516"/>
    <mergeCell ref="C513:C516"/>
    <mergeCell ref="D513:D516"/>
    <mergeCell ref="E513:E516"/>
    <mergeCell ref="Q505:Q508"/>
    <mergeCell ref="R505:R508"/>
    <mergeCell ref="A509:A512"/>
    <mergeCell ref="B509:B512"/>
    <mergeCell ref="C509:C512"/>
    <mergeCell ref="D509:D512"/>
    <mergeCell ref="E509:E512"/>
    <mergeCell ref="F509:F512"/>
    <mergeCell ref="G509:G512"/>
    <mergeCell ref="H509:H512"/>
    <mergeCell ref="F505:F508"/>
    <mergeCell ref="G505:G508"/>
    <mergeCell ref="H505:H508"/>
    <mergeCell ref="I505:I508"/>
    <mergeCell ref="J505:J508"/>
    <mergeCell ref="P505:P508"/>
    <mergeCell ref="I501:I504"/>
    <mergeCell ref="J501:J504"/>
    <mergeCell ref="P501:P504"/>
    <mergeCell ref="Q501:Q504"/>
    <mergeCell ref="R501:R504"/>
    <mergeCell ref="A505:A508"/>
    <mergeCell ref="B505:B508"/>
    <mergeCell ref="C505:C508"/>
    <mergeCell ref="D505:D508"/>
    <mergeCell ref="E505:E508"/>
    <mergeCell ref="Q497:Q500"/>
    <mergeCell ref="R497:R500"/>
    <mergeCell ref="A501:A504"/>
    <mergeCell ref="B501:B504"/>
    <mergeCell ref="C501:C504"/>
    <mergeCell ref="D501:D504"/>
    <mergeCell ref="E501:E504"/>
    <mergeCell ref="F501:F504"/>
    <mergeCell ref="G501:G504"/>
    <mergeCell ref="H501:H504"/>
    <mergeCell ref="F497:F500"/>
    <mergeCell ref="G497:G500"/>
    <mergeCell ref="H497:H500"/>
    <mergeCell ref="I497:I500"/>
    <mergeCell ref="J497:J500"/>
    <mergeCell ref="P497:P500"/>
    <mergeCell ref="I493:I496"/>
    <mergeCell ref="J493:J496"/>
    <mergeCell ref="P493:P496"/>
    <mergeCell ref="Q493:Q496"/>
    <mergeCell ref="R493:R496"/>
    <mergeCell ref="A497:A500"/>
    <mergeCell ref="B497:B500"/>
    <mergeCell ref="C497:C500"/>
    <mergeCell ref="D497:D500"/>
    <mergeCell ref="E497:E500"/>
    <mergeCell ref="Q489:Q492"/>
    <mergeCell ref="R489:R492"/>
    <mergeCell ref="A493:A496"/>
    <mergeCell ref="B493:B496"/>
    <mergeCell ref="C493:C496"/>
    <mergeCell ref="D493:D496"/>
    <mergeCell ref="E493:E496"/>
    <mergeCell ref="F493:F496"/>
    <mergeCell ref="G493:G496"/>
    <mergeCell ref="H493:H496"/>
    <mergeCell ref="F489:F492"/>
    <mergeCell ref="G489:G492"/>
    <mergeCell ref="H489:H492"/>
    <mergeCell ref="I489:I492"/>
    <mergeCell ref="J489:J492"/>
    <mergeCell ref="P489:P492"/>
    <mergeCell ref="I485:I488"/>
    <mergeCell ref="J485:J488"/>
    <mergeCell ref="P485:P488"/>
    <mergeCell ref="Q485:Q488"/>
    <mergeCell ref="R485:R488"/>
    <mergeCell ref="A489:A492"/>
    <mergeCell ref="B489:B492"/>
    <mergeCell ref="C489:C492"/>
    <mergeCell ref="D489:D492"/>
    <mergeCell ref="E489:E492"/>
    <mergeCell ref="Q481:Q484"/>
    <mergeCell ref="R481:R484"/>
    <mergeCell ref="A485:A488"/>
    <mergeCell ref="B485:B488"/>
    <mergeCell ref="C485:C488"/>
    <mergeCell ref="D485:D488"/>
    <mergeCell ref="E485:E488"/>
    <mergeCell ref="F485:F488"/>
    <mergeCell ref="G485:G488"/>
    <mergeCell ref="H485:H488"/>
    <mergeCell ref="F481:F484"/>
    <mergeCell ref="G481:G484"/>
    <mergeCell ref="H481:H484"/>
    <mergeCell ref="I481:I484"/>
    <mergeCell ref="J481:J484"/>
    <mergeCell ref="P481:P484"/>
    <mergeCell ref="I477:I480"/>
    <mergeCell ref="J477:J480"/>
    <mergeCell ref="P477:P480"/>
    <mergeCell ref="Q477:Q480"/>
    <mergeCell ref="R477:R480"/>
    <mergeCell ref="A481:A484"/>
    <mergeCell ref="B481:B484"/>
    <mergeCell ref="C481:C484"/>
    <mergeCell ref="D481:D484"/>
    <mergeCell ref="E481:E484"/>
    <mergeCell ref="Q473:Q476"/>
    <mergeCell ref="R473:R476"/>
    <mergeCell ref="A477:A480"/>
    <mergeCell ref="B477:B480"/>
    <mergeCell ref="C477:C480"/>
    <mergeCell ref="D477:D480"/>
    <mergeCell ref="E477:E480"/>
    <mergeCell ref="F477:F480"/>
    <mergeCell ref="G477:G480"/>
    <mergeCell ref="H477:H480"/>
    <mergeCell ref="F473:F476"/>
    <mergeCell ref="G473:G476"/>
    <mergeCell ref="H473:H476"/>
    <mergeCell ref="I473:I476"/>
    <mergeCell ref="J473:J476"/>
    <mergeCell ref="P473:P476"/>
    <mergeCell ref="I469:I472"/>
    <mergeCell ref="J469:J472"/>
    <mergeCell ref="P469:P472"/>
    <mergeCell ref="Q469:Q472"/>
    <mergeCell ref="R469:R472"/>
    <mergeCell ref="A473:A476"/>
    <mergeCell ref="B473:B476"/>
    <mergeCell ref="C473:C476"/>
    <mergeCell ref="D473:D476"/>
    <mergeCell ref="E473:E476"/>
    <mergeCell ref="Q465:Q468"/>
    <mergeCell ref="R465:R468"/>
    <mergeCell ref="A469:A472"/>
    <mergeCell ref="B469:B472"/>
    <mergeCell ref="C469:C472"/>
    <mergeCell ref="D469:D472"/>
    <mergeCell ref="E469:E472"/>
    <mergeCell ref="F469:F472"/>
    <mergeCell ref="G469:G472"/>
    <mergeCell ref="H469:H472"/>
    <mergeCell ref="F465:F468"/>
    <mergeCell ref="G465:G468"/>
    <mergeCell ref="H465:H468"/>
    <mergeCell ref="I465:I468"/>
    <mergeCell ref="J465:J468"/>
    <mergeCell ref="P465:P468"/>
    <mergeCell ref="I461:I464"/>
    <mergeCell ref="J461:J464"/>
    <mergeCell ref="P461:P464"/>
    <mergeCell ref="Q461:Q464"/>
    <mergeCell ref="R461:R464"/>
    <mergeCell ref="A465:A468"/>
    <mergeCell ref="B465:B468"/>
    <mergeCell ref="C465:C468"/>
    <mergeCell ref="D465:D468"/>
    <mergeCell ref="E465:E468"/>
    <mergeCell ref="Q457:Q460"/>
    <mergeCell ref="R457:R460"/>
    <mergeCell ref="A461:A464"/>
    <mergeCell ref="B461:B464"/>
    <mergeCell ref="C461:C464"/>
    <mergeCell ref="D461:D464"/>
    <mergeCell ref="E461:E464"/>
    <mergeCell ref="F461:F464"/>
    <mergeCell ref="G461:G464"/>
    <mergeCell ref="H461:H464"/>
    <mergeCell ref="F457:F460"/>
    <mergeCell ref="G457:G460"/>
    <mergeCell ref="H457:H460"/>
    <mergeCell ref="I457:I460"/>
    <mergeCell ref="J457:J460"/>
    <mergeCell ref="P457:P460"/>
    <mergeCell ref="I453:I456"/>
    <mergeCell ref="J453:J456"/>
    <mergeCell ref="P453:P456"/>
    <mergeCell ref="Q453:Q456"/>
    <mergeCell ref="R453:R456"/>
    <mergeCell ref="A457:A460"/>
    <mergeCell ref="B457:B460"/>
    <mergeCell ref="C457:C460"/>
    <mergeCell ref="D457:D460"/>
    <mergeCell ref="E457:E460"/>
    <mergeCell ref="Q449:Q452"/>
    <mergeCell ref="R449:R452"/>
    <mergeCell ref="A453:A456"/>
    <mergeCell ref="B453:B456"/>
    <mergeCell ref="C453:C456"/>
    <mergeCell ref="D453:D456"/>
    <mergeCell ref="E453:E456"/>
    <mergeCell ref="F453:F456"/>
    <mergeCell ref="G453:G456"/>
    <mergeCell ref="H453:H456"/>
    <mergeCell ref="F449:F452"/>
    <mergeCell ref="G449:G452"/>
    <mergeCell ref="H449:H452"/>
    <mergeCell ref="I449:I452"/>
    <mergeCell ref="J449:J452"/>
    <mergeCell ref="P449:P452"/>
    <mergeCell ref="J445:J448"/>
    <mergeCell ref="P445:P448"/>
    <mergeCell ref="Q445:Q448"/>
    <mergeCell ref="R445:R448"/>
    <mergeCell ref="A449:A452"/>
    <mergeCell ref="B449:B452"/>
    <mergeCell ref="C449:C452"/>
    <mergeCell ref="D449:D452"/>
    <mergeCell ref="E449:E452"/>
    <mergeCell ref="R441:R444"/>
    <mergeCell ref="A445:A448"/>
    <mergeCell ref="B445:B448"/>
    <mergeCell ref="C445:C448"/>
    <mergeCell ref="D445:D448"/>
    <mergeCell ref="E445:E448"/>
    <mergeCell ref="F445:F448"/>
    <mergeCell ref="G445:G448"/>
    <mergeCell ref="H445:H448"/>
    <mergeCell ref="I445:I448"/>
    <mergeCell ref="G441:G444"/>
    <mergeCell ref="H441:H444"/>
    <mergeCell ref="I441:I444"/>
    <mergeCell ref="J441:J444"/>
    <mergeCell ref="P441:P444"/>
    <mergeCell ref="Q441:Q444"/>
    <mergeCell ref="J437:J440"/>
    <mergeCell ref="P437:P440"/>
    <mergeCell ref="Q437:Q440"/>
    <mergeCell ref="R437:R440"/>
    <mergeCell ref="A441:A444"/>
    <mergeCell ref="B441:B444"/>
    <mergeCell ref="C441:C444"/>
    <mergeCell ref="D441:D444"/>
    <mergeCell ref="E441:E444"/>
    <mergeCell ref="F441:F444"/>
    <mergeCell ref="R433:R436"/>
    <mergeCell ref="A437:A440"/>
    <mergeCell ref="B437:B440"/>
    <mergeCell ref="C437:C440"/>
    <mergeCell ref="D437:D440"/>
    <mergeCell ref="E437:E440"/>
    <mergeCell ref="F437:F440"/>
    <mergeCell ref="G437:G440"/>
    <mergeCell ref="H437:H440"/>
    <mergeCell ref="I437:I440"/>
    <mergeCell ref="G433:G436"/>
    <mergeCell ref="H433:H436"/>
    <mergeCell ref="I433:I436"/>
    <mergeCell ref="J433:J436"/>
    <mergeCell ref="P433:P436"/>
    <mergeCell ref="Q433:Q436"/>
    <mergeCell ref="J429:J432"/>
    <mergeCell ref="P429:P432"/>
    <mergeCell ref="Q429:Q432"/>
    <mergeCell ref="R429:R432"/>
    <mergeCell ref="A433:A436"/>
    <mergeCell ref="B433:B436"/>
    <mergeCell ref="C433:C436"/>
    <mergeCell ref="D433:D436"/>
    <mergeCell ref="E433:E436"/>
    <mergeCell ref="F433:F436"/>
    <mergeCell ref="R425:R428"/>
    <mergeCell ref="A429:A432"/>
    <mergeCell ref="B429:B432"/>
    <mergeCell ref="C429:C432"/>
    <mergeCell ref="D429:D432"/>
    <mergeCell ref="E429:E432"/>
    <mergeCell ref="F429:F432"/>
    <mergeCell ref="G429:G432"/>
    <mergeCell ref="H429:H432"/>
    <mergeCell ref="I429:I432"/>
    <mergeCell ref="G425:G428"/>
    <mergeCell ref="H425:H428"/>
    <mergeCell ref="I425:I428"/>
    <mergeCell ref="J425:J428"/>
    <mergeCell ref="P425:P428"/>
    <mergeCell ref="Q425:Q428"/>
    <mergeCell ref="J421:J424"/>
    <mergeCell ref="P421:P424"/>
    <mergeCell ref="Q421:Q424"/>
    <mergeCell ref="R421:R424"/>
    <mergeCell ref="A425:A428"/>
    <mergeCell ref="B425:B428"/>
    <mergeCell ref="C425:C428"/>
    <mergeCell ref="D425:D428"/>
    <mergeCell ref="E425:E428"/>
    <mergeCell ref="F425:F428"/>
    <mergeCell ref="R417:R420"/>
    <mergeCell ref="A421:A424"/>
    <mergeCell ref="B421:B424"/>
    <mergeCell ref="C421:C424"/>
    <mergeCell ref="D421:D424"/>
    <mergeCell ref="E421:E424"/>
    <mergeCell ref="F421:F424"/>
    <mergeCell ref="G421:G424"/>
    <mergeCell ref="H421:H424"/>
    <mergeCell ref="I421:I424"/>
    <mergeCell ref="G417:G420"/>
    <mergeCell ref="H417:H420"/>
    <mergeCell ref="I417:I420"/>
    <mergeCell ref="J417:J420"/>
    <mergeCell ref="P417:P420"/>
    <mergeCell ref="Q417:Q420"/>
    <mergeCell ref="J413:J416"/>
    <mergeCell ref="P413:P416"/>
    <mergeCell ref="Q413:Q416"/>
    <mergeCell ref="R413:R416"/>
    <mergeCell ref="A417:A420"/>
    <mergeCell ref="B417:B420"/>
    <mergeCell ref="C417:C420"/>
    <mergeCell ref="D417:D420"/>
    <mergeCell ref="E417:E420"/>
    <mergeCell ref="F417:F420"/>
    <mergeCell ref="R409:R412"/>
    <mergeCell ref="A413:A416"/>
    <mergeCell ref="B413:B416"/>
    <mergeCell ref="C413:C416"/>
    <mergeCell ref="D413:D416"/>
    <mergeCell ref="E413:E416"/>
    <mergeCell ref="F413:F416"/>
    <mergeCell ref="G413:G416"/>
    <mergeCell ref="H413:H416"/>
    <mergeCell ref="I413:I416"/>
    <mergeCell ref="G409:G412"/>
    <mergeCell ref="H409:H412"/>
    <mergeCell ref="I409:I412"/>
    <mergeCell ref="J409:J412"/>
    <mergeCell ref="P409:P412"/>
    <mergeCell ref="Q409:Q412"/>
    <mergeCell ref="J405:J408"/>
    <mergeCell ref="P405:P408"/>
    <mergeCell ref="Q405:Q408"/>
    <mergeCell ref="R405:R408"/>
    <mergeCell ref="A409:A412"/>
    <mergeCell ref="B409:B412"/>
    <mergeCell ref="C409:C412"/>
    <mergeCell ref="D409:D412"/>
    <mergeCell ref="E409:E412"/>
    <mergeCell ref="F409:F412"/>
    <mergeCell ref="R401:R404"/>
    <mergeCell ref="A405:A408"/>
    <mergeCell ref="B405:B408"/>
    <mergeCell ref="C405:C408"/>
    <mergeCell ref="D405:D408"/>
    <mergeCell ref="E405:E408"/>
    <mergeCell ref="F405:F408"/>
    <mergeCell ref="G405:G408"/>
    <mergeCell ref="H405:H408"/>
    <mergeCell ref="I405:I408"/>
    <mergeCell ref="G401:G404"/>
    <mergeCell ref="H401:H404"/>
    <mergeCell ref="I401:I404"/>
    <mergeCell ref="J401:J404"/>
    <mergeCell ref="P401:P404"/>
    <mergeCell ref="Q401:Q404"/>
    <mergeCell ref="J397:J400"/>
    <mergeCell ref="P397:P400"/>
    <mergeCell ref="Q397:Q400"/>
    <mergeCell ref="R397:R400"/>
    <mergeCell ref="A401:A404"/>
    <mergeCell ref="B401:B404"/>
    <mergeCell ref="C401:C404"/>
    <mergeCell ref="D401:D404"/>
    <mergeCell ref="E401:E404"/>
    <mergeCell ref="F401:F404"/>
    <mergeCell ref="R393:R396"/>
    <mergeCell ref="A397:A400"/>
    <mergeCell ref="B397:B400"/>
    <mergeCell ref="C397:C400"/>
    <mergeCell ref="D397:D400"/>
    <mergeCell ref="E397:E400"/>
    <mergeCell ref="F397:F400"/>
    <mergeCell ref="G397:G400"/>
    <mergeCell ref="H397:H400"/>
    <mergeCell ref="I397:I400"/>
    <mergeCell ref="G393:G396"/>
    <mergeCell ref="H393:H396"/>
    <mergeCell ref="I393:I396"/>
    <mergeCell ref="J393:J396"/>
    <mergeCell ref="P393:P396"/>
    <mergeCell ref="Q393:Q396"/>
    <mergeCell ref="J389:J392"/>
    <mergeCell ref="P389:P392"/>
    <mergeCell ref="Q389:Q392"/>
    <mergeCell ref="R389:R392"/>
    <mergeCell ref="A393:A396"/>
    <mergeCell ref="B393:B396"/>
    <mergeCell ref="C393:C396"/>
    <mergeCell ref="D393:D396"/>
    <mergeCell ref="E393:E396"/>
    <mergeCell ref="F393:F396"/>
    <mergeCell ref="R385:R388"/>
    <mergeCell ref="A389:A392"/>
    <mergeCell ref="B389:B392"/>
    <mergeCell ref="C389:C392"/>
    <mergeCell ref="D389:D392"/>
    <mergeCell ref="E389:E392"/>
    <mergeCell ref="F389:F392"/>
    <mergeCell ref="G389:G392"/>
    <mergeCell ref="H389:H392"/>
    <mergeCell ref="I389:I392"/>
    <mergeCell ref="G385:G388"/>
    <mergeCell ref="H385:H388"/>
    <mergeCell ref="I385:I388"/>
    <mergeCell ref="J385:J388"/>
    <mergeCell ref="P385:P388"/>
    <mergeCell ref="Q385:Q388"/>
    <mergeCell ref="J381:J384"/>
    <mergeCell ref="P381:P384"/>
    <mergeCell ref="Q381:Q384"/>
    <mergeCell ref="R381:R384"/>
    <mergeCell ref="A385:A388"/>
    <mergeCell ref="B385:B388"/>
    <mergeCell ref="C385:C388"/>
    <mergeCell ref="D385:D388"/>
    <mergeCell ref="E385:E388"/>
    <mergeCell ref="F385:F388"/>
    <mergeCell ref="R377:R380"/>
    <mergeCell ref="A381:A384"/>
    <mergeCell ref="B381:B384"/>
    <mergeCell ref="C381:C384"/>
    <mergeCell ref="D381:D384"/>
    <mergeCell ref="E381:E384"/>
    <mergeCell ref="F381:F384"/>
    <mergeCell ref="G381:G384"/>
    <mergeCell ref="H381:H384"/>
    <mergeCell ref="I381:I384"/>
    <mergeCell ref="G377:G380"/>
    <mergeCell ref="H377:H380"/>
    <mergeCell ref="I377:I380"/>
    <mergeCell ref="J377:J380"/>
    <mergeCell ref="P377:P380"/>
    <mergeCell ref="Q377:Q380"/>
    <mergeCell ref="J373:J376"/>
    <mergeCell ref="P373:P376"/>
    <mergeCell ref="Q373:Q376"/>
    <mergeCell ref="R373:R376"/>
    <mergeCell ref="A377:A380"/>
    <mergeCell ref="B377:B380"/>
    <mergeCell ref="C377:C380"/>
    <mergeCell ref="D377:D380"/>
    <mergeCell ref="E377:E380"/>
    <mergeCell ref="F377:F380"/>
    <mergeCell ref="R369:R372"/>
    <mergeCell ref="A373:A376"/>
    <mergeCell ref="B373:B376"/>
    <mergeCell ref="C373:C376"/>
    <mergeCell ref="D373:D376"/>
    <mergeCell ref="E373:E376"/>
    <mergeCell ref="F373:F376"/>
    <mergeCell ref="G373:G376"/>
    <mergeCell ref="H373:H376"/>
    <mergeCell ref="I373:I376"/>
    <mergeCell ref="G369:G372"/>
    <mergeCell ref="H369:H372"/>
    <mergeCell ref="I369:I372"/>
    <mergeCell ref="J369:J372"/>
    <mergeCell ref="P369:P372"/>
    <mergeCell ref="Q369:Q372"/>
    <mergeCell ref="J365:J368"/>
    <mergeCell ref="P365:P368"/>
    <mergeCell ref="Q365:Q368"/>
    <mergeCell ref="R365:R368"/>
    <mergeCell ref="A369:A372"/>
    <mergeCell ref="B369:B372"/>
    <mergeCell ref="C369:C372"/>
    <mergeCell ref="D369:D372"/>
    <mergeCell ref="E369:E372"/>
    <mergeCell ref="F369:F372"/>
    <mergeCell ref="R361:R364"/>
    <mergeCell ref="A365:A368"/>
    <mergeCell ref="B365:B368"/>
    <mergeCell ref="C365:C368"/>
    <mergeCell ref="D365:D368"/>
    <mergeCell ref="E365:E368"/>
    <mergeCell ref="F365:F368"/>
    <mergeCell ref="G365:G368"/>
    <mergeCell ref="H365:H368"/>
    <mergeCell ref="I365:I368"/>
    <mergeCell ref="G361:G364"/>
    <mergeCell ref="H361:H364"/>
    <mergeCell ref="I361:I364"/>
    <mergeCell ref="J361:J364"/>
    <mergeCell ref="P361:P364"/>
    <mergeCell ref="Q361:Q364"/>
    <mergeCell ref="J357:J360"/>
    <mergeCell ref="P357:P360"/>
    <mergeCell ref="Q357:Q360"/>
    <mergeCell ref="R357:R360"/>
    <mergeCell ref="A361:A364"/>
    <mergeCell ref="B361:B364"/>
    <mergeCell ref="C361:C364"/>
    <mergeCell ref="D361:D364"/>
    <mergeCell ref="E361:E364"/>
    <mergeCell ref="F361:F364"/>
    <mergeCell ref="R353:R356"/>
    <mergeCell ref="A357:A360"/>
    <mergeCell ref="B357:B360"/>
    <mergeCell ref="C357:C360"/>
    <mergeCell ref="D357:D360"/>
    <mergeCell ref="E357:E360"/>
    <mergeCell ref="F357:F360"/>
    <mergeCell ref="G357:G360"/>
    <mergeCell ref="H357:H360"/>
    <mergeCell ref="I357:I360"/>
    <mergeCell ref="G353:G356"/>
    <mergeCell ref="H353:H356"/>
    <mergeCell ref="I353:I356"/>
    <mergeCell ref="J353:J356"/>
    <mergeCell ref="P353:P356"/>
    <mergeCell ref="Q353:Q356"/>
    <mergeCell ref="J349:J352"/>
    <mergeCell ref="P349:P352"/>
    <mergeCell ref="Q349:Q352"/>
    <mergeCell ref="R349:R352"/>
    <mergeCell ref="A353:A356"/>
    <mergeCell ref="B353:B356"/>
    <mergeCell ref="C353:C356"/>
    <mergeCell ref="D353:D356"/>
    <mergeCell ref="E353:E356"/>
    <mergeCell ref="F353:F356"/>
    <mergeCell ref="R345:R348"/>
    <mergeCell ref="A349:A352"/>
    <mergeCell ref="B349:B352"/>
    <mergeCell ref="C349:C352"/>
    <mergeCell ref="D349:D352"/>
    <mergeCell ref="E349:E352"/>
    <mergeCell ref="F349:F352"/>
    <mergeCell ref="G349:G352"/>
    <mergeCell ref="H349:H352"/>
    <mergeCell ref="I349:I352"/>
    <mergeCell ref="G345:G348"/>
    <mergeCell ref="H345:H348"/>
    <mergeCell ref="I345:I348"/>
    <mergeCell ref="J345:J348"/>
    <mergeCell ref="P345:P348"/>
    <mergeCell ref="Q345:Q348"/>
    <mergeCell ref="J341:J344"/>
    <mergeCell ref="P341:P344"/>
    <mergeCell ref="Q341:Q344"/>
    <mergeCell ref="R341:R344"/>
    <mergeCell ref="A345:A348"/>
    <mergeCell ref="B345:B348"/>
    <mergeCell ref="C345:C348"/>
    <mergeCell ref="D345:D348"/>
    <mergeCell ref="E345:E348"/>
    <mergeCell ref="F345:F348"/>
    <mergeCell ref="R337:R340"/>
    <mergeCell ref="A341:A344"/>
    <mergeCell ref="B341:B344"/>
    <mergeCell ref="C341:C344"/>
    <mergeCell ref="D341:D344"/>
    <mergeCell ref="E341:E344"/>
    <mergeCell ref="F341:F344"/>
    <mergeCell ref="G341:G344"/>
    <mergeCell ref="H341:H344"/>
    <mergeCell ref="I341:I344"/>
    <mergeCell ref="G337:G340"/>
    <mergeCell ref="H337:H340"/>
    <mergeCell ref="I337:I340"/>
    <mergeCell ref="J337:J340"/>
    <mergeCell ref="P337:P340"/>
    <mergeCell ref="Q337:Q340"/>
    <mergeCell ref="J333:J336"/>
    <mergeCell ref="P333:P336"/>
    <mergeCell ref="Q333:Q336"/>
    <mergeCell ref="R333:R336"/>
    <mergeCell ref="A337:A340"/>
    <mergeCell ref="B337:B340"/>
    <mergeCell ref="C337:C340"/>
    <mergeCell ref="D337:D340"/>
    <mergeCell ref="E337:E340"/>
    <mergeCell ref="F337:F340"/>
    <mergeCell ref="R329:R332"/>
    <mergeCell ref="A333:A336"/>
    <mergeCell ref="B333:B336"/>
    <mergeCell ref="C333:C336"/>
    <mergeCell ref="D333:D336"/>
    <mergeCell ref="E333:E336"/>
    <mergeCell ref="F333:F336"/>
    <mergeCell ref="G333:G336"/>
    <mergeCell ref="H333:H336"/>
    <mergeCell ref="I333:I336"/>
    <mergeCell ref="G329:G332"/>
    <mergeCell ref="H329:H332"/>
    <mergeCell ref="I329:I332"/>
    <mergeCell ref="J329:J332"/>
    <mergeCell ref="P329:P332"/>
    <mergeCell ref="Q329:Q332"/>
    <mergeCell ref="J325:J328"/>
    <mergeCell ref="P325:P328"/>
    <mergeCell ref="Q325:Q328"/>
    <mergeCell ref="R325:R328"/>
    <mergeCell ref="A329:A332"/>
    <mergeCell ref="B329:B332"/>
    <mergeCell ref="C329:C332"/>
    <mergeCell ref="D329:D332"/>
    <mergeCell ref="E329:E332"/>
    <mergeCell ref="F329:F332"/>
    <mergeCell ref="R321:R324"/>
    <mergeCell ref="A325:A328"/>
    <mergeCell ref="B325:B328"/>
    <mergeCell ref="C325:C328"/>
    <mergeCell ref="D325:D328"/>
    <mergeCell ref="E325:E328"/>
    <mergeCell ref="F325:F328"/>
    <mergeCell ref="G325:G328"/>
    <mergeCell ref="H325:H328"/>
    <mergeCell ref="I325:I328"/>
    <mergeCell ref="G321:G324"/>
    <mergeCell ref="H321:H324"/>
    <mergeCell ref="I321:I324"/>
    <mergeCell ref="J321:J324"/>
    <mergeCell ref="P321:P324"/>
    <mergeCell ref="Q321:Q324"/>
    <mergeCell ref="J317:J320"/>
    <mergeCell ref="P317:P320"/>
    <mergeCell ref="Q317:Q320"/>
    <mergeCell ref="R317:R320"/>
    <mergeCell ref="A321:A324"/>
    <mergeCell ref="B321:B324"/>
    <mergeCell ref="C321:C324"/>
    <mergeCell ref="D321:D324"/>
    <mergeCell ref="E321:E324"/>
    <mergeCell ref="F321:F324"/>
    <mergeCell ref="R313:R316"/>
    <mergeCell ref="A317:A320"/>
    <mergeCell ref="B317:B320"/>
    <mergeCell ref="C317:C320"/>
    <mergeCell ref="D317:D320"/>
    <mergeCell ref="E317:E320"/>
    <mergeCell ref="F317:F320"/>
    <mergeCell ref="G317:G320"/>
    <mergeCell ref="H317:H320"/>
    <mergeCell ref="I317:I320"/>
    <mergeCell ref="G313:G316"/>
    <mergeCell ref="H313:H316"/>
    <mergeCell ref="I313:I316"/>
    <mergeCell ref="J313:J316"/>
    <mergeCell ref="P313:P316"/>
    <mergeCell ref="Q313:Q316"/>
    <mergeCell ref="J309:J312"/>
    <mergeCell ref="P309:P312"/>
    <mergeCell ref="Q309:Q312"/>
    <mergeCell ref="R309:R312"/>
    <mergeCell ref="A313:A316"/>
    <mergeCell ref="B313:B316"/>
    <mergeCell ref="C313:C316"/>
    <mergeCell ref="D313:D316"/>
    <mergeCell ref="E313:E316"/>
    <mergeCell ref="F313:F316"/>
    <mergeCell ref="R305:R308"/>
    <mergeCell ref="A309:A312"/>
    <mergeCell ref="B309:B312"/>
    <mergeCell ref="C309:C312"/>
    <mergeCell ref="D309:D312"/>
    <mergeCell ref="E309:E312"/>
    <mergeCell ref="F309:F312"/>
    <mergeCell ref="G309:G312"/>
    <mergeCell ref="H309:H312"/>
    <mergeCell ref="I309:I312"/>
    <mergeCell ref="G305:G308"/>
    <mergeCell ref="H305:H308"/>
    <mergeCell ref="I305:I308"/>
    <mergeCell ref="J305:J308"/>
    <mergeCell ref="P305:P308"/>
    <mergeCell ref="Q305:Q308"/>
    <mergeCell ref="J301:J304"/>
    <mergeCell ref="P301:P304"/>
    <mergeCell ref="Q301:Q304"/>
    <mergeCell ref="R301:R304"/>
    <mergeCell ref="A305:A308"/>
    <mergeCell ref="B305:B308"/>
    <mergeCell ref="C305:C308"/>
    <mergeCell ref="D305:D308"/>
    <mergeCell ref="E305:E308"/>
    <mergeCell ref="F305:F308"/>
    <mergeCell ref="R297:R300"/>
    <mergeCell ref="A301:A304"/>
    <mergeCell ref="B301:B304"/>
    <mergeCell ref="C301:C304"/>
    <mergeCell ref="D301:D304"/>
    <mergeCell ref="E301:E304"/>
    <mergeCell ref="F301:F304"/>
    <mergeCell ref="G301:G304"/>
    <mergeCell ref="H301:H304"/>
    <mergeCell ref="I301:I304"/>
    <mergeCell ref="G297:G300"/>
    <mergeCell ref="H297:H300"/>
    <mergeCell ref="I297:I300"/>
    <mergeCell ref="J297:J300"/>
    <mergeCell ref="P297:P300"/>
    <mergeCell ref="Q297:Q300"/>
    <mergeCell ref="J293:J296"/>
    <mergeCell ref="P293:P296"/>
    <mergeCell ref="Q293:Q296"/>
    <mergeCell ref="R293:R296"/>
    <mergeCell ref="A297:A300"/>
    <mergeCell ref="B297:B300"/>
    <mergeCell ref="C297:C300"/>
    <mergeCell ref="D297:D300"/>
    <mergeCell ref="E297:E300"/>
    <mergeCell ref="F297:F300"/>
    <mergeCell ref="R289:R292"/>
    <mergeCell ref="A293:A296"/>
    <mergeCell ref="B293:B296"/>
    <mergeCell ref="C293:C296"/>
    <mergeCell ref="D293:D296"/>
    <mergeCell ref="E293:E296"/>
    <mergeCell ref="F293:F296"/>
    <mergeCell ref="G293:G296"/>
    <mergeCell ref="H293:H296"/>
    <mergeCell ref="I293:I296"/>
    <mergeCell ref="G289:G292"/>
    <mergeCell ref="H289:H292"/>
    <mergeCell ref="I289:I292"/>
    <mergeCell ref="J289:J292"/>
    <mergeCell ref="P289:P292"/>
    <mergeCell ref="Q289:Q292"/>
    <mergeCell ref="J285:J288"/>
    <mergeCell ref="P285:P288"/>
    <mergeCell ref="Q285:Q288"/>
    <mergeCell ref="R285:R288"/>
    <mergeCell ref="A289:A292"/>
    <mergeCell ref="B289:B292"/>
    <mergeCell ref="C289:C292"/>
    <mergeCell ref="D289:D292"/>
    <mergeCell ref="E289:E292"/>
    <mergeCell ref="F289:F292"/>
    <mergeCell ref="R281:R284"/>
    <mergeCell ref="A285:A288"/>
    <mergeCell ref="B285:B288"/>
    <mergeCell ref="C285:C288"/>
    <mergeCell ref="D285:D288"/>
    <mergeCell ref="E285:E288"/>
    <mergeCell ref="F285:F288"/>
    <mergeCell ref="G285:G288"/>
    <mergeCell ref="H285:H288"/>
    <mergeCell ref="I285:I288"/>
    <mergeCell ref="G281:G284"/>
    <mergeCell ref="H281:H284"/>
    <mergeCell ref="I281:I284"/>
    <mergeCell ref="J281:J284"/>
    <mergeCell ref="P281:P284"/>
    <mergeCell ref="Q281:Q284"/>
    <mergeCell ref="J277:J280"/>
    <mergeCell ref="P277:P280"/>
    <mergeCell ref="Q277:Q280"/>
    <mergeCell ref="R277:R280"/>
    <mergeCell ref="A281:A284"/>
    <mergeCell ref="B281:B284"/>
    <mergeCell ref="C281:C284"/>
    <mergeCell ref="D281:D284"/>
    <mergeCell ref="E281:E284"/>
    <mergeCell ref="F281:F284"/>
    <mergeCell ref="R273:R276"/>
    <mergeCell ref="A277:A280"/>
    <mergeCell ref="B277:B280"/>
    <mergeCell ref="C277:C280"/>
    <mergeCell ref="D277:D280"/>
    <mergeCell ref="E277:E280"/>
    <mergeCell ref="F277:F280"/>
    <mergeCell ref="G277:G280"/>
    <mergeCell ref="H277:H280"/>
    <mergeCell ref="I277:I280"/>
    <mergeCell ref="G273:G276"/>
    <mergeCell ref="H273:H276"/>
    <mergeCell ref="I273:I276"/>
    <mergeCell ref="J273:J276"/>
    <mergeCell ref="P273:P276"/>
    <mergeCell ref="Q273:Q276"/>
    <mergeCell ref="J269:J272"/>
    <mergeCell ref="P269:P272"/>
    <mergeCell ref="Q269:Q272"/>
    <mergeCell ref="R269:R272"/>
    <mergeCell ref="A273:A276"/>
    <mergeCell ref="B273:B276"/>
    <mergeCell ref="C273:C276"/>
    <mergeCell ref="D273:D276"/>
    <mergeCell ref="E273:E276"/>
    <mergeCell ref="F273:F276"/>
    <mergeCell ref="R265:R268"/>
    <mergeCell ref="A269:A272"/>
    <mergeCell ref="B269:B272"/>
    <mergeCell ref="C269:C272"/>
    <mergeCell ref="D269:D272"/>
    <mergeCell ref="E269:E272"/>
    <mergeCell ref="F269:F272"/>
    <mergeCell ref="G269:G272"/>
    <mergeCell ref="H269:H272"/>
    <mergeCell ref="I269:I272"/>
    <mergeCell ref="G265:G268"/>
    <mergeCell ref="H265:H268"/>
    <mergeCell ref="I265:I268"/>
    <mergeCell ref="J265:J268"/>
    <mergeCell ref="P265:P268"/>
    <mergeCell ref="Q265:Q268"/>
    <mergeCell ref="J261:J264"/>
    <mergeCell ref="P261:P264"/>
    <mergeCell ref="Q261:Q264"/>
    <mergeCell ref="R261:R264"/>
    <mergeCell ref="A265:A268"/>
    <mergeCell ref="B265:B268"/>
    <mergeCell ref="C265:C268"/>
    <mergeCell ref="D265:D268"/>
    <mergeCell ref="E265:E268"/>
    <mergeCell ref="F265:F268"/>
    <mergeCell ref="R257:R260"/>
    <mergeCell ref="A261:A264"/>
    <mergeCell ref="B261:B264"/>
    <mergeCell ref="C261:C264"/>
    <mergeCell ref="D261:D264"/>
    <mergeCell ref="E261:E264"/>
    <mergeCell ref="F261:F264"/>
    <mergeCell ref="G261:G264"/>
    <mergeCell ref="H261:H264"/>
    <mergeCell ref="I261:I264"/>
    <mergeCell ref="G257:G260"/>
    <mergeCell ref="H257:H260"/>
    <mergeCell ref="I257:I260"/>
    <mergeCell ref="J257:J260"/>
    <mergeCell ref="P257:P260"/>
    <mergeCell ref="Q257:Q260"/>
    <mergeCell ref="J253:J256"/>
    <mergeCell ref="P253:P256"/>
    <mergeCell ref="Q253:Q256"/>
    <mergeCell ref="R253:R256"/>
    <mergeCell ref="A257:A260"/>
    <mergeCell ref="B257:B260"/>
    <mergeCell ref="C257:C260"/>
    <mergeCell ref="D257:D260"/>
    <mergeCell ref="E257:E260"/>
    <mergeCell ref="F257:F260"/>
    <mergeCell ref="R249:R252"/>
    <mergeCell ref="A253:A256"/>
    <mergeCell ref="B253:B256"/>
    <mergeCell ref="C253:C256"/>
    <mergeCell ref="D253:D256"/>
    <mergeCell ref="E253:E256"/>
    <mergeCell ref="F253:F256"/>
    <mergeCell ref="G253:G256"/>
    <mergeCell ref="H253:H256"/>
    <mergeCell ref="I253:I256"/>
    <mergeCell ref="G249:G252"/>
    <mergeCell ref="H249:H252"/>
    <mergeCell ref="I249:I252"/>
    <mergeCell ref="J249:J252"/>
    <mergeCell ref="P249:P252"/>
    <mergeCell ref="Q249:Q252"/>
    <mergeCell ref="J245:J248"/>
    <mergeCell ref="P245:P248"/>
    <mergeCell ref="Q245:Q248"/>
    <mergeCell ref="R245:R248"/>
    <mergeCell ref="A249:A252"/>
    <mergeCell ref="B249:B252"/>
    <mergeCell ref="C249:C252"/>
    <mergeCell ref="D249:D252"/>
    <mergeCell ref="E249:E252"/>
    <mergeCell ref="F249:F252"/>
    <mergeCell ref="R241:R244"/>
    <mergeCell ref="A245:A248"/>
    <mergeCell ref="B245:B248"/>
    <mergeCell ref="C245:C248"/>
    <mergeCell ref="D245:D248"/>
    <mergeCell ref="E245:E248"/>
    <mergeCell ref="F245:F248"/>
    <mergeCell ref="G245:G248"/>
    <mergeCell ref="H245:H248"/>
    <mergeCell ref="I245:I248"/>
    <mergeCell ref="G241:G244"/>
    <mergeCell ref="H241:H244"/>
    <mergeCell ref="I241:I244"/>
    <mergeCell ref="J241:J244"/>
    <mergeCell ref="P241:P244"/>
    <mergeCell ref="Q241:Q244"/>
    <mergeCell ref="J237:J240"/>
    <mergeCell ref="P237:P240"/>
    <mergeCell ref="Q237:Q240"/>
    <mergeCell ref="R237:R240"/>
    <mergeCell ref="A241:A244"/>
    <mergeCell ref="B241:B244"/>
    <mergeCell ref="C241:C244"/>
    <mergeCell ref="D241:D244"/>
    <mergeCell ref="E241:E244"/>
    <mergeCell ref="F241:F244"/>
    <mergeCell ref="R233:R236"/>
    <mergeCell ref="A237:A240"/>
    <mergeCell ref="B237:B240"/>
    <mergeCell ref="C237:C240"/>
    <mergeCell ref="D237:D240"/>
    <mergeCell ref="E237:E240"/>
    <mergeCell ref="F237:F240"/>
    <mergeCell ref="G237:G240"/>
    <mergeCell ref="H237:H240"/>
    <mergeCell ref="I237:I240"/>
    <mergeCell ref="G233:G236"/>
    <mergeCell ref="H233:H236"/>
    <mergeCell ref="I233:I236"/>
    <mergeCell ref="J233:J236"/>
    <mergeCell ref="P233:P236"/>
    <mergeCell ref="Q233:Q236"/>
    <mergeCell ref="J229:J232"/>
    <mergeCell ref="P229:P232"/>
    <mergeCell ref="Q229:Q232"/>
    <mergeCell ref="R229:R232"/>
    <mergeCell ref="A233:A236"/>
    <mergeCell ref="B233:B236"/>
    <mergeCell ref="C233:C236"/>
    <mergeCell ref="D233:D236"/>
    <mergeCell ref="E233:E236"/>
    <mergeCell ref="F233:F236"/>
    <mergeCell ref="R225:R228"/>
    <mergeCell ref="A229:A232"/>
    <mergeCell ref="B229:B232"/>
    <mergeCell ref="C229:C232"/>
    <mergeCell ref="D229:D232"/>
    <mergeCell ref="E229:E232"/>
    <mergeCell ref="F229:F232"/>
    <mergeCell ref="G229:G232"/>
    <mergeCell ref="H229:H232"/>
    <mergeCell ref="I229:I232"/>
    <mergeCell ref="G225:G228"/>
    <mergeCell ref="H225:H228"/>
    <mergeCell ref="I225:I228"/>
    <mergeCell ref="J225:J228"/>
    <mergeCell ref="P225:P228"/>
    <mergeCell ref="Q225:Q228"/>
    <mergeCell ref="J221:J224"/>
    <mergeCell ref="P221:P224"/>
    <mergeCell ref="Q221:Q224"/>
    <mergeCell ref="R221:R224"/>
    <mergeCell ref="A225:A228"/>
    <mergeCell ref="B225:B228"/>
    <mergeCell ref="C225:C228"/>
    <mergeCell ref="D225:D228"/>
    <mergeCell ref="E225:E228"/>
    <mergeCell ref="F225:F228"/>
    <mergeCell ref="R217:R220"/>
    <mergeCell ref="A221:A224"/>
    <mergeCell ref="B221:B224"/>
    <mergeCell ref="C221:C224"/>
    <mergeCell ref="D221:D224"/>
    <mergeCell ref="E221:E224"/>
    <mergeCell ref="F221:F224"/>
    <mergeCell ref="G221:G224"/>
    <mergeCell ref="H221:H224"/>
    <mergeCell ref="I221:I224"/>
    <mergeCell ref="G217:G220"/>
    <mergeCell ref="H217:H220"/>
    <mergeCell ref="I217:I220"/>
    <mergeCell ref="J217:J220"/>
    <mergeCell ref="P217:P220"/>
    <mergeCell ref="Q217:Q220"/>
    <mergeCell ref="J213:J216"/>
    <mergeCell ref="P213:P216"/>
    <mergeCell ref="Q213:Q216"/>
    <mergeCell ref="R213:R216"/>
    <mergeCell ref="A217:A220"/>
    <mergeCell ref="B217:B220"/>
    <mergeCell ref="C217:C220"/>
    <mergeCell ref="D217:D220"/>
    <mergeCell ref="E217:E220"/>
    <mergeCell ref="F217:F220"/>
    <mergeCell ref="R209:R212"/>
    <mergeCell ref="A213:A216"/>
    <mergeCell ref="B213:B216"/>
    <mergeCell ref="C213:C216"/>
    <mergeCell ref="D213:D216"/>
    <mergeCell ref="E213:E216"/>
    <mergeCell ref="F213:F216"/>
    <mergeCell ref="G213:G216"/>
    <mergeCell ref="H213:H216"/>
    <mergeCell ref="I213:I216"/>
    <mergeCell ref="G209:G212"/>
    <mergeCell ref="H209:H212"/>
    <mergeCell ref="I209:I212"/>
    <mergeCell ref="J209:J212"/>
    <mergeCell ref="P209:P212"/>
    <mergeCell ref="Q209:Q212"/>
    <mergeCell ref="J205:J208"/>
    <mergeCell ref="P205:P208"/>
    <mergeCell ref="Q205:Q208"/>
    <mergeCell ref="R205:R208"/>
    <mergeCell ref="A209:A212"/>
    <mergeCell ref="B209:B212"/>
    <mergeCell ref="C209:C212"/>
    <mergeCell ref="D209:D212"/>
    <mergeCell ref="E209:E212"/>
    <mergeCell ref="F209:F212"/>
    <mergeCell ref="R201:R204"/>
    <mergeCell ref="A205:A208"/>
    <mergeCell ref="B205:B208"/>
    <mergeCell ref="C205:C208"/>
    <mergeCell ref="D205:D208"/>
    <mergeCell ref="E205:E208"/>
    <mergeCell ref="F205:F208"/>
    <mergeCell ref="G205:G208"/>
    <mergeCell ref="H205:H208"/>
    <mergeCell ref="I205:I208"/>
    <mergeCell ref="G201:G204"/>
    <mergeCell ref="H201:H204"/>
    <mergeCell ref="I201:I204"/>
    <mergeCell ref="J201:J204"/>
    <mergeCell ref="P201:P204"/>
    <mergeCell ref="Q201:Q204"/>
    <mergeCell ref="J197:J200"/>
    <mergeCell ref="P197:P200"/>
    <mergeCell ref="Q197:Q200"/>
    <mergeCell ref="R197:R200"/>
    <mergeCell ref="A201:A204"/>
    <mergeCell ref="B201:B204"/>
    <mergeCell ref="C201:C204"/>
    <mergeCell ref="D201:D204"/>
    <mergeCell ref="E201:E204"/>
    <mergeCell ref="F201:F204"/>
    <mergeCell ref="R193:R196"/>
    <mergeCell ref="A197:A200"/>
    <mergeCell ref="B197:B200"/>
    <mergeCell ref="C197:C200"/>
    <mergeCell ref="D197:D200"/>
    <mergeCell ref="E197:E200"/>
    <mergeCell ref="F197:F200"/>
    <mergeCell ref="G197:G200"/>
    <mergeCell ref="H197:H200"/>
    <mergeCell ref="I197:I200"/>
    <mergeCell ref="G193:G196"/>
    <mergeCell ref="H193:H196"/>
    <mergeCell ref="I193:I196"/>
    <mergeCell ref="J193:J196"/>
    <mergeCell ref="P193:P196"/>
    <mergeCell ref="Q193:Q196"/>
    <mergeCell ref="J189:J192"/>
    <mergeCell ref="P189:P192"/>
    <mergeCell ref="Q189:Q192"/>
    <mergeCell ref="R189:R192"/>
    <mergeCell ref="A193:A196"/>
    <mergeCell ref="B193:B196"/>
    <mergeCell ref="C193:C196"/>
    <mergeCell ref="D193:D196"/>
    <mergeCell ref="E193:E196"/>
    <mergeCell ref="F193:F196"/>
    <mergeCell ref="R185:R188"/>
    <mergeCell ref="A189:A192"/>
    <mergeCell ref="B189:B192"/>
    <mergeCell ref="C189:C192"/>
    <mergeCell ref="D189:D192"/>
    <mergeCell ref="E189:E192"/>
    <mergeCell ref="F189:F192"/>
    <mergeCell ref="G189:G192"/>
    <mergeCell ref="H189:H192"/>
    <mergeCell ref="I189:I192"/>
    <mergeCell ref="G185:G188"/>
    <mergeCell ref="H185:H188"/>
    <mergeCell ref="I185:I188"/>
    <mergeCell ref="J185:J188"/>
    <mergeCell ref="P185:P188"/>
    <mergeCell ref="Q185:Q188"/>
    <mergeCell ref="J181:J184"/>
    <mergeCell ref="P181:P184"/>
    <mergeCell ref="Q181:Q184"/>
    <mergeCell ref="R181:R184"/>
    <mergeCell ref="A185:A188"/>
    <mergeCell ref="B185:B188"/>
    <mergeCell ref="C185:C188"/>
    <mergeCell ref="D185:D188"/>
    <mergeCell ref="E185:E188"/>
    <mergeCell ref="F185:F188"/>
    <mergeCell ref="R177:R180"/>
    <mergeCell ref="A181:A184"/>
    <mergeCell ref="B181:B184"/>
    <mergeCell ref="C181:C184"/>
    <mergeCell ref="D181:D184"/>
    <mergeCell ref="E181:E184"/>
    <mergeCell ref="F181:F184"/>
    <mergeCell ref="G181:G184"/>
    <mergeCell ref="H181:H184"/>
    <mergeCell ref="I181:I184"/>
    <mergeCell ref="G177:G180"/>
    <mergeCell ref="H177:H180"/>
    <mergeCell ref="I177:I180"/>
    <mergeCell ref="J177:J180"/>
    <mergeCell ref="P177:P180"/>
    <mergeCell ref="Q177:Q180"/>
    <mergeCell ref="J173:J176"/>
    <mergeCell ref="P173:P176"/>
    <mergeCell ref="Q173:Q176"/>
    <mergeCell ref="R173:R176"/>
    <mergeCell ref="A177:A180"/>
    <mergeCell ref="B177:B180"/>
    <mergeCell ref="C177:C180"/>
    <mergeCell ref="D177:D180"/>
    <mergeCell ref="E177:E180"/>
    <mergeCell ref="F177:F180"/>
    <mergeCell ref="R169:R172"/>
    <mergeCell ref="A173:A176"/>
    <mergeCell ref="B173:B176"/>
    <mergeCell ref="C173:C176"/>
    <mergeCell ref="D173:D176"/>
    <mergeCell ref="E173:E176"/>
    <mergeCell ref="F173:F176"/>
    <mergeCell ref="G173:G176"/>
    <mergeCell ref="H173:H176"/>
    <mergeCell ref="I173:I176"/>
    <mergeCell ref="G169:G172"/>
    <mergeCell ref="H169:H172"/>
    <mergeCell ref="I169:I172"/>
    <mergeCell ref="J169:J172"/>
    <mergeCell ref="P169:P172"/>
    <mergeCell ref="Q169:Q172"/>
    <mergeCell ref="J165:J168"/>
    <mergeCell ref="P165:P168"/>
    <mergeCell ref="Q165:Q168"/>
    <mergeCell ref="R165:R168"/>
    <mergeCell ref="A169:A172"/>
    <mergeCell ref="B169:B172"/>
    <mergeCell ref="C169:C172"/>
    <mergeCell ref="D169:D172"/>
    <mergeCell ref="E169:E172"/>
    <mergeCell ref="F169:F172"/>
    <mergeCell ref="R161:R164"/>
    <mergeCell ref="A165:A168"/>
    <mergeCell ref="B165:B168"/>
    <mergeCell ref="C165:C168"/>
    <mergeCell ref="D165:D168"/>
    <mergeCell ref="E165:E168"/>
    <mergeCell ref="F165:F168"/>
    <mergeCell ref="G165:G168"/>
    <mergeCell ref="H165:H168"/>
    <mergeCell ref="I165:I168"/>
    <mergeCell ref="G161:G164"/>
    <mergeCell ref="H161:H164"/>
    <mergeCell ref="I161:I164"/>
    <mergeCell ref="J161:J164"/>
    <mergeCell ref="P161:P164"/>
    <mergeCell ref="Q161:Q164"/>
    <mergeCell ref="J157:J160"/>
    <mergeCell ref="P157:P160"/>
    <mergeCell ref="Q157:Q160"/>
    <mergeCell ref="R157:R160"/>
    <mergeCell ref="A161:A164"/>
    <mergeCell ref="B161:B164"/>
    <mergeCell ref="C161:C164"/>
    <mergeCell ref="D161:D164"/>
    <mergeCell ref="E161:E164"/>
    <mergeCell ref="F161:F164"/>
    <mergeCell ref="R153:R156"/>
    <mergeCell ref="A157:A160"/>
    <mergeCell ref="B157:B160"/>
    <mergeCell ref="C157:C160"/>
    <mergeCell ref="D157:D160"/>
    <mergeCell ref="E157:E160"/>
    <mergeCell ref="F157:F160"/>
    <mergeCell ref="G157:G160"/>
    <mergeCell ref="H157:H160"/>
    <mergeCell ref="I157:I160"/>
    <mergeCell ref="G153:G156"/>
    <mergeCell ref="H153:H156"/>
    <mergeCell ref="I153:I156"/>
    <mergeCell ref="J153:J156"/>
    <mergeCell ref="P153:P156"/>
    <mergeCell ref="Q153:Q156"/>
    <mergeCell ref="J149:J152"/>
    <mergeCell ref="P149:P152"/>
    <mergeCell ref="Q149:Q152"/>
    <mergeCell ref="R149:R152"/>
    <mergeCell ref="A153:A156"/>
    <mergeCell ref="B153:B156"/>
    <mergeCell ref="C153:C156"/>
    <mergeCell ref="D153:D156"/>
    <mergeCell ref="E153:E156"/>
    <mergeCell ref="F153:F156"/>
    <mergeCell ref="R145:R148"/>
    <mergeCell ref="A149:A152"/>
    <mergeCell ref="B149:B152"/>
    <mergeCell ref="C149:C152"/>
    <mergeCell ref="D149:D152"/>
    <mergeCell ref="E149:E152"/>
    <mergeCell ref="F149:F152"/>
    <mergeCell ref="G149:G152"/>
    <mergeCell ref="H149:H152"/>
    <mergeCell ref="I149:I152"/>
    <mergeCell ref="G145:G148"/>
    <mergeCell ref="H145:H148"/>
    <mergeCell ref="I145:I148"/>
    <mergeCell ref="J145:J148"/>
    <mergeCell ref="P145:P148"/>
    <mergeCell ref="Q145:Q148"/>
    <mergeCell ref="J141:J144"/>
    <mergeCell ref="P141:P144"/>
    <mergeCell ref="Q141:Q144"/>
    <mergeCell ref="R141:R144"/>
    <mergeCell ref="A145:A148"/>
    <mergeCell ref="B145:B148"/>
    <mergeCell ref="C145:C148"/>
    <mergeCell ref="D145:D148"/>
    <mergeCell ref="E145:E148"/>
    <mergeCell ref="F145:F148"/>
    <mergeCell ref="R137:R140"/>
    <mergeCell ref="A141:A144"/>
    <mergeCell ref="B141:B144"/>
    <mergeCell ref="C141:C144"/>
    <mergeCell ref="D141:D144"/>
    <mergeCell ref="E141:E144"/>
    <mergeCell ref="F141:F144"/>
    <mergeCell ref="G141:G144"/>
    <mergeCell ref="H141:H144"/>
    <mergeCell ref="I141:I144"/>
    <mergeCell ref="G137:G140"/>
    <mergeCell ref="H137:H140"/>
    <mergeCell ref="I137:I140"/>
    <mergeCell ref="J137:J140"/>
    <mergeCell ref="P137:P140"/>
    <mergeCell ref="Q137:Q140"/>
    <mergeCell ref="J133:J136"/>
    <mergeCell ref="P133:P136"/>
    <mergeCell ref="Q133:Q136"/>
    <mergeCell ref="R133:R136"/>
    <mergeCell ref="A137:A140"/>
    <mergeCell ref="B137:B140"/>
    <mergeCell ref="C137:C140"/>
    <mergeCell ref="D137:D140"/>
    <mergeCell ref="E137:E140"/>
    <mergeCell ref="F137:F140"/>
    <mergeCell ref="R129:R132"/>
    <mergeCell ref="A133:A136"/>
    <mergeCell ref="B133:B136"/>
    <mergeCell ref="C133:C136"/>
    <mergeCell ref="D133:D136"/>
    <mergeCell ref="E133:E136"/>
    <mergeCell ref="F133:F136"/>
    <mergeCell ref="G133:G136"/>
    <mergeCell ref="H133:H136"/>
    <mergeCell ref="I133:I136"/>
    <mergeCell ref="G129:G132"/>
    <mergeCell ref="H129:H132"/>
    <mergeCell ref="I129:I132"/>
    <mergeCell ref="J129:J132"/>
    <mergeCell ref="P129:P132"/>
    <mergeCell ref="Q129:Q132"/>
    <mergeCell ref="J125:J128"/>
    <mergeCell ref="P125:P128"/>
    <mergeCell ref="Q125:Q128"/>
    <mergeCell ref="R125:R128"/>
    <mergeCell ref="A129:A132"/>
    <mergeCell ref="B129:B132"/>
    <mergeCell ref="C129:C132"/>
    <mergeCell ref="D129:D132"/>
    <mergeCell ref="E129:E132"/>
    <mergeCell ref="F129:F132"/>
    <mergeCell ref="R121:R124"/>
    <mergeCell ref="A125:A128"/>
    <mergeCell ref="B125:B128"/>
    <mergeCell ref="C125:C128"/>
    <mergeCell ref="D125:D128"/>
    <mergeCell ref="E125:E128"/>
    <mergeCell ref="F125:F128"/>
    <mergeCell ref="G125:G128"/>
    <mergeCell ref="H125:H128"/>
    <mergeCell ref="I125:I128"/>
    <mergeCell ref="G121:G124"/>
    <mergeCell ref="H121:H124"/>
    <mergeCell ref="I121:I124"/>
    <mergeCell ref="J121:J124"/>
    <mergeCell ref="P121:P124"/>
    <mergeCell ref="Q121:Q124"/>
    <mergeCell ref="J117:J120"/>
    <mergeCell ref="P117:P120"/>
    <mergeCell ref="Q117:Q120"/>
    <mergeCell ref="R117:R120"/>
    <mergeCell ref="A121:A124"/>
    <mergeCell ref="B121:B124"/>
    <mergeCell ref="C121:C124"/>
    <mergeCell ref="D121:D124"/>
    <mergeCell ref="E121:E124"/>
    <mergeCell ref="F121:F124"/>
    <mergeCell ref="R113:R116"/>
    <mergeCell ref="A117:A120"/>
    <mergeCell ref="B117:B120"/>
    <mergeCell ref="C117:C120"/>
    <mergeCell ref="D117:D120"/>
    <mergeCell ref="E117:E120"/>
    <mergeCell ref="F117:F120"/>
    <mergeCell ref="G117:G120"/>
    <mergeCell ref="H117:H120"/>
    <mergeCell ref="I117:I120"/>
    <mergeCell ref="G113:G116"/>
    <mergeCell ref="H113:H116"/>
    <mergeCell ref="I113:I116"/>
    <mergeCell ref="J113:J116"/>
    <mergeCell ref="P113:P116"/>
    <mergeCell ref="Q113:Q116"/>
    <mergeCell ref="J109:J112"/>
    <mergeCell ref="P109:P112"/>
    <mergeCell ref="Q109:Q112"/>
    <mergeCell ref="R109:R112"/>
    <mergeCell ref="A113:A116"/>
    <mergeCell ref="B113:B116"/>
    <mergeCell ref="C113:C116"/>
    <mergeCell ref="D113:D116"/>
    <mergeCell ref="E113:E116"/>
    <mergeCell ref="F113:F116"/>
    <mergeCell ref="R105:R108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G105:G108"/>
    <mergeCell ref="H105:H108"/>
    <mergeCell ref="I105:I108"/>
    <mergeCell ref="J105:J108"/>
    <mergeCell ref="P105:P108"/>
    <mergeCell ref="Q105:Q108"/>
    <mergeCell ref="J101:J104"/>
    <mergeCell ref="P101:P104"/>
    <mergeCell ref="Q101:Q104"/>
    <mergeCell ref="R101:R104"/>
    <mergeCell ref="A105:A108"/>
    <mergeCell ref="B105:B108"/>
    <mergeCell ref="C105:C108"/>
    <mergeCell ref="D105:D108"/>
    <mergeCell ref="E105:E108"/>
    <mergeCell ref="F105:F108"/>
    <mergeCell ref="R97:R100"/>
    <mergeCell ref="A101:A104"/>
    <mergeCell ref="B101:B104"/>
    <mergeCell ref="C101:C104"/>
    <mergeCell ref="D101:D104"/>
    <mergeCell ref="E101:E104"/>
    <mergeCell ref="F101:F104"/>
    <mergeCell ref="G101:G104"/>
    <mergeCell ref="H101:H104"/>
    <mergeCell ref="I101:I104"/>
    <mergeCell ref="G97:G100"/>
    <mergeCell ref="H97:H100"/>
    <mergeCell ref="I97:I100"/>
    <mergeCell ref="J97:J100"/>
    <mergeCell ref="P97:P100"/>
    <mergeCell ref="Q97:Q100"/>
    <mergeCell ref="J93:J96"/>
    <mergeCell ref="P93:P96"/>
    <mergeCell ref="Q93:Q96"/>
    <mergeCell ref="R93:R96"/>
    <mergeCell ref="A97:A100"/>
    <mergeCell ref="B97:B100"/>
    <mergeCell ref="C97:C100"/>
    <mergeCell ref="D97:D100"/>
    <mergeCell ref="E97:E100"/>
    <mergeCell ref="F97:F100"/>
    <mergeCell ref="R89:R92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G89:G92"/>
    <mergeCell ref="H89:H92"/>
    <mergeCell ref="I89:I92"/>
    <mergeCell ref="J89:J92"/>
    <mergeCell ref="P89:P92"/>
    <mergeCell ref="Q89:Q92"/>
    <mergeCell ref="J85:J88"/>
    <mergeCell ref="P85:P88"/>
    <mergeCell ref="Q85:Q88"/>
    <mergeCell ref="R85:R88"/>
    <mergeCell ref="A89:A92"/>
    <mergeCell ref="B89:B92"/>
    <mergeCell ref="C89:C92"/>
    <mergeCell ref="D89:D92"/>
    <mergeCell ref="E89:E92"/>
    <mergeCell ref="F89:F92"/>
    <mergeCell ref="R81:R84"/>
    <mergeCell ref="A85:A88"/>
    <mergeCell ref="B85:B88"/>
    <mergeCell ref="C85:C88"/>
    <mergeCell ref="D85:D88"/>
    <mergeCell ref="E85:E88"/>
    <mergeCell ref="F85:F88"/>
    <mergeCell ref="G85:G88"/>
    <mergeCell ref="H85:H88"/>
    <mergeCell ref="I85:I88"/>
    <mergeCell ref="G81:G84"/>
    <mergeCell ref="H81:H84"/>
    <mergeCell ref="I81:I84"/>
    <mergeCell ref="J81:J84"/>
    <mergeCell ref="P81:P84"/>
    <mergeCell ref="Q81:Q84"/>
    <mergeCell ref="J77:J80"/>
    <mergeCell ref="P77:P80"/>
    <mergeCell ref="Q77:Q80"/>
    <mergeCell ref="R77:R80"/>
    <mergeCell ref="A81:A84"/>
    <mergeCell ref="B81:B84"/>
    <mergeCell ref="C81:C84"/>
    <mergeCell ref="D81:D84"/>
    <mergeCell ref="E81:E84"/>
    <mergeCell ref="F81:F84"/>
    <mergeCell ref="R73:R76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G73:G76"/>
    <mergeCell ref="H73:H76"/>
    <mergeCell ref="I73:I76"/>
    <mergeCell ref="J73:J76"/>
    <mergeCell ref="P73:P76"/>
    <mergeCell ref="Q73:Q76"/>
    <mergeCell ref="J69:J72"/>
    <mergeCell ref="P69:P72"/>
    <mergeCell ref="Q69:Q72"/>
    <mergeCell ref="R69:R72"/>
    <mergeCell ref="A73:A76"/>
    <mergeCell ref="B73:B76"/>
    <mergeCell ref="C73:C76"/>
    <mergeCell ref="D73:D76"/>
    <mergeCell ref="E73:E76"/>
    <mergeCell ref="F73:F76"/>
    <mergeCell ref="R65:R68"/>
    <mergeCell ref="A69:A72"/>
    <mergeCell ref="B69:B72"/>
    <mergeCell ref="C69:C72"/>
    <mergeCell ref="D69:D72"/>
    <mergeCell ref="E69:E72"/>
    <mergeCell ref="F69:F72"/>
    <mergeCell ref="G69:G72"/>
    <mergeCell ref="H69:H72"/>
    <mergeCell ref="I69:I72"/>
    <mergeCell ref="G65:G68"/>
    <mergeCell ref="H65:H68"/>
    <mergeCell ref="I65:I68"/>
    <mergeCell ref="J65:J68"/>
    <mergeCell ref="P65:P68"/>
    <mergeCell ref="Q65:Q68"/>
    <mergeCell ref="J61:J64"/>
    <mergeCell ref="P61:P64"/>
    <mergeCell ref="Q61:Q64"/>
    <mergeCell ref="R61:R64"/>
    <mergeCell ref="A65:A68"/>
    <mergeCell ref="B65:B68"/>
    <mergeCell ref="C65:C68"/>
    <mergeCell ref="D65:D68"/>
    <mergeCell ref="E65:E68"/>
    <mergeCell ref="F65:F68"/>
    <mergeCell ref="R57:R60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G57:G60"/>
    <mergeCell ref="H57:H60"/>
    <mergeCell ref="I57:I60"/>
    <mergeCell ref="J57:J60"/>
    <mergeCell ref="P57:P60"/>
    <mergeCell ref="Q57:Q60"/>
    <mergeCell ref="J53:J56"/>
    <mergeCell ref="P53:P56"/>
    <mergeCell ref="Q53:Q56"/>
    <mergeCell ref="R53:R56"/>
    <mergeCell ref="A57:A60"/>
    <mergeCell ref="B57:B60"/>
    <mergeCell ref="C57:C60"/>
    <mergeCell ref="D57:D60"/>
    <mergeCell ref="E57:E60"/>
    <mergeCell ref="F57:F60"/>
    <mergeCell ref="R49:R52"/>
    <mergeCell ref="A53:A56"/>
    <mergeCell ref="B53:B56"/>
    <mergeCell ref="C53:C56"/>
    <mergeCell ref="D53:D56"/>
    <mergeCell ref="E53:E56"/>
    <mergeCell ref="F53:F56"/>
    <mergeCell ref="G53:G56"/>
    <mergeCell ref="H53:H56"/>
    <mergeCell ref="I53:I56"/>
    <mergeCell ref="G49:G52"/>
    <mergeCell ref="H49:H52"/>
    <mergeCell ref="I49:I52"/>
    <mergeCell ref="J49:J52"/>
    <mergeCell ref="P49:P52"/>
    <mergeCell ref="Q49:Q52"/>
    <mergeCell ref="J45:J48"/>
    <mergeCell ref="P45:P48"/>
    <mergeCell ref="Q45:Q48"/>
    <mergeCell ref="R45:R48"/>
    <mergeCell ref="A49:A52"/>
    <mergeCell ref="B49:B52"/>
    <mergeCell ref="C49:C52"/>
    <mergeCell ref="D49:D52"/>
    <mergeCell ref="E49:E52"/>
    <mergeCell ref="F49:F52"/>
    <mergeCell ref="R41:R44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G41:G44"/>
    <mergeCell ref="H41:H44"/>
    <mergeCell ref="I41:I44"/>
    <mergeCell ref="J41:J44"/>
    <mergeCell ref="P41:P44"/>
    <mergeCell ref="Q41:Q44"/>
    <mergeCell ref="J37:J40"/>
    <mergeCell ref="P37:P40"/>
    <mergeCell ref="Q37:Q40"/>
    <mergeCell ref="R37:R40"/>
    <mergeCell ref="A41:A44"/>
    <mergeCell ref="B41:B44"/>
    <mergeCell ref="C41:C44"/>
    <mergeCell ref="D41:D44"/>
    <mergeCell ref="E41:E44"/>
    <mergeCell ref="F41:F44"/>
    <mergeCell ref="R33:R36"/>
    <mergeCell ref="A37:A40"/>
    <mergeCell ref="B37:B40"/>
    <mergeCell ref="C37:C40"/>
    <mergeCell ref="D37:D40"/>
    <mergeCell ref="E37:E40"/>
    <mergeCell ref="F37:F40"/>
    <mergeCell ref="G37:G40"/>
    <mergeCell ref="H37:H40"/>
    <mergeCell ref="I37:I40"/>
    <mergeCell ref="G33:G36"/>
    <mergeCell ref="H33:H36"/>
    <mergeCell ref="I33:I36"/>
    <mergeCell ref="J33:J36"/>
    <mergeCell ref="P33:P36"/>
    <mergeCell ref="Q33:Q36"/>
    <mergeCell ref="J29:J32"/>
    <mergeCell ref="P29:P32"/>
    <mergeCell ref="Q29:Q32"/>
    <mergeCell ref="R29:R32"/>
    <mergeCell ref="A33:A36"/>
    <mergeCell ref="B33:B36"/>
    <mergeCell ref="C33:C36"/>
    <mergeCell ref="D33:D36"/>
    <mergeCell ref="E33:E36"/>
    <mergeCell ref="F33:F36"/>
    <mergeCell ref="R25:R28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G25:G28"/>
    <mergeCell ref="H25:H28"/>
    <mergeCell ref="I25:I28"/>
    <mergeCell ref="J25:J28"/>
    <mergeCell ref="P25:P28"/>
    <mergeCell ref="Q25:Q28"/>
    <mergeCell ref="J21:J24"/>
    <mergeCell ref="P21:P24"/>
    <mergeCell ref="Q21:Q24"/>
    <mergeCell ref="R21:R24"/>
    <mergeCell ref="A25:A28"/>
    <mergeCell ref="B25:B28"/>
    <mergeCell ref="C25:C28"/>
    <mergeCell ref="D25:D28"/>
    <mergeCell ref="E25:E28"/>
    <mergeCell ref="F25:F28"/>
    <mergeCell ref="R17:R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G12:O13"/>
    <mergeCell ref="P12:P14"/>
    <mergeCell ref="Q12:Q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  <mergeCell ref="C1:G1"/>
    <mergeCell ref="A3:B3"/>
    <mergeCell ref="D3:R3"/>
    <mergeCell ref="D4:R4"/>
    <mergeCell ref="A6:Q6"/>
    <mergeCell ref="J8:K8"/>
    <mergeCell ref="L8:O8"/>
  </mergeCells>
  <conditionalFormatting sqref="K223">
    <cfRule type="duplicateValues" dxfId="201" priority="5" stopIfTrue="1"/>
  </conditionalFormatting>
  <conditionalFormatting sqref="K87:L87">
    <cfRule type="duplicateValues" dxfId="200" priority="9" stopIfTrue="1"/>
  </conditionalFormatting>
  <conditionalFormatting sqref="K239:L239">
    <cfRule type="duplicateValues" dxfId="199" priority="3" stopIfTrue="1"/>
  </conditionalFormatting>
  <conditionalFormatting sqref="K243:L243">
    <cfRule type="duplicateValues" dxfId="198" priority="4" stopIfTrue="1"/>
  </conditionalFormatting>
  <conditionalFormatting sqref="K283:L283 K287:L287">
    <cfRule type="duplicateValues" dxfId="197" priority="7" stopIfTrue="1"/>
  </conditionalFormatting>
  <conditionalFormatting sqref="K315:L315">
    <cfRule type="duplicateValues" dxfId="196" priority="6" stopIfTrue="1"/>
  </conditionalFormatting>
  <conditionalFormatting sqref="K327:L327">
    <cfRule type="duplicateValues" dxfId="195" priority="8" stopIfTrue="1"/>
  </conditionalFormatting>
  <conditionalFormatting sqref="K503:L503">
    <cfRule type="duplicateValues" dxfId="194" priority="1" stopIfTrue="1"/>
    <cfRule type="duplicateValues" dxfId="193" priority="2" stopIfTrue="1"/>
  </conditionalFormatting>
  <pageMargins left="0" right="0" top="0.19685039370078741" bottom="0.19685039370078741" header="0.51181102362204722" footer="0.51181102362204722"/>
  <pageSetup paperSize="9" scale="92" orientation="landscape" r:id="rId1"/>
  <headerFooter alignWithMargins="0">
    <oddFooter>Page &amp;P</oddFooter>
  </headerFooter>
  <rowBreaks count="3" manualBreakCount="3">
    <brk id="240" max="17" man="1"/>
    <brk id="392" max="17" man="1"/>
    <brk id="436" max="17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T708"/>
  <sheetViews>
    <sheetView showZeros="0" topLeftCell="A679" zoomScaleNormal="100" zoomScaleSheetLayoutView="70" workbookViewId="0">
      <selection activeCell="A694" sqref="A694:T708"/>
    </sheetView>
  </sheetViews>
  <sheetFormatPr defaultRowHeight="12.75"/>
  <cols>
    <col min="1" max="1" width="3.7109375" style="77" customWidth="1"/>
    <col min="2" max="2" width="7.42578125" style="77" customWidth="1"/>
    <col min="3" max="3" width="29" style="77" customWidth="1"/>
    <col min="4" max="4" width="5.85546875" style="77" customWidth="1"/>
    <col min="5" max="5" width="6.42578125" style="77" customWidth="1"/>
    <col min="6" max="6" width="7" style="77" hidden="1" customWidth="1"/>
    <col min="7" max="7" width="6.5703125" style="77" hidden="1" customWidth="1"/>
    <col min="8" max="8" width="6.7109375" style="77" hidden="1" customWidth="1"/>
    <col min="9" max="9" width="5.7109375" style="77" hidden="1" customWidth="1"/>
    <col min="10" max="10" width="6.7109375" style="77" hidden="1" customWidth="1"/>
    <col min="11" max="11" width="13" style="77" hidden="1" customWidth="1"/>
    <col min="12" max="12" width="4.7109375" style="77" hidden="1" customWidth="1"/>
    <col min="13" max="13" width="7" style="77" hidden="1" customWidth="1"/>
    <col min="14" max="15" width="7.28515625" style="77" hidden="1" customWidth="1"/>
    <col min="16" max="17" width="8.7109375" style="77" hidden="1" customWidth="1"/>
    <col min="18" max="18" width="9.5703125" style="77" hidden="1" customWidth="1"/>
    <col min="19" max="16384" width="9.140625" style="77"/>
  </cols>
  <sheetData>
    <row r="1" spans="1:20" hidden="1">
      <c r="C1" s="281" t="s">
        <v>1714</v>
      </c>
      <c r="D1" s="281"/>
      <c r="E1" s="281"/>
      <c r="F1" s="281"/>
      <c r="G1" s="281"/>
    </row>
    <row r="2" spans="1:20" hidden="1"/>
    <row r="3" spans="1:20" ht="28.5" hidden="1" customHeight="1">
      <c r="A3" s="291"/>
      <c r="B3" s="291"/>
      <c r="C3" s="77" t="s">
        <v>21</v>
      </c>
      <c r="D3" s="289" t="s">
        <v>1713</v>
      </c>
      <c r="E3" s="290"/>
      <c r="F3" s="290"/>
      <c r="G3" s="290"/>
      <c r="H3" s="290"/>
      <c r="I3" s="290"/>
      <c r="J3" s="290"/>
      <c r="K3" s="290"/>
      <c r="L3" s="290"/>
      <c r="M3" s="290"/>
      <c r="N3" s="290"/>
      <c r="O3" s="290"/>
      <c r="P3" s="290"/>
      <c r="Q3" s="290"/>
      <c r="R3" s="290"/>
    </row>
    <row r="4" spans="1:20" ht="15" hidden="1" customHeight="1">
      <c r="D4" s="293"/>
      <c r="E4" s="293"/>
      <c r="F4" s="293"/>
      <c r="G4" s="293"/>
      <c r="H4" s="293"/>
      <c r="I4" s="293"/>
      <c r="J4" s="293"/>
      <c r="K4" s="293"/>
      <c r="L4" s="293"/>
      <c r="M4" s="293"/>
      <c r="N4" s="293"/>
      <c r="O4" s="293"/>
      <c r="P4" s="293"/>
      <c r="Q4" s="293"/>
      <c r="R4" s="293"/>
    </row>
    <row r="5" spans="1:20" ht="15" hidden="1" customHeight="1"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</row>
    <row r="6" spans="1:20" ht="18.75" hidden="1" customHeight="1">
      <c r="A6" s="294" t="s">
        <v>68</v>
      </c>
      <c r="B6" s="294"/>
      <c r="C6" s="294"/>
      <c r="D6" s="294"/>
      <c r="E6" s="294"/>
      <c r="F6" s="294"/>
      <c r="G6" s="294"/>
      <c r="H6" s="294"/>
      <c r="I6" s="294"/>
      <c r="J6" s="294"/>
      <c r="K6" s="294"/>
      <c r="L6" s="294"/>
      <c r="M6" s="294"/>
      <c r="N6" s="294"/>
      <c r="O6" s="294"/>
      <c r="P6" s="294"/>
      <c r="Q6" s="294"/>
    </row>
    <row r="7" spans="1:20" ht="15" hidden="1" customHeight="1">
      <c r="A7" s="153"/>
      <c r="B7" s="153"/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</row>
    <row r="8" spans="1:20" ht="13.5" hidden="1">
      <c r="A8" s="154"/>
      <c r="J8" s="291" t="s">
        <v>17</v>
      </c>
      <c r="K8" s="291"/>
      <c r="L8" s="292" t="s">
        <v>18</v>
      </c>
      <c r="M8" s="292"/>
      <c r="N8" s="292"/>
      <c r="O8" s="292"/>
      <c r="P8" s="155">
        <v>2325.6</v>
      </c>
    </row>
    <row r="9" spans="1:20" ht="13.5" hidden="1">
      <c r="A9" s="287" t="s">
        <v>15</v>
      </c>
      <c r="B9" s="287"/>
      <c r="C9" s="287"/>
      <c r="D9" s="287"/>
      <c r="E9" s="287"/>
      <c r="F9" s="295" t="e">
        <f>#REF!</f>
        <v>#REF!</v>
      </c>
      <c r="G9" s="296"/>
      <c r="H9" s="156" t="s">
        <v>16</v>
      </c>
      <c r="L9" s="292" t="s">
        <v>19</v>
      </c>
      <c r="M9" s="292"/>
      <c r="N9" s="292"/>
      <c r="O9" s="292"/>
      <c r="P9" s="155">
        <v>2972.55</v>
      </c>
    </row>
    <row r="10" spans="1:20" ht="13.5" hidden="1">
      <c r="A10" s="154"/>
      <c r="K10" s="286" t="s">
        <v>20</v>
      </c>
      <c r="L10" s="286"/>
      <c r="M10" s="286"/>
      <c r="N10" s="286"/>
      <c r="O10" s="286"/>
      <c r="P10" s="170">
        <v>1.0571999999999999</v>
      </c>
    </row>
    <row r="11" spans="1:20" ht="36.75" customHeight="1">
      <c r="A11" s="403" t="s">
        <v>1289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ht="86.25" customHeight="1">
      <c r="A12" s="404" t="s">
        <v>1754</v>
      </c>
      <c r="B12" s="404"/>
      <c r="C12" s="404"/>
      <c r="D12" s="404"/>
      <c r="E12" s="404"/>
      <c r="F12" s="404"/>
      <c r="G12" s="404"/>
      <c r="H12" s="404"/>
      <c r="I12" s="404"/>
      <c r="J12" s="404"/>
      <c r="K12" s="404"/>
      <c r="L12" s="404"/>
      <c r="M12" s="404"/>
      <c r="N12" s="404"/>
      <c r="O12" s="404"/>
      <c r="P12" s="404"/>
      <c r="Q12" s="404"/>
      <c r="R12" s="404"/>
      <c r="S12" s="404"/>
      <c r="T12" s="404"/>
    </row>
    <row r="13" spans="1:20" ht="22.5" customHeight="1">
      <c r="A13" s="285" t="s">
        <v>0</v>
      </c>
      <c r="B13" s="288" t="s">
        <v>1</v>
      </c>
      <c r="C13" s="285" t="s">
        <v>2</v>
      </c>
      <c r="D13" s="288" t="s">
        <v>3</v>
      </c>
      <c r="E13" s="288" t="s">
        <v>4</v>
      </c>
      <c r="F13" s="288" t="s">
        <v>5</v>
      </c>
      <c r="G13" s="285" t="s">
        <v>6</v>
      </c>
      <c r="H13" s="285"/>
      <c r="I13" s="285"/>
      <c r="J13" s="285"/>
      <c r="K13" s="285"/>
      <c r="L13" s="285"/>
      <c r="M13" s="285"/>
      <c r="N13" s="285"/>
      <c r="O13" s="285"/>
      <c r="P13" s="285" t="s">
        <v>7</v>
      </c>
      <c r="Q13" s="285" t="s">
        <v>8</v>
      </c>
      <c r="R13" s="158" t="s">
        <v>8</v>
      </c>
      <c r="S13" s="394" t="s">
        <v>492</v>
      </c>
      <c r="T13" s="394" t="s">
        <v>493</v>
      </c>
    </row>
    <row r="14" spans="1:20" ht="13.5" customHeight="1">
      <c r="A14" s="285"/>
      <c r="B14" s="288"/>
      <c r="C14" s="285"/>
      <c r="D14" s="288"/>
      <c r="E14" s="288"/>
      <c r="F14" s="288"/>
      <c r="G14" s="285"/>
      <c r="H14" s="285"/>
      <c r="I14" s="285"/>
      <c r="J14" s="285"/>
      <c r="K14" s="285"/>
      <c r="L14" s="285"/>
      <c r="M14" s="285"/>
      <c r="N14" s="285"/>
      <c r="O14" s="285"/>
      <c r="P14" s="285"/>
      <c r="Q14" s="285"/>
      <c r="R14" s="158" t="s">
        <v>9</v>
      </c>
      <c r="S14" s="395"/>
      <c r="T14" s="395"/>
    </row>
    <row r="15" spans="1:20" ht="20.25" customHeight="1">
      <c r="A15" s="285"/>
      <c r="B15" s="288"/>
      <c r="C15" s="285"/>
      <c r="D15" s="288"/>
      <c r="E15" s="288"/>
      <c r="F15" s="288"/>
      <c r="G15" s="285" t="s">
        <v>10</v>
      </c>
      <c r="H15" s="285"/>
      <c r="I15" s="285" t="s">
        <v>11</v>
      </c>
      <c r="J15" s="285"/>
      <c r="K15" s="285" t="s">
        <v>12</v>
      </c>
      <c r="L15" s="285"/>
      <c r="M15" s="285"/>
      <c r="N15" s="285"/>
      <c r="O15" s="285"/>
      <c r="P15" s="285"/>
      <c r="Q15" s="285"/>
      <c r="R15" s="159">
        <f>P10</f>
        <v>1.0571999999999999</v>
      </c>
      <c r="S15" s="396"/>
      <c r="T15" s="396"/>
    </row>
    <row r="16" spans="1:20" ht="47.25">
      <c r="A16" s="285"/>
      <c r="B16" s="288"/>
      <c r="C16" s="285"/>
      <c r="D16" s="288"/>
      <c r="E16" s="288"/>
      <c r="F16" s="288"/>
      <c r="G16" s="171" t="s">
        <v>116</v>
      </c>
      <c r="H16" s="171" t="s">
        <v>115</v>
      </c>
      <c r="I16" s="171" t="s">
        <v>116</v>
      </c>
      <c r="J16" s="171" t="s">
        <v>115</v>
      </c>
      <c r="K16" s="126" t="s">
        <v>27</v>
      </c>
      <c r="L16" s="171" t="s">
        <v>114</v>
      </c>
      <c r="M16" s="126" t="s">
        <v>13</v>
      </c>
      <c r="N16" s="126" t="s">
        <v>113</v>
      </c>
      <c r="O16" s="171" t="s">
        <v>7</v>
      </c>
      <c r="P16" s="102" t="s">
        <v>112</v>
      </c>
      <c r="Q16" s="160" t="s">
        <v>112</v>
      </c>
      <c r="R16" s="121" t="s">
        <v>112</v>
      </c>
      <c r="S16" s="46" t="s">
        <v>494</v>
      </c>
      <c r="T16" s="46" t="s">
        <v>494</v>
      </c>
    </row>
    <row r="17" spans="1:20">
      <c r="A17" s="161">
        <v>1</v>
      </c>
      <c r="B17" s="161">
        <v>2</v>
      </c>
      <c r="C17" s="161">
        <v>3</v>
      </c>
      <c r="D17" s="161">
        <v>4</v>
      </c>
      <c r="E17" s="161">
        <v>5</v>
      </c>
      <c r="F17" s="161">
        <v>6</v>
      </c>
      <c r="G17" s="161">
        <v>7</v>
      </c>
      <c r="H17" s="161">
        <v>8</v>
      </c>
      <c r="I17" s="161">
        <v>9</v>
      </c>
      <c r="J17" s="161">
        <v>10</v>
      </c>
      <c r="K17" s="161">
        <v>11</v>
      </c>
      <c r="L17" s="161">
        <v>12</v>
      </c>
      <c r="M17" s="161">
        <v>13</v>
      </c>
      <c r="N17" s="161">
        <v>14</v>
      </c>
      <c r="O17" s="161">
        <v>15</v>
      </c>
      <c r="P17" s="161">
        <v>16</v>
      </c>
      <c r="Q17" s="161">
        <v>17</v>
      </c>
      <c r="R17" s="161">
        <v>18</v>
      </c>
      <c r="S17" s="51">
        <v>6</v>
      </c>
      <c r="T17" s="51">
        <v>7</v>
      </c>
    </row>
    <row r="18" spans="1:20" ht="12.75" customHeight="1">
      <c r="A18" s="225"/>
      <c r="B18" s="226"/>
      <c r="C18" s="234" t="s">
        <v>799</v>
      </c>
      <c r="D18" s="225"/>
      <c r="E18" s="228"/>
      <c r="F18" s="228">
        <f t="shared" ref="F18:F86" si="0">H18+J18+R18</f>
        <v>0</v>
      </c>
      <c r="G18" s="262"/>
      <c r="H18" s="224">
        <f t="shared" ref="H18:H86" si="1">G18*$P$8/1000</f>
        <v>0</v>
      </c>
      <c r="I18" s="262"/>
      <c r="J18" s="224">
        <f t="shared" ref="J18:J86" si="2">I18*$P$9/1000</f>
        <v>0</v>
      </c>
      <c r="K18" s="101"/>
      <c r="L18" s="101"/>
      <c r="M18" s="101"/>
      <c r="N18" s="109"/>
      <c r="O18" s="102">
        <f t="shared" ref="O18:O89" si="3">M18*N18</f>
        <v>0</v>
      </c>
      <c r="P18" s="224">
        <f t="shared" ref="P18" si="4">E18*F18</f>
        <v>0</v>
      </c>
      <c r="Q18" s="224">
        <f t="shared" ref="Q18" si="5">SUM(O18:O21)</f>
        <v>0</v>
      </c>
      <c r="R18" s="224">
        <f t="shared" ref="R18" si="6">Q18*1.02*1.05*$R$15</f>
        <v>0</v>
      </c>
      <c r="S18" s="343">
        <f>1.133*1.005*1.0195*1.11</f>
        <v>1.2885645539249999</v>
      </c>
      <c r="T18" s="344"/>
    </row>
    <row r="19" spans="1:20" ht="12.75" customHeight="1">
      <c r="A19" s="225"/>
      <c r="B19" s="226"/>
      <c r="C19" s="234"/>
      <c r="D19" s="225"/>
      <c r="E19" s="228"/>
      <c r="F19" s="228"/>
      <c r="G19" s="262"/>
      <c r="H19" s="224"/>
      <c r="I19" s="262"/>
      <c r="J19" s="224"/>
      <c r="K19" s="101"/>
      <c r="L19" s="101"/>
      <c r="M19" s="101"/>
      <c r="N19" s="109"/>
      <c r="O19" s="102">
        <f t="shared" si="3"/>
        <v>0</v>
      </c>
      <c r="P19" s="224"/>
      <c r="Q19" s="224"/>
      <c r="R19" s="224"/>
      <c r="S19" s="343"/>
      <c r="T19" s="344"/>
    </row>
    <row r="20" spans="1:20" ht="12.75" customHeight="1">
      <c r="A20" s="225"/>
      <c r="B20" s="226"/>
      <c r="C20" s="234"/>
      <c r="D20" s="225"/>
      <c r="E20" s="228"/>
      <c r="F20" s="228"/>
      <c r="G20" s="262"/>
      <c r="H20" s="224"/>
      <c r="I20" s="262"/>
      <c r="J20" s="224"/>
      <c r="K20" s="101"/>
      <c r="L20" s="101"/>
      <c r="M20" s="103"/>
      <c r="N20" s="109"/>
      <c r="O20" s="102">
        <f t="shared" si="3"/>
        <v>0</v>
      </c>
      <c r="P20" s="224"/>
      <c r="Q20" s="224"/>
      <c r="R20" s="224"/>
      <c r="S20" s="343"/>
      <c r="T20" s="344"/>
    </row>
    <row r="21" spans="1:20" ht="12.75" customHeight="1">
      <c r="A21" s="225"/>
      <c r="B21" s="226"/>
      <c r="C21" s="234"/>
      <c r="D21" s="225"/>
      <c r="E21" s="228"/>
      <c r="F21" s="228"/>
      <c r="G21" s="262"/>
      <c r="H21" s="224"/>
      <c r="I21" s="262"/>
      <c r="J21" s="224"/>
      <c r="K21" s="101"/>
      <c r="L21" s="101"/>
      <c r="M21" s="101"/>
      <c r="N21" s="109"/>
      <c r="O21" s="102">
        <f t="shared" si="3"/>
        <v>0</v>
      </c>
      <c r="P21" s="224"/>
      <c r="Q21" s="224"/>
      <c r="R21" s="224"/>
      <c r="S21" s="343"/>
      <c r="T21" s="344"/>
    </row>
    <row r="22" spans="1:20" ht="12.75" customHeight="1">
      <c r="A22" s="225">
        <v>1</v>
      </c>
      <c r="B22" s="226" t="s">
        <v>208</v>
      </c>
      <c r="C22" s="226" t="s">
        <v>1311</v>
      </c>
      <c r="D22" s="226" t="s">
        <v>84</v>
      </c>
      <c r="E22" s="228">
        <v>53.4</v>
      </c>
      <c r="F22" s="228">
        <f t="shared" si="0"/>
        <v>0.543875475</v>
      </c>
      <c r="G22" s="262">
        <v>0.223</v>
      </c>
      <c r="H22" s="224">
        <f t="shared" si="1"/>
        <v>0.51860879999999998</v>
      </c>
      <c r="I22" s="262">
        <v>8.5000000000000006E-3</v>
      </c>
      <c r="J22" s="224">
        <f t="shared" si="2"/>
        <v>2.5266675000000002E-2</v>
      </c>
      <c r="K22" s="101"/>
      <c r="L22" s="101"/>
      <c r="M22" s="101"/>
      <c r="N22" s="109"/>
      <c r="O22" s="102">
        <f t="shared" si="3"/>
        <v>0</v>
      </c>
      <c r="P22" s="224">
        <f t="shared" ref="P22" si="7">E22*F22</f>
        <v>29.042950364999999</v>
      </c>
      <c r="Q22" s="224">
        <f t="shared" ref="Q22" si="8">SUM(O22:O25)</f>
        <v>0</v>
      </c>
      <c r="R22" s="224">
        <f t="shared" ref="R22" si="9">Q22*1.02*1.05*$R$15</f>
        <v>0</v>
      </c>
      <c r="S22" s="340">
        <f>F22*$S$18</f>
        <v>0.70081865883412242</v>
      </c>
      <c r="T22" s="340">
        <f>S22*E22</f>
        <v>37.423716381742139</v>
      </c>
    </row>
    <row r="23" spans="1:20" ht="12.75" customHeight="1">
      <c r="A23" s="225"/>
      <c r="B23" s="226"/>
      <c r="C23" s="226"/>
      <c r="D23" s="225"/>
      <c r="E23" s="228"/>
      <c r="F23" s="228"/>
      <c r="G23" s="262"/>
      <c r="H23" s="224"/>
      <c r="I23" s="262"/>
      <c r="J23" s="224"/>
      <c r="K23" s="101"/>
      <c r="L23" s="101"/>
      <c r="M23" s="101"/>
      <c r="N23" s="109"/>
      <c r="O23" s="102">
        <f t="shared" si="3"/>
        <v>0</v>
      </c>
      <c r="P23" s="224"/>
      <c r="Q23" s="224"/>
      <c r="R23" s="224"/>
      <c r="S23" s="340"/>
      <c r="T23" s="340"/>
    </row>
    <row r="24" spans="1:20" ht="12.75" customHeight="1">
      <c r="A24" s="225"/>
      <c r="B24" s="226"/>
      <c r="C24" s="226"/>
      <c r="D24" s="225"/>
      <c r="E24" s="228"/>
      <c r="F24" s="228"/>
      <c r="G24" s="262"/>
      <c r="H24" s="224"/>
      <c r="I24" s="262"/>
      <c r="J24" s="224"/>
      <c r="K24" s="101"/>
      <c r="L24" s="101"/>
      <c r="M24" s="103"/>
      <c r="N24" s="109"/>
      <c r="O24" s="102">
        <f t="shared" si="3"/>
        <v>0</v>
      </c>
      <c r="P24" s="224"/>
      <c r="Q24" s="224"/>
      <c r="R24" s="224"/>
      <c r="S24" s="340"/>
      <c r="T24" s="340"/>
    </row>
    <row r="25" spans="1:20" ht="12.75" customHeight="1">
      <c r="A25" s="225"/>
      <c r="B25" s="226"/>
      <c r="C25" s="226"/>
      <c r="D25" s="225"/>
      <c r="E25" s="228"/>
      <c r="F25" s="228"/>
      <c r="G25" s="262"/>
      <c r="H25" s="224"/>
      <c r="I25" s="262"/>
      <c r="J25" s="224"/>
      <c r="K25" s="101"/>
      <c r="L25" s="101"/>
      <c r="M25" s="101"/>
      <c r="N25" s="109"/>
      <c r="O25" s="102">
        <f t="shared" si="3"/>
        <v>0</v>
      </c>
      <c r="P25" s="224"/>
      <c r="Q25" s="224"/>
      <c r="R25" s="224"/>
      <c r="S25" s="340"/>
      <c r="T25" s="340"/>
    </row>
    <row r="26" spans="1:20" ht="12.75" customHeight="1">
      <c r="A26" s="225">
        <v>2</v>
      </c>
      <c r="B26" s="226" t="s">
        <v>86</v>
      </c>
      <c r="C26" s="226" t="s">
        <v>617</v>
      </c>
      <c r="D26" s="227" t="s">
        <v>84</v>
      </c>
      <c r="E26" s="261">
        <v>385</v>
      </c>
      <c r="F26" s="228">
        <f t="shared" si="0"/>
        <v>1.023264</v>
      </c>
      <c r="G26" s="262">
        <v>0.44</v>
      </c>
      <c r="H26" s="224">
        <f t="shared" si="1"/>
        <v>1.023264</v>
      </c>
      <c r="I26" s="262"/>
      <c r="J26" s="224">
        <f t="shared" si="2"/>
        <v>0</v>
      </c>
      <c r="K26" s="101"/>
      <c r="L26" s="101"/>
      <c r="M26" s="101"/>
      <c r="N26" s="105"/>
      <c r="O26" s="102">
        <f t="shared" si="3"/>
        <v>0</v>
      </c>
      <c r="P26" s="224">
        <f t="shared" ref="P26" si="10">E26*F26</f>
        <v>393.95663999999999</v>
      </c>
      <c r="Q26" s="224">
        <f t="shared" ref="Q26" si="11">SUM(O26:O29)</f>
        <v>0</v>
      </c>
      <c r="R26" s="224">
        <f t="shared" ref="R26" si="12">Q26*1.02*1.05*$R$15</f>
        <v>0</v>
      </c>
      <c r="S26" s="340">
        <f t="shared" ref="S26" si="13">F26*$S$18</f>
        <v>1.3185417197075111</v>
      </c>
      <c r="T26" s="340">
        <f t="shared" ref="T26" si="14">S26*E26</f>
        <v>507.63856208739179</v>
      </c>
    </row>
    <row r="27" spans="1:20" ht="12.75" customHeight="1">
      <c r="A27" s="225"/>
      <c r="B27" s="226"/>
      <c r="C27" s="226"/>
      <c r="D27" s="265"/>
      <c r="E27" s="261"/>
      <c r="F27" s="228"/>
      <c r="G27" s="262"/>
      <c r="H27" s="224"/>
      <c r="I27" s="262"/>
      <c r="J27" s="224"/>
      <c r="K27" s="101"/>
      <c r="L27" s="101"/>
      <c r="M27" s="101"/>
      <c r="N27" s="109"/>
      <c r="O27" s="102">
        <f t="shared" si="3"/>
        <v>0</v>
      </c>
      <c r="P27" s="224"/>
      <c r="Q27" s="224"/>
      <c r="R27" s="224"/>
      <c r="S27" s="340"/>
      <c r="T27" s="340"/>
    </row>
    <row r="28" spans="1:20" ht="12.75" customHeight="1">
      <c r="A28" s="225"/>
      <c r="B28" s="226"/>
      <c r="C28" s="226"/>
      <c r="D28" s="265"/>
      <c r="E28" s="261"/>
      <c r="F28" s="228"/>
      <c r="G28" s="262"/>
      <c r="H28" s="224"/>
      <c r="I28" s="262"/>
      <c r="J28" s="224"/>
      <c r="K28" s="101"/>
      <c r="L28" s="101"/>
      <c r="M28" s="101"/>
      <c r="N28" s="109"/>
      <c r="O28" s="102">
        <f t="shared" si="3"/>
        <v>0</v>
      </c>
      <c r="P28" s="224"/>
      <c r="Q28" s="224"/>
      <c r="R28" s="224"/>
      <c r="S28" s="340"/>
      <c r="T28" s="340"/>
    </row>
    <row r="29" spans="1:20" ht="12.75" customHeight="1">
      <c r="A29" s="225"/>
      <c r="B29" s="226"/>
      <c r="C29" s="226"/>
      <c r="D29" s="265"/>
      <c r="E29" s="261"/>
      <c r="F29" s="228"/>
      <c r="G29" s="262"/>
      <c r="H29" s="224"/>
      <c r="I29" s="262"/>
      <c r="J29" s="224"/>
      <c r="K29" s="101"/>
      <c r="L29" s="101"/>
      <c r="M29" s="101"/>
      <c r="N29" s="109"/>
      <c r="O29" s="102">
        <f t="shared" si="3"/>
        <v>0</v>
      </c>
      <c r="P29" s="224"/>
      <c r="Q29" s="224"/>
      <c r="R29" s="224"/>
      <c r="S29" s="340"/>
      <c r="T29" s="340"/>
    </row>
    <row r="30" spans="1:20" ht="12.75" customHeight="1">
      <c r="A30" s="225">
        <v>3</v>
      </c>
      <c r="B30" s="226" t="s">
        <v>659</v>
      </c>
      <c r="C30" s="226" t="s">
        <v>1221</v>
      </c>
      <c r="D30" s="227" t="s">
        <v>325</v>
      </c>
      <c r="E30" s="283">
        <v>2</v>
      </c>
      <c r="F30" s="228">
        <f t="shared" si="0"/>
        <v>1.7455965</v>
      </c>
      <c r="G30" s="262">
        <v>0.61</v>
      </c>
      <c r="H30" s="224">
        <f t="shared" si="1"/>
        <v>1.4186159999999999</v>
      </c>
      <c r="I30" s="262">
        <v>0.11</v>
      </c>
      <c r="J30" s="224">
        <f t="shared" si="2"/>
        <v>0.32698050000000001</v>
      </c>
      <c r="K30" s="101"/>
      <c r="L30" s="101"/>
      <c r="M30" s="101"/>
      <c r="N30" s="105"/>
      <c r="O30" s="102">
        <f t="shared" si="3"/>
        <v>0</v>
      </c>
      <c r="P30" s="224">
        <f t="shared" ref="P30" si="15">E30*F30</f>
        <v>3.491193</v>
      </c>
      <c r="Q30" s="224">
        <f t="shared" ref="Q30" si="16">SUM(O30:O33)</f>
        <v>0</v>
      </c>
      <c r="R30" s="224">
        <f t="shared" ref="R30" si="17">Q30*1.02*1.05*$R$15</f>
        <v>0</v>
      </c>
      <c r="S30" s="340">
        <f t="shared" ref="S30" si="18">F30*$S$18</f>
        <v>2.249313775355541</v>
      </c>
      <c r="T30" s="340">
        <f t="shared" ref="T30" si="19">S30*E30</f>
        <v>4.498627550711082</v>
      </c>
    </row>
    <row r="31" spans="1:20" ht="12.75" customHeight="1">
      <c r="A31" s="225"/>
      <c r="B31" s="226"/>
      <c r="C31" s="226"/>
      <c r="D31" s="265"/>
      <c r="E31" s="283"/>
      <c r="F31" s="228"/>
      <c r="G31" s="262"/>
      <c r="H31" s="224"/>
      <c r="I31" s="262"/>
      <c r="J31" s="224"/>
      <c r="K31" s="101"/>
      <c r="L31" s="101"/>
      <c r="M31" s="101"/>
      <c r="N31" s="109"/>
      <c r="O31" s="102">
        <f t="shared" si="3"/>
        <v>0</v>
      </c>
      <c r="P31" s="224"/>
      <c r="Q31" s="224"/>
      <c r="R31" s="224"/>
      <c r="S31" s="340"/>
      <c r="T31" s="340"/>
    </row>
    <row r="32" spans="1:20" ht="12.75" customHeight="1">
      <c r="A32" s="225"/>
      <c r="B32" s="226"/>
      <c r="C32" s="226"/>
      <c r="D32" s="265"/>
      <c r="E32" s="283"/>
      <c r="F32" s="228"/>
      <c r="G32" s="262"/>
      <c r="H32" s="224"/>
      <c r="I32" s="262"/>
      <c r="J32" s="224"/>
      <c r="K32" s="101"/>
      <c r="L32" s="101"/>
      <c r="M32" s="101"/>
      <c r="N32" s="109"/>
      <c r="O32" s="102">
        <f t="shared" si="3"/>
        <v>0</v>
      </c>
      <c r="P32" s="224"/>
      <c r="Q32" s="224"/>
      <c r="R32" s="224"/>
      <c r="S32" s="340"/>
      <c r="T32" s="340"/>
    </row>
    <row r="33" spans="1:20" ht="12.75" customHeight="1">
      <c r="A33" s="225"/>
      <c r="B33" s="226"/>
      <c r="C33" s="226"/>
      <c r="D33" s="265"/>
      <c r="E33" s="283"/>
      <c r="F33" s="228"/>
      <c r="G33" s="262"/>
      <c r="H33" s="224"/>
      <c r="I33" s="262"/>
      <c r="J33" s="224"/>
      <c r="K33" s="101"/>
      <c r="L33" s="101"/>
      <c r="M33" s="101"/>
      <c r="N33" s="109"/>
      <c r="O33" s="102">
        <f t="shared" si="3"/>
        <v>0</v>
      </c>
      <c r="P33" s="224"/>
      <c r="Q33" s="224"/>
      <c r="R33" s="224"/>
      <c r="S33" s="340"/>
      <c r="T33" s="340"/>
    </row>
    <row r="34" spans="1:20" ht="12.75" customHeight="1">
      <c r="A34" s="225">
        <v>4</v>
      </c>
      <c r="B34" s="226" t="s">
        <v>210</v>
      </c>
      <c r="C34" s="226" t="s">
        <v>1721</v>
      </c>
      <c r="D34" s="225" t="s">
        <v>83</v>
      </c>
      <c r="E34" s="228">
        <v>40.15</v>
      </c>
      <c r="F34" s="228">
        <f t="shared" si="0"/>
        <v>4.2514247999999997</v>
      </c>
      <c r="G34" s="251">
        <v>0.82599999999999996</v>
      </c>
      <c r="H34" s="224">
        <f t="shared" si="1"/>
        <v>1.9209455999999998</v>
      </c>
      <c r="I34" s="262">
        <v>0.78400000000000003</v>
      </c>
      <c r="J34" s="224">
        <f t="shared" si="2"/>
        <v>2.3304792000000001</v>
      </c>
      <c r="K34" s="101"/>
      <c r="L34" s="101"/>
      <c r="M34" s="101"/>
      <c r="N34" s="109"/>
      <c r="O34" s="102">
        <f t="shared" si="3"/>
        <v>0</v>
      </c>
      <c r="P34" s="224">
        <f t="shared" ref="P34" si="20">E34*F34</f>
        <v>170.69470571999997</v>
      </c>
      <c r="Q34" s="224">
        <f t="shared" ref="Q34" si="21">SUM(O34:O37)</f>
        <v>0</v>
      </c>
      <c r="R34" s="224">
        <f t="shared" ref="R34" si="22">Q34*1.02*1.05*$R$15</f>
        <v>0</v>
      </c>
      <c r="S34" s="340">
        <f t="shared" ref="S34" si="23">F34*$S$18</f>
        <v>5.4782353009576816</v>
      </c>
      <c r="T34" s="340">
        <f t="shared" ref="T34" si="24">S34*E34</f>
        <v>219.9511473334509</v>
      </c>
    </row>
    <row r="35" spans="1:20" ht="12.75" customHeight="1">
      <c r="A35" s="225"/>
      <c r="B35" s="226"/>
      <c r="C35" s="226"/>
      <c r="D35" s="225"/>
      <c r="E35" s="228"/>
      <c r="F35" s="228"/>
      <c r="G35" s="251"/>
      <c r="H35" s="224"/>
      <c r="I35" s="262"/>
      <c r="J35" s="224"/>
      <c r="K35" s="101"/>
      <c r="L35" s="101"/>
      <c r="M35" s="101"/>
      <c r="N35" s="109"/>
      <c r="O35" s="102">
        <f t="shared" si="3"/>
        <v>0</v>
      </c>
      <c r="P35" s="224"/>
      <c r="Q35" s="224"/>
      <c r="R35" s="224"/>
      <c r="S35" s="340"/>
      <c r="T35" s="340"/>
    </row>
    <row r="36" spans="1:20" ht="12.75" customHeight="1">
      <c r="A36" s="225"/>
      <c r="B36" s="226"/>
      <c r="C36" s="226"/>
      <c r="D36" s="225"/>
      <c r="E36" s="228"/>
      <c r="F36" s="228"/>
      <c r="G36" s="251"/>
      <c r="H36" s="224"/>
      <c r="I36" s="262"/>
      <c r="J36" s="224"/>
      <c r="K36" s="101"/>
      <c r="L36" s="101"/>
      <c r="M36" s="101"/>
      <c r="N36" s="109"/>
      <c r="O36" s="102">
        <f t="shared" si="3"/>
        <v>0</v>
      </c>
      <c r="P36" s="224"/>
      <c r="Q36" s="224"/>
      <c r="R36" s="224"/>
      <c r="S36" s="340"/>
      <c r="T36" s="340"/>
    </row>
    <row r="37" spans="1:20" ht="12.75" customHeight="1">
      <c r="A37" s="225"/>
      <c r="B37" s="226"/>
      <c r="C37" s="226"/>
      <c r="D37" s="225"/>
      <c r="E37" s="228"/>
      <c r="F37" s="228"/>
      <c r="G37" s="251"/>
      <c r="H37" s="224"/>
      <c r="I37" s="262"/>
      <c r="J37" s="224"/>
      <c r="K37" s="101"/>
      <c r="L37" s="101"/>
      <c r="M37" s="101"/>
      <c r="N37" s="109"/>
      <c r="O37" s="102">
        <f t="shared" si="3"/>
        <v>0</v>
      </c>
      <c r="P37" s="224"/>
      <c r="Q37" s="224"/>
      <c r="R37" s="224"/>
      <c r="S37" s="340"/>
      <c r="T37" s="340"/>
    </row>
    <row r="38" spans="1:20" ht="12.75" customHeight="1">
      <c r="A38" s="225">
        <v>5</v>
      </c>
      <c r="B38" s="226" t="s">
        <v>693</v>
      </c>
      <c r="C38" s="226" t="s">
        <v>1722</v>
      </c>
      <c r="D38" s="225" t="s">
        <v>83</v>
      </c>
      <c r="E38" s="228">
        <v>96.36</v>
      </c>
      <c r="F38" s="228">
        <f t="shared" si="0"/>
        <v>0.70857669000000001</v>
      </c>
      <c r="G38" s="230">
        <v>7.1800000000000003E-2</v>
      </c>
      <c r="H38" s="224">
        <f t="shared" si="1"/>
        <v>0.16697808</v>
      </c>
      <c r="I38" s="230">
        <v>0.1822</v>
      </c>
      <c r="J38" s="224">
        <f t="shared" si="2"/>
        <v>0.54159860999999998</v>
      </c>
      <c r="K38" s="101"/>
      <c r="L38" s="101"/>
      <c r="M38" s="101"/>
      <c r="N38" s="109"/>
      <c r="O38" s="102">
        <f t="shared" si="3"/>
        <v>0</v>
      </c>
      <c r="P38" s="224">
        <f t="shared" ref="P38" si="25">E38*F38</f>
        <v>68.278449848400001</v>
      </c>
      <c r="Q38" s="224">
        <f t="shared" ref="Q38" si="26">SUM(O38:O41)</f>
        <v>0</v>
      </c>
      <c r="R38" s="224">
        <f t="shared" ref="R38" si="27">Q38*1.02*1.05*$R$15</f>
        <v>0</v>
      </c>
      <c r="S38" s="340">
        <f t="shared" ref="S38" si="28">F38*$S$18</f>
        <v>0.91304680647150294</v>
      </c>
      <c r="T38" s="340">
        <f t="shared" ref="T38" si="29">S38*E38</f>
        <v>87.981190271594016</v>
      </c>
    </row>
    <row r="39" spans="1:20" ht="12.75" customHeight="1">
      <c r="A39" s="225"/>
      <c r="B39" s="226"/>
      <c r="C39" s="226"/>
      <c r="D39" s="225"/>
      <c r="E39" s="228"/>
      <c r="F39" s="228"/>
      <c r="G39" s="230"/>
      <c r="H39" s="224"/>
      <c r="I39" s="230"/>
      <c r="J39" s="224"/>
      <c r="K39" s="101"/>
      <c r="L39" s="101"/>
      <c r="M39" s="101"/>
      <c r="N39" s="109"/>
      <c r="O39" s="102">
        <f t="shared" si="3"/>
        <v>0</v>
      </c>
      <c r="P39" s="224"/>
      <c r="Q39" s="224"/>
      <c r="R39" s="224"/>
      <c r="S39" s="340"/>
      <c r="T39" s="340"/>
    </row>
    <row r="40" spans="1:20" ht="12.75" customHeight="1">
      <c r="A40" s="225"/>
      <c r="B40" s="226"/>
      <c r="C40" s="226"/>
      <c r="D40" s="225"/>
      <c r="E40" s="228"/>
      <c r="F40" s="228"/>
      <c r="G40" s="230"/>
      <c r="H40" s="224"/>
      <c r="I40" s="230"/>
      <c r="J40" s="224"/>
      <c r="K40" s="101"/>
      <c r="L40" s="101"/>
      <c r="M40" s="101"/>
      <c r="N40" s="109"/>
      <c r="O40" s="102">
        <f t="shared" si="3"/>
        <v>0</v>
      </c>
      <c r="P40" s="224"/>
      <c r="Q40" s="224"/>
      <c r="R40" s="224"/>
      <c r="S40" s="340"/>
      <c r="T40" s="340"/>
    </row>
    <row r="41" spans="1:20" ht="12.75" customHeight="1">
      <c r="A41" s="225"/>
      <c r="B41" s="226"/>
      <c r="C41" s="226"/>
      <c r="D41" s="225"/>
      <c r="E41" s="228"/>
      <c r="F41" s="228"/>
      <c r="G41" s="230"/>
      <c r="H41" s="224"/>
      <c r="I41" s="230"/>
      <c r="J41" s="224"/>
      <c r="K41" s="101"/>
      <c r="L41" s="101"/>
      <c r="M41" s="101"/>
      <c r="N41" s="109"/>
      <c r="O41" s="102">
        <f t="shared" si="3"/>
        <v>0</v>
      </c>
      <c r="P41" s="224"/>
      <c r="Q41" s="224"/>
      <c r="R41" s="224"/>
      <c r="S41" s="340"/>
      <c r="T41" s="340"/>
    </row>
    <row r="42" spans="1:20" ht="12.75" customHeight="1">
      <c r="A42" s="225">
        <v>6</v>
      </c>
      <c r="B42" s="226" t="s">
        <v>187</v>
      </c>
      <c r="C42" s="226" t="s">
        <v>1723</v>
      </c>
      <c r="D42" s="225" t="s">
        <v>83</v>
      </c>
      <c r="E42" s="228">
        <v>46.8</v>
      </c>
      <c r="F42" s="228">
        <f t="shared" si="0"/>
        <v>17.690235000000001</v>
      </c>
      <c r="G42" s="251">
        <v>3.9</v>
      </c>
      <c r="H42" s="224">
        <f t="shared" si="1"/>
        <v>9.069840000000001</v>
      </c>
      <c r="I42" s="262">
        <v>2.9</v>
      </c>
      <c r="J42" s="224">
        <f t="shared" si="2"/>
        <v>8.6203950000000003</v>
      </c>
      <c r="K42" s="101"/>
      <c r="L42" s="101"/>
      <c r="M42" s="101"/>
      <c r="N42" s="109"/>
      <c r="O42" s="102">
        <f t="shared" si="3"/>
        <v>0</v>
      </c>
      <c r="P42" s="224">
        <f t="shared" ref="P42" si="30">E42*F42</f>
        <v>827.90299800000003</v>
      </c>
      <c r="Q42" s="224">
        <f t="shared" ref="Q42" si="31">SUM(O42:O45)</f>
        <v>0</v>
      </c>
      <c r="R42" s="224">
        <f t="shared" ref="R42" si="32">Q42*1.02*1.05*$R$15</f>
        <v>0</v>
      </c>
      <c r="S42" s="340">
        <f t="shared" ref="S42" si="33">F42*$S$18</f>
        <v>22.795009771603421</v>
      </c>
      <c r="T42" s="340">
        <f t="shared" ref="T42" si="34">S42*E42</f>
        <v>1066.80645731104</v>
      </c>
    </row>
    <row r="43" spans="1:20" ht="12.75" customHeight="1">
      <c r="A43" s="225"/>
      <c r="B43" s="226"/>
      <c r="C43" s="226"/>
      <c r="D43" s="225"/>
      <c r="E43" s="228"/>
      <c r="F43" s="228"/>
      <c r="G43" s="251"/>
      <c r="H43" s="224"/>
      <c r="I43" s="262"/>
      <c r="J43" s="224"/>
      <c r="K43" s="101"/>
      <c r="L43" s="101"/>
      <c r="M43" s="101"/>
      <c r="N43" s="109"/>
      <c r="O43" s="102">
        <f t="shared" si="3"/>
        <v>0</v>
      </c>
      <c r="P43" s="224"/>
      <c r="Q43" s="224"/>
      <c r="R43" s="224"/>
      <c r="S43" s="340"/>
      <c r="T43" s="340"/>
    </row>
    <row r="44" spans="1:20" ht="12.75" customHeight="1">
      <c r="A44" s="225"/>
      <c r="B44" s="226"/>
      <c r="C44" s="226"/>
      <c r="D44" s="225"/>
      <c r="E44" s="228"/>
      <c r="F44" s="228"/>
      <c r="G44" s="251"/>
      <c r="H44" s="224"/>
      <c r="I44" s="262"/>
      <c r="J44" s="224"/>
      <c r="K44" s="101"/>
      <c r="L44" s="101"/>
      <c r="M44" s="103"/>
      <c r="N44" s="109"/>
      <c r="O44" s="102">
        <f t="shared" si="3"/>
        <v>0</v>
      </c>
      <c r="P44" s="224"/>
      <c r="Q44" s="224"/>
      <c r="R44" s="224"/>
      <c r="S44" s="340"/>
      <c r="T44" s="340"/>
    </row>
    <row r="45" spans="1:20" ht="12.75" customHeight="1">
      <c r="A45" s="225"/>
      <c r="B45" s="226"/>
      <c r="C45" s="226"/>
      <c r="D45" s="225"/>
      <c r="E45" s="228"/>
      <c r="F45" s="228"/>
      <c r="G45" s="251"/>
      <c r="H45" s="224"/>
      <c r="I45" s="262"/>
      <c r="J45" s="224"/>
      <c r="K45" s="101"/>
      <c r="L45" s="101"/>
      <c r="M45" s="101"/>
      <c r="N45" s="109"/>
      <c r="O45" s="102">
        <f t="shared" si="3"/>
        <v>0</v>
      </c>
      <c r="P45" s="224"/>
      <c r="Q45" s="224"/>
      <c r="R45" s="224"/>
      <c r="S45" s="340"/>
      <c r="T45" s="340"/>
    </row>
    <row r="46" spans="1:20" ht="12.75" customHeight="1">
      <c r="A46" s="225">
        <v>7</v>
      </c>
      <c r="B46" s="226" t="s">
        <v>997</v>
      </c>
      <c r="C46" s="226" t="s">
        <v>998</v>
      </c>
      <c r="D46" s="227" t="s">
        <v>666</v>
      </c>
      <c r="E46" s="228">
        <v>0.86</v>
      </c>
      <c r="F46" s="228">
        <f t="shared" si="0"/>
        <v>49.941632999999989</v>
      </c>
      <c r="G46" s="262">
        <v>20.58</v>
      </c>
      <c r="H46" s="224">
        <f t="shared" si="1"/>
        <v>47.86084799999999</v>
      </c>
      <c r="I46" s="262">
        <v>0.7</v>
      </c>
      <c r="J46" s="224">
        <f t="shared" si="2"/>
        <v>2.0807849999999997</v>
      </c>
      <c r="K46" s="101"/>
      <c r="L46" s="101"/>
      <c r="M46" s="101"/>
      <c r="N46" s="105"/>
      <c r="O46" s="102">
        <f t="shared" si="3"/>
        <v>0</v>
      </c>
      <c r="P46" s="224">
        <f t="shared" ref="P46" si="35">E46*F46</f>
        <v>42.949804379999989</v>
      </c>
      <c r="Q46" s="224">
        <f t="shared" ref="Q46" si="36">SUM(O46:O49)</f>
        <v>0</v>
      </c>
      <c r="R46" s="224">
        <f t="shared" ref="R46" si="37">Q46*1.02*1.05*$R$15</f>
        <v>0</v>
      </c>
      <c r="S46" s="340">
        <f t="shared" ref="S46" si="38">F46*$S$18</f>
        <v>64.353018048931034</v>
      </c>
      <c r="T46" s="340">
        <f t="shared" ref="T46" si="39">S46*E46</f>
        <v>55.34359552208069</v>
      </c>
    </row>
    <row r="47" spans="1:20" ht="12.75" customHeight="1">
      <c r="A47" s="225"/>
      <c r="B47" s="226"/>
      <c r="C47" s="226"/>
      <c r="D47" s="265"/>
      <c r="E47" s="228"/>
      <c r="F47" s="228"/>
      <c r="G47" s="262"/>
      <c r="H47" s="224"/>
      <c r="I47" s="262"/>
      <c r="J47" s="224"/>
      <c r="K47" s="101"/>
      <c r="L47" s="101"/>
      <c r="M47" s="101"/>
      <c r="N47" s="109"/>
      <c r="O47" s="102">
        <f t="shared" si="3"/>
        <v>0</v>
      </c>
      <c r="P47" s="224"/>
      <c r="Q47" s="224"/>
      <c r="R47" s="224"/>
      <c r="S47" s="340"/>
      <c r="T47" s="340"/>
    </row>
    <row r="48" spans="1:20" ht="12.75" customHeight="1">
      <c r="A48" s="225"/>
      <c r="B48" s="226"/>
      <c r="C48" s="226"/>
      <c r="D48" s="265"/>
      <c r="E48" s="228"/>
      <c r="F48" s="228"/>
      <c r="G48" s="262"/>
      <c r="H48" s="224"/>
      <c r="I48" s="262"/>
      <c r="J48" s="224"/>
      <c r="K48" s="101"/>
      <c r="L48" s="101"/>
      <c r="M48" s="101"/>
      <c r="N48" s="109"/>
      <c r="O48" s="102">
        <f t="shared" si="3"/>
        <v>0</v>
      </c>
      <c r="P48" s="224"/>
      <c r="Q48" s="224"/>
      <c r="R48" s="224"/>
      <c r="S48" s="340"/>
      <c r="T48" s="340"/>
    </row>
    <row r="49" spans="1:20" ht="12.75" customHeight="1">
      <c r="A49" s="225"/>
      <c r="B49" s="226"/>
      <c r="C49" s="226"/>
      <c r="D49" s="265"/>
      <c r="E49" s="228"/>
      <c r="F49" s="228"/>
      <c r="G49" s="262"/>
      <c r="H49" s="224"/>
      <c r="I49" s="262"/>
      <c r="J49" s="224"/>
      <c r="K49" s="101"/>
      <c r="L49" s="101"/>
      <c r="M49" s="101"/>
      <c r="N49" s="109"/>
      <c r="O49" s="102">
        <f t="shared" si="3"/>
        <v>0</v>
      </c>
      <c r="P49" s="224"/>
      <c r="Q49" s="224"/>
      <c r="R49" s="224"/>
      <c r="S49" s="340"/>
      <c r="T49" s="340"/>
    </row>
    <row r="50" spans="1:20" ht="12.75" customHeight="1">
      <c r="A50" s="225">
        <v>8</v>
      </c>
      <c r="B50" s="226" t="s">
        <v>1197</v>
      </c>
      <c r="C50" s="226" t="s">
        <v>1198</v>
      </c>
      <c r="D50" s="227" t="s">
        <v>325</v>
      </c>
      <c r="E50" s="261">
        <v>10</v>
      </c>
      <c r="F50" s="228">
        <f t="shared" si="0"/>
        <v>0.66433927500000001</v>
      </c>
      <c r="G50" s="262">
        <v>3.4500000000000003E-2</v>
      </c>
      <c r="H50" s="224">
        <f t="shared" si="1"/>
        <v>8.0233199999999991E-2</v>
      </c>
      <c r="I50" s="230">
        <v>0.19650000000000001</v>
      </c>
      <c r="J50" s="224">
        <f t="shared" si="2"/>
        <v>0.584106075</v>
      </c>
      <c r="K50" s="101"/>
      <c r="L50" s="101"/>
      <c r="M50" s="101"/>
      <c r="N50" s="105"/>
      <c r="O50" s="102">
        <f t="shared" si="3"/>
        <v>0</v>
      </c>
      <c r="P50" s="224">
        <f t="shared" ref="P50" si="40">E50*F50</f>
        <v>6.6433927500000003</v>
      </c>
      <c r="Q50" s="224">
        <f t="shared" ref="Q50" si="41">SUM(O50:O53)</f>
        <v>0</v>
      </c>
      <c r="R50" s="224">
        <f t="shared" ref="R50" si="42">Q50*1.02*1.05*$R$15</f>
        <v>0</v>
      </c>
      <c r="S50" s="340">
        <f t="shared" ref="S50" si="43">F50*$S$18</f>
        <v>0.85604404154523284</v>
      </c>
      <c r="T50" s="340">
        <f t="shared" ref="T50" si="44">S50*E50</f>
        <v>8.5604404154523284</v>
      </c>
    </row>
    <row r="51" spans="1:20" ht="12.75" customHeight="1">
      <c r="A51" s="225"/>
      <c r="B51" s="226"/>
      <c r="C51" s="226"/>
      <c r="D51" s="265"/>
      <c r="E51" s="261"/>
      <c r="F51" s="228"/>
      <c r="G51" s="262"/>
      <c r="H51" s="224"/>
      <c r="I51" s="230"/>
      <c r="J51" s="224"/>
      <c r="K51" s="101"/>
      <c r="L51" s="101"/>
      <c r="M51" s="101"/>
      <c r="N51" s="109"/>
      <c r="O51" s="102">
        <f t="shared" si="3"/>
        <v>0</v>
      </c>
      <c r="P51" s="224"/>
      <c r="Q51" s="224"/>
      <c r="R51" s="224"/>
      <c r="S51" s="340"/>
      <c r="T51" s="340"/>
    </row>
    <row r="52" spans="1:20" ht="12.75" customHeight="1">
      <c r="A52" s="225"/>
      <c r="B52" s="226"/>
      <c r="C52" s="226"/>
      <c r="D52" s="265"/>
      <c r="E52" s="261"/>
      <c r="F52" s="228"/>
      <c r="G52" s="262"/>
      <c r="H52" s="224"/>
      <c r="I52" s="230"/>
      <c r="J52" s="224"/>
      <c r="K52" s="101"/>
      <c r="L52" s="101"/>
      <c r="M52" s="101"/>
      <c r="N52" s="109"/>
      <c r="O52" s="102">
        <f t="shared" si="3"/>
        <v>0</v>
      </c>
      <c r="P52" s="224"/>
      <c r="Q52" s="224"/>
      <c r="R52" s="224"/>
      <c r="S52" s="340"/>
      <c r="T52" s="340"/>
    </row>
    <row r="53" spans="1:20" ht="12.75" customHeight="1">
      <c r="A53" s="225"/>
      <c r="B53" s="226"/>
      <c r="C53" s="226"/>
      <c r="D53" s="265"/>
      <c r="E53" s="261"/>
      <c r="F53" s="228"/>
      <c r="G53" s="262"/>
      <c r="H53" s="224"/>
      <c r="I53" s="230"/>
      <c r="J53" s="224"/>
      <c r="K53" s="101"/>
      <c r="L53" s="101"/>
      <c r="M53" s="101"/>
      <c r="N53" s="109"/>
      <c r="O53" s="102">
        <f t="shared" si="3"/>
        <v>0</v>
      </c>
      <c r="P53" s="224"/>
      <c r="Q53" s="224"/>
      <c r="R53" s="224"/>
      <c r="S53" s="340"/>
      <c r="T53" s="340"/>
    </row>
    <row r="54" spans="1:20" ht="12.75" customHeight="1">
      <c r="A54" s="225">
        <v>9</v>
      </c>
      <c r="B54" s="252" t="s">
        <v>135</v>
      </c>
      <c r="C54" s="252" t="s">
        <v>136</v>
      </c>
      <c r="D54" s="277" t="s">
        <v>75</v>
      </c>
      <c r="E54" s="283">
        <v>30</v>
      </c>
      <c r="F54" s="228">
        <f t="shared" si="0"/>
        <v>6.9767999999999997E-2</v>
      </c>
      <c r="G54" s="238">
        <v>0.03</v>
      </c>
      <c r="H54" s="224">
        <f t="shared" si="1"/>
        <v>6.9767999999999997E-2</v>
      </c>
      <c r="I54" s="258"/>
      <c r="J54" s="224">
        <f t="shared" si="2"/>
        <v>0</v>
      </c>
      <c r="K54" s="101"/>
      <c r="L54" s="101"/>
      <c r="M54" s="101"/>
      <c r="N54" s="109"/>
      <c r="O54" s="102">
        <f t="shared" si="3"/>
        <v>0</v>
      </c>
      <c r="P54" s="224">
        <f t="shared" ref="P54" si="45">E54*F54</f>
        <v>2.0930399999999998</v>
      </c>
      <c r="Q54" s="224">
        <f t="shared" ref="Q54" si="46">SUM(O54:O57)</f>
        <v>0</v>
      </c>
      <c r="R54" s="224">
        <f t="shared" ref="R54" si="47">Q54*1.02*1.05*$R$15</f>
        <v>0</v>
      </c>
      <c r="S54" s="340">
        <f t="shared" ref="S54" si="48">F54*$S$18</f>
        <v>8.990057179823939E-2</v>
      </c>
      <c r="T54" s="340">
        <f t="shared" ref="T54" si="49">S54*E54</f>
        <v>2.6970171539471819</v>
      </c>
    </row>
    <row r="55" spans="1:20" ht="12.75" customHeight="1">
      <c r="A55" s="225"/>
      <c r="B55" s="253"/>
      <c r="C55" s="253"/>
      <c r="D55" s="278"/>
      <c r="E55" s="283"/>
      <c r="F55" s="228"/>
      <c r="G55" s="238"/>
      <c r="H55" s="224"/>
      <c r="I55" s="259"/>
      <c r="J55" s="224"/>
      <c r="K55" s="101"/>
      <c r="L55" s="101"/>
      <c r="M55" s="101"/>
      <c r="N55" s="109"/>
      <c r="O55" s="102">
        <f t="shared" si="3"/>
        <v>0</v>
      </c>
      <c r="P55" s="224"/>
      <c r="Q55" s="224"/>
      <c r="R55" s="224"/>
      <c r="S55" s="340"/>
      <c r="T55" s="340"/>
    </row>
    <row r="56" spans="1:20" ht="12.75" customHeight="1">
      <c r="A56" s="225"/>
      <c r="B56" s="253"/>
      <c r="C56" s="253"/>
      <c r="D56" s="278"/>
      <c r="E56" s="283"/>
      <c r="F56" s="228"/>
      <c r="G56" s="238"/>
      <c r="H56" s="224"/>
      <c r="I56" s="259"/>
      <c r="J56" s="224"/>
      <c r="K56" s="101"/>
      <c r="L56" s="101"/>
      <c r="M56" s="103"/>
      <c r="N56" s="109"/>
      <c r="O56" s="102">
        <f t="shared" si="3"/>
        <v>0</v>
      </c>
      <c r="P56" s="224"/>
      <c r="Q56" s="224"/>
      <c r="R56" s="224"/>
      <c r="S56" s="340"/>
      <c r="T56" s="340"/>
    </row>
    <row r="57" spans="1:20" ht="12.75" customHeight="1">
      <c r="A57" s="225"/>
      <c r="B57" s="254"/>
      <c r="C57" s="254"/>
      <c r="D57" s="279"/>
      <c r="E57" s="283"/>
      <c r="F57" s="228"/>
      <c r="G57" s="238"/>
      <c r="H57" s="224"/>
      <c r="I57" s="260"/>
      <c r="J57" s="224"/>
      <c r="K57" s="101"/>
      <c r="L57" s="101"/>
      <c r="M57" s="101"/>
      <c r="N57" s="109"/>
      <c r="O57" s="102">
        <f t="shared" si="3"/>
        <v>0</v>
      </c>
      <c r="P57" s="224"/>
      <c r="Q57" s="224"/>
      <c r="R57" s="224"/>
      <c r="S57" s="340"/>
      <c r="T57" s="340"/>
    </row>
    <row r="58" spans="1:20" ht="12.75" customHeight="1">
      <c r="A58" s="225">
        <v>10</v>
      </c>
      <c r="B58" s="252" t="s">
        <v>1724</v>
      </c>
      <c r="C58" s="252" t="s">
        <v>1725</v>
      </c>
      <c r="D58" s="252" t="s">
        <v>84</v>
      </c>
      <c r="E58" s="255">
        <v>80</v>
      </c>
      <c r="F58" s="228">
        <f t="shared" si="0"/>
        <v>0.30078900000000003</v>
      </c>
      <c r="G58" s="251">
        <v>0.114</v>
      </c>
      <c r="H58" s="224">
        <f t="shared" si="1"/>
        <v>0.26511840000000003</v>
      </c>
      <c r="I58" s="262">
        <v>1.2E-2</v>
      </c>
      <c r="J58" s="224">
        <f t="shared" si="2"/>
        <v>3.5670600000000004E-2</v>
      </c>
      <c r="K58" s="101"/>
      <c r="L58" s="101"/>
      <c r="M58" s="101"/>
      <c r="N58" s="105"/>
      <c r="O58" s="102">
        <f t="shared" si="3"/>
        <v>0</v>
      </c>
      <c r="P58" s="224">
        <f t="shared" ref="P58" si="50">E58*F58</f>
        <v>24.063120000000001</v>
      </c>
      <c r="Q58" s="224">
        <f t="shared" ref="Q58" si="51">SUM(O58:O61)</f>
        <v>0</v>
      </c>
      <c r="R58" s="224">
        <f t="shared" ref="R58" si="52">Q58*1.02*1.05*$R$15</f>
        <v>0</v>
      </c>
      <c r="S58" s="340">
        <f t="shared" ref="S58" si="53">F58*$S$18</f>
        <v>0.38758604361054683</v>
      </c>
      <c r="T58" s="340">
        <f t="shared" ref="T58" si="54">S58*E58</f>
        <v>31.006883488843748</v>
      </c>
    </row>
    <row r="59" spans="1:20" ht="12.75" customHeight="1">
      <c r="A59" s="225"/>
      <c r="B59" s="253"/>
      <c r="C59" s="253"/>
      <c r="D59" s="253"/>
      <c r="E59" s="256"/>
      <c r="F59" s="228"/>
      <c r="G59" s="251"/>
      <c r="H59" s="224"/>
      <c r="I59" s="262"/>
      <c r="J59" s="224"/>
      <c r="K59" s="101"/>
      <c r="L59" s="101"/>
      <c r="M59" s="101"/>
      <c r="N59" s="109"/>
      <c r="O59" s="102">
        <f t="shared" si="3"/>
        <v>0</v>
      </c>
      <c r="P59" s="224"/>
      <c r="Q59" s="224"/>
      <c r="R59" s="224"/>
      <c r="S59" s="340"/>
      <c r="T59" s="340"/>
    </row>
    <row r="60" spans="1:20" ht="12.75" customHeight="1">
      <c r="A60" s="225"/>
      <c r="B60" s="253"/>
      <c r="C60" s="253"/>
      <c r="D60" s="253"/>
      <c r="E60" s="256"/>
      <c r="F60" s="228"/>
      <c r="G60" s="251"/>
      <c r="H60" s="224"/>
      <c r="I60" s="262"/>
      <c r="J60" s="224"/>
      <c r="K60" s="101"/>
      <c r="L60" s="101"/>
      <c r="M60" s="101"/>
      <c r="N60" s="109"/>
      <c r="O60" s="102">
        <f t="shared" si="3"/>
        <v>0</v>
      </c>
      <c r="P60" s="224"/>
      <c r="Q60" s="224"/>
      <c r="R60" s="224"/>
      <c r="S60" s="340"/>
      <c r="T60" s="340"/>
    </row>
    <row r="61" spans="1:20" ht="12.75" customHeight="1">
      <c r="A61" s="225"/>
      <c r="B61" s="254"/>
      <c r="C61" s="254"/>
      <c r="D61" s="254"/>
      <c r="E61" s="257"/>
      <c r="F61" s="228"/>
      <c r="G61" s="251"/>
      <c r="H61" s="224"/>
      <c r="I61" s="262"/>
      <c r="J61" s="224"/>
      <c r="K61" s="101"/>
      <c r="L61" s="101"/>
      <c r="M61" s="101"/>
      <c r="N61" s="109"/>
      <c r="O61" s="102">
        <f t="shared" si="3"/>
        <v>0</v>
      </c>
      <c r="P61" s="224"/>
      <c r="Q61" s="224"/>
      <c r="R61" s="224"/>
      <c r="S61" s="340"/>
      <c r="T61" s="340"/>
    </row>
    <row r="62" spans="1:20" ht="12.75" customHeight="1">
      <c r="A62" s="225">
        <v>11</v>
      </c>
      <c r="B62" s="226" t="s">
        <v>1480</v>
      </c>
      <c r="C62" s="226" t="s">
        <v>1481</v>
      </c>
      <c r="D62" s="225" t="s">
        <v>83</v>
      </c>
      <c r="E62" s="228">
        <v>120.96</v>
      </c>
      <c r="F62" s="228">
        <f t="shared" si="0"/>
        <v>0.64954395600000003</v>
      </c>
      <c r="G62" s="262">
        <v>9.8600000000000007E-3</v>
      </c>
      <c r="H62" s="224">
        <f t="shared" si="1"/>
        <v>2.2930416000000002E-2</v>
      </c>
      <c r="I62" s="230">
        <v>0.21079999999999999</v>
      </c>
      <c r="J62" s="224">
        <f t="shared" si="2"/>
        <v>0.62661354000000002</v>
      </c>
      <c r="K62" s="101"/>
      <c r="L62" s="101"/>
      <c r="M62" s="101"/>
      <c r="N62" s="109"/>
      <c r="O62" s="102">
        <f t="shared" si="3"/>
        <v>0</v>
      </c>
      <c r="P62" s="224">
        <f t="shared" ref="P62" si="55">E62*F62</f>
        <v>78.568836917759995</v>
      </c>
      <c r="Q62" s="224">
        <f t="shared" ref="Q62" si="56">SUM(O62:O65)</f>
        <v>0</v>
      </c>
      <c r="R62" s="224">
        <f t="shared" ref="R62" si="57">Q62*1.02*1.05*$R$15</f>
        <v>0</v>
      </c>
      <c r="S62" s="340">
        <f t="shared" ref="S62" si="58">F62*$S$18</f>
        <v>0.83697931791781977</v>
      </c>
      <c r="T62" s="340">
        <f t="shared" ref="T62" si="59">S62*E62</f>
        <v>101.24101829533947</v>
      </c>
    </row>
    <row r="63" spans="1:20" ht="12.75" customHeight="1">
      <c r="A63" s="225"/>
      <c r="B63" s="226"/>
      <c r="C63" s="226"/>
      <c r="D63" s="225"/>
      <c r="E63" s="228"/>
      <c r="F63" s="228"/>
      <c r="G63" s="262"/>
      <c r="H63" s="224"/>
      <c r="I63" s="230"/>
      <c r="J63" s="224"/>
      <c r="K63" s="101"/>
      <c r="L63" s="101"/>
      <c r="M63" s="101"/>
      <c r="N63" s="109"/>
      <c r="O63" s="102">
        <f t="shared" si="3"/>
        <v>0</v>
      </c>
      <c r="P63" s="224"/>
      <c r="Q63" s="224"/>
      <c r="R63" s="224"/>
      <c r="S63" s="340"/>
      <c r="T63" s="340"/>
    </row>
    <row r="64" spans="1:20" ht="12.75" customHeight="1">
      <c r="A64" s="225"/>
      <c r="B64" s="226"/>
      <c r="C64" s="226"/>
      <c r="D64" s="225"/>
      <c r="E64" s="228"/>
      <c r="F64" s="228"/>
      <c r="G64" s="262"/>
      <c r="H64" s="224"/>
      <c r="I64" s="230"/>
      <c r="J64" s="224"/>
      <c r="K64" s="101"/>
      <c r="L64" s="101"/>
      <c r="M64" s="103"/>
      <c r="N64" s="109"/>
      <c r="O64" s="102">
        <f t="shared" si="3"/>
        <v>0</v>
      </c>
      <c r="P64" s="224"/>
      <c r="Q64" s="224"/>
      <c r="R64" s="224"/>
      <c r="S64" s="340"/>
      <c r="T64" s="340"/>
    </row>
    <row r="65" spans="1:20" ht="12.75" customHeight="1">
      <c r="A65" s="225"/>
      <c r="B65" s="226"/>
      <c r="C65" s="226"/>
      <c r="D65" s="225"/>
      <c r="E65" s="228"/>
      <c r="F65" s="228"/>
      <c r="G65" s="262"/>
      <c r="H65" s="224"/>
      <c r="I65" s="230"/>
      <c r="J65" s="224"/>
      <c r="K65" s="101"/>
      <c r="L65" s="101"/>
      <c r="M65" s="101"/>
      <c r="N65" s="109"/>
      <c r="O65" s="102">
        <f t="shared" si="3"/>
        <v>0</v>
      </c>
      <c r="P65" s="224"/>
      <c r="Q65" s="224"/>
      <c r="R65" s="224"/>
      <c r="S65" s="340"/>
      <c r="T65" s="340"/>
    </row>
    <row r="66" spans="1:20" ht="12.75" customHeight="1">
      <c r="A66" s="225">
        <v>12</v>
      </c>
      <c r="B66" s="226" t="s">
        <v>137</v>
      </c>
      <c r="C66" s="226" t="s">
        <v>1482</v>
      </c>
      <c r="D66" s="225" t="s">
        <v>83</v>
      </c>
      <c r="E66" s="228">
        <v>13.44</v>
      </c>
      <c r="F66" s="228">
        <f t="shared" si="0"/>
        <v>2.5581600000000004</v>
      </c>
      <c r="G66" s="262">
        <v>1.1000000000000001</v>
      </c>
      <c r="H66" s="224">
        <f t="shared" si="1"/>
        <v>2.5581600000000004</v>
      </c>
      <c r="I66" s="230"/>
      <c r="J66" s="224">
        <f t="shared" si="2"/>
        <v>0</v>
      </c>
      <c r="K66" s="101"/>
      <c r="L66" s="101"/>
      <c r="M66" s="101"/>
      <c r="N66" s="109"/>
      <c r="O66" s="102">
        <f t="shared" si="3"/>
        <v>0</v>
      </c>
      <c r="P66" s="224">
        <f t="shared" ref="P66" si="60">E66*F66</f>
        <v>34.381670400000004</v>
      </c>
      <c r="Q66" s="224">
        <f t="shared" ref="Q66" si="61">SUM(O66:O69)</f>
        <v>0</v>
      </c>
      <c r="R66" s="224">
        <f t="shared" ref="R66" si="62">Q66*1.02*1.05*$R$15</f>
        <v>0</v>
      </c>
      <c r="S66" s="340">
        <f t="shared" ref="S66" si="63">F66*$S$18</f>
        <v>3.2963542992687782</v>
      </c>
      <c r="T66" s="340">
        <f t="shared" ref="T66" si="64">S66*E66</f>
        <v>44.30300178217238</v>
      </c>
    </row>
    <row r="67" spans="1:20" ht="12.75" customHeight="1">
      <c r="A67" s="225"/>
      <c r="B67" s="226"/>
      <c r="C67" s="226"/>
      <c r="D67" s="225"/>
      <c r="E67" s="228"/>
      <c r="F67" s="228"/>
      <c r="G67" s="262"/>
      <c r="H67" s="224"/>
      <c r="I67" s="230"/>
      <c r="J67" s="224"/>
      <c r="K67" s="101"/>
      <c r="L67" s="101"/>
      <c r="M67" s="101"/>
      <c r="N67" s="109"/>
      <c r="O67" s="102">
        <f t="shared" si="3"/>
        <v>0</v>
      </c>
      <c r="P67" s="224"/>
      <c r="Q67" s="224"/>
      <c r="R67" s="224"/>
      <c r="S67" s="340"/>
      <c r="T67" s="340"/>
    </row>
    <row r="68" spans="1:20" ht="12.75" customHeight="1">
      <c r="A68" s="225"/>
      <c r="B68" s="226"/>
      <c r="C68" s="226"/>
      <c r="D68" s="225"/>
      <c r="E68" s="228"/>
      <c r="F68" s="228"/>
      <c r="G68" s="262"/>
      <c r="H68" s="224"/>
      <c r="I68" s="230"/>
      <c r="J68" s="224"/>
      <c r="K68" s="101"/>
      <c r="L68" s="101"/>
      <c r="M68" s="103"/>
      <c r="N68" s="109"/>
      <c r="O68" s="102">
        <f t="shared" si="3"/>
        <v>0</v>
      </c>
      <c r="P68" s="224"/>
      <c r="Q68" s="224"/>
      <c r="R68" s="224"/>
      <c r="S68" s="340"/>
      <c r="T68" s="340"/>
    </row>
    <row r="69" spans="1:20" ht="12.75" customHeight="1">
      <c r="A69" s="225"/>
      <c r="B69" s="226"/>
      <c r="C69" s="226"/>
      <c r="D69" s="225"/>
      <c r="E69" s="228"/>
      <c r="F69" s="228"/>
      <c r="G69" s="262"/>
      <c r="H69" s="224"/>
      <c r="I69" s="230"/>
      <c r="J69" s="224"/>
      <c r="K69" s="101"/>
      <c r="L69" s="101"/>
      <c r="M69" s="101"/>
      <c r="N69" s="109"/>
      <c r="O69" s="102">
        <f t="shared" si="3"/>
        <v>0</v>
      </c>
      <c r="P69" s="224"/>
      <c r="Q69" s="224"/>
      <c r="R69" s="224"/>
      <c r="S69" s="340"/>
      <c r="T69" s="340"/>
    </row>
    <row r="70" spans="1:20" ht="12.75" customHeight="1">
      <c r="A70" s="225">
        <v>13</v>
      </c>
      <c r="B70" s="226" t="s">
        <v>1483</v>
      </c>
      <c r="C70" s="226" t="s">
        <v>1484</v>
      </c>
      <c r="D70" s="225" t="s">
        <v>76</v>
      </c>
      <c r="E70" s="261">
        <v>183.86</v>
      </c>
      <c r="F70" s="228">
        <f t="shared" si="0"/>
        <v>2.6752950000000002</v>
      </c>
      <c r="G70" s="229"/>
      <c r="H70" s="224">
        <f t="shared" si="1"/>
        <v>0</v>
      </c>
      <c r="I70" s="229">
        <v>0.9</v>
      </c>
      <c r="J70" s="224">
        <f t="shared" si="2"/>
        <v>2.6752950000000002</v>
      </c>
      <c r="K70" s="101"/>
      <c r="L70" s="101"/>
      <c r="M70" s="101"/>
      <c r="N70" s="109"/>
      <c r="O70" s="102">
        <f t="shared" si="3"/>
        <v>0</v>
      </c>
      <c r="P70" s="224">
        <f t="shared" ref="P70" si="65">E70*F70</f>
        <v>491.87973870000008</v>
      </c>
      <c r="Q70" s="224">
        <f t="shared" ref="Q70" si="66">SUM(O70:O73)</f>
        <v>0</v>
      </c>
      <c r="R70" s="224">
        <f t="shared" ref="R70" si="67">Q70*1.02*1.05*$R$15</f>
        <v>0</v>
      </c>
      <c r="S70" s="340">
        <f t="shared" ref="S70" si="68">F70*$S$18</f>
        <v>3.447290308292783</v>
      </c>
      <c r="T70" s="340">
        <f t="shared" ref="T70" si="69">S70*E70</f>
        <v>633.81879608271117</v>
      </c>
    </row>
    <row r="71" spans="1:20" ht="12.75" customHeight="1">
      <c r="A71" s="225"/>
      <c r="B71" s="226"/>
      <c r="C71" s="226"/>
      <c r="D71" s="225"/>
      <c r="E71" s="261"/>
      <c r="F71" s="228"/>
      <c r="G71" s="229"/>
      <c r="H71" s="224"/>
      <c r="I71" s="229"/>
      <c r="J71" s="224"/>
      <c r="K71" s="101"/>
      <c r="L71" s="101"/>
      <c r="M71" s="101"/>
      <c r="N71" s="109"/>
      <c r="O71" s="102">
        <f t="shared" si="3"/>
        <v>0</v>
      </c>
      <c r="P71" s="224"/>
      <c r="Q71" s="224"/>
      <c r="R71" s="224"/>
      <c r="S71" s="340"/>
      <c r="T71" s="340"/>
    </row>
    <row r="72" spans="1:20" ht="12.75" customHeight="1">
      <c r="A72" s="225"/>
      <c r="B72" s="226"/>
      <c r="C72" s="226"/>
      <c r="D72" s="225"/>
      <c r="E72" s="261"/>
      <c r="F72" s="228"/>
      <c r="G72" s="229"/>
      <c r="H72" s="224"/>
      <c r="I72" s="229"/>
      <c r="J72" s="224"/>
      <c r="K72" s="101"/>
      <c r="L72" s="101"/>
      <c r="M72" s="101"/>
      <c r="N72" s="109"/>
      <c r="O72" s="102">
        <f t="shared" si="3"/>
        <v>0</v>
      </c>
      <c r="P72" s="224"/>
      <c r="Q72" s="224"/>
      <c r="R72" s="224"/>
      <c r="S72" s="340"/>
      <c r="T72" s="340"/>
    </row>
    <row r="73" spans="1:20" ht="12.75" customHeight="1">
      <c r="A73" s="225"/>
      <c r="B73" s="226"/>
      <c r="C73" s="226"/>
      <c r="D73" s="225"/>
      <c r="E73" s="261"/>
      <c r="F73" s="228"/>
      <c r="G73" s="229"/>
      <c r="H73" s="224"/>
      <c r="I73" s="229"/>
      <c r="J73" s="224"/>
      <c r="K73" s="101"/>
      <c r="L73" s="101"/>
      <c r="M73" s="101"/>
      <c r="N73" s="109"/>
      <c r="O73" s="102">
        <f t="shared" si="3"/>
        <v>0</v>
      </c>
      <c r="P73" s="224"/>
      <c r="Q73" s="224"/>
      <c r="R73" s="224"/>
      <c r="S73" s="340"/>
      <c r="T73" s="340"/>
    </row>
    <row r="74" spans="1:20" ht="12.75" customHeight="1">
      <c r="A74" s="225">
        <v>14</v>
      </c>
      <c r="B74" s="226" t="s">
        <v>618</v>
      </c>
      <c r="C74" s="226" t="s">
        <v>619</v>
      </c>
      <c r="D74" s="225" t="s">
        <v>76</v>
      </c>
      <c r="E74" s="228">
        <v>394.63</v>
      </c>
      <c r="F74" s="228">
        <f t="shared" si="0"/>
        <v>3.6055350000000002</v>
      </c>
      <c r="G74" s="229">
        <v>0.4</v>
      </c>
      <c r="H74" s="224">
        <f t="shared" si="1"/>
        <v>0.93023999999999996</v>
      </c>
      <c r="I74" s="229">
        <v>0.9</v>
      </c>
      <c r="J74" s="224">
        <f t="shared" si="2"/>
        <v>2.6752950000000002</v>
      </c>
      <c r="K74" s="101"/>
      <c r="L74" s="101"/>
      <c r="M74" s="101"/>
      <c r="N74" s="109"/>
      <c r="O74" s="102">
        <f t="shared" si="3"/>
        <v>0</v>
      </c>
      <c r="P74" s="224">
        <f t="shared" ref="P74" si="70">E74*F74</f>
        <v>1422.8522770500001</v>
      </c>
      <c r="Q74" s="224">
        <f t="shared" ref="Q74" si="71">SUM(O74:O77)</f>
        <v>0</v>
      </c>
      <c r="R74" s="224">
        <f t="shared" ref="R74" si="72">Q74*1.02*1.05*$R$15</f>
        <v>0</v>
      </c>
      <c r="S74" s="340">
        <f t="shared" ref="S74" si="73">F74*$S$18</f>
        <v>4.6459645989359748</v>
      </c>
      <c r="T74" s="340">
        <f t="shared" ref="T74" si="74">S74*E74</f>
        <v>1833.4370096781038</v>
      </c>
    </row>
    <row r="75" spans="1:20" ht="12.75" customHeight="1">
      <c r="A75" s="225"/>
      <c r="B75" s="226"/>
      <c r="C75" s="226"/>
      <c r="D75" s="225"/>
      <c r="E75" s="228"/>
      <c r="F75" s="228"/>
      <c r="G75" s="229"/>
      <c r="H75" s="224"/>
      <c r="I75" s="229"/>
      <c r="J75" s="224"/>
      <c r="K75" s="101"/>
      <c r="L75" s="101"/>
      <c r="M75" s="101"/>
      <c r="N75" s="109"/>
      <c r="O75" s="102">
        <f t="shared" si="3"/>
        <v>0</v>
      </c>
      <c r="P75" s="224"/>
      <c r="Q75" s="224"/>
      <c r="R75" s="224"/>
      <c r="S75" s="340"/>
      <c r="T75" s="340"/>
    </row>
    <row r="76" spans="1:20" ht="12.75" customHeight="1">
      <c r="A76" s="225"/>
      <c r="B76" s="226"/>
      <c r="C76" s="226"/>
      <c r="D76" s="225"/>
      <c r="E76" s="228"/>
      <c r="F76" s="228"/>
      <c r="G76" s="229"/>
      <c r="H76" s="224"/>
      <c r="I76" s="229"/>
      <c r="J76" s="224"/>
      <c r="K76" s="101"/>
      <c r="L76" s="101"/>
      <c r="M76" s="101"/>
      <c r="N76" s="109"/>
      <c r="O76" s="102">
        <f t="shared" si="3"/>
        <v>0</v>
      </c>
      <c r="P76" s="224"/>
      <c r="Q76" s="224"/>
      <c r="R76" s="224"/>
      <c r="S76" s="340"/>
      <c r="T76" s="340"/>
    </row>
    <row r="77" spans="1:20" ht="12.75" customHeight="1">
      <c r="A77" s="225"/>
      <c r="B77" s="226"/>
      <c r="C77" s="226"/>
      <c r="D77" s="225"/>
      <c r="E77" s="228"/>
      <c r="F77" s="228"/>
      <c r="G77" s="229"/>
      <c r="H77" s="224"/>
      <c r="I77" s="229"/>
      <c r="J77" s="224"/>
      <c r="K77" s="101"/>
      <c r="L77" s="101"/>
      <c r="M77" s="101"/>
      <c r="N77" s="109"/>
      <c r="O77" s="102">
        <f t="shared" si="3"/>
        <v>0</v>
      </c>
      <c r="P77" s="224"/>
      <c r="Q77" s="224"/>
      <c r="R77" s="224"/>
      <c r="S77" s="340"/>
      <c r="T77" s="340"/>
    </row>
    <row r="78" spans="1:20" ht="12.75" customHeight="1">
      <c r="A78" s="399"/>
      <c r="B78" s="400"/>
      <c r="C78" s="401" t="s">
        <v>506</v>
      </c>
      <c r="D78" s="399"/>
      <c r="E78" s="405"/>
      <c r="F78" s="406"/>
      <c r="G78" s="409"/>
      <c r="H78" s="397"/>
      <c r="I78" s="409"/>
      <c r="J78" s="397"/>
      <c r="K78" s="73"/>
      <c r="L78" s="73"/>
      <c r="M78" s="73"/>
      <c r="N78" s="74"/>
      <c r="O78" s="75"/>
      <c r="P78" s="397"/>
      <c r="Q78" s="397"/>
      <c r="R78" s="397"/>
      <c r="S78" s="397"/>
      <c r="T78" s="410">
        <f>SUM(T22:T77)</f>
        <v>4634.7074633545808</v>
      </c>
    </row>
    <row r="79" spans="1:20" ht="12.75" customHeight="1">
      <c r="A79" s="399"/>
      <c r="B79" s="400"/>
      <c r="C79" s="401"/>
      <c r="D79" s="399"/>
      <c r="E79" s="405"/>
      <c r="F79" s="407"/>
      <c r="G79" s="409"/>
      <c r="H79" s="397"/>
      <c r="I79" s="409"/>
      <c r="J79" s="397"/>
      <c r="K79" s="73"/>
      <c r="L79" s="73"/>
      <c r="M79" s="73"/>
      <c r="N79" s="74"/>
      <c r="O79" s="75"/>
      <c r="P79" s="397"/>
      <c r="Q79" s="397"/>
      <c r="R79" s="397"/>
      <c r="S79" s="397"/>
      <c r="T79" s="410"/>
    </row>
    <row r="80" spans="1:20" ht="12.75" customHeight="1">
      <c r="A80" s="399"/>
      <c r="B80" s="400"/>
      <c r="C80" s="401"/>
      <c r="D80" s="399"/>
      <c r="E80" s="405"/>
      <c r="F80" s="407"/>
      <c r="G80" s="409"/>
      <c r="H80" s="397"/>
      <c r="I80" s="409"/>
      <c r="J80" s="397"/>
      <c r="K80" s="73"/>
      <c r="L80" s="73"/>
      <c r="M80" s="76"/>
      <c r="N80" s="74"/>
      <c r="O80" s="75"/>
      <c r="P80" s="397"/>
      <c r="Q80" s="397"/>
      <c r="R80" s="397"/>
      <c r="S80" s="397"/>
      <c r="T80" s="410"/>
    </row>
    <row r="81" spans="1:20" ht="12.75" customHeight="1">
      <c r="A81" s="399"/>
      <c r="B81" s="400"/>
      <c r="C81" s="401"/>
      <c r="D81" s="399"/>
      <c r="E81" s="405"/>
      <c r="F81" s="408"/>
      <c r="G81" s="409"/>
      <c r="H81" s="397"/>
      <c r="I81" s="409"/>
      <c r="J81" s="397"/>
      <c r="K81" s="73"/>
      <c r="L81" s="73"/>
      <c r="M81" s="73"/>
      <c r="N81" s="74"/>
      <c r="O81" s="75"/>
      <c r="P81" s="397"/>
      <c r="Q81" s="397"/>
      <c r="R81" s="397"/>
      <c r="S81" s="397"/>
      <c r="T81" s="410"/>
    </row>
    <row r="82" spans="1:20" ht="12.75" customHeight="1">
      <c r="A82" s="399"/>
      <c r="B82" s="400"/>
      <c r="C82" s="401" t="s">
        <v>507</v>
      </c>
      <c r="D82" s="399"/>
      <c r="E82" s="405"/>
      <c r="F82" s="406"/>
      <c r="G82" s="409"/>
      <c r="H82" s="397"/>
      <c r="I82" s="409"/>
      <c r="J82" s="397"/>
      <c r="K82" s="73"/>
      <c r="L82" s="73"/>
      <c r="M82" s="73"/>
      <c r="N82" s="74"/>
      <c r="O82" s="75"/>
      <c r="P82" s="397"/>
      <c r="Q82" s="397"/>
      <c r="R82" s="397"/>
      <c r="S82" s="397"/>
      <c r="T82" s="398">
        <f>(T78*100%)/'Cav-Nax-7-rd masiv'!T581</f>
        <v>6.5257138181394794E-2</v>
      </c>
    </row>
    <row r="83" spans="1:20" ht="12.75" customHeight="1">
      <c r="A83" s="399"/>
      <c r="B83" s="400"/>
      <c r="C83" s="401"/>
      <c r="D83" s="399"/>
      <c r="E83" s="405"/>
      <c r="F83" s="407"/>
      <c r="G83" s="409"/>
      <c r="H83" s="397"/>
      <c r="I83" s="409"/>
      <c r="J83" s="397"/>
      <c r="K83" s="73"/>
      <c r="L83" s="73"/>
      <c r="M83" s="73"/>
      <c r="N83" s="74"/>
      <c r="O83" s="75"/>
      <c r="P83" s="397"/>
      <c r="Q83" s="397"/>
      <c r="R83" s="397"/>
      <c r="S83" s="397"/>
      <c r="T83" s="398"/>
    </row>
    <row r="84" spans="1:20" ht="12.75" customHeight="1">
      <c r="A84" s="399"/>
      <c r="B84" s="400"/>
      <c r="C84" s="401"/>
      <c r="D84" s="399"/>
      <c r="E84" s="405"/>
      <c r="F84" s="407"/>
      <c r="G84" s="409"/>
      <c r="H84" s="397"/>
      <c r="I84" s="409"/>
      <c r="J84" s="397"/>
      <c r="K84" s="73"/>
      <c r="L84" s="73"/>
      <c r="M84" s="76"/>
      <c r="N84" s="74"/>
      <c r="O84" s="75"/>
      <c r="P84" s="397"/>
      <c r="Q84" s="397"/>
      <c r="R84" s="397"/>
      <c r="S84" s="397"/>
      <c r="T84" s="398"/>
    </row>
    <row r="85" spans="1:20" ht="12.75" customHeight="1">
      <c r="A85" s="399"/>
      <c r="B85" s="400"/>
      <c r="C85" s="401"/>
      <c r="D85" s="399"/>
      <c r="E85" s="405"/>
      <c r="F85" s="408"/>
      <c r="G85" s="409"/>
      <c r="H85" s="397"/>
      <c r="I85" s="409"/>
      <c r="J85" s="397"/>
      <c r="K85" s="73"/>
      <c r="L85" s="73"/>
      <c r="M85" s="73"/>
      <c r="N85" s="74"/>
      <c r="O85" s="75"/>
      <c r="P85" s="397"/>
      <c r="Q85" s="397"/>
      <c r="R85" s="397"/>
      <c r="S85" s="397"/>
      <c r="T85" s="398"/>
    </row>
    <row r="86" spans="1:20" ht="12.75" customHeight="1">
      <c r="A86" s="225"/>
      <c r="B86" s="226"/>
      <c r="C86" s="234" t="s">
        <v>815</v>
      </c>
      <c r="D86" s="231"/>
      <c r="E86" s="261"/>
      <c r="F86" s="228">
        <f t="shared" si="0"/>
        <v>0</v>
      </c>
      <c r="G86" s="262"/>
      <c r="H86" s="224">
        <f t="shared" si="1"/>
        <v>0</v>
      </c>
      <c r="I86" s="230"/>
      <c r="J86" s="224">
        <f t="shared" si="2"/>
        <v>0</v>
      </c>
      <c r="K86" s="101"/>
      <c r="L86" s="101"/>
      <c r="M86" s="101"/>
      <c r="N86" s="109"/>
      <c r="O86" s="102">
        <f t="shared" si="3"/>
        <v>0</v>
      </c>
      <c r="P86" s="224">
        <f t="shared" ref="P86" si="75">E86*F86</f>
        <v>0</v>
      </c>
      <c r="Q86" s="224">
        <f t="shared" ref="Q86" si="76">SUM(O86:O89)</f>
        <v>0</v>
      </c>
      <c r="R86" s="224">
        <f t="shared" ref="R86" si="77">Q86*1.02*1.05*$R$15</f>
        <v>0</v>
      </c>
      <c r="S86" s="340">
        <f t="shared" ref="S86" si="78">F86*$S$18</f>
        <v>0</v>
      </c>
      <c r="T86" s="340">
        <f t="shared" ref="T86" si="79">S86*E86</f>
        <v>0</v>
      </c>
    </row>
    <row r="87" spans="1:20" ht="12.75" customHeight="1">
      <c r="A87" s="225"/>
      <c r="B87" s="226"/>
      <c r="C87" s="234"/>
      <c r="D87" s="232"/>
      <c r="E87" s="261"/>
      <c r="F87" s="228"/>
      <c r="G87" s="262"/>
      <c r="H87" s="224"/>
      <c r="I87" s="230"/>
      <c r="J87" s="224"/>
      <c r="K87" s="101"/>
      <c r="L87" s="101"/>
      <c r="M87" s="101"/>
      <c r="N87" s="109"/>
      <c r="O87" s="102">
        <f t="shared" si="3"/>
        <v>0</v>
      </c>
      <c r="P87" s="224"/>
      <c r="Q87" s="224"/>
      <c r="R87" s="224"/>
      <c r="S87" s="340"/>
      <c r="T87" s="340"/>
    </row>
    <row r="88" spans="1:20" ht="12.75" customHeight="1">
      <c r="A88" s="225"/>
      <c r="B88" s="226"/>
      <c r="C88" s="234"/>
      <c r="D88" s="232"/>
      <c r="E88" s="261"/>
      <c r="F88" s="228"/>
      <c r="G88" s="262"/>
      <c r="H88" s="224"/>
      <c r="I88" s="230"/>
      <c r="J88" s="224"/>
      <c r="K88" s="101"/>
      <c r="L88" s="101"/>
      <c r="M88" s="101"/>
      <c r="N88" s="109"/>
      <c r="O88" s="102">
        <f t="shared" si="3"/>
        <v>0</v>
      </c>
      <c r="P88" s="224"/>
      <c r="Q88" s="224"/>
      <c r="R88" s="224"/>
      <c r="S88" s="340"/>
      <c r="T88" s="340"/>
    </row>
    <row r="89" spans="1:20" ht="12.75" customHeight="1">
      <c r="A89" s="225"/>
      <c r="B89" s="226"/>
      <c r="C89" s="234"/>
      <c r="D89" s="233"/>
      <c r="E89" s="261"/>
      <c r="F89" s="228"/>
      <c r="G89" s="262"/>
      <c r="H89" s="224"/>
      <c r="I89" s="230"/>
      <c r="J89" s="224"/>
      <c r="K89" s="101"/>
      <c r="L89" s="101"/>
      <c r="M89" s="101"/>
      <c r="N89" s="109"/>
      <c r="O89" s="102">
        <f t="shared" si="3"/>
        <v>0</v>
      </c>
      <c r="P89" s="224"/>
      <c r="Q89" s="224"/>
      <c r="R89" s="224"/>
      <c r="S89" s="340"/>
      <c r="T89" s="340"/>
    </row>
    <row r="90" spans="1:20" ht="12.75" customHeight="1">
      <c r="A90" s="322"/>
      <c r="B90" s="226"/>
      <c r="C90" s="234" t="s">
        <v>953</v>
      </c>
      <c r="D90" s="225"/>
      <c r="E90" s="228"/>
      <c r="F90" s="228">
        <f t="shared" ref="F90:F174" si="80">H90+J90+R90</f>
        <v>0</v>
      </c>
      <c r="G90" s="258"/>
      <c r="H90" s="224">
        <f t="shared" ref="H90:H174" si="81">G90*$P$8/1000</f>
        <v>0</v>
      </c>
      <c r="I90" s="258"/>
      <c r="J90" s="224">
        <f t="shared" ref="J90:J174" si="82">I90*$P$9/1000</f>
        <v>0</v>
      </c>
      <c r="K90" s="101"/>
      <c r="L90" s="101"/>
      <c r="M90" s="101"/>
      <c r="N90" s="109"/>
      <c r="O90" s="102">
        <f t="shared" ref="O90:O177" si="83">M90*N90</f>
        <v>0</v>
      </c>
      <c r="P90" s="224">
        <f t="shared" ref="P90" si="84">E90*F90</f>
        <v>0</v>
      </c>
      <c r="Q90" s="224">
        <f t="shared" ref="Q90" si="85">SUM(O90:O93)</f>
        <v>0</v>
      </c>
      <c r="R90" s="224">
        <f t="shared" ref="R90" si="86">Q90*1.02*1.05*$R$15</f>
        <v>0</v>
      </c>
      <c r="S90" s="340">
        <f t="shared" ref="S90" si="87">F90*$S$18</f>
        <v>0</v>
      </c>
      <c r="T90" s="340">
        <f t="shared" ref="T90" si="88">S90*E90</f>
        <v>0</v>
      </c>
    </row>
    <row r="91" spans="1:20" ht="12.75" customHeight="1">
      <c r="A91" s="322"/>
      <c r="B91" s="226"/>
      <c r="C91" s="234"/>
      <c r="D91" s="225"/>
      <c r="E91" s="228"/>
      <c r="F91" s="228"/>
      <c r="G91" s="259"/>
      <c r="H91" s="224"/>
      <c r="I91" s="259"/>
      <c r="J91" s="224"/>
      <c r="K91" s="101"/>
      <c r="L91" s="101"/>
      <c r="M91" s="101"/>
      <c r="N91" s="101"/>
      <c r="O91" s="102">
        <f t="shared" si="83"/>
        <v>0</v>
      </c>
      <c r="P91" s="224"/>
      <c r="Q91" s="224"/>
      <c r="R91" s="224"/>
      <c r="S91" s="340"/>
      <c r="T91" s="340"/>
    </row>
    <row r="92" spans="1:20" ht="12.75" customHeight="1">
      <c r="A92" s="322"/>
      <c r="B92" s="226"/>
      <c r="C92" s="234"/>
      <c r="D92" s="225"/>
      <c r="E92" s="228"/>
      <c r="F92" s="228"/>
      <c r="G92" s="259"/>
      <c r="H92" s="224"/>
      <c r="I92" s="259"/>
      <c r="J92" s="224"/>
      <c r="K92" s="101"/>
      <c r="L92" s="101"/>
      <c r="M92" s="103"/>
      <c r="N92" s="109"/>
      <c r="O92" s="102">
        <f t="shared" si="83"/>
        <v>0</v>
      </c>
      <c r="P92" s="224"/>
      <c r="Q92" s="224"/>
      <c r="R92" s="224"/>
      <c r="S92" s="340"/>
      <c r="T92" s="340"/>
    </row>
    <row r="93" spans="1:20" ht="12.75" customHeight="1">
      <c r="A93" s="322"/>
      <c r="B93" s="226"/>
      <c r="C93" s="234"/>
      <c r="D93" s="225"/>
      <c r="E93" s="228"/>
      <c r="F93" s="228"/>
      <c r="G93" s="260"/>
      <c r="H93" s="224"/>
      <c r="I93" s="260"/>
      <c r="J93" s="224"/>
      <c r="K93" s="101"/>
      <c r="L93" s="101"/>
      <c r="M93" s="101"/>
      <c r="N93" s="109"/>
      <c r="O93" s="102">
        <f t="shared" si="83"/>
        <v>0</v>
      </c>
      <c r="P93" s="224"/>
      <c r="Q93" s="224"/>
      <c r="R93" s="224"/>
      <c r="S93" s="340"/>
      <c r="T93" s="340"/>
    </row>
    <row r="94" spans="1:20" ht="12.75" customHeight="1">
      <c r="A94" s="322">
        <v>1</v>
      </c>
      <c r="B94" s="252" t="s">
        <v>90</v>
      </c>
      <c r="C94" s="252" t="s">
        <v>213</v>
      </c>
      <c r="D94" s="235" t="s">
        <v>83</v>
      </c>
      <c r="E94" s="261">
        <v>22</v>
      </c>
      <c r="F94" s="228">
        <f t="shared" si="80"/>
        <v>8.2215504480000003</v>
      </c>
      <c r="G94" s="262">
        <v>0.11</v>
      </c>
      <c r="H94" s="224">
        <f t="shared" si="81"/>
        <v>0.25581599999999999</v>
      </c>
      <c r="I94" s="230">
        <v>0.76</v>
      </c>
      <c r="J94" s="224">
        <f t="shared" si="82"/>
        <v>2.2591380000000005</v>
      </c>
      <c r="K94" s="101" t="s">
        <v>93</v>
      </c>
      <c r="L94" s="101" t="s">
        <v>88</v>
      </c>
      <c r="M94" s="101">
        <v>1.26</v>
      </c>
      <c r="N94" s="109">
        <v>4</v>
      </c>
      <c r="O94" s="102">
        <f t="shared" si="83"/>
        <v>5.04</v>
      </c>
      <c r="P94" s="224">
        <f t="shared" ref="P94" si="89">E94*F94</f>
        <v>180.87410985600002</v>
      </c>
      <c r="Q94" s="224">
        <f t="shared" ref="Q94" si="90">SUM(O94:O97)</f>
        <v>5.04</v>
      </c>
      <c r="R94" s="224">
        <f t="shared" ref="R94" si="91">Q94*1.02*1.05*$R$15</f>
        <v>5.706596448</v>
      </c>
      <c r="S94" s="340">
        <f t="shared" ref="S94" si="92">F94*$S$18</f>
        <v>10.593998485599004</v>
      </c>
      <c r="T94" s="340">
        <f t="shared" ref="T94" si="93">S94*E94</f>
        <v>233.06796668317807</v>
      </c>
    </row>
    <row r="95" spans="1:20" ht="12.75" customHeight="1">
      <c r="A95" s="322"/>
      <c r="B95" s="253"/>
      <c r="C95" s="253"/>
      <c r="D95" s="236"/>
      <c r="E95" s="261"/>
      <c r="F95" s="228"/>
      <c r="G95" s="262"/>
      <c r="H95" s="224"/>
      <c r="I95" s="230"/>
      <c r="J95" s="224"/>
      <c r="K95" s="101"/>
      <c r="L95" s="101"/>
      <c r="M95" s="101"/>
      <c r="N95" s="109"/>
      <c r="O95" s="102">
        <f t="shared" si="83"/>
        <v>0</v>
      </c>
      <c r="P95" s="224"/>
      <c r="Q95" s="224"/>
      <c r="R95" s="224"/>
      <c r="S95" s="340"/>
      <c r="T95" s="340"/>
    </row>
    <row r="96" spans="1:20" ht="12.75" customHeight="1">
      <c r="A96" s="322"/>
      <c r="B96" s="253"/>
      <c r="C96" s="253"/>
      <c r="D96" s="236"/>
      <c r="E96" s="261"/>
      <c r="F96" s="228"/>
      <c r="G96" s="262"/>
      <c r="H96" s="224"/>
      <c r="I96" s="230"/>
      <c r="J96" s="224"/>
      <c r="K96" s="101"/>
      <c r="L96" s="101"/>
      <c r="M96" s="103"/>
      <c r="N96" s="109"/>
      <c r="O96" s="102">
        <f t="shared" si="83"/>
        <v>0</v>
      </c>
      <c r="P96" s="224"/>
      <c r="Q96" s="224"/>
      <c r="R96" s="224"/>
      <c r="S96" s="340"/>
      <c r="T96" s="340"/>
    </row>
    <row r="97" spans="1:20" ht="12.75" customHeight="1">
      <c r="A97" s="322"/>
      <c r="B97" s="254"/>
      <c r="C97" s="254"/>
      <c r="D97" s="237"/>
      <c r="E97" s="261"/>
      <c r="F97" s="228"/>
      <c r="G97" s="262"/>
      <c r="H97" s="224"/>
      <c r="I97" s="230"/>
      <c r="J97" s="224"/>
      <c r="K97" s="101"/>
      <c r="L97" s="101"/>
      <c r="M97" s="101"/>
      <c r="N97" s="109"/>
      <c r="O97" s="102">
        <f t="shared" si="83"/>
        <v>0</v>
      </c>
      <c r="P97" s="224"/>
      <c r="Q97" s="224"/>
      <c r="R97" s="224"/>
      <c r="S97" s="340"/>
      <c r="T97" s="340"/>
    </row>
    <row r="98" spans="1:20" ht="12.75" customHeight="1">
      <c r="A98" s="322">
        <v>2</v>
      </c>
      <c r="B98" s="226" t="s">
        <v>709</v>
      </c>
      <c r="C98" s="226" t="s">
        <v>741</v>
      </c>
      <c r="D98" s="235" t="s">
        <v>83</v>
      </c>
      <c r="E98" s="228">
        <v>11</v>
      </c>
      <c r="F98" s="228">
        <f t="shared" si="80"/>
        <v>34.951216426391994</v>
      </c>
      <c r="G98" s="262">
        <v>0.7</v>
      </c>
      <c r="H98" s="224">
        <f t="shared" si="81"/>
        <v>1.6279199999999998</v>
      </c>
      <c r="I98" s="262">
        <v>0.28000000000000003</v>
      </c>
      <c r="J98" s="224">
        <f t="shared" si="82"/>
        <v>0.83231400000000011</v>
      </c>
      <c r="K98" s="101" t="s">
        <v>742</v>
      </c>
      <c r="L98" s="101" t="s">
        <v>88</v>
      </c>
      <c r="M98" s="101">
        <v>1.02</v>
      </c>
      <c r="N98" s="109">
        <v>28.132999999999999</v>
      </c>
      <c r="O98" s="102">
        <f t="shared" si="83"/>
        <v>28.69566</v>
      </c>
      <c r="P98" s="224">
        <f t="shared" ref="P98" si="94">E98*F98</f>
        <v>384.46338069031196</v>
      </c>
      <c r="Q98" s="224">
        <f t="shared" ref="Q98" si="95">SUM(O98:O101)</f>
        <v>28.69566</v>
      </c>
      <c r="R98" s="224">
        <f t="shared" ref="R98" si="96">Q98*1.02*1.05*$R$15</f>
        <v>32.490982426391994</v>
      </c>
      <c r="S98" s="340">
        <f t="shared" ref="S98" si="97">F98*$S$18</f>
        <v>45.036898603609927</v>
      </c>
      <c r="T98" s="340">
        <f t="shared" ref="T98" si="98">S98*E98</f>
        <v>495.4058846397092</v>
      </c>
    </row>
    <row r="99" spans="1:20" ht="12.75" customHeight="1">
      <c r="A99" s="322"/>
      <c r="B99" s="226"/>
      <c r="C99" s="226"/>
      <c r="D99" s="236"/>
      <c r="E99" s="228"/>
      <c r="F99" s="228"/>
      <c r="G99" s="262"/>
      <c r="H99" s="224"/>
      <c r="I99" s="262"/>
      <c r="J99" s="224"/>
      <c r="K99" s="101"/>
      <c r="L99" s="101"/>
      <c r="M99" s="101"/>
      <c r="N99" s="109"/>
      <c r="O99" s="102">
        <f t="shared" si="83"/>
        <v>0</v>
      </c>
      <c r="P99" s="224"/>
      <c r="Q99" s="224"/>
      <c r="R99" s="224"/>
      <c r="S99" s="340"/>
      <c r="T99" s="340"/>
    </row>
    <row r="100" spans="1:20" ht="12.75" customHeight="1">
      <c r="A100" s="322"/>
      <c r="B100" s="226"/>
      <c r="C100" s="226"/>
      <c r="D100" s="236"/>
      <c r="E100" s="228"/>
      <c r="F100" s="228"/>
      <c r="G100" s="262"/>
      <c r="H100" s="224"/>
      <c r="I100" s="262"/>
      <c r="J100" s="224"/>
      <c r="K100" s="101"/>
      <c r="L100" s="101"/>
      <c r="M100" s="103"/>
      <c r="N100" s="109"/>
      <c r="O100" s="102">
        <f t="shared" si="83"/>
        <v>0</v>
      </c>
      <c r="P100" s="224"/>
      <c r="Q100" s="224"/>
      <c r="R100" s="224"/>
      <c r="S100" s="340"/>
      <c r="T100" s="340"/>
    </row>
    <row r="101" spans="1:20" ht="12.75" customHeight="1">
      <c r="A101" s="322"/>
      <c r="B101" s="226"/>
      <c r="C101" s="226"/>
      <c r="D101" s="237"/>
      <c r="E101" s="228"/>
      <c r="F101" s="228"/>
      <c r="G101" s="262"/>
      <c r="H101" s="224"/>
      <c r="I101" s="262"/>
      <c r="J101" s="224"/>
      <c r="K101" s="101"/>
      <c r="L101" s="101"/>
      <c r="M101" s="101"/>
      <c r="N101" s="109"/>
      <c r="O101" s="102">
        <f t="shared" si="83"/>
        <v>0</v>
      </c>
      <c r="P101" s="224"/>
      <c r="Q101" s="224"/>
      <c r="R101" s="224"/>
      <c r="S101" s="340"/>
      <c r="T101" s="340"/>
    </row>
    <row r="102" spans="1:20" ht="12.75" customHeight="1">
      <c r="A102" s="322">
        <v>3</v>
      </c>
      <c r="B102" s="226" t="s">
        <v>743</v>
      </c>
      <c r="C102" s="226" t="s">
        <v>744</v>
      </c>
      <c r="D102" s="225" t="s">
        <v>76</v>
      </c>
      <c r="E102" s="264">
        <v>0.41799999999999998</v>
      </c>
      <c r="F102" s="228">
        <f t="shared" si="80"/>
        <v>19.882625999999998</v>
      </c>
      <c r="G102" s="262">
        <v>6.76</v>
      </c>
      <c r="H102" s="224">
        <f t="shared" si="81"/>
        <v>15.721055999999999</v>
      </c>
      <c r="I102" s="229">
        <v>1.4</v>
      </c>
      <c r="J102" s="224">
        <f t="shared" si="82"/>
        <v>4.1615699999999993</v>
      </c>
      <c r="K102" s="101"/>
      <c r="L102" s="101"/>
      <c r="M102" s="101"/>
      <c r="N102" s="109"/>
      <c r="O102" s="102">
        <f t="shared" si="83"/>
        <v>0</v>
      </c>
      <c r="P102" s="224">
        <f t="shared" ref="P102" si="99">E102*F102</f>
        <v>8.3109376679999993</v>
      </c>
      <c r="Q102" s="224">
        <f t="shared" ref="Q102" si="100">SUM(O102:O105)</f>
        <v>0</v>
      </c>
      <c r="R102" s="224">
        <f t="shared" ref="R102" si="101">Q102*1.02*1.05*$R$15</f>
        <v>0</v>
      </c>
      <c r="S102" s="340">
        <f t="shared" ref="S102" si="102">F102*$S$18</f>
        <v>25.620047102547602</v>
      </c>
      <c r="T102" s="340">
        <f t="shared" ref="T102" si="103">S102*E102</f>
        <v>10.709179688864896</v>
      </c>
    </row>
    <row r="103" spans="1:20" ht="12.75" customHeight="1">
      <c r="A103" s="322"/>
      <c r="B103" s="226"/>
      <c r="C103" s="226"/>
      <c r="D103" s="225"/>
      <c r="E103" s="264"/>
      <c r="F103" s="228"/>
      <c r="G103" s="262"/>
      <c r="H103" s="224"/>
      <c r="I103" s="229"/>
      <c r="J103" s="224"/>
      <c r="K103" s="101"/>
      <c r="L103" s="101"/>
      <c r="M103" s="101"/>
      <c r="N103" s="109"/>
      <c r="O103" s="102">
        <f t="shared" si="83"/>
        <v>0</v>
      </c>
      <c r="P103" s="224"/>
      <c r="Q103" s="224"/>
      <c r="R103" s="224"/>
      <c r="S103" s="340"/>
      <c r="T103" s="340"/>
    </row>
    <row r="104" spans="1:20" ht="12.75" customHeight="1">
      <c r="A104" s="322"/>
      <c r="B104" s="226"/>
      <c r="C104" s="226"/>
      <c r="D104" s="225"/>
      <c r="E104" s="264"/>
      <c r="F104" s="228"/>
      <c r="G104" s="262"/>
      <c r="H104" s="224"/>
      <c r="I104" s="229"/>
      <c r="J104" s="224"/>
      <c r="K104" s="101"/>
      <c r="L104" s="101"/>
      <c r="M104" s="103"/>
      <c r="N104" s="109"/>
      <c r="O104" s="102">
        <f t="shared" si="83"/>
        <v>0</v>
      </c>
      <c r="P104" s="224"/>
      <c r="Q104" s="224"/>
      <c r="R104" s="224"/>
      <c r="S104" s="340"/>
      <c r="T104" s="340"/>
    </row>
    <row r="105" spans="1:20" ht="12.75" customHeight="1">
      <c r="A105" s="322"/>
      <c r="B105" s="226"/>
      <c r="C105" s="226"/>
      <c r="D105" s="225"/>
      <c r="E105" s="264"/>
      <c r="F105" s="228"/>
      <c r="G105" s="262"/>
      <c r="H105" s="224"/>
      <c r="I105" s="229"/>
      <c r="J105" s="224"/>
      <c r="K105" s="101"/>
      <c r="L105" s="101"/>
      <c r="M105" s="101"/>
      <c r="N105" s="109"/>
      <c r="O105" s="102">
        <f t="shared" si="83"/>
        <v>0</v>
      </c>
      <c r="P105" s="224"/>
      <c r="Q105" s="224"/>
      <c r="R105" s="224"/>
      <c r="S105" s="340"/>
      <c r="T105" s="340"/>
    </row>
    <row r="106" spans="1:20" ht="12.75" customHeight="1">
      <c r="A106" s="322">
        <v>4</v>
      </c>
      <c r="B106" s="226" t="s">
        <v>78</v>
      </c>
      <c r="C106" s="226" t="s">
        <v>745</v>
      </c>
      <c r="D106" s="245" t="s">
        <v>397</v>
      </c>
      <c r="E106" s="261">
        <v>220</v>
      </c>
      <c r="F106" s="228">
        <f t="shared" si="80"/>
        <v>0.71672133960000006</v>
      </c>
      <c r="G106" s="262"/>
      <c r="H106" s="224">
        <f t="shared" si="81"/>
        <v>0</v>
      </c>
      <c r="I106" s="230"/>
      <c r="J106" s="224">
        <f t="shared" si="82"/>
        <v>0</v>
      </c>
      <c r="K106" s="101" t="s">
        <v>746</v>
      </c>
      <c r="L106" s="101" t="s">
        <v>65</v>
      </c>
      <c r="M106" s="101">
        <v>1</v>
      </c>
      <c r="N106" s="109">
        <v>0.63300000000000001</v>
      </c>
      <c r="O106" s="102">
        <f t="shared" si="83"/>
        <v>0.63300000000000001</v>
      </c>
      <c r="P106" s="224">
        <f t="shared" ref="P106" si="104">E106*F106</f>
        <v>157.67869471200001</v>
      </c>
      <c r="Q106" s="224">
        <f t="shared" ref="Q106" si="105">SUM(O106:O109)</f>
        <v>0.63300000000000001</v>
      </c>
      <c r="R106" s="224">
        <f t="shared" ref="R106" si="106">Q106*1.02*1.05*$R$15</f>
        <v>0.71672133960000006</v>
      </c>
      <c r="S106" s="340">
        <f t="shared" ref="S106" si="107">F106*$S$18</f>
        <v>0.9235417132502024</v>
      </c>
      <c r="T106" s="340">
        <f t="shared" ref="T106" si="108">S106*E106</f>
        <v>203.17917691504454</v>
      </c>
    </row>
    <row r="107" spans="1:20" ht="12.75" customHeight="1">
      <c r="A107" s="322"/>
      <c r="B107" s="226"/>
      <c r="C107" s="226"/>
      <c r="D107" s="245"/>
      <c r="E107" s="261"/>
      <c r="F107" s="228"/>
      <c r="G107" s="262"/>
      <c r="H107" s="224"/>
      <c r="I107" s="230"/>
      <c r="J107" s="224"/>
      <c r="K107" s="101"/>
      <c r="L107" s="101"/>
      <c r="M107" s="101"/>
      <c r="N107" s="109"/>
      <c r="O107" s="102">
        <f t="shared" si="83"/>
        <v>0</v>
      </c>
      <c r="P107" s="224"/>
      <c r="Q107" s="224"/>
      <c r="R107" s="224"/>
      <c r="S107" s="340"/>
      <c r="T107" s="340"/>
    </row>
    <row r="108" spans="1:20" ht="12.75" customHeight="1">
      <c r="A108" s="322"/>
      <c r="B108" s="226"/>
      <c r="C108" s="226"/>
      <c r="D108" s="245"/>
      <c r="E108" s="261"/>
      <c r="F108" s="228"/>
      <c r="G108" s="262"/>
      <c r="H108" s="224"/>
      <c r="I108" s="230"/>
      <c r="J108" s="224"/>
      <c r="K108" s="101"/>
      <c r="L108" s="101"/>
      <c r="M108" s="103"/>
      <c r="N108" s="109"/>
      <c r="O108" s="102">
        <f t="shared" si="83"/>
        <v>0</v>
      </c>
      <c r="P108" s="224"/>
      <c r="Q108" s="224"/>
      <c r="R108" s="224"/>
      <c r="S108" s="340"/>
      <c r="T108" s="340"/>
    </row>
    <row r="109" spans="1:20" ht="12.75" customHeight="1">
      <c r="A109" s="322"/>
      <c r="B109" s="226"/>
      <c r="C109" s="226"/>
      <c r="D109" s="245"/>
      <c r="E109" s="261"/>
      <c r="F109" s="228"/>
      <c r="G109" s="262"/>
      <c r="H109" s="224"/>
      <c r="I109" s="230"/>
      <c r="J109" s="224"/>
      <c r="K109" s="101"/>
      <c r="L109" s="101"/>
      <c r="M109" s="101"/>
      <c r="N109" s="109"/>
      <c r="O109" s="102">
        <f t="shared" si="83"/>
        <v>0</v>
      </c>
      <c r="P109" s="224"/>
      <c r="Q109" s="224"/>
      <c r="R109" s="224"/>
      <c r="S109" s="340"/>
      <c r="T109" s="340"/>
    </row>
    <row r="110" spans="1:20" ht="12.75" customHeight="1">
      <c r="A110" s="322">
        <v>5</v>
      </c>
      <c r="B110" s="226" t="s">
        <v>78</v>
      </c>
      <c r="C110" s="226" t="s">
        <v>787</v>
      </c>
      <c r="D110" s="245" t="s">
        <v>397</v>
      </c>
      <c r="E110" s="261">
        <v>220</v>
      </c>
      <c r="F110" s="228">
        <f t="shared" si="80"/>
        <v>19.067278607999999</v>
      </c>
      <c r="G110" s="262"/>
      <c r="H110" s="224">
        <f t="shared" si="81"/>
        <v>0</v>
      </c>
      <c r="I110" s="230"/>
      <c r="J110" s="224">
        <f t="shared" si="82"/>
        <v>0</v>
      </c>
      <c r="K110" s="101" t="s">
        <v>788</v>
      </c>
      <c r="L110" s="101" t="s">
        <v>65</v>
      </c>
      <c r="M110" s="101">
        <v>1</v>
      </c>
      <c r="N110" s="109">
        <v>16.84</v>
      </c>
      <c r="O110" s="102">
        <f t="shared" si="83"/>
        <v>16.84</v>
      </c>
      <c r="P110" s="224">
        <f t="shared" ref="P110" si="109">E110*F110</f>
        <v>4194.8012937599997</v>
      </c>
      <c r="Q110" s="224">
        <f t="shared" ref="Q110" si="110">SUM(O110:O113)</f>
        <v>16.84</v>
      </c>
      <c r="R110" s="224">
        <f t="shared" ref="R110" si="111">Q110*1.02*1.05*$R$15</f>
        <v>19.067278607999999</v>
      </c>
      <c r="S110" s="340">
        <f t="shared" ref="S110" si="112">F110*$S$18</f>
        <v>24.569419354081212</v>
      </c>
      <c r="T110" s="340">
        <f t="shared" ref="T110" si="113">S110*E110</f>
        <v>5405.2722578978664</v>
      </c>
    </row>
    <row r="111" spans="1:20" ht="12.75" customHeight="1">
      <c r="A111" s="322"/>
      <c r="B111" s="226"/>
      <c r="C111" s="226"/>
      <c r="D111" s="245"/>
      <c r="E111" s="261"/>
      <c r="F111" s="228"/>
      <c r="G111" s="262"/>
      <c r="H111" s="224"/>
      <c r="I111" s="230"/>
      <c r="J111" s="224"/>
      <c r="K111" s="101"/>
      <c r="L111" s="101"/>
      <c r="M111" s="101"/>
      <c r="N111" s="109"/>
      <c r="O111" s="102">
        <f t="shared" si="83"/>
        <v>0</v>
      </c>
      <c r="P111" s="224"/>
      <c r="Q111" s="224"/>
      <c r="R111" s="224"/>
      <c r="S111" s="340"/>
      <c r="T111" s="340"/>
    </row>
    <row r="112" spans="1:20" ht="12.75" customHeight="1">
      <c r="A112" s="322"/>
      <c r="B112" s="226"/>
      <c r="C112" s="226"/>
      <c r="D112" s="245"/>
      <c r="E112" s="261"/>
      <c r="F112" s="228"/>
      <c r="G112" s="262"/>
      <c r="H112" s="224"/>
      <c r="I112" s="230"/>
      <c r="J112" s="224"/>
      <c r="K112" s="101"/>
      <c r="L112" s="101"/>
      <c r="M112" s="103"/>
      <c r="N112" s="109"/>
      <c r="O112" s="102">
        <f t="shared" si="83"/>
        <v>0</v>
      </c>
      <c r="P112" s="224"/>
      <c r="Q112" s="224"/>
      <c r="R112" s="224"/>
      <c r="S112" s="340"/>
      <c r="T112" s="340"/>
    </row>
    <row r="113" spans="1:20" ht="12.75" customHeight="1">
      <c r="A113" s="322"/>
      <c r="B113" s="226"/>
      <c r="C113" s="226"/>
      <c r="D113" s="245"/>
      <c r="E113" s="261"/>
      <c r="F113" s="228"/>
      <c r="G113" s="262"/>
      <c r="H113" s="224"/>
      <c r="I113" s="230"/>
      <c r="J113" s="224"/>
      <c r="K113" s="101"/>
      <c r="L113" s="101"/>
      <c r="M113" s="101"/>
      <c r="N113" s="109"/>
      <c r="O113" s="102">
        <f t="shared" si="83"/>
        <v>0</v>
      </c>
      <c r="P113" s="224"/>
      <c r="Q113" s="224"/>
      <c r="R113" s="224"/>
      <c r="S113" s="340"/>
      <c r="T113" s="340"/>
    </row>
    <row r="114" spans="1:20" ht="12.75" customHeight="1">
      <c r="A114" s="399"/>
      <c r="B114" s="400"/>
      <c r="C114" s="401" t="s">
        <v>506</v>
      </c>
      <c r="D114" s="399"/>
      <c r="E114" s="405"/>
      <c r="F114" s="406"/>
      <c r="G114" s="409"/>
      <c r="H114" s="397"/>
      <c r="I114" s="409"/>
      <c r="J114" s="397"/>
      <c r="K114" s="73"/>
      <c r="L114" s="73"/>
      <c r="M114" s="73"/>
      <c r="N114" s="74"/>
      <c r="O114" s="75"/>
      <c r="P114" s="397"/>
      <c r="Q114" s="397"/>
      <c r="R114" s="397"/>
      <c r="S114" s="397"/>
      <c r="T114" s="410">
        <f>SUM(T94:T113)</f>
        <v>6347.6344658246635</v>
      </c>
    </row>
    <row r="115" spans="1:20" ht="12.75" customHeight="1">
      <c r="A115" s="399"/>
      <c r="B115" s="400"/>
      <c r="C115" s="401"/>
      <c r="D115" s="399"/>
      <c r="E115" s="405"/>
      <c r="F115" s="407"/>
      <c r="G115" s="409"/>
      <c r="H115" s="397"/>
      <c r="I115" s="409"/>
      <c r="J115" s="397"/>
      <c r="K115" s="73"/>
      <c r="L115" s="73"/>
      <c r="M115" s="73"/>
      <c r="N115" s="74"/>
      <c r="O115" s="75"/>
      <c r="P115" s="397"/>
      <c r="Q115" s="397"/>
      <c r="R115" s="397"/>
      <c r="S115" s="397"/>
      <c r="T115" s="410"/>
    </row>
    <row r="116" spans="1:20" ht="12.75" customHeight="1">
      <c r="A116" s="399"/>
      <c r="B116" s="400"/>
      <c r="C116" s="401"/>
      <c r="D116" s="399"/>
      <c r="E116" s="405"/>
      <c r="F116" s="407"/>
      <c r="G116" s="409"/>
      <c r="H116" s="397"/>
      <c r="I116" s="409"/>
      <c r="J116" s="397"/>
      <c r="K116" s="73"/>
      <c r="L116" s="73"/>
      <c r="M116" s="76"/>
      <c r="N116" s="74"/>
      <c r="O116" s="75"/>
      <c r="P116" s="397"/>
      <c r="Q116" s="397"/>
      <c r="R116" s="397"/>
      <c r="S116" s="397"/>
      <c r="T116" s="410"/>
    </row>
    <row r="117" spans="1:20" ht="12.75" customHeight="1">
      <c r="A117" s="399"/>
      <c r="B117" s="400"/>
      <c r="C117" s="401"/>
      <c r="D117" s="399"/>
      <c r="E117" s="405"/>
      <c r="F117" s="408"/>
      <c r="G117" s="409"/>
      <c r="H117" s="397"/>
      <c r="I117" s="409"/>
      <c r="J117" s="397"/>
      <c r="K117" s="73"/>
      <c r="L117" s="73"/>
      <c r="M117" s="73"/>
      <c r="N117" s="74"/>
      <c r="O117" s="75"/>
      <c r="P117" s="397"/>
      <c r="Q117" s="397"/>
      <c r="R117" s="397"/>
      <c r="S117" s="397"/>
      <c r="T117" s="410"/>
    </row>
    <row r="118" spans="1:20" ht="12.75" customHeight="1">
      <c r="A118" s="399"/>
      <c r="B118" s="400"/>
      <c r="C118" s="401" t="s">
        <v>507</v>
      </c>
      <c r="D118" s="399"/>
      <c r="E118" s="405"/>
      <c r="F118" s="406"/>
      <c r="G118" s="409"/>
      <c r="H118" s="397"/>
      <c r="I118" s="409"/>
      <c r="J118" s="397"/>
      <c r="K118" s="73"/>
      <c r="L118" s="73"/>
      <c r="M118" s="73"/>
      <c r="N118" s="74"/>
      <c r="O118" s="75"/>
      <c r="P118" s="397"/>
      <c r="Q118" s="397"/>
      <c r="R118" s="397"/>
      <c r="S118" s="397"/>
      <c r="T118" s="398">
        <f>(T114*100%)/'Cav-Nax-7-rd masiv'!T581</f>
        <v>8.9375319313354781E-2</v>
      </c>
    </row>
    <row r="119" spans="1:20" ht="12.75" customHeight="1">
      <c r="A119" s="399"/>
      <c r="B119" s="400"/>
      <c r="C119" s="401"/>
      <c r="D119" s="399"/>
      <c r="E119" s="405"/>
      <c r="F119" s="407"/>
      <c r="G119" s="409"/>
      <c r="H119" s="397"/>
      <c r="I119" s="409"/>
      <c r="J119" s="397"/>
      <c r="K119" s="73"/>
      <c r="L119" s="73"/>
      <c r="M119" s="73"/>
      <c r="N119" s="74"/>
      <c r="O119" s="75"/>
      <c r="P119" s="397"/>
      <c r="Q119" s="397"/>
      <c r="R119" s="397"/>
      <c r="S119" s="397"/>
      <c r="T119" s="398"/>
    </row>
    <row r="120" spans="1:20" ht="12.75" customHeight="1">
      <c r="A120" s="399"/>
      <c r="B120" s="400"/>
      <c r="C120" s="401"/>
      <c r="D120" s="399"/>
      <c r="E120" s="405"/>
      <c r="F120" s="407"/>
      <c r="G120" s="409"/>
      <c r="H120" s="397"/>
      <c r="I120" s="409"/>
      <c r="J120" s="397"/>
      <c r="K120" s="73"/>
      <c r="L120" s="73"/>
      <c r="M120" s="76"/>
      <c r="N120" s="74"/>
      <c r="O120" s="75"/>
      <c r="P120" s="397"/>
      <c r="Q120" s="397"/>
      <c r="R120" s="397"/>
      <c r="S120" s="397"/>
      <c r="T120" s="398"/>
    </row>
    <row r="121" spans="1:20" ht="12.75" customHeight="1">
      <c r="A121" s="399"/>
      <c r="B121" s="400"/>
      <c r="C121" s="401"/>
      <c r="D121" s="399"/>
      <c r="E121" s="405"/>
      <c r="F121" s="408"/>
      <c r="G121" s="409"/>
      <c r="H121" s="397"/>
      <c r="I121" s="409"/>
      <c r="J121" s="397"/>
      <c r="K121" s="73"/>
      <c r="L121" s="73"/>
      <c r="M121" s="73"/>
      <c r="N121" s="74"/>
      <c r="O121" s="75"/>
      <c r="P121" s="397"/>
      <c r="Q121" s="397"/>
      <c r="R121" s="397"/>
      <c r="S121" s="397"/>
      <c r="T121" s="398"/>
    </row>
    <row r="122" spans="1:20" ht="12.75" customHeight="1">
      <c r="A122" s="225"/>
      <c r="B122" s="252"/>
      <c r="C122" s="323" t="s">
        <v>1726</v>
      </c>
      <c r="D122" s="231"/>
      <c r="E122" s="261"/>
      <c r="F122" s="228">
        <f t="shared" si="80"/>
        <v>0</v>
      </c>
      <c r="G122" s="262"/>
      <c r="H122" s="224">
        <f t="shared" si="81"/>
        <v>0</v>
      </c>
      <c r="I122" s="262"/>
      <c r="J122" s="224">
        <f t="shared" si="82"/>
        <v>0</v>
      </c>
      <c r="K122" s="101"/>
      <c r="L122" s="101"/>
      <c r="M122" s="101"/>
      <c r="N122" s="109"/>
      <c r="O122" s="102">
        <f t="shared" si="83"/>
        <v>0</v>
      </c>
      <c r="P122" s="224">
        <f t="shared" ref="P122" si="114">E122*F122</f>
        <v>0</v>
      </c>
      <c r="Q122" s="224">
        <f t="shared" ref="Q122" si="115">SUM(O122:O125)</f>
        <v>0</v>
      </c>
      <c r="R122" s="224">
        <f t="shared" ref="R122" si="116">Q122*1.02*1.05*$R$15</f>
        <v>0</v>
      </c>
      <c r="S122" s="340">
        <f t="shared" ref="S122" si="117">F122*$S$18</f>
        <v>0</v>
      </c>
      <c r="T122" s="340">
        <f t="shared" ref="T122" si="118">S122*E122</f>
        <v>0</v>
      </c>
    </row>
    <row r="123" spans="1:20" ht="12.75" customHeight="1">
      <c r="A123" s="225"/>
      <c r="B123" s="253"/>
      <c r="C123" s="324"/>
      <c r="D123" s="232"/>
      <c r="E123" s="261"/>
      <c r="F123" s="228"/>
      <c r="G123" s="262"/>
      <c r="H123" s="224"/>
      <c r="I123" s="262"/>
      <c r="J123" s="224"/>
      <c r="K123" s="101"/>
      <c r="L123" s="101"/>
      <c r="M123" s="101"/>
      <c r="N123" s="109"/>
      <c r="O123" s="102">
        <f t="shared" si="83"/>
        <v>0</v>
      </c>
      <c r="P123" s="224"/>
      <c r="Q123" s="224"/>
      <c r="R123" s="224"/>
      <c r="S123" s="340"/>
      <c r="T123" s="340"/>
    </row>
    <row r="124" spans="1:20" ht="12.75" customHeight="1">
      <c r="A124" s="225"/>
      <c r="B124" s="253"/>
      <c r="C124" s="324"/>
      <c r="D124" s="232"/>
      <c r="E124" s="261"/>
      <c r="F124" s="228"/>
      <c r="G124" s="262"/>
      <c r="H124" s="224"/>
      <c r="I124" s="262"/>
      <c r="J124" s="224"/>
      <c r="K124" s="101"/>
      <c r="L124" s="101"/>
      <c r="M124" s="103"/>
      <c r="N124" s="109"/>
      <c r="O124" s="102">
        <f t="shared" si="83"/>
        <v>0</v>
      </c>
      <c r="P124" s="224"/>
      <c r="Q124" s="224"/>
      <c r="R124" s="224"/>
      <c r="S124" s="340"/>
      <c r="T124" s="340"/>
    </row>
    <row r="125" spans="1:20" ht="12.75" customHeight="1">
      <c r="A125" s="225"/>
      <c r="B125" s="254"/>
      <c r="C125" s="325"/>
      <c r="D125" s="233"/>
      <c r="E125" s="261"/>
      <c r="F125" s="228"/>
      <c r="G125" s="262"/>
      <c r="H125" s="224"/>
      <c r="I125" s="262"/>
      <c r="J125" s="224"/>
      <c r="K125" s="101"/>
      <c r="L125" s="101"/>
      <c r="M125" s="101"/>
      <c r="N125" s="109"/>
      <c r="O125" s="102">
        <f t="shared" si="83"/>
        <v>0</v>
      </c>
      <c r="P125" s="224"/>
      <c r="Q125" s="224"/>
      <c r="R125" s="224"/>
      <c r="S125" s="340"/>
      <c r="T125" s="340"/>
    </row>
    <row r="126" spans="1:20" ht="12.75" customHeight="1">
      <c r="A126" s="225">
        <v>1</v>
      </c>
      <c r="B126" s="252" t="s">
        <v>90</v>
      </c>
      <c r="C126" s="252" t="s">
        <v>107</v>
      </c>
      <c r="D126" s="235" t="s">
        <v>83</v>
      </c>
      <c r="E126" s="269">
        <v>3.9</v>
      </c>
      <c r="F126" s="228">
        <f t="shared" si="80"/>
        <v>8.2347865814280006</v>
      </c>
      <c r="G126" s="262">
        <v>0.11</v>
      </c>
      <c r="H126" s="224">
        <f t="shared" si="81"/>
        <v>0.25581599999999999</v>
      </c>
      <c r="I126" s="230">
        <v>0.76</v>
      </c>
      <c r="J126" s="224">
        <f t="shared" si="82"/>
        <v>2.2591380000000005</v>
      </c>
      <c r="K126" s="101" t="s">
        <v>100</v>
      </c>
      <c r="L126" s="101" t="s">
        <v>88</v>
      </c>
      <c r="M126" s="101">
        <v>7.0000000000000007E-2</v>
      </c>
      <c r="N126" s="109">
        <v>0.16700000000000001</v>
      </c>
      <c r="O126" s="102">
        <f t="shared" si="83"/>
        <v>1.1690000000000002E-2</v>
      </c>
      <c r="P126" s="224">
        <f t="shared" ref="P126" si="119">E126*F126</f>
        <v>32.115667667569198</v>
      </c>
      <c r="Q126" s="224">
        <f t="shared" ref="Q126" si="120">SUM(O126:O129)</f>
        <v>5.0516899999999998</v>
      </c>
      <c r="R126" s="224">
        <f t="shared" ref="R126" si="121">Q126*1.02*1.05*$R$15</f>
        <v>5.7198325814279993</v>
      </c>
      <c r="S126" s="340">
        <f t="shared" ref="S126" si="122">F126*$S$18</f>
        <v>10.611054097965347</v>
      </c>
      <c r="T126" s="340">
        <f t="shared" ref="T126" si="123">S126*E126</f>
        <v>41.383110982064856</v>
      </c>
    </row>
    <row r="127" spans="1:20" ht="12.75" customHeight="1">
      <c r="A127" s="225"/>
      <c r="B127" s="253"/>
      <c r="C127" s="253"/>
      <c r="D127" s="236"/>
      <c r="E127" s="269"/>
      <c r="F127" s="228"/>
      <c r="G127" s="262"/>
      <c r="H127" s="224"/>
      <c r="I127" s="230"/>
      <c r="J127" s="224"/>
      <c r="K127" s="101" t="s">
        <v>93</v>
      </c>
      <c r="L127" s="101" t="s">
        <v>88</v>
      </c>
      <c r="M127" s="101">
        <v>1.26</v>
      </c>
      <c r="N127" s="109">
        <v>4</v>
      </c>
      <c r="O127" s="102">
        <f t="shared" si="83"/>
        <v>5.04</v>
      </c>
      <c r="P127" s="224"/>
      <c r="Q127" s="224"/>
      <c r="R127" s="224"/>
      <c r="S127" s="340"/>
      <c r="T127" s="340"/>
    </row>
    <row r="128" spans="1:20" ht="12.75" customHeight="1">
      <c r="A128" s="225"/>
      <c r="B128" s="253"/>
      <c r="C128" s="253"/>
      <c r="D128" s="236"/>
      <c r="E128" s="269"/>
      <c r="F128" s="228"/>
      <c r="G128" s="262"/>
      <c r="H128" s="224"/>
      <c r="I128" s="230"/>
      <c r="J128" s="224"/>
      <c r="K128" s="101"/>
      <c r="L128" s="101"/>
      <c r="M128" s="101"/>
      <c r="N128" s="109"/>
      <c r="O128" s="102">
        <f t="shared" si="83"/>
        <v>0</v>
      </c>
      <c r="P128" s="224"/>
      <c r="Q128" s="224"/>
      <c r="R128" s="224"/>
      <c r="S128" s="340"/>
      <c r="T128" s="340"/>
    </row>
    <row r="129" spans="1:20" ht="12.75" customHeight="1">
      <c r="A129" s="225"/>
      <c r="B129" s="254"/>
      <c r="C129" s="254"/>
      <c r="D129" s="237"/>
      <c r="E129" s="269"/>
      <c r="F129" s="228"/>
      <c r="G129" s="262"/>
      <c r="H129" s="224"/>
      <c r="I129" s="230"/>
      <c r="J129" s="224"/>
      <c r="K129" s="101"/>
      <c r="L129" s="101"/>
      <c r="M129" s="101"/>
      <c r="N129" s="109"/>
      <c r="O129" s="102">
        <f t="shared" si="83"/>
        <v>0</v>
      </c>
      <c r="P129" s="224"/>
      <c r="Q129" s="224"/>
      <c r="R129" s="224"/>
      <c r="S129" s="340"/>
      <c r="T129" s="340"/>
    </row>
    <row r="130" spans="1:20" ht="12.75" customHeight="1">
      <c r="A130" s="225">
        <v>2</v>
      </c>
      <c r="B130" s="226" t="s">
        <v>1187</v>
      </c>
      <c r="C130" s="252" t="s">
        <v>1693</v>
      </c>
      <c r="D130" s="231" t="s">
        <v>84</v>
      </c>
      <c r="E130" s="261">
        <v>390</v>
      </c>
      <c r="F130" s="228">
        <f t="shared" si="80"/>
        <v>5.2984729647312001</v>
      </c>
      <c r="G130" s="262">
        <v>0.59199999999999997</v>
      </c>
      <c r="H130" s="224">
        <f t="shared" si="81"/>
        <v>1.3767551999999998</v>
      </c>
      <c r="I130" s="230">
        <v>7.1000000000000004E-3</v>
      </c>
      <c r="J130" s="224">
        <f t="shared" si="82"/>
        <v>2.1105105000000002E-2</v>
      </c>
      <c r="K130" s="101" t="s">
        <v>1188</v>
      </c>
      <c r="L130" s="101" t="s">
        <v>84</v>
      </c>
      <c r="M130" s="101">
        <v>1</v>
      </c>
      <c r="N130" s="109">
        <v>2.5</v>
      </c>
      <c r="O130" s="102">
        <f t="shared" si="83"/>
        <v>2.5</v>
      </c>
      <c r="P130" s="224">
        <f t="shared" ref="P130" si="124">E130*F130</f>
        <v>2066.4044562451681</v>
      </c>
      <c r="Q130" s="224">
        <f t="shared" ref="Q130" si="125">SUM(O130:O133)</f>
        <v>3.444976</v>
      </c>
      <c r="R130" s="224">
        <f t="shared" ref="R130" si="126">Q130*1.02*1.05*$R$15</f>
        <v>3.9006126597312001</v>
      </c>
      <c r="S130" s="340">
        <f t="shared" ref="S130" si="127">F130*$S$18</f>
        <v>6.8274244522825303</v>
      </c>
      <c r="T130" s="340">
        <f t="shared" ref="T130" si="128">S130*E130</f>
        <v>2662.6955363901866</v>
      </c>
    </row>
    <row r="131" spans="1:20" ht="12.75" customHeight="1">
      <c r="A131" s="225"/>
      <c r="B131" s="226"/>
      <c r="C131" s="253"/>
      <c r="D131" s="232"/>
      <c r="E131" s="261"/>
      <c r="F131" s="228"/>
      <c r="G131" s="262"/>
      <c r="H131" s="224"/>
      <c r="I131" s="230"/>
      <c r="J131" s="224"/>
      <c r="K131" s="101" t="s">
        <v>87</v>
      </c>
      <c r="L131" s="101" t="s">
        <v>88</v>
      </c>
      <c r="M131" s="101">
        <v>3.1E-2</v>
      </c>
      <c r="N131" s="109">
        <v>29.856000000000002</v>
      </c>
      <c r="O131" s="102">
        <f t="shared" si="83"/>
        <v>0.92553600000000003</v>
      </c>
      <c r="P131" s="224"/>
      <c r="Q131" s="224"/>
      <c r="R131" s="224"/>
      <c r="S131" s="340"/>
      <c r="T131" s="340"/>
    </row>
    <row r="132" spans="1:20" ht="12.75" customHeight="1">
      <c r="A132" s="225"/>
      <c r="B132" s="226"/>
      <c r="C132" s="253"/>
      <c r="D132" s="232"/>
      <c r="E132" s="261"/>
      <c r="F132" s="228"/>
      <c r="G132" s="262"/>
      <c r="H132" s="224"/>
      <c r="I132" s="230"/>
      <c r="J132" s="224"/>
      <c r="K132" s="101" t="s">
        <v>89</v>
      </c>
      <c r="L132" s="101" t="s">
        <v>88</v>
      </c>
      <c r="M132" s="101">
        <v>5.9999999999999995E-4</v>
      </c>
      <c r="N132" s="109">
        <v>32.4</v>
      </c>
      <c r="O132" s="102">
        <f t="shared" si="83"/>
        <v>1.9439999999999999E-2</v>
      </c>
      <c r="P132" s="224"/>
      <c r="Q132" s="224"/>
      <c r="R132" s="224"/>
      <c r="S132" s="340"/>
      <c r="T132" s="340"/>
    </row>
    <row r="133" spans="1:20" ht="12.75" customHeight="1">
      <c r="A133" s="225"/>
      <c r="B133" s="226"/>
      <c r="C133" s="254"/>
      <c r="D133" s="233"/>
      <c r="E133" s="261"/>
      <c r="F133" s="228"/>
      <c r="G133" s="262"/>
      <c r="H133" s="224"/>
      <c r="I133" s="230"/>
      <c r="J133" s="224"/>
      <c r="K133" s="101"/>
      <c r="L133" s="101"/>
      <c r="M133" s="101"/>
      <c r="N133" s="109"/>
      <c r="O133" s="102">
        <f t="shared" si="83"/>
        <v>0</v>
      </c>
      <c r="P133" s="224"/>
      <c r="Q133" s="224"/>
      <c r="R133" s="224"/>
      <c r="S133" s="340"/>
      <c r="T133" s="340"/>
    </row>
    <row r="134" spans="1:20" ht="12.75" customHeight="1">
      <c r="A134" s="399"/>
      <c r="B134" s="400"/>
      <c r="C134" s="401" t="s">
        <v>506</v>
      </c>
      <c r="D134" s="399"/>
      <c r="E134" s="405"/>
      <c r="F134" s="406"/>
      <c r="G134" s="409"/>
      <c r="H134" s="397"/>
      <c r="I134" s="409"/>
      <c r="J134" s="397"/>
      <c r="K134" s="73"/>
      <c r="L134" s="73"/>
      <c r="M134" s="73"/>
      <c r="N134" s="74"/>
      <c r="O134" s="75"/>
      <c r="P134" s="397"/>
      <c r="Q134" s="397"/>
      <c r="R134" s="397"/>
      <c r="S134" s="397"/>
      <c r="T134" s="410">
        <f>SUM(T126:T133)</f>
        <v>2704.0786473722515</v>
      </c>
    </row>
    <row r="135" spans="1:20" ht="12.75" customHeight="1">
      <c r="A135" s="399"/>
      <c r="B135" s="400"/>
      <c r="C135" s="401"/>
      <c r="D135" s="399"/>
      <c r="E135" s="405"/>
      <c r="F135" s="407"/>
      <c r="G135" s="409"/>
      <c r="H135" s="397"/>
      <c r="I135" s="409"/>
      <c r="J135" s="397"/>
      <c r="K135" s="73"/>
      <c r="L135" s="73"/>
      <c r="M135" s="73"/>
      <c r="N135" s="74"/>
      <c r="O135" s="75"/>
      <c r="P135" s="397"/>
      <c r="Q135" s="397"/>
      <c r="R135" s="397"/>
      <c r="S135" s="397"/>
      <c r="T135" s="410"/>
    </row>
    <row r="136" spans="1:20" ht="12.75" customHeight="1">
      <c r="A136" s="399"/>
      <c r="B136" s="400"/>
      <c r="C136" s="401"/>
      <c r="D136" s="399"/>
      <c r="E136" s="405"/>
      <c r="F136" s="407"/>
      <c r="G136" s="409"/>
      <c r="H136" s="397"/>
      <c r="I136" s="409"/>
      <c r="J136" s="397"/>
      <c r="K136" s="73"/>
      <c r="L136" s="73"/>
      <c r="M136" s="76"/>
      <c r="N136" s="74"/>
      <c r="O136" s="75"/>
      <c r="P136" s="397"/>
      <c r="Q136" s="397"/>
      <c r="R136" s="397"/>
      <c r="S136" s="397"/>
      <c r="T136" s="410"/>
    </row>
    <row r="137" spans="1:20" ht="12.75" customHeight="1">
      <c r="A137" s="399"/>
      <c r="B137" s="400"/>
      <c r="C137" s="401"/>
      <c r="D137" s="399"/>
      <c r="E137" s="405"/>
      <c r="F137" s="408"/>
      <c r="G137" s="409"/>
      <c r="H137" s="397"/>
      <c r="I137" s="409"/>
      <c r="J137" s="397"/>
      <c r="K137" s="73"/>
      <c r="L137" s="73"/>
      <c r="M137" s="73"/>
      <c r="N137" s="74"/>
      <c r="O137" s="75"/>
      <c r="P137" s="397"/>
      <c r="Q137" s="397"/>
      <c r="R137" s="397"/>
      <c r="S137" s="397"/>
      <c r="T137" s="410"/>
    </row>
    <row r="138" spans="1:20" ht="12.75" customHeight="1">
      <c r="A138" s="399"/>
      <c r="B138" s="400"/>
      <c r="C138" s="401" t="s">
        <v>507</v>
      </c>
      <c r="D138" s="399"/>
      <c r="E138" s="405"/>
      <c r="F138" s="406"/>
      <c r="G138" s="409"/>
      <c r="H138" s="397"/>
      <c r="I138" s="409"/>
      <c r="J138" s="397"/>
      <c r="K138" s="73"/>
      <c r="L138" s="73"/>
      <c r="M138" s="73"/>
      <c r="N138" s="74"/>
      <c r="O138" s="75"/>
      <c r="P138" s="397"/>
      <c r="Q138" s="397"/>
      <c r="R138" s="397"/>
      <c r="S138" s="397"/>
      <c r="T138" s="398">
        <f>(T134*100%)/'Cav-Nax-7-rd masiv'!T581</f>
        <v>3.8073694044372081E-2</v>
      </c>
    </row>
    <row r="139" spans="1:20" ht="12.75" customHeight="1">
      <c r="A139" s="399"/>
      <c r="B139" s="400"/>
      <c r="C139" s="401"/>
      <c r="D139" s="399"/>
      <c r="E139" s="405"/>
      <c r="F139" s="407"/>
      <c r="G139" s="409"/>
      <c r="H139" s="397"/>
      <c r="I139" s="409"/>
      <c r="J139" s="397"/>
      <c r="K139" s="73"/>
      <c r="L139" s="73"/>
      <c r="M139" s="73"/>
      <c r="N139" s="74"/>
      <c r="O139" s="75"/>
      <c r="P139" s="397"/>
      <c r="Q139" s="397"/>
      <c r="R139" s="397"/>
      <c r="S139" s="397"/>
      <c r="T139" s="398"/>
    </row>
    <row r="140" spans="1:20" ht="12.75" customHeight="1">
      <c r="A140" s="399"/>
      <c r="B140" s="400"/>
      <c r="C140" s="401"/>
      <c r="D140" s="399"/>
      <c r="E140" s="405"/>
      <c r="F140" s="407"/>
      <c r="G140" s="409"/>
      <c r="H140" s="397"/>
      <c r="I140" s="409"/>
      <c r="J140" s="397"/>
      <c r="K140" s="73"/>
      <c r="L140" s="73"/>
      <c r="M140" s="76"/>
      <c r="N140" s="74"/>
      <c r="O140" s="75"/>
      <c r="P140" s="397"/>
      <c r="Q140" s="397"/>
      <c r="R140" s="397"/>
      <c r="S140" s="397"/>
      <c r="T140" s="398"/>
    </row>
    <row r="141" spans="1:20" ht="12.75" customHeight="1">
      <c r="A141" s="399"/>
      <c r="B141" s="400"/>
      <c r="C141" s="401"/>
      <c r="D141" s="399"/>
      <c r="E141" s="405"/>
      <c r="F141" s="408"/>
      <c r="G141" s="409"/>
      <c r="H141" s="397"/>
      <c r="I141" s="409"/>
      <c r="J141" s="397"/>
      <c r="K141" s="73"/>
      <c r="L141" s="73"/>
      <c r="M141" s="73"/>
      <c r="N141" s="74"/>
      <c r="O141" s="75"/>
      <c r="P141" s="397"/>
      <c r="Q141" s="397"/>
      <c r="R141" s="397"/>
      <c r="S141" s="397"/>
      <c r="T141" s="398"/>
    </row>
    <row r="142" spans="1:20" ht="12.75" customHeight="1">
      <c r="A142" s="225"/>
      <c r="B142" s="252"/>
      <c r="C142" s="323" t="s">
        <v>1727</v>
      </c>
      <c r="D142" s="235"/>
      <c r="E142" s="269"/>
      <c r="F142" s="228">
        <f t="shared" si="80"/>
        <v>0</v>
      </c>
      <c r="G142" s="262"/>
      <c r="H142" s="224">
        <f t="shared" si="81"/>
        <v>0</v>
      </c>
      <c r="I142" s="262"/>
      <c r="J142" s="224">
        <f t="shared" si="82"/>
        <v>0</v>
      </c>
      <c r="K142" s="101"/>
      <c r="L142" s="101"/>
      <c r="M142" s="101"/>
      <c r="N142" s="109"/>
      <c r="O142" s="102">
        <f t="shared" si="83"/>
        <v>0</v>
      </c>
      <c r="P142" s="224">
        <f t="shared" ref="P142" si="129">E142*F142</f>
        <v>0</v>
      </c>
      <c r="Q142" s="224">
        <f t="shared" ref="Q142" si="130">SUM(O142:O145)</f>
        <v>0</v>
      </c>
      <c r="R142" s="224">
        <f t="shared" ref="R142" si="131">Q142*1.02*1.05*$R$15</f>
        <v>0</v>
      </c>
      <c r="S142" s="340">
        <f t="shared" ref="S142" si="132">F142*$S$18</f>
        <v>0</v>
      </c>
      <c r="T142" s="340">
        <f t="shared" ref="T142" si="133">S142*E142</f>
        <v>0</v>
      </c>
    </row>
    <row r="143" spans="1:20" ht="12.75" customHeight="1">
      <c r="A143" s="225"/>
      <c r="B143" s="253"/>
      <c r="C143" s="324"/>
      <c r="D143" s="236"/>
      <c r="E143" s="269"/>
      <c r="F143" s="228"/>
      <c r="G143" s="262"/>
      <c r="H143" s="224"/>
      <c r="I143" s="262"/>
      <c r="J143" s="224"/>
      <c r="K143" s="101"/>
      <c r="L143" s="101"/>
      <c r="M143" s="101"/>
      <c r="N143" s="109"/>
      <c r="O143" s="102">
        <f t="shared" si="83"/>
        <v>0</v>
      </c>
      <c r="P143" s="224"/>
      <c r="Q143" s="224"/>
      <c r="R143" s="224"/>
      <c r="S143" s="340"/>
      <c r="T143" s="340"/>
    </row>
    <row r="144" spans="1:20" ht="12.75" customHeight="1">
      <c r="A144" s="225"/>
      <c r="B144" s="253"/>
      <c r="C144" s="324"/>
      <c r="D144" s="236"/>
      <c r="E144" s="269"/>
      <c r="F144" s="228"/>
      <c r="G144" s="262"/>
      <c r="H144" s="224"/>
      <c r="I144" s="262"/>
      <c r="J144" s="224"/>
      <c r="K144" s="101"/>
      <c r="L144" s="101"/>
      <c r="M144" s="106"/>
      <c r="N144" s="109"/>
      <c r="O144" s="102">
        <f t="shared" si="83"/>
        <v>0</v>
      </c>
      <c r="P144" s="224"/>
      <c r="Q144" s="224"/>
      <c r="R144" s="224"/>
      <c r="S144" s="340"/>
      <c r="T144" s="340"/>
    </row>
    <row r="145" spans="1:20" ht="12.75" customHeight="1">
      <c r="A145" s="225"/>
      <c r="B145" s="254"/>
      <c r="C145" s="325"/>
      <c r="D145" s="237"/>
      <c r="E145" s="269"/>
      <c r="F145" s="228"/>
      <c r="G145" s="262"/>
      <c r="H145" s="224"/>
      <c r="I145" s="262"/>
      <c r="J145" s="224"/>
      <c r="K145" s="101"/>
      <c r="L145" s="101"/>
      <c r="M145" s="101"/>
      <c r="N145" s="109"/>
      <c r="O145" s="102">
        <f t="shared" si="83"/>
        <v>0</v>
      </c>
      <c r="P145" s="224"/>
      <c r="Q145" s="224"/>
      <c r="R145" s="224"/>
      <c r="S145" s="340"/>
      <c r="T145" s="340"/>
    </row>
    <row r="146" spans="1:20" ht="12.75" customHeight="1">
      <c r="A146" s="225">
        <v>1</v>
      </c>
      <c r="B146" s="252" t="s">
        <v>90</v>
      </c>
      <c r="C146" s="252" t="s">
        <v>703</v>
      </c>
      <c r="D146" s="235" t="s">
        <v>83</v>
      </c>
      <c r="E146" s="277">
        <v>2.2999999999999998</v>
      </c>
      <c r="F146" s="228">
        <f t="shared" si="80"/>
        <v>8.2347865814280006</v>
      </c>
      <c r="G146" s="262">
        <v>0.11</v>
      </c>
      <c r="H146" s="224">
        <f t="shared" si="81"/>
        <v>0.25581599999999999</v>
      </c>
      <c r="I146" s="230">
        <v>0.76</v>
      </c>
      <c r="J146" s="224">
        <f t="shared" si="82"/>
        <v>2.2591380000000005</v>
      </c>
      <c r="K146" s="101" t="s">
        <v>100</v>
      </c>
      <c r="L146" s="101" t="s">
        <v>88</v>
      </c>
      <c r="M146" s="101">
        <v>7.0000000000000007E-2</v>
      </c>
      <c r="N146" s="109">
        <v>0.16700000000000001</v>
      </c>
      <c r="O146" s="102">
        <f t="shared" si="83"/>
        <v>1.1690000000000002E-2</v>
      </c>
      <c r="P146" s="224">
        <f t="shared" ref="P146" si="134">E146*F146</f>
        <v>18.940009137284399</v>
      </c>
      <c r="Q146" s="224">
        <f t="shared" ref="Q146" si="135">SUM(O146:O149)</f>
        <v>5.0516899999999998</v>
      </c>
      <c r="R146" s="224">
        <f t="shared" ref="R146" si="136">Q146*1.02*1.05*$R$15</f>
        <v>5.7198325814279993</v>
      </c>
      <c r="S146" s="340">
        <f t="shared" ref="S146" si="137">F146*$S$18</f>
        <v>10.611054097965347</v>
      </c>
      <c r="T146" s="340">
        <f t="shared" ref="T146" si="138">S146*E146</f>
        <v>24.405424425320298</v>
      </c>
    </row>
    <row r="147" spans="1:20" ht="12.75" customHeight="1">
      <c r="A147" s="225"/>
      <c r="B147" s="253"/>
      <c r="C147" s="253"/>
      <c r="D147" s="236"/>
      <c r="E147" s="278"/>
      <c r="F147" s="228"/>
      <c r="G147" s="262"/>
      <c r="H147" s="224"/>
      <c r="I147" s="230"/>
      <c r="J147" s="224"/>
      <c r="K147" s="101" t="s">
        <v>93</v>
      </c>
      <c r="L147" s="101" t="s">
        <v>88</v>
      </c>
      <c r="M147" s="101">
        <v>1.26</v>
      </c>
      <c r="N147" s="109">
        <v>4</v>
      </c>
      <c r="O147" s="102">
        <f t="shared" si="83"/>
        <v>5.04</v>
      </c>
      <c r="P147" s="224"/>
      <c r="Q147" s="224"/>
      <c r="R147" s="224"/>
      <c r="S147" s="340"/>
      <c r="T147" s="340"/>
    </row>
    <row r="148" spans="1:20" ht="12.75" customHeight="1">
      <c r="A148" s="225"/>
      <c r="B148" s="253"/>
      <c r="C148" s="253"/>
      <c r="D148" s="236"/>
      <c r="E148" s="278"/>
      <c r="F148" s="228"/>
      <c r="G148" s="262"/>
      <c r="H148" s="224"/>
      <c r="I148" s="230"/>
      <c r="J148" s="224"/>
      <c r="K148" s="101"/>
      <c r="L148" s="101"/>
      <c r="M148" s="101"/>
      <c r="N148" s="109"/>
      <c r="O148" s="102">
        <f t="shared" si="83"/>
        <v>0</v>
      </c>
      <c r="P148" s="224"/>
      <c r="Q148" s="224"/>
      <c r="R148" s="224"/>
      <c r="S148" s="340"/>
      <c r="T148" s="340"/>
    </row>
    <row r="149" spans="1:20" ht="12.75" customHeight="1">
      <c r="A149" s="225"/>
      <c r="B149" s="254"/>
      <c r="C149" s="254"/>
      <c r="D149" s="237"/>
      <c r="E149" s="279"/>
      <c r="F149" s="228"/>
      <c r="G149" s="262"/>
      <c r="H149" s="224"/>
      <c r="I149" s="230"/>
      <c r="J149" s="224"/>
      <c r="K149" s="101"/>
      <c r="L149" s="101"/>
      <c r="M149" s="101"/>
      <c r="N149" s="109"/>
      <c r="O149" s="102">
        <f t="shared" si="83"/>
        <v>0</v>
      </c>
      <c r="P149" s="224"/>
      <c r="Q149" s="224"/>
      <c r="R149" s="224"/>
      <c r="S149" s="340"/>
      <c r="T149" s="340"/>
    </row>
    <row r="150" spans="1:20" ht="12.75" customHeight="1">
      <c r="A150" s="225">
        <v>2</v>
      </c>
      <c r="B150" s="226" t="s">
        <v>704</v>
      </c>
      <c r="C150" s="252" t="s">
        <v>705</v>
      </c>
      <c r="D150" s="231" t="s">
        <v>84</v>
      </c>
      <c r="E150" s="255">
        <v>131</v>
      </c>
      <c r="F150" s="228">
        <f t="shared" si="80"/>
        <v>9.2487601878288004</v>
      </c>
      <c r="G150" s="262">
        <v>0.59199999999999997</v>
      </c>
      <c r="H150" s="224">
        <f t="shared" si="81"/>
        <v>1.3767551999999998</v>
      </c>
      <c r="I150" s="230">
        <v>7.1000000000000004E-3</v>
      </c>
      <c r="J150" s="224">
        <f t="shared" si="82"/>
        <v>2.1105105000000002E-2</v>
      </c>
      <c r="K150" s="101" t="s">
        <v>706</v>
      </c>
      <c r="L150" s="101" t="s">
        <v>84</v>
      </c>
      <c r="M150" s="101">
        <v>1</v>
      </c>
      <c r="N150" s="109">
        <v>5.75</v>
      </c>
      <c r="O150" s="102">
        <f t="shared" si="83"/>
        <v>5.75</v>
      </c>
      <c r="P150" s="224">
        <f t="shared" ref="P150" si="139">E150*F150</f>
        <v>1211.5875846055728</v>
      </c>
      <c r="Q150" s="224">
        <f t="shared" ref="Q150" si="140">SUM(O150:O153)</f>
        <v>6.9338240000000004</v>
      </c>
      <c r="R150" s="224">
        <f t="shared" ref="R150" si="141">Q150*1.02*1.05*$R$15</f>
        <v>7.8508998828288004</v>
      </c>
      <c r="S150" s="340">
        <f t="shared" ref="S150" si="142">F150*$S$18</f>
        <v>11.917624545788916</v>
      </c>
      <c r="T150" s="340">
        <f t="shared" ref="T150" si="143">S150*E150</f>
        <v>1561.208815498348</v>
      </c>
    </row>
    <row r="151" spans="1:20" ht="12.75" customHeight="1">
      <c r="A151" s="225"/>
      <c r="B151" s="226"/>
      <c r="C151" s="253"/>
      <c r="D151" s="232"/>
      <c r="E151" s="256"/>
      <c r="F151" s="228"/>
      <c r="G151" s="262"/>
      <c r="H151" s="224"/>
      <c r="I151" s="230"/>
      <c r="J151" s="224"/>
      <c r="K151" s="101" t="s">
        <v>87</v>
      </c>
      <c r="L151" s="101" t="s">
        <v>88</v>
      </c>
      <c r="M151" s="101">
        <v>3.9E-2</v>
      </c>
      <c r="N151" s="109">
        <v>29.856000000000002</v>
      </c>
      <c r="O151" s="102">
        <f t="shared" si="83"/>
        <v>1.1643840000000001</v>
      </c>
      <c r="P151" s="224"/>
      <c r="Q151" s="224"/>
      <c r="R151" s="224"/>
      <c r="S151" s="340"/>
      <c r="T151" s="340"/>
    </row>
    <row r="152" spans="1:20" ht="12.75" customHeight="1">
      <c r="A152" s="225"/>
      <c r="B152" s="226"/>
      <c r="C152" s="253"/>
      <c r="D152" s="232"/>
      <c r="E152" s="256"/>
      <c r="F152" s="228"/>
      <c r="G152" s="262"/>
      <c r="H152" s="224"/>
      <c r="I152" s="230"/>
      <c r="J152" s="224"/>
      <c r="K152" s="101" t="s">
        <v>89</v>
      </c>
      <c r="L152" s="101" t="s">
        <v>88</v>
      </c>
      <c r="M152" s="101">
        <v>5.9999999999999995E-4</v>
      </c>
      <c r="N152" s="109">
        <v>32.4</v>
      </c>
      <c r="O152" s="102">
        <f t="shared" si="83"/>
        <v>1.9439999999999999E-2</v>
      </c>
      <c r="P152" s="224"/>
      <c r="Q152" s="224"/>
      <c r="R152" s="224"/>
      <c r="S152" s="340"/>
      <c r="T152" s="340"/>
    </row>
    <row r="153" spans="1:20" ht="12.75" customHeight="1">
      <c r="A153" s="225"/>
      <c r="B153" s="226"/>
      <c r="C153" s="254"/>
      <c r="D153" s="233"/>
      <c r="E153" s="257"/>
      <c r="F153" s="228"/>
      <c r="G153" s="262"/>
      <c r="H153" s="224"/>
      <c r="I153" s="230"/>
      <c r="J153" s="224"/>
      <c r="K153" s="101"/>
      <c r="L153" s="101"/>
      <c r="M153" s="101"/>
      <c r="N153" s="109"/>
      <c r="O153" s="102">
        <f t="shared" si="83"/>
        <v>0</v>
      </c>
      <c r="P153" s="224"/>
      <c r="Q153" s="224"/>
      <c r="R153" s="224"/>
      <c r="S153" s="340"/>
      <c r="T153" s="340"/>
    </row>
    <row r="154" spans="1:20" ht="12.75" customHeight="1">
      <c r="A154" s="399"/>
      <c r="B154" s="400"/>
      <c r="C154" s="401" t="s">
        <v>506</v>
      </c>
      <c r="D154" s="399"/>
      <c r="E154" s="405"/>
      <c r="F154" s="406"/>
      <c r="G154" s="409"/>
      <c r="H154" s="397"/>
      <c r="I154" s="409"/>
      <c r="J154" s="397"/>
      <c r="K154" s="73"/>
      <c r="L154" s="73"/>
      <c r="M154" s="73"/>
      <c r="N154" s="74"/>
      <c r="O154" s="75"/>
      <c r="P154" s="397"/>
      <c r="Q154" s="397"/>
      <c r="R154" s="397"/>
      <c r="S154" s="397"/>
      <c r="T154" s="410">
        <f>SUM(T146:T153)</f>
        <v>1585.6142399236683</v>
      </c>
    </row>
    <row r="155" spans="1:20" ht="12.75" customHeight="1">
      <c r="A155" s="399"/>
      <c r="B155" s="400"/>
      <c r="C155" s="401"/>
      <c r="D155" s="399"/>
      <c r="E155" s="405"/>
      <c r="F155" s="407"/>
      <c r="G155" s="409"/>
      <c r="H155" s="397"/>
      <c r="I155" s="409"/>
      <c r="J155" s="397"/>
      <c r="K155" s="73"/>
      <c r="L155" s="73"/>
      <c r="M155" s="73"/>
      <c r="N155" s="74"/>
      <c r="O155" s="75"/>
      <c r="P155" s="397"/>
      <c r="Q155" s="397"/>
      <c r="R155" s="397"/>
      <c r="S155" s="397"/>
      <c r="T155" s="410"/>
    </row>
    <row r="156" spans="1:20" ht="12.75" customHeight="1">
      <c r="A156" s="399"/>
      <c r="B156" s="400"/>
      <c r="C156" s="401"/>
      <c r="D156" s="399"/>
      <c r="E156" s="405"/>
      <c r="F156" s="407"/>
      <c r="G156" s="409"/>
      <c r="H156" s="397"/>
      <c r="I156" s="409"/>
      <c r="J156" s="397"/>
      <c r="K156" s="73"/>
      <c r="L156" s="73"/>
      <c r="M156" s="76"/>
      <c r="N156" s="74"/>
      <c r="O156" s="75"/>
      <c r="P156" s="397"/>
      <c r="Q156" s="397"/>
      <c r="R156" s="397"/>
      <c r="S156" s="397"/>
      <c r="T156" s="410"/>
    </row>
    <row r="157" spans="1:20" ht="12.75" customHeight="1">
      <c r="A157" s="399"/>
      <c r="B157" s="400"/>
      <c r="C157" s="401"/>
      <c r="D157" s="399"/>
      <c r="E157" s="405"/>
      <c r="F157" s="408"/>
      <c r="G157" s="409"/>
      <c r="H157" s="397"/>
      <c r="I157" s="409"/>
      <c r="J157" s="397"/>
      <c r="K157" s="73"/>
      <c r="L157" s="73"/>
      <c r="M157" s="73"/>
      <c r="N157" s="74"/>
      <c r="O157" s="75"/>
      <c r="P157" s="397"/>
      <c r="Q157" s="397"/>
      <c r="R157" s="397"/>
      <c r="S157" s="397"/>
      <c r="T157" s="410"/>
    </row>
    <row r="158" spans="1:20" ht="12.75" customHeight="1">
      <c r="A158" s="399"/>
      <c r="B158" s="400"/>
      <c r="C158" s="401" t="s">
        <v>507</v>
      </c>
      <c r="D158" s="399"/>
      <c r="E158" s="405"/>
      <c r="F158" s="406"/>
      <c r="G158" s="409"/>
      <c r="H158" s="397"/>
      <c r="I158" s="409"/>
      <c r="J158" s="397"/>
      <c r="K158" s="73"/>
      <c r="L158" s="73"/>
      <c r="M158" s="73"/>
      <c r="N158" s="74"/>
      <c r="O158" s="75"/>
      <c r="P158" s="397"/>
      <c r="Q158" s="397"/>
      <c r="R158" s="397"/>
      <c r="S158" s="397"/>
      <c r="T158" s="398">
        <f>(T154*100%)/'Cav-Nax-7-rd masiv'!T581</f>
        <v>2.2325604879103428E-2</v>
      </c>
    </row>
    <row r="159" spans="1:20" ht="12.75" customHeight="1">
      <c r="A159" s="399"/>
      <c r="B159" s="400"/>
      <c r="C159" s="401"/>
      <c r="D159" s="399"/>
      <c r="E159" s="405"/>
      <c r="F159" s="407"/>
      <c r="G159" s="409"/>
      <c r="H159" s="397"/>
      <c r="I159" s="409"/>
      <c r="J159" s="397"/>
      <c r="K159" s="73"/>
      <c r="L159" s="73"/>
      <c r="M159" s="73"/>
      <c r="N159" s="74"/>
      <c r="O159" s="75"/>
      <c r="P159" s="397"/>
      <c r="Q159" s="397"/>
      <c r="R159" s="397"/>
      <c r="S159" s="397"/>
      <c r="T159" s="398"/>
    </row>
    <row r="160" spans="1:20" ht="12.75" customHeight="1">
      <c r="A160" s="399"/>
      <c r="B160" s="400"/>
      <c r="C160" s="401"/>
      <c r="D160" s="399"/>
      <c r="E160" s="405"/>
      <c r="F160" s="407"/>
      <c r="G160" s="409"/>
      <c r="H160" s="397"/>
      <c r="I160" s="409"/>
      <c r="J160" s="397"/>
      <c r="K160" s="73"/>
      <c r="L160" s="73"/>
      <c r="M160" s="76"/>
      <c r="N160" s="74"/>
      <c r="O160" s="75"/>
      <c r="P160" s="397"/>
      <c r="Q160" s="397"/>
      <c r="R160" s="397"/>
      <c r="S160" s="397"/>
      <c r="T160" s="398"/>
    </row>
    <row r="161" spans="1:20" ht="12.75" customHeight="1">
      <c r="A161" s="399"/>
      <c r="B161" s="400"/>
      <c r="C161" s="401"/>
      <c r="D161" s="399"/>
      <c r="E161" s="405"/>
      <c r="F161" s="408"/>
      <c r="G161" s="409"/>
      <c r="H161" s="397"/>
      <c r="I161" s="409"/>
      <c r="J161" s="397"/>
      <c r="K161" s="73"/>
      <c r="L161" s="73"/>
      <c r="M161" s="73"/>
      <c r="N161" s="74"/>
      <c r="O161" s="75"/>
      <c r="P161" s="397"/>
      <c r="Q161" s="397"/>
      <c r="R161" s="397"/>
      <c r="S161" s="397"/>
      <c r="T161" s="398"/>
    </row>
    <row r="162" spans="1:20" ht="12.75" customHeight="1">
      <c r="A162" s="225"/>
      <c r="B162" s="226"/>
      <c r="C162" s="333" t="s">
        <v>749</v>
      </c>
      <c r="D162" s="231"/>
      <c r="E162" s="261"/>
      <c r="F162" s="228">
        <f t="shared" si="80"/>
        <v>0</v>
      </c>
      <c r="G162" s="262"/>
      <c r="H162" s="224">
        <f t="shared" si="81"/>
        <v>0</v>
      </c>
      <c r="I162" s="230"/>
      <c r="J162" s="224">
        <f t="shared" si="82"/>
        <v>0</v>
      </c>
      <c r="K162" s="101"/>
      <c r="L162" s="101"/>
      <c r="M162" s="101"/>
      <c r="N162" s="109"/>
      <c r="O162" s="102">
        <f t="shared" si="83"/>
        <v>0</v>
      </c>
      <c r="P162" s="224">
        <f t="shared" ref="P162" si="144">E162*F162</f>
        <v>0</v>
      </c>
      <c r="Q162" s="224">
        <f t="shared" ref="Q162" si="145">SUM(O162:O165)</f>
        <v>0</v>
      </c>
      <c r="R162" s="224">
        <f t="shared" ref="R162" si="146">Q162*1.02*1.05*$R$15</f>
        <v>0</v>
      </c>
      <c r="S162" s="340">
        <f t="shared" ref="S162" si="147">F162*$S$18</f>
        <v>0</v>
      </c>
      <c r="T162" s="340">
        <f t="shared" ref="T162" si="148">S162*E162</f>
        <v>0</v>
      </c>
    </row>
    <row r="163" spans="1:20" ht="12.75" customHeight="1">
      <c r="A163" s="225"/>
      <c r="B163" s="226"/>
      <c r="C163" s="334"/>
      <c r="D163" s="232"/>
      <c r="E163" s="261"/>
      <c r="F163" s="228"/>
      <c r="G163" s="262"/>
      <c r="H163" s="224"/>
      <c r="I163" s="230"/>
      <c r="J163" s="224"/>
      <c r="K163" s="101"/>
      <c r="L163" s="101"/>
      <c r="M163" s="101"/>
      <c r="N163" s="109"/>
      <c r="O163" s="102">
        <f t="shared" si="83"/>
        <v>0</v>
      </c>
      <c r="P163" s="224"/>
      <c r="Q163" s="224"/>
      <c r="R163" s="224"/>
      <c r="S163" s="340"/>
      <c r="T163" s="340"/>
    </row>
    <row r="164" spans="1:20" ht="12.75" customHeight="1">
      <c r="A164" s="225"/>
      <c r="B164" s="226"/>
      <c r="C164" s="334"/>
      <c r="D164" s="232"/>
      <c r="E164" s="261"/>
      <c r="F164" s="228"/>
      <c r="G164" s="262"/>
      <c r="H164" s="224"/>
      <c r="I164" s="230"/>
      <c r="J164" s="224"/>
      <c r="K164" s="101"/>
      <c r="L164" s="101"/>
      <c r="M164" s="101"/>
      <c r="N164" s="109"/>
      <c r="O164" s="102">
        <f t="shared" si="83"/>
        <v>0</v>
      </c>
      <c r="P164" s="224"/>
      <c r="Q164" s="224"/>
      <c r="R164" s="224"/>
      <c r="S164" s="340"/>
      <c r="T164" s="340"/>
    </row>
    <row r="165" spans="1:20" ht="12.75" customHeight="1">
      <c r="A165" s="225"/>
      <c r="B165" s="226"/>
      <c r="C165" s="335"/>
      <c r="D165" s="233"/>
      <c r="E165" s="261"/>
      <c r="F165" s="228"/>
      <c r="G165" s="262"/>
      <c r="H165" s="224"/>
      <c r="I165" s="230"/>
      <c r="J165" s="224"/>
      <c r="K165" s="101"/>
      <c r="L165" s="101"/>
      <c r="M165" s="101"/>
      <c r="N165" s="109"/>
      <c r="O165" s="102">
        <f t="shared" si="83"/>
        <v>0</v>
      </c>
      <c r="P165" s="224"/>
      <c r="Q165" s="224"/>
      <c r="R165" s="224"/>
      <c r="S165" s="340"/>
      <c r="T165" s="340"/>
    </row>
    <row r="166" spans="1:20" ht="12.75" customHeight="1">
      <c r="A166" s="225">
        <v>1</v>
      </c>
      <c r="B166" s="336" t="s">
        <v>750</v>
      </c>
      <c r="C166" s="337" t="s">
        <v>751</v>
      </c>
      <c r="D166" s="337" t="s">
        <v>752</v>
      </c>
      <c r="E166" s="283">
        <v>706</v>
      </c>
      <c r="F166" s="228">
        <f t="shared" si="80"/>
        <v>1.127629344372</v>
      </c>
      <c r="G166" s="262">
        <v>1.7399999999999999E-2</v>
      </c>
      <c r="H166" s="224">
        <f t="shared" si="81"/>
        <v>4.0465439999999991E-2</v>
      </c>
      <c r="I166" s="251">
        <v>0.1106</v>
      </c>
      <c r="J166" s="224">
        <f t="shared" si="82"/>
        <v>0.32876403000000004</v>
      </c>
      <c r="K166" s="101" t="s">
        <v>753</v>
      </c>
      <c r="L166" s="101" t="s">
        <v>754</v>
      </c>
      <c r="M166" s="101">
        <v>1.4999999999999999E-2</v>
      </c>
      <c r="N166" s="109">
        <v>4</v>
      </c>
      <c r="O166" s="102">
        <f t="shared" si="83"/>
        <v>0.06</v>
      </c>
      <c r="P166" s="224">
        <f t="shared" ref="P166" si="149">E166*F166</f>
        <v>796.10631712663201</v>
      </c>
      <c r="Q166" s="224">
        <f t="shared" ref="Q166" si="150">SUM(O166:O169)</f>
        <v>0.66981000000000002</v>
      </c>
      <c r="R166" s="224">
        <f t="shared" ref="R166" si="151">Q166*1.02*1.05*$R$15</f>
        <v>0.75839987437199996</v>
      </c>
      <c r="S166" s="340">
        <f t="shared" ref="S166" si="152">F166*$S$18</f>
        <v>1.4530232031234462</v>
      </c>
      <c r="T166" s="340">
        <f t="shared" ref="T166" si="153">S166*E166</f>
        <v>1025.834381405153</v>
      </c>
    </row>
    <row r="167" spans="1:20" ht="12.75" customHeight="1">
      <c r="A167" s="225"/>
      <c r="B167" s="336"/>
      <c r="C167" s="337"/>
      <c r="D167" s="338"/>
      <c r="E167" s="283"/>
      <c r="F167" s="228"/>
      <c r="G167" s="262"/>
      <c r="H167" s="224"/>
      <c r="I167" s="251"/>
      <c r="J167" s="224"/>
      <c r="K167" s="101" t="s">
        <v>755</v>
      </c>
      <c r="L167" s="101" t="s">
        <v>754</v>
      </c>
      <c r="M167" s="101">
        <v>0.1512</v>
      </c>
      <c r="N167" s="109">
        <v>4</v>
      </c>
      <c r="O167" s="102">
        <f t="shared" si="83"/>
        <v>0.6048</v>
      </c>
      <c r="P167" s="224"/>
      <c r="Q167" s="224"/>
      <c r="R167" s="224"/>
      <c r="S167" s="340"/>
      <c r="T167" s="340"/>
    </row>
    <row r="168" spans="1:20" ht="12.75" customHeight="1">
      <c r="A168" s="225"/>
      <c r="B168" s="336"/>
      <c r="C168" s="337"/>
      <c r="D168" s="338"/>
      <c r="E168" s="283"/>
      <c r="F168" s="228"/>
      <c r="G168" s="262"/>
      <c r="H168" s="224"/>
      <c r="I168" s="251"/>
      <c r="J168" s="224"/>
      <c r="K168" s="101" t="s">
        <v>100</v>
      </c>
      <c r="L168" s="101" t="s">
        <v>756</v>
      </c>
      <c r="M168" s="101">
        <v>0.03</v>
      </c>
      <c r="N168" s="109">
        <v>0.16700000000000001</v>
      </c>
      <c r="O168" s="102">
        <f t="shared" si="83"/>
        <v>5.0099999999999997E-3</v>
      </c>
      <c r="P168" s="224"/>
      <c r="Q168" s="224"/>
      <c r="R168" s="224"/>
      <c r="S168" s="340"/>
      <c r="T168" s="340"/>
    </row>
    <row r="169" spans="1:20" ht="12.75" customHeight="1">
      <c r="A169" s="225"/>
      <c r="B169" s="336"/>
      <c r="C169" s="337"/>
      <c r="D169" s="338"/>
      <c r="E169" s="283"/>
      <c r="F169" s="228"/>
      <c r="G169" s="262"/>
      <c r="H169" s="224"/>
      <c r="I169" s="251"/>
      <c r="J169" s="224"/>
      <c r="K169" s="101"/>
      <c r="L169" s="101"/>
      <c r="M169" s="101"/>
      <c r="N169" s="109"/>
      <c r="O169" s="102">
        <f t="shared" si="83"/>
        <v>0</v>
      </c>
      <c r="P169" s="224"/>
      <c r="Q169" s="224"/>
      <c r="R169" s="224"/>
      <c r="S169" s="340"/>
      <c r="T169" s="340"/>
    </row>
    <row r="170" spans="1:20" ht="12.75" customHeight="1">
      <c r="A170" s="225">
        <v>2</v>
      </c>
      <c r="B170" s="226" t="s">
        <v>684</v>
      </c>
      <c r="C170" s="226" t="s">
        <v>1728</v>
      </c>
      <c r="D170" s="225" t="s">
        <v>76</v>
      </c>
      <c r="E170" s="269">
        <v>2.9079999999999999</v>
      </c>
      <c r="F170" s="228">
        <f t="shared" si="80"/>
        <v>199.55051545800001</v>
      </c>
      <c r="G170" s="262"/>
      <c r="H170" s="224">
        <f t="shared" si="81"/>
        <v>0</v>
      </c>
      <c r="I170" s="262">
        <v>2.2000000000000002</v>
      </c>
      <c r="J170" s="224">
        <f t="shared" si="82"/>
        <v>6.5396100000000006</v>
      </c>
      <c r="K170" s="101" t="s">
        <v>685</v>
      </c>
      <c r="L170" s="101" t="s">
        <v>76</v>
      </c>
      <c r="M170" s="101">
        <v>1.03</v>
      </c>
      <c r="N170" s="105">
        <v>165.5</v>
      </c>
      <c r="O170" s="102">
        <f t="shared" si="83"/>
        <v>170.465</v>
      </c>
      <c r="P170" s="224">
        <f t="shared" ref="P170" si="154">E170*F170</f>
        <v>580.292898951864</v>
      </c>
      <c r="Q170" s="224">
        <f t="shared" ref="Q170" si="155">SUM(O170:O173)</f>
        <v>170.465</v>
      </c>
      <c r="R170" s="224">
        <f t="shared" ref="R170" si="156">Q170*1.02*1.05*$R$15</f>
        <v>193.010905458</v>
      </c>
      <c r="S170" s="340">
        <f t="shared" ref="S170" si="157">F170*$S$18</f>
        <v>257.13372093664157</v>
      </c>
      <c r="T170" s="340">
        <f t="shared" ref="T170" si="158">S170*E170</f>
        <v>747.74486048375365</v>
      </c>
    </row>
    <row r="171" spans="1:20" ht="12.75" customHeight="1">
      <c r="A171" s="225"/>
      <c r="B171" s="226"/>
      <c r="C171" s="226"/>
      <c r="D171" s="225"/>
      <c r="E171" s="269"/>
      <c r="F171" s="228"/>
      <c r="G171" s="262"/>
      <c r="H171" s="224"/>
      <c r="I171" s="262"/>
      <c r="J171" s="224"/>
      <c r="K171" s="101"/>
      <c r="L171" s="101"/>
      <c r="M171" s="101"/>
      <c r="N171" s="109"/>
      <c r="O171" s="102">
        <f t="shared" si="83"/>
        <v>0</v>
      </c>
      <c r="P171" s="224"/>
      <c r="Q171" s="224"/>
      <c r="R171" s="224"/>
      <c r="S171" s="340"/>
      <c r="T171" s="340"/>
    </row>
    <row r="172" spans="1:20" ht="12.75" customHeight="1">
      <c r="A172" s="225"/>
      <c r="B172" s="226"/>
      <c r="C172" s="226"/>
      <c r="D172" s="225"/>
      <c r="E172" s="269"/>
      <c r="F172" s="228"/>
      <c r="G172" s="262"/>
      <c r="H172" s="224"/>
      <c r="I172" s="262"/>
      <c r="J172" s="224"/>
      <c r="K172" s="101"/>
      <c r="L172" s="101"/>
      <c r="M172" s="101"/>
      <c r="N172" s="109"/>
      <c r="O172" s="102">
        <f t="shared" si="83"/>
        <v>0</v>
      </c>
      <c r="P172" s="224"/>
      <c r="Q172" s="224"/>
      <c r="R172" s="224"/>
      <c r="S172" s="340"/>
      <c r="T172" s="340"/>
    </row>
    <row r="173" spans="1:20" ht="12.75" customHeight="1">
      <c r="A173" s="225"/>
      <c r="B173" s="226"/>
      <c r="C173" s="226"/>
      <c r="D173" s="225"/>
      <c r="E173" s="269"/>
      <c r="F173" s="228"/>
      <c r="G173" s="262"/>
      <c r="H173" s="224"/>
      <c r="I173" s="262"/>
      <c r="J173" s="224"/>
      <c r="K173" s="101"/>
      <c r="L173" s="101"/>
      <c r="M173" s="101"/>
      <c r="N173" s="109"/>
      <c r="O173" s="102">
        <f t="shared" si="83"/>
        <v>0</v>
      </c>
      <c r="P173" s="224"/>
      <c r="Q173" s="224"/>
      <c r="R173" s="224"/>
      <c r="S173" s="340"/>
      <c r="T173" s="340"/>
    </row>
    <row r="174" spans="1:20" ht="12.75" customHeight="1">
      <c r="A174" s="225">
        <v>3</v>
      </c>
      <c r="B174" s="226" t="s">
        <v>757</v>
      </c>
      <c r="C174" s="226" t="s">
        <v>758</v>
      </c>
      <c r="D174" s="225" t="s">
        <v>397</v>
      </c>
      <c r="E174" s="225">
        <v>706</v>
      </c>
      <c r="F174" s="228">
        <f t="shared" si="80"/>
        <v>3.8339598779999999</v>
      </c>
      <c r="G174" s="339">
        <v>2.086E-2</v>
      </c>
      <c r="H174" s="224">
        <f t="shared" si="81"/>
        <v>4.8512015999999998E-2</v>
      </c>
      <c r="I174" s="230">
        <v>4.7399999999999998E-2</v>
      </c>
      <c r="J174" s="224">
        <f t="shared" si="82"/>
        <v>0.14089886999999998</v>
      </c>
      <c r="K174" s="101" t="s">
        <v>686</v>
      </c>
      <c r="L174" s="101" t="s">
        <v>76</v>
      </c>
      <c r="M174" s="101">
        <v>0.1216</v>
      </c>
      <c r="N174" s="109">
        <v>27</v>
      </c>
      <c r="O174" s="102">
        <f t="shared" si="83"/>
        <v>3.2831999999999999</v>
      </c>
      <c r="P174" s="224">
        <f t="shared" ref="P174" si="159">E174*F174</f>
        <v>2706.775673868</v>
      </c>
      <c r="Q174" s="224">
        <f t="shared" ref="Q174" si="160">SUM(O174:O177)</f>
        <v>3.2831999999999999</v>
      </c>
      <c r="R174" s="224">
        <f>Q174*1.05*$R$15</f>
        <v>3.6445489919999998</v>
      </c>
      <c r="S174" s="340">
        <f t="shared" ref="S174" si="161">F174*$S$18</f>
        <v>4.9403047999614174</v>
      </c>
      <c r="T174" s="340">
        <f t="shared" ref="T174" si="162">S174*E174</f>
        <v>3487.8551887727608</v>
      </c>
    </row>
    <row r="175" spans="1:20" ht="12.75" customHeight="1">
      <c r="A175" s="225"/>
      <c r="B175" s="226"/>
      <c r="C175" s="226"/>
      <c r="D175" s="225"/>
      <c r="E175" s="225"/>
      <c r="F175" s="228"/>
      <c r="G175" s="339"/>
      <c r="H175" s="224"/>
      <c r="I175" s="230"/>
      <c r="J175" s="224"/>
      <c r="K175" s="101"/>
      <c r="L175" s="101"/>
      <c r="M175" s="101"/>
      <c r="N175" s="109"/>
      <c r="O175" s="102">
        <f t="shared" si="83"/>
        <v>0</v>
      </c>
      <c r="P175" s="224"/>
      <c r="Q175" s="224"/>
      <c r="R175" s="224"/>
      <c r="S175" s="340"/>
      <c r="T175" s="340"/>
    </row>
    <row r="176" spans="1:20" ht="12.75" customHeight="1">
      <c r="A176" s="225"/>
      <c r="B176" s="226"/>
      <c r="C176" s="226"/>
      <c r="D176" s="225"/>
      <c r="E176" s="225"/>
      <c r="F176" s="228"/>
      <c r="G176" s="339"/>
      <c r="H176" s="224"/>
      <c r="I176" s="230"/>
      <c r="J176" s="224"/>
      <c r="K176" s="101"/>
      <c r="L176" s="101"/>
      <c r="M176" s="101"/>
      <c r="N176" s="109"/>
      <c r="O176" s="102">
        <f t="shared" si="83"/>
        <v>0</v>
      </c>
      <c r="P176" s="224"/>
      <c r="Q176" s="224"/>
      <c r="R176" s="224"/>
      <c r="S176" s="340"/>
      <c r="T176" s="340"/>
    </row>
    <row r="177" spans="1:20" ht="12.75" customHeight="1">
      <c r="A177" s="225"/>
      <c r="B177" s="226"/>
      <c r="C177" s="226"/>
      <c r="D177" s="225"/>
      <c r="E177" s="225"/>
      <c r="F177" s="228"/>
      <c r="G177" s="339"/>
      <c r="H177" s="224"/>
      <c r="I177" s="230"/>
      <c r="J177" s="224"/>
      <c r="K177" s="101"/>
      <c r="L177" s="101"/>
      <c r="M177" s="101"/>
      <c r="N177" s="109"/>
      <c r="O177" s="102">
        <f t="shared" si="83"/>
        <v>0</v>
      </c>
      <c r="P177" s="224"/>
      <c r="Q177" s="224"/>
      <c r="R177" s="224"/>
      <c r="S177" s="340"/>
      <c r="T177" s="340"/>
    </row>
    <row r="178" spans="1:20" ht="12.75" customHeight="1">
      <c r="A178" s="399"/>
      <c r="B178" s="400"/>
      <c r="C178" s="401" t="s">
        <v>506</v>
      </c>
      <c r="D178" s="399"/>
      <c r="E178" s="405"/>
      <c r="F178" s="406"/>
      <c r="G178" s="409"/>
      <c r="H178" s="397"/>
      <c r="I178" s="409"/>
      <c r="J178" s="397"/>
      <c r="K178" s="73"/>
      <c r="L178" s="73"/>
      <c r="M178" s="73"/>
      <c r="N178" s="74"/>
      <c r="O178" s="75"/>
      <c r="P178" s="397"/>
      <c r="Q178" s="397"/>
      <c r="R178" s="397"/>
      <c r="S178" s="397"/>
      <c r="T178" s="410">
        <f>SUM(T166:T177)</f>
        <v>5261.4344306616676</v>
      </c>
    </row>
    <row r="179" spans="1:20" ht="12.75" customHeight="1">
      <c r="A179" s="399"/>
      <c r="B179" s="400"/>
      <c r="C179" s="401"/>
      <c r="D179" s="399"/>
      <c r="E179" s="405"/>
      <c r="F179" s="407"/>
      <c r="G179" s="409"/>
      <c r="H179" s="397"/>
      <c r="I179" s="409"/>
      <c r="J179" s="397"/>
      <c r="K179" s="73"/>
      <c r="L179" s="73"/>
      <c r="M179" s="73"/>
      <c r="N179" s="74"/>
      <c r="O179" s="75"/>
      <c r="P179" s="397"/>
      <c r="Q179" s="397"/>
      <c r="R179" s="397"/>
      <c r="S179" s="397"/>
      <c r="T179" s="410"/>
    </row>
    <row r="180" spans="1:20" ht="12.75" customHeight="1">
      <c r="A180" s="399"/>
      <c r="B180" s="400"/>
      <c r="C180" s="401"/>
      <c r="D180" s="399"/>
      <c r="E180" s="405"/>
      <c r="F180" s="407"/>
      <c r="G180" s="409"/>
      <c r="H180" s="397"/>
      <c r="I180" s="409"/>
      <c r="J180" s="397"/>
      <c r="K180" s="73"/>
      <c r="L180" s="73"/>
      <c r="M180" s="76"/>
      <c r="N180" s="74"/>
      <c r="O180" s="75"/>
      <c r="P180" s="397"/>
      <c r="Q180" s="397"/>
      <c r="R180" s="397"/>
      <c r="S180" s="397"/>
      <c r="T180" s="410"/>
    </row>
    <row r="181" spans="1:20" ht="12.75" customHeight="1">
      <c r="A181" s="399"/>
      <c r="B181" s="400"/>
      <c r="C181" s="401"/>
      <c r="D181" s="399"/>
      <c r="E181" s="405"/>
      <c r="F181" s="408"/>
      <c r="G181" s="409"/>
      <c r="H181" s="397"/>
      <c r="I181" s="409"/>
      <c r="J181" s="397"/>
      <c r="K181" s="73"/>
      <c r="L181" s="73"/>
      <c r="M181" s="73"/>
      <c r="N181" s="74"/>
      <c r="O181" s="75"/>
      <c r="P181" s="397"/>
      <c r="Q181" s="397"/>
      <c r="R181" s="397"/>
      <c r="S181" s="397"/>
      <c r="T181" s="410"/>
    </row>
    <row r="182" spans="1:20" ht="12.75" customHeight="1">
      <c r="A182" s="399"/>
      <c r="B182" s="400"/>
      <c r="C182" s="401" t="s">
        <v>507</v>
      </c>
      <c r="D182" s="399"/>
      <c r="E182" s="405"/>
      <c r="F182" s="406"/>
      <c r="G182" s="409"/>
      <c r="H182" s="397"/>
      <c r="I182" s="409"/>
      <c r="J182" s="397"/>
      <c r="K182" s="73"/>
      <c r="L182" s="73"/>
      <c r="M182" s="73"/>
      <c r="N182" s="74"/>
      <c r="O182" s="75"/>
      <c r="P182" s="397"/>
      <c r="Q182" s="397"/>
      <c r="R182" s="397"/>
      <c r="S182" s="397"/>
      <c r="T182" s="398">
        <f>(T178*100%)/'Cav-Nax-7-rd masiv'!T581</f>
        <v>7.4081515691936314E-2</v>
      </c>
    </row>
    <row r="183" spans="1:20" ht="12.75" customHeight="1">
      <c r="A183" s="399"/>
      <c r="B183" s="400"/>
      <c r="C183" s="401"/>
      <c r="D183" s="399"/>
      <c r="E183" s="405"/>
      <c r="F183" s="407"/>
      <c r="G183" s="409"/>
      <c r="H183" s="397"/>
      <c r="I183" s="409"/>
      <c r="J183" s="397"/>
      <c r="K183" s="73"/>
      <c r="L183" s="73"/>
      <c r="M183" s="73"/>
      <c r="N183" s="74"/>
      <c r="O183" s="75"/>
      <c r="P183" s="397"/>
      <c r="Q183" s="397"/>
      <c r="R183" s="397"/>
      <c r="S183" s="397"/>
      <c r="T183" s="398"/>
    </row>
    <row r="184" spans="1:20" ht="12.75" customHeight="1">
      <c r="A184" s="399"/>
      <c r="B184" s="400"/>
      <c r="C184" s="401"/>
      <c r="D184" s="399"/>
      <c r="E184" s="405"/>
      <c r="F184" s="407"/>
      <c r="G184" s="409"/>
      <c r="H184" s="397"/>
      <c r="I184" s="409"/>
      <c r="J184" s="397"/>
      <c r="K184" s="73"/>
      <c r="L184" s="73"/>
      <c r="M184" s="76"/>
      <c r="N184" s="74"/>
      <c r="O184" s="75"/>
      <c r="P184" s="397"/>
      <c r="Q184" s="397"/>
      <c r="R184" s="397"/>
      <c r="S184" s="397"/>
      <c r="T184" s="398"/>
    </row>
    <row r="185" spans="1:20" ht="12.75" customHeight="1">
      <c r="A185" s="399"/>
      <c r="B185" s="400"/>
      <c r="C185" s="401"/>
      <c r="D185" s="399"/>
      <c r="E185" s="405"/>
      <c r="F185" s="408"/>
      <c r="G185" s="409"/>
      <c r="H185" s="397"/>
      <c r="I185" s="409"/>
      <c r="J185" s="397"/>
      <c r="K185" s="73"/>
      <c r="L185" s="73"/>
      <c r="M185" s="73"/>
      <c r="N185" s="74"/>
      <c r="O185" s="75"/>
      <c r="P185" s="397"/>
      <c r="Q185" s="397"/>
      <c r="R185" s="397"/>
      <c r="S185" s="397"/>
      <c r="T185" s="398"/>
    </row>
    <row r="186" spans="1:20" ht="12.75" customHeight="1">
      <c r="A186" s="225"/>
      <c r="B186" s="226"/>
      <c r="C186" s="234" t="s">
        <v>760</v>
      </c>
      <c r="D186" s="225"/>
      <c r="E186" s="225"/>
      <c r="F186" s="228">
        <f t="shared" ref="F186:F254" si="163">H186+J186+R186</f>
        <v>0</v>
      </c>
      <c r="G186" s="339"/>
      <c r="H186" s="224">
        <f t="shared" ref="H186:H254" si="164">G186*$P$8/1000</f>
        <v>0</v>
      </c>
      <c r="I186" s="230"/>
      <c r="J186" s="224">
        <f t="shared" ref="J186:J254" si="165">I186*$P$9/1000</f>
        <v>0</v>
      </c>
      <c r="K186" s="101"/>
      <c r="L186" s="101"/>
      <c r="M186" s="101"/>
      <c r="N186" s="109"/>
      <c r="O186" s="102">
        <f t="shared" ref="O186:O257" si="166">M186*N186</f>
        <v>0</v>
      </c>
      <c r="P186" s="224">
        <f t="shared" ref="P186" si="167">E186*F186</f>
        <v>0</v>
      </c>
      <c r="Q186" s="224">
        <f t="shared" ref="Q186" si="168">SUM(O186:O189)</f>
        <v>0</v>
      </c>
      <c r="R186" s="224">
        <f t="shared" ref="R186" si="169">Q186*1.02*1.05*$R$15</f>
        <v>0</v>
      </c>
      <c r="S186" s="340">
        <f t="shared" ref="S186" si="170">F186*$S$18</f>
        <v>0</v>
      </c>
      <c r="T186" s="340">
        <f t="shared" ref="T186" si="171">S186*E186</f>
        <v>0</v>
      </c>
    </row>
    <row r="187" spans="1:20" ht="12.75" customHeight="1">
      <c r="A187" s="225"/>
      <c r="B187" s="226"/>
      <c r="C187" s="234"/>
      <c r="D187" s="225"/>
      <c r="E187" s="225"/>
      <c r="F187" s="228"/>
      <c r="G187" s="339"/>
      <c r="H187" s="224"/>
      <c r="I187" s="230"/>
      <c r="J187" s="224"/>
      <c r="K187" s="101"/>
      <c r="L187" s="101"/>
      <c r="M187" s="101"/>
      <c r="N187" s="109"/>
      <c r="O187" s="102">
        <f t="shared" si="166"/>
        <v>0</v>
      </c>
      <c r="P187" s="224"/>
      <c r="Q187" s="224"/>
      <c r="R187" s="224"/>
      <c r="S187" s="340"/>
      <c r="T187" s="340"/>
    </row>
    <row r="188" spans="1:20" ht="12.75" customHeight="1">
      <c r="A188" s="225"/>
      <c r="B188" s="226"/>
      <c r="C188" s="234"/>
      <c r="D188" s="225"/>
      <c r="E188" s="225"/>
      <c r="F188" s="228"/>
      <c r="G188" s="339"/>
      <c r="H188" s="224"/>
      <c r="I188" s="230"/>
      <c r="J188" s="224"/>
      <c r="K188" s="101"/>
      <c r="L188" s="101"/>
      <c r="M188" s="101"/>
      <c r="N188" s="109"/>
      <c r="O188" s="102">
        <f t="shared" si="166"/>
        <v>0</v>
      </c>
      <c r="P188" s="224"/>
      <c r="Q188" s="224"/>
      <c r="R188" s="224"/>
      <c r="S188" s="340"/>
      <c r="T188" s="340"/>
    </row>
    <row r="189" spans="1:20" ht="12.75" customHeight="1">
      <c r="A189" s="225"/>
      <c r="B189" s="226"/>
      <c r="C189" s="234"/>
      <c r="D189" s="225"/>
      <c r="E189" s="225"/>
      <c r="F189" s="228"/>
      <c r="G189" s="339"/>
      <c r="H189" s="224"/>
      <c r="I189" s="230"/>
      <c r="J189" s="224"/>
      <c r="K189" s="101"/>
      <c r="L189" s="101"/>
      <c r="M189" s="101"/>
      <c r="N189" s="109"/>
      <c r="O189" s="102">
        <f t="shared" si="166"/>
        <v>0</v>
      </c>
      <c r="P189" s="224"/>
      <c r="Q189" s="224"/>
      <c r="R189" s="224"/>
      <c r="S189" s="340"/>
      <c r="T189" s="340"/>
    </row>
    <row r="190" spans="1:20" ht="12.75" customHeight="1">
      <c r="A190" s="225">
        <v>1</v>
      </c>
      <c r="B190" s="226" t="s">
        <v>761</v>
      </c>
      <c r="C190" s="226" t="s">
        <v>762</v>
      </c>
      <c r="D190" s="225" t="s">
        <v>397</v>
      </c>
      <c r="E190" s="261">
        <v>135</v>
      </c>
      <c r="F190" s="228">
        <f t="shared" si="163"/>
        <v>0.89283287197200001</v>
      </c>
      <c r="G190" s="262">
        <v>1.7399999999999999E-2</v>
      </c>
      <c r="H190" s="224">
        <f t="shared" si="164"/>
        <v>4.0465439999999991E-2</v>
      </c>
      <c r="I190" s="262">
        <v>0.12759999999999999</v>
      </c>
      <c r="J190" s="224">
        <f t="shared" si="165"/>
        <v>0.37929737999999996</v>
      </c>
      <c r="K190" s="151" t="s">
        <v>682</v>
      </c>
      <c r="L190" s="101" t="s">
        <v>88</v>
      </c>
      <c r="M190" s="101">
        <v>1.4999999999999999E-2</v>
      </c>
      <c r="N190" s="105">
        <v>4</v>
      </c>
      <c r="O190" s="102">
        <f t="shared" si="166"/>
        <v>0.06</v>
      </c>
      <c r="P190" s="224">
        <f t="shared" ref="P190" si="172">E190*F190</f>
        <v>120.53243771622</v>
      </c>
      <c r="Q190" s="224">
        <f t="shared" ref="Q190" si="173">SUM(O190:O193)</f>
        <v>0.41781000000000001</v>
      </c>
      <c r="R190" s="224">
        <f t="shared" ref="R190" si="174">Q190*1.02*1.05*$R$15</f>
        <v>0.47307005197199997</v>
      </c>
      <c r="S190" s="340">
        <f t="shared" ref="S190" si="175">F190*$S$18</f>
        <v>1.1504727914021768</v>
      </c>
      <c r="T190" s="340">
        <f t="shared" ref="T190" si="176">S190*E190</f>
        <v>155.31382683929388</v>
      </c>
    </row>
    <row r="191" spans="1:20" ht="12.75" customHeight="1">
      <c r="A191" s="225"/>
      <c r="B191" s="226"/>
      <c r="C191" s="226"/>
      <c r="D191" s="225"/>
      <c r="E191" s="261"/>
      <c r="F191" s="228"/>
      <c r="G191" s="262"/>
      <c r="H191" s="224"/>
      <c r="I191" s="262"/>
      <c r="J191" s="224"/>
      <c r="K191" s="152" t="s">
        <v>683</v>
      </c>
      <c r="L191" s="101" t="s">
        <v>88</v>
      </c>
      <c r="M191" s="101">
        <v>8.8200000000000001E-2</v>
      </c>
      <c r="N191" s="109">
        <v>4</v>
      </c>
      <c r="O191" s="102">
        <f t="shared" si="166"/>
        <v>0.3528</v>
      </c>
      <c r="P191" s="224"/>
      <c r="Q191" s="224"/>
      <c r="R191" s="224"/>
      <c r="S191" s="340"/>
      <c r="T191" s="340"/>
    </row>
    <row r="192" spans="1:20" ht="12.75" customHeight="1">
      <c r="A192" s="225"/>
      <c r="B192" s="226"/>
      <c r="C192" s="226"/>
      <c r="D192" s="225"/>
      <c r="E192" s="261"/>
      <c r="F192" s="228"/>
      <c r="G192" s="262"/>
      <c r="H192" s="224"/>
      <c r="I192" s="262"/>
      <c r="J192" s="224"/>
      <c r="K192" s="101" t="s">
        <v>100</v>
      </c>
      <c r="L192" s="101" t="s">
        <v>88</v>
      </c>
      <c r="M192" s="101">
        <v>0.03</v>
      </c>
      <c r="N192" s="109">
        <v>0.16700000000000001</v>
      </c>
      <c r="O192" s="102">
        <f t="shared" si="166"/>
        <v>5.0099999999999997E-3</v>
      </c>
      <c r="P192" s="224"/>
      <c r="Q192" s="224"/>
      <c r="R192" s="224"/>
      <c r="S192" s="340"/>
      <c r="T192" s="340"/>
    </row>
    <row r="193" spans="1:20" ht="12.75" customHeight="1">
      <c r="A193" s="225"/>
      <c r="B193" s="226"/>
      <c r="C193" s="226"/>
      <c r="D193" s="225"/>
      <c r="E193" s="261"/>
      <c r="F193" s="228"/>
      <c r="G193" s="262"/>
      <c r="H193" s="224"/>
      <c r="I193" s="262"/>
      <c r="J193" s="224"/>
      <c r="K193" s="101"/>
      <c r="L193" s="101"/>
      <c r="M193" s="101"/>
      <c r="N193" s="109"/>
      <c r="O193" s="102">
        <f t="shared" si="166"/>
        <v>0</v>
      </c>
      <c r="P193" s="224"/>
      <c r="Q193" s="224"/>
      <c r="R193" s="224"/>
      <c r="S193" s="340"/>
      <c r="T193" s="340"/>
    </row>
    <row r="194" spans="1:20" ht="12.75" customHeight="1">
      <c r="A194" s="225">
        <v>2</v>
      </c>
      <c r="B194" s="226" t="s">
        <v>763</v>
      </c>
      <c r="C194" s="226" t="s">
        <v>764</v>
      </c>
      <c r="D194" s="225" t="s">
        <v>397</v>
      </c>
      <c r="E194" s="261">
        <v>135</v>
      </c>
      <c r="F194" s="228">
        <f t="shared" si="163"/>
        <v>0.49316737326600002</v>
      </c>
      <c r="G194" s="262">
        <v>1.6899999999999998E-2</v>
      </c>
      <c r="H194" s="224">
        <f t="shared" si="164"/>
        <v>3.930264E-2</v>
      </c>
      <c r="I194" s="262">
        <v>5.62E-2</v>
      </c>
      <c r="J194" s="224">
        <f t="shared" si="165"/>
        <v>0.16705731000000001</v>
      </c>
      <c r="K194" s="101" t="s">
        <v>100</v>
      </c>
      <c r="L194" s="101" t="s">
        <v>88</v>
      </c>
      <c r="M194" s="101">
        <v>1.4999999999999999E-2</v>
      </c>
      <c r="N194" s="109">
        <v>0.16700000000000001</v>
      </c>
      <c r="O194" s="102">
        <f t="shared" si="166"/>
        <v>2.5049999999999998E-3</v>
      </c>
      <c r="P194" s="224">
        <f t="shared" ref="P194" si="177">E194*F194</f>
        <v>66.577595390910005</v>
      </c>
      <c r="Q194" s="224">
        <f t="shared" ref="Q194" si="178">SUM(O194:O197)</f>
        <v>0.253305</v>
      </c>
      <c r="R194" s="224">
        <f t="shared" ref="R194" si="179">Q194*1.02*1.05*$R$15</f>
        <v>0.28680742326600001</v>
      </c>
      <c r="S194" s="340">
        <f t="shared" ref="S194" si="180">F194*$S$18</f>
        <v>0.63547799634286728</v>
      </c>
      <c r="T194" s="340">
        <f t="shared" ref="T194" si="181">S194*E194</f>
        <v>85.789529506287082</v>
      </c>
    </row>
    <row r="195" spans="1:20" ht="12.75" customHeight="1">
      <c r="A195" s="225"/>
      <c r="B195" s="226"/>
      <c r="C195" s="226"/>
      <c r="D195" s="225"/>
      <c r="E195" s="261"/>
      <c r="F195" s="228"/>
      <c r="G195" s="262"/>
      <c r="H195" s="224"/>
      <c r="I195" s="262"/>
      <c r="J195" s="224"/>
      <c r="K195" s="152"/>
      <c r="L195" s="101"/>
      <c r="M195" s="101"/>
      <c r="N195" s="109"/>
      <c r="O195" s="102">
        <f t="shared" si="166"/>
        <v>0</v>
      </c>
      <c r="P195" s="224"/>
      <c r="Q195" s="224"/>
      <c r="R195" s="224"/>
      <c r="S195" s="340"/>
      <c r="T195" s="340"/>
    </row>
    <row r="196" spans="1:20" ht="12.75" customHeight="1">
      <c r="A196" s="225"/>
      <c r="B196" s="226"/>
      <c r="C196" s="226"/>
      <c r="D196" s="225"/>
      <c r="E196" s="261"/>
      <c r="F196" s="228"/>
      <c r="G196" s="262"/>
      <c r="H196" s="224"/>
      <c r="I196" s="262"/>
      <c r="J196" s="224"/>
      <c r="K196" s="152" t="s">
        <v>765</v>
      </c>
      <c r="L196" s="101" t="s">
        <v>88</v>
      </c>
      <c r="M196" s="101">
        <v>6.6000000000000003E-2</v>
      </c>
      <c r="N196" s="109">
        <v>3.8</v>
      </c>
      <c r="O196" s="102">
        <f t="shared" si="166"/>
        <v>0.25080000000000002</v>
      </c>
      <c r="P196" s="224"/>
      <c r="Q196" s="224"/>
      <c r="R196" s="224"/>
      <c r="S196" s="340"/>
      <c r="T196" s="340"/>
    </row>
    <row r="197" spans="1:20" ht="12.75" customHeight="1">
      <c r="A197" s="225"/>
      <c r="B197" s="226"/>
      <c r="C197" s="226"/>
      <c r="D197" s="225"/>
      <c r="E197" s="261"/>
      <c r="F197" s="228"/>
      <c r="G197" s="262"/>
      <c r="H197" s="224"/>
      <c r="I197" s="262"/>
      <c r="J197" s="224"/>
      <c r="K197" s="101"/>
      <c r="L197" s="101"/>
      <c r="M197" s="101"/>
      <c r="N197" s="109"/>
      <c r="O197" s="102">
        <f t="shared" si="166"/>
        <v>0</v>
      </c>
      <c r="P197" s="224"/>
      <c r="Q197" s="224"/>
      <c r="R197" s="224"/>
      <c r="S197" s="340"/>
      <c r="T197" s="340"/>
    </row>
    <row r="198" spans="1:20" ht="12.75" customHeight="1">
      <c r="A198" s="225">
        <v>3</v>
      </c>
      <c r="B198" s="226" t="s">
        <v>766</v>
      </c>
      <c r="C198" s="226" t="s">
        <v>767</v>
      </c>
      <c r="D198" s="225" t="s">
        <v>397</v>
      </c>
      <c r="E198" s="225">
        <v>135</v>
      </c>
      <c r="F198" s="228">
        <f t="shared" si="163"/>
        <v>2.4106288320000004</v>
      </c>
      <c r="G198" s="339">
        <v>8.2299999999999998E-2</v>
      </c>
      <c r="H198" s="224">
        <f t="shared" si="164"/>
        <v>0.19139687999999999</v>
      </c>
      <c r="I198" s="230"/>
      <c r="J198" s="224">
        <f t="shared" si="165"/>
        <v>0</v>
      </c>
      <c r="K198" s="101" t="s">
        <v>686</v>
      </c>
      <c r="L198" s="101" t="s">
        <v>76</v>
      </c>
      <c r="M198" s="101">
        <v>7.1400000000000005E-2</v>
      </c>
      <c r="N198" s="109">
        <v>28</v>
      </c>
      <c r="O198" s="102">
        <f t="shared" si="166"/>
        <v>1.9992000000000001</v>
      </c>
      <c r="P198" s="224">
        <f t="shared" ref="P198" si="182">E198*F198</f>
        <v>325.43489232000007</v>
      </c>
      <c r="Q198" s="224">
        <f t="shared" ref="Q198" si="183">SUM(O198:O201)</f>
        <v>1.9992000000000001</v>
      </c>
      <c r="R198" s="224">
        <f>Q198*1.05*$R$15</f>
        <v>2.2192319520000003</v>
      </c>
      <c r="S198" s="340">
        <f t="shared" ref="S198" si="184">F198*$S$18</f>
        <v>3.106250865584824</v>
      </c>
      <c r="T198" s="340">
        <f t="shared" ref="T198" si="185">S198*E198</f>
        <v>419.34386685395123</v>
      </c>
    </row>
    <row r="199" spans="1:20" ht="12.75" customHeight="1">
      <c r="A199" s="225"/>
      <c r="B199" s="226"/>
      <c r="C199" s="226"/>
      <c r="D199" s="225"/>
      <c r="E199" s="225"/>
      <c r="F199" s="228"/>
      <c r="G199" s="339"/>
      <c r="H199" s="224"/>
      <c r="I199" s="230"/>
      <c r="J199" s="224"/>
      <c r="K199" s="101"/>
      <c r="L199" s="101"/>
      <c r="M199" s="101"/>
      <c r="N199" s="109"/>
      <c r="O199" s="102">
        <f t="shared" si="166"/>
        <v>0</v>
      </c>
      <c r="P199" s="224"/>
      <c r="Q199" s="224"/>
      <c r="R199" s="224"/>
      <c r="S199" s="340"/>
      <c r="T199" s="340"/>
    </row>
    <row r="200" spans="1:20" ht="12.75" customHeight="1">
      <c r="A200" s="225"/>
      <c r="B200" s="226"/>
      <c r="C200" s="226"/>
      <c r="D200" s="225"/>
      <c r="E200" s="225"/>
      <c r="F200" s="228"/>
      <c r="G200" s="339"/>
      <c r="H200" s="224"/>
      <c r="I200" s="230"/>
      <c r="J200" s="224"/>
      <c r="K200" s="101"/>
      <c r="L200" s="101"/>
      <c r="M200" s="101"/>
      <c r="N200" s="109"/>
      <c r="O200" s="102">
        <f t="shared" si="166"/>
        <v>0</v>
      </c>
      <c r="P200" s="224"/>
      <c r="Q200" s="224"/>
      <c r="R200" s="224"/>
      <c r="S200" s="340"/>
      <c r="T200" s="340"/>
    </row>
    <row r="201" spans="1:20" ht="12.75" customHeight="1">
      <c r="A201" s="225"/>
      <c r="B201" s="226"/>
      <c r="C201" s="226"/>
      <c r="D201" s="225"/>
      <c r="E201" s="225"/>
      <c r="F201" s="228"/>
      <c r="G201" s="339"/>
      <c r="H201" s="224"/>
      <c r="I201" s="230"/>
      <c r="J201" s="224"/>
      <c r="K201" s="101"/>
      <c r="L201" s="101"/>
      <c r="M201" s="101"/>
      <c r="N201" s="109"/>
      <c r="O201" s="102">
        <f t="shared" si="166"/>
        <v>0</v>
      </c>
      <c r="P201" s="224"/>
      <c r="Q201" s="224"/>
      <c r="R201" s="224"/>
      <c r="S201" s="340"/>
      <c r="T201" s="340"/>
    </row>
    <row r="202" spans="1:20" ht="12.75" customHeight="1">
      <c r="A202" s="399"/>
      <c r="B202" s="400"/>
      <c r="C202" s="401" t="s">
        <v>506</v>
      </c>
      <c r="D202" s="399"/>
      <c r="E202" s="405"/>
      <c r="F202" s="406"/>
      <c r="G202" s="409"/>
      <c r="H202" s="397"/>
      <c r="I202" s="409"/>
      <c r="J202" s="397"/>
      <c r="K202" s="73"/>
      <c r="L202" s="73"/>
      <c r="M202" s="73"/>
      <c r="N202" s="74"/>
      <c r="O202" s="75"/>
      <c r="P202" s="397"/>
      <c r="Q202" s="397"/>
      <c r="R202" s="397"/>
      <c r="S202" s="397"/>
      <c r="T202" s="410">
        <f>SUM(T190:T201)</f>
        <v>660.44722319953212</v>
      </c>
    </row>
    <row r="203" spans="1:20" ht="12.75" customHeight="1">
      <c r="A203" s="399"/>
      <c r="B203" s="400"/>
      <c r="C203" s="401"/>
      <c r="D203" s="399"/>
      <c r="E203" s="405"/>
      <c r="F203" s="407"/>
      <c r="G203" s="409"/>
      <c r="H203" s="397"/>
      <c r="I203" s="409"/>
      <c r="J203" s="397"/>
      <c r="K203" s="73"/>
      <c r="L203" s="73"/>
      <c r="M203" s="73"/>
      <c r="N203" s="74"/>
      <c r="O203" s="75"/>
      <c r="P203" s="397"/>
      <c r="Q203" s="397"/>
      <c r="R203" s="397"/>
      <c r="S203" s="397"/>
      <c r="T203" s="410"/>
    </row>
    <row r="204" spans="1:20" ht="12.75" customHeight="1">
      <c r="A204" s="399"/>
      <c r="B204" s="400"/>
      <c r="C204" s="401"/>
      <c r="D204" s="399"/>
      <c r="E204" s="405"/>
      <c r="F204" s="407"/>
      <c r="G204" s="409"/>
      <c r="H204" s="397"/>
      <c r="I204" s="409"/>
      <c r="J204" s="397"/>
      <c r="K204" s="73"/>
      <c r="L204" s="73"/>
      <c r="M204" s="76"/>
      <c r="N204" s="74"/>
      <c r="O204" s="75"/>
      <c r="P204" s="397"/>
      <c r="Q204" s="397"/>
      <c r="R204" s="397"/>
      <c r="S204" s="397"/>
      <c r="T204" s="410"/>
    </row>
    <row r="205" spans="1:20" ht="12.75" customHeight="1">
      <c r="A205" s="399"/>
      <c r="B205" s="400"/>
      <c r="C205" s="401"/>
      <c r="D205" s="399"/>
      <c r="E205" s="405"/>
      <c r="F205" s="408"/>
      <c r="G205" s="409"/>
      <c r="H205" s="397"/>
      <c r="I205" s="409"/>
      <c r="J205" s="397"/>
      <c r="K205" s="73"/>
      <c r="L205" s="73"/>
      <c r="M205" s="73"/>
      <c r="N205" s="74"/>
      <c r="O205" s="75"/>
      <c r="P205" s="397"/>
      <c r="Q205" s="397"/>
      <c r="R205" s="397"/>
      <c r="S205" s="397"/>
      <c r="T205" s="410"/>
    </row>
    <row r="206" spans="1:20" ht="12.75" customHeight="1">
      <c r="A206" s="399"/>
      <c r="B206" s="400"/>
      <c r="C206" s="401" t="s">
        <v>507</v>
      </c>
      <c r="D206" s="399"/>
      <c r="E206" s="405"/>
      <c r="F206" s="406"/>
      <c r="G206" s="409"/>
      <c r="H206" s="397"/>
      <c r="I206" s="409"/>
      <c r="J206" s="397"/>
      <c r="K206" s="73"/>
      <c r="L206" s="73"/>
      <c r="M206" s="73"/>
      <c r="N206" s="74"/>
      <c r="O206" s="75"/>
      <c r="P206" s="397"/>
      <c r="Q206" s="397"/>
      <c r="R206" s="397"/>
      <c r="S206" s="397"/>
      <c r="T206" s="398">
        <f>(T202*100%)/'Cav-Nax-7-rd masiv'!T581</f>
        <v>9.2991620391625687E-3</v>
      </c>
    </row>
    <row r="207" spans="1:20" ht="12.75" customHeight="1">
      <c r="A207" s="399"/>
      <c r="B207" s="400"/>
      <c r="C207" s="401"/>
      <c r="D207" s="399"/>
      <c r="E207" s="405"/>
      <c r="F207" s="407"/>
      <c r="G207" s="409"/>
      <c r="H207" s="397"/>
      <c r="I207" s="409"/>
      <c r="J207" s="397"/>
      <c r="K207" s="73"/>
      <c r="L207" s="73"/>
      <c r="M207" s="73"/>
      <c r="N207" s="74"/>
      <c r="O207" s="75"/>
      <c r="P207" s="397"/>
      <c r="Q207" s="397"/>
      <c r="R207" s="397"/>
      <c r="S207" s="397"/>
      <c r="T207" s="398"/>
    </row>
    <row r="208" spans="1:20" ht="12.75" customHeight="1">
      <c r="A208" s="399"/>
      <c r="B208" s="400"/>
      <c r="C208" s="401"/>
      <c r="D208" s="399"/>
      <c r="E208" s="405"/>
      <c r="F208" s="407"/>
      <c r="G208" s="409"/>
      <c r="H208" s="397"/>
      <c r="I208" s="409"/>
      <c r="J208" s="397"/>
      <c r="K208" s="73"/>
      <c r="L208" s="73"/>
      <c r="M208" s="76"/>
      <c r="N208" s="74"/>
      <c r="O208" s="75"/>
      <c r="P208" s="397"/>
      <c r="Q208" s="397"/>
      <c r="R208" s="397"/>
      <c r="S208" s="397"/>
      <c r="T208" s="398"/>
    </row>
    <row r="209" spans="1:20" ht="12.75" customHeight="1">
      <c r="A209" s="399"/>
      <c r="B209" s="400"/>
      <c r="C209" s="401"/>
      <c r="D209" s="399"/>
      <c r="E209" s="405"/>
      <c r="F209" s="408"/>
      <c r="G209" s="409"/>
      <c r="H209" s="397"/>
      <c r="I209" s="409"/>
      <c r="J209" s="397"/>
      <c r="K209" s="73"/>
      <c r="L209" s="73"/>
      <c r="M209" s="73"/>
      <c r="N209" s="74"/>
      <c r="O209" s="75"/>
      <c r="P209" s="397"/>
      <c r="Q209" s="397"/>
      <c r="R209" s="397"/>
      <c r="S209" s="397"/>
      <c r="T209" s="398"/>
    </row>
    <row r="210" spans="1:20" ht="12.75" customHeight="1">
      <c r="A210" s="225"/>
      <c r="B210" s="252"/>
      <c r="C210" s="234" t="s">
        <v>118</v>
      </c>
      <c r="D210" s="248"/>
      <c r="E210" s="261"/>
      <c r="F210" s="228">
        <f t="shared" si="163"/>
        <v>0</v>
      </c>
      <c r="G210" s="238"/>
      <c r="H210" s="224">
        <f t="shared" si="164"/>
        <v>0</v>
      </c>
      <c r="I210" s="230"/>
      <c r="J210" s="224">
        <f t="shared" si="165"/>
        <v>0</v>
      </c>
      <c r="K210" s="101"/>
      <c r="L210" s="101"/>
      <c r="M210" s="101"/>
      <c r="N210" s="109"/>
      <c r="O210" s="102">
        <f t="shared" si="166"/>
        <v>0</v>
      </c>
      <c r="P210" s="224">
        <f t="shared" ref="P210" si="186">E210*F210</f>
        <v>0</v>
      </c>
      <c r="Q210" s="224">
        <f t="shared" ref="Q210" si="187">SUM(O210:O213)</f>
        <v>0</v>
      </c>
      <c r="R210" s="224">
        <f t="shared" ref="R210" si="188">Q210*1.02*1.05*$R$15</f>
        <v>0</v>
      </c>
      <c r="S210" s="340">
        <f t="shared" ref="S210" si="189">F210*$S$18</f>
        <v>0</v>
      </c>
      <c r="T210" s="340">
        <f t="shared" ref="T210" si="190">S210*E210</f>
        <v>0</v>
      </c>
    </row>
    <row r="211" spans="1:20" ht="12.75" customHeight="1">
      <c r="A211" s="225"/>
      <c r="B211" s="253"/>
      <c r="C211" s="234"/>
      <c r="D211" s="249"/>
      <c r="E211" s="261"/>
      <c r="F211" s="228"/>
      <c r="G211" s="238"/>
      <c r="H211" s="224"/>
      <c r="I211" s="230"/>
      <c r="J211" s="224"/>
      <c r="K211" s="101"/>
      <c r="L211" s="101"/>
      <c r="M211" s="101"/>
      <c r="N211" s="109"/>
      <c r="O211" s="102">
        <f t="shared" si="166"/>
        <v>0</v>
      </c>
      <c r="P211" s="224"/>
      <c r="Q211" s="224"/>
      <c r="R211" s="224"/>
      <c r="S211" s="340"/>
      <c r="T211" s="340"/>
    </row>
    <row r="212" spans="1:20" ht="12.75" customHeight="1">
      <c r="A212" s="225"/>
      <c r="B212" s="253"/>
      <c r="C212" s="234"/>
      <c r="D212" s="249"/>
      <c r="E212" s="261"/>
      <c r="F212" s="228"/>
      <c r="G212" s="238"/>
      <c r="H212" s="224"/>
      <c r="I212" s="230"/>
      <c r="J212" s="224"/>
      <c r="K212" s="101"/>
      <c r="L212" s="101"/>
      <c r="M212" s="103"/>
      <c r="N212" s="109"/>
      <c r="O212" s="102">
        <f t="shared" si="166"/>
        <v>0</v>
      </c>
      <c r="P212" s="224"/>
      <c r="Q212" s="224"/>
      <c r="R212" s="224"/>
      <c r="S212" s="340"/>
      <c r="T212" s="340"/>
    </row>
    <row r="213" spans="1:20" ht="12.75" customHeight="1">
      <c r="A213" s="225"/>
      <c r="B213" s="254"/>
      <c r="C213" s="234"/>
      <c r="D213" s="250"/>
      <c r="E213" s="261"/>
      <c r="F213" s="228"/>
      <c r="G213" s="238"/>
      <c r="H213" s="224"/>
      <c r="I213" s="230"/>
      <c r="J213" s="224"/>
      <c r="K213" s="101"/>
      <c r="L213" s="101"/>
      <c r="M213" s="101"/>
      <c r="N213" s="109"/>
      <c r="O213" s="102">
        <f t="shared" si="166"/>
        <v>0</v>
      </c>
      <c r="P213" s="224"/>
      <c r="Q213" s="224"/>
      <c r="R213" s="224"/>
      <c r="S213" s="340"/>
      <c r="T213" s="340"/>
    </row>
    <row r="214" spans="1:20" ht="12.75" customHeight="1">
      <c r="A214" s="225">
        <v>1</v>
      </c>
      <c r="B214" s="252" t="s">
        <v>659</v>
      </c>
      <c r="C214" s="252" t="s">
        <v>730</v>
      </c>
      <c r="D214" s="231" t="s">
        <v>325</v>
      </c>
      <c r="E214" s="297">
        <v>15</v>
      </c>
      <c r="F214" s="228">
        <f t="shared" si="163"/>
        <v>79.413395100000002</v>
      </c>
      <c r="G214" s="258">
        <v>2.64</v>
      </c>
      <c r="H214" s="224">
        <f t="shared" si="164"/>
        <v>6.1395840000000002</v>
      </c>
      <c r="I214" s="258">
        <v>1.034</v>
      </c>
      <c r="J214" s="224">
        <f t="shared" si="165"/>
        <v>3.0736167000000005</v>
      </c>
      <c r="K214" s="101" t="s">
        <v>97</v>
      </c>
      <c r="L214" s="101" t="s">
        <v>325</v>
      </c>
      <c r="M214" s="101">
        <v>1</v>
      </c>
      <c r="N214" s="109">
        <v>62</v>
      </c>
      <c r="O214" s="102">
        <f t="shared" si="166"/>
        <v>62</v>
      </c>
      <c r="P214" s="224">
        <f t="shared" ref="P214" si="191">E214*F214</f>
        <v>1191.2009265000002</v>
      </c>
      <c r="Q214" s="224">
        <f t="shared" ref="Q214" si="192">SUM(O214:O217)</f>
        <v>62</v>
      </c>
      <c r="R214" s="224">
        <f t="shared" ref="R214" si="193">Q214*1.02*1.05*$R$15</f>
        <v>70.200194400000001</v>
      </c>
      <c r="S214" s="340">
        <f t="shared" ref="S214" si="194">F214*$S$18</f>
        <v>102.32928603270128</v>
      </c>
      <c r="T214" s="340">
        <f t="shared" ref="T214" si="195">S214*E214</f>
        <v>1534.9392904905192</v>
      </c>
    </row>
    <row r="215" spans="1:20" ht="12.75" customHeight="1">
      <c r="A215" s="225"/>
      <c r="B215" s="253"/>
      <c r="C215" s="253"/>
      <c r="D215" s="232"/>
      <c r="E215" s="298"/>
      <c r="F215" s="228"/>
      <c r="G215" s="259"/>
      <c r="H215" s="224"/>
      <c r="I215" s="259"/>
      <c r="J215" s="224"/>
      <c r="K215" s="101"/>
      <c r="L215" s="101"/>
      <c r="M215" s="101"/>
      <c r="N215" s="109"/>
      <c r="O215" s="102">
        <f t="shared" si="166"/>
        <v>0</v>
      </c>
      <c r="P215" s="224"/>
      <c r="Q215" s="224"/>
      <c r="R215" s="224"/>
      <c r="S215" s="340"/>
      <c r="T215" s="340"/>
    </row>
    <row r="216" spans="1:20" ht="12.75" customHeight="1">
      <c r="A216" s="225"/>
      <c r="B216" s="253"/>
      <c r="C216" s="253"/>
      <c r="D216" s="232"/>
      <c r="E216" s="298"/>
      <c r="F216" s="228"/>
      <c r="G216" s="259"/>
      <c r="H216" s="224"/>
      <c r="I216" s="259"/>
      <c r="J216" s="224"/>
      <c r="K216" s="101"/>
      <c r="L216" s="101"/>
      <c r="M216" s="103"/>
      <c r="N216" s="109"/>
      <c r="O216" s="102">
        <f t="shared" si="166"/>
        <v>0</v>
      </c>
      <c r="P216" s="224"/>
      <c r="Q216" s="224"/>
      <c r="R216" s="224"/>
      <c r="S216" s="340"/>
      <c r="T216" s="340"/>
    </row>
    <row r="217" spans="1:20" ht="12.75" customHeight="1">
      <c r="A217" s="225"/>
      <c r="B217" s="254"/>
      <c r="C217" s="254"/>
      <c r="D217" s="233"/>
      <c r="E217" s="299"/>
      <c r="F217" s="228"/>
      <c r="G217" s="260"/>
      <c r="H217" s="224"/>
      <c r="I217" s="260"/>
      <c r="J217" s="224"/>
      <c r="K217" s="101"/>
      <c r="L217" s="101"/>
      <c r="M217" s="101"/>
      <c r="N217" s="109"/>
      <c r="O217" s="102">
        <f t="shared" si="166"/>
        <v>0</v>
      </c>
      <c r="P217" s="224"/>
      <c r="Q217" s="224"/>
      <c r="R217" s="224"/>
      <c r="S217" s="340"/>
      <c r="T217" s="340"/>
    </row>
    <row r="218" spans="1:20" ht="12.75" customHeight="1">
      <c r="A218" s="225">
        <v>2</v>
      </c>
      <c r="B218" s="252" t="s">
        <v>659</v>
      </c>
      <c r="C218" s="252" t="s">
        <v>731</v>
      </c>
      <c r="D218" s="231" t="s">
        <v>325</v>
      </c>
      <c r="E218" s="297">
        <v>8</v>
      </c>
      <c r="F218" s="228">
        <f t="shared" si="163"/>
        <v>34.471122450000003</v>
      </c>
      <c r="G218" s="258">
        <v>0.9</v>
      </c>
      <c r="H218" s="224">
        <f t="shared" si="164"/>
        <v>2.0930399999999998</v>
      </c>
      <c r="I218" s="258">
        <v>0.22700000000000001</v>
      </c>
      <c r="J218" s="224">
        <f t="shared" si="165"/>
        <v>0.67476885000000009</v>
      </c>
      <c r="K218" s="101" t="s">
        <v>97</v>
      </c>
      <c r="L218" s="101" t="s">
        <v>325</v>
      </c>
      <c r="M218" s="101">
        <v>1</v>
      </c>
      <c r="N218" s="109">
        <v>28</v>
      </c>
      <c r="O218" s="102">
        <f t="shared" si="166"/>
        <v>28</v>
      </c>
      <c r="P218" s="224">
        <f t="shared" ref="P218" si="196">E218*F218</f>
        <v>275.76897960000002</v>
      </c>
      <c r="Q218" s="224">
        <f t="shared" ref="Q218" si="197">SUM(O218:O221)</f>
        <v>28</v>
      </c>
      <c r="R218" s="224">
        <f t="shared" ref="R218" si="198">Q218*1.02*1.05*$R$15</f>
        <v>31.703313600000001</v>
      </c>
      <c r="S218" s="340">
        <f t="shared" ref="S218" si="199">F218*$S$18</f>
        <v>44.418266523078302</v>
      </c>
      <c r="T218" s="340">
        <f t="shared" ref="T218" si="200">S218*E218</f>
        <v>355.34613218462641</v>
      </c>
    </row>
    <row r="219" spans="1:20" ht="12.75" customHeight="1">
      <c r="A219" s="225"/>
      <c r="B219" s="253"/>
      <c r="C219" s="253"/>
      <c r="D219" s="232"/>
      <c r="E219" s="298"/>
      <c r="F219" s="228"/>
      <c r="G219" s="259"/>
      <c r="H219" s="224"/>
      <c r="I219" s="259"/>
      <c r="J219" s="224"/>
      <c r="K219" s="101"/>
      <c r="L219" s="101"/>
      <c r="M219" s="101"/>
      <c r="N219" s="109"/>
      <c r="O219" s="102">
        <f t="shared" si="166"/>
        <v>0</v>
      </c>
      <c r="P219" s="224"/>
      <c r="Q219" s="224"/>
      <c r="R219" s="224"/>
      <c r="S219" s="340"/>
      <c r="T219" s="340"/>
    </row>
    <row r="220" spans="1:20" ht="12.75" customHeight="1">
      <c r="A220" s="225"/>
      <c r="B220" s="253"/>
      <c r="C220" s="253"/>
      <c r="D220" s="232"/>
      <c r="E220" s="298"/>
      <c r="F220" s="228"/>
      <c r="G220" s="259"/>
      <c r="H220" s="224"/>
      <c r="I220" s="259"/>
      <c r="J220" s="224"/>
      <c r="K220" s="101"/>
      <c r="L220" s="101"/>
      <c r="M220" s="103"/>
      <c r="N220" s="109"/>
      <c r="O220" s="102">
        <f t="shared" si="166"/>
        <v>0</v>
      </c>
      <c r="P220" s="224"/>
      <c r="Q220" s="224"/>
      <c r="R220" s="224"/>
      <c r="S220" s="340"/>
      <c r="T220" s="340"/>
    </row>
    <row r="221" spans="1:20" ht="12.75" customHeight="1">
      <c r="A221" s="225"/>
      <c r="B221" s="254"/>
      <c r="C221" s="254"/>
      <c r="D221" s="233"/>
      <c r="E221" s="299"/>
      <c r="F221" s="228"/>
      <c r="G221" s="260"/>
      <c r="H221" s="224"/>
      <c r="I221" s="260"/>
      <c r="J221" s="224"/>
      <c r="K221" s="101"/>
      <c r="L221" s="101"/>
      <c r="M221" s="101"/>
      <c r="N221" s="109"/>
      <c r="O221" s="102">
        <f t="shared" si="166"/>
        <v>0</v>
      </c>
      <c r="P221" s="224"/>
      <c r="Q221" s="224"/>
      <c r="R221" s="224"/>
      <c r="S221" s="340"/>
      <c r="T221" s="340"/>
    </row>
    <row r="222" spans="1:20" ht="12.75" customHeight="1">
      <c r="A222" s="225">
        <v>3</v>
      </c>
      <c r="B222" s="252" t="s">
        <v>120</v>
      </c>
      <c r="C222" s="252" t="s">
        <v>140</v>
      </c>
      <c r="D222" s="231" t="s">
        <v>84</v>
      </c>
      <c r="E222" s="255">
        <v>93</v>
      </c>
      <c r="F222" s="228">
        <f t="shared" si="163"/>
        <v>10.480975986000001</v>
      </c>
      <c r="G222" s="258">
        <v>0.71</v>
      </c>
      <c r="H222" s="224">
        <f t="shared" si="164"/>
        <v>1.651176</v>
      </c>
      <c r="I222" s="258">
        <v>7.0000000000000001E-3</v>
      </c>
      <c r="J222" s="224">
        <f t="shared" si="165"/>
        <v>2.0807850000000003E-2</v>
      </c>
      <c r="K222" s="101" t="s">
        <v>97</v>
      </c>
      <c r="L222" s="101" t="s">
        <v>84</v>
      </c>
      <c r="M222" s="101">
        <v>1</v>
      </c>
      <c r="N222" s="109">
        <v>7.78</v>
      </c>
      <c r="O222" s="102">
        <f t="shared" si="166"/>
        <v>7.78</v>
      </c>
      <c r="P222" s="224">
        <f t="shared" ref="P222" si="201">E222*F222</f>
        <v>974.73076669800002</v>
      </c>
      <c r="Q222" s="224">
        <f t="shared" ref="Q222" si="202">SUM(O222:O225)</f>
        <v>7.78</v>
      </c>
      <c r="R222" s="224">
        <f t="shared" ref="R222" si="203">Q222*1.02*1.05*$R$15</f>
        <v>8.8089921360000005</v>
      </c>
      <c r="S222" s="340">
        <f t="shared" ref="S222" si="204">F222*$S$18</f>
        <v>13.505414146098728</v>
      </c>
      <c r="T222" s="340">
        <f t="shared" ref="T222" si="205">S222*E222</f>
        <v>1256.0035155871817</v>
      </c>
    </row>
    <row r="223" spans="1:20" ht="12.75" customHeight="1">
      <c r="A223" s="225"/>
      <c r="B223" s="253"/>
      <c r="C223" s="253"/>
      <c r="D223" s="232"/>
      <c r="E223" s="256"/>
      <c r="F223" s="228"/>
      <c r="G223" s="259"/>
      <c r="H223" s="224"/>
      <c r="I223" s="259"/>
      <c r="J223" s="224"/>
      <c r="K223" s="101"/>
      <c r="L223" s="101"/>
      <c r="M223" s="101"/>
      <c r="N223" s="109"/>
      <c r="O223" s="102">
        <f t="shared" si="166"/>
        <v>0</v>
      </c>
      <c r="P223" s="224"/>
      <c r="Q223" s="224"/>
      <c r="R223" s="224"/>
      <c r="S223" s="340"/>
      <c r="T223" s="340"/>
    </row>
    <row r="224" spans="1:20" ht="12.75" customHeight="1">
      <c r="A224" s="225"/>
      <c r="B224" s="253"/>
      <c r="C224" s="253"/>
      <c r="D224" s="232"/>
      <c r="E224" s="256"/>
      <c r="F224" s="228"/>
      <c r="G224" s="259"/>
      <c r="H224" s="224"/>
      <c r="I224" s="259"/>
      <c r="J224" s="224"/>
      <c r="K224" s="101"/>
      <c r="L224" s="101"/>
      <c r="M224" s="103"/>
      <c r="N224" s="109"/>
      <c r="O224" s="102">
        <f t="shared" si="166"/>
        <v>0</v>
      </c>
      <c r="P224" s="224"/>
      <c r="Q224" s="224"/>
      <c r="R224" s="224"/>
      <c r="S224" s="340"/>
      <c r="T224" s="340"/>
    </row>
    <row r="225" spans="1:20" ht="12.75" customHeight="1">
      <c r="A225" s="225"/>
      <c r="B225" s="254"/>
      <c r="C225" s="254"/>
      <c r="D225" s="233"/>
      <c r="E225" s="257"/>
      <c r="F225" s="228"/>
      <c r="G225" s="260"/>
      <c r="H225" s="224"/>
      <c r="I225" s="260"/>
      <c r="J225" s="224"/>
      <c r="K225" s="101"/>
      <c r="L225" s="101"/>
      <c r="M225" s="101"/>
      <c r="N225" s="109"/>
      <c r="O225" s="102">
        <f t="shared" si="166"/>
        <v>0</v>
      </c>
      <c r="P225" s="224"/>
      <c r="Q225" s="224"/>
      <c r="R225" s="224"/>
      <c r="S225" s="340"/>
      <c r="T225" s="340"/>
    </row>
    <row r="226" spans="1:20" ht="12.75" customHeight="1">
      <c r="A226" s="225">
        <v>4</v>
      </c>
      <c r="B226" s="252" t="s">
        <v>659</v>
      </c>
      <c r="C226" s="252" t="s">
        <v>900</v>
      </c>
      <c r="D226" s="231" t="s">
        <v>325</v>
      </c>
      <c r="E226" s="297">
        <v>1</v>
      </c>
      <c r="F226" s="228">
        <f t="shared" si="163"/>
        <v>720.11812320000001</v>
      </c>
      <c r="G226" s="258"/>
      <c r="H226" s="224">
        <f t="shared" si="164"/>
        <v>0</v>
      </c>
      <c r="I226" s="258"/>
      <c r="J226" s="224">
        <f t="shared" si="165"/>
        <v>0</v>
      </c>
      <c r="K226" s="101" t="s">
        <v>901</v>
      </c>
      <c r="L226" s="101" t="s">
        <v>325</v>
      </c>
      <c r="M226" s="101">
        <v>1</v>
      </c>
      <c r="N226" s="109">
        <v>636</v>
      </c>
      <c r="O226" s="102">
        <f t="shared" si="166"/>
        <v>636</v>
      </c>
      <c r="P226" s="224">
        <f t="shared" ref="P226" si="206">E226*F226</f>
        <v>720.11812320000001</v>
      </c>
      <c r="Q226" s="224">
        <f t="shared" ref="Q226" si="207">SUM(O226:O229)</f>
        <v>636</v>
      </c>
      <c r="R226" s="224">
        <f t="shared" ref="R226" si="208">Q226*1.02*1.05*$R$15</f>
        <v>720.11812320000001</v>
      </c>
      <c r="S226" s="340">
        <f t="shared" ref="S226" si="209">F226*$S$18</f>
        <v>927.91868819451611</v>
      </c>
      <c r="T226" s="340">
        <f t="shared" ref="T226" si="210">S226*E226</f>
        <v>927.91868819451611</v>
      </c>
    </row>
    <row r="227" spans="1:20" ht="12.75" customHeight="1">
      <c r="A227" s="225"/>
      <c r="B227" s="253"/>
      <c r="C227" s="253"/>
      <c r="D227" s="232"/>
      <c r="E227" s="298"/>
      <c r="F227" s="228"/>
      <c r="G227" s="259"/>
      <c r="H227" s="224"/>
      <c r="I227" s="259"/>
      <c r="J227" s="224"/>
      <c r="K227" s="101"/>
      <c r="L227" s="101"/>
      <c r="M227" s="101"/>
      <c r="N227" s="109"/>
      <c r="O227" s="102">
        <f t="shared" si="166"/>
        <v>0</v>
      </c>
      <c r="P227" s="224"/>
      <c r="Q227" s="224"/>
      <c r="R227" s="224"/>
      <c r="S227" s="340"/>
      <c r="T227" s="340"/>
    </row>
    <row r="228" spans="1:20" ht="12.75" customHeight="1">
      <c r="A228" s="225"/>
      <c r="B228" s="253"/>
      <c r="C228" s="253"/>
      <c r="D228" s="232"/>
      <c r="E228" s="298"/>
      <c r="F228" s="228"/>
      <c r="G228" s="259"/>
      <c r="H228" s="224"/>
      <c r="I228" s="259"/>
      <c r="J228" s="224"/>
      <c r="K228" s="101"/>
      <c r="L228" s="101"/>
      <c r="M228" s="103"/>
      <c r="N228" s="109"/>
      <c r="O228" s="102">
        <f t="shared" si="166"/>
        <v>0</v>
      </c>
      <c r="P228" s="224"/>
      <c r="Q228" s="224"/>
      <c r="R228" s="224"/>
      <c r="S228" s="340"/>
      <c r="T228" s="340"/>
    </row>
    <row r="229" spans="1:20" ht="12.75" customHeight="1">
      <c r="A229" s="225"/>
      <c r="B229" s="254"/>
      <c r="C229" s="254"/>
      <c r="D229" s="233"/>
      <c r="E229" s="299"/>
      <c r="F229" s="228"/>
      <c r="G229" s="260"/>
      <c r="H229" s="224"/>
      <c r="I229" s="260"/>
      <c r="J229" s="224"/>
      <c r="K229" s="101"/>
      <c r="L229" s="101"/>
      <c r="M229" s="101"/>
      <c r="N229" s="109"/>
      <c r="O229" s="102">
        <f t="shared" si="166"/>
        <v>0</v>
      </c>
      <c r="P229" s="224"/>
      <c r="Q229" s="224"/>
      <c r="R229" s="224"/>
      <c r="S229" s="340"/>
      <c r="T229" s="340"/>
    </row>
    <row r="230" spans="1:20" ht="12.75" customHeight="1">
      <c r="A230" s="225">
        <v>5</v>
      </c>
      <c r="B230" s="252" t="s">
        <v>659</v>
      </c>
      <c r="C230" s="252" t="s">
        <v>1729</v>
      </c>
      <c r="D230" s="248" t="s">
        <v>733</v>
      </c>
      <c r="E230" s="261">
        <v>1</v>
      </c>
      <c r="F230" s="228">
        <f t="shared" si="163"/>
        <v>3396.7835999999998</v>
      </c>
      <c r="G230" s="238"/>
      <c r="H230" s="224">
        <f t="shared" si="164"/>
        <v>0</v>
      </c>
      <c r="I230" s="230"/>
      <c r="J230" s="224">
        <f t="shared" si="165"/>
        <v>0</v>
      </c>
      <c r="K230" s="101" t="s">
        <v>1190</v>
      </c>
      <c r="L230" s="101" t="s">
        <v>325</v>
      </c>
      <c r="M230" s="101">
        <v>1</v>
      </c>
      <c r="N230" s="109">
        <v>3000</v>
      </c>
      <c r="O230" s="102">
        <f t="shared" si="166"/>
        <v>3000</v>
      </c>
      <c r="P230" s="224">
        <f t="shared" ref="P230" si="211">E230*F230</f>
        <v>3396.7835999999998</v>
      </c>
      <c r="Q230" s="224">
        <f t="shared" ref="Q230" si="212">SUM(O230:O233)</f>
        <v>3000</v>
      </c>
      <c r="R230" s="224">
        <f t="shared" ref="R230" si="213">Q230*1.02*1.05*$R$15</f>
        <v>3396.7835999999998</v>
      </c>
      <c r="S230" s="340">
        <f t="shared" ref="S230" si="214">F230*$S$18</f>
        <v>4376.9749443137553</v>
      </c>
      <c r="T230" s="340">
        <f t="shared" ref="T230" si="215">S230*E230</f>
        <v>4376.9749443137553</v>
      </c>
    </row>
    <row r="231" spans="1:20" ht="12.75" customHeight="1">
      <c r="A231" s="225"/>
      <c r="B231" s="253"/>
      <c r="C231" s="253"/>
      <c r="D231" s="249"/>
      <c r="E231" s="261"/>
      <c r="F231" s="228"/>
      <c r="G231" s="238"/>
      <c r="H231" s="224"/>
      <c r="I231" s="230"/>
      <c r="J231" s="224"/>
      <c r="K231" s="101"/>
      <c r="L231" s="101"/>
      <c r="M231" s="101"/>
      <c r="N231" s="109"/>
      <c r="O231" s="102">
        <f t="shared" si="166"/>
        <v>0</v>
      </c>
      <c r="P231" s="224"/>
      <c r="Q231" s="224"/>
      <c r="R231" s="224"/>
      <c r="S231" s="340"/>
      <c r="T231" s="340"/>
    </row>
    <row r="232" spans="1:20" ht="12.75" customHeight="1">
      <c r="A232" s="225"/>
      <c r="B232" s="253"/>
      <c r="C232" s="253"/>
      <c r="D232" s="249"/>
      <c r="E232" s="261"/>
      <c r="F232" s="228"/>
      <c r="G232" s="238"/>
      <c r="H232" s="224"/>
      <c r="I232" s="230"/>
      <c r="J232" s="224"/>
      <c r="K232" s="101"/>
      <c r="L232" s="101"/>
      <c r="M232" s="103"/>
      <c r="N232" s="109"/>
      <c r="O232" s="102">
        <f t="shared" si="166"/>
        <v>0</v>
      </c>
      <c r="P232" s="224"/>
      <c r="Q232" s="224"/>
      <c r="R232" s="224"/>
      <c r="S232" s="340"/>
      <c r="T232" s="340"/>
    </row>
    <row r="233" spans="1:20" ht="12.75" customHeight="1">
      <c r="A233" s="225"/>
      <c r="B233" s="254"/>
      <c r="C233" s="254"/>
      <c r="D233" s="250"/>
      <c r="E233" s="261"/>
      <c r="F233" s="228"/>
      <c r="G233" s="238"/>
      <c r="H233" s="224"/>
      <c r="I233" s="230"/>
      <c r="J233" s="224"/>
      <c r="K233" s="101"/>
      <c r="L233" s="101"/>
      <c r="M233" s="101"/>
      <c r="N233" s="109"/>
      <c r="O233" s="102">
        <f t="shared" si="166"/>
        <v>0</v>
      </c>
      <c r="P233" s="224"/>
      <c r="Q233" s="224"/>
      <c r="R233" s="224"/>
      <c r="S233" s="340"/>
      <c r="T233" s="340"/>
    </row>
    <row r="234" spans="1:20" ht="12.75" customHeight="1">
      <c r="A234" s="225">
        <v>6</v>
      </c>
      <c r="B234" s="252" t="s">
        <v>659</v>
      </c>
      <c r="C234" s="252" t="s">
        <v>1730</v>
      </c>
      <c r="D234" s="248" t="s">
        <v>733</v>
      </c>
      <c r="E234" s="261">
        <v>1</v>
      </c>
      <c r="F234" s="228">
        <f t="shared" si="163"/>
        <v>394.02689759999993</v>
      </c>
      <c r="G234" s="238"/>
      <c r="H234" s="224">
        <f t="shared" si="164"/>
        <v>0</v>
      </c>
      <c r="I234" s="230"/>
      <c r="J234" s="224">
        <f t="shared" si="165"/>
        <v>0</v>
      </c>
      <c r="K234" s="101" t="s">
        <v>1190</v>
      </c>
      <c r="L234" s="101" t="s">
        <v>325</v>
      </c>
      <c r="M234" s="101">
        <v>1</v>
      </c>
      <c r="N234" s="109">
        <v>348</v>
      </c>
      <c r="O234" s="102">
        <f t="shared" si="166"/>
        <v>348</v>
      </c>
      <c r="P234" s="224">
        <f t="shared" ref="P234" si="216">E234*F234</f>
        <v>394.02689759999993</v>
      </c>
      <c r="Q234" s="224">
        <f t="shared" ref="Q234" si="217">SUM(O234:O237)</f>
        <v>348</v>
      </c>
      <c r="R234" s="224">
        <f t="shared" ref="R234" si="218">Q234*1.02*1.05*$R$15</f>
        <v>394.02689759999993</v>
      </c>
      <c r="S234" s="340">
        <f t="shared" ref="S234" si="219">F234*$S$18</f>
        <v>507.72909354039552</v>
      </c>
      <c r="T234" s="340">
        <f t="shared" ref="T234" si="220">S234*E234</f>
        <v>507.72909354039552</v>
      </c>
    </row>
    <row r="235" spans="1:20" ht="12.75" customHeight="1">
      <c r="A235" s="225"/>
      <c r="B235" s="253"/>
      <c r="C235" s="253"/>
      <c r="D235" s="249"/>
      <c r="E235" s="261"/>
      <c r="F235" s="228"/>
      <c r="G235" s="238"/>
      <c r="H235" s="224"/>
      <c r="I235" s="230"/>
      <c r="J235" s="224"/>
      <c r="K235" s="101"/>
      <c r="L235" s="101"/>
      <c r="M235" s="101"/>
      <c r="N235" s="109"/>
      <c r="O235" s="102">
        <f t="shared" si="166"/>
        <v>0</v>
      </c>
      <c r="P235" s="224"/>
      <c r="Q235" s="224"/>
      <c r="R235" s="224"/>
      <c r="S235" s="340"/>
      <c r="T235" s="340"/>
    </row>
    <row r="236" spans="1:20" ht="12.75" customHeight="1">
      <c r="A236" s="225"/>
      <c r="B236" s="253"/>
      <c r="C236" s="253"/>
      <c r="D236" s="249"/>
      <c r="E236" s="261"/>
      <c r="F236" s="228"/>
      <c r="G236" s="238"/>
      <c r="H236" s="224"/>
      <c r="I236" s="230"/>
      <c r="J236" s="224"/>
      <c r="K236" s="101"/>
      <c r="L236" s="101"/>
      <c r="M236" s="103"/>
      <c r="N236" s="109"/>
      <c r="O236" s="102">
        <f t="shared" si="166"/>
        <v>0</v>
      </c>
      <c r="P236" s="224"/>
      <c r="Q236" s="224"/>
      <c r="R236" s="224"/>
      <c r="S236" s="340"/>
      <c r="T236" s="340"/>
    </row>
    <row r="237" spans="1:20" ht="12.75" customHeight="1">
      <c r="A237" s="225"/>
      <c r="B237" s="254"/>
      <c r="C237" s="254"/>
      <c r="D237" s="250"/>
      <c r="E237" s="261"/>
      <c r="F237" s="228"/>
      <c r="G237" s="238"/>
      <c r="H237" s="224"/>
      <c r="I237" s="230"/>
      <c r="J237" s="224"/>
      <c r="K237" s="101"/>
      <c r="L237" s="101"/>
      <c r="M237" s="101"/>
      <c r="N237" s="109"/>
      <c r="O237" s="102">
        <f t="shared" si="166"/>
        <v>0</v>
      </c>
      <c r="P237" s="224"/>
      <c r="Q237" s="224"/>
      <c r="R237" s="224"/>
      <c r="S237" s="340"/>
      <c r="T237" s="340"/>
    </row>
    <row r="238" spans="1:20" ht="12.75" customHeight="1">
      <c r="A238" s="225">
        <v>7</v>
      </c>
      <c r="B238" s="226" t="s">
        <v>659</v>
      </c>
      <c r="C238" s="226" t="s">
        <v>1731</v>
      </c>
      <c r="D238" s="265" t="s">
        <v>325</v>
      </c>
      <c r="E238" s="283">
        <v>1</v>
      </c>
      <c r="F238" s="228">
        <f t="shared" si="163"/>
        <v>141.98555447999999</v>
      </c>
      <c r="G238" s="251"/>
      <c r="H238" s="224">
        <f t="shared" si="164"/>
        <v>0</v>
      </c>
      <c r="I238" s="251"/>
      <c r="J238" s="224">
        <f t="shared" si="165"/>
        <v>0</v>
      </c>
      <c r="K238" s="101" t="s">
        <v>734</v>
      </c>
      <c r="L238" s="101" t="s">
        <v>325</v>
      </c>
      <c r="M238" s="101">
        <v>1</v>
      </c>
      <c r="N238" s="109">
        <v>125.4</v>
      </c>
      <c r="O238" s="102">
        <f t="shared" si="166"/>
        <v>125.4</v>
      </c>
      <c r="P238" s="224">
        <f t="shared" ref="P238" si="221">E238*F238</f>
        <v>141.98555447999999</v>
      </c>
      <c r="Q238" s="224">
        <f t="shared" ref="Q238" si="222">SUM(O238:O241)</f>
        <v>125.4</v>
      </c>
      <c r="R238" s="224">
        <f t="shared" ref="R238" si="223">Q238*1.02*1.05*$R$15</f>
        <v>141.98555447999999</v>
      </c>
      <c r="S238" s="340">
        <f t="shared" ref="S238" si="224">F238*$S$18</f>
        <v>182.95755267231496</v>
      </c>
      <c r="T238" s="340">
        <f t="shared" ref="T238" si="225">S238*E238</f>
        <v>182.95755267231496</v>
      </c>
    </row>
    <row r="239" spans="1:20" ht="12.75" customHeight="1">
      <c r="A239" s="225"/>
      <c r="B239" s="226"/>
      <c r="C239" s="226"/>
      <c r="D239" s="265"/>
      <c r="E239" s="283"/>
      <c r="F239" s="228"/>
      <c r="G239" s="251"/>
      <c r="H239" s="224"/>
      <c r="I239" s="251"/>
      <c r="J239" s="224"/>
      <c r="K239" s="101"/>
      <c r="L239" s="101"/>
      <c r="M239" s="101"/>
      <c r="N239" s="109"/>
      <c r="O239" s="102">
        <f t="shared" si="166"/>
        <v>0</v>
      </c>
      <c r="P239" s="224"/>
      <c r="Q239" s="224"/>
      <c r="R239" s="224"/>
      <c r="S239" s="340"/>
      <c r="T239" s="340"/>
    </row>
    <row r="240" spans="1:20" ht="12.75" customHeight="1">
      <c r="A240" s="225"/>
      <c r="B240" s="226"/>
      <c r="C240" s="226"/>
      <c r="D240" s="265"/>
      <c r="E240" s="283"/>
      <c r="F240" s="228"/>
      <c r="G240" s="251"/>
      <c r="H240" s="224"/>
      <c r="I240" s="251"/>
      <c r="J240" s="224"/>
      <c r="K240" s="101"/>
      <c r="L240" s="109"/>
      <c r="M240" s="104"/>
      <c r="N240" s="109"/>
      <c r="O240" s="102">
        <f t="shared" si="166"/>
        <v>0</v>
      </c>
      <c r="P240" s="224"/>
      <c r="Q240" s="224"/>
      <c r="R240" s="224"/>
      <c r="S240" s="340"/>
      <c r="T240" s="340"/>
    </row>
    <row r="241" spans="1:20" ht="12.75" customHeight="1">
      <c r="A241" s="225"/>
      <c r="B241" s="226"/>
      <c r="C241" s="226"/>
      <c r="D241" s="265"/>
      <c r="E241" s="283"/>
      <c r="F241" s="228"/>
      <c r="G241" s="251"/>
      <c r="H241" s="224"/>
      <c r="I241" s="251"/>
      <c r="J241" s="224"/>
      <c r="K241" s="101"/>
      <c r="L241" s="101"/>
      <c r="M241" s="101"/>
      <c r="N241" s="109"/>
      <c r="O241" s="102">
        <f t="shared" si="166"/>
        <v>0</v>
      </c>
      <c r="P241" s="224"/>
      <c r="Q241" s="224"/>
      <c r="R241" s="224"/>
      <c r="S241" s="340"/>
      <c r="T241" s="340"/>
    </row>
    <row r="242" spans="1:20" ht="12.75" customHeight="1">
      <c r="A242" s="225">
        <v>8</v>
      </c>
      <c r="B242" s="226" t="s">
        <v>659</v>
      </c>
      <c r="C242" s="226" t="s">
        <v>1732</v>
      </c>
      <c r="D242" s="265" t="s">
        <v>325</v>
      </c>
      <c r="E242" s="283">
        <v>1</v>
      </c>
      <c r="F242" s="228">
        <f t="shared" si="163"/>
        <v>971.48010959999988</v>
      </c>
      <c r="G242" s="251"/>
      <c r="H242" s="224">
        <f t="shared" si="164"/>
        <v>0</v>
      </c>
      <c r="I242" s="251"/>
      <c r="J242" s="224">
        <f t="shared" si="165"/>
        <v>0</v>
      </c>
      <c r="K242" s="101" t="s">
        <v>734</v>
      </c>
      <c r="L242" s="101" t="s">
        <v>325</v>
      </c>
      <c r="M242" s="101">
        <v>1</v>
      </c>
      <c r="N242" s="109">
        <v>858</v>
      </c>
      <c r="O242" s="102">
        <f t="shared" si="166"/>
        <v>858</v>
      </c>
      <c r="P242" s="224">
        <f t="shared" ref="P242" si="226">E242*F242</f>
        <v>971.48010959999988</v>
      </c>
      <c r="Q242" s="224">
        <f t="shared" ref="Q242" si="227">SUM(O242:O245)</f>
        <v>858</v>
      </c>
      <c r="R242" s="224">
        <f t="shared" ref="R242" si="228">Q242*1.02*1.05*$R$15</f>
        <v>971.48010959999988</v>
      </c>
      <c r="S242" s="340">
        <f t="shared" ref="S242" si="229">F242*$S$18</f>
        <v>1251.8148340737339</v>
      </c>
      <c r="T242" s="340">
        <f t="shared" ref="T242" si="230">S242*E242</f>
        <v>1251.8148340737339</v>
      </c>
    </row>
    <row r="243" spans="1:20" ht="12.75" customHeight="1">
      <c r="A243" s="225"/>
      <c r="B243" s="226"/>
      <c r="C243" s="226"/>
      <c r="D243" s="265"/>
      <c r="E243" s="283"/>
      <c r="F243" s="228"/>
      <c r="G243" s="251"/>
      <c r="H243" s="224"/>
      <c r="I243" s="251"/>
      <c r="J243" s="224"/>
      <c r="K243" s="101"/>
      <c r="L243" s="101"/>
      <c r="M243" s="101"/>
      <c r="N243" s="109"/>
      <c r="O243" s="102">
        <f t="shared" si="166"/>
        <v>0</v>
      </c>
      <c r="P243" s="224"/>
      <c r="Q243" s="224"/>
      <c r="R243" s="224"/>
      <c r="S243" s="340"/>
      <c r="T243" s="340"/>
    </row>
    <row r="244" spans="1:20" ht="12.75" customHeight="1">
      <c r="A244" s="225"/>
      <c r="B244" s="226"/>
      <c r="C244" s="226"/>
      <c r="D244" s="265"/>
      <c r="E244" s="283"/>
      <c r="F244" s="228"/>
      <c r="G244" s="251"/>
      <c r="H244" s="224"/>
      <c r="I244" s="251"/>
      <c r="J244" s="224"/>
      <c r="K244" s="101"/>
      <c r="L244" s="109"/>
      <c r="M244" s="104"/>
      <c r="N244" s="109"/>
      <c r="O244" s="102">
        <f t="shared" si="166"/>
        <v>0</v>
      </c>
      <c r="P244" s="224"/>
      <c r="Q244" s="224"/>
      <c r="R244" s="224"/>
      <c r="S244" s="340"/>
      <c r="T244" s="340"/>
    </row>
    <row r="245" spans="1:20" ht="12.75" customHeight="1">
      <c r="A245" s="225"/>
      <c r="B245" s="226"/>
      <c r="C245" s="226"/>
      <c r="D245" s="265"/>
      <c r="E245" s="283"/>
      <c r="F245" s="228"/>
      <c r="G245" s="251"/>
      <c r="H245" s="224"/>
      <c r="I245" s="251"/>
      <c r="J245" s="224"/>
      <c r="K245" s="101"/>
      <c r="L245" s="101"/>
      <c r="M245" s="101"/>
      <c r="N245" s="109"/>
      <c r="O245" s="102">
        <f t="shared" si="166"/>
        <v>0</v>
      </c>
      <c r="P245" s="224"/>
      <c r="Q245" s="224"/>
      <c r="R245" s="224"/>
      <c r="S245" s="340"/>
      <c r="T245" s="340"/>
    </row>
    <row r="246" spans="1:20" ht="12.75" customHeight="1">
      <c r="A246" s="225">
        <v>9</v>
      </c>
      <c r="B246" s="226" t="s">
        <v>659</v>
      </c>
      <c r="C246" s="226" t="s">
        <v>1733</v>
      </c>
      <c r="D246" s="265" t="s">
        <v>325</v>
      </c>
      <c r="E246" s="283">
        <v>1</v>
      </c>
      <c r="F246" s="228">
        <f t="shared" si="163"/>
        <v>508.15882655999997</v>
      </c>
      <c r="G246" s="251"/>
      <c r="H246" s="224">
        <f t="shared" si="164"/>
        <v>0</v>
      </c>
      <c r="I246" s="251"/>
      <c r="J246" s="224">
        <f t="shared" si="165"/>
        <v>0</v>
      </c>
      <c r="K246" s="101" t="s">
        <v>734</v>
      </c>
      <c r="L246" s="101" t="s">
        <v>325</v>
      </c>
      <c r="M246" s="101">
        <v>1</v>
      </c>
      <c r="N246" s="109">
        <v>448.8</v>
      </c>
      <c r="O246" s="102">
        <f t="shared" si="166"/>
        <v>448.8</v>
      </c>
      <c r="P246" s="224">
        <f t="shared" ref="P246" si="231">E246*F246</f>
        <v>508.15882655999997</v>
      </c>
      <c r="Q246" s="224">
        <f t="shared" ref="Q246" si="232">SUM(O246:O249)</f>
        <v>448.8</v>
      </c>
      <c r="R246" s="224">
        <f t="shared" ref="R246" si="233">Q246*1.02*1.05*$R$15</f>
        <v>508.15882655999997</v>
      </c>
      <c r="S246" s="340">
        <f t="shared" ref="S246" si="234">F246*$S$18</f>
        <v>654.79545166933781</v>
      </c>
      <c r="T246" s="340">
        <f t="shared" ref="T246" si="235">S246*E246</f>
        <v>654.79545166933781</v>
      </c>
    </row>
    <row r="247" spans="1:20" ht="12.75" customHeight="1">
      <c r="A247" s="225"/>
      <c r="B247" s="226"/>
      <c r="C247" s="226"/>
      <c r="D247" s="265"/>
      <c r="E247" s="283"/>
      <c r="F247" s="228"/>
      <c r="G247" s="251"/>
      <c r="H247" s="224"/>
      <c r="I247" s="251"/>
      <c r="J247" s="224"/>
      <c r="K247" s="101"/>
      <c r="L247" s="101"/>
      <c r="M247" s="101"/>
      <c r="N247" s="109"/>
      <c r="O247" s="102">
        <f t="shared" si="166"/>
        <v>0</v>
      </c>
      <c r="P247" s="224"/>
      <c r="Q247" s="224"/>
      <c r="R247" s="224"/>
      <c r="S247" s="340"/>
      <c r="T247" s="340"/>
    </row>
    <row r="248" spans="1:20" ht="12.75" customHeight="1">
      <c r="A248" s="225"/>
      <c r="B248" s="226"/>
      <c r="C248" s="226"/>
      <c r="D248" s="265"/>
      <c r="E248" s="283"/>
      <c r="F248" s="228"/>
      <c r="G248" s="251"/>
      <c r="H248" s="224"/>
      <c r="I248" s="251"/>
      <c r="J248" s="224"/>
      <c r="K248" s="101"/>
      <c r="L248" s="109"/>
      <c r="M248" s="104"/>
      <c r="N248" s="109"/>
      <c r="O248" s="102">
        <f t="shared" si="166"/>
        <v>0</v>
      </c>
      <c r="P248" s="224"/>
      <c r="Q248" s="224"/>
      <c r="R248" s="224"/>
      <c r="S248" s="340"/>
      <c r="T248" s="340"/>
    </row>
    <row r="249" spans="1:20" ht="12.75" customHeight="1">
      <c r="A249" s="225"/>
      <c r="B249" s="226"/>
      <c r="C249" s="226"/>
      <c r="D249" s="265"/>
      <c r="E249" s="283"/>
      <c r="F249" s="228"/>
      <c r="G249" s="251"/>
      <c r="H249" s="224"/>
      <c r="I249" s="251"/>
      <c r="J249" s="224"/>
      <c r="K249" s="101"/>
      <c r="L249" s="101"/>
      <c r="M249" s="101"/>
      <c r="N249" s="109"/>
      <c r="O249" s="102">
        <f t="shared" si="166"/>
        <v>0</v>
      </c>
      <c r="P249" s="224"/>
      <c r="Q249" s="224"/>
      <c r="R249" s="224"/>
      <c r="S249" s="340"/>
      <c r="T249" s="340"/>
    </row>
    <row r="250" spans="1:20" ht="12.75" customHeight="1">
      <c r="A250" s="225">
        <v>10</v>
      </c>
      <c r="B250" s="226" t="s">
        <v>144</v>
      </c>
      <c r="C250" s="226" t="s">
        <v>1734</v>
      </c>
      <c r="D250" s="265" t="s">
        <v>75</v>
      </c>
      <c r="E250" s="283">
        <v>1</v>
      </c>
      <c r="F250" s="228">
        <f t="shared" si="163"/>
        <v>550.91010599400011</v>
      </c>
      <c r="G250" s="262">
        <v>1.63</v>
      </c>
      <c r="H250" s="224">
        <f t="shared" si="164"/>
        <v>3.7907279999999997</v>
      </c>
      <c r="I250" s="262">
        <v>0.41499999999999998</v>
      </c>
      <c r="J250" s="224">
        <f t="shared" si="165"/>
        <v>1.2336082500000001</v>
      </c>
      <c r="K250" s="101" t="s">
        <v>97</v>
      </c>
      <c r="L250" s="101" t="s">
        <v>75</v>
      </c>
      <c r="M250" s="101">
        <v>1</v>
      </c>
      <c r="N250" s="109">
        <v>482.12</v>
      </c>
      <c r="O250" s="102">
        <f t="shared" si="166"/>
        <v>482.12</v>
      </c>
      <c r="P250" s="224">
        <f t="shared" ref="P250" si="236">E250*F250</f>
        <v>550.91010599400011</v>
      </c>
      <c r="Q250" s="224">
        <f t="shared" ref="Q250" si="237">SUM(O250:O253)</f>
        <v>482.12</v>
      </c>
      <c r="R250" s="224">
        <f t="shared" ref="R250" si="238">Q250*1.02*1.05*$R$15</f>
        <v>545.88576974400007</v>
      </c>
      <c r="S250" s="340">
        <f t="shared" ref="S250" si="239">F250*$S$18</f>
        <v>709.88323498293312</v>
      </c>
      <c r="T250" s="340">
        <f t="shared" ref="T250" si="240">S250*E250</f>
        <v>709.88323498293312</v>
      </c>
    </row>
    <row r="251" spans="1:20" ht="12.75" customHeight="1">
      <c r="A251" s="225"/>
      <c r="B251" s="226"/>
      <c r="C251" s="226"/>
      <c r="D251" s="265"/>
      <c r="E251" s="283"/>
      <c r="F251" s="228"/>
      <c r="G251" s="262"/>
      <c r="H251" s="224"/>
      <c r="I251" s="262"/>
      <c r="J251" s="224"/>
      <c r="K251" s="101"/>
      <c r="L251" s="101"/>
      <c r="M251" s="101"/>
      <c r="N251" s="109"/>
      <c r="O251" s="102">
        <f t="shared" si="166"/>
        <v>0</v>
      </c>
      <c r="P251" s="224"/>
      <c r="Q251" s="224"/>
      <c r="R251" s="224"/>
      <c r="S251" s="340"/>
      <c r="T251" s="340"/>
    </row>
    <row r="252" spans="1:20" ht="12.75" customHeight="1">
      <c r="A252" s="225"/>
      <c r="B252" s="226"/>
      <c r="C252" s="226"/>
      <c r="D252" s="265"/>
      <c r="E252" s="283"/>
      <c r="F252" s="228"/>
      <c r="G252" s="262"/>
      <c r="H252" s="224"/>
      <c r="I252" s="262"/>
      <c r="J252" s="224"/>
      <c r="K252" s="101"/>
      <c r="L252" s="101"/>
      <c r="M252" s="103"/>
      <c r="N252" s="109"/>
      <c r="O252" s="102">
        <f t="shared" si="166"/>
        <v>0</v>
      </c>
      <c r="P252" s="224"/>
      <c r="Q252" s="224"/>
      <c r="R252" s="224"/>
      <c r="S252" s="340"/>
      <c r="T252" s="340"/>
    </row>
    <row r="253" spans="1:20" ht="12.75" customHeight="1">
      <c r="A253" s="225"/>
      <c r="B253" s="226"/>
      <c r="C253" s="226"/>
      <c r="D253" s="265"/>
      <c r="E253" s="283"/>
      <c r="F253" s="228"/>
      <c r="G253" s="262"/>
      <c r="H253" s="224"/>
      <c r="I253" s="262"/>
      <c r="J253" s="224"/>
      <c r="K253" s="101"/>
      <c r="L253" s="101"/>
      <c r="M253" s="101"/>
      <c r="N253" s="109"/>
      <c r="O253" s="102">
        <f t="shared" si="166"/>
        <v>0</v>
      </c>
      <c r="P253" s="224"/>
      <c r="Q253" s="224"/>
      <c r="R253" s="224"/>
      <c r="S253" s="340"/>
      <c r="T253" s="340"/>
    </row>
    <row r="254" spans="1:20" ht="12.75" customHeight="1">
      <c r="A254" s="225">
        <v>11</v>
      </c>
      <c r="B254" s="226" t="s">
        <v>145</v>
      </c>
      <c r="C254" s="226" t="s">
        <v>1735</v>
      </c>
      <c r="D254" s="265" t="s">
        <v>75</v>
      </c>
      <c r="E254" s="283">
        <v>1</v>
      </c>
      <c r="F254" s="228">
        <f t="shared" si="163"/>
        <v>943.10274045000006</v>
      </c>
      <c r="G254" s="262">
        <v>1.63</v>
      </c>
      <c r="H254" s="224">
        <f t="shared" si="164"/>
        <v>3.7907279999999997</v>
      </c>
      <c r="I254" s="262">
        <v>0.41499999999999998</v>
      </c>
      <c r="J254" s="224">
        <f t="shared" si="165"/>
        <v>1.2336082500000001</v>
      </c>
      <c r="K254" s="101" t="s">
        <v>97</v>
      </c>
      <c r="L254" s="101" t="s">
        <v>75</v>
      </c>
      <c r="M254" s="101">
        <v>1</v>
      </c>
      <c r="N254" s="109">
        <v>828.5</v>
      </c>
      <c r="O254" s="102">
        <f t="shared" si="166"/>
        <v>828.5</v>
      </c>
      <c r="P254" s="224">
        <f t="shared" ref="P254" si="241">E254*F254</f>
        <v>943.10274045000006</v>
      </c>
      <c r="Q254" s="224">
        <f t="shared" ref="Q254" si="242">SUM(O254:O257)</f>
        <v>828.5</v>
      </c>
      <c r="R254" s="224">
        <f t="shared" ref="R254" si="243">Q254*1.02*1.05*$R$15</f>
        <v>938.07840420000002</v>
      </c>
      <c r="S254" s="340">
        <f t="shared" ref="S254" si="244">F254*$S$18</f>
        <v>1215.2487620533993</v>
      </c>
      <c r="T254" s="340">
        <f t="shared" ref="T254" si="245">S254*E254</f>
        <v>1215.2487620533993</v>
      </c>
    </row>
    <row r="255" spans="1:20" ht="12.75" customHeight="1">
      <c r="A255" s="225"/>
      <c r="B255" s="226"/>
      <c r="C255" s="226"/>
      <c r="D255" s="265"/>
      <c r="E255" s="283"/>
      <c r="F255" s="228"/>
      <c r="G255" s="262"/>
      <c r="H255" s="224"/>
      <c r="I255" s="262"/>
      <c r="J255" s="224"/>
      <c r="K255" s="101"/>
      <c r="L255" s="101"/>
      <c r="M255" s="101"/>
      <c r="N255" s="109"/>
      <c r="O255" s="102">
        <f t="shared" si="166"/>
        <v>0</v>
      </c>
      <c r="P255" s="224"/>
      <c r="Q255" s="224"/>
      <c r="R255" s="224"/>
      <c r="S255" s="340"/>
      <c r="T255" s="340"/>
    </row>
    <row r="256" spans="1:20" ht="12.75" customHeight="1">
      <c r="A256" s="225"/>
      <c r="B256" s="226"/>
      <c r="C256" s="226"/>
      <c r="D256" s="265"/>
      <c r="E256" s="283"/>
      <c r="F256" s="228"/>
      <c r="G256" s="262"/>
      <c r="H256" s="224"/>
      <c r="I256" s="262"/>
      <c r="J256" s="224"/>
      <c r="K256" s="101"/>
      <c r="L256" s="101"/>
      <c r="M256" s="103"/>
      <c r="N256" s="109"/>
      <c r="O256" s="102">
        <f t="shared" si="166"/>
        <v>0</v>
      </c>
      <c r="P256" s="224"/>
      <c r="Q256" s="224"/>
      <c r="R256" s="224"/>
      <c r="S256" s="340"/>
      <c r="T256" s="340"/>
    </row>
    <row r="257" spans="1:20" ht="12.75" customHeight="1">
      <c r="A257" s="225"/>
      <c r="B257" s="226"/>
      <c r="C257" s="226"/>
      <c r="D257" s="265"/>
      <c r="E257" s="283"/>
      <c r="F257" s="228"/>
      <c r="G257" s="262"/>
      <c r="H257" s="224"/>
      <c r="I257" s="262"/>
      <c r="J257" s="224"/>
      <c r="K257" s="101"/>
      <c r="L257" s="101"/>
      <c r="M257" s="101"/>
      <c r="N257" s="109"/>
      <c r="O257" s="102">
        <f t="shared" si="166"/>
        <v>0</v>
      </c>
      <c r="P257" s="224"/>
      <c r="Q257" s="224"/>
      <c r="R257" s="224"/>
      <c r="S257" s="340"/>
      <c r="T257" s="340"/>
    </row>
    <row r="258" spans="1:20" ht="12.75" customHeight="1">
      <c r="A258" s="225">
        <v>12</v>
      </c>
      <c r="B258" s="226" t="s">
        <v>186</v>
      </c>
      <c r="C258" s="226" t="s">
        <v>1736</v>
      </c>
      <c r="D258" s="265" t="s">
        <v>75</v>
      </c>
      <c r="E258" s="283">
        <v>1</v>
      </c>
      <c r="F258" s="228">
        <f t="shared" ref="F258:F318" si="246">H258+J258+R258</f>
        <v>510.96393085799991</v>
      </c>
      <c r="G258" s="262">
        <v>1.63</v>
      </c>
      <c r="H258" s="224">
        <f t="shared" ref="H258:H318" si="247">G258*$P$8/1000</f>
        <v>3.7907279999999997</v>
      </c>
      <c r="I258" s="262">
        <v>0.41499999999999998</v>
      </c>
      <c r="J258" s="224">
        <f t="shared" ref="J258:J318" si="248">I258*$P$9/1000</f>
        <v>1.2336082500000001</v>
      </c>
      <c r="K258" s="101" t="s">
        <v>97</v>
      </c>
      <c r="L258" s="101" t="s">
        <v>75</v>
      </c>
      <c r="M258" s="101">
        <v>1</v>
      </c>
      <c r="N258" s="109">
        <v>446.84</v>
      </c>
      <c r="O258" s="102">
        <f t="shared" ref="O258:O321" si="249">M258*N258</f>
        <v>446.84</v>
      </c>
      <c r="P258" s="224">
        <f t="shared" ref="P258" si="250">E258*F258</f>
        <v>510.96393085799991</v>
      </c>
      <c r="Q258" s="224">
        <f t="shared" ref="Q258" si="251">SUM(O258:O261)</f>
        <v>446.84</v>
      </c>
      <c r="R258" s="224">
        <f t="shared" ref="R258" si="252">Q258*1.02*1.05*$R$15</f>
        <v>505.93959460799994</v>
      </c>
      <c r="S258" s="340">
        <f t="shared" ref="S258" si="253">F258*$S$18</f>
        <v>658.41000963780311</v>
      </c>
      <c r="T258" s="340">
        <f t="shared" ref="T258" si="254">S258*E258</f>
        <v>658.41000963780311</v>
      </c>
    </row>
    <row r="259" spans="1:20" ht="12.75" customHeight="1">
      <c r="A259" s="225"/>
      <c r="B259" s="226"/>
      <c r="C259" s="226"/>
      <c r="D259" s="265"/>
      <c r="E259" s="283"/>
      <c r="F259" s="228"/>
      <c r="G259" s="262"/>
      <c r="H259" s="224"/>
      <c r="I259" s="262"/>
      <c r="J259" s="224"/>
      <c r="K259" s="101"/>
      <c r="L259" s="101"/>
      <c r="M259" s="101"/>
      <c r="N259" s="109"/>
      <c r="O259" s="102">
        <f t="shared" si="249"/>
        <v>0</v>
      </c>
      <c r="P259" s="224"/>
      <c r="Q259" s="224"/>
      <c r="R259" s="224"/>
      <c r="S259" s="340"/>
      <c r="T259" s="340"/>
    </row>
    <row r="260" spans="1:20" ht="12.75" customHeight="1">
      <c r="A260" s="225"/>
      <c r="B260" s="226"/>
      <c r="C260" s="226"/>
      <c r="D260" s="265"/>
      <c r="E260" s="283"/>
      <c r="F260" s="228"/>
      <c r="G260" s="262"/>
      <c r="H260" s="224"/>
      <c r="I260" s="262"/>
      <c r="J260" s="224"/>
      <c r="K260" s="101"/>
      <c r="L260" s="101"/>
      <c r="M260" s="103"/>
      <c r="N260" s="109"/>
      <c r="O260" s="102">
        <f t="shared" si="249"/>
        <v>0</v>
      </c>
      <c r="P260" s="224"/>
      <c r="Q260" s="224"/>
      <c r="R260" s="224"/>
      <c r="S260" s="340"/>
      <c r="T260" s="340"/>
    </row>
    <row r="261" spans="1:20" ht="12.75" customHeight="1">
      <c r="A261" s="225"/>
      <c r="B261" s="226"/>
      <c r="C261" s="226"/>
      <c r="D261" s="265"/>
      <c r="E261" s="283"/>
      <c r="F261" s="228"/>
      <c r="G261" s="262"/>
      <c r="H261" s="224"/>
      <c r="I261" s="262"/>
      <c r="J261" s="224"/>
      <c r="K261" s="101"/>
      <c r="L261" s="101"/>
      <c r="M261" s="101"/>
      <c r="N261" s="109"/>
      <c r="O261" s="102">
        <f t="shared" si="249"/>
        <v>0</v>
      </c>
      <c r="P261" s="224"/>
      <c r="Q261" s="224"/>
      <c r="R261" s="224"/>
      <c r="S261" s="340"/>
      <c r="T261" s="340"/>
    </row>
    <row r="262" spans="1:20" ht="12.75" customHeight="1">
      <c r="A262" s="225">
        <v>13</v>
      </c>
      <c r="B262" s="226" t="s">
        <v>147</v>
      </c>
      <c r="C262" s="226" t="s">
        <v>1737</v>
      </c>
      <c r="D262" s="265" t="s">
        <v>75</v>
      </c>
      <c r="E262" s="283">
        <v>1</v>
      </c>
      <c r="F262" s="228">
        <f t="shared" si="246"/>
        <v>270.19990928999999</v>
      </c>
      <c r="G262" s="262">
        <v>1.63</v>
      </c>
      <c r="H262" s="224">
        <f t="shared" si="247"/>
        <v>3.7907279999999997</v>
      </c>
      <c r="I262" s="262">
        <v>0.41499999999999998</v>
      </c>
      <c r="J262" s="224">
        <f t="shared" si="248"/>
        <v>1.2336082500000001</v>
      </c>
      <c r="K262" s="101" t="s">
        <v>97</v>
      </c>
      <c r="L262" s="101" t="s">
        <v>75</v>
      </c>
      <c r="M262" s="101">
        <v>1</v>
      </c>
      <c r="N262" s="109">
        <v>234.2</v>
      </c>
      <c r="O262" s="102">
        <f t="shared" si="249"/>
        <v>234.2</v>
      </c>
      <c r="P262" s="224">
        <f t="shared" ref="P262" si="255">E262*F262</f>
        <v>270.19990928999999</v>
      </c>
      <c r="Q262" s="224">
        <f t="shared" ref="Q262" si="256">SUM(O262:O265)</f>
        <v>234.2</v>
      </c>
      <c r="R262" s="224">
        <f t="shared" ref="R262" si="257">Q262*1.02*1.05*$R$15</f>
        <v>265.17557304000002</v>
      </c>
      <c r="S262" s="340">
        <f t="shared" ref="S262" si="258">F262*$S$18</f>
        <v>348.17002558484427</v>
      </c>
      <c r="T262" s="340">
        <f t="shared" ref="T262" si="259">S262*E262</f>
        <v>348.17002558484427</v>
      </c>
    </row>
    <row r="263" spans="1:20" ht="12.75" customHeight="1">
      <c r="A263" s="225"/>
      <c r="B263" s="226"/>
      <c r="C263" s="226"/>
      <c r="D263" s="265"/>
      <c r="E263" s="283"/>
      <c r="F263" s="228"/>
      <c r="G263" s="262"/>
      <c r="H263" s="224"/>
      <c r="I263" s="262"/>
      <c r="J263" s="224"/>
      <c r="K263" s="101"/>
      <c r="L263" s="101"/>
      <c r="M263" s="101"/>
      <c r="N263" s="109"/>
      <c r="O263" s="102">
        <f t="shared" si="249"/>
        <v>0</v>
      </c>
      <c r="P263" s="224"/>
      <c r="Q263" s="224"/>
      <c r="R263" s="224"/>
      <c r="S263" s="340"/>
      <c r="T263" s="340"/>
    </row>
    <row r="264" spans="1:20" ht="12.75" customHeight="1">
      <c r="A264" s="225"/>
      <c r="B264" s="226"/>
      <c r="C264" s="226"/>
      <c r="D264" s="265"/>
      <c r="E264" s="283"/>
      <c r="F264" s="228"/>
      <c r="G264" s="262"/>
      <c r="H264" s="224"/>
      <c r="I264" s="262"/>
      <c r="J264" s="224"/>
      <c r="K264" s="101"/>
      <c r="L264" s="101"/>
      <c r="M264" s="103"/>
      <c r="N264" s="109"/>
      <c r="O264" s="102">
        <f t="shared" si="249"/>
        <v>0</v>
      </c>
      <c r="P264" s="224"/>
      <c r="Q264" s="224"/>
      <c r="R264" s="224"/>
      <c r="S264" s="340"/>
      <c r="T264" s="340"/>
    </row>
    <row r="265" spans="1:20" ht="12.75" customHeight="1">
      <c r="A265" s="225"/>
      <c r="B265" s="226"/>
      <c r="C265" s="226"/>
      <c r="D265" s="265"/>
      <c r="E265" s="283"/>
      <c r="F265" s="228"/>
      <c r="G265" s="262"/>
      <c r="H265" s="224"/>
      <c r="I265" s="262"/>
      <c r="J265" s="224"/>
      <c r="K265" s="101"/>
      <c r="L265" s="101"/>
      <c r="M265" s="101"/>
      <c r="N265" s="109"/>
      <c r="O265" s="102">
        <f t="shared" si="249"/>
        <v>0</v>
      </c>
      <c r="P265" s="224"/>
      <c r="Q265" s="224"/>
      <c r="R265" s="224"/>
      <c r="S265" s="340"/>
      <c r="T265" s="340"/>
    </row>
    <row r="266" spans="1:20" ht="12.75" customHeight="1">
      <c r="A266" s="225">
        <v>14</v>
      </c>
      <c r="B266" s="252" t="s">
        <v>1287</v>
      </c>
      <c r="C266" s="252" t="s">
        <v>1738</v>
      </c>
      <c r="D266" s="231" t="s">
        <v>84</v>
      </c>
      <c r="E266" s="255">
        <v>54</v>
      </c>
      <c r="F266" s="228">
        <f t="shared" si="246"/>
        <v>44.270380625999991</v>
      </c>
      <c r="G266" s="258">
        <v>2.61</v>
      </c>
      <c r="H266" s="224">
        <f t="shared" si="247"/>
        <v>6.0698159999999994</v>
      </c>
      <c r="I266" s="258">
        <v>0.14599999999999999</v>
      </c>
      <c r="J266" s="224">
        <f t="shared" si="248"/>
        <v>0.4339923</v>
      </c>
      <c r="K266" s="101" t="s">
        <v>97</v>
      </c>
      <c r="L266" s="101" t="s">
        <v>84</v>
      </c>
      <c r="M266" s="101">
        <v>1</v>
      </c>
      <c r="N266" s="109">
        <v>33.354999999999997</v>
      </c>
      <c r="O266" s="102">
        <f t="shared" si="249"/>
        <v>33.354999999999997</v>
      </c>
      <c r="P266" s="224">
        <f t="shared" ref="P266" si="260">E266*F266</f>
        <v>2390.6005538039994</v>
      </c>
      <c r="Q266" s="224">
        <f t="shared" ref="Q266" si="261">SUM(O266:O269)</f>
        <v>33.354999999999997</v>
      </c>
      <c r="R266" s="224">
        <f t="shared" ref="R266" si="262">Q266*1.02*1.05*$R$15</f>
        <v>37.766572325999988</v>
      </c>
      <c r="S266" s="340">
        <f t="shared" ref="S266" si="263">F266*$S$18</f>
        <v>57.045243263431637</v>
      </c>
      <c r="T266" s="340">
        <f t="shared" ref="T266" si="264">S266*E266</f>
        <v>3080.4431362253085</v>
      </c>
    </row>
    <row r="267" spans="1:20" ht="12.75" customHeight="1">
      <c r="A267" s="225"/>
      <c r="B267" s="253"/>
      <c r="C267" s="253"/>
      <c r="D267" s="232"/>
      <c r="E267" s="256"/>
      <c r="F267" s="228"/>
      <c r="G267" s="259"/>
      <c r="H267" s="224"/>
      <c r="I267" s="259"/>
      <c r="J267" s="224"/>
      <c r="K267" s="101"/>
      <c r="L267" s="101"/>
      <c r="M267" s="101"/>
      <c r="N267" s="109"/>
      <c r="O267" s="102">
        <f t="shared" si="249"/>
        <v>0</v>
      </c>
      <c r="P267" s="224"/>
      <c r="Q267" s="224"/>
      <c r="R267" s="224"/>
      <c r="S267" s="340"/>
      <c r="T267" s="340"/>
    </row>
    <row r="268" spans="1:20" ht="12.75" customHeight="1">
      <c r="A268" s="225"/>
      <c r="B268" s="253"/>
      <c r="C268" s="253"/>
      <c r="D268" s="232"/>
      <c r="E268" s="256"/>
      <c r="F268" s="228"/>
      <c r="G268" s="259"/>
      <c r="H268" s="224"/>
      <c r="I268" s="259"/>
      <c r="J268" s="224"/>
      <c r="K268" s="101"/>
      <c r="L268" s="101"/>
      <c r="M268" s="103"/>
      <c r="N268" s="109"/>
      <c r="O268" s="102">
        <f t="shared" si="249"/>
        <v>0</v>
      </c>
      <c r="P268" s="224"/>
      <c r="Q268" s="224"/>
      <c r="R268" s="224"/>
      <c r="S268" s="340"/>
      <c r="T268" s="340"/>
    </row>
    <row r="269" spans="1:20" ht="12.75" customHeight="1">
      <c r="A269" s="225"/>
      <c r="B269" s="254"/>
      <c r="C269" s="254"/>
      <c r="D269" s="233"/>
      <c r="E269" s="257"/>
      <c r="F269" s="228"/>
      <c r="G269" s="260"/>
      <c r="H269" s="224"/>
      <c r="I269" s="260"/>
      <c r="J269" s="224"/>
      <c r="K269" s="101"/>
      <c r="L269" s="101"/>
      <c r="M269" s="101"/>
      <c r="N269" s="109"/>
      <c r="O269" s="102">
        <f t="shared" si="249"/>
        <v>0</v>
      </c>
      <c r="P269" s="224"/>
      <c r="Q269" s="224"/>
      <c r="R269" s="224"/>
      <c r="S269" s="340"/>
      <c r="T269" s="340"/>
    </row>
    <row r="270" spans="1:20" ht="12.75" customHeight="1">
      <c r="A270" s="225">
        <v>15</v>
      </c>
      <c r="B270" s="226" t="s">
        <v>1237</v>
      </c>
      <c r="C270" s="226" t="s">
        <v>1739</v>
      </c>
      <c r="D270" s="225" t="s">
        <v>88</v>
      </c>
      <c r="E270" s="225">
        <v>2.86</v>
      </c>
      <c r="F270" s="228">
        <f t="shared" si="246"/>
        <v>39.317094445778878</v>
      </c>
      <c r="G270" s="262">
        <v>1</v>
      </c>
      <c r="H270" s="224">
        <f t="shared" si="247"/>
        <v>2.3256000000000001</v>
      </c>
      <c r="I270" s="262">
        <v>0.77</v>
      </c>
      <c r="J270" s="224">
        <f t="shared" si="248"/>
        <v>2.2888635000000006</v>
      </c>
      <c r="K270" s="101" t="s">
        <v>87</v>
      </c>
      <c r="L270" s="101" t="s">
        <v>88</v>
      </c>
      <c r="M270" s="101">
        <v>1.0149999999999999</v>
      </c>
      <c r="N270" s="109">
        <v>29.856000000000002</v>
      </c>
      <c r="O270" s="102">
        <f t="shared" si="249"/>
        <v>30.303839999999997</v>
      </c>
      <c r="P270" s="224">
        <f t="shared" ref="P270" si="265">E270*F270</f>
        <v>112.44689011492758</v>
      </c>
      <c r="Q270" s="224">
        <f t="shared" ref="Q270" si="266">SUM(O270:O273)</f>
        <v>30.648962399999998</v>
      </c>
      <c r="R270" s="224">
        <f t="shared" ref="R270" si="267">Q270*1.02*1.05*$R$15</f>
        <v>34.702630945778878</v>
      </c>
      <c r="S270" s="340">
        <f t="shared" ref="S270" si="268">F270*$S$18</f>
        <v>50.662614266152154</v>
      </c>
      <c r="T270" s="340">
        <f t="shared" ref="T270" si="269">S270*E270</f>
        <v>144.89507680119516</v>
      </c>
    </row>
    <row r="271" spans="1:20" ht="12.75" customHeight="1">
      <c r="A271" s="225"/>
      <c r="B271" s="226"/>
      <c r="C271" s="226"/>
      <c r="D271" s="225"/>
      <c r="E271" s="225"/>
      <c r="F271" s="228"/>
      <c r="G271" s="262"/>
      <c r="H271" s="224"/>
      <c r="I271" s="262"/>
      <c r="J271" s="224"/>
      <c r="K271" s="101" t="s">
        <v>723</v>
      </c>
      <c r="L271" s="101" t="s">
        <v>65</v>
      </c>
      <c r="M271" s="101">
        <v>7.5399999999999995E-2</v>
      </c>
      <c r="N271" s="109">
        <v>3.472</v>
      </c>
      <c r="O271" s="102">
        <f t="shared" si="249"/>
        <v>0.26178879999999999</v>
      </c>
      <c r="P271" s="224"/>
      <c r="Q271" s="224"/>
      <c r="R271" s="224"/>
      <c r="S271" s="340"/>
      <c r="T271" s="340"/>
    </row>
    <row r="272" spans="1:20" ht="12.75" customHeight="1">
      <c r="A272" s="225"/>
      <c r="B272" s="226"/>
      <c r="C272" s="226"/>
      <c r="D272" s="225"/>
      <c r="E272" s="225"/>
      <c r="F272" s="228"/>
      <c r="G272" s="262"/>
      <c r="H272" s="224"/>
      <c r="I272" s="262"/>
      <c r="J272" s="224"/>
      <c r="K272" s="101" t="s">
        <v>914</v>
      </c>
      <c r="L272" s="101" t="s">
        <v>88</v>
      </c>
      <c r="M272" s="103">
        <v>8.0000000000000004E-4</v>
      </c>
      <c r="N272" s="109">
        <v>104.167</v>
      </c>
      <c r="O272" s="102">
        <f t="shared" si="249"/>
        <v>8.3333600000000008E-2</v>
      </c>
      <c r="P272" s="224"/>
      <c r="Q272" s="224"/>
      <c r="R272" s="224"/>
      <c r="S272" s="340"/>
      <c r="T272" s="340"/>
    </row>
    <row r="273" spans="1:20" ht="12.75" customHeight="1">
      <c r="A273" s="225"/>
      <c r="B273" s="226"/>
      <c r="C273" s="226"/>
      <c r="D273" s="225"/>
      <c r="E273" s="225"/>
      <c r="F273" s="228"/>
      <c r="G273" s="262"/>
      <c r="H273" s="224"/>
      <c r="I273" s="262"/>
      <c r="J273" s="224"/>
      <c r="K273" s="101"/>
      <c r="L273" s="101"/>
      <c r="M273" s="101"/>
      <c r="N273" s="109"/>
      <c r="O273" s="102">
        <f t="shared" si="249"/>
        <v>0</v>
      </c>
      <c r="P273" s="224"/>
      <c r="Q273" s="224"/>
      <c r="R273" s="224"/>
      <c r="S273" s="340"/>
      <c r="T273" s="340"/>
    </row>
    <row r="274" spans="1:20" ht="12.75" customHeight="1">
      <c r="A274" s="225">
        <v>16</v>
      </c>
      <c r="B274" s="226" t="s">
        <v>78</v>
      </c>
      <c r="C274" s="227" t="s">
        <v>1238</v>
      </c>
      <c r="D274" s="227" t="s">
        <v>76</v>
      </c>
      <c r="E274" s="228">
        <v>0.24010000000000001</v>
      </c>
      <c r="F274" s="228">
        <f t="shared" si="246"/>
        <v>300.049218</v>
      </c>
      <c r="G274" s="258"/>
      <c r="H274" s="224">
        <f t="shared" si="247"/>
        <v>0</v>
      </c>
      <c r="I274" s="258"/>
      <c r="J274" s="224">
        <f t="shared" si="248"/>
        <v>0</v>
      </c>
      <c r="K274" s="101" t="s">
        <v>909</v>
      </c>
      <c r="L274" s="101" t="s">
        <v>76</v>
      </c>
      <c r="M274" s="101">
        <v>1</v>
      </c>
      <c r="N274" s="109">
        <v>265</v>
      </c>
      <c r="O274" s="102">
        <f t="shared" si="249"/>
        <v>265</v>
      </c>
      <c r="P274" s="224">
        <f t="shared" ref="P274" si="270">E274*F274</f>
        <v>72.041817241800004</v>
      </c>
      <c r="Q274" s="224">
        <f t="shared" ref="Q274" si="271">SUM(O274:O277)</f>
        <v>265</v>
      </c>
      <c r="R274" s="224">
        <f t="shared" ref="R274" si="272">Q274*1.02*1.05*$R$15</f>
        <v>300.049218</v>
      </c>
      <c r="S274" s="340">
        <f t="shared" ref="S274" si="273">F274*$S$18</f>
        <v>386.63278674771504</v>
      </c>
      <c r="T274" s="340">
        <f t="shared" ref="T274" si="274">S274*E274</f>
        <v>92.830532098126383</v>
      </c>
    </row>
    <row r="275" spans="1:20" ht="12.75" customHeight="1">
      <c r="A275" s="225"/>
      <c r="B275" s="226"/>
      <c r="C275" s="227"/>
      <c r="D275" s="265"/>
      <c r="E275" s="228"/>
      <c r="F275" s="228"/>
      <c r="G275" s="259"/>
      <c r="H275" s="224"/>
      <c r="I275" s="259"/>
      <c r="J275" s="224"/>
      <c r="K275" s="101"/>
      <c r="L275" s="101"/>
      <c r="M275" s="101"/>
      <c r="N275" s="109"/>
      <c r="O275" s="102">
        <f t="shared" si="249"/>
        <v>0</v>
      </c>
      <c r="P275" s="224"/>
      <c r="Q275" s="224"/>
      <c r="R275" s="224"/>
      <c r="S275" s="340"/>
      <c r="T275" s="340"/>
    </row>
    <row r="276" spans="1:20" ht="12.75" customHeight="1">
      <c r="A276" s="225"/>
      <c r="B276" s="226"/>
      <c r="C276" s="227"/>
      <c r="D276" s="265"/>
      <c r="E276" s="228"/>
      <c r="F276" s="228"/>
      <c r="G276" s="259"/>
      <c r="H276" s="224"/>
      <c r="I276" s="259"/>
      <c r="J276" s="224"/>
      <c r="K276" s="101"/>
      <c r="L276" s="101"/>
      <c r="M276" s="101"/>
      <c r="N276" s="109"/>
      <c r="O276" s="102">
        <f t="shared" si="249"/>
        <v>0</v>
      </c>
      <c r="P276" s="224"/>
      <c r="Q276" s="224"/>
      <c r="R276" s="224"/>
      <c r="S276" s="340"/>
      <c r="T276" s="340"/>
    </row>
    <row r="277" spans="1:20" ht="12.75" customHeight="1">
      <c r="A277" s="225"/>
      <c r="B277" s="226"/>
      <c r="C277" s="227"/>
      <c r="D277" s="265"/>
      <c r="E277" s="228"/>
      <c r="F277" s="228"/>
      <c r="G277" s="260"/>
      <c r="H277" s="224"/>
      <c r="I277" s="260"/>
      <c r="J277" s="224"/>
      <c r="K277" s="101"/>
      <c r="L277" s="101"/>
      <c r="M277" s="101"/>
      <c r="N277" s="109"/>
      <c r="O277" s="102">
        <f t="shared" si="249"/>
        <v>0</v>
      </c>
      <c r="P277" s="224"/>
      <c r="Q277" s="224"/>
      <c r="R277" s="224"/>
      <c r="S277" s="340"/>
      <c r="T277" s="340"/>
    </row>
    <row r="278" spans="1:20" ht="12.75" customHeight="1">
      <c r="A278" s="225">
        <v>17</v>
      </c>
      <c r="B278" s="226" t="s">
        <v>78</v>
      </c>
      <c r="C278" s="227" t="s">
        <v>1239</v>
      </c>
      <c r="D278" s="227" t="s">
        <v>76</v>
      </c>
      <c r="E278" s="280">
        <v>0.10290000000000001</v>
      </c>
      <c r="F278" s="228">
        <f t="shared" si="246"/>
        <v>306.65369757959996</v>
      </c>
      <c r="G278" s="258"/>
      <c r="H278" s="224">
        <f t="shared" si="247"/>
        <v>0</v>
      </c>
      <c r="I278" s="258"/>
      <c r="J278" s="224">
        <f t="shared" si="248"/>
        <v>0</v>
      </c>
      <c r="K278" s="101" t="s">
        <v>909</v>
      </c>
      <c r="L278" s="101" t="s">
        <v>76</v>
      </c>
      <c r="M278" s="101">
        <v>1</v>
      </c>
      <c r="N278" s="109">
        <v>270.83300000000003</v>
      </c>
      <c r="O278" s="102">
        <f t="shared" si="249"/>
        <v>270.83300000000003</v>
      </c>
      <c r="P278" s="224">
        <f t="shared" ref="P278" si="275">E278*F278</f>
        <v>31.554665480940837</v>
      </c>
      <c r="Q278" s="224">
        <f t="shared" ref="Q278" si="276">SUM(O278:O281)</f>
        <v>270.83300000000003</v>
      </c>
      <c r="R278" s="224">
        <f t="shared" ref="R278" si="277">Q278*1.02*1.05*$R$15</f>
        <v>306.65369757959996</v>
      </c>
      <c r="S278" s="340">
        <f t="shared" ref="S278" si="278">F278*$S$18</f>
        <v>395.14308503110902</v>
      </c>
      <c r="T278" s="340">
        <f t="shared" ref="T278" si="279">S278*E278</f>
        <v>40.660223449701121</v>
      </c>
    </row>
    <row r="279" spans="1:20" ht="12.75" customHeight="1">
      <c r="A279" s="225"/>
      <c r="B279" s="226"/>
      <c r="C279" s="227"/>
      <c r="D279" s="265"/>
      <c r="E279" s="280"/>
      <c r="F279" s="228"/>
      <c r="G279" s="259"/>
      <c r="H279" s="224"/>
      <c r="I279" s="259"/>
      <c r="J279" s="224"/>
      <c r="K279" s="101"/>
      <c r="L279" s="101"/>
      <c r="M279" s="101"/>
      <c r="N279" s="101"/>
      <c r="O279" s="102">
        <f t="shared" si="249"/>
        <v>0</v>
      </c>
      <c r="P279" s="224"/>
      <c r="Q279" s="224"/>
      <c r="R279" s="224"/>
      <c r="S279" s="340"/>
      <c r="T279" s="340"/>
    </row>
    <row r="280" spans="1:20" ht="12.75" customHeight="1">
      <c r="A280" s="225"/>
      <c r="B280" s="226"/>
      <c r="C280" s="227"/>
      <c r="D280" s="265"/>
      <c r="E280" s="280"/>
      <c r="F280" s="228"/>
      <c r="G280" s="259"/>
      <c r="H280" s="224"/>
      <c r="I280" s="259"/>
      <c r="J280" s="224"/>
      <c r="K280" s="101"/>
      <c r="L280" s="101"/>
      <c r="M280" s="103"/>
      <c r="N280" s="109"/>
      <c r="O280" s="102">
        <f t="shared" si="249"/>
        <v>0</v>
      </c>
      <c r="P280" s="224"/>
      <c r="Q280" s="224"/>
      <c r="R280" s="224"/>
      <c r="S280" s="340"/>
      <c r="T280" s="340"/>
    </row>
    <row r="281" spans="1:20" ht="12.75" customHeight="1">
      <c r="A281" s="225"/>
      <c r="B281" s="226"/>
      <c r="C281" s="227"/>
      <c r="D281" s="265"/>
      <c r="E281" s="280"/>
      <c r="F281" s="228"/>
      <c r="G281" s="260"/>
      <c r="H281" s="224"/>
      <c r="I281" s="260"/>
      <c r="J281" s="224"/>
      <c r="K281" s="101"/>
      <c r="L281" s="101"/>
      <c r="M281" s="101"/>
      <c r="N281" s="109"/>
      <c r="O281" s="102">
        <f t="shared" si="249"/>
        <v>0</v>
      </c>
      <c r="P281" s="224"/>
      <c r="Q281" s="224"/>
      <c r="R281" s="224"/>
      <c r="S281" s="340"/>
      <c r="T281" s="340"/>
    </row>
    <row r="282" spans="1:20" ht="12.75" customHeight="1">
      <c r="A282" s="225">
        <v>18</v>
      </c>
      <c r="B282" s="226" t="s">
        <v>1262</v>
      </c>
      <c r="C282" s="226" t="s">
        <v>1497</v>
      </c>
      <c r="D282" s="225" t="s">
        <v>65</v>
      </c>
      <c r="E282" s="228">
        <v>6.88</v>
      </c>
      <c r="F282" s="228">
        <f t="shared" si="246"/>
        <v>0.94781439864000006</v>
      </c>
      <c r="G282" s="262">
        <v>0.19500000000000001</v>
      </c>
      <c r="H282" s="224">
        <f t="shared" si="247"/>
        <v>0.45349200000000001</v>
      </c>
      <c r="I282" s="262">
        <v>1.4999999999999999E-2</v>
      </c>
      <c r="J282" s="224">
        <f t="shared" si="248"/>
        <v>4.4588250000000003E-2</v>
      </c>
      <c r="K282" s="101" t="s">
        <v>1263</v>
      </c>
      <c r="L282" s="101" t="s">
        <v>79</v>
      </c>
      <c r="M282" s="101">
        <v>2.4</v>
      </c>
      <c r="N282" s="109">
        <v>0.16550000000000001</v>
      </c>
      <c r="O282" s="102">
        <f t="shared" si="249"/>
        <v>0.3972</v>
      </c>
      <c r="P282" s="224">
        <f t="shared" ref="P282" si="280">E282*F282</f>
        <v>6.5209630626432</v>
      </c>
      <c r="Q282" s="224">
        <f t="shared" ref="Q282" si="281">SUM(O282:O285)</f>
        <v>0.3972</v>
      </c>
      <c r="R282" s="224">
        <f t="shared" ref="R282" si="282">Q282*1.02*1.05*$R$15</f>
        <v>0.44973414864</v>
      </c>
      <c r="S282" s="340">
        <f t="shared" ref="S282" si="283">F282*$S$18</f>
        <v>1.2213200377872437</v>
      </c>
      <c r="T282" s="340">
        <f t="shared" ref="T282" si="284">S282*E282</f>
        <v>8.4026818599762372</v>
      </c>
    </row>
    <row r="283" spans="1:20" ht="12.75" customHeight="1">
      <c r="A283" s="225"/>
      <c r="B283" s="226"/>
      <c r="C283" s="226"/>
      <c r="D283" s="225"/>
      <c r="E283" s="228"/>
      <c r="F283" s="228"/>
      <c r="G283" s="262"/>
      <c r="H283" s="224"/>
      <c r="I283" s="262"/>
      <c r="J283" s="224"/>
      <c r="K283" s="101"/>
      <c r="L283" s="101"/>
      <c r="M283" s="101"/>
      <c r="N283" s="101"/>
      <c r="O283" s="102">
        <f t="shared" si="249"/>
        <v>0</v>
      </c>
      <c r="P283" s="224"/>
      <c r="Q283" s="224"/>
      <c r="R283" s="224"/>
      <c r="S283" s="340"/>
      <c r="T283" s="340"/>
    </row>
    <row r="284" spans="1:20" ht="12.75" customHeight="1">
      <c r="A284" s="225"/>
      <c r="B284" s="226"/>
      <c r="C284" s="226"/>
      <c r="D284" s="225"/>
      <c r="E284" s="228"/>
      <c r="F284" s="228"/>
      <c r="G284" s="262"/>
      <c r="H284" s="224"/>
      <c r="I284" s="262"/>
      <c r="J284" s="224"/>
      <c r="K284" s="101"/>
      <c r="L284" s="101"/>
      <c r="M284" s="103"/>
      <c r="N284" s="109"/>
      <c r="O284" s="102">
        <f t="shared" si="249"/>
        <v>0</v>
      </c>
      <c r="P284" s="224"/>
      <c r="Q284" s="224"/>
      <c r="R284" s="224"/>
      <c r="S284" s="340"/>
      <c r="T284" s="340"/>
    </row>
    <row r="285" spans="1:20" ht="12.75" customHeight="1">
      <c r="A285" s="225"/>
      <c r="B285" s="226"/>
      <c r="C285" s="226"/>
      <c r="D285" s="225"/>
      <c r="E285" s="228"/>
      <c r="F285" s="228"/>
      <c r="G285" s="262"/>
      <c r="H285" s="224"/>
      <c r="I285" s="262"/>
      <c r="J285" s="224"/>
      <c r="K285" s="101"/>
      <c r="L285" s="101"/>
      <c r="M285" s="101"/>
      <c r="N285" s="109"/>
      <c r="O285" s="102">
        <f t="shared" si="249"/>
        <v>0</v>
      </c>
      <c r="P285" s="224"/>
      <c r="Q285" s="224"/>
      <c r="R285" s="224"/>
      <c r="S285" s="340"/>
      <c r="T285" s="340"/>
    </row>
    <row r="286" spans="1:20" ht="12.75" customHeight="1">
      <c r="A286" s="225">
        <v>19</v>
      </c>
      <c r="B286" s="226" t="s">
        <v>712</v>
      </c>
      <c r="C286" s="252" t="s">
        <v>1740</v>
      </c>
      <c r="D286" s="248" t="s">
        <v>65</v>
      </c>
      <c r="E286" s="277">
        <v>12.1</v>
      </c>
      <c r="F286" s="228">
        <f t="shared" si="246"/>
        <v>11.962893365999999</v>
      </c>
      <c r="G286" s="262">
        <v>2.15</v>
      </c>
      <c r="H286" s="224">
        <f t="shared" si="247"/>
        <v>5.0000400000000003</v>
      </c>
      <c r="I286" s="262">
        <v>3.5999999999999997E-2</v>
      </c>
      <c r="J286" s="224">
        <f t="shared" si="248"/>
        <v>0.10701179999999999</v>
      </c>
      <c r="K286" s="101" t="s">
        <v>713</v>
      </c>
      <c r="L286" s="101" t="s">
        <v>65</v>
      </c>
      <c r="M286" s="101">
        <v>1</v>
      </c>
      <c r="N286" s="106">
        <v>5.0830000000000002</v>
      </c>
      <c r="O286" s="102">
        <f t="shared" si="249"/>
        <v>5.0830000000000002</v>
      </c>
      <c r="P286" s="224">
        <f t="shared" ref="P286" si="285">E286*F286</f>
        <v>144.7510097286</v>
      </c>
      <c r="Q286" s="224">
        <f t="shared" ref="Q286" si="286">SUM(O286:O289)</f>
        <v>6.0549999999999997</v>
      </c>
      <c r="R286" s="224">
        <f t="shared" ref="R286" si="287">Q286*1.02*1.05*$R$15</f>
        <v>6.8558415659999996</v>
      </c>
      <c r="S286" s="340">
        <f t="shared" ref="S286" si="288">F286*$S$18</f>
        <v>15.41496035381213</v>
      </c>
      <c r="T286" s="340">
        <f t="shared" ref="T286" si="289">S286*E286</f>
        <v>186.52102028112677</v>
      </c>
    </row>
    <row r="287" spans="1:20" ht="12.75" customHeight="1">
      <c r="A287" s="225"/>
      <c r="B287" s="226"/>
      <c r="C287" s="253"/>
      <c r="D287" s="249"/>
      <c r="E287" s="278"/>
      <c r="F287" s="228"/>
      <c r="G287" s="262"/>
      <c r="H287" s="224"/>
      <c r="I287" s="262"/>
      <c r="J287" s="224"/>
      <c r="K287" s="101"/>
      <c r="L287" s="101"/>
      <c r="M287" s="101"/>
      <c r="N287" s="109"/>
      <c r="O287" s="102">
        <f t="shared" si="249"/>
        <v>0</v>
      </c>
      <c r="P287" s="224"/>
      <c r="Q287" s="224"/>
      <c r="R287" s="224"/>
      <c r="S287" s="340"/>
      <c r="T287" s="340"/>
    </row>
    <row r="288" spans="1:20" ht="12.75" customHeight="1">
      <c r="A288" s="225"/>
      <c r="B288" s="226"/>
      <c r="C288" s="253"/>
      <c r="D288" s="249"/>
      <c r="E288" s="278"/>
      <c r="F288" s="228"/>
      <c r="G288" s="262"/>
      <c r="H288" s="224"/>
      <c r="I288" s="262"/>
      <c r="J288" s="224"/>
      <c r="K288" s="101" t="s">
        <v>89</v>
      </c>
      <c r="L288" s="101" t="s">
        <v>83</v>
      </c>
      <c r="M288" s="106">
        <v>0.03</v>
      </c>
      <c r="N288" s="104">
        <v>32.4</v>
      </c>
      <c r="O288" s="102">
        <f t="shared" si="249"/>
        <v>0.97199999999999998</v>
      </c>
      <c r="P288" s="224"/>
      <c r="Q288" s="224"/>
      <c r="R288" s="224"/>
      <c r="S288" s="340"/>
      <c r="T288" s="340"/>
    </row>
    <row r="289" spans="1:20" ht="12.75" customHeight="1">
      <c r="A289" s="225"/>
      <c r="B289" s="226"/>
      <c r="C289" s="254"/>
      <c r="D289" s="250"/>
      <c r="E289" s="279"/>
      <c r="F289" s="228"/>
      <c r="G289" s="262"/>
      <c r="H289" s="224"/>
      <c r="I289" s="262"/>
      <c r="J289" s="224"/>
      <c r="K289" s="101"/>
      <c r="L289" s="101"/>
      <c r="M289" s="101"/>
      <c r="N289" s="109"/>
      <c r="O289" s="102">
        <f t="shared" si="249"/>
        <v>0</v>
      </c>
      <c r="P289" s="224"/>
      <c r="Q289" s="224"/>
      <c r="R289" s="224"/>
      <c r="S289" s="340"/>
      <c r="T289" s="340"/>
    </row>
    <row r="290" spans="1:20" ht="12.75" customHeight="1">
      <c r="A290" s="225">
        <v>20</v>
      </c>
      <c r="B290" s="226" t="s">
        <v>1503</v>
      </c>
      <c r="C290" s="252" t="s">
        <v>1741</v>
      </c>
      <c r="D290" s="248" t="s">
        <v>65</v>
      </c>
      <c r="E290" s="277">
        <v>3.9</v>
      </c>
      <c r="F290" s="228">
        <f t="shared" si="246"/>
        <v>22.988249969688002</v>
      </c>
      <c r="G290" s="262">
        <v>6.7</v>
      </c>
      <c r="H290" s="224">
        <f t="shared" si="247"/>
        <v>15.581520000000001</v>
      </c>
      <c r="I290" s="262">
        <v>0.15</v>
      </c>
      <c r="J290" s="224">
        <f t="shared" si="248"/>
        <v>0.44588250000000001</v>
      </c>
      <c r="K290" s="148" t="s">
        <v>713</v>
      </c>
      <c r="L290" s="148" t="s">
        <v>65</v>
      </c>
      <c r="M290" s="101">
        <v>0.98</v>
      </c>
      <c r="N290" s="106">
        <v>5.0830000000000002</v>
      </c>
      <c r="O290" s="102">
        <f t="shared" si="249"/>
        <v>4.9813400000000003</v>
      </c>
      <c r="P290" s="224">
        <f t="shared" ref="P290" si="290">E290*F290</f>
        <v>89.654174881783206</v>
      </c>
      <c r="Q290" s="224">
        <f t="shared" ref="Q290" si="291">SUM(O290:O293)</f>
        <v>6.1477400000000006</v>
      </c>
      <c r="R290" s="224">
        <f t="shared" ref="R290" si="292">Q290*1.02*1.05*$R$15</f>
        <v>6.9608474696880016</v>
      </c>
      <c r="S290" s="340">
        <f t="shared" ref="S290" si="293">F290*$S$18</f>
        <v>29.621844067707414</v>
      </c>
      <c r="T290" s="340">
        <f t="shared" ref="T290" si="294">S290*E290</f>
        <v>115.52519186405891</v>
      </c>
    </row>
    <row r="291" spans="1:20" ht="12.75" customHeight="1">
      <c r="A291" s="225"/>
      <c r="B291" s="226"/>
      <c r="C291" s="253"/>
      <c r="D291" s="249"/>
      <c r="E291" s="278"/>
      <c r="F291" s="228"/>
      <c r="G291" s="262"/>
      <c r="H291" s="224"/>
      <c r="I291" s="262"/>
      <c r="J291" s="224"/>
      <c r="K291" s="148"/>
      <c r="L291" s="148"/>
      <c r="M291" s="101"/>
      <c r="N291" s="109"/>
      <c r="O291" s="102">
        <f t="shared" si="249"/>
        <v>0</v>
      </c>
      <c r="P291" s="224"/>
      <c r="Q291" s="224"/>
      <c r="R291" s="224"/>
      <c r="S291" s="340"/>
      <c r="T291" s="340"/>
    </row>
    <row r="292" spans="1:20" ht="12.75" customHeight="1">
      <c r="A292" s="225"/>
      <c r="B292" s="226"/>
      <c r="C292" s="253"/>
      <c r="D292" s="249"/>
      <c r="E292" s="278"/>
      <c r="F292" s="228"/>
      <c r="G292" s="262"/>
      <c r="H292" s="224"/>
      <c r="I292" s="262"/>
      <c r="J292" s="224"/>
      <c r="K292" s="148" t="s">
        <v>89</v>
      </c>
      <c r="L292" s="148" t="s">
        <v>83</v>
      </c>
      <c r="M292" s="106">
        <v>3.5999999999999997E-2</v>
      </c>
      <c r="N292" s="104">
        <v>32.4</v>
      </c>
      <c r="O292" s="102">
        <f t="shared" si="249"/>
        <v>1.1663999999999999</v>
      </c>
      <c r="P292" s="224"/>
      <c r="Q292" s="224"/>
      <c r="R292" s="224"/>
      <c r="S292" s="340"/>
      <c r="T292" s="340"/>
    </row>
    <row r="293" spans="1:20" ht="12.75" customHeight="1">
      <c r="A293" s="225"/>
      <c r="B293" s="226"/>
      <c r="C293" s="254"/>
      <c r="D293" s="250"/>
      <c r="E293" s="279"/>
      <c r="F293" s="228"/>
      <c r="G293" s="262"/>
      <c r="H293" s="224"/>
      <c r="I293" s="262"/>
      <c r="J293" s="224"/>
      <c r="K293" s="101"/>
      <c r="L293" s="101"/>
      <c r="M293" s="101"/>
      <c r="N293" s="109"/>
      <c r="O293" s="102">
        <f t="shared" si="249"/>
        <v>0</v>
      </c>
      <c r="P293" s="224"/>
      <c r="Q293" s="224"/>
      <c r="R293" s="224"/>
      <c r="S293" s="340"/>
      <c r="T293" s="340"/>
    </row>
    <row r="294" spans="1:20" ht="12.75" customHeight="1">
      <c r="A294" s="225">
        <v>21</v>
      </c>
      <c r="B294" s="226" t="s">
        <v>939</v>
      </c>
      <c r="C294" s="270" t="s">
        <v>1701</v>
      </c>
      <c r="D294" s="271" t="s">
        <v>397</v>
      </c>
      <c r="E294" s="283">
        <v>210</v>
      </c>
      <c r="F294" s="228">
        <f t="shared" si="246"/>
        <v>2.3893479544799998</v>
      </c>
      <c r="G294" s="272">
        <v>0.35599999999999998</v>
      </c>
      <c r="H294" s="224">
        <f t="shared" si="247"/>
        <v>0.82791360000000003</v>
      </c>
      <c r="I294" s="273">
        <v>4.9000000000000002E-2</v>
      </c>
      <c r="J294" s="224">
        <f t="shared" si="248"/>
        <v>0.14565495000000001</v>
      </c>
      <c r="K294" s="180" t="s">
        <v>89</v>
      </c>
      <c r="L294" s="180" t="s">
        <v>344</v>
      </c>
      <c r="M294" s="180">
        <v>2.5999999999999999E-2</v>
      </c>
      <c r="N294" s="109">
        <v>32.4</v>
      </c>
      <c r="O294" s="102">
        <f t="shared" si="249"/>
        <v>0.84239999999999993</v>
      </c>
      <c r="P294" s="224">
        <f t="shared" ref="P294" si="295">E294*F294</f>
        <v>501.76307044079994</v>
      </c>
      <c r="Q294" s="224">
        <f t="shared" ref="Q294" si="296">SUM(O294:O297)</f>
        <v>1.2504</v>
      </c>
      <c r="R294" s="224">
        <f t="shared" ref="R294" si="297">Q294*1.02*1.05*$R$15</f>
        <v>1.4157794044799998</v>
      </c>
      <c r="S294" s="340">
        <f t="shared" ref="S294" si="298">F294*$S$18</f>
        <v>3.0788290811361319</v>
      </c>
      <c r="T294" s="340">
        <f t="shared" ref="T294" si="299">S294*E294</f>
        <v>646.55410703858774</v>
      </c>
    </row>
    <row r="295" spans="1:20" ht="12.75" customHeight="1">
      <c r="A295" s="225"/>
      <c r="B295" s="226"/>
      <c r="C295" s="270"/>
      <c r="D295" s="271"/>
      <c r="E295" s="283"/>
      <c r="F295" s="228"/>
      <c r="G295" s="272"/>
      <c r="H295" s="224"/>
      <c r="I295" s="274"/>
      <c r="J295" s="224"/>
      <c r="K295" s="101"/>
      <c r="L295" s="109"/>
      <c r="M295" s="101"/>
      <c r="N295" s="109"/>
      <c r="O295" s="102">
        <f t="shared" si="249"/>
        <v>0</v>
      </c>
      <c r="P295" s="224"/>
      <c r="Q295" s="224"/>
      <c r="R295" s="224"/>
      <c r="S295" s="340"/>
      <c r="T295" s="340"/>
    </row>
    <row r="296" spans="1:20" ht="12.75" customHeight="1">
      <c r="A296" s="225"/>
      <c r="B296" s="226"/>
      <c r="C296" s="270"/>
      <c r="D296" s="271"/>
      <c r="E296" s="283"/>
      <c r="F296" s="228"/>
      <c r="G296" s="272"/>
      <c r="H296" s="224"/>
      <c r="I296" s="274"/>
      <c r="J296" s="224"/>
      <c r="K296" s="101" t="s">
        <v>680</v>
      </c>
      <c r="L296" s="101" t="s">
        <v>65</v>
      </c>
      <c r="M296" s="178">
        <v>1.02</v>
      </c>
      <c r="N296" s="109">
        <v>0.4</v>
      </c>
      <c r="O296" s="102">
        <f t="shared" si="249"/>
        <v>0.40800000000000003</v>
      </c>
      <c r="P296" s="224"/>
      <c r="Q296" s="224"/>
      <c r="R296" s="224"/>
      <c r="S296" s="340"/>
      <c r="T296" s="340"/>
    </row>
    <row r="297" spans="1:20" ht="12.75" customHeight="1">
      <c r="A297" s="225"/>
      <c r="B297" s="226"/>
      <c r="C297" s="270"/>
      <c r="D297" s="271"/>
      <c r="E297" s="283"/>
      <c r="F297" s="228"/>
      <c r="G297" s="272"/>
      <c r="H297" s="224"/>
      <c r="I297" s="275"/>
      <c r="J297" s="224"/>
      <c r="K297" s="101"/>
      <c r="L297" s="101"/>
      <c r="M297" s="101"/>
      <c r="N297" s="109"/>
      <c r="O297" s="102">
        <f t="shared" si="249"/>
        <v>0</v>
      </c>
      <c r="P297" s="224"/>
      <c r="Q297" s="224"/>
      <c r="R297" s="224"/>
      <c r="S297" s="340"/>
      <c r="T297" s="340"/>
    </row>
    <row r="298" spans="1:20" ht="12.75" customHeight="1">
      <c r="A298" s="225">
        <v>22</v>
      </c>
      <c r="B298" s="226" t="s">
        <v>941</v>
      </c>
      <c r="C298" s="252" t="s">
        <v>1702</v>
      </c>
      <c r="D298" s="265" t="s">
        <v>65</v>
      </c>
      <c r="E298" s="283">
        <v>105</v>
      </c>
      <c r="F298" s="228">
        <f t="shared" si="246"/>
        <v>1.778181564024</v>
      </c>
      <c r="G298" s="262">
        <v>0.22800000000000001</v>
      </c>
      <c r="H298" s="224">
        <f t="shared" si="247"/>
        <v>0.53023680000000006</v>
      </c>
      <c r="I298" s="230">
        <v>1.1999999999999999E-3</v>
      </c>
      <c r="J298" s="224">
        <f t="shared" si="248"/>
        <v>3.5670599999999999E-3</v>
      </c>
      <c r="K298" s="101" t="s">
        <v>943</v>
      </c>
      <c r="L298" s="101" t="s">
        <v>79</v>
      </c>
      <c r="M298" s="101">
        <v>0.9</v>
      </c>
      <c r="N298" s="109">
        <v>0.83</v>
      </c>
      <c r="O298" s="102">
        <f t="shared" si="249"/>
        <v>0.747</v>
      </c>
      <c r="P298" s="224">
        <f t="shared" ref="P298" si="300">E298*F298</f>
        <v>186.70906422252</v>
      </c>
      <c r="Q298" s="224">
        <f t="shared" ref="Q298" si="301">SUM(O298:O301)</f>
        <v>1.0990199999999999</v>
      </c>
      <c r="R298" s="224">
        <f t="shared" ref="R298" si="302">Q298*1.02*1.05*$R$15</f>
        <v>1.2443777040240001</v>
      </c>
      <c r="S298" s="340">
        <f t="shared" ref="S298" si="303">F298*$S$18</f>
        <v>2.2913017338442443</v>
      </c>
      <c r="T298" s="340">
        <f t="shared" ref="T298" si="304">S298*E298</f>
        <v>240.58668205364566</v>
      </c>
    </row>
    <row r="299" spans="1:20" ht="12.75" customHeight="1">
      <c r="A299" s="225"/>
      <c r="B299" s="226"/>
      <c r="C299" s="253"/>
      <c r="D299" s="265"/>
      <c r="E299" s="283"/>
      <c r="F299" s="228"/>
      <c r="G299" s="262"/>
      <c r="H299" s="224"/>
      <c r="I299" s="230"/>
      <c r="J299" s="224"/>
      <c r="K299" s="101" t="s">
        <v>1201</v>
      </c>
      <c r="L299" s="101" t="s">
        <v>79</v>
      </c>
      <c r="M299" s="101">
        <v>0.3</v>
      </c>
      <c r="N299" s="109">
        <v>0.36099999999999999</v>
      </c>
      <c r="O299" s="102">
        <f t="shared" si="249"/>
        <v>0.10829999999999999</v>
      </c>
      <c r="P299" s="224"/>
      <c r="Q299" s="224"/>
      <c r="R299" s="224"/>
      <c r="S299" s="340"/>
      <c r="T299" s="340"/>
    </row>
    <row r="300" spans="1:20" ht="12.75" customHeight="1">
      <c r="A300" s="225"/>
      <c r="B300" s="226"/>
      <c r="C300" s="253"/>
      <c r="D300" s="265"/>
      <c r="E300" s="283"/>
      <c r="F300" s="228"/>
      <c r="G300" s="262"/>
      <c r="H300" s="224"/>
      <c r="I300" s="230"/>
      <c r="J300" s="224"/>
      <c r="K300" s="101" t="s">
        <v>391</v>
      </c>
      <c r="L300" s="101" t="s">
        <v>79</v>
      </c>
      <c r="M300" s="101">
        <v>0.24</v>
      </c>
      <c r="N300" s="109">
        <v>0.113</v>
      </c>
      <c r="O300" s="102">
        <f t="shared" si="249"/>
        <v>2.7119999999999998E-2</v>
      </c>
      <c r="P300" s="224"/>
      <c r="Q300" s="224"/>
      <c r="R300" s="224"/>
      <c r="S300" s="340"/>
      <c r="T300" s="340"/>
    </row>
    <row r="301" spans="1:20" ht="12.75" customHeight="1">
      <c r="A301" s="225"/>
      <c r="B301" s="226"/>
      <c r="C301" s="254"/>
      <c r="D301" s="265"/>
      <c r="E301" s="283"/>
      <c r="F301" s="228"/>
      <c r="G301" s="262"/>
      <c r="H301" s="224"/>
      <c r="I301" s="230"/>
      <c r="J301" s="224"/>
      <c r="K301" s="101" t="s">
        <v>1202</v>
      </c>
      <c r="L301" s="101" t="s">
        <v>79</v>
      </c>
      <c r="M301" s="101">
        <v>0.2</v>
      </c>
      <c r="N301" s="109">
        <v>1.083</v>
      </c>
      <c r="O301" s="102">
        <f t="shared" si="249"/>
        <v>0.21660000000000001</v>
      </c>
      <c r="P301" s="224"/>
      <c r="Q301" s="224"/>
      <c r="R301" s="224"/>
      <c r="S301" s="340"/>
      <c r="T301" s="340"/>
    </row>
    <row r="302" spans="1:20" ht="12.75" customHeight="1">
      <c r="A302" s="225">
        <v>23</v>
      </c>
      <c r="B302" s="226" t="s">
        <v>1199</v>
      </c>
      <c r="C302" s="226" t="s">
        <v>1213</v>
      </c>
      <c r="D302" s="245" t="s">
        <v>65</v>
      </c>
      <c r="E302" s="282">
        <v>105</v>
      </c>
      <c r="F302" s="228">
        <f t="shared" si="246"/>
        <v>1.9537853069040001</v>
      </c>
      <c r="G302" s="262">
        <v>0.17399999999999999</v>
      </c>
      <c r="H302" s="224">
        <f t="shared" si="247"/>
        <v>0.40465439999999997</v>
      </c>
      <c r="I302" s="262">
        <v>1.4E-2</v>
      </c>
      <c r="J302" s="224">
        <f t="shared" si="248"/>
        <v>4.1615700000000005E-2</v>
      </c>
      <c r="K302" s="101" t="s">
        <v>1200</v>
      </c>
      <c r="L302" s="101" t="s">
        <v>79</v>
      </c>
      <c r="M302" s="178">
        <v>1.18</v>
      </c>
      <c r="N302" s="109">
        <v>0.83</v>
      </c>
      <c r="O302" s="102">
        <f t="shared" si="249"/>
        <v>0.97939999999999994</v>
      </c>
      <c r="P302" s="224">
        <f t="shared" ref="P302" si="305">E302*F302</f>
        <v>205.14745722492</v>
      </c>
      <c r="Q302" s="224">
        <f t="shared" ref="Q302" si="306">SUM(O302:O305)</f>
        <v>1.33142</v>
      </c>
      <c r="R302" s="224">
        <f t="shared" ref="R302" si="307">Q302*1.02*1.05*$R$15</f>
        <v>1.5075152069040001</v>
      </c>
      <c r="S302" s="340">
        <f t="shared" ref="S302" si="308">F302*$S$18</f>
        <v>2.5175784924559719</v>
      </c>
      <c r="T302" s="340">
        <f t="shared" ref="T302" si="309">S302*E302</f>
        <v>264.34574170787704</v>
      </c>
    </row>
    <row r="303" spans="1:20" ht="12.75" customHeight="1">
      <c r="A303" s="225"/>
      <c r="B303" s="226"/>
      <c r="C303" s="226"/>
      <c r="D303" s="245"/>
      <c r="E303" s="282"/>
      <c r="F303" s="228"/>
      <c r="G303" s="262"/>
      <c r="H303" s="224"/>
      <c r="I303" s="262"/>
      <c r="J303" s="224"/>
      <c r="K303" s="101" t="s">
        <v>1201</v>
      </c>
      <c r="L303" s="101" t="s">
        <v>79</v>
      </c>
      <c r="M303" s="101">
        <v>0.3</v>
      </c>
      <c r="N303" s="109">
        <v>0.36099999999999999</v>
      </c>
      <c r="O303" s="102">
        <f t="shared" si="249"/>
        <v>0.10829999999999999</v>
      </c>
      <c r="P303" s="224"/>
      <c r="Q303" s="224"/>
      <c r="R303" s="224"/>
      <c r="S303" s="340"/>
      <c r="T303" s="340"/>
    </row>
    <row r="304" spans="1:20" ht="12.75" customHeight="1">
      <c r="A304" s="225"/>
      <c r="B304" s="226"/>
      <c r="C304" s="226"/>
      <c r="D304" s="245"/>
      <c r="E304" s="282"/>
      <c r="F304" s="228"/>
      <c r="G304" s="262"/>
      <c r="H304" s="224"/>
      <c r="I304" s="262"/>
      <c r="J304" s="224"/>
      <c r="K304" s="101" t="s">
        <v>391</v>
      </c>
      <c r="L304" s="101" t="s">
        <v>79</v>
      </c>
      <c r="M304" s="101">
        <v>0.24</v>
      </c>
      <c r="N304" s="109">
        <v>0.113</v>
      </c>
      <c r="O304" s="102">
        <f t="shared" si="249"/>
        <v>2.7119999999999998E-2</v>
      </c>
      <c r="P304" s="224"/>
      <c r="Q304" s="224"/>
      <c r="R304" s="224"/>
      <c r="S304" s="340"/>
      <c r="T304" s="340"/>
    </row>
    <row r="305" spans="1:20" ht="12.75" customHeight="1">
      <c r="A305" s="225"/>
      <c r="B305" s="226"/>
      <c r="C305" s="226"/>
      <c r="D305" s="245"/>
      <c r="E305" s="282"/>
      <c r="F305" s="228"/>
      <c r="G305" s="262"/>
      <c r="H305" s="224"/>
      <c r="I305" s="262"/>
      <c r="J305" s="224"/>
      <c r="K305" s="101" t="s">
        <v>1202</v>
      </c>
      <c r="L305" s="101" t="s">
        <v>79</v>
      </c>
      <c r="M305" s="101">
        <v>0.2</v>
      </c>
      <c r="N305" s="109">
        <v>1.083</v>
      </c>
      <c r="O305" s="102">
        <f t="shared" si="249"/>
        <v>0.21660000000000001</v>
      </c>
      <c r="P305" s="224"/>
      <c r="Q305" s="224"/>
      <c r="R305" s="224"/>
      <c r="S305" s="340"/>
      <c r="T305" s="340"/>
    </row>
    <row r="306" spans="1:20" ht="12.75" customHeight="1">
      <c r="A306" s="225">
        <v>24</v>
      </c>
      <c r="B306" s="252" t="s">
        <v>149</v>
      </c>
      <c r="C306" s="252" t="s">
        <v>1204</v>
      </c>
      <c r="D306" s="235" t="s">
        <v>83</v>
      </c>
      <c r="E306" s="297">
        <v>45</v>
      </c>
      <c r="F306" s="228">
        <f t="shared" si="246"/>
        <v>0.50640025499999997</v>
      </c>
      <c r="G306" s="306">
        <v>8.0000000000000002E-3</v>
      </c>
      <c r="H306" s="224">
        <f t="shared" si="247"/>
        <v>1.8604800000000001E-2</v>
      </c>
      <c r="I306" s="303">
        <v>0.1641</v>
      </c>
      <c r="J306" s="224">
        <f t="shared" si="248"/>
        <v>0.48779545499999999</v>
      </c>
      <c r="K306" s="101"/>
      <c r="L306" s="101"/>
      <c r="M306" s="101"/>
      <c r="N306" s="109"/>
      <c r="O306" s="102">
        <f t="shared" si="249"/>
        <v>0</v>
      </c>
      <c r="P306" s="224">
        <f t="shared" ref="P306" si="310">E306*F306</f>
        <v>22.788011474999998</v>
      </c>
      <c r="Q306" s="224">
        <f t="shared" ref="Q306" si="311">SUM(O306:O309)</f>
        <v>0</v>
      </c>
      <c r="R306" s="224">
        <f t="shared" ref="R306" si="312">Q306*1.02*1.05*$R$15</f>
        <v>0</v>
      </c>
      <c r="S306" s="340">
        <f t="shared" ref="S306" si="313">F306*$S$18</f>
        <v>0.65252941869158121</v>
      </c>
      <c r="T306" s="340">
        <f t="shared" ref="T306" si="314">S306*E306</f>
        <v>29.363823841121153</v>
      </c>
    </row>
    <row r="307" spans="1:20" ht="12.75" customHeight="1">
      <c r="A307" s="225"/>
      <c r="B307" s="253"/>
      <c r="C307" s="253"/>
      <c r="D307" s="236"/>
      <c r="E307" s="298"/>
      <c r="F307" s="228"/>
      <c r="G307" s="307"/>
      <c r="H307" s="224"/>
      <c r="I307" s="304"/>
      <c r="J307" s="224"/>
      <c r="K307" s="101"/>
      <c r="L307" s="101"/>
      <c r="M307" s="101"/>
      <c r="N307" s="109"/>
      <c r="O307" s="102">
        <f t="shared" si="249"/>
        <v>0</v>
      </c>
      <c r="P307" s="224"/>
      <c r="Q307" s="224"/>
      <c r="R307" s="224"/>
      <c r="S307" s="340"/>
      <c r="T307" s="340"/>
    </row>
    <row r="308" spans="1:20" ht="12.75" customHeight="1">
      <c r="A308" s="225"/>
      <c r="B308" s="253"/>
      <c r="C308" s="253"/>
      <c r="D308" s="236"/>
      <c r="E308" s="298"/>
      <c r="F308" s="228"/>
      <c r="G308" s="307"/>
      <c r="H308" s="224"/>
      <c r="I308" s="304"/>
      <c r="J308" s="224"/>
      <c r="K308" s="101"/>
      <c r="L308" s="101"/>
      <c r="M308" s="178"/>
      <c r="N308" s="104"/>
      <c r="O308" s="102">
        <f t="shared" si="249"/>
        <v>0</v>
      </c>
      <c r="P308" s="224"/>
      <c r="Q308" s="224"/>
      <c r="R308" s="224"/>
      <c r="S308" s="340"/>
      <c r="T308" s="340"/>
    </row>
    <row r="309" spans="1:20" ht="12.75" customHeight="1">
      <c r="A309" s="225"/>
      <c r="B309" s="254"/>
      <c r="C309" s="254"/>
      <c r="D309" s="237"/>
      <c r="E309" s="299"/>
      <c r="F309" s="228"/>
      <c r="G309" s="308"/>
      <c r="H309" s="224"/>
      <c r="I309" s="305"/>
      <c r="J309" s="224"/>
      <c r="K309" s="101"/>
      <c r="L309" s="101"/>
      <c r="M309" s="101"/>
      <c r="N309" s="109"/>
      <c r="O309" s="102">
        <f t="shared" si="249"/>
        <v>0</v>
      </c>
      <c r="P309" s="224"/>
      <c r="Q309" s="224"/>
      <c r="R309" s="224"/>
      <c r="S309" s="340"/>
      <c r="T309" s="340"/>
    </row>
    <row r="310" spans="1:20" ht="12.75" customHeight="1">
      <c r="A310" s="225">
        <v>25</v>
      </c>
      <c r="B310" s="252" t="s">
        <v>151</v>
      </c>
      <c r="C310" s="252" t="s">
        <v>1205</v>
      </c>
      <c r="D310" s="235" t="s">
        <v>76</v>
      </c>
      <c r="E310" s="297">
        <v>67.5</v>
      </c>
      <c r="F310" s="228">
        <f t="shared" si="246"/>
        <v>5.4100410000000005</v>
      </c>
      <c r="G310" s="258"/>
      <c r="H310" s="224">
        <f t="shared" si="247"/>
        <v>0</v>
      </c>
      <c r="I310" s="300">
        <v>1.82</v>
      </c>
      <c r="J310" s="224">
        <f t="shared" si="248"/>
        <v>5.4100410000000005</v>
      </c>
      <c r="K310" s="101"/>
      <c r="L310" s="101"/>
      <c r="M310" s="101"/>
      <c r="N310" s="109"/>
      <c r="O310" s="102">
        <f t="shared" si="249"/>
        <v>0</v>
      </c>
      <c r="P310" s="224">
        <f t="shared" ref="P310" si="315">E310*F310</f>
        <v>365.17776750000002</v>
      </c>
      <c r="Q310" s="224">
        <f t="shared" ref="Q310" si="316">SUM(O310:O313)</f>
        <v>0</v>
      </c>
      <c r="R310" s="224">
        <f t="shared" ref="R310" si="317">Q310*1.02*1.05*$R$15</f>
        <v>0</v>
      </c>
      <c r="S310" s="340">
        <f t="shared" ref="S310" si="318">F310*$S$18</f>
        <v>6.9711870678809609</v>
      </c>
      <c r="T310" s="340">
        <f t="shared" ref="T310" si="319">S310*E310</f>
        <v>470.55512708196488</v>
      </c>
    </row>
    <row r="311" spans="1:20" ht="12.75" customHeight="1">
      <c r="A311" s="225"/>
      <c r="B311" s="253"/>
      <c r="C311" s="253"/>
      <c r="D311" s="236"/>
      <c r="E311" s="298"/>
      <c r="F311" s="228"/>
      <c r="G311" s="259"/>
      <c r="H311" s="224"/>
      <c r="I311" s="301"/>
      <c r="J311" s="224"/>
      <c r="K311" s="101"/>
      <c r="L311" s="101"/>
      <c r="M311" s="101"/>
      <c r="N311" s="109"/>
      <c r="O311" s="102">
        <f t="shared" si="249"/>
        <v>0</v>
      </c>
      <c r="P311" s="224"/>
      <c r="Q311" s="224"/>
      <c r="R311" s="224"/>
      <c r="S311" s="340"/>
      <c r="T311" s="340"/>
    </row>
    <row r="312" spans="1:20" ht="12.75" customHeight="1">
      <c r="A312" s="225"/>
      <c r="B312" s="253"/>
      <c r="C312" s="253"/>
      <c r="D312" s="236"/>
      <c r="E312" s="298"/>
      <c r="F312" s="228"/>
      <c r="G312" s="259"/>
      <c r="H312" s="224"/>
      <c r="I312" s="301"/>
      <c r="J312" s="224"/>
      <c r="K312" s="101"/>
      <c r="L312" s="101"/>
      <c r="M312" s="178"/>
      <c r="N312" s="104"/>
      <c r="O312" s="102">
        <f t="shared" si="249"/>
        <v>0</v>
      </c>
      <c r="P312" s="224"/>
      <c r="Q312" s="224"/>
      <c r="R312" s="224"/>
      <c r="S312" s="340"/>
      <c r="T312" s="340"/>
    </row>
    <row r="313" spans="1:20" ht="12.75" customHeight="1">
      <c r="A313" s="225"/>
      <c r="B313" s="254"/>
      <c r="C313" s="254"/>
      <c r="D313" s="237"/>
      <c r="E313" s="299"/>
      <c r="F313" s="228"/>
      <c r="G313" s="260"/>
      <c r="H313" s="224"/>
      <c r="I313" s="302"/>
      <c r="J313" s="224"/>
      <c r="K313" s="101"/>
      <c r="L313" s="101"/>
      <c r="M313" s="101"/>
      <c r="N313" s="109"/>
      <c r="O313" s="102">
        <f t="shared" si="249"/>
        <v>0</v>
      </c>
      <c r="P313" s="224"/>
      <c r="Q313" s="224"/>
      <c r="R313" s="224"/>
      <c r="S313" s="340"/>
      <c r="T313" s="340"/>
    </row>
    <row r="314" spans="1:20" ht="12.75" customHeight="1">
      <c r="A314" s="225">
        <v>26</v>
      </c>
      <c r="B314" s="252" t="s">
        <v>153</v>
      </c>
      <c r="C314" s="252" t="s">
        <v>1206</v>
      </c>
      <c r="D314" s="235" t="s">
        <v>65</v>
      </c>
      <c r="E314" s="297">
        <v>450</v>
      </c>
      <c r="F314" s="228">
        <f t="shared" si="246"/>
        <v>2.2667885219999997</v>
      </c>
      <c r="G314" s="258">
        <v>0.32500000000000001</v>
      </c>
      <c r="H314" s="224">
        <f t="shared" si="247"/>
        <v>0.75582000000000005</v>
      </c>
      <c r="I314" s="306">
        <v>0.29499999999999998</v>
      </c>
      <c r="J314" s="224">
        <f t="shared" si="248"/>
        <v>0.87690224999999999</v>
      </c>
      <c r="K314" s="101" t="s">
        <v>159</v>
      </c>
      <c r="L314" s="101" t="s">
        <v>88</v>
      </c>
      <c r="M314" s="101">
        <v>0.1</v>
      </c>
      <c r="N314" s="109">
        <v>5.6</v>
      </c>
      <c r="O314" s="102">
        <f t="shared" si="249"/>
        <v>0.55999999999999994</v>
      </c>
      <c r="P314" s="224">
        <f t="shared" ref="P314" si="320">E314*F314</f>
        <v>1020.0548348999998</v>
      </c>
      <c r="Q314" s="224">
        <f t="shared" ref="Q314" si="321">SUM(O314:O317)</f>
        <v>0.55999999999999994</v>
      </c>
      <c r="R314" s="224">
        <f t="shared" ref="R314" si="322">Q314*1.02*1.05*$R$15</f>
        <v>0.63406627199999988</v>
      </c>
      <c r="S314" s="340">
        <f t="shared" ref="S314" si="323">F314*$S$18</f>
        <v>2.9209033406932394</v>
      </c>
      <c r="T314" s="340">
        <f t="shared" ref="T314" si="324">S314*E314</f>
        <v>1314.4065033119577</v>
      </c>
    </row>
    <row r="315" spans="1:20" ht="12.75" customHeight="1">
      <c r="A315" s="225"/>
      <c r="B315" s="253"/>
      <c r="C315" s="253"/>
      <c r="D315" s="236"/>
      <c r="E315" s="298"/>
      <c r="F315" s="228"/>
      <c r="G315" s="259"/>
      <c r="H315" s="224"/>
      <c r="I315" s="307"/>
      <c r="J315" s="224"/>
      <c r="K315" s="101"/>
      <c r="L315" s="101"/>
      <c r="M315" s="101"/>
      <c r="N315" s="109"/>
      <c r="O315" s="102">
        <f t="shared" si="249"/>
        <v>0</v>
      </c>
      <c r="P315" s="224"/>
      <c r="Q315" s="224"/>
      <c r="R315" s="224"/>
      <c r="S315" s="340"/>
      <c r="T315" s="340"/>
    </row>
    <row r="316" spans="1:20" ht="12.75" customHeight="1">
      <c r="A316" s="225"/>
      <c r="B316" s="253"/>
      <c r="C316" s="253"/>
      <c r="D316" s="236"/>
      <c r="E316" s="298"/>
      <c r="F316" s="228"/>
      <c r="G316" s="259"/>
      <c r="H316" s="224"/>
      <c r="I316" s="307"/>
      <c r="J316" s="224"/>
      <c r="K316" s="101"/>
      <c r="L316" s="101"/>
      <c r="M316" s="178"/>
      <c r="N316" s="104"/>
      <c r="O316" s="102">
        <f t="shared" si="249"/>
        <v>0</v>
      </c>
      <c r="P316" s="224"/>
      <c r="Q316" s="224"/>
      <c r="R316" s="224"/>
      <c r="S316" s="340"/>
      <c r="T316" s="340"/>
    </row>
    <row r="317" spans="1:20" ht="12.75" customHeight="1">
      <c r="A317" s="225"/>
      <c r="B317" s="254"/>
      <c r="C317" s="254"/>
      <c r="D317" s="237"/>
      <c r="E317" s="299"/>
      <c r="F317" s="228"/>
      <c r="G317" s="260"/>
      <c r="H317" s="224"/>
      <c r="I317" s="308"/>
      <c r="J317" s="224"/>
      <c r="K317" s="101"/>
      <c r="L317" s="101"/>
      <c r="M317" s="101"/>
      <c r="N317" s="109"/>
      <c r="O317" s="102">
        <f t="shared" si="249"/>
        <v>0</v>
      </c>
      <c r="P317" s="224"/>
      <c r="Q317" s="224"/>
      <c r="R317" s="224"/>
      <c r="S317" s="340"/>
      <c r="T317" s="340"/>
    </row>
    <row r="318" spans="1:20" ht="12.75" customHeight="1">
      <c r="A318" s="225">
        <v>27</v>
      </c>
      <c r="B318" s="252" t="s">
        <v>155</v>
      </c>
      <c r="C318" s="252" t="s">
        <v>156</v>
      </c>
      <c r="D318" s="235" t="s">
        <v>65</v>
      </c>
      <c r="E318" s="297">
        <v>450</v>
      </c>
      <c r="F318" s="228">
        <f t="shared" si="246"/>
        <v>0.20930399999999996</v>
      </c>
      <c r="G318" s="258">
        <v>0.09</v>
      </c>
      <c r="H318" s="224">
        <f t="shared" si="247"/>
        <v>0.20930399999999996</v>
      </c>
      <c r="I318" s="258"/>
      <c r="J318" s="224">
        <f t="shared" si="248"/>
        <v>0</v>
      </c>
      <c r="K318" s="101"/>
      <c r="L318" s="101"/>
      <c r="M318" s="101"/>
      <c r="N318" s="109"/>
      <c r="O318" s="102">
        <f t="shared" si="249"/>
        <v>0</v>
      </c>
      <c r="P318" s="224">
        <f t="shared" ref="P318" si="325">E318*F318</f>
        <v>94.186799999999977</v>
      </c>
      <c r="Q318" s="224">
        <f t="shared" ref="Q318" si="326">SUM(O318:O321)</f>
        <v>0</v>
      </c>
      <c r="R318" s="224">
        <f t="shared" ref="R318" si="327">Q318*1.02*1.05*$R$15</f>
        <v>0</v>
      </c>
      <c r="S318" s="340">
        <f t="shared" ref="S318" si="328">F318*$S$18</f>
        <v>0.26970171539471816</v>
      </c>
      <c r="T318" s="340">
        <f t="shared" ref="T318" si="329">S318*E318</f>
        <v>121.36577192762317</v>
      </c>
    </row>
    <row r="319" spans="1:20" ht="12.75" customHeight="1">
      <c r="A319" s="225"/>
      <c r="B319" s="253"/>
      <c r="C319" s="253"/>
      <c r="D319" s="236"/>
      <c r="E319" s="298"/>
      <c r="F319" s="228"/>
      <c r="G319" s="259"/>
      <c r="H319" s="224"/>
      <c r="I319" s="259"/>
      <c r="J319" s="224"/>
      <c r="K319" s="101"/>
      <c r="L319" s="101"/>
      <c r="M319" s="101"/>
      <c r="N319" s="109"/>
      <c r="O319" s="102">
        <f t="shared" si="249"/>
        <v>0</v>
      </c>
      <c r="P319" s="224"/>
      <c r="Q319" s="224"/>
      <c r="R319" s="224"/>
      <c r="S319" s="340"/>
      <c r="T319" s="340"/>
    </row>
    <row r="320" spans="1:20" ht="12.75" customHeight="1">
      <c r="A320" s="225"/>
      <c r="B320" s="253"/>
      <c r="C320" s="253"/>
      <c r="D320" s="236"/>
      <c r="E320" s="298"/>
      <c r="F320" s="228"/>
      <c r="G320" s="259"/>
      <c r="H320" s="224"/>
      <c r="I320" s="259"/>
      <c r="J320" s="224"/>
      <c r="K320" s="101"/>
      <c r="L320" s="101"/>
      <c r="M320" s="101"/>
      <c r="N320" s="109"/>
      <c r="O320" s="102">
        <f t="shared" si="249"/>
        <v>0</v>
      </c>
      <c r="P320" s="224"/>
      <c r="Q320" s="224"/>
      <c r="R320" s="224"/>
      <c r="S320" s="340"/>
      <c r="T320" s="340"/>
    </row>
    <row r="321" spans="1:20" ht="12.75" customHeight="1">
      <c r="A321" s="225"/>
      <c r="B321" s="254"/>
      <c r="C321" s="254"/>
      <c r="D321" s="237"/>
      <c r="E321" s="299"/>
      <c r="F321" s="228"/>
      <c r="G321" s="260"/>
      <c r="H321" s="224"/>
      <c r="I321" s="260"/>
      <c r="J321" s="224"/>
      <c r="K321" s="101"/>
      <c r="L321" s="101"/>
      <c r="M321" s="101"/>
      <c r="N321" s="109"/>
      <c r="O321" s="102">
        <f t="shared" si="249"/>
        <v>0</v>
      </c>
      <c r="P321" s="224"/>
      <c r="Q321" s="224"/>
      <c r="R321" s="224"/>
      <c r="S321" s="340"/>
      <c r="T321" s="340"/>
    </row>
    <row r="322" spans="1:20" ht="12.75" customHeight="1">
      <c r="A322" s="225">
        <v>28</v>
      </c>
      <c r="B322" s="252" t="s">
        <v>157</v>
      </c>
      <c r="C322" s="252" t="s">
        <v>1207</v>
      </c>
      <c r="D322" s="235" t="s">
        <v>65</v>
      </c>
      <c r="E322" s="297">
        <v>450</v>
      </c>
      <c r="F322" s="228">
        <f t="shared" ref="F322:F398" si="330">H322+J322+R322</f>
        <v>0.220457394</v>
      </c>
      <c r="G322" s="258">
        <v>2.4199999999999999E-2</v>
      </c>
      <c r="H322" s="224">
        <f t="shared" ref="H322:H398" si="331">G322*$P$8/1000</f>
        <v>5.627952E-2</v>
      </c>
      <c r="I322" s="303"/>
      <c r="J322" s="224">
        <f t="shared" ref="J322:J398" si="332">I322*$P$9/1000</f>
        <v>0</v>
      </c>
      <c r="K322" s="101" t="s">
        <v>160</v>
      </c>
      <c r="L322" s="101" t="s">
        <v>79</v>
      </c>
      <c r="M322" s="101">
        <v>2.5000000000000001E-2</v>
      </c>
      <c r="N322" s="109">
        <v>5.8</v>
      </c>
      <c r="O322" s="102">
        <f t="shared" ref="O322:O401" si="333">M322*N322</f>
        <v>0.14499999999999999</v>
      </c>
      <c r="P322" s="224">
        <f t="shared" ref="P322" si="334">E322*F322</f>
        <v>99.205827299999996</v>
      </c>
      <c r="Q322" s="224">
        <f t="shared" ref="Q322" si="335">SUM(O322:O325)</f>
        <v>0.14499999999999999</v>
      </c>
      <c r="R322" s="224">
        <f t="shared" ref="R322" si="336">Q322*1.02*1.05*$R$15</f>
        <v>0.164177874</v>
      </c>
      <c r="S322" s="340">
        <f t="shared" ref="S322" si="337">F322*$S$18</f>
        <v>0.28407358355907797</v>
      </c>
      <c r="T322" s="340">
        <f t="shared" ref="T322" si="338">S322*E322</f>
        <v>127.83311260158509</v>
      </c>
    </row>
    <row r="323" spans="1:20" ht="12.75" customHeight="1">
      <c r="A323" s="225"/>
      <c r="B323" s="253"/>
      <c r="C323" s="253"/>
      <c r="D323" s="236"/>
      <c r="E323" s="298"/>
      <c r="F323" s="228"/>
      <c r="G323" s="259"/>
      <c r="H323" s="224"/>
      <c r="I323" s="304"/>
      <c r="J323" s="224"/>
      <c r="K323" s="101"/>
      <c r="L323" s="101"/>
      <c r="M323" s="101"/>
      <c r="N323" s="109"/>
      <c r="O323" s="102">
        <f t="shared" si="333"/>
        <v>0</v>
      </c>
      <c r="P323" s="224"/>
      <c r="Q323" s="224"/>
      <c r="R323" s="224"/>
      <c r="S323" s="340"/>
      <c r="T323" s="340"/>
    </row>
    <row r="324" spans="1:20" ht="12.75" customHeight="1">
      <c r="A324" s="225"/>
      <c r="B324" s="253"/>
      <c r="C324" s="253"/>
      <c r="D324" s="236"/>
      <c r="E324" s="298"/>
      <c r="F324" s="228"/>
      <c r="G324" s="259"/>
      <c r="H324" s="224"/>
      <c r="I324" s="304"/>
      <c r="J324" s="224"/>
      <c r="K324" s="101"/>
      <c r="L324" s="101"/>
      <c r="M324" s="101"/>
      <c r="N324" s="109"/>
      <c r="O324" s="102">
        <f t="shared" si="333"/>
        <v>0</v>
      </c>
      <c r="P324" s="224"/>
      <c r="Q324" s="224"/>
      <c r="R324" s="224"/>
      <c r="S324" s="340"/>
      <c r="T324" s="340"/>
    </row>
    <row r="325" spans="1:20" ht="12.75" customHeight="1">
      <c r="A325" s="225"/>
      <c r="B325" s="254"/>
      <c r="C325" s="254"/>
      <c r="D325" s="237"/>
      <c r="E325" s="299"/>
      <c r="F325" s="228"/>
      <c r="G325" s="260"/>
      <c r="H325" s="224"/>
      <c r="I325" s="305"/>
      <c r="J325" s="224"/>
      <c r="K325" s="101"/>
      <c r="L325" s="101"/>
      <c r="M325" s="101"/>
      <c r="N325" s="109"/>
      <c r="O325" s="102">
        <f t="shared" si="333"/>
        <v>0</v>
      </c>
      <c r="P325" s="224"/>
      <c r="Q325" s="224"/>
      <c r="R325" s="224"/>
      <c r="S325" s="340"/>
      <c r="T325" s="340"/>
    </row>
    <row r="326" spans="1:20" ht="12.75" customHeight="1">
      <c r="A326" s="399"/>
      <c r="B326" s="400"/>
      <c r="C326" s="401" t="s">
        <v>506</v>
      </c>
      <c r="D326" s="399"/>
      <c r="E326" s="405"/>
      <c r="F326" s="406"/>
      <c r="G326" s="409"/>
      <c r="H326" s="397"/>
      <c r="I326" s="409"/>
      <c r="J326" s="397"/>
      <c r="K326" s="73"/>
      <c r="L326" s="73"/>
      <c r="M326" s="73"/>
      <c r="N326" s="74"/>
      <c r="O326" s="75"/>
      <c r="P326" s="397"/>
      <c r="Q326" s="397"/>
      <c r="R326" s="397"/>
      <c r="S326" s="397"/>
      <c r="T326" s="410">
        <f>SUM(T214:T325)</f>
        <v>20864.48026712922</v>
      </c>
    </row>
    <row r="327" spans="1:20" ht="12.75" customHeight="1">
      <c r="A327" s="399"/>
      <c r="B327" s="400"/>
      <c r="C327" s="401"/>
      <c r="D327" s="399"/>
      <c r="E327" s="405"/>
      <c r="F327" s="407"/>
      <c r="G327" s="409"/>
      <c r="H327" s="397"/>
      <c r="I327" s="409"/>
      <c r="J327" s="397"/>
      <c r="K327" s="73"/>
      <c r="L327" s="73"/>
      <c r="M327" s="73"/>
      <c r="N327" s="74"/>
      <c r="O327" s="75"/>
      <c r="P327" s="397"/>
      <c r="Q327" s="397"/>
      <c r="R327" s="397"/>
      <c r="S327" s="397"/>
      <c r="T327" s="410"/>
    </row>
    <row r="328" spans="1:20" ht="12.75" customHeight="1">
      <c r="A328" s="399"/>
      <c r="B328" s="400"/>
      <c r="C328" s="401"/>
      <c r="D328" s="399"/>
      <c r="E328" s="405"/>
      <c r="F328" s="407"/>
      <c r="G328" s="409"/>
      <c r="H328" s="397"/>
      <c r="I328" s="409"/>
      <c r="J328" s="397"/>
      <c r="K328" s="73"/>
      <c r="L328" s="73"/>
      <c r="M328" s="76"/>
      <c r="N328" s="74"/>
      <c r="O328" s="75"/>
      <c r="P328" s="397"/>
      <c r="Q328" s="397"/>
      <c r="R328" s="397"/>
      <c r="S328" s="397"/>
      <c r="T328" s="410"/>
    </row>
    <row r="329" spans="1:20" ht="12.75" customHeight="1">
      <c r="A329" s="399"/>
      <c r="B329" s="400"/>
      <c r="C329" s="401"/>
      <c r="D329" s="399"/>
      <c r="E329" s="405"/>
      <c r="F329" s="408"/>
      <c r="G329" s="409"/>
      <c r="H329" s="397"/>
      <c r="I329" s="409"/>
      <c r="J329" s="397"/>
      <c r="K329" s="73"/>
      <c r="L329" s="73"/>
      <c r="M329" s="73"/>
      <c r="N329" s="74"/>
      <c r="O329" s="75"/>
      <c r="P329" s="397"/>
      <c r="Q329" s="397"/>
      <c r="R329" s="397"/>
      <c r="S329" s="397"/>
      <c r="T329" s="410"/>
    </row>
    <row r="330" spans="1:20" ht="12.75" customHeight="1">
      <c r="A330" s="399"/>
      <c r="B330" s="400"/>
      <c r="C330" s="401" t="s">
        <v>507</v>
      </c>
      <c r="D330" s="399"/>
      <c r="E330" s="405"/>
      <c r="F330" s="406"/>
      <c r="G330" s="409"/>
      <c r="H330" s="397"/>
      <c r="I330" s="409"/>
      <c r="J330" s="397"/>
      <c r="K330" s="73"/>
      <c r="L330" s="73"/>
      <c r="M330" s="73"/>
      <c r="N330" s="74"/>
      <c r="O330" s="75"/>
      <c r="P330" s="397"/>
      <c r="Q330" s="397"/>
      <c r="R330" s="397"/>
      <c r="S330" s="397"/>
      <c r="T330" s="398">
        <f>(T326*100%)/'Cav-Nax-7-rd masiv'!T581</f>
        <v>0.29377393991756884</v>
      </c>
    </row>
    <row r="331" spans="1:20" ht="12.75" customHeight="1">
      <c r="A331" s="399"/>
      <c r="B331" s="400"/>
      <c r="C331" s="401"/>
      <c r="D331" s="399"/>
      <c r="E331" s="405"/>
      <c r="F331" s="407"/>
      <c r="G331" s="409"/>
      <c r="H331" s="397"/>
      <c r="I331" s="409"/>
      <c r="J331" s="397"/>
      <c r="K331" s="73"/>
      <c r="L331" s="73"/>
      <c r="M331" s="73"/>
      <c r="N331" s="74"/>
      <c r="O331" s="75"/>
      <c r="P331" s="397"/>
      <c r="Q331" s="397"/>
      <c r="R331" s="397"/>
      <c r="S331" s="397"/>
      <c r="T331" s="398"/>
    </row>
    <row r="332" spans="1:20" ht="12.75" customHeight="1">
      <c r="A332" s="399"/>
      <c r="B332" s="400"/>
      <c r="C332" s="401"/>
      <c r="D332" s="399"/>
      <c r="E332" s="405"/>
      <c r="F332" s="407"/>
      <c r="G332" s="409"/>
      <c r="H332" s="397"/>
      <c r="I332" s="409"/>
      <c r="J332" s="397"/>
      <c r="K332" s="73"/>
      <c r="L332" s="73"/>
      <c r="M332" s="76"/>
      <c r="N332" s="74"/>
      <c r="O332" s="75"/>
      <c r="P332" s="397"/>
      <c r="Q332" s="397"/>
      <c r="R332" s="397"/>
      <c r="S332" s="397"/>
      <c r="T332" s="398"/>
    </row>
    <row r="333" spans="1:20" ht="12.75" customHeight="1">
      <c r="A333" s="399"/>
      <c r="B333" s="400"/>
      <c r="C333" s="401"/>
      <c r="D333" s="399"/>
      <c r="E333" s="405"/>
      <c r="F333" s="408"/>
      <c r="G333" s="409"/>
      <c r="H333" s="397"/>
      <c r="I333" s="409"/>
      <c r="J333" s="397"/>
      <c r="K333" s="73"/>
      <c r="L333" s="73"/>
      <c r="M333" s="73"/>
      <c r="N333" s="74"/>
      <c r="O333" s="75"/>
      <c r="P333" s="397"/>
      <c r="Q333" s="397"/>
      <c r="R333" s="397"/>
      <c r="S333" s="397"/>
      <c r="T333" s="398"/>
    </row>
    <row r="334" spans="1:20" ht="12.75" customHeight="1">
      <c r="A334" s="225"/>
      <c r="B334" s="226"/>
      <c r="C334" s="234" t="s">
        <v>1742</v>
      </c>
      <c r="D334" s="231"/>
      <c r="E334" s="261"/>
      <c r="F334" s="228">
        <f t="shared" si="330"/>
        <v>0</v>
      </c>
      <c r="G334" s="262"/>
      <c r="H334" s="224">
        <f t="shared" si="331"/>
        <v>0</v>
      </c>
      <c r="I334" s="230"/>
      <c r="J334" s="224">
        <f t="shared" si="332"/>
        <v>0</v>
      </c>
      <c r="K334" s="101"/>
      <c r="L334" s="101"/>
      <c r="M334" s="101"/>
      <c r="N334" s="109"/>
      <c r="O334" s="102">
        <f t="shared" si="333"/>
        <v>0</v>
      </c>
      <c r="P334" s="224">
        <f t="shared" ref="P334" si="339">E334*F334</f>
        <v>0</v>
      </c>
      <c r="Q334" s="224">
        <f t="shared" ref="Q334" si="340">SUM(O334:O337)</f>
        <v>0</v>
      </c>
      <c r="R334" s="224">
        <f t="shared" ref="R334" si="341">Q334*1.02*1.05*$R$15</f>
        <v>0</v>
      </c>
      <c r="S334" s="340">
        <f t="shared" ref="S334" si="342">F334*$S$18</f>
        <v>0</v>
      </c>
      <c r="T334" s="340">
        <f t="shared" ref="T334" si="343">S334*E334</f>
        <v>0</v>
      </c>
    </row>
    <row r="335" spans="1:20" ht="12.75" customHeight="1">
      <c r="A335" s="225"/>
      <c r="B335" s="226"/>
      <c r="C335" s="234"/>
      <c r="D335" s="232"/>
      <c r="E335" s="261"/>
      <c r="F335" s="228"/>
      <c r="G335" s="262"/>
      <c r="H335" s="224"/>
      <c r="I335" s="230"/>
      <c r="J335" s="224"/>
      <c r="K335" s="101"/>
      <c r="L335" s="101"/>
      <c r="M335" s="101"/>
      <c r="N335" s="109"/>
      <c r="O335" s="102">
        <f t="shared" si="333"/>
        <v>0</v>
      </c>
      <c r="P335" s="224"/>
      <c r="Q335" s="224"/>
      <c r="R335" s="224"/>
      <c r="S335" s="340"/>
      <c r="T335" s="340"/>
    </row>
    <row r="336" spans="1:20" ht="12.75" customHeight="1">
      <c r="A336" s="225"/>
      <c r="B336" s="226"/>
      <c r="C336" s="234"/>
      <c r="D336" s="232"/>
      <c r="E336" s="261"/>
      <c r="F336" s="228"/>
      <c r="G336" s="262"/>
      <c r="H336" s="224"/>
      <c r="I336" s="230"/>
      <c r="J336" s="224"/>
      <c r="K336" s="101"/>
      <c r="L336" s="101"/>
      <c r="M336" s="101"/>
      <c r="N336" s="109"/>
      <c r="O336" s="102">
        <f t="shared" si="333"/>
        <v>0</v>
      </c>
      <c r="P336" s="224"/>
      <c r="Q336" s="224"/>
      <c r="R336" s="224"/>
      <c r="S336" s="340"/>
      <c r="T336" s="340"/>
    </row>
    <row r="337" spans="1:20" ht="12.75" customHeight="1">
      <c r="A337" s="225"/>
      <c r="B337" s="226"/>
      <c r="C337" s="234"/>
      <c r="D337" s="233"/>
      <c r="E337" s="261"/>
      <c r="F337" s="228"/>
      <c r="G337" s="262"/>
      <c r="H337" s="224"/>
      <c r="I337" s="230"/>
      <c r="J337" s="224"/>
      <c r="K337" s="101"/>
      <c r="L337" s="101"/>
      <c r="M337" s="101"/>
      <c r="N337" s="109"/>
      <c r="O337" s="102">
        <f t="shared" si="333"/>
        <v>0</v>
      </c>
      <c r="P337" s="224"/>
      <c r="Q337" s="224"/>
      <c r="R337" s="224"/>
      <c r="S337" s="340"/>
      <c r="T337" s="340"/>
    </row>
    <row r="338" spans="1:20" ht="12.75" customHeight="1">
      <c r="A338" s="225">
        <v>1</v>
      </c>
      <c r="B338" s="227" t="s">
        <v>1485</v>
      </c>
      <c r="C338" s="226" t="s">
        <v>701</v>
      </c>
      <c r="D338" s="225" t="s">
        <v>88</v>
      </c>
      <c r="E338" s="228">
        <v>7.02</v>
      </c>
      <c r="F338" s="228">
        <f t="shared" si="330"/>
        <v>0.50392619849999998</v>
      </c>
      <c r="G338" s="309">
        <v>6.77E-3</v>
      </c>
      <c r="H338" s="224">
        <f t="shared" si="331"/>
        <v>1.5744312E-2</v>
      </c>
      <c r="I338" s="230">
        <v>0.16422999999999999</v>
      </c>
      <c r="J338" s="224">
        <f t="shared" si="332"/>
        <v>0.4881818865</v>
      </c>
      <c r="K338" s="101"/>
      <c r="L338" s="101"/>
      <c r="M338" s="101"/>
      <c r="N338" s="109"/>
      <c r="O338" s="102">
        <f t="shared" si="333"/>
        <v>0</v>
      </c>
      <c r="P338" s="224">
        <f t="shared" ref="P338" si="344">E338*F338</f>
        <v>3.5375619134699998</v>
      </c>
      <c r="Q338" s="224">
        <f t="shared" ref="Q338" si="345">SUM(O338:O341)</f>
        <v>0</v>
      </c>
      <c r="R338" s="224">
        <f t="shared" ref="R338" si="346">Q338*1.02*1.05*$R$15</f>
        <v>0</v>
      </c>
      <c r="S338" s="340">
        <f t="shared" ref="S338" si="347">F338*$S$18</f>
        <v>0.64934143718127346</v>
      </c>
      <c r="T338" s="340">
        <f t="shared" ref="T338" si="348">S338*E338</f>
        <v>4.5583768890125391</v>
      </c>
    </row>
    <row r="339" spans="1:20" ht="12.75" customHeight="1">
      <c r="A339" s="225"/>
      <c r="B339" s="227"/>
      <c r="C339" s="226"/>
      <c r="D339" s="225"/>
      <c r="E339" s="228"/>
      <c r="F339" s="228"/>
      <c r="G339" s="309"/>
      <c r="H339" s="224"/>
      <c r="I339" s="230"/>
      <c r="J339" s="224"/>
      <c r="K339" s="101"/>
      <c r="L339" s="101"/>
      <c r="M339" s="101"/>
      <c r="N339" s="109"/>
      <c r="O339" s="102">
        <f t="shared" si="333"/>
        <v>0</v>
      </c>
      <c r="P339" s="224"/>
      <c r="Q339" s="224"/>
      <c r="R339" s="224"/>
      <c r="S339" s="340"/>
      <c r="T339" s="340"/>
    </row>
    <row r="340" spans="1:20" ht="12.75" customHeight="1">
      <c r="A340" s="225"/>
      <c r="B340" s="227"/>
      <c r="C340" s="226"/>
      <c r="D340" s="225"/>
      <c r="E340" s="228"/>
      <c r="F340" s="228"/>
      <c r="G340" s="309"/>
      <c r="H340" s="224"/>
      <c r="I340" s="230"/>
      <c r="J340" s="224"/>
      <c r="K340" s="101"/>
      <c r="L340" s="101"/>
      <c r="M340" s="103"/>
      <c r="N340" s="109"/>
      <c r="O340" s="102">
        <f t="shared" si="333"/>
        <v>0</v>
      </c>
      <c r="P340" s="224"/>
      <c r="Q340" s="224"/>
      <c r="R340" s="224"/>
      <c r="S340" s="340"/>
      <c r="T340" s="340"/>
    </row>
    <row r="341" spans="1:20" ht="12.75" customHeight="1">
      <c r="A341" s="225"/>
      <c r="B341" s="227"/>
      <c r="C341" s="226"/>
      <c r="D341" s="225"/>
      <c r="E341" s="228"/>
      <c r="F341" s="228"/>
      <c r="G341" s="309"/>
      <c r="H341" s="224"/>
      <c r="I341" s="230"/>
      <c r="J341" s="224"/>
      <c r="K341" s="101"/>
      <c r="L341" s="101"/>
      <c r="M341" s="101"/>
      <c r="N341" s="109"/>
      <c r="O341" s="102">
        <f t="shared" si="333"/>
        <v>0</v>
      </c>
      <c r="P341" s="224"/>
      <c r="Q341" s="224"/>
      <c r="R341" s="224"/>
      <c r="S341" s="340"/>
      <c r="T341" s="340"/>
    </row>
    <row r="342" spans="1:20" ht="12.75" customHeight="1">
      <c r="A342" s="225">
        <v>2</v>
      </c>
      <c r="B342" s="226" t="s">
        <v>137</v>
      </c>
      <c r="C342" s="226" t="s">
        <v>1482</v>
      </c>
      <c r="D342" s="225" t="s">
        <v>83</v>
      </c>
      <c r="E342" s="228">
        <v>0.78</v>
      </c>
      <c r="F342" s="228">
        <f t="shared" si="330"/>
        <v>2.5581600000000004</v>
      </c>
      <c r="G342" s="262">
        <v>1.1000000000000001</v>
      </c>
      <c r="H342" s="224">
        <f t="shared" si="331"/>
        <v>2.5581600000000004</v>
      </c>
      <c r="I342" s="262"/>
      <c r="J342" s="224">
        <f t="shared" si="332"/>
        <v>0</v>
      </c>
      <c r="K342" s="101"/>
      <c r="L342" s="101"/>
      <c r="M342" s="101"/>
      <c r="N342" s="109"/>
      <c r="O342" s="102">
        <f t="shared" si="333"/>
        <v>0</v>
      </c>
      <c r="P342" s="224">
        <f t="shared" ref="P342" si="349">E342*F342</f>
        <v>1.9953648000000004</v>
      </c>
      <c r="Q342" s="224">
        <f t="shared" ref="Q342" si="350">SUM(O342:O345)</f>
        <v>0</v>
      </c>
      <c r="R342" s="224">
        <f t="shared" ref="R342" si="351">Q342*1.02*1.05*$R$15</f>
        <v>0</v>
      </c>
      <c r="S342" s="340">
        <f t="shared" ref="S342" si="352">F342*$S$18</f>
        <v>3.2963542992687782</v>
      </c>
      <c r="T342" s="340">
        <f t="shared" ref="T342" si="353">S342*E342</f>
        <v>2.5711563534296471</v>
      </c>
    </row>
    <row r="343" spans="1:20" ht="12.75" customHeight="1">
      <c r="A343" s="225"/>
      <c r="B343" s="226"/>
      <c r="C343" s="226"/>
      <c r="D343" s="225"/>
      <c r="E343" s="228"/>
      <c r="F343" s="228"/>
      <c r="G343" s="262"/>
      <c r="H343" s="224"/>
      <c r="I343" s="262"/>
      <c r="J343" s="224"/>
      <c r="K343" s="101"/>
      <c r="L343" s="101"/>
      <c r="M343" s="101"/>
      <c r="N343" s="109"/>
      <c r="O343" s="102">
        <f t="shared" si="333"/>
        <v>0</v>
      </c>
      <c r="P343" s="224"/>
      <c r="Q343" s="224"/>
      <c r="R343" s="224"/>
      <c r="S343" s="340"/>
      <c r="T343" s="340"/>
    </row>
    <row r="344" spans="1:20" ht="12.75" customHeight="1">
      <c r="A344" s="225"/>
      <c r="B344" s="226"/>
      <c r="C344" s="226"/>
      <c r="D344" s="225"/>
      <c r="E344" s="228"/>
      <c r="F344" s="228"/>
      <c r="G344" s="262"/>
      <c r="H344" s="224"/>
      <c r="I344" s="262"/>
      <c r="J344" s="224"/>
      <c r="K344" s="101"/>
      <c r="L344" s="101"/>
      <c r="M344" s="103"/>
      <c r="N344" s="109"/>
      <c r="O344" s="102">
        <f t="shared" si="333"/>
        <v>0</v>
      </c>
      <c r="P344" s="224"/>
      <c r="Q344" s="224"/>
      <c r="R344" s="224"/>
      <c r="S344" s="340"/>
      <c r="T344" s="340"/>
    </row>
    <row r="345" spans="1:20" ht="12.75" customHeight="1">
      <c r="A345" s="225"/>
      <c r="B345" s="226"/>
      <c r="C345" s="226"/>
      <c r="D345" s="225"/>
      <c r="E345" s="228"/>
      <c r="F345" s="228"/>
      <c r="G345" s="262"/>
      <c r="H345" s="224"/>
      <c r="I345" s="262"/>
      <c r="J345" s="224"/>
      <c r="K345" s="101"/>
      <c r="L345" s="101"/>
      <c r="M345" s="101"/>
      <c r="N345" s="109"/>
      <c r="O345" s="102">
        <f t="shared" si="333"/>
        <v>0</v>
      </c>
      <c r="P345" s="224"/>
      <c r="Q345" s="224"/>
      <c r="R345" s="224"/>
      <c r="S345" s="340"/>
      <c r="T345" s="340"/>
    </row>
    <row r="346" spans="1:20" ht="12.75" customHeight="1">
      <c r="A346" s="225">
        <v>3</v>
      </c>
      <c r="B346" s="252" t="s">
        <v>1486</v>
      </c>
      <c r="C346" s="252" t="s">
        <v>1487</v>
      </c>
      <c r="D346" s="235" t="s">
        <v>88</v>
      </c>
      <c r="E346" s="235">
        <v>1.1100000000000001</v>
      </c>
      <c r="F346" s="228">
        <f t="shared" si="330"/>
        <v>7.3547650199999985</v>
      </c>
      <c r="G346" s="262">
        <v>0.45</v>
      </c>
      <c r="H346" s="224">
        <f t="shared" si="331"/>
        <v>1.0465199999999999</v>
      </c>
      <c r="I346" s="262">
        <v>0.37</v>
      </c>
      <c r="J346" s="224">
        <f t="shared" si="332"/>
        <v>1.0998435</v>
      </c>
      <c r="K346" s="101" t="s">
        <v>93</v>
      </c>
      <c r="L346" s="101" t="s">
        <v>88</v>
      </c>
      <c r="M346" s="101">
        <v>1.1499999999999999</v>
      </c>
      <c r="N346" s="109">
        <v>4</v>
      </c>
      <c r="O346" s="102">
        <f t="shared" si="333"/>
        <v>4.5999999999999996</v>
      </c>
      <c r="P346" s="224">
        <f t="shared" ref="P346" si="354">E346*F346</f>
        <v>8.1637891721999996</v>
      </c>
      <c r="Q346" s="224">
        <f t="shared" ref="Q346" si="355">SUM(O346:O349)</f>
        <v>4.5999999999999996</v>
      </c>
      <c r="R346" s="224">
        <f t="shared" ref="R346" si="356">Q346*1.02*1.05*$R$15</f>
        <v>5.2084015199999989</v>
      </c>
      <c r="S346" s="340">
        <f t="shared" ref="S346" si="357">F346*$S$18</f>
        <v>9.4770895072194907</v>
      </c>
      <c r="T346" s="340">
        <f t="shared" ref="T346" si="358">S346*E346</f>
        <v>10.519569353013635</v>
      </c>
    </row>
    <row r="347" spans="1:20" ht="12.75" customHeight="1">
      <c r="A347" s="225"/>
      <c r="B347" s="253"/>
      <c r="C347" s="253"/>
      <c r="D347" s="236"/>
      <c r="E347" s="236"/>
      <c r="F347" s="228"/>
      <c r="G347" s="262"/>
      <c r="H347" s="224"/>
      <c r="I347" s="262"/>
      <c r="J347" s="224"/>
      <c r="K347" s="101"/>
      <c r="L347" s="101"/>
      <c r="M347" s="101"/>
      <c r="N347" s="109"/>
      <c r="O347" s="102">
        <f t="shared" si="333"/>
        <v>0</v>
      </c>
      <c r="P347" s="224"/>
      <c r="Q347" s="224"/>
      <c r="R347" s="224"/>
      <c r="S347" s="340"/>
      <c r="T347" s="340"/>
    </row>
    <row r="348" spans="1:20" ht="12.75" customHeight="1">
      <c r="A348" s="225"/>
      <c r="B348" s="253"/>
      <c r="C348" s="253"/>
      <c r="D348" s="236"/>
      <c r="E348" s="236"/>
      <c r="F348" s="228"/>
      <c r="G348" s="262"/>
      <c r="H348" s="224"/>
      <c r="I348" s="262"/>
      <c r="J348" s="224"/>
      <c r="K348" s="101"/>
      <c r="L348" s="101"/>
      <c r="M348" s="106"/>
      <c r="N348" s="109"/>
      <c r="O348" s="102">
        <f t="shared" si="333"/>
        <v>0</v>
      </c>
      <c r="P348" s="224"/>
      <c r="Q348" s="224"/>
      <c r="R348" s="224"/>
      <c r="S348" s="340"/>
      <c r="T348" s="340"/>
    </row>
    <row r="349" spans="1:20" ht="12.75" customHeight="1">
      <c r="A349" s="225"/>
      <c r="B349" s="254"/>
      <c r="C349" s="254"/>
      <c r="D349" s="237"/>
      <c r="E349" s="237"/>
      <c r="F349" s="228"/>
      <c r="G349" s="262"/>
      <c r="H349" s="224"/>
      <c r="I349" s="262"/>
      <c r="J349" s="224"/>
      <c r="K349" s="101"/>
      <c r="L349" s="101"/>
      <c r="M349" s="101"/>
      <c r="N349" s="109"/>
      <c r="O349" s="102">
        <f t="shared" si="333"/>
        <v>0</v>
      </c>
      <c r="P349" s="224"/>
      <c r="Q349" s="224"/>
      <c r="R349" s="224"/>
      <c r="S349" s="340"/>
      <c r="T349" s="340"/>
    </row>
    <row r="350" spans="1:20" ht="12.75" customHeight="1">
      <c r="A350" s="225">
        <v>4</v>
      </c>
      <c r="B350" s="226" t="s">
        <v>1743</v>
      </c>
      <c r="C350" s="226" t="s">
        <v>1744</v>
      </c>
      <c r="D350" s="235" t="s">
        <v>83</v>
      </c>
      <c r="E350" s="269">
        <v>9.6</v>
      </c>
      <c r="F350" s="228">
        <f t="shared" si="330"/>
        <v>59.141053049421949</v>
      </c>
      <c r="G350" s="251">
        <v>3.53</v>
      </c>
      <c r="H350" s="224">
        <f t="shared" si="331"/>
        <v>8.2093679999999978</v>
      </c>
      <c r="I350" s="262">
        <v>0.69</v>
      </c>
      <c r="J350" s="224">
        <f t="shared" si="332"/>
        <v>2.0510595</v>
      </c>
      <c r="K350" s="101" t="s">
        <v>87</v>
      </c>
      <c r="L350" s="101" t="s">
        <v>88</v>
      </c>
      <c r="M350" s="101">
        <v>1.02</v>
      </c>
      <c r="N350" s="109">
        <v>29.856000000000002</v>
      </c>
      <c r="O350" s="102">
        <f t="shared" si="333"/>
        <v>30.453120000000002</v>
      </c>
      <c r="P350" s="224">
        <f t="shared" ref="P350" si="359">E350*F350</f>
        <v>567.75410927445068</v>
      </c>
      <c r="Q350" s="224">
        <f t="shared" ref="Q350" si="360">SUM(O350:O353)</f>
        <v>43.170803299999996</v>
      </c>
      <c r="R350" s="224">
        <f t="shared" ref="R350" si="361">Q350*1.02*1.05*$R$15</f>
        <v>48.88062554942195</v>
      </c>
      <c r="S350" s="340">
        <f t="shared" ref="S350" si="362">F350*$S$18</f>
        <v>76.207064641283154</v>
      </c>
      <c r="T350" s="340">
        <f t="shared" ref="T350" si="363">S350*E350</f>
        <v>731.58782055631821</v>
      </c>
    </row>
    <row r="351" spans="1:20" ht="12.75" customHeight="1">
      <c r="A351" s="225"/>
      <c r="B351" s="226"/>
      <c r="C351" s="226"/>
      <c r="D351" s="236"/>
      <c r="E351" s="269"/>
      <c r="F351" s="228"/>
      <c r="G351" s="251"/>
      <c r="H351" s="224"/>
      <c r="I351" s="262"/>
      <c r="J351" s="224"/>
      <c r="K351" s="101" t="s">
        <v>723</v>
      </c>
      <c r="L351" s="101" t="s">
        <v>65</v>
      </c>
      <c r="M351" s="101">
        <v>1.76</v>
      </c>
      <c r="N351" s="109">
        <v>3.472</v>
      </c>
      <c r="O351" s="102">
        <f t="shared" si="333"/>
        <v>6.1107199999999997</v>
      </c>
      <c r="P351" s="224"/>
      <c r="Q351" s="224"/>
      <c r="R351" s="224"/>
      <c r="S351" s="340"/>
      <c r="T351" s="340"/>
    </row>
    <row r="352" spans="1:20" ht="12.75" customHeight="1">
      <c r="A352" s="225"/>
      <c r="B352" s="226"/>
      <c r="C352" s="226"/>
      <c r="D352" s="236"/>
      <c r="E352" s="269"/>
      <c r="F352" s="228"/>
      <c r="G352" s="251"/>
      <c r="H352" s="224"/>
      <c r="I352" s="262"/>
      <c r="J352" s="224"/>
      <c r="K352" s="101" t="s">
        <v>724</v>
      </c>
      <c r="L352" s="101" t="s">
        <v>83</v>
      </c>
      <c r="M352" s="103">
        <v>3.9899999999999998E-2</v>
      </c>
      <c r="N352" s="109">
        <v>104.167</v>
      </c>
      <c r="O352" s="102">
        <f t="shared" si="333"/>
        <v>4.1562633</v>
      </c>
      <c r="P352" s="224"/>
      <c r="Q352" s="224"/>
      <c r="R352" s="224"/>
      <c r="S352" s="340"/>
      <c r="T352" s="340"/>
    </row>
    <row r="353" spans="1:20" ht="12.75" customHeight="1">
      <c r="A353" s="225"/>
      <c r="B353" s="226"/>
      <c r="C353" s="226"/>
      <c r="D353" s="237"/>
      <c r="E353" s="269"/>
      <c r="F353" s="228"/>
      <c r="G353" s="251"/>
      <c r="H353" s="224"/>
      <c r="I353" s="262"/>
      <c r="J353" s="224"/>
      <c r="K353" s="101" t="s">
        <v>1745</v>
      </c>
      <c r="L353" s="101" t="s">
        <v>652</v>
      </c>
      <c r="M353" s="101">
        <v>2.1</v>
      </c>
      <c r="N353" s="109">
        <v>1.167</v>
      </c>
      <c r="O353" s="102">
        <f t="shared" si="333"/>
        <v>2.4507000000000003</v>
      </c>
      <c r="P353" s="224"/>
      <c r="Q353" s="224"/>
      <c r="R353" s="224"/>
      <c r="S353" s="340"/>
      <c r="T353" s="340"/>
    </row>
    <row r="354" spans="1:20" ht="12.75" customHeight="1">
      <c r="A354" s="225">
        <v>5</v>
      </c>
      <c r="B354" s="226" t="s">
        <v>1262</v>
      </c>
      <c r="C354" s="226" t="s">
        <v>1497</v>
      </c>
      <c r="D354" s="225" t="s">
        <v>65</v>
      </c>
      <c r="E354" s="228">
        <v>25.8</v>
      </c>
      <c r="F354" s="228">
        <f t="shared" si="330"/>
        <v>0.94781439864000006</v>
      </c>
      <c r="G354" s="262">
        <v>0.19500000000000001</v>
      </c>
      <c r="H354" s="224">
        <f t="shared" si="331"/>
        <v>0.45349200000000001</v>
      </c>
      <c r="I354" s="262">
        <v>1.4999999999999999E-2</v>
      </c>
      <c r="J354" s="224">
        <f t="shared" si="332"/>
        <v>4.4588250000000003E-2</v>
      </c>
      <c r="K354" s="101" t="s">
        <v>1263</v>
      </c>
      <c r="L354" s="101" t="s">
        <v>79</v>
      </c>
      <c r="M354" s="101">
        <v>2.4</v>
      </c>
      <c r="N354" s="109">
        <v>0.16550000000000001</v>
      </c>
      <c r="O354" s="102">
        <f t="shared" si="333"/>
        <v>0.3972</v>
      </c>
      <c r="P354" s="224">
        <f t="shared" ref="P354" si="364">E354*F354</f>
        <v>24.453611484912003</v>
      </c>
      <c r="Q354" s="224">
        <f t="shared" ref="Q354" si="365">SUM(O354:O357)</f>
        <v>0.3972</v>
      </c>
      <c r="R354" s="224">
        <f t="shared" ref="R354" si="366">Q354*1.02*1.05*$R$15</f>
        <v>0.44973414864</v>
      </c>
      <c r="S354" s="340">
        <f t="shared" ref="S354" si="367">F354*$S$18</f>
        <v>1.2213200377872437</v>
      </c>
      <c r="T354" s="340">
        <f t="shared" ref="T354" si="368">S354*E354</f>
        <v>31.510056974910889</v>
      </c>
    </row>
    <row r="355" spans="1:20" ht="12.75" customHeight="1">
      <c r="A355" s="225"/>
      <c r="B355" s="226"/>
      <c r="C355" s="226"/>
      <c r="D355" s="225"/>
      <c r="E355" s="228"/>
      <c r="F355" s="228"/>
      <c r="G355" s="262"/>
      <c r="H355" s="224"/>
      <c r="I355" s="262"/>
      <c r="J355" s="224"/>
      <c r="K355" s="101"/>
      <c r="L355" s="101"/>
      <c r="M355" s="101"/>
      <c r="N355" s="101"/>
      <c r="O355" s="102">
        <f t="shared" si="333"/>
        <v>0</v>
      </c>
      <c r="P355" s="224"/>
      <c r="Q355" s="224"/>
      <c r="R355" s="224"/>
      <c r="S355" s="340"/>
      <c r="T355" s="340"/>
    </row>
    <row r="356" spans="1:20" ht="12.75" customHeight="1">
      <c r="A356" s="225"/>
      <c r="B356" s="226"/>
      <c r="C356" s="226"/>
      <c r="D356" s="225"/>
      <c r="E356" s="228"/>
      <c r="F356" s="228"/>
      <c r="G356" s="262"/>
      <c r="H356" s="224"/>
      <c r="I356" s="262"/>
      <c r="J356" s="224"/>
      <c r="K356" s="101"/>
      <c r="L356" s="101"/>
      <c r="M356" s="103"/>
      <c r="N356" s="109"/>
      <c r="O356" s="102">
        <f t="shared" si="333"/>
        <v>0</v>
      </c>
      <c r="P356" s="224"/>
      <c r="Q356" s="224"/>
      <c r="R356" s="224"/>
      <c r="S356" s="340"/>
      <c r="T356" s="340"/>
    </row>
    <row r="357" spans="1:20" ht="12.75" customHeight="1">
      <c r="A357" s="225"/>
      <c r="B357" s="226"/>
      <c r="C357" s="226"/>
      <c r="D357" s="225"/>
      <c r="E357" s="228"/>
      <c r="F357" s="228"/>
      <c r="G357" s="262"/>
      <c r="H357" s="224"/>
      <c r="I357" s="262"/>
      <c r="J357" s="224"/>
      <c r="K357" s="101"/>
      <c r="L357" s="101"/>
      <c r="M357" s="101"/>
      <c r="N357" s="109"/>
      <c r="O357" s="102">
        <f t="shared" si="333"/>
        <v>0</v>
      </c>
      <c r="P357" s="224"/>
      <c r="Q357" s="224"/>
      <c r="R357" s="224"/>
      <c r="S357" s="340"/>
      <c r="T357" s="340"/>
    </row>
    <row r="358" spans="1:20" ht="12.75" customHeight="1">
      <c r="A358" s="225">
        <v>6</v>
      </c>
      <c r="B358" s="226" t="s">
        <v>939</v>
      </c>
      <c r="C358" s="270" t="s">
        <v>940</v>
      </c>
      <c r="D358" s="271" t="s">
        <v>397</v>
      </c>
      <c r="E358" s="283">
        <v>16</v>
      </c>
      <c r="F358" s="228">
        <f t="shared" si="330"/>
        <v>1.92738538488</v>
      </c>
      <c r="G358" s="272">
        <v>0.35599999999999998</v>
      </c>
      <c r="H358" s="224">
        <f t="shared" si="331"/>
        <v>0.82791360000000003</v>
      </c>
      <c r="I358" s="273">
        <v>4.9000000000000002E-2</v>
      </c>
      <c r="J358" s="224">
        <f t="shared" si="332"/>
        <v>0.14565495000000001</v>
      </c>
      <c r="K358" s="180" t="s">
        <v>89</v>
      </c>
      <c r="L358" s="180" t="s">
        <v>344</v>
      </c>
      <c r="M358" s="180">
        <v>2.5999999999999999E-2</v>
      </c>
      <c r="N358" s="109">
        <v>32.4</v>
      </c>
      <c r="O358" s="102">
        <f t="shared" si="333"/>
        <v>0.84239999999999993</v>
      </c>
      <c r="P358" s="224">
        <f t="shared" ref="P358" si="369">E358*F358</f>
        <v>30.83816615808</v>
      </c>
      <c r="Q358" s="224">
        <f t="shared" ref="Q358" si="370">SUM(O358:O361)</f>
        <v>0.84239999999999993</v>
      </c>
      <c r="R358" s="224">
        <f t="shared" ref="R358" si="371">Q358*1.02*1.05*$R$15</f>
        <v>0.95381683487999991</v>
      </c>
      <c r="S358" s="340">
        <f t="shared" ref="S358" si="372">F358*$S$18</f>
        <v>2.4835604887094616</v>
      </c>
      <c r="T358" s="340">
        <f t="shared" ref="T358" si="373">S358*E358</f>
        <v>39.736967819351385</v>
      </c>
    </row>
    <row r="359" spans="1:20" ht="12.75" customHeight="1">
      <c r="A359" s="225"/>
      <c r="B359" s="226"/>
      <c r="C359" s="270"/>
      <c r="D359" s="271"/>
      <c r="E359" s="283"/>
      <c r="F359" s="228"/>
      <c r="G359" s="272"/>
      <c r="H359" s="224"/>
      <c r="I359" s="274"/>
      <c r="J359" s="224"/>
      <c r="K359" s="101"/>
      <c r="L359" s="109"/>
      <c r="M359" s="101"/>
      <c r="N359" s="109"/>
      <c r="O359" s="102">
        <f t="shared" si="333"/>
        <v>0</v>
      </c>
      <c r="P359" s="224"/>
      <c r="Q359" s="224"/>
      <c r="R359" s="224"/>
      <c r="S359" s="340"/>
      <c r="T359" s="340"/>
    </row>
    <row r="360" spans="1:20" ht="12.75" customHeight="1">
      <c r="A360" s="225"/>
      <c r="B360" s="226"/>
      <c r="C360" s="270"/>
      <c r="D360" s="271"/>
      <c r="E360" s="283"/>
      <c r="F360" s="228"/>
      <c r="G360" s="272"/>
      <c r="H360" s="224"/>
      <c r="I360" s="274"/>
      <c r="J360" s="224"/>
      <c r="K360" s="101"/>
      <c r="L360" s="101"/>
      <c r="M360" s="178"/>
      <c r="N360" s="109"/>
      <c r="O360" s="102">
        <f t="shared" si="333"/>
        <v>0</v>
      </c>
      <c r="P360" s="224"/>
      <c r="Q360" s="224"/>
      <c r="R360" s="224"/>
      <c r="S360" s="340"/>
      <c r="T360" s="340"/>
    </row>
    <row r="361" spans="1:20" ht="12.75" customHeight="1">
      <c r="A361" s="225"/>
      <c r="B361" s="226"/>
      <c r="C361" s="270"/>
      <c r="D361" s="271"/>
      <c r="E361" s="283"/>
      <c r="F361" s="228"/>
      <c r="G361" s="272"/>
      <c r="H361" s="224"/>
      <c r="I361" s="275"/>
      <c r="J361" s="224"/>
      <c r="K361" s="101"/>
      <c r="L361" s="101"/>
      <c r="M361" s="101"/>
      <c r="N361" s="109"/>
      <c r="O361" s="102">
        <f t="shared" si="333"/>
        <v>0</v>
      </c>
      <c r="P361" s="224"/>
      <c r="Q361" s="224"/>
      <c r="R361" s="224"/>
      <c r="S361" s="340"/>
      <c r="T361" s="340"/>
    </row>
    <row r="362" spans="1:20" ht="12.75" customHeight="1">
      <c r="A362" s="225">
        <v>7</v>
      </c>
      <c r="B362" s="226" t="s">
        <v>1199</v>
      </c>
      <c r="C362" s="226" t="s">
        <v>1213</v>
      </c>
      <c r="D362" s="245" t="s">
        <v>65</v>
      </c>
      <c r="E362" s="282">
        <v>16</v>
      </c>
      <c r="F362" s="228">
        <f t="shared" si="330"/>
        <v>1.9537853069040001</v>
      </c>
      <c r="G362" s="262">
        <v>0.17399999999999999</v>
      </c>
      <c r="H362" s="224">
        <f t="shared" si="331"/>
        <v>0.40465439999999997</v>
      </c>
      <c r="I362" s="262">
        <v>1.4E-2</v>
      </c>
      <c r="J362" s="224">
        <f t="shared" si="332"/>
        <v>4.1615700000000005E-2</v>
      </c>
      <c r="K362" s="101" t="s">
        <v>1200</v>
      </c>
      <c r="L362" s="101" t="s">
        <v>79</v>
      </c>
      <c r="M362" s="178">
        <v>1.18</v>
      </c>
      <c r="N362" s="109">
        <v>0.83</v>
      </c>
      <c r="O362" s="102">
        <f t="shared" si="333"/>
        <v>0.97939999999999994</v>
      </c>
      <c r="P362" s="224">
        <f t="shared" ref="P362" si="374">E362*F362</f>
        <v>31.260564910464002</v>
      </c>
      <c r="Q362" s="224">
        <f t="shared" ref="Q362" si="375">SUM(O362:O365)</f>
        <v>1.33142</v>
      </c>
      <c r="R362" s="224">
        <f t="shared" ref="R362" si="376">Q362*1.02*1.05*$R$15</f>
        <v>1.5075152069040001</v>
      </c>
      <c r="S362" s="340">
        <f t="shared" ref="S362" si="377">F362*$S$18</f>
        <v>2.5175784924559719</v>
      </c>
      <c r="T362" s="340">
        <f t="shared" ref="T362" si="378">S362*E362</f>
        <v>40.28125587929555</v>
      </c>
    </row>
    <row r="363" spans="1:20" ht="12.75" customHeight="1">
      <c r="A363" s="225"/>
      <c r="B363" s="226"/>
      <c r="C363" s="226"/>
      <c r="D363" s="245"/>
      <c r="E363" s="282"/>
      <c r="F363" s="228"/>
      <c r="G363" s="262"/>
      <c r="H363" s="224"/>
      <c r="I363" s="262"/>
      <c r="J363" s="224"/>
      <c r="K363" s="101" t="s">
        <v>1201</v>
      </c>
      <c r="L363" s="101" t="s">
        <v>79</v>
      </c>
      <c r="M363" s="101">
        <v>0.3</v>
      </c>
      <c r="N363" s="109">
        <v>0.36099999999999999</v>
      </c>
      <c r="O363" s="102">
        <f t="shared" si="333"/>
        <v>0.10829999999999999</v>
      </c>
      <c r="P363" s="224"/>
      <c r="Q363" s="224"/>
      <c r="R363" s="224"/>
      <c r="S363" s="340"/>
      <c r="T363" s="340"/>
    </row>
    <row r="364" spans="1:20" ht="12.75" customHeight="1">
      <c r="A364" s="225"/>
      <c r="B364" s="226"/>
      <c r="C364" s="226"/>
      <c r="D364" s="245"/>
      <c r="E364" s="282"/>
      <c r="F364" s="228"/>
      <c r="G364" s="262"/>
      <c r="H364" s="224"/>
      <c r="I364" s="262"/>
      <c r="J364" s="224"/>
      <c r="K364" s="101" t="s">
        <v>391</v>
      </c>
      <c r="L364" s="101" t="s">
        <v>79</v>
      </c>
      <c r="M364" s="101">
        <v>0.24</v>
      </c>
      <c r="N364" s="109">
        <v>0.113</v>
      </c>
      <c r="O364" s="102">
        <f t="shared" si="333"/>
        <v>2.7119999999999998E-2</v>
      </c>
      <c r="P364" s="224"/>
      <c r="Q364" s="224"/>
      <c r="R364" s="224"/>
      <c r="S364" s="340"/>
      <c r="T364" s="340"/>
    </row>
    <row r="365" spans="1:20" ht="12.75" customHeight="1">
      <c r="A365" s="225"/>
      <c r="B365" s="226"/>
      <c r="C365" s="226"/>
      <c r="D365" s="245"/>
      <c r="E365" s="282"/>
      <c r="F365" s="228"/>
      <c r="G365" s="262"/>
      <c r="H365" s="224"/>
      <c r="I365" s="262"/>
      <c r="J365" s="224"/>
      <c r="K365" s="101" t="s">
        <v>1202</v>
      </c>
      <c r="L365" s="101" t="s">
        <v>79</v>
      </c>
      <c r="M365" s="101">
        <v>0.2</v>
      </c>
      <c r="N365" s="109">
        <v>1.083</v>
      </c>
      <c r="O365" s="102">
        <f t="shared" si="333"/>
        <v>0.21660000000000001</v>
      </c>
      <c r="P365" s="224"/>
      <c r="Q365" s="224"/>
      <c r="R365" s="224"/>
      <c r="S365" s="340"/>
      <c r="T365" s="340"/>
    </row>
    <row r="366" spans="1:20" ht="12.75" customHeight="1">
      <c r="A366" s="225">
        <v>8</v>
      </c>
      <c r="B366" s="227" t="s">
        <v>1191</v>
      </c>
      <c r="C366" s="226" t="s">
        <v>1746</v>
      </c>
      <c r="D366" s="265" t="s">
        <v>1192</v>
      </c>
      <c r="E366" s="228">
        <v>7</v>
      </c>
      <c r="F366" s="228">
        <f t="shared" si="330"/>
        <v>32.153958143280001</v>
      </c>
      <c r="G366" s="311">
        <v>10.4</v>
      </c>
      <c r="H366" s="224">
        <f t="shared" si="331"/>
        <v>24.186240000000002</v>
      </c>
      <c r="I366" s="311">
        <v>0.3</v>
      </c>
      <c r="J366" s="224">
        <f t="shared" si="332"/>
        <v>0.89176500000000003</v>
      </c>
      <c r="K366" s="181" t="s">
        <v>1212</v>
      </c>
      <c r="L366" s="181" t="s">
        <v>1192</v>
      </c>
      <c r="M366" s="181">
        <v>1</v>
      </c>
      <c r="N366" s="106">
        <v>5.0830000000000002</v>
      </c>
      <c r="O366" s="102">
        <f t="shared" si="333"/>
        <v>5.0830000000000002</v>
      </c>
      <c r="P366" s="224">
        <f t="shared" ref="P366" si="379">E366*F366</f>
        <v>225.07770700296001</v>
      </c>
      <c r="Q366" s="224">
        <f t="shared" ref="Q366" si="380">SUM(O366:O369)</f>
        <v>6.2493999999999996</v>
      </c>
      <c r="R366" s="224">
        <f t="shared" ref="R366" si="381">Q366*1.02*1.05*$R$15</f>
        <v>7.0759531432799996</v>
      </c>
      <c r="S366" s="340">
        <f t="shared" ref="S366" si="382">F366*$S$18</f>
        <v>41.432450731818712</v>
      </c>
      <c r="T366" s="340">
        <f t="shared" ref="T366" si="383">S366*E366</f>
        <v>290.02715512273096</v>
      </c>
    </row>
    <row r="367" spans="1:20" ht="12.75" customHeight="1">
      <c r="A367" s="225"/>
      <c r="B367" s="227"/>
      <c r="C367" s="226"/>
      <c r="D367" s="265"/>
      <c r="E367" s="228"/>
      <c r="F367" s="228"/>
      <c r="G367" s="311"/>
      <c r="H367" s="224"/>
      <c r="I367" s="311"/>
      <c r="J367" s="224"/>
      <c r="K367" s="181"/>
      <c r="L367" s="181"/>
      <c r="M367" s="181"/>
      <c r="N367" s="109"/>
      <c r="O367" s="102">
        <f t="shared" si="333"/>
        <v>0</v>
      </c>
      <c r="P367" s="224"/>
      <c r="Q367" s="224"/>
      <c r="R367" s="224"/>
      <c r="S367" s="340"/>
      <c r="T367" s="340"/>
    </row>
    <row r="368" spans="1:20" ht="12.75" customHeight="1">
      <c r="A368" s="225"/>
      <c r="B368" s="227"/>
      <c r="C368" s="226"/>
      <c r="D368" s="265"/>
      <c r="E368" s="228"/>
      <c r="F368" s="228"/>
      <c r="G368" s="311"/>
      <c r="H368" s="224"/>
      <c r="I368" s="311"/>
      <c r="J368" s="224"/>
      <c r="K368" s="181" t="s">
        <v>89</v>
      </c>
      <c r="L368" s="181" t="s">
        <v>1193</v>
      </c>
      <c r="M368" s="184">
        <v>3.5999999999999997E-2</v>
      </c>
      <c r="N368" s="104">
        <v>32.4</v>
      </c>
      <c r="O368" s="102">
        <f t="shared" si="333"/>
        <v>1.1663999999999999</v>
      </c>
      <c r="P368" s="224"/>
      <c r="Q368" s="224"/>
      <c r="R368" s="224"/>
      <c r="S368" s="340"/>
      <c r="T368" s="340"/>
    </row>
    <row r="369" spans="1:20" ht="12.75" customHeight="1">
      <c r="A369" s="225"/>
      <c r="B369" s="227"/>
      <c r="C369" s="226"/>
      <c r="D369" s="265"/>
      <c r="E369" s="228"/>
      <c r="F369" s="228"/>
      <c r="G369" s="311"/>
      <c r="H369" s="224"/>
      <c r="I369" s="311"/>
      <c r="J369" s="224"/>
      <c r="K369" s="101"/>
      <c r="L369" s="101"/>
      <c r="M369" s="101"/>
      <c r="N369" s="109"/>
      <c r="O369" s="102">
        <f t="shared" si="333"/>
        <v>0</v>
      </c>
      <c r="P369" s="224"/>
      <c r="Q369" s="224"/>
      <c r="R369" s="224"/>
      <c r="S369" s="340"/>
      <c r="T369" s="340"/>
    </row>
    <row r="370" spans="1:20" ht="12.75" customHeight="1">
      <c r="A370" s="225">
        <v>9</v>
      </c>
      <c r="B370" s="226" t="s">
        <v>102</v>
      </c>
      <c r="C370" s="226" t="s">
        <v>103</v>
      </c>
      <c r="D370" s="225" t="s">
        <v>88</v>
      </c>
      <c r="E370" s="269">
        <v>1.89</v>
      </c>
      <c r="F370" s="228">
        <f t="shared" si="330"/>
        <v>1.3069872</v>
      </c>
      <c r="G370" s="262">
        <v>0.56200000000000006</v>
      </c>
      <c r="H370" s="224">
        <f t="shared" si="331"/>
        <v>1.3069872</v>
      </c>
      <c r="I370" s="238"/>
      <c r="J370" s="224">
        <f t="shared" si="332"/>
        <v>0</v>
      </c>
      <c r="K370" s="101"/>
      <c r="L370" s="101"/>
      <c r="M370" s="101"/>
      <c r="N370" s="109"/>
      <c r="O370" s="102">
        <f t="shared" si="333"/>
        <v>0</v>
      </c>
      <c r="P370" s="224">
        <f t="shared" ref="P370" si="384">E370*F370</f>
        <v>2.4702058079999998</v>
      </c>
      <c r="Q370" s="224">
        <f t="shared" ref="Q370" si="385">SUM(O370:O373)</f>
        <v>0</v>
      </c>
      <c r="R370" s="224">
        <f t="shared" ref="R370" si="386">Q370*1.02*1.05*$R$15</f>
        <v>0</v>
      </c>
      <c r="S370" s="340">
        <f t="shared" ref="S370" si="387">F370*$S$18</f>
        <v>1.6841373783536846</v>
      </c>
      <c r="T370" s="340">
        <f t="shared" ref="T370" si="388">S370*E370</f>
        <v>3.1830196450884638</v>
      </c>
    </row>
    <row r="371" spans="1:20" ht="12.75" customHeight="1">
      <c r="A371" s="225"/>
      <c r="B371" s="226"/>
      <c r="C371" s="226"/>
      <c r="D371" s="225"/>
      <c r="E371" s="269"/>
      <c r="F371" s="228"/>
      <c r="G371" s="262"/>
      <c r="H371" s="224"/>
      <c r="I371" s="238"/>
      <c r="J371" s="224"/>
      <c r="K371" s="101"/>
      <c r="L371" s="101"/>
      <c r="M371" s="101"/>
      <c r="N371" s="109"/>
      <c r="O371" s="102">
        <f t="shared" si="333"/>
        <v>0</v>
      </c>
      <c r="P371" s="224"/>
      <c r="Q371" s="224"/>
      <c r="R371" s="224"/>
      <c r="S371" s="340"/>
      <c r="T371" s="340"/>
    </row>
    <row r="372" spans="1:20" ht="12.75" customHeight="1">
      <c r="A372" s="225"/>
      <c r="B372" s="226"/>
      <c r="C372" s="226"/>
      <c r="D372" s="225"/>
      <c r="E372" s="269"/>
      <c r="F372" s="228"/>
      <c r="G372" s="262"/>
      <c r="H372" s="224"/>
      <c r="I372" s="238"/>
      <c r="J372" s="224"/>
      <c r="K372" s="101"/>
      <c r="L372" s="101"/>
      <c r="M372" s="101"/>
      <c r="N372" s="109"/>
      <c r="O372" s="102">
        <f t="shared" si="333"/>
        <v>0</v>
      </c>
      <c r="P372" s="224"/>
      <c r="Q372" s="224"/>
      <c r="R372" s="224"/>
      <c r="S372" s="340"/>
      <c r="T372" s="340"/>
    </row>
    <row r="373" spans="1:20" ht="12.75" customHeight="1">
      <c r="A373" s="225"/>
      <c r="B373" s="226"/>
      <c r="C373" s="226"/>
      <c r="D373" s="225"/>
      <c r="E373" s="269"/>
      <c r="F373" s="228"/>
      <c r="G373" s="262"/>
      <c r="H373" s="224"/>
      <c r="I373" s="238"/>
      <c r="J373" s="224"/>
      <c r="K373" s="101"/>
      <c r="L373" s="101"/>
      <c r="M373" s="101"/>
      <c r="N373" s="109"/>
      <c r="O373" s="102">
        <f t="shared" si="333"/>
        <v>0</v>
      </c>
      <c r="P373" s="224"/>
      <c r="Q373" s="224"/>
      <c r="R373" s="224"/>
      <c r="S373" s="340"/>
      <c r="T373" s="340"/>
    </row>
    <row r="374" spans="1:20" ht="12.75" customHeight="1">
      <c r="A374" s="225">
        <v>10</v>
      </c>
      <c r="B374" s="226" t="s">
        <v>618</v>
      </c>
      <c r="C374" s="226" t="s">
        <v>619</v>
      </c>
      <c r="D374" s="225" t="s">
        <v>76</v>
      </c>
      <c r="E374" s="228">
        <v>8.98</v>
      </c>
      <c r="F374" s="228">
        <f t="shared" si="330"/>
        <v>3.6055350000000002</v>
      </c>
      <c r="G374" s="229">
        <v>0.4</v>
      </c>
      <c r="H374" s="224">
        <f t="shared" si="331"/>
        <v>0.93023999999999996</v>
      </c>
      <c r="I374" s="229">
        <v>0.9</v>
      </c>
      <c r="J374" s="224">
        <f t="shared" si="332"/>
        <v>2.6752950000000002</v>
      </c>
      <c r="K374" s="101"/>
      <c r="L374" s="101"/>
      <c r="M374" s="101"/>
      <c r="N374" s="109"/>
      <c r="O374" s="102">
        <f t="shared" si="333"/>
        <v>0</v>
      </c>
      <c r="P374" s="224">
        <f t="shared" ref="P374" si="389">E374*F374</f>
        <v>32.377704300000005</v>
      </c>
      <c r="Q374" s="224">
        <f t="shared" ref="Q374" si="390">SUM(O374:O377)</f>
        <v>0</v>
      </c>
      <c r="R374" s="224">
        <f t="shared" ref="R374" si="391">Q374*1.02*1.05*$R$15</f>
        <v>0</v>
      </c>
      <c r="S374" s="340">
        <f t="shared" ref="S374" si="392">F374*$S$18</f>
        <v>4.6459645989359748</v>
      </c>
      <c r="T374" s="340">
        <f t="shared" ref="T374" si="393">S374*E374</f>
        <v>41.720762098445057</v>
      </c>
    </row>
    <row r="375" spans="1:20" ht="12.75" customHeight="1">
      <c r="A375" s="225"/>
      <c r="B375" s="226"/>
      <c r="C375" s="226"/>
      <c r="D375" s="225"/>
      <c r="E375" s="228"/>
      <c r="F375" s="228"/>
      <c r="G375" s="229"/>
      <c r="H375" s="224"/>
      <c r="I375" s="229"/>
      <c r="J375" s="224"/>
      <c r="K375" s="101"/>
      <c r="L375" s="101"/>
      <c r="M375" s="101"/>
      <c r="N375" s="109"/>
      <c r="O375" s="102">
        <f t="shared" si="333"/>
        <v>0</v>
      </c>
      <c r="P375" s="224"/>
      <c r="Q375" s="224"/>
      <c r="R375" s="224"/>
      <c r="S375" s="340"/>
      <c r="T375" s="340"/>
    </row>
    <row r="376" spans="1:20" ht="12.75" customHeight="1">
      <c r="A376" s="225"/>
      <c r="B376" s="226"/>
      <c r="C376" s="226"/>
      <c r="D376" s="225"/>
      <c r="E376" s="228"/>
      <c r="F376" s="228"/>
      <c r="G376" s="229"/>
      <c r="H376" s="224"/>
      <c r="I376" s="229"/>
      <c r="J376" s="224"/>
      <c r="K376" s="101"/>
      <c r="L376" s="101"/>
      <c r="M376" s="101"/>
      <c r="N376" s="109"/>
      <c r="O376" s="102">
        <f t="shared" si="333"/>
        <v>0</v>
      </c>
      <c r="P376" s="224"/>
      <c r="Q376" s="224"/>
      <c r="R376" s="224"/>
      <c r="S376" s="340"/>
      <c r="T376" s="340"/>
    </row>
    <row r="377" spans="1:20" ht="12.75" customHeight="1">
      <c r="A377" s="225"/>
      <c r="B377" s="226"/>
      <c r="C377" s="226"/>
      <c r="D377" s="225"/>
      <c r="E377" s="228"/>
      <c r="F377" s="228"/>
      <c r="G377" s="229"/>
      <c r="H377" s="224"/>
      <c r="I377" s="229"/>
      <c r="J377" s="224"/>
      <c r="K377" s="101"/>
      <c r="L377" s="101"/>
      <c r="M377" s="101"/>
      <c r="N377" s="109"/>
      <c r="O377" s="102">
        <f t="shared" si="333"/>
        <v>0</v>
      </c>
      <c r="P377" s="224"/>
      <c r="Q377" s="224"/>
      <c r="R377" s="224"/>
      <c r="S377" s="340"/>
      <c r="T377" s="340"/>
    </row>
    <row r="378" spans="1:20" ht="12.75" customHeight="1">
      <c r="A378" s="399"/>
      <c r="B378" s="400"/>
      <c r="C378" s="401" t="s">
        <v>506</v>
      </c>
      <c r="D378" s="399"/>
      <c r="E378" s="405"/>
      <c r="F378" s="406"/>
      <c r="G378" s="409"/>
      <c r="H378" s="397"/>
      <c r="I378" s="409"/>
      <c r="J378" s="397"/>
      <c r="K378" s="73"/>
      <c r="L378" s="73"/>
      <c r="M378" s="73"/>
      <c r="N378" s="74"/>
      <c r="O378" s="75"/>
      <c r="P378" s="397"/>
      <c r="Q378" s="397"/>
      <c r="R378" s="397"/>
      <c r="S378" s="397"/>
      <c r="T378" s="410">
        <f>SUM(T338:T377)</f>
        <v>1195.6961406915964</v>
      </c>
    </row>
    <row r="379" spans="1:20" ht="12.75" customHeight="1">
      <c r="A379" s="399"/>
      <c r="B379" s="400"/>
      <c r="C379" s="401"/>
      <c r="D379" s="399"/>
      <c r="E379" s="405"/>
      <c r="F379" s="407"/>
      <c r="G379" s="409"/>
      <c r="H379" s="397"/>
      <c r="I379" s="409"/>
      <c r="J379" s="397"/>
      <c r="K379" s="73"/>
      <c r="L379" s="73"/>
      <c r="M379" s="73"/>
      <c r="N379" s="74"/>
      <c r="O379" s="75"/>
      <c r="P379" s="397"/>
      <c r="Q379" s="397"/>
      <c r="R379" s="397"/>
      <c r="S379" s="397"/>
      <c r="T379" s="410"/>
    </row>
    <row r="380" spans="1:20" ht="12.75" customHeight="1">
      <c r="A380" s="399"/>
      <c r="B380" s="400"/>
      <c r="C380" s="401"/>
      <c r="D380" s="399"/>
      <c r="E380" s="405"/>
      <c r="F380" s="407"/>
      <c r="G380" s="409"/>
      <c r="H380" s="397"/>
      <c r="I380" s="409"/>
      <c r="J380" s="397"/>
      <c r="K380" s="73"/>
      <c r="L380" s="73"/>
      <c r="M380" s="76"/>
      <c r="N380" s="74"/>
      <c r="O380" s="75"/>
      <c r="P380" s="397"/>
      <c r="Q380" s="397"/>
      <c r="R380" s="397"/>
      <c r="S380" s="397"/>
      <c r="T380" s="410"/>
    </row>
    <row r="381" spans="1:20" ht="12.75" customHeight="1">
      <c r="A381" s="399"/>
      <c r="B381" s="400"/>
      <c r="C381" s="401"/>
      <c r="D381" s="399"/>
      <c r="E381" s="405"/>
      <c r="F381" s="408"/>
      <c r="G381" s="409"/>
      <c r="H381" s="397"/>
      <c r="I381" s="409"/>
      <c r="J381" s="397"/>
      <c r="K381" s="73"/>
      <c r="L381" s="73"/>
      <c r="M381" s="73"/>
      <c r="N381" s="74"/>
      <c r="O381" s="75"/>
      <c r="P381" s="397"/>
      <c r="Q381" s="397"/>
      <c r="R381" s="397"/>
      <c r="S381" s="397"/>
      <c r="T381" s="410"/>
    </row>
    <row r="382" spans="1:20" ht="12.75" customHeight="1">
      <c r="A382" s="399"/>
      <c r="B382" s="400"/>
      <c r="C382" s="401" t="s">
        <v>507</v>
      </c>
      <c r="D382" s="399"/>
      <c r="E382" s="405"/>
      <c r="F382" s="406"/>
      <c r="G382" s="409"/>
      <c r="H382" s="397"/>
      <c r="I382" s="409"/>
      <c r="J382" s="397"/>
      <c r="K382" s="73"/>
      <c r="L382" s="73"/>
      <c r="M382" s="73"/>
      <c r="N382" s="74"/>
      <c r="O382" s="75"/>
      <c r="P382" s="397"/>
      <c r="Q382" s="397"/>
      <c r="R382" s="397"/>
      <c r="S382" s="397"/>
      <c r="T382" s="398">
        <f>(T378*100%)/'Cav-Nax-7-rd masiv'!T581</f>
        <v>1.6835519586298954E-2</v>
      </c>
    </row>
    <row r="383" spans="1:20" ht="12.75" customHeight="1">
      <c r="A383" s="399"/>
      <c r="B383" s="400"/>
      <c r="C383" s="401"/>
      <c r="D383" s="399"/>
      <c r="E383" s="405"/>
      <c r="F383" s="407"/>
      <c r="G383" s="409"/>
      <c r="H383" s="397"/>
      <c r="I383" s="409"/>
      <c r="J383" s="397"/>
      <c r="K383" s="73"/>
      <c r="L383" s="73"/>
      <c r="M383" s="73"/>
      <c r="N383" s="74"/>
      <c r="O383" s="75"/>
      <c r="P383" s="397"/>
      <c r="Q383" s="397"/>
      <c r="R383" s="397"/>
      <c r="S383" s="397"/>
      <c r="T383" s="398"/>
    </row>
    <row r="384" spans="1:20" ht="12.75" customHeight="1">
      <c r="A384" s="399"/>
      <c r="B384" s="400"/>
      <c r="C384" s="401"/>
      <c r="D384" s="399"/>
      <c r="E384" s="405"/>
      <c r="F384" s="407"/>
      <c r="G384" s="409"/>
      <c r="H384" s="397"/>
      <c r="I384" s="409"/>
      <c r="J384" s="397"/>
      <c r="K384" s="73"/>
      <c r="L384" s="73"/>
      <c r="M384" s="76"/>
      <c r="N384" s="74"/>
      <c r="O384" s="75"/>
      <c r="P384" s="397"/>
      <c r="Q384" s="397"/>
      <c r="R384" s="397"/>
      <c r="S384" s="397"/>
      <c r="T384" s="398"/>
    </row>
    <row r="385" spans="1:20" ht="12.75" customHeight="1">
      <c r="A385" s="399"/>
      <c r="B385" s="400"/>
      <c r="C385" s="401"/>
      <c r="D385" s="399"/>
      <c r="E385" s="405"/>
      <c r="F385" s="408"/>
      <c r="G385" s="409"/>
      <c r="H385" s="397"/>
      <c r="I385" s="409"/>
      <c r="J385" s="397"/>
      <c r="K385" s="73"/>
      <c r="L385" s="73"/>
      <c r="M385" s="73"/>
      <c r="N385" s="74"/>
      <c r="O385" s="75"/>
      <c r="P385" s="397"/>
      <c r="Q385" s="397"/>
      <c r="R385" s="397"/>
      <c r="S385" s="397"/>
      <c r="T385" s="398"/>
    </row>
    <row r="386" spans="1:20" ht="12.75" customHeight="1">
      <c r="A386" s="225"/>
      <c r="B386" s="226"/>
      <c r="C386" s="350" t="s">
        <v>1235</v>
      </c>
      <c r="D386" s="242"/>
      <c r="E386" s="245"/>
      <c r="F386" s="228">
        <f t="shared" si="330"/>
        <v>0</v>
      </c>
      <c r="G386" s="262"/>
      <c r="H386" s="224">
        <f t="shared" si="331"/>
        <v>0</v>
      </c>
      <c r="I386" s="262"/>
      <c r="J386" s="224">
        <f t="shared" si="332"/>
        <v>0</v>
      </c>
      <c r="K386" s="101"/>
      <c r="L386" s="101"/>
      <c r="M386" s="101"/>
      <c r="N386" s="109"/>
      <c r="O386" s="102">
        <f t="shared" si="333"/>
        <v>0</v>
      </c>
      <c r="P386" s="224">
        <f t="shared" ref="P386" si="394">E386*F386</f>
        <v>0</v>
      </c>
      <c r="Q386" s="224">
        <f t="shared" ref="Q386" si="395">SUM(O386:O389)</f>
        <v>0</v>
      </c>
      <c r="R386" s="224">
        <f t="shared" ref="R386" si="396">Q386*1.02*1.05*$R$15</f>
        <v>0</v>
      </c>
      <c r="S386" s="340">
        <f t="shared" ref="S386" si="397">F386*$S$18</f>
        <v>0</v>
      </c>
      <c r="T386" s="340">
        <f t="shared" ref="T386" si="398">S386*E386</f>
        <v>0</v>
      </c>
    </row>
    <row r="387" spans="1:20" ht="12.75" customHeight="1">
      <c r="A387" s="225"/>
      <c r="B387" s="226"/>
      <c r="C387" s="350"/>
      <c r="D387" s="245"/>
      <c r="E387" s="245"/>
      <c r="F387" s="228"/>
      <c r="G387" s="262"/>
      <c r="H387" s="224"/>
      <c r="I387" s="262"/>
      <c r="J387" s="224"/>
      <c r="K387" s="101"/>
      <c r="L387" s="101"/>
      <c r="M387" s="101"/>
      <c r="N387" s="109"/>
      <c r="O387" s="102">
        <f t="shared" si="333"/>
        <v>0</v>
      </c>
      <c r="P387" s="224"/>
      <c r="Q387" s="224"/>
      <c r="R387" s="224"/>
      <c r="S387" s="340"/>
      <c r="T387" s="340"/>
    </row>
    <row r="388" spans="1:20" ht="12.75" customHeight="1">
      <c r="A388" s="225"/>
      <c r="B388" s="226"/>
      <c r="C388" s="350"/>
      <c r="D388" s="245"/>
      <c r="E388" s="245"/>
      <c r="F388" s="228"/>
      <c r="G388" s="262"/>
      <c r="H388" s="224"/>
      <c r="I388" s="262"/>
      <c r="J388" s="224"/>
      <c r="K388" s="101"/>
      <c r="L388" s="101"/>
      <c r="M388" s="103"/>
      <c r="N388" s="109"/>
      <c r="O388" s="102">
        <f t="shared" si="333"/>
        <v>0</v>
      </c>
      <c r="P388" s="224"/>
      <c r="Q388" s="224"/>
      <c r="R388" s="224"/>
      <c r="S388" s="340"/>
      <c r="T388" s="340"/>
    </row>
    <row r="389" spans="1:20" ht="12.75" customHeight="1">
      <c r="A389" s="225"/>
      <c r="B389" s="226"/>
      <c r="C389" s="350"/>
      <c r="D389" s="245"/>
      <c r="E389" s="245"/>
      <c r="F389" s="228"/>
      <c r="G389" s="262"/>
      <c r="H389" s="224"/>
      <c r="I389" s="262"/>
      <c r="J389" s="224"/>
      <c r="K389" s="101"/>
      <c r="L389" s="101"/>
      <c r="M389" s="101"/>
      <c r="N389" s="109"/>
      <c r="O389" s="102">
        <f t="shared" si="333"/>
        <v>0</v>
      </c>
      <c r="P389" s="224"/>
      <c r="Q389" s="224"/>
      <c r="R389" s="224"/>
      <c r="S389" s="340"/>
      <c r="T389" s="340"/>
    </row>
    <row r="390" spans="1:20" ht="12.75" customHeight="1">
      <c r="A390" s="225">
        <v>1</v>
      </c>
      <c r="B390" s="226" t="s">
        <v>1228</v>
      </c>
      <c r="C390" s="226" t="s">
        <v>1229</v>
      </c>
      <c r="D390" s="225" t="s">
        <v>75</v>
      </c>
      <c r="E390" s="283">
        <v>2</v>
      </c>
      <c r="F390" s="228">
        <f t="shared" si="330"/>
        <v>4.9648710000000005</v>
      </c>
      <c r="G390" s="262">
        <v>0.78</v>
      </c>
      <c r="H390" s="224">
        <f t="shared" si="331"/>
        <v>1.813968</v>
      </c>
      <c r="I390" s="262">
        <v>1.06</v>
      </c>
      <c r="J390" s="224">
        <f t="shared" si="332"/>
        <v>3.1509030000000005</v>
      </c>
      <c r="K390" s="101"/>
      <c r="L390" s="101"/>
      <c r="M390" s="101"/>
      <c r="N390" s="109"/>
      <c r="O390" s="102">
        <f t="shared" si="333"/>
        <v>0</v>
      </c>
      <c r="P390" s="224">
        <f t="shared" ref="P390" si="399">E390*F390</f>
        <v>9.929742000000001</v>
      </c>
      <c r="Q390" s="224">
        <f t="shared" ref="Q390" si="400">SUM(O390:O393)</f>
        <v>0</v>
      </c>
      <c r="R390" s="224">
        <f t="shared" ref="R390" si="401">Q390*1.02*1.05*$R$15</f>
        <v>0</v>
      </c>
      <c r="S390" s="340">
        <f t="shared" ref="S390" si="402">F390*$S$18</f>
        <v>6.3975567854101687</v>
      </c>
      <c r="T390" s="340">
        <f t="shared" ref="T390" si="403">S390*E390</f>
        <v>12.795113570820337</v>
      </c>
    </row>
    <row r="391" spans="1:20" ht="12.75" customHeight="1">
      <c r="A391" s="225"/>
      <c r="B391" s="226"/>
      <c r="C391" s="226"/>
      <c r="D391" s="225"/>
      <c r="E391" s="283"/>
      <c r="F391" s="228"/>
      <c r="G391" s="262"/>
      <c r="H391" s="224"/>
      <c r="I391" s="262"/>
      <c r="J391" s="224"/>
      <c r="K391" s="101"/>
      <c r="L391" s="101"/>
      <c r="M391" s="101"/>
      <c r="N391" s="109"/>
      <c r="O391" s="102">
        <f t="shared" si="333"/>
        <v>0</v>
      </c>
      <c r="P391" s="224"/>
      <c r="Q391" s="224"/>
      <c r="R391" s="224"/>
      <c r="S391" s="340"/>
      <c r="T391" s="340"/>
    </row>
    <row r="392" spans="1:20" ht="12.75" customHeight="1">
      <c r="A392" s="225"/>
      <c r="B392" s="226"/>
      <c r="C392" s="226"/>
      <c r="D392" s="225"/>
      <c r="E392" s="283"/>
      <c r="F392" s="228"/>
      <c r="G392" s="262"/>
      <c r="H392" s="224"/>
      <c r="I392" s="262"/>
      <c r="J392" s="224"/>
      <c r="K392" s="101"/>
      <c r="L392" s="101"/>
      <c r="M392" s="103"/>
      <c r="N392" s="109"/>
      <c r="O392" s="102">
        <f t="shared" si="333"/>
        <v>0</v>
      </c>
      <c r="P392" s="224"/>
      <c r="Q392" s="224"/>
      <c r="R392" s="224"/>
      <c r="S392" s="340"/>
      <c r="T392" s="340"/>
    </row>
    <row r="393" spans="1:20" ht="12.75" customHeight="1">
      <c r="A393" s="225"/>
      <c r="B393" s="226"/>
      <c r="C393" s="226"/>
      <c r="D393" s="225"/>
      <c r="E393" s="283"/>
      <c r="F393" s="228"/>
      <c r="G393" s="262"/>
      <c r="H393" s="224"/>
      <c r="I393" s="262"/>
      <c r="J393" s="224"/>
      <c r="K393" s="101"/>
      <c r="L393" s="101"/>
      <c r="M393" s="101"/>
      <c r="N393" s="109"/>
      <c r="O393" s="102">
        <f t="shared" si="333"/>
        <v>0</v>
      </c>
      <c r="P393" s="224"/>
      <c r="Q393" s="224"/>
      <c r="R393" s="224"/>
      <c r="S393" s="340"/>
      <c r="T393" s="340"/>
    </row>
    <row r="394" spans="1:20" ht="12.75" customHeight="1">
      <c r="A394" s="225">
        <v>2</v>
      </c>
      <c r="B394" s="226" t="s">
        <v>1230</v>
      </c>
      <c r="C394" s="226" t="s">
        <v>1231</v>
      </c>
      <c r="D394" s="225" t="s">
        <v>88</v>
      </c>
      <c r="E394" s="261">
        <v>0.3</v>
      </c>
      <c r="F394" s="228">
        <f t="shared" si="330"/>
        <v>70.004880305544006</v>
      </c>
      <c r="G394" s="262">
        <v>4.9800000000000004</v>
      </c>
      <c r="H394" s="224">
        <f t="shared" si="331"/>
        <v>11.581488000000002</v>
      </c>
      <c r="I394" s="262">
        <v>0.76</v>
      </c>
      <c r="J394" s="224">
        <f t="shared" si="332"/>
        <v>2.2591380000000005</v>
      </c>
      <c r="K394" s="101" t="s">
        <v>87</v>
      </c>
      <c r="L394" s="101" t="s">
        <v>88</v>
      </c>
      <c r="M394" s="101">
        <v>1.02</v>
      </c>
      <c r="N394" s="109">
        <v>29.856000000000002</v>
      </c>
      <c r="O394" s="102">
        <f t="shared" si="333"/>
        <v>30.453120000000002</v>
      </c>
      <c r="P394" s="224">
        <f t="shared" ref="P394" si="404">E394*F394</f>
        <v>21.001464091663202</v>
      </c>
      <c r="Q394" s="224">
        <f t="shared" ref="Q394" si="405">SUM(O394:O397)</f>
        <v>49.603620000000006</v>
      </c>
      <c r="R394" s="224">
        <f t="shared" ref="R394" si="406">Q394*1.02*1.05*$R$15</f>
        <v>56.164254305543999</v>
      </c>
      <c r="S394" s="340">
        <f t="shared" ref="S394" si="407">F394*$S$18</f>
        <v>90.205807363486329</v>
      </c>
      <c r="T394" s="340">
        <f t="shared" ref="T394" si="408">S394*E394</f>
        <v>27.061742209045899</v>
      </c>
    </row>
    <row r="395" spans="1:20" ht="12.75" customHeight="1">
      <c r="A395" s="225"/>
      <c r="B395" s="226"/>
      <c r="C395" s="226"/>
      <c r="D395" s="225"/>
      <c r="E395" s="261"/>
      <c r="F395" s="228"/>
      <c r="G395" s="262"/>
      <c r="H395" s="224"/>
      <c r="I395" s="262"/>
      <c r="J395" s="224"/>
      <c r="K395" s="101" t="s">
        <v>723</v>
      </c>
      <c r="L395" s="101" t="s">
        <v>397</v>
      </c>
      <c r="M395" s="101">
        <v>2.64</v>
      </c>
      <c r="N395" s="109">
        <v>3.472</v>
      </c>
      <c r="O395" s="102">
        <f t="shared" si="333"/>
        <v>9.1660800000000009</v>
      </c>
      <c r="P395" s="224"/>
      <c r="Q395" s="224"/>
      <c r="R395" s="224"/>
      <c r="S395" s="340"/>
      <c r="T395" s="340"/>
    </row>
    <row r="396" spans="1:20" ht="12.75" customHeight="1">
      <c r="A396" s="225"/>
      <c r="B396" s="226"/>
      <c r="C396" s="226"/>
      <c r="D396" s="225"/>
      <c r="E396" s="261"/>
      <c r="F396" s="228"/>
      <c r="G396" s="262"/>
      <c r="H396" s="224"/>
      <c r="I396" s="262"/>
      <c r="J396" s="224"/>
      <c r="K396" s="101" t="s">
        <v>914</v>
      </c>
      <c r="L396" s="101" t="s">
        <v>88</v>
      </c>
      <c r="M396" s="178">
        <v>0.06</v>
      </c>
      <c r="N396" s="109">
        <v>104.167</v>
      </c>
      <c r="O396" s="102">
        <f t="shared" si="333"/>
        <v>6.2500200000000001</v>
      </c>
      <c r="P396" s="224"/>
      <c r="Q396" s="224"/>
      <c r="R396" s="224"/>
      <c r="S396" s="340"/>
      <c r="T396" s="340"/>
    </row>
    <row r="397" spans="1:20" ht="12.75" customHeight="1">
      <c r="A397" s="225"/>
      <c r="B397" s="226"/>
      <c r="C397" s="226"/>
      <c r="D397" s="225"/>
      <c r="E397" s="261"/>
      <c r="F397" s="228"/>
      <c r="G397" s="262"/>
      <c r="H397" s="224"/>
      <c r="I397" s="262"/>
      <c r="J397" s="224"/>
      <c r="K397" s="101" t="s">
        <v>179</v>
      </c>
      <c r="L397" s="101" t="s">
        <v>79</v>
      </c>
      <c r="M397" s="101">
        <v>3.2</v>
      </c>
      <c r="N397" s="109">
        <v>1.167</v>
      </c>
      <c r="O397" s="102">
        <f t="shared" si="333"/>
        <v>3.7344000000000004</v>
      </c>
      <c r="P397" s="224"/>
      <c r="Q397" s="224"/>
      <c r="R397" s="224"/>
      <c r="S397" s="340"/>
      <c r="T397" s="340"/>
    </row>
    <row r="398" spans="1:20" ht="12.75" customHeight="1">
      <c r="A398" s="225">
        <v>3</v>
      </c>
      <c r="B398" s="226" t="s">
        <v>1232</v>
      </c>
      <c r="C398" s="226" t="s">
        <v>1233</v>
      </c>
      <c r="D398" s="225" t="s">
        <v>75</v>
      </c>
      <c r="E398" s="283">
        <v>2</v>
      </c>
      <c r="F398" s="228">
        <f t="shared" si="330"/>
        <v>12.4106093953248</v>
      </c>
      <c r="G398" s="262">
        <v>0.97</v>
      </c>
      <c r="H398" s="224">
        <f t="shared" si="331"/>
        <v>2.2558319999999998</v>
      </c>
      <c r="I398" s="262">
        <v>1.33</v>
      </c>
      <c r="J398" s="224">
        <f t="shared" si="332"/>
        <v>3.9534915000000006</v>
      </c>
      <c r="K398" s="101" t="s">
        <v>87</v>
      </c>
      <c r="L398" s="101" t="s">
        <v>88</v>
      </c>
      <c r="M398" s="101">
        <v>0.159</v>
      </c>
      <c r="N398" s="109">
        <v>29.856000000000002</v>
      </c>
      <c r="O398" s="102">
        <f t="shared" si="333"/>
        <v>4.7471040000000002</v>
      </c>
      <c r="P398" s="224">
        <f t="shared" ref="P398" si="409">E398*F398</f>
        <v>24.821218790649599</v>
      </c>
      <c r="Q398" s="224">
        <f t="shared" ref="Q398" si="410">SUM(O398:O401)</f>
        <v>5.4769039999999993</v>
      </c>
      <c r="R398" s="224">
        <f t="shared" ref="R398" si="411">Q398*1.02*1.05*$R$15</f>
        <v>6.2012858953247996</v>
      </c>
      <c r="S398" s="340">
        <f t="shared" ref="S398" si="412">F398*$S$18</f>
        <v>15.991871359424113</v>
      </c>
      <c r="T398" s="340">
        <f t="shared" ref="T398" si="413">S398*E398</f>
        <v>31.983742718848227</v>
      </c>
    </row>
    <row r="399" spans="1:20" ht="12.75" customHeight="1">
      <c r="A399" s="225"/>
      <c r="B399" s="226"/>
      <c r="C399" s="226"/>
      <c r="D399" s="225"/>
      <c r="E399" s="283"/>
      <c r="F399" s="228"/>
      <c r="G399" s="262"/>
      <c r="H399" s="224"/>
      <c r="I399" s="262"/>
      <c r="J399" s="224"/>
      <c r="K399" s="101" t="s">
        <v>1234</v>
      </c>
      <c r="L399" s="101" t="s">
        <v>79</v>
      </c>
      <c r="M399" s="104">
        <v>1.3</v>
      </c>
      <c r="N399" s="109">
        <v>0.495</v>
      </c>
      <c r="O399" s="102">
        <f t="shared" si="333"/>
        <v>0.64349999999999996</v>
      </c>
      <c r="P399" s="224"/>
      <c r="Q399" s="224"/>
      <c r="R399" s="224"/>
      <c r="S399" s="340"/>
      <c r="T399" s="340"/>
    </row>
    <row r="400" spans="1:20" ht="12.75" customHeight="1">
      <c r="A400" s="225"/>
      <c r="B400" s="226"/>
      <c r="C400" s="226"/>
      <c r="D400" s="225"/>
      <c r="E400" s="283"/>
      <c r="F400" s="228"/>
      <c r="G400" s="262"/>
      <c r="H400" s="224"/>
      <c r="I400" s="262"/>
      <c r="J400" s="224"/>
      <c r="K400" s="101" t="s">
        <v>1195</v>
      </c>
      <c r="L400" s="101" t="s">
        <v>79</v>
      </c>
      <c r="M400" s="101">
        <v>0.1</v>
      </c>
      <c r="N400" s="109">
        <v>0.86299999999999999</v>
      </c>
      <c r="O400" s="102">
        <f t="shared" si="333"/>
        <v>8.6300000000000002E-2</v>
      </c>
      <c r="P400" s="224"/>
      <c r="Q400" s="224"/>
      <c r="R400" s="224"/>
      <c r="S400" s="340"/>
      <c r="T400" s="340"/>
    </row>
    <row r="401" spans="1:20" ht="12.75" customHeight="1">
      <c r="A401" s="225"/>
      <c r="B401" s="226"/>
      <c r="C401" s="226"/>
      <c r="D401" s="225"/>
      <c r="E401" s="283"/>
      <c r="F401" s="228"/>
      <c r="G401" s="262"/>
      <c r="H401" s="224"/>
      <c r="I401" s="262"/>
      <c r="J401" s="224"/>
      <c r="K401" s="101"/>
      <c r="L401" s="101"/>
      <c r="M401" s="101"/>
      <c r="N401" s="109"/>
      <c r="O401" s="102">
        <f t="shared" si="333"/>
        <v>0</v>
      </c>
      <c r="P401" s="224"/>
      <c r="Q401" s="224"/>
      <c r="R401" s="224"/>
      <c r="S401" s="340"/>
      <c r="T401" s="340"/>
    </row>
    <row r="402" spans="1:20" ht="12.75" customHeight="1">
      <c r="A402" s="399"/>
      <c r="B402" s="400"/>
      <c r="C402" s="401" t="s">
        <v>506</v>
      </c>
      <c r="D402" s="399"/>
      <c r="E402" s="405"/>
      <c r="F402" s="406"/>
      <c r="G402" s="409"/>
      <c r="H402" s="397"/>
      <c r="I402" s="409"/>
      <c r="J402" s="397"/>
      <c r="K402" s="73"/>
      <c r="L402" s="73"/>
      <c r="M402" s="73"/>
      <c r="N402" s="74"/>
      <c r="O402" s="75"/>
      <c r="P402" s="397"/>
      <c r="Q402" s="397"/>
      <c r="R402" s="397"/>
      <c r="S402" s="397"/>
      <c r="T402" s="410">
        <f>SUM(T390:T401)</f>
        <v>71.840598498714456</v>
      </c>
    </row>
    <row r="403" spans="1:20" ht="12.75" customHeight="1">
      <c r="A403" s="399"/>
      <c r="B403" s="400"/>
      <c r="C403" s="401"/>
      <c r="D403" s="399"/>
      <c r="E403" s="405"/>
      <c r="F403" s="407"/>
      <c r="G403" s="409"/>
      <c r="H403" s="397"/>
      <c r="I403" s="409"/>
      <c r="J403" s="397"/>
      <c r="K403" s="73"/>
      <c r="L403" s="73"/>
      <c r="M403" s="73"/>
      <c r="N403" s="74"/>
      <c r="O403" s="75"/>
      <c r="P403" s="397"/>
      <c r="Q403" s="397"/>
      <c r="R403" s="397"/>
      <c r="S403" s="397"/>
      <c r="T403" s="410"/>
    </row>
    <row r="404" spans="1:20" ht="12.75" customHeight="1">
      <c r="A404" s="399"/>
      <c r="B404" s="400"/>
      <c r="C404" s="401"/>
      <c r="D404" s="399"/>
      <c r="E404" s="405"/>
      <c r="F404" s="407"/>
      <c r="G404" s="409"/>
      <c r="H404" s="397"/>
      <c r="I404" s="409"/>
      <c r="J404" s="397"/>
      <c r="K404" s="73"/>
      <c r="L404" s="73"/>
      <c r="M404" s="76"/>
      <c r="N404" s="74"/>
      <c r="O404" s="75"/>
      <c r="P404" s="397"/>
      <c r="Q404" s="397"/>
      <c r="R404" s="397"/>
      <c r="S404" s="397"/>
      <c r="T404" s="410"/>
    </row>
    <row r="405" spans="1:20" ht="12.75" customHeight="1">
      <c r="A405" s="399"/>
      <c r="B405" s="400"/>
      <c r="C405" s="401"/>
      <c r="D405" s="399"/>
      <c r="E405" s="405"/>
      <c r="F405" s="408"/>
      <c r="G405" s="409"/>
      <c r="H405" s="397"/>
      <c r="I405" s="409"/>
      <c r="J405" s="397"/>
      <c r="K405" s="73"/>
      <c r="L405" s="73"/>
      <c r="M405" s="73"/>
      <c r="N405" s="74"/>
      <c r="O405" s="75"/>
      <c r="P405" s="397"/>
      <c r="Q405" s="397"/>
      <c r="R405" s="397"/>
      <c r="S405" s="397"/>
      <c r="T405" s="410"/>
    </row>
    <row r="406" spans="1:20" ht="12.75" customHeight="1">
      <c r="A406" s="399"/>
      <c r="B406" s="400"/>
      <c r="C406" s="401" t="s">
        <v>507</v>
      </c>
      <c r="D406" s="399"/>
      <c r="E406" s="405"/>
      <c r="F406" s="406"/>
      <c r="G406" s="409"/>
      <c r="H406" s="397"/>
      <c r="I406" s="409"/>
      <c r="J406" s="397"/>
      <c r="K406" s="73"/>
      <c r="L406" s="73"/>
      <c r="M406" s="73"/>
      <c r="N406" s="74"/>
      <c r="O406" s="75"/>
      <c r="P406" s="397"/>
      <c r="Q406" s="397"/>
      <c r="R406" s="397"/>
      <c r="S406" s="397"/>
      <c r="T406" s="398">
        <f>(T402*100%)/'Cav-Nax-7-rd masiv'!T581</f>
        <v>1.0115227121306764E-3</v>
      </c>
    </row>
    <row r="407" spans="1:20" ht="12.75" customHeight="1">
      <c r="A407" s="399"/>
      <c r="B407" s="400"/>
      <c r="C407" s="401"/>
      <c r="D407" s="399"/>
      <c r="E407" s="405"/>
      <c r="F407" s="407"/>
      <c r="G407" s="409"/>
      <c r="H407" s="397"/>
      <c r="I407" s="409"/>
      <c r="J407" s="397"/>
      <c r="K407" s="73"/>
      <c r="L407" s="73"/>
      <c r="M407" s="73"/>
      <c r="N407" s="74"/>
      <c r="O407" s="75"/>
      <c r="P407" s="397"/>
      <c r="Q407" s="397"/>
      <c r="R407" s="397"/>
      <c r="S407" s="397"/>
      <c r="T407" s="398"/>
    </row>
    <row r="408" spans="1:20" ht="12.75" customHeight="1">
      <c r="A408" s="399"/>
      <c r="B408" s="400"/>
      <c r="C408" s="401"/>
      <c r="D408" s="399"/>
      <c r="E408" s="405"/>
      <c r="F408" s="407"/>
      <c r="G408" s="409"/>
      <c r="H408" s="397"/>
      <c r="I408" s="409"/>
      <c r="J408" s="397"/>
      <c r="K408" s="73"/>
      <c r="L408" s="73"/>
      <c r="M408" s="76"/>
      <c r="N408" s="74"/>
      <c r="O408" s="75"/>
      <c r="P408" s="397"/>
      <c r="Q408" s="397"/>
      <c r="R408" s="397"/>
      <c r="S408" s="397"/>
      <c r="T408" s="398"/>
    </row>
    <row r="409" spans="1:20" ht="12.75" customHeight="1">
      <c r="A409" s="399"/>
      <c r="B409" s="400"/>
      <c r="C409" s="401"/>
      <c r="D409" s="399"/>
      <c r="E409" s="405"/>
      <c r="F409" s="408"/>
      <c r="G409" s="409"/>
      <c r="H409" s="397"/>
      <c r="I409" s="409"/>
      <c r="J409" s="397"/>
      <c r="K409" s="73"/>
      <c r="L409" s="73"/>
      <c r="M409" s="73"/>
      <c r="N409" s="74"/>
      <c r="O409" s="75"/>
      <c r="P409" s="397"/>
      <c r="Q409" s="397"/>
      <c r="R409" s="397"/>
      <c r="S409" s="397"/>
      <c r="T409" s="398"/>
    </row>
    <row r="410" spans="1:20" ht="12.75" customHeight="1">
      <c r="A410" s="225"/>
      <c r="B410" s="226"/>
      <c r="C410" s="263" t="s">
        <v>1747</v>
      </c>
      <c r="D410" s="225"/>
      <c r="E410" s="261"/>
      <c r="F410" s="228">
        <f t="shared" ref="F410:F470" si="414">H410+J410+R410</f>
        <v>0</v>
      </c>
      <c r="G410" s="262"/>
      <c r="H410" s="224">
        <f t="shared" ref="H410:H470" si="415">G410*$P$8/1000</f>
        <v>0</v>
      </c>
      <c r="I410" s="230"/>
      <c r="J410" s="224">
        <f t="shared" ref="J410:J470" si="416">I410*$P$9/1000</f>
        <v>0</v>
      </c>
      <c r="K410" s="101"/>
      <c r="L410" s="101"/>
      <c r="M410" s="101"/>
      <c r="N410" s="109"/>
      <c r="O410" s="102">
        <f t="shared" ref="O410:O473" si="417">M410*N410</f>
        <v>0</v>
      </c>
      <c r="P410" s="224">
        <f t="shared" ref="P410" si="418">E410*F410</f>
        <v>0</v>
      </c>
      <c r="Q410" s="224">
        <f t="shared" ref="Q410" si="419">SUM(O410:O413)</f>
        <v>0</v>
      </c>
      <c r="R410" s="224">
        <f t="shared" ref="R410" si="420">Q410*1.02*1.05*$R$15</f>
        <v>0</v>
      </c>
      <c r="S410" s="340">
        <f t="shared" ref="S410" si="421">F410*$S$18</f>
        <v>0</v>
      </c>
      <c r="T410" s="340">
        <f t="shared" ref="T410" si="422">S410*E410</f>
        <v>0</v>
      </c>
    </row>
    <row r="411" spans="1:20" ht="12.75" customHeight="1">
      <c r="A411" s="225"/>
      <c r="B411" s="226"/>
      <c r="C411" s="263"/>
      <c r="D411" s="225"/>
      <c r="E411" s="261"/>
      <c r="F411" s="228"/>
      <c r="G411" s="262"/>
      <c r="H411" s="224"/>
      <c r="I411" s="230"/>
      <c r="J411" s="224"/>
      <c r="K411" s="101"/>
      <c r="L411" s="101"/>
      <c r="M411" s="101"/>
      <c r="N411" s="109"/>
      <c r="O411" s="102">
        <f t="shared" si="417"/>
        <v>0</v>
      </c>
      <c r="P411" s="224"/>
      <c r="Q411" s="224"/>
      <c r="R411" s="224"/>
      <c r="S411" s="340"/>
      <c r="T411" s="340"/>
    </row>
    <row r="412" spans="1:20" ht="12.75" customHeight="1">
      <c r="A412" s="225"/>
      <c r="B412" s="226"/>
      <c r="C412" s="263"/>
      <c r="D412" s="225"/>
      <c r="E412" s="261"/>
      <c r="F412" s="228"/>
      <c r="G412" s="262"/>
      <c r="H412" s="224"/>
      <c r="I412" s="230"/>
      <c r="J412" s="224"/>
      <c r="K412" s="101"/>
      <c r="L412" s="101"/>
      <c r="M412" s="101"/>
      <c r="N412" s="109"/>
      <c r="O412" s="102">
        <f t="shared" si="417"/>
        <v>0</v>
      </c>
      <c r="P412" s="224"/>
      <c r="Q412" s="224"/>
      <c r="R412" s="224"/>
      <c r="S412" s="340"/>
      <c r="T412" s="340"/>
    </row>
    <row r="413" spans="1:20" ht="12.75" customHeight="1">
      <c r="A413" s="225"/>
      <c r="B413" s="226"/>
      <c r="C413" s="263"/>
      <c r="D413" s="225"/>
      <c r="E413" s="261"/>
      <c r="F413" s="228"/>
      <c r="G413" s="262"/>
      <c r="H413" s="224"/>
      <c r="I413" s="230"/>
      <c r="J413" s="224"/>
      <c r="K413" s="101"/>
      <c r="L413" s="101"/>
      <c r="M413" s="101"/>
      <c r="N413" s="109"/>
      <c r="O413" s="102">
        <f t="shared" si="417"/>
        <v>0</v>
      </c>
      <c r="P413" s="224"/>
      <c r="Q413" s="224"/>
      <c r="R413" s="224"/>
      <c r="S413" s="340"/>
      <c r="T413" s="340"/>
    </row>
    <row r="414" spans="1:20" ht="12.75" customHeight="1">
      <c r="A414" s="225"/>
      <c r="B414" s="226"/>
      <c r="C414" s="234" t="s">
        <v>815</v>
      </c>
      <c r="D414" s="225"/>
      <c r="E414" s="261"/>
      <c r="F414" s="228">
        <f t="shared" si="414"/>
        <v>0</v>
      </c>
      <c r="G414" s="262"/>
      <c r="H414" s="224">
        <f t="shared" si="415"/>
        <v>0</v>
      </c>
      <c r="I414" s="230"/>
      <c r="J414" s="224">
        <f t="shared" si="416"/>
        <v>0</v>
      </c>
      <c r="K414" s="101"/>
      <c r="L414" s="101"/>
      <c r="M414" s="101"/>
      <c r="N414" s="109"/>
      <c r="O414" s="102">
        <f t="shared" si="417"/>
        <v>0</v>
      </c>
      <c r="P414" s="224">
        <f t="shared" ref="P414" si="423">E414*F414</f>
        <v>0</v>
      </c>
      <c r="Q414" s="224">
        <f t="shared" ref="Q414" si="424">SUM(O414:O417)</f>
        <v>0</v>
      </c>
      <c r="R414" s="224">
        <f t="shared" ref="R414" si="425">Q414*1.02*1.05*$R$15</f>
        <v>0</v>
      </c>
      <c r="S414" s="340">
        <f t="shared" ref="S414" si="426">F414*$S$18</f>
        <v>0</v>
      </c>
      <c r="T414" s="340">
        <f t="shared" ref="T414" si="427">S414*E414</f>
        <v>0</v>
      </c>
    </row>
    <row r="415" spans="1:20" ht="12.75" customHeight="1">
      <c r="A415" s="225"/>
      <c r="B415" s="226"/>
      <c r="C415" s="234"/>
      <c r="D415" s="225"/>
      <c r="E415" s="261"/>
      <c r="F415" s="228"/>
      <c r="G415" s="262"/>
      <c r="H415" s="224"/>
      <c r="I415" s="230"/>
      <c r="J415" s="224"/>
      <c r="K415" s="101"/>
      <c r="L415" s="101"/>
      <c r="M415" s="101"/>
      <c r="N415" s="109"/>
      <c r="O415" s="102">
        <f t="shared" si="417"/>
        <v>0</v>
      </c>
      <c r="P415" s="224"/>
      <c r="Q415" s="224"/>
      <c r="R415" s="224"/>
      <c r="S415" s="340"/>
      <c r="T415" s="340"/>
    </row>
    <row r="416" spans="1:20" ht="12.75" customHeight="1">
      <c r="A416" s="225"/>
      <c r="B416" s="226"/>
      <c r="C416" s="234"/>
      <c r="D416" s="225"/>
      <c r="E416" s="261"/>
      <c r="F416" s="228"/>
      <c r="G416" s="262"/>
      <c r="H416" s="224"/>
      <c r="I416" s="230"/>
      <c r="J416" s="224"/>
      <c r="K416" s="101"/>
      <c r="L416" s="101"/>
      <c r="M416" s="101"/>
      <c r="N416" s="109"/>
      <c r="O416" s="102">
        <f t="shared" si="417"/>
        <v>0</v>
      </c>
      <c r="P416" s="224"/>
      <c r="Q416" s="224"/>
      <c r="R416" s="224"/>
      <c r="S416" s="340"/>
      <c r="T416" s="340"/>
    </row>
    <row r="417" spans="1:20" ht="12.75" customHeight="1">
      <c r="A417" s="225"/>
      <c r="B417" s="226"/>
      <c r="C417" s="234"/>
      <c r="D417" s="225"/>
      <c r="E417" s="261"/>
      <c r="F417" s="228"/>
      <c r="G417" s="262"/>
      <c r="H417" s="224"/>
      <c r="I417" s="230"/>
      <c r="J417" s="224"/>
      <c r="K417" s="101"/>
      <c r="L417" s="101"/>
      <c r="M417" s="101"/>
      <c r="N417" s="109"/>
      <c r="O417" s="102">
        <f t="shared" si="417"/>
        <v>0</v>
      </c>
      <c r="P417" s="224"/>
      <c r="Q417" s="224"/>
      <c r="R417" s="224"/>
      <c r="S417" s="340"/>
      <c r="T417" s="340"/>
    </row>
    <row r="418" spans="1:20" ht="12.75" customHeight="1">
      <c r="A418" s="225">
        <v>1</v>
      </c>
      <c r="B418" s="226" t="s">
        <v>761</v>
      </c>
      <c r="C418" s="226" t="s">
        <v>1010</v>
      </c>
      <c r="D418" s="225" t="s">
        <v>339</v>
      </c>
      <c r="E418" s="283">
        <v>395</v>
      </c>
      <c r="F418" s="228">
        <f t="shared" si="414"/>
        <v>0.77870094301199999</v>
      </c>
      <c r="G418" s="262">
        <v>1.7399999999999999E-2</v>
      </c>
      <c r="H418" s="224">
        <f t="shared" si="415"/>
        <v>4.0465439999999991E-2</v>
      </c>
      <c r="I418" s="262">
        <v>0.12759999999999999</v>
      </c>
      <c r="J418" s="224">
        <f t="shared" si="416"/>
        <v>0.37929737999999996</v>
      </c>
      <c r="K418" s="151" t="s">
        <v>682</v>
      </c>
      <c r="L418" s="101" t="s">
        <v>88</v>
      </c>
      <c r="M418" s="101">
        <v>1.4999999999999999E-2</v>
      </c>
      <c r="N418" s="105">
        <v>4</v>
      </c>
      <c r="O418" s="102">
        <f t="shared" si="417"/>
        <v>0.06</v>
      </c>
      <c r="P418" s="224">
        <f t="shared" ref="P418" si="428">E418*F418</f>
        <v>307.58687248974002</v>
      </c>
      <c r="Q418" s="224">
        <f t="shared" ref="Q418" si="429">SUM(O418:O421)</f>
        <v>0.31701000000000001</v>
      </c>
      <c r="R418" s="224">
        <f t="shared" ref="R418" si="430">Q418*1.02*1.05*$R$15</f>
        <v>0.35893812301200001</v>
      </c>
      <c r="S418" s="340">
        <f t="shared" ref="S418" si="431">F418*$S$18</f>
        <v>1.0034064332732346</v>
      </c>
      <c r="T418" s="340">
        <f t="shared" ref="T418" si="432">S418*E418</f>
        <v>396.34554114292769</v>
      </c>
    </row>
    <row r="419" spans="1:20" ht="12.75" customHeight="1">
      <c r="A419" s="225"/>
      <c r="B419" s="226"/>
      <c r="C419" s="226"/>
      <c r="D419" s="225"/>
      <c r="E419" s="283"/>
      <c r="F419" s="228"/>
      <c r="G419" s="262"/>
      <c r="H419" s="224"/>
      <c r="I419" s="262"/>
      <c r="J419" s="224"/>
      <c r="K419" s="152" t="s">
        <v>683</v>
      </c>
      <c r="L419" s="101" t="s">
        <v>88</v>
      </c>
      <c r="M419" s="101">
        <v>6.3E-2</v>
      </c>
      <c r="N419" s="109">
        <v>4</v>
      </c>
      <c r="O419" s="102">
        <f t="shared" si="417"/>
        <v>0.252</v>
      </c>
      <c r="P419" s="224"/>
      <c r="Q419" s="224"/>
      <c r="R419" s="224"/>
      <c r="S419" s="340"/>
      <c r="T419" s="340"/>
    </row>
    <row r="420" spans="1:20" ht="12.75" customHeight="1">
      <c r="A420" s="225"/>
      <c r="B420" s="226"/>
      <c r="C420" s="226"/>
      <c r="D420" s="225"/>
      <c r="E420" s="283"/>
      <c r="F420" s="228"/>
      <c r="G420" s="262"/>
      <c r="H420" s="224"/>
      <c r="I420" s="262"/>
      <c r="J420" s="224"/>
      <c r="K420" s="101" t="s">
        <v>100</v>
      </c>
      <c r="L420" s="101" t="s">
        <v>88</v>
      </c>
      <c r="M420" s="101">
        <v>0.03</v>
      </c>
      <c r="N420" s="109">
        <v>0.16700000000000001</v>
      </c>
      <c r="O420" s="102">
        <f t="shared" si="417"/>
        <v>5.0099999999999997E-3</v>
      </c>
      <c r="P420" s="224"/>
      <c r="Q420" s="224"/>
      <c r="R420" s="224"/>
      <c r="S420" s="340"/>
      <c r="T420" s="340"/>
    </row>
    <row r="421" spans="1:20" ht="12.75" customHeight="1">
      <c r="A421" s="225"/>
      <c r="B421" s="226"/>
      <c r="C421" s="226"/>
      <c r="D421" s="225"/>
      <c r="E421" s="283"/>
      <c r="F421" s="228"/>
      <c r="G421" s="262"/>
      <c r="H421" s="224"/>
      <c r="I421" s="262"/>
      <c r="J421" s="224"/>
      <c r="K421" s="101"/>
      <c r="L421" s="101"/>
      <c r="M421" s="101"/>
      <c r="N421" s="109"/>
      <c r="O421" s="102">
        <f t="shared" si="417"/>
        <v>0</v>
      </c>
      <c r="P421" s="224"/>
      <c r="Q421" s="224"/>
      <c r="R421" s="224"/>
      <c r="S421" s="340"/>
      <c r="T421" s="340"/>
    </row>
    <row r="422" spans="1:20" ht="12.75" customHeight="1">
      <c r="A422" s="225">
        <v>2</v>
      </c>
      <c r="B422" s="226" t="s">
        <v>709</v>
      </c>
      <c r="C422" s="226" t="s">
        <v>1011</v>
      </c>
      <c r="D422" s="235" t="s">
        <v>83</v>
      </c>
      <c r="E422" s="269">
        <v>20.74</v>
      </c>
      <c r="F422" s="228">
        <f t="shared" si="414"/>
        <v>36.941120194943998</v>
      </c>
      <c r="G422" s="262">
        <v>0.7</v>
      </c>
      <c r="H422" s="224">
        <f t="shared" si="415"/>
        <v>1.6279199999999998</v>
      </c>
      <c r="I422" s="262">
        <v>0.28000000000000003</v>
      </c>
      <c r="J422" s="224">
        <f t="shared" si="416"/>
        <v>0.83231400000000011</v>
      </c>
      <c r="K422" s="101" t="s">
        <v>87</v>
      </c>
      <c r="L422" s="101" t="s">
        <v>88</v>
      </c>
      <c r="M422" s="101">
        <v>1.02</v>
      </c>
      <c r="N422" s="109">
        <v>29.856000000000002</v>
      </c>
      <c r="O422" s="102">
        <f t="shared" si="417"/>
        <v>30.453120000000002</v>
      </c>
      <c r="P422" s="224">
        <f t="shared" ref="P422" si="433">E422*F422</f>
        <v>766.1588328431385</v>
      </c>
      <c r="Q422" s="224">
        <f t="shared" ref="Q422" si="434">SUM(O422:O425)</f>
        <v>30.453120000000002</v>
      </c>
      <c r="R422" s="224">
        <f t="shared" ref="R422" si="435">Q422*1.02*1.05*$R$15</f>
        <v>34.480886194943999</v>
      </c>
      <c r="S422" s="340">
        <f t="shared" ref="S422" si="436">F422*$S$18</f>
        <v>47.601018065487821</v>
      </c>
      <c r="T422" s="340">
        <f t="shared" ref="T422" si="437">S422*E422</f>
        <v>987.24511467821731</v>
      </c>
    </row>
    <row r="423" spans="1:20" ht="12.75" customHeight="1">
      <c r="A423" s="225"/>
      <c r="B423" s="226"/>
      <c r="C423" s="226"/>
      <c r="D423" s="236"/>
      <c r="E423" s="269"/>
      <c r="F423" s="228"/>
      <c r="G423" s="262"/>
      <c r="H423" s="224"/>
      <c r="I423" s="262"/>
      <c r="J423" s="224"/>
      <c r="K423" s="101"/>
      <c r="L423" s="101"/>
      <c r="M423" s="101"/>
      <c r="N423" s="109"/>
      <c r="O423" s="102">
        <f t="shared" si="417"/>
        <v>0</v>
      </c>
      <c r="P423" s="224"/>
      <c r="Q423" s="224"/>
      <c r="R423" s="224"/>
      <c r="S423" s="340"/>
      <c r="T423" s="340"/>
    </row>
    <row r="424" spans="1:20" ht="12.75" customHeight="1">
      <c r="A424" s="225"/>
      <c r="B424" s="226"/>
      <c r="C424" s="226"/>
      <c r="D424" s="236"/>
      <c r="E424" s="269"/>
      <c r="F424" s="228"/>
      <c r="G424" s="262"/>
      <c r="H424" s="224"/>
      <c r="I424" s="262"/>
      <c r="J424" s="224"/>
      <c r="K424" s="101"/>
      <c r="L424" s="101"/>
      <c r="M424" s="103"/>
      <c r="N424" s="109"/>
      <c r="O424" s="102">
        <f t="shared" si="417"/>
        <v>0</v>
      </c>
      <c r="P424" s="224"/>
      <c r="Q424" s="224"/>
      <c r="R424" s="224"/>
      <c r="S424" s="340"/>
      <c r="T424" s="340"/>
    </row>
    <row r="425" spans="1:20" ht="12.75" customHeight="1">
      <c r="A425" s="225"/>
      <c r="B425" s="226"/>
      <c r="C425" s="226"/>
      <c r="D425" s="237"/>
      <c r="E425" s="269"/>
      <c r="F425" s="228"/>
      <c r="G425" s="262"/>
      <c r="H425" s="224"/>
      <c r="I425" s="262"/>
      <c r="J425" s="224"/>
      <c r="K425" s="101"/>
      <c r="L425" s="101"/>
      <c r="M425" s="101"/>
      <c r="N425" s="109"/>
      <c r="O425" s="102">
        <f t="shared" si="417"/>
        <v>0</v>
      </c>
      <c r="P425" s="224"/>
      <c r="Q425" s="224"/>
      <c r="R425" s="224"/>
      <c r="S425" s="340"/>
      <c r="T425" s="340"/>
    </row>
    <row r="426" spans="1:20" ht="12.75" customHeight="1">
      <c r="A426" s="225">
        <v>3</v>
      </c>
      <c r="B426" s="226" t="s">
        <v>743</v>
      </c>
      <c r="C426" s="226" t="s">
        <v>1012</v>
      </c>
      <c r="D426" s="225" t="s">
        <v>76</v>
      </c>
      <c r="E426" s="264">
        <v>0.79</v>
      </c>
      <c r="F426" s="228">
        <f t="shared" si="414"/>
        <v>19.882625999999998</v>
      </c>
      <c r="G426" s="262">
        <v>6.76</v>
      </c>
      <c r="H426" s="224">
        <f t="shared" si="415"/>
        <v>15.721055999999999</v>
      </c>
      <c r="I426" s="229">
        <v>1.4</v>
      </c>
      <c r="J426" s="224">
        <f t="shared" si="416"/>
        <v>4.1615699999999993</v>
      </c>
      <c r="K426" s="101"/>
      <c r="L426" s="101"/>
      <c r="M426" s="101"/>
      <c r="N426" s="109"/>
      <c r="O426" s="102">
        <f t="shared" si="417"/>
        <v>0</v>
      </c>
      <c r="P426" s="224">
        <f t="shared" ref="P426" si="438">E426*F426</f>
        <v>15.70727454</v>
      </c>
      <c r="Q426" s="224">
        <f t="shared" ref="Q426" si="439">SUM(O426:O429)</f>
        <v>0</v>
      </c>
      <c r="R426" s="224">
        <f t="shared" ref="R426" si="440">Q426*1.02*1.05*$R$15</f>
        <v>0</v>
      </c>
      <c r="S426" s="340">
        <f t="shared" ref="S426" si="441">F426*$S$18</f>
        <v>25.620047102547602</v>
      </c>
      <c r="T426" s="340">
        <f t="shared" ref="T426" si="442">S426*E426</f>
        <v>20.239837211012606</v>
      </c>
    </row>
    <row r="427" spans="1:20" ht="12.75" customHeight="1">
      <c r="A427" s="225"/>
      <c r="B427" s="226"/>
      <c r="C427" s="226"/>
      <c r="D427" s="225"/>
      <c r="E427" s="264"/>
      <c r="F427" s="228"/>
      <c r="G427" s="262"/>
      <c r="H427" s="224"/>
      <c r="I427" s="229"/>
      <c r="J427" s="224"/>
      <c r="K427" s="101"/>
      <c r="L427" s="101"/>
      <c r="M427" s="101"/>
      <c r="N427" s="109"/>
      <c r="O427" s="102">
        <f t="shared" si="417"/>
        <v>0</v>
      </c>
      <c r="P427" s="224"/>
      <c r="Q427" s="224"/>
      <c r="R427" s="224"/>
      <c r="S427" s="340"/>
      <c r="T427" s="340"/>
    </row>
    <row r="428" spans="1:20" ht="12.75" customHeight="1">
      <c r="A428" s="225"/>
      <c r="B428" s="226"/>
      <c r="C428" s="226"/>
      <c r="D428" s="225"/>
      <c r="E428" s="264"/>
      <c r="F428" s="228"/>
      <c r="G428" s="262"/>
      <c r="H428" s="224"/>
      <c r="I428" s="229"/>
      <c r="J428" s="224"/>
      <c r="K428" s="101"/>
      <c r="L428" s="101"/>
      <c r="M428" s="103"/>
      <c r="N428" s="109"/>
      <c r="O428" s="102">
        <f t="shared" si="417"/>
        <v>0</v>
      </c>
      <c r="P428" s="224"/>
      <c r="Q428" s="224"/>
      <c r="R428" s="224"/>
      <c r="S428" s="340"/>
      <c r="T428" s="340"/>
    </row>
    <row r="429" spans="1:20" ht="12.75" customHeight="1">
      <c r="A429" s="225"/>
      <c r="B429" s="226"/>
      <c r="C429" s="226"/>
      <c r="D429" s="225"/>
      <c r="E429" s="264"/>
      <c r="F429" s="228"/>
      <c r="G429" s="262"/>
      <c r="H429" s="224"/>
      <c r="I429" s="229"/>
      <c r="J429" s="224"/>
      <c r="K429" s="101"/>
      <c r="L429" s="101"/>
      <c r="M429" s="101"/>
      <c r="N429" s="109"/>
      <c r="O429" s="102">
        <f t="shared" si="417"/>
        <v>0</v>
      </c>
      <c r="P429" s="224"/>
      <c r="Q429" s="224"/>
      <c r="R429" s="224"/>
      <c r="S429" s="340"/>
      <c r="T429" s="340"/>
    </row>
    <row r="430" spans="1:20" ht="12.75" customHeight="1">
      <c r="A430" s="225">
        <v>4</v>
      </c>
      <c r="B430" s="226" t="s">
        <v>78</v>
      </c>
      <c r="C430" s="226" t="s">
        <v>1013</v>
      </c>
      <c r="D430" s="245" t="s">
        <v>397</v>
      </c>
      <c r="E430" s="261">
        <v>395</v>
      </c>
      <c r="F430" s="228">
        <f t="shared" si="414"/>
        <v>1.1107482372000002</v>
      </c>
      <c r="G430" s="262"/>
      <c r="H430" s="224">
        <f t="shared" si="415"/>
        <v>0</v>
      </c>
      <c r="I430" s="230"/>
      <c r="J430" s="224">
        <f t="shared" si="416"/>
        <v>0</v>
      </c>
      <c r="K430" s="101" t="s">
        <v>746</v>
      </c>
      <c r="L430" s="101" t="s">
        <v>65</v>
      </c>
      <c r="M430" s="101">
        <v>1</v>
      </c>
      <c r="N430" s="109">
        <v>0.98099999999999998</v>
      </c>
      <c r="O430" s="102">
        <f t="shared" si="417"/>
        <v>0.98099999999999998</v>
      </c>
      <c r="P430" s="224">
        <f t="shared" ref="P430" si="443">E430*F430</f>
        <v>438.74555369400008</v>
      </c>
      <c r="Q430" s="224">
        <f t="shared" ref="Q430" si="444">SUM(O430:O433)</f>
        <v>0.98099999999999998</v>
      </c>
      <c r="R430" s="224">
        <f t="shared" ref="R430" si="445">Q430*1.02*1.05*$R$15</f>
        <v>1.1107482372000002</v>
      </c>
      <c r="S430" s="340">
        <f t="shared" ref="S430" si="446">F430*$S$18</f>
        <v>1.4312708067905981</v>
      </c>
      <c r="T430" s="340">
        <f t="shared" ref="T430" si="447">S430*E430</f>
        <v>565.35196868228627</v>
      </c>
    </row>
    <row r="431" spans="1:20" ht="12.75" customHeight="1">
      <c r="A431" s="225"/>
      <c r="B431" s="226"/>
      <c r="C431" s="226"/>
      <c r="D431" s="245"/>
      <c r="E431" s="261"/>
      <c r="F431" s="228"/>
      <c r="G431" s="262"/>
      <c r="H431" s="224"/>
      <c r="I431" s="230"/>
      <c r="J431" s="224"/>
      <c r="K431" s="101"/>
      <c r="L431" s="101"/>
      <c r="M431" s="101"/>
      <c r="N431" s="109"/>
      <c r="O431" s="102">
        <f t="shared" si="417"/>
        <v>0</v>
      </c>
      <c r="P431" s="224"/>
      <c r="Q431" s="224"/>
      <c r="R431" s="224"/>
      <c r="S431" s="340"/>
      <c r="T431" s="340"/>
    </row>
    <row r="432" spans="1:20" ht="12.75" customHeight="1">
      <c r="A432" s="225"/>
      <c r="B432" s="226"/>
      <c r="C432" s="226"/>
      <c r="D432" s="245"/>
      <c r="E432" s="261"/>
      <c r="F432" s="228"/>
      <c r="G432" s="262"/>
      <c r="H432" s="224"/>
      <c r="I432" s="230"/>
      <c r="J432" s="224"/>
      <c r="K432" s="101"/>
      <c r="L432" s="101"/>
      <c r="M432" s="103"/>
      <c r="N432" s="109"/>
      <c r="O432" s="102">
        <f t="shared" si="417"/>
        <v>0</v>
      </c>
      <c r="P432" s="224"/>
      <c r="Q432" s="224"/>
      <c r="R432" s="224"/>
      <c r="S432" s="340"/>
      <c r="T432" s="340"/>
    </row>
    <row r="433" spans="1:20" ht="12.75" customHeight="1">
      <c r="A433" s="225"/>
      <c r="B433" s="226"/>
      <c r="C433" s="226"/>
      <c r="D433" s="245"/>
      <c r="E433" s="261"/>
      <c r="F433" s="228"/>
      <c r="G433" s="262"/>
      <c r="H433" s="224"/>
      <c r="I433" s="230"/>
      <c r="J433" s="224"/>
      <c r="K433" s="101"/>
      <c r="L433" s="101"/>
      <c r="M433" s="101"/>
      <c r="N433" s="109"/>
      <c r="O433" s="102">
        <f t="shared" si="417"/>
        <v>0</v>
      </c>
      <c r="P433" s="224"/>
      <c r="Q433" s="224"/>
      <c r="R433" s="224"/>
      <c r="S433" s="340"/>
      <c r="T433" s="340"/>
    </row>
    <row r="434" spans="1:20" ht="12.75" customHeight="1">
      <c r="A434" s="225">
        <v>5</v>
      </c>
      <c r="B434" s="226" t="s">
        <v>78</v>
      </c>
      <c r="C434" s="226" t="s">
        <v>1019</v>
      </c>
      <c r="D434" s="245" t="s">
        <v>397</v>
      </c>
      <c r="E434" s="228">
        <v>414.75</v>
      </c>
      <c r="F434" s="228">
        <f t="shared" si="414"/>
        <v>19.371573805499999</v>
      </c>
      <c r="G434" s="262"/>
      <c r="H434" s="224">
        <f t="shared" si="415"/>
        <v>0</v>
      </c>
      <c r="I434" s="230"/>
      <c r="J434" s="224">
        <f t="shared" si="416"/>
        <v>0</v>
      </c>
      <c r="K434" s="101" t="s">
        <v>1020</v>
      </c>
      <c r="L434" s="101" t="s">
        <v>65</v>
      </c>
      <c r="M434" s="101">
        <v>1</v>
      </c>
      <c r="N434" s="109">
        <v>16.84</v>
      </c>
      <c r="O434" s="102">
        <f t="shared" si="417"/>
        <v>16.84</v>
      </c>
      <c r="P434" s="224">
        <f t="shared" ref="P434" si="448">E434*F434</f>
        <v>8034.3602358311246</v>
      </c>
      <c r="Q434" s="224">
        <f t="shared" ref="Q434" si="449">SUM(O434:O437)</f>
        <v>17.108750000000001</v>
      </c>
      <c r="R434" s="224">
        <f t="shared" ref="R434" si="450">Q434*1.02*1.05*$R$15</f>
        <v>19.371573805499999</v>
      </c>
      <c r="S434" s="340">
        <f t="shared" ref="S434" si="451">F434*$S$18</f>
        <v>24.961523359509318</v>
      </c>
      <c r="T434" s="340">
        <f t="shared" ref="T434" si="452">S434*E434</f>
        <v>10352.791813356489</v>
      </c>
    </row>
    <row r="435" spans="1:20" ht="12.75" customHeight="1">
      <c r="A435" s="225"/>
      <c r="B435" s="226"/>
      <c r="C435" s="226"/>
      <c r="D435" s="245"/>
      <c r="E435" s="228"/>
      <c r="F435" s="228"/>
      <c r="G435" s="262"/>
      <c r="H435" s="224"/>
      <c r="I435" s="230"/>
      <c r="J435" s="224"/>
      <c r="K435" s="101" t="s">
        <v>1018</v>
      </c>
      <c r="L435" s="101" t="s">
        <v>652</v>
      </c>
      <c r="M435" s="101">
        <v>0.25</v>
      </c>
      <c r="N435" s="109">
        <v>0.46700000000000003</v>
      </c>
      <c r="O435" s="102">
        <f t="shared" si="417"/>
        <v>0.11675000000000001</v>
      </c>
      <c r="P435" s="224"/>
      <c r="Q435" s="224"/>
      <c r="R435" s="224"/>
      <c r="S435" s="340"/>
      <c r="T435" s="340"/>
    </row>
    <row r="436" spans="1:20" ht="12.75" customHeight="1">
      <c r="A436" s="225"/>
      <c r="B436" s="226"/>
      <c r="C436" s="226"/>
      <c r="D436" s="245"/>
      <c r="E436" s="228"/>
      <c r="F436" s="228"/>
      <c r="G436" s="262"/>
      <c r="H436" s="224"/>
      <c r="I436" s="230"/>
      <c r="J436" s="224"/>
      <c r="K436" s="101" t="s">
        <v>1021</v>
      </c>
      <c r="L436" s="101" t="s">
        <v>652</v>
      </c>
      <c r="M436" s="104">
        <v>0.4</v>
      </c>
      <c r="N436" s="109">
        <v>0.38</v>
      </c>
      <c r="O436" s="102">
        <f t="shared" si="417"/>
        <v>0.15200000000000002</v>
      </c>
      <c r="P436" s="224"/>
      <c r="Q436" s="224"/>
      <c r="R436" s="224"/>
      <c r="S436" s="340"/>
      <c r="T436" s="340"/>
    </row>
    <row r="437" spans="1:20" ht="12.75" customHeight="1">
      <c r="A437" s="225"/>
      <c r="B437" s="226"/>
      <c r="C437" s="226"/>
      <c r="D437" s="245"/>
      <c r="E437" s="228"/>
      <c r="F437" s="228"/>
      <c r="G437" s="262"/>
      <c r="H437" s="224"/>
      <c r="I437" s="230"/>
      <c r="J437" s="224"/>
      <c r="K437" s="101"/>
      <c r="L437" s="101"/>
      <c r="M437" s="101"/>
      <c r="N437" s="109"/>
      <c r="O437" s="102">
        <f t="shared" si="417"/>
        <v>0</v>
      </c>
      <c r="P437" s="224"/>
      <c r="Q437" s="224"/>
      <c r="R437" s="224"/>
      <c r="S437" s="340"/>
      <c r="T437" s="340"/>
    </row>
    <row r="438" spans="1:20" ht="12.75" customHeight="1">
      <c r="A438" s="225">
        <v>6</v>
      </c>
      <c r="B438" s="252" t="s">
        <v>120</v>
      </c>
      <c r="C438" s="252" t="s">
        <v>1748</v>
      </c>
      <c r="D438" s="231" t="s">
        <v>84</v>
      </c>
      <c r="E438" s="255">
        <v>84</v>
      </c>
      <c r="F438" s="228">
        <f t="shared" si="414"/>
        <v>82.036952951999979</v>
      </c>
      <c r="G438" s="258">
        <v>2.61</v>
      </c>
      <c r="H438" s="224">
        <f t="shared" si="415"/>
        <v>6.0698159999999994</v>
      </c>
      <c r="I438" s="258">
        <v>0.14599999999999999</v>
      </c>
      <c r="J438" s="224">
        <f t="shared" si="416"/>
        <v>0.4339923</v>
      </c>
      <c r="K438" s="101" t="s">
        <v>97</v>
      </c>
      <c r="L438" s="101" t="s">
        <v>84</v>
      </c>
      <c r="M438" s="101">
        <v>1</v>
      </c>
      <c r="N438" s="109">
        <v>66.709999999999994</v>
      </c>
      <c r="O438" s="102">
        <f t="shared" si="417"/>
        <v>66.709999999999994</v>
      </c>
      <c r="P438" s="224">
        <f t="shared" ref="P438" si="453">E438*F438</f>
        <v>6891.1040479679978</v>
      </c>
      <c r="Q438" s="224">
        <f t="shared" ref="Q438" si="454">SUM(O438:O441)</f>
        <v>66.709999999999994</v>
      </c>
      <c r="R438" s="224">
        <f t="shared" ref="R438" si="455">Q438*1.02*1.05*$R$15</f>
        <v>75.533144651999976</v>
      </c>
      <c r="S438" s="340">
        <f t="shared" ref="S438" si="456">F438*$S$18</f>
        <v>105.70990968596006</v>
      </c>
      <c r="T438" s="340">
        <f t="shared" ref="T438" si="457">S438*E438</f>
        <v>8879.632413620644</v>
      </c>
    </row>
    <row r="439" spans="1:20" ht="12.75" customHeight="1">
      <c r="A439" s="225"/>
      <c r="B439" s="253"/>
      <c r="C439" s="253"/>
      <c r="D439" s="232"/>
      <c r="E439" s="256"/>
      <c r="F439" s="228"/>
      <c r="G439" s="259"/>
      <c r="H439" s="224"/>
      <c r="I439" s="259"/>
      <c r="J439" s="224"/>
      <c r="K439" s="101"/>
      <c r="L439" s="101"/>
      <c r="M439" s="101"/>
      <c r="N439" s="109"/>
      <c r="O439" s="102">
        <f t="shared" si="417"/>
        <v>0</v>
      </c>
      <c r="P439" s="224"/>
      <c r="Q439" s="224"/>
      <c r="R439" s="224"/>
      <c r="S439" s="340"/>
      <c r="T439" s="340"/>
    </row>
    <row r="440" spans="1:20" ht="12.75" customHeight="1">
      <c r="A440" s="225"/>
      <c r="B440" s="253"/>
      <c r="C440" s="253"/>
      <c r="D440" s="232"/>
      <c r="E440" s="256"/>
      <c r="F440" s="228"/>
      <c r="G440" s="259"/>
      <c r="H440" s="224"/>
      <c r="I440" s="259"/>
      <c r="J440" s="224"/>
      <c r="K440" s="101"/>
      <c r="L440" s="101"/>
      <c r="M440" s="103"/>
      <c r="N440" s="109"/>
      <c r="O440" s="102">
        <f t="shared" si="417"/>
        <v>0</v>
      </c>
      <c r="P440" s="224"/>
      <c r="Q440" s="224"/>
      <c r="R440" s="224"/>
      <c r="S440" s="340"/>
      <c r="T440" s="340"/>
    </row>
    <row r="441" spans="1:20" ht="12.75" customHeight="1">
      <c r="A441" s="225"/>
      <c r="B441" s="254"/>
      <c r="C441" s="254"/>
      <c r="D441" s="233"/>
      <c r="E441" s="257"/>
      <c r="F441" s="228"/>
      <c r="G441" s="260"/>
      <c r="H441" s="224"/>
      <c r="I441" s="260"/>
      <c r="J441" s="224"/>
      <c r="K441" s="101"/>
      <c r="L441" s="101"/>
      <c r="M441" s="101"/>
      <c r="N441" s="109"/>
      <c r="O441" s="102">
        <f t="shared" si="417"/>
        <v>0</v>
      </c>
      <c r="P441" s="224"/>
      <c r="Q441" s="224"/>
      <c r="R441" s="224"/>
      <c r="S441" s="340"/>
      <c r="T441" s="340"/>
    </row>
    <row r="442" spans="1:20" ht="12.75" customHeight="1">
      <c r="A442" s="225">
        <v>7</v>
      </c>
      <c r="B442" s="252" t="s">
        <v>141</v>
      </c>
      <c r="C442" s="252" t="s">
        <v>1749</v>
      </c>
      <c r="D442" s="231" t="s">
        <v>325</v>
      </c>
      <c r="E442" s="255">
        <v>2</v>
      </c>
      <c r="F442" s="228">
        <f t="shared" si="414"/>
        <v>107.265948966</v>
      </c>
      <c r="G442" s="258">
        <v>2.13</v>
      </c>
      <c r="H442" s="224">
        <f t="shared" si="415"/>
        <v>4.9535279999999995</v>
      </c>
      <c r="I442" s="258">
        <v>6.9000000000000006E-2</v>
      </c>
      <c r="J442" s="224">
        <f t="shared" si="416"/>
        <v>0.20510595000000004</v>
      </c>
      <c r="K442" s="101" t="s">
        <v>97</v>
      </c>
      <c r="L442" s="101" t="s">
        <v>84</v>
      </c>
      <c r="M442" s="101">
        <v>1</v>
      </c>
      <c r="N442" s="109">
        <v>90.18</v>
      </c>
      <c r="O442" s="102">
        <f t="shared" si="417"/>
        <v>90.18</v>
      </c>
      <c r="P442" s="224">
        <f t="shared" ref="P442" si="458">E442*F442</f>
        <v>214.53189793199999</v>
      </c>
      <c r="Q442" s="224">
        <f t="shared" ref="Q442" si="459">SUM(O442:O445)</f>
        <v>90.18</v>
      </c>
      <c r="R442" s="224">
        <f t="shared" ref="R442" si="460">Q442*1.02*1.05*$R$15</f>
        <v>102.107315016</v>
      </c>
      <c r="S442" s="340">
        <f t="shared" ref="S442" si="461">F442*$S$18</f>
        <v>138.2190996807156</v>
      </c>
      <c r="T442" s="340">
        <f t="shared" ref="T442" si="462">S442*E442</f>
        <v>276.4381993614312</v>
      </c>
    </row>
    <row r="443" spans="1:20" ht="12.75" customHeight="1">
      <c r="A443" s="225"/>
      <c r="B443" s="253"/>
      <c r="C443" s="253"/>
      <c r="D443" s="232"/>
      <c r="E443" s="256"/>
      <c r="F443" s="228"/>
      <c r="G443" s="259"/>
      <c r="H443" s="224"/>
      <c r="I443" s="259"/>
      <c r="J443" s="224"/>
      <c r="K443" s="101"/>
      <c r="L443" s="101"/>
      <c r="M443" s="101"/>
      <c r="N443" s="109"/>
      <c r="O443" s="102">
        <f t="shared" si="417"/>
        <v>0</v>
      </c>
      <c r="P443" s="224"/>
      <c r="Q443" s="224"/>
      <c r="R443" s="224"/>
      <c r="S443" s="340"/>
      <c r="T443" s="340"/>
    </row>
    <row r="444" spans="1:20" ht="12.75" customHeight="1">
      <c r="A444" s="225"/>
      <c r="B444" s="253"/>
      <c r="C444" s="253"/>
      <c r="D444" s="232"/>
      <c r="E444" s="256"/>
      <c r="F444" s="228"/>
      <c r="G444" s="259"/>
      <c r="H444" s="224"/>
      <c r="I444" s="259"/>
      <c r="J444" s="224"/>
      <c r="K444" s="101"/>
      <c r="L444" s="101"/>
      <c r="M444" s="103"/>
      <c r="N444" s="109"/>
      <c r="O444" s="102">
        <f t="shared" si="417"/>
        <v>0</v>
      </c>
      <c r="P444" s="224"/>
      <c r="Q444" s="224"/>
      <c r="R444" s="224"/>
      <c r="S444" s="340"/>
      <c r="T444" s="340"/>
    </row>
    <row r="445" spans="1:20" ht="12.75" customHeight="1">
      <c r="A445" s="225"/>
      <c r="B445" s="254"/>
      <c r="C445" s="254"/>
      <c r="D445" s="233"/>
      <c r="E445" s="257"/>
      <c r="F445" s="228"/>
      <c r="G445" s="260"/>
      <c r="H445" s="224"/>
      <c r="I445" s="260"/>
      <c r="J445" s="224"/>
      <c r="K445" s="101"/>
      <c r="L445" s="101"/>
      <c r="M445" s="101"/>
      <c r="N445" s="109"/>
      <c r="O445" s="102">
        <f t="shared" si="417"/>
        <v>0</v>
      </c>
      <c r="P445" s="224"/>
      <c r="Q445" s="224"/>
      <c r="R445" s="224"/>
      <c r="S445" s="340"/>
      <c r="T445" s="340"/>
    </row>
    <row r="446" spans="1:20" ht="12.75" customHeight="1">
      <c r="A446" s="225">
        <v>8</v>
      </c>
      <c r="B446" s="226" t="s">
        <v>1022</v>
      </c>
      <c r="C446" s="226" t="s">
        <v>1023</v>
      </c>
      <c r="D446" s="225" t="s">
        <v>83</v>
      </c>
      <c r="E446" s="228">
        <v>1.21</v>
      </c>
      <c r="F446" s="228">
        <f t="shared" si="414"/>
        <v>4.7674799999999999</v>
      </c>
      <c r="G446" s="262">
        <v>2.0499999999999998</v>
      </c>
      <c r="H446" s="224">
        <f t="shared" si="415"/>
        <v>4.7674799999999999</v>
      </c>
      <c r="I446" s="262"/>
      <c r="J446" s="224">
        <f t="shared" si="416"/>
        <v>0</v>
      </c>
      <c r="K446" s="101"/>
      <c r="L446" s="109"/>
      <c r="M446" s="101"/>
      <c r="N446" s="109"/>
      <c r="O446" s="102">
        <f t="shared" si="417"/>
        <v>0</v>
      </c>
      <c r="P446" s="224">
        <f t="shared" ref="P446" si="463">E446*F446</f>
        <v>5.7686507999999996</v>
      </c>
      <c r="Q446" s="224">
        <f t="shared" ref="Q446" si="464">SUM(O446:O449)</f>
        <v>0</v>
      </c>
      <c r="R446" s="224">
        <f t="shared" ref="R446" si="465">Q446*1.02*1.05*$R$15</f>
        <v>0</v>
      </c>
      <c r="S446" s="340">
        <f t="shared" ref="S446" si="466">F446*$S$18</f>
        <v>6.1432057395463584</v>
      </c>
      <c r="T446" s="340">
        <f t="shared" ref="T446" si="467">S446*E446</f>
        <v>7.4332789448510939</v>
      </c>
    </row>
    <row r="447" spans="1:20" ht="12.75" customHeight="1">
      <c r="A447" s="225"/>
      <c r="B447" s="226"/>
      <c r="C447" s="226"/>
      <c r="D447" s="225"/>
      <c r="E447" s="228"/>
      <c r="F447" s="228"/>
      <c r="G447" s="262"/>
      <c r="H447" s="224"/>
      <c r="I447" s="262"/>
      <c r="J447" s="224"/>
      <c r="K447" s="101"/>
      <c r="L447" s="101"/>
      <c r="M447" s="101"/>
      <c r="N447" s="109"/>
      <c r="O447" s="102">
        <f t="shared" si="417"/>
        <v>0</v>
      </c>
      <c r="P447" s="224"/>
      <c r="Q447" s="224"/>
      <c r="R447" s="224"/>
      <c r="S447" s="340"/>
      <c r="T447" s="340"/>
    </row>
    <row r="448" spans="1:20" ht="12.75" customHeight="1">
      <c r="A448" s="225"/>
      <c r="B448" s="226"/>
      <c r="C448" s="226"/>
      <c r="D448" s="225"/>
      <c r="E448" s="228"/>
      <c r="F448" s="228"/>
      <c r="G448" s="262"/>
      <c r="H448" s="224"/>
      <c r="I448" s="262"/>
      <c r="J448" s="224"/>
      <c r="K448" s="101"/>
      <c r="L448" s="101"/>
      <c r="M448" s="108"/>
      <c r="N448" s="109"/>
      <c r="O448" s="102">
        <f t="shared" si="417"/>
        <v>0</v>
      </c>
      <c r="P448" s="224"/>
      <c r="Q448" s="224"/>
      <c r="R448" s="224"/>
      <c r="S448" s="340"/>
      <c r="T448" s="340"/>
    </row>
    <row r="449" spans="1:20" ht="12.75" customHeight="1">
      <c r="A449" s="225"/>
      <c r="B449" s="226"/>
      <c r="C449" s="226"/>
      <c r="D449" s="225"/>
      <c r="E449" s="228"/>
      <c r="F449" s="228"/>
      <c r="G449" s="262"/>
      <c r="H449" s="224"/>
      <c r="I449" s="262"/>
      <c r="J449" s="224"/>
      <c r="K449" s="101"/>
      <c r="L449" s="101"/>
      <c r="M449" s="101"/>
      <c r="N449" s="109"/>
      <c r="O449" s="102">
        <f t="shared" si="417"/>
        <v>0</v>
      </c>
      <c r="P449" s="224"/>
      <c r="Q449" s="224"/>
      <c r="R449" s="224"/>
      <c r="S449" s="340"/>
      <c r="T449" s="340"/>
    </row>
    <row r="450" spans="1:20" ht="12.75" customHeight="1">
      <c r="A450" s="225">
        <v>9</v>
      </c>
      <c r="B450" s="226" t="s">
        <v>634</v>
      </c>
      <c r="C450" s="226" t="s">
        <v>1024</v>
      </c>
      <c r="D450" s="225" t="s">
        <v>65</v>
      </c>
      <c r="E450" s="261">
        <v>0.19800000000000001</v>
      </c>
      <c r="F450" s="228">
        <f t="shared" si="414"/>
        <v>1.064030765412</v>
      </c>
      <c r="G450" s="230">
        <v>1.7399999999999999E-2</v>
      </c>
      <c r="H450" s="224">
        <f t="shared" si="415"/>
        <v>4.0465439999999991E-2</v>
      </c>
      <c r="I450" s="230">
        <v>0.12759999999999999</v>
      </c>
      <c r="J450" s="224">
        <f t="shared" si="416"/>
        <v>0.37929737999999996</v>
      </c>
      <c r="K450" s="101" t="s">
        <v>1025</v>
      </c>
      <c r="L450" s="101" t="s">
        <v>88</v>
      </c>
      <c r="M450" s="101">
        <v>1.4999999999999999E-2</v>
      </c>
      <c r="N450" s="109">
        <v>4</v>
      </c>
      <c r="O450" s="102">
        <f t="shared" si="417"/>
        <v>0.06</v>
      </c>
      <c r="P450" s="224">
        <f t="shared" ref="P450" si="468">E450*F450</f>
        <v>0.21067809155157602</v>
      </c>
      <c r="Q450" s="224">
        <f t="shared" ref="Q450" si="469">SUM(O450:O453)</f>
        <v>0.56901000000000002</v>
      </c>
      <c r="R450" s="224">
        <f t="shared" ref="R450" si="470">Q450*1.02*1.05*$R$15</f>
        <v>0.64426794541200005</v>
      </c>
      <c r="S450" s="340">
        <f t="shared" ref="S450" si="471">F450*$S$18</f>
        <v>1.3710723285955901</v>
      </c>
      <c r="T450" s="340">
        <f t="shared" ref="T450" si="472">S450*E450</f>
        <v>0.27147232106192687</v>
      </c>
    </row>
    <row r="451" spans="1:20" ht="12.75" customHeight="1">
      <c r="A451" s="225"/>
      <c r="B451" s="226"/>
      <c r="C451" s="226"/>
      <c r="D451" s="225"/>
      <c r="E451" s="261"/>
      <c r="F451" s="228"/>
      <c r="G451" s="230"/>
      <c r="H451" s="224"/>
      <c r="I451" s="230"/>
      <c r="J451" s="224"/>
      <c r="K451" s="101" t="s">
        <v>1026</v>
      </c>
      <c r="L451" s="101" t="s">
        <v>88</v>
      </c>
      <c r="M451" s="101">
        <v>0.126</v>
      </c>
      <c r="N451" s="109">
        <v>4</v>
      </c>
      <c r="O451" s="102">
        <f t="shared" si="417"/>
        <v>0.504</v>
      </c>
      <c r="P451" s="224"/>
      <c r="Q451" s="224"/>
      <c r="R451" s="224"/>
      <c r="S451" s="340"/>
      <c r="T451" s="340"/>
    </row>
    <row r="452" spans="1:20" ht="12.75" customHeight="1">
      <c r="A452" s="225"/>
      <c r="B452" s="226"/>
      <c r="C452" s="226"/>
      <c r="D452" s="225"/>
      <c r="E452" s="261"/>
      <c r="F452" s="228"/>
      <c r="G452" s="230"/>
      <c r="H452" s="224"/>
      <c r="I452" s="230"/>
      <c r="J452" s="224"/>
      <c r="K452" s="101" t="s">
        <v>100</v>
      </c>
      <c r="L452" s="101" t="s">
        <v>88</v>
      </c>
      <c r="M452" s="178">
        <v>0.03</v>
      </c>
      <c r="N452" s="109">
        <v>0.16700000000000001</v>
      </c>
      <c r="O452" s="102">
        <f t="shared" si="417"/>
        <v>5.0099999999999997E-3</v>
      </c>
      <c r="P452" s="224"/>
      <c r="Q452" s="224"/>
      <c r="R452" s="224"/>
      <c r="S452" s="340"/>
      <c r="T452" s="340"/>
    </row>
    <row r="453" spans="1:20" ht="12.75" customHeight="1">
      <c r="A453" s="225"/>
      <c r="B453" s="226"/>
      <c r="C453" s="226"/>
      <c r="D453" s="225"/>
      <c r="E453" s="261"/>
      <c r="F453" s="228"/>
      <c r="G453" s="230"/>
      <c r="H453" s="224"/>
      <c r="I453" s="230"/>
      <c r="J453" s="224"/>
      <c r="K453" s="101"/>
      <c r="L453" s="101"/>
      <c r="M453" s="101"/>
      <c r="N453" s="109"/>
      <c r="O453" s="102">
        <f t="shared" si="417"/>
        <v>0</v>
      </c>
      <c r="P453" s="224"/>
      <c r="Q453" s="224"/>
      <c r="R453" s="224"/>
      <c r="S453" s="340"/>
      <c r="T453" s="340"/>
    </row>
    <row r="454" spans="1:20" ht="12.75" customHeight="1">
      <c r="A454" s="225">
        <v>10</v>
      </c>
      <c r="B454" s="226" t="s">
        <v>709</v>
      </c>
      <c r="C454" s="226" t="s">
        <v>1027</v>
      </c>
      <c r="D454" s="225" t="s">
        <v>88</v>
      </c>
      <c r="E454" s="269">
        <v>0.51200000000000001</v>
      </c>
      <c r="F454" s="228">
        <f t="shared" si="414"/>
        <v>36.941120194943998</v>
      </c>
      <c r="G454" s="262">
        <v>0.7</v>
      </c>
      <c r="H454" s="224">
        <f t="shared" si="415"/>
        <v>1.6279199999999998</v>
      </c>
      <c r="I454" s="262">
        <v>0.28000000000000003</v>
      </c>
      <c r="J454" s="224">
        <f t="shared" si="416"/>
        <v>0.83231400000000011</v>
      </c>
      <c r="K454" s="101" t="s">
        <v>87</v>
      </c>
      <c r="L454" s="101" t="s">
        <v>88</v>
      </c>
      <c r="M454" s="101">
        <v>1.02</v>
      </c>
      <c r="N454" s="109">
        <v>29.856000000000002</v>
      </c>
      <c r="O454" s="102">
        <f t="shared" si="417"/>
        <v>30.453120000000002</v>
      </c>
      <c r="P454" s="224">
        <f t="shared" ref="P454" si="473">E454*F454</f>
        <v>18.913853539811328</v>
      </c>
      <c r="Q454" s="224">
        <f t="shared" ref="Q454" si="474">SUM(O454:O457)</f>
        <v>30.453120000000002</v>
      </c>
      <c r="R454" s="224">
        <f t="shared" ref="R454" si="475">Q454*1.02*1.05*$R$15</f>
        <v>34.480886194943999</v>
      </c>
      <c r="S454" s="340">
        <f t="shared" ref="S454" si="476">F454*$S$18</f>
        <v>47.601018065487821</v>
      </c>
      <c r="T454" s="340">
        <f t="shared" ref="T454" si="477">S454*E454</f>
        <v>24.371721249529767</v>
      </c>
    </row>
    <row r="455" spans="1:20" ht="12.75" customHeight="1">
      <c r="A455" s="225"/>
      <c r="B455" s="226"/>
      <c r="C455" s="226"/>
      <c r="D455" s="225"/>
      <c r="E455" s="269"/>
      <c r="F455" s="228"/>
      <c r="G455" s="262"/>
      <c r="H455" s="224"/>
      <c r="I455" s="262"/>
      <c r="J455" s="224"/>
      <c r="K455" s="101"/>
      <c r="L455" s="101"/>
      <c r="M455" s="101"/>
      <c r="N455" s="109"/>
      <c r="O455" s="102">
        <f t="shared" si="417"/>
        <v>0</v>
      </c>
      <c r="P455" s="224"/>
      <c r="Q455" s="224"/>
      <c r="R455" s="224"/>
      <c r="S455" s="340"/>
      <c r="T455" s="340"/>
    </row>
    <row r="456" spans="1:20" ht="12.75" customHeight="1">
      <c r="A456" s="225"/>
      <c r="B456" s="226"/>
      <c r="C456" s="226"/>
      <c r="D456" s="225"/>
      <c r="E456" s="269"/>
      <c r="F456" s="228"/>
      <c r="G456" s="262"/>
      <c r="H456" s="224"/>
      <c r="I456" s="262"/>
      <c r="J456" s="224"/>
      <c r="K456" s="101"/>
      <c r="L456" s="101"/>
      <c r="M456" s="104"/>
      <c r="N456" s="109"/>
      <c r="O456" s="102">
        <f t="shared" si="417"/>
        <v>0</v>
      </c>
      <c r="P456" s="224"/>
      <c r="Q456" s="224"/>
      <c r="R456" s="224"/>
      <c r="S456" s="340"/>
      <c r="T456" s="340"/>
    </row>
    <row r="457" spans="1:20" ht="12.75" customHeight="1">
      <c r="A457" s="225"/>
      <c r="B457" s="226"/>
      <c r="C457" s="226"/>
      <c r="D457" s="225"/>
      <c r="E457" s="269"/>
      <c r="F457" s="228"/>
      <c r="G457" s="262"/>
      <c r="H457" s="224"/>
      <c r="I457" s="262"/>
      <c r="J457" s="224"/>
      <c r="K457" s="101"/>
      <c r="L457" s="101"/>
      <c r="M457" s="101"/>
      <c r="N457" s="109"/>
      <c r="O457" s="102">
        <f t="shared" si="417"/>
        <v>0</v>
      </c>
      <c r="P457" s="224"/>
      <c r="Q457" s="224"/>
      <c r="R457" s="224"/>
      <c r="S457" s="340"/>
      <c r="T457" s="340"/>
    </row>
    <row r="458" spans="1:20" ht="12.75" customHeight="1">
      <c r="A458" s="225">
        <v>11</v>
      </c>
      <c r="B458" s="226" t="s">
        <v>78</v>
      </c>
      <c r="C458" s="226" t="s">
        <v>1028</v>
      </c>
      <c r="D458" s="225" t="s">
        <v>76</v>
      </c>
      <c r="E458" s="225">
        <v>8.9999999999999993E-3</v>
      </c>
      <c r="F458" s="228">
        <f t="shared" si="414"/>
        <v>300.049218</v>
      </c>
      <c r="G458" s="262"/>
      <c r="H458" s="224">
        <f t="shared" si="415"/>
        <v>0</v>
      </c>
      <c r="I458" s="262"/>
      <c r="J458" s="224">
        <f t="shared" si="416"/>
        <v>0</v>
      </c>
      <c r="K458" s="101" t="s">
        <v>909</v>
      </c>
      <c r="L458" s="109" t="s">
        <v>76</v>
      </c>
      <c r="M458" s="101">
        <v>1</v>
      </c>
      <c r="N458" s="109">
        <v>265</v>
      </c>
      <c r="O458" s="102">
        <f t="shared" si="417"/>
        <v>265</v>
      </c>
      <c r="P458" s="224">
        <f t="shared" ref="P458" si="478">E458*F458</f>
        <v>2.7004429619999999</v>
      </c>
      <c r="Q458" s="224">
        <f t="shared" ref="Q458" si="479">SUM(O458:O461)</f>
        <v>265</v>
      </c>
      <c r="R458" s="224">
        <f t="shared" ref="R458" si="480">Q458*1.02*1.05*$R$15</f>
        <v>300.049218</v>
      </c>
      <c r="S458" s="340">
        <f t="shared" ref="S458" si="481">F458*$S$18</f>
        <v>386.63278674771504</v>
      </c>
      <c r="T458" s="340">
        <f t="shared" ref="T458" si="482">S458*E458</f>
        <v>3.4796950807294351</v>
      </c>
    </row>
    <row r="459" spans="1:20" ht="12.75" customHeight="1">
      <c r="A459" s="225"/>
      <c r="B459" s="226"/>
      <c r="C459" s="226"/>
      <c r="D459" s="225"/>
      <c r="E459" s="225"/>
      <c r="F459" s="228"/>
      <c r="G459" s="262"/>
      <c r="H459" s="224"/>
      <c r="I459" s="262"/>
      <c r="J459" s="224"/>
      <c r="K459" s="101"/>
      <c r="L459" s="101"/>
      <c r="M459" s="101"/>
      <c r="N459" s="109"/>
      <c r="O459" s="102">
        <f t="shared" si="417"/>
        <v>0</v>
      </c>
      <c r="P459" s="224"/>
      <c r="Q459" s="224"/>
      <c r="R459" s="224"/>
      <c r="S459" s="340"/>
      <c r="T459" s="340"/>
    </row>
    <row r="460" spans="1:20" ht="12.75" customHeight="1">
      <c r="A460" s="225"/>
      <c r="B460" s="226"/>
      <c r="C460" s="226"/>
      <c r="D460" s="225"/>
      <c r="E460" s="225"/>
      <c r="F460" s="228"/>
      <c r="G460" s="262"/>
      <c r="H460" s="224"/>
      <c r="I460" s="262"/>
      <c r="J460" s="224"/>
      <c r="K460" s="101"/>
      <c r="L460" s="101"/>
      <c r="M460" s="103"/>
      <c r="N460" s="109"/>
      <c r="O460" s="102">
        <f t="shared" si="417"/>
        <v>0</v>
      </c>
      <c r="P460" s="224"/>
      <c r="Q460" s="224"/>
      <c r="R460" s="224"/>
      <c r="S460" s="340"/>
      <c r="T460" s="340"/>
    </row>
    <row r="461" spans="1:20" ht="12.75" customHeight="1">
      <c r="A461" s="225"/>
      <c r="B461" s="226"/>
      <c r="C461" s="226"/>
      <c r="D461" s="225"/>
      <c r="E461" s="225"/>
      <c r="F461" s="228"/>
      <c r="G461" s="262"/>
      <c r="H461" s="224"/>
      <c r="I461" s="262"/>
      <c r="J461" s="224"/>
      <c r="K461" s="101"/>
      <c r="L461" s="101"/>
      <c r="M461" s="101"/>
      <c r="N461" s="109"/>
      <c r="O461" s="102">
        <f t="shared" si="417"/>
        <v>0</v>
      </c>
      <c r="P461" s="224"/>
      <c r="Q461" s="224"/>
      <c r="R461" s="224"/>
      <c r="S461" s="340"/>
      <c r="T461" s="340"/>
    </row>
    <row r="462" spans="1:20" ht="12.75" customHeight="1">
      <c r="A462" s="225">
        <v>12</v>
      </c>
      <c r="B462" s="226" t="s">
        <v>1029</v>
      </c>
      <c r="C462" s="226" t="s">
        <v>1030</v>
      </c>
      <c r="D462" s="225" t="s">
        <v>75</v>
      </c>
      <c r="E462" s="225">
        <v>2</v>
      </c>
      <c r="F462" s="228">
        <f t="shared" si="414"/>
        <v>15.625181999999999</v>
      </c>
      <c r="G462" s="262">
        <v>3.6</v>
      </c>
      <c r="H462" s="224">
        <f t="shared" si="415"/>
        <v>8.3721599999999992</v>
      </c>
      <c r="I462" s="262">
        <v>2.44</v>
      </c>
      <c r="J462" s="224">
        <f t="shared" si="416"/>
        <v>7.2530219999999996</v>
      </c>
      <c r="K462" s="101"/>
      <c r="L462" s="101"/>
      <c r="M462" s="101"/>
      <c r="N462" s="109"/>
      <c r="O462" s="102">
        <f t="shared" si="417"/>
        <v>0</v>
      </c>
      <c r="P462" s="224">
        <f t="shared" ref="P462" si="483">E462*F462</f>
        <v>31.250363999999998</v>
      </c>
      <c r="Q462" s="224">
        <f t="shared" ref="Q462" si="484">SUM(O462:O465)</f>
        <v>0</v>
      </c>
      <c r="R462" s="224">
        <f t="shared" ref="R462" si="485">Q462*1.02*1.05*$R$15</f>
        <v>0</v>
      </c>
      <c r="S462" s="340">
        <f t="shared" ref="S462" si="486">F462*$S$18</f>
        <v>20.134055673826936</v>
      </c>
      <c r="T462" s="340">
        <f t="shared" ref="T462" si="487">S462*E462</f>
        <v>40.268111347653871</v>
      </c>
    </row>
    <row r="463" spans="1:20" ht="12.75" customHeight="1">
      <c r="A463" s="225"/>
      <c r="B463" s="226"/>
      <c r="C463" s="226"/>
      <c r="D463" s="225"/>
      <c r="E463" s="225"/>
      <c r="F463" s="228"/>
      <c r="G463" s="262"/>
      <c r="H463" s="224"/>
      <c r="I463" s="262"/>
      <c r="J463" s="224"/>
      <c r="K463" s="101"/>
      <c r="L463" s="101"/>
      <c r="M463" s="101"/>
      <c r="N463" s="109"/>
      <c r="O463" s="102">
        <f t="shared" si="417"/>
        <v>0</v>
      </c>
      <c r="P463" s="224"/>
      <c r="Q463" s="224"/>
      <c r="R463" s="224"/>
      <c r="S463" s="340"/>
      <c r="T463" s="340"/>
    </row>
    <row r="464" spans="1:20" ht="12.75" customHeight="1">
      <c r="A464" s="225"/>
      <c r="B464" s="226"/>
      <c r="C464" s="226"/>
      <c r="D464" s="225"/>
      <c r="E464" s="225"/>
      <c r="F464" s="228"/>
      <c r="G464" s="262"/>
      <c r="H464" s="224"/>
      <c r="I464" s="262"/>
      <c r="J464" s="224"/>
      <c r="K464" s="101"/>
      <c r="L464" s="101"/>
      <c r="M464" s="103"/>
      <c r="N464" s="109"/>
      <c r="O464" s="102">
        <f t="shared" si="417"/>
        <v>0</v>
      </c>
      <c r="P464" s="224"/>
      <c r="Q464" s="224"/>
      <c r="R464" s="224"/>
      <c r="S464" s="340"/>
      <c r="T464" s="340"/>
    </row>
    <row r="465" spans="1:20" ht="12.75" customHeight="1">
      <c r="A465" s="225"/>
      <c r="B465" s="226"/>
      <c r="C465" s="226"/>
      <c r="D465" s="225"/>
      <c r="E465" s="225"/>
      <c r="F465" s="228"/>
      <c r="G465" s="262"/>
      <c r="H465" s="224"/>
      <c r="I465" s="262"/>
      <c r="J465" s="224"/>
      <c r="K465" s="101"/>
      <c r="L465" s="101"/>
      <c r="M465" s="101"/>
      <c r="N465" s="109"/>
      <c r="O465" s="102">
        <f t="shared" si="417"/>
        <v>0</v>
      </c>
      <c r="P465" s="224"/>
      <c r="Q465" s="224"/>
      <c r="R465" s="224"/>
      <c r="S465" s="340"/>
      <c r="T465" s="340"/>
    </row>
    <row r="466" spans="1:20" ht="12.75" customHeight="1">
      <c r="A466" s="225">
        <v>13</v>
      </c>
      <c r="B466" s="226" t="s">
        <v>78</v>
      </c>
      <c r="C466" s="226" t="s">
        <v>1031</v>
      </c>
      <c r="D466" s="225" t="s">
        <v>75</v>
      </c>
      <c r="E466" s="225">
        <v>2</v>
      </c>
      <c r="F466" s="228">
        <f t="shared" si="414"/>
        <v>5.8877582400000001</v>
      </c>
      <c r="G466" s="262"/>
      <c r="H466" s="224">
        <f t="shared" si="415"/>
        <v>0</v>
      </c>
      <c r="I466" s="262"/>
      <c r="J466" s="224">
        <f t="shared" si="416"/>
        <v>0</v>
      </c>
      <c r="K466" s="101" t="s">
        <v>1032</v>
      </c>
      <c r="L466" s="109" t="s">
        <v>325</v>
      </c>
      <c r="M466" s="101">
        <v>1</v>
      </c>
      <c r="N466" s="109">
        <v>5.2</v>
      </c>
      <c r="O466" s="102">
        <f t="shared" si="417"/>
        <v>5.2</v>
      </c>
      <c r="P466" s="224">
        <f t="shared" ref="P466" si="488">E466*F466</f>
        <v>11.77551648</v>
      </c>
      <c r="Q466" s="224">
        <f t="shared" ref="Q466" si="489">SUM(O466:O469)</f>
        <v>5.2</v>
      </c>
      <c r="R466" s="224">
        <f t="shared" ref="R466" si="490">Q466*1.02*1.05*$R$15</f>
        <v>5.8877582400000001</v>
      </c>
      <c r="S466" s="340">
        <f t="shared" ref="S466" si="491">F466*$S$18</f>
        <v>7.5867565701438426</v>
      </c>
      <c r="T466" s="340">
        <f t="shared" ref="T466" si="492">S466*E466</f>
        <v>15.173513140287685</v>
      </c>
    </row>
    <row r="467" spans="1:20" ht="12.75" customHeight="1">
      <c r="A467" s="225"/>
      <c r="B467" s="226"/>
      <c r="C467" s="226"/>
      <c r="D467" s="225"/>
      <c r="E467" s="225"/>
      <c r="F467" s="228"/>
      <c r="G467" s="262"/>
      <c r="H467" s="224"/>
      <c r="I467" s="262"/>
      <c r="J467" s="224"/>
      <c r="K467" s="101"/>
      <c r="L467" s="101"/>
      <c r="M467" s="101"/>
      <c r="N467" s="109"/>
      <c r="O467" s="102">
        <f t="shared" si="417"/>
        <v>0</v>
      </c>
      <c r="P467" s="224"/>
      <c r="Q467" s="224"/>
      <c r="R467" s="224"/>
      <c r="S467" s="340"/>
      <c r="T467" s="340"/>
    </row>
    <row r="468" spans="1:20" ht="12.75" customHeight="1">
      <c r="A468" s="225"/>
      <c r="B468" s="226"/>
      <c r="C468" s="226"/>
      <c r="D468" s="225"/>
      <c r="E468" s="225"/>
      <c r="F468" s="228"/>
      <c r="G468" s="262"/>
      <c r="H468" s="224"/>
      <c r="I468" s="262"/>
      <c r="J468" s="224"/>
      <c r="K468" s="101"/>
      <c r="L468" s="101"/>
      <c r="M468" s="103"/>
      <c r="N468" s="109"/>
      <c r="O468" s="102">
        <f t="shared" si="417"/>
        <v>0</v>
      </c>
      <c r="P468" s="224"/>
      <c r="Q468" s="224"/>
      <c r="R468" s="224"/>
      <c r="S468" s="340"/>
      <c r="T468" s="340"/>
    </row>
    <row r="469" spans="1:20" ht="12.75" customHeight="1">
      <c r="A469" s="225"/>
      <c r="B469" s="226"/>
      <c r="C469" s="226"/>
      <c r="D469" s="225"/>
      <c r="E469" s="225"/>
      <c r="F469" s="228"/>
      <c r="G469" s="262"/>
      <c r="H469" s="224"/>
      <c r="I469" s="262"/>
      <c r="J469" s="224"/>
      <c r="K469" s="101"/>
      <c r="L469" s="101"/>
      <c r="M469" s="101"/>
      <c r="N469" s="109"/>
      <c r="O469" s="102">
        <f t="shared" si="417"/>
        <v>0</v>
      </c>
      <c r="P469" s="224"/>
      <c r="Q469" s="224"/>
      <c r="R469" s="224"/>
      <c r="S469" s="340"/>
      <c r="T469" s="340"/>
    </row>
    <row r="470" spans="1:20" ht="12.75" customHeight="1">
      <c r="A470" s="225">
        <v>14</v>
      </c>
      <c r="B470" s="226" t="s">
        <v>659</v>
      </c>
      <c r="C470" s="226" t="s">
        <v>1033</v>
      </c>
      <c r="D470" s="225" t="s">
        <v>325</v>
      </c>
      <c r="E470" s="225">
        <v>1</v>
      </c>
      <c r="F470" s="228">
        <f t="shared" si="414"/>
        <v>30.344600160000002</v>
      </c>
      <c r="G470" s="229"/>
      <c r="H470" s="224">
        <f t="shared" si="415"/>
        <v>0</v>
      </c>
      <c r="I470" s="229"/>
      <c r="J470" s="224">
        <f t="shared" si="416"/>
        <v>0</v>
      </c>
      <c r="K470" s="101" t="s">
        <v>680</v>
      </c>
      <c r="L470" s="101" t="s">
        <v>325</v>
      </c>
      <c r="M470" s="101">
        <v>1</v>
      </c>
      <c r="N470" s="109">
        <v>26.8</v>
      </c>
      <c r="O470" s="102">
        <f t="shared" si="417"/>
        <v>26.8</v>
      </c>
      <c r="P470" s="224">
        <f t="shared" ref="P470" si="493">E470*F470</f>
        <v>30.344600160000002</v>
      </c>
      <c r="Q470" s="224">
        <f t="shared" ref="Q470" si="494">SUM(O470:O473)</f>
        <v>26.8</v>
      </c>
      <c r="R470" s="224">
        <f t="shared" ref="R470" si="495">Q470*1.02*1.05*$R$15</f>
        <v>30.344600160000002</v>
      </c>
      <c r="S470" s="340">
        <f t="shared" ref="S470" si="496">F470*$S$18</f>
        <v>39.100976169202887</v>
      </c>
      <c r="T470" s="340">
        <f t="shared" ref="T470" si="497">S470*E470</f>
        <v>39.100976169202887</v>
      </c>
    </row>
    <row r="471" spans="1:20" ht="12.75" customHeight="1">
      <c r="A471" s="225"/>
      <c r="B471" s="226"/>
      <c r="C471" s="226"/>
      <c r="D471" s="225"/>
      <c r="E471" s="225"/>
      <c r="F471" s="228"/>
      <c r="G471" s="229"/>
      <c r="H471" s="224"/>
      <c r="I471" s="229"/>
      <c r="J471" s="224"/>
      <c r="K471" s="101"/>
      <c r="L471" s="101"/>
      <c r="M471" s="101"/>
      <c r="N471" s="109"/>
      <c r="O471" s="102">
        <f t="shared" si="417"/>
        <v>0</v>
      </c>
      <c r="P471" s="224"/>
      <c r="Q471" s="224"/>
      <c r="R471" s="224"/>
      <c r="S471" s="340"/>
      <c r="T471" s="340"/>
    </row>
    <row r="472" spans="1:20" ht="12.75" customHeight="1">
      <c r="A472" s="225"/>
      <c r="B472" s="226"/>
      <c r="C472" s="226"/>
      <c r="D472" s="225"/>
      <c r="E472" s="225"/>
      <c r="F472" s="228"/>
      <c r="G472" s="229"/>
      <c r="H472" s="224"/>
      <c r="I472" s="229"/>
      <c r="J472" s="224"/>
      <c r="K472" s="101"/>
      <c r="L472" s="101"/>
      <c r="M472" s="101"/>
      <c r="N472" s="109"/>
      <c r="O472" s="102">
        <f t="shared" si="417"/>
        <v>0</v>
      </c>
      <c r="P472" s="224"/>
      <c r="Q472" s="224"/>
      <c r="R472" s="224"/>
      <c r="S472" s="340"/>
      <c r="T472" s="340"/>
    </row>
    <row r="473" spans="1:20" ht="12.75" customHeight="1">
      <c r="A473" s="225"/>
      <c r="B473" s="226"/>
      <c r="C473" s="226"/>
      <c r="D473" s="225"/>
      <c r="E473" s="225"/>
      <c r="F473" s="228"/>
      <c r="G473" s="229"/>
      <c r="H473" s="224"/>
      <c r="I473" s="229"/>
      <c r="J473" s="224"/>
      <c r="K473" s="101"/>
      <c r="L473" s="101"/>
      <c r="M473" s="101"/>
      <c r="N473" s="109"/>
      <c r="O473" s="102">
        <f t="shared" si="417"/>
        <v>0</v>
      </c>
      <c r="P473" s="224"/>
      <c r="Q473" s="224"/>
      <c r="R473" s="224"/>
      <c r="S473" s="340"/>
      <c r="T473" s="340"/>
    </row>
    <row r="474" spans="1:20" ht="12.75" customHeight="1">
      <c r="A474" s="225">
        <v>15</v>
      </c>
      <c r="B474" s="242" t="s">
        <v>793</v>
      </c>
      <c r="C474" s="226" t="s">
        <v>1034</v>
      </c>
      <c r="D474" s="245" t="s">
        <v>794</v>
      </c>
      <c r="E474" s="245">
        <v>180</v>
      </c>
      <c r="F474" s="228">
        <f t="shared" ref="F474:F534" si="498">H474+J474+R474</f>
        <v>0.1630502106384</v>
      </c>
      <c r="G474" s="246">
        <v>3.1199999999999999E-3</v>
      </c>
      <c r="H474" s="224">
        <f t="shared" ref="H474:H534" si="499">G474*$P$8/1000</f>
        <v>7.2558719999999991E-3</v>
      </c>
      <c r="I474" s="247">
        <v>1.1679999999999999E-2</v>
      </c>
      <c r="J474" s="224">
        <f t="shared" ref="J474:J534" si="500">I474*$P$9/1000</f>
        <v>3.4719383999999999E-2</v>
      </c>
      <c r="K474" s="147" t="s">
        <v>795</v>
      </c>
      <c r="L474" s="101" t="s">
        <v>79</v>
      </c>
      <c r="M474" s="101">
        <v>8.4000000000000005E-2</v>
      </c>
      <c r="N474" s="106">
        <v>1.2729999999999999</v>
      </c>
      <c r="O474" s="102">
        <f t="shared" ref="O474:O561" si="501">M474*N474</f>
        <v>0.106932</v>
      </c>
      <c r="P474" s="224">
        <f t="shared" ref="P474" si="502">E474*F474</f>
        <v>29.349037914912</v>
      </c>
      <c r="Q474" s="224">
        <f t="shared" ref="Q474" si="503">SUM(O474:O477)</f>
        <v>0.106932</v>
      </c>
      <c r="R474" s="224">
        <f t="shared" ref="R474" si="504">Q474*1.02*1.05*$R$15</f>
        <v>0.1210749546384</v>
      </c>
      <c r="S474" s="340">
        <f t="shared" ref="S474" si="505">F474*$S$18</f>
        <v>0.21010072193864718</v>
      </c>
      <c r="T474" s="340">
        <f t="shared" ref="T474" si="506">S474*E474</f>
        <v>37.818129948956489</v>
      </c>
    </row>
    <row r="475" spans="1:20" ht="12.75" customHeight="1">
      <c r="A475" s="225"/>
      <c r="B475" s="242"/>
      <c r="C475" s="226"/>
      <c r="D475" s="245"/>
      <c r="E475" s="245"/>
      <c r="F475" s="228"/>
      <c r="G475" s="246"/>
      <c r="H475" s="224"/>
      <c r="I475" s="247"/>
      <c r="J475" s="224"/>
      <c r="K475" s="101"/>
      <c r="L475" s="101"/>
      <c r="M475" s="101"/>
      <c r="N475" s="105"/>
      <c r="O475" s="102">
        <f t="shared" si="501"/>
        <v>0</v>
      </c>
      <c r="P475" s="224"/>
      <c r="Q475" s="224"/>
      <c r="R475" s="224"/>
      <c r="S475" s="340"/>
      <c r="T475" s="340"/>
    </row>
    <row r="476" spans="1:20" ht="12.75" customHeight="1">
      <c r="A476" s="225"/>
      <c r="B476" s="242"/>
      <c r="C476" s="226"/>
      <c r="D476" s="245"/>
      <c r="E476" s="245"/>
      <c r="F476" s="228"/>
      <c r="G476" s="246"/>
      <c r="H476" s="224"/>
      <c r="I476" s="247"/>
      <c r="J476" s="224"/>
      <c r="K476" s="101"/>
      <c r="L476" s="101"/>
      <c r="M476" s="101"/>
      <c r="N476" s="105"/>
      <c r="O476" s="102">
        <f t="shared" si="501"/>
        <v>0</v>
      </c>
      <c r="P476" s="224"/>
      <c r="Q476" s="224"/>
      <c r="R476" s="224"/>
      <c r="S476" s="340"/>
      <c r="T476" s="340"/>
    </row>
    <row r="477" spans="1:20" ht="12.75" customHeight="1">
      <c r="A477" s="225"/>
      <c r="B477" s="242"/>
      <c r="C477" s="226"/>
      <c r="D477" s="245"/>
      <c r="E477" s="245"/>
      <c r="F477" s="228"/>
      <c r="G477" s="246"/>
      <c r="H477" s="224"/>
      <c r="I477" s="247"/>
      <c r="J477" s="224"/>
      <c r="K477" s="101"/>
      <c r="L477" s="101"/>
      <c r="M477" s="101"/>
      <c r="N477" s="109"/>
      <c r="O477" s="102">
        <f t="shared" si="501"/>
        <v>0</v>
      </c>
      <c r="P477" s="224"/>
      <c r="Q477" s="224"/>
      <c r="R477" s="224"/>
      <c r="S477" s="340"/>
      <c r="T477" s="340"/>
    </row>
    <row r="478" spans="1:20" ht="12.75" customHeight="1">
      <c r="A478" s="399"/>
      <c r="B478" s="400"/>
      <c r="C478" s="401" t="s">
        <v>506</v>
      </c>
      <c r="D478" s="399"/>
      <c r="E478" s="405"/>
      <c r="F478" s="406"/>
      <c r="G478" s="409"/>
      <c r="H478" s="397"/>
      <c r="I478" s="409"/>
      <c r="J478" s="397"/>
      <c r="K478" s="73"/>
      <c r="L478" s="73"/>
      <c r="M478" s="73"/>
      <c r="N478" s="74"/>
      <c r="O478" s="75"/>
      <c r="P478" s="397"/>
      <c r="Q478" s="397"/>
      <c r="R478" s="397"/>
      <c r="S478" s="397"/>
      <c r="T478" s="410">
        <f>SUM(T418:T477)</f>
        <v>21645.961786255284</v>
      </c>
    </row>
    <row r="479" spans="1:20" ht="12.75" customHeight="1">
      <c r="A479" s="399"/>
      <c r="B479" s="400"/>
      <c r="C479" s="401"/>
      <c r="D479" s="399"/>
      <c r="E479" s="405"/>
      <c r="F479" s="407"/>
      <c r="G479" s="409"/>
      <c r="H479" s="397"/>
      <c r="I479" s="409"/>
      <c r="J479" s="397"/>
      <c r="K479" s="73"/>
      <c r="L479" s="73"/>
      <c r="M479" s="73"/>
      <c r="N479" s="74"/>
      <c r="O479" s="75"/>
      <c r="P479" s="397"/>
      <c r="Q479" s="397"/>
      <c r="R479" s="397"/>
      <c r="S479" s="397"/>
      <c r="T479" s="410"/>
    </row>
    <row r="480" spans="1:20" ht="12.75" customHeight="1">
      <c r="A480" s="399"/>
      <c r="B480" s="400"/>
      <c r="C480" s="401"/>
      <c r="D480" s="399"/>
      <c r="E480" s="405"/>
      <c r="F480" s="407"/>
      <c r="G480" s="409"/>
      <c r="H480" s="397"/>
      <c r="I480" s="409"/>
      <c r="J480" s="397"/>
      <c r="K480" s="73"/>
      <c r="L480" s="73"/>
      <c r="M480" s="76"/>
      <c r="N480" s="74"/>
      <c r="O480" s="75"/>
      <c r="P480" s="397"/>
      <c r="Q480" s="397"/>
      <c r="R480" s="397"/>
      <c r="S480" s="397"/>
      <c r="T480" s="410"/>
    </row>
    <row r="481" spans="1:20" ht="12.75" customHeight="1">
      <c r="A481" s="399"/>
      <c r="B481" s="400"/>
      <c r="C481" s="401"/>
      <c r="D481" s="399"/>
      <c r="E481" s="405"/>
      <c r="F481" s="408"/>
      <c r="G481" s="409"/>
      <c r="H481" s="397"/>
      <c r="I481" s="409"/>
      <c r="J481" s="397"/>
      <c r="K481" s="73"/>
      <c r="L481" s="73"/>
      <c r="M481" s="73"/>
      <c r="N481" s="74"/>
      <c r="O481" s="75"/>
      <c r="P481" s="397"/>
      <c r="Q481" s="397"/>
      <c r="R481" s="397"/>
      <c r="S481" s="397"/>
      <c r="T481" s="410"/>
    </row>
    <row r="482" spans="1:20" ht="12.75" customHeight="1">
      <c r="A482" s="399"/>
      <c r="B482" s="400"/>
      <c r="C482" s="401" t="s">
        <v>507</v>
      </c>
      <c r="D482" s="399"/>
      <c r="E482" s="405"/>
      <c r="F482" s="406"/>
      <c r="G482" s="409"/>
      <c r="H482" s="397"/>
      <c r="I482" s="409"/>
      <c r="J482" s="397"/>
      <c r="K482" s="73"/>
      <c r="L482" s="73"/>
      <c r="M482" s="73"/>
      <c r="N482" s="74"/>
      <c r="O482" s="75"/>
      <c r="P482" s="397"/>
      <c r="Q482" s="397"/>
      <c r="R482" s="397"/>
      <c r="S482" s="397"/>
      <c r="T482" s="398">
        <f>(T478*100%)/'Cav-Nax-7-rd masiv'!T581</f>
        <v>0.30477727678036715</v>
      </c>
    </row>
    <row r="483" spans="1:20" ht="12.75" customHeight="1">
      <c r="A483" s="399"/>
      <c r="B483" s="400"/>
      <c r="C483" s="401"/>
      <c r="D483" s="399"/>
      <c r="E483" s="405"/>
      <c r="F483" s="407"/>
      <c r="G483" s="409"/>
      <c r="H483" s="397"/>
      <c r="I483" s="409"/>
      <c r="J483" s="397"/>
      <c r="K483" s="73"/>
      <c r="L483" s="73"/>
      <c r="M483" s="73"/>
      <c r="N483" s="74"/>
      <c r="O483" s="75"/>
      <c r="P483" s="397"/>
      <c r="Q483" s="397"/>
      <c r="R483" s="397"/>
      <c r="S483" s="397"/>
      <c r="T483" s="398"/>
    </row>
    <row r="484" spans="1:20" ht="12.75" customHeight="1">
      <c r="A484" s="399"/>
      <c r="B484" s="400"/>
      <c r="C484" s="401"/>
      <c r="D484" s="399"/>
      <c r="E484" s="405"/>
      <c r="F484" s="407"/>
      <c r="G484" s="409"/>
      <c r="H484" s="397"/>
      <c r="I484" s="409"/>
      <c r="J484" s="397"/>
      <c r="K484" s="73"/>
      <c r="L484" s="73"/>
      <c r="M484" s="76"/>
      <c r="N484" s="74"/>
      <c r="O484" s="75"/>
      <c r="P484" s="397"/>
      <c r="Q484" s="397"/>
      <c r="R484" s="397"/>
      <c r="S484" s="397"/>
      <c r="T484" s="398"/>
    </row>
    <row r="485" spans="1:20" ht="12.75" customHeight="1">
      <c r="A485" s="399"/>
      <c r="B485" s="400"/>
      <c r="C485" s="401"/>
      <c r="D485" s="399"/>
      <c r="E485" s="405"/>
      <c r="F485" s="408"/>
      <c r="G485" s="409"/>
      <c r="H485" s="397"/>
      <c r="I485" s="409"/>
      <c r="J485" s="397"/>
      <c r="K485" s="73"/>
      <c r="L485" s="73"/>
      <c r="M485" s="73"/>
      <c r="N485" s="74"/>
      <c r="O485" s="75"/>
      <c r="P485" s="397"/>
      <c r="Q485" s="397"/>
      <c r="R485" s="397"/>
      <c r="S485" s="397"/>
      <c r="T485" s="398"/>
    </row>
    <row r="486" spans="1:20" ht="12.75" customHeight="1">
      <c r="A486" s="225"/>
      <c r="B486" s="226"/>
      <c r="C486" s="234" t="s">
        <v>654</v>
      </c>
      <c r="D486" s="225"/>
      <c r="E486" s="225"/>
      <c r="F486" s="228">
        <f t="shared" si="498"/>
        <v>0</v>
      </c>
      <c r="G486" s="229"/>
      <c r="H486" s="224">
        <f t="shared" si="499"/>
        <v>0</v>
      </c>
      <c r="I486" s="229"/>
      <c r="J486" s="224">
        <f t="shared" si="500"/>
        <v>0</v>
      </c>
      <c r="K486" s="101"/>
      <c r="L486" s="101"/>
      <c r="M486" s="101"/>
      <c r="N486" s="109"/>
      <c r="O486" s="102">
        <f t="shared" si="501"/>
        <v>0</v>
      </c>
      <c r="P486" s="224">
        <f t="shared" ref="P486" si="507">E486*F486</f>
        <v>0</v>
      </c>
      <c r="Q486" s="224">
        <f t="shared" ref="Q486" si="508">SUM(O486:O489)</f>
        <v>0</v>
      </c>
      <c r="R486" s="224">
        <f t="shared" ref="R486" si="509">Q486*1.02*1.05*$R$15</f>
        <v>0</v>
      </c>
      <c r="S486" s="340">
        <f t="shared" ref="S486" si="510">F486*$S$18</f>
        <v>0</v>
      </c>
      <c r="T486" s="340">
        <f t="shared" ref="T486" si="511">S486*E486</f>
        <v>0</v>
      </c>
    </row>
    <row r="487" spans="1:20" ht="12.75" customHeight="1">
      <c r="A487" s="225"/>
      <c r="B487" s="226"/>
      <c r="C487" s="234"/>
      <c r="D487" s="225"/>
      <c r="E487" s="225"/>
      <c r="F487" s="228"/>
      <c r="G487" s="229"/>
      <c r="H487" s="224"/>
      <c r="I487" s="229"/>
      <c r="J487" s="224"/>
      <c r="K487" s="101"/>
      <c r="L487" s="101"/>
      <c r="M487" s="101"/>
      <c r="N487" s="109"/>
      <c r="O487" s="102">
        <f t="shared" si="501"/>
        <v>0</v>
      </c>
      <c r="P487" s="224"/>
      <c r="Q487" s="224"/>
      <c r="R487" s="224"/>
      <c r="S487" s="340"/>
      <c r="T487" s="340"/>
    </row>
    <row r="488" spans="1:20" ht="12.75" customHeight="1">
      <c r="A488" s="225"/>
      <c r="B488" s="226"/>
      <c r="C488" s="234"/>
      <c r="D488" s="225"/>
      <c r="E488" s="225"/>
      <c r="F488" s="228"/>
      <c r="G488" s="229"/>
      <c r="H488" s="224"/>
      <c r="I488" s="229"/>
      <c r="J488" s="224"/>
      <c r="K488" s="101"/>
      <c r="L488" s="101"/>
      <c r="M488" s="101"/>
      <c r="N488" s="109"/>
      <c r="O488" s="102">
        <f t="shared" si="501"/>
        <v>0</v>
      </c>
      <c r="P488" s="224"/>
      <c r="Q488" s="224"/>
      <c r="R488" s="224"/>
      <c r="S488" s="340"/>
      <c r="T488" s="340"/>
    </row>
    <row r="489" spans="1:20" ht="12.75" customHeight="1">
      <c r="A489" s="225"/>
      <c r="B489" s="226"/>
      <c r="C489" s="234"/>
      <c r="D489" s="225"/>
      <c r="E489" s="225"/>
      <c r="F489" s="228"/>
      <c r="G489" s="229"/>
      <c r="H489" s="224"/>
      <c r="I489" s="229"/>
      <c r="J489" s="224"/>
      <c r="K489" s="101"/>
      <c r="L489" s="101"/>
      <c r="M489" s="101"/>
      <c r="N489" s="109"/>
      <c r="O489" s="102">
        <f t="shared" si="501"/>
        <v>0</v>
      </c>
      <c r="P489" s="224"/>
      <c r="Q489" s="224"/>
      <c r="R489" s="224"/>
      <c r="S489" s="340"/>
      <c r="T489" s="340"/>
    </row>
    <row r="490" spans="1:20" ht="12.75" customHeight="1">
      <c r="A490" s="225">
        <v>1</v>
      </c>
      <c r="B490" s="226" t="s">
        <v>655</v>
      </c>
      <c r="C490" s="226" t="s">
        <v>660</v>
      </c>
      <c r="D490" s="235" t="s">
        <v>83</v>
      </c>
      <c r="E490" s="225">
        <v>1.008</v>
      </c>
      <c r="F490" s="228">
        <f t="shared" si="498"/>
        <v>43.961449121162765</v>
      </c>
      <c r="G490" s="238">
        <v>1.55</v>
      </c>
      <c r="H490" s="224">
        <f t="shared" si="499"/>
        <v>3.6046799999999997</v>
      </c>
      <c r="I490" s="238">
        <v>0.76</v>
      </c>
      <c r="J490" s="224">
        <f t="shared" si="500"/>
        <v>2.2591380000000005</v>
      </c>
      <c r="K490" s="101" t="s">
        <v>669</v>
      </c>
      <c r="L490" s="101" t="s">
        <v>88</v>
      </c>
      <c r="M490" s="101">
        <v>1.02</v>
      </c>
      <c r="N490" s="109">
        <v>29.856000000000002</v>
      </c>
      <c r="O490" s="102">
        <f t="shared" si="501"/>
        <v>30.453120000000002</v>
      </c>
      <c r="P490" s="224">
        <f t="shared" ref="P490" si="512">E490*F490</f>
        <v>44.313140714132068</v>
      </c>
      <c r="Q490" s="224">
        <f t="shared" ref="Q490" si="513">SUM(O490:O493)</f>
        <v>33.647387300000005</v>
      </c>
      <c r="R490" s="224">
        <f t="shared" ref="R490" si="514">Q490*1.02*1.05*$R$15</f>
        <v>38.097631121162763</v>
      </c>
      <c r="S490" s="340">
        <f t="shared" ref="S490" si="515">F490*$S$18</f>
        <v>56.64716507670768</v>
      </c>
      <c r="T490" s="340">
        <f t="shared" ref="T490" si="516">S490*E490</f>
        <v>57.100342397321342</v>
      </c>
    </row>
    <row r="491" spans="1:20" ht="12.75" customHeight="1">
      <c r="A491" s="225"/>
      <c r="B491" s="226"/>
      <c r="C491" s="226"/>
      <c r="D491" s="236"/>
      <c r="E491" s="225"/>
      <c r="F491" s="228"/>
      <c r="G491" s="238"/>
      <c r="H491" s="224"/>
      <c r="I491" s="238"/>
      <c r="J491" s="224"/>
      <c r="K491" s="101" t="s">
        <v>670</v>
      </c>
      <c r="L491" s="101" t="s">
        <v>65</v>
      </c>
      <c r="M491" s="101">
        <v>0.80300000000000005</v>
      </c>
      <c r="N491" s="109">
        <v>3.472</v>
      </c>
      <c r="O491" s="102">
        <f t="shared" si="501"/>
        <v>2.7880160000000003</v>
      </c>
      <c r="P491" s="224"/>
      <c r="Q491" s="224"/>
      <c r="R491" s="224"/>
      <c r="S491" s="340"/>
      <c r="T491" s="340"/>
    </row>
    <row r="492" spans="1:20" ht="12.75" customHeight="1">
      <c r="A492" s="225"/>
      <c r="B492" s="226"/>
      <c r="C492" s="226"/>
      <c r="D492" s="236"/>
      <c r="E492" s="225"/>
      <c r="F492" s="228"/>
      <c r="G492" s="238"/>
      <c r="H492" s="224"/>
      <c r="I492" s="238"/>
      <c r="J492" s="224"/>
      <c r="K492" s="101" t="s">
        <v>671</v>
      </c>
      <c r="L492" s="101" t="s">
        <v>88</v>
      </c>
      <c r="M492" s="101">
        <v>3.8999999999999998E-3</v>
      </c>
      <c r="N492" s="109">
        <v>104.167</v>
      </c>
      <c r="O492" s="102">
        <f t="shared" si="501"/>
        <v>0.40625129999999998</v>
      </c>
      <c r="P492" s="224"/>
      <c r="Q492" s="224"/>
      <c r="R492" s="224"/>
      <c r="S492" s="340"/>
      <c r="T492" s="340"/>
    </row>
    <row r="493" spans="1:20" ht="12.75" customHeight="1">
      <c r="A493" s="225"/>
      <c r="B493" s="226"/>
      <c r="C493" s="226"/>
      <c r="D493" s="237"/>
      <c r="E493" s="225"/>
      <c r="F493" s="228"/>
      <c r="G493" s="238"/>
      <c r="H493" s="224"/>
      <c r="I493" s="238"/>
      <c r="J493" s="224"/>
      <c r="K493" s="101"/>
      <c r="L493" s="101"/>
      <c r="M493" s="101"/>
      <c r="N493" s="109"/>
      <c r="O493" s="102">
        <f t="shared" si="501"/>
        <v>0</v>
      </c>
      <c r="P493" s="224"/>
      <c r="Q493" s="224"/>
      <c r="R493" s="224"/>
      <c r="S493" s="340"/>
      <c r="T493" s="340"/>
    </row>
    <row r="494" spans="1:20" ht="12.75" customHeight="1">
      <c r="A494" s="225">
        <v>2</v>
      </c>
      <c r="B494" s="226" t="s">
        <v>656</v>
      </c>
      <c r="C494" s="226" t="s">
        <v>661</v>
      </c>
      <c r="D494" s="225" t="s">
        <v>666</v>
      </c>
      <c r="E494" s="225">
        <v>0.23</v>
      </c>
      <c r="F494" s="228">
        <f t="shared" si="498"/>
        <v>148.12381788479999</v>
      </c>
      <c r="G494" s="229">
        <v>13.8</v>
      </c>
      <c r="H494" s="224">
        <f t="shared" si="499"/>
        <v>32.09328</v>
      </c>
      <c r="I494" s="229">
        <v>32.1</v>
      </c>
      <c r="J494" s="224">
        <f t="shared" si="500"/>
        <v>95.418855000000008</v>
      </c>
      <c r="K494" s="101" t="s">
        <v>672</v>
      </c>
      <c r="L494" s="101" t="s">
        <v>652</v>
      </c>
      <c r="M494" s="101">
        <v>1</v>
      </c>
      <c r="N494" s="109">
        <v>0.495</v>
      </c>
      <c r="O494" s="102">
        <f t="shared" si="501"/>
        <v>0.495</v>
      </c>
      <c r="P494" s="224">
        <f t="shared" ref="P494" si="517">E494*F494</f>
        <v>34.068478113504</v>
      </c>
      <c r="Q494" s="224">
        <f t="shared" ref="Q494" si="518">SUM(O494:O497)</f>
        <v>18.204000000000001</v>
      </c>
      <c r="R494" s="224">
        <f t="shared" ref="R494" si="519">Q494*1.02*1.05*$R$15</f>
        <v>20.6116828848</v>
      </c>
      <c r="S494" s="340">
        <f t="shared" ref="S494" si="520">F494*$S$18</f>
        <v>190.86710131839521</v>
      </c>
      <c r="T494" s="340">
        <f t="shared" ref="T494" si="521">S494*E494</f>
        <v>43.8994333032309</v>
      </c>
    </row>
    <row r="495" spans="1:20" ht="12.75" customHeight="1">
      <c r="A495" s="225"/>
      <c r="B495" s="226"/>
      <c r="C495" s="226"/>
      <c r="D495" s="225"/>
      <c r="E495" s="225"/>
      <c r="F495" s="228"/>
      <c r="G495" s="229"/>
      <c r="H495" s="224"/>
      <c r="I495" s="229"/>
      <c r="J495" s="224"/>
      <c r="K495" s="101" t="s">
        <v>673</v>
      </c>
      <c r="L495" s="101" t="s">
        <v>652</v>
      </c>
      <c r="M495" s="101">
        <v>2.4</v>
      </c>
      <c r="N495" s="109">
        <v>0.86299999999999999</v>
      </c>
      <c r="O495" s="102">
        <f t="shared" si="501"/>
        <v>2.0711999999999997</v>
      </c>
      <c r="P495" s="224"/>
      <c r="Q495" s="224"/>
      <c r="R495" s="224"/>
      <c r="S495" s="340"/>
      <c r="T495" s="340"/>
    </row>
    <row r="496" spans="1:20" ht="12.75" customHeight="1">
      <c r="A496" s="225"/>
      <c r="B496" s="226"/>
      <c r="C496" s="226"/>
      <c r="D496" s="225"/>
      <c r="E496" s="225"/>
      <c r="F496" s="228"/>
      <c r="G496" s="229"/>
      <c r="H496" s="224"/>
      <c r="I496" s="229"/>
      <c r="J496" s="224"/>
      <c r="K496" s="101" t="s">
        <v>674</v>
      </c>
      <c r="L496" s="101" t="s">
        <v>652</v>
      </c>
      <c r="M496" s="101">
        <v>13.4</v>
      </c>
      <c r="N496" s="109">
        <v>1.167</v>
      </c>
      <c r="O496" s="102">
        <f t="shared" si="501"/>
        <v>15.6378</v>
      </c>
      <c r="P496" s="224"/>
      <c r="Q496" s="224"/>
      <c r="R496" s="224"/>
      <c r="S496" s="340"/>
      <c r="T496" s="340"/>
    </row>
    <row r="497" spans="1:20" ht="12.75" customHeight="1">
      <c r="A497" s="225"/>
      <c r="B497" s="226"/>
      <c r="C497" s="226"/>
      <c r="D497" s="225"/>
      <c r="E497" s="225"/>
      <c r="F497" s="228"/>
      <c r="G497" s="229"/>
      <c r="H497" s="224"/>
      <c r="I497" s="229"/>
      <c r="J497" s="224"/>
      <c r="K497" s="101"/>
      <c r="L497" s="101"/>
      <c r="M497" s="101"/>
      <c r="N497" s="109"/>
      <c r="O497" s="102">
        <f t="shared" si="501"/>
        <v>0</v>
      </c>
      <c r="P497" s="224"/>
      <c r="Q497" s="224"/>
      <c r="R497" s="224"/>
      <c r="S497" s="340"/>
      <c r="T497" s="340"/>
    </row>
    <row r="498" spans="1:20" ht="12.75" customHeight="1">
      <c r="A498" s="225">
        <v>3</v>
      </c>
      <c r="B498" s="226" t="s">
        <v>657</v>
      </c>
      <c r="C498" s="226" t="s">
        <v>1039</v>
      </c>
      <c r="D498" s="231" t="s">
        <v>84</v>
      </c>
      <c r="E498" s="225">
        <v>16.7</v>
      </c>
      <c r="F498" s="228">
        <f t="shared" si="498"/>
        <v>2.8759434480000001</v>
      </c>
      <c r="G498" s="229"/>
      <c r="H498" s="224">
        <f t="shared" si="499"/>
        <v>0</v>
      </c>
      <c r="I498" s="229"/>
      <c r="J498" s="224">
        <f t="shared" si="500"/>
        <v>0</v>
      </c>
      <c r="K498" s="101" t="s">
        <v>675</v>
      </c>
      <c r="L498" s="101" t="s">
        <v>676</v>
      </c>
      <c r="M498" s="101">
        <v>1</v>
      </c>
      <c r="N498" s="109">
        <v>2.54</v>
      </c>
      <c r="O498" s="102">
        <f t="shared" si="501"/>
        <v>2.54</v>
      </c>
      <c r="P498" s="224">
        <f t="shared" ref="P498" si="522">E498*F498</f>
        <v>48.0282555816</v>
      </c>
      <c r="Q498" s="224">
        <f t="shared" ref="Q498" si="523">SUM(O498:O501)</f>
        <v>2.54</v>
      </c>
      <c r="R498" s="224">
        <f t="shared" ref="R498" si="524">Q498*1.02*1.05*$R$15</f>
        <v>2.8759434480000001</v>
      </c>
      <c r="S498" s="340">
        <f t="shared" ref="S498" si="525">F498*$S$18</f>
        <v>3.7058387861856463</v>
      </c>
      <c r="T498" s="340">
        <f t="shared" ref="T498" si="526">S498*E498</f>
        <v>61.887507729300289</v>
      </c>
    </row>
    <row r="499" spans="1:20" ht="12.75" customHeight="1">
      <c r="A499" s="225"/>
      <c r="B499" s="226"/>
      <c r="C499" s="226"/>
      <c r="D499" s="232"/>
      <c r="E499" s="225"/>
      <c r="F499" s="228"/>
      <c r="G499" s="229"/>
      <c r="H499" s="224"/>
      <c r="I499" s="229"/>
      <c r="J499" s="224"/>
      <c r="K499" s="101"/>
      <c r="L499" s="101"/>
      <c r="M499" s="101"/>
      <c r="N499" s="109"/>
      <c r="O499" s="102">
        <f t="shared" si="501"/>
        <v>0</v>
      </c>
      <c r="P499" s="224"/>
      <c r="Q499" s="224"/>
      <c r="R499" s="224"/>
      <c r="S499" s="340"/>
      <c r="T499" s="340"/>
    </row>
    <row r="500" spans="1:20" ht="12.75" customHeight="1">
      <c r="A500" s="225"/>
      <c r="B500" s="226"/>
      <c r="C500" s="226"/>
      <c r="D500" s="232"/>
      <c r="E500" s="225"/>
      <c r="F500" s="228"/>
      <c r="G500" s="229"/>
      <c r="H500" s="224"/>
      <c r="I500" s="229"/>
      <c r="J500" s="224"/>
      <c r="K500" s="101"/>
      <c r="L500" s="101"/>
      <c r="M500" s="101"/>
      <c r="N500" s="109"/>
      <c r="O500" s="102">
        <f t="shared" si="501"/>
        <v>0</v>
      </c>
      <c r="P500" s="224"/>
      <c r="Q500" s="224"/>
      <c r="R500" s="224"/>
      <c r="S500" s="340"/>
      <c r="T500" s="340"/>
    </row>
    <row r="501" spans="1:20" ht="12.75" customHeight="1">
      <c r="A501" s="225"/>
      <c r="B501" s="226"/>
      <c r="C501" s="226"/>
      <c r="D501" s="233"/>
      <c r="E501" s="225"/>
      <c r="F501" s="228"/>
      <c r="G501" s="229"/>
      <c r="H501" s="224"/>
      <c r="I501" s="229"/>
      <c r="J501" s="224"/>
      <c r="K501" s="101"/>
      <c r="L501" s="101"/>
      <c r="M501" s="101"/>
      <c r="N501" s="109"/>
      <c r="O501" s="102">
        <f t="shared" si="501"/>
        <v>0</v>
      </c>
      <c r="P501" s="224"/>
      <c r="Q501" s="224"/>
      <c r="R501" s="224"/>
      <c r="S501" s="340"/>
      <c r="T501" s="340"/>
    </row>
    <row r="502" spans="1:20" ht="12.75" customHeight="1">
      <c r="A502" s="225">
        <v>4</v>
      </c>
      <c r="B502" s="226" t="s">
        <v>657</v>
      </c>
      <c r="C502" s="226" t="s">
        <v>1040</v>
      </c>
      <c r="D502" s="231" t="s">
        <v>84</v>
      </c>
      <c r="E502" s="225">
        <v>25.6</v>
      </c>
      <c r="F502" s="228">
        <f t="shared" si="498"/>
        <v>1.5885624635999998</v>
      </c>
      <c r="G502" s="229"/>
      <c r="H502" s="224">
        <f t="shared" si="499"/>
        <v>0</v>
      </c>
      <c r="I502" s="229"/>
      <c r="J502" s="224">
        <f t="shared" si="500"/>
        <v>0</v>
      </c>
      <c r="K502" s="101" t="s">
        <v>675</v>
      </c>
      <c r="L502" s="101" t="s">
        <v>676</v>
      </c>
      <c r="M502" s="101">
        <v>1</v>
      </c>
      <c r="N502" s="109">
        <v>1.403</v>
      </c>
      <c r="O502" s="102">
        <f t="shared" si="501"/>
        <v>1.403</v>
      </c>
      <c r="P502" s="224">
        <f t="shared" ref="P502" si="527">E502*F502</f>
        <v>40.667199068159995</v>
      </c>
      <c r="Q502" s="224">
        <f t="shared" ref="Q502" si="528">SUM(O502:O505)</f>
        <v>1.403</v>
      </c>
      <c r="R502" s="224">
        <f t="shared" ref="R502" si="529">Q502*1.02*1.05*$R$15</f>
        <v>1.5885624635999998</v>
      </c>
      <c r="S502" s="340">
        <f t="shared" ref="S502" si="530">F502*$S$18</f>
        <v>2.0469652822907327</v>
      </c>
      <c r="T502" s="340">
        <f t="shared" ref="T502" si="531">S502*E502</f>
        <v>52.402311226642759</v>
      </c>
    </row>
    <row r="503" spans="1:20" ht="12.75" customHeight="1">
      <c r="A503" s="225"/>
      <c r="B503" s="226"/>
      <c r="C503" s="226"/>
      <c r="D503" s="232"/>
      <c r="E503" s="225"/>
      <c r="F503" s="228"/>
      <c r="G503" s="229"/>
      <c r="H503" s="224"/>
      <c r="I503" s="229"/>
      <c r="J503" s="224"/>
      <c r="K503" s="101"/>
      <c r="L503" s="101"/>
      <c r="M503" s="101"/>
      <c r="N503" s="109"/>
      <c r="O503" s="102">
        <f t="shared" si="501"/>
        <v>0</v>
      </c>
      <c r="P503" s="224"/>
      <c r="Q503" s="224"/>
      <c r="R503" s="224"/>
      <c r="S503" s="340"/>
      <c r="T503" s="340"/>
    </row>
    <row r="504" spans="1:20" ht="12.75" customHeight="1">
      <c r="A504" s="225"/>
      <c r="B504" s="226"/>
      <c r="C504" s="226"/>
      <c r="D504" s="232"/>
      <c r="E504" s="225"/>
      <c r="F504" s="228"/>
      <c r="G504" s="229"/>
      <c r="H504" s="224"/>
      <c r="I504" s="229"/>
      <c r="J504" s="224"/>
      <c r="K504" s="101"/>
      <c r="L504" s="101"/>
      <c r="M504" s="101"/>
      <c r="N504" s="109"/>
      <c r="O504" s="102">
        <f t="shared" si="501"/>
        <v>0</v>
      </c>
      <c r="P504" s="224"/>
      <c r="Q504" s="224"/>
      <c r="R504" s="224"/>
      <c r="S504" s="340"/>
      <c r="T504" s="340"/>
    </row>
    <row r="505" spans="1:20" ht="12.75" customHeight="1">
      <c r="A505" s="225"/>
      <c r="B505" s="226"/>
      <c r="C505" s="226"/>
      <c r="D505" s="233"/>
      <c r="E505" s="225"/>
      <c r="F505" s="228"/>
      <c r="G505" s="229"/>
      <c r="H505" s="224"/>
      <c r="I505" s="229"/>
      <c r="J505" s="224"/>
      <c r="K505" s="101"/>
      <c r="L505" s="101"/>
      <c r="M505" s="101"/>
      <c r="N505" s="109"/>
      <c r="O505" s="102">
        <f t="shared" si="501"/>
        <v>0</v>
      </c>
      <c r="P505" s="224"/>
      <c r="Q505" s="224"/>
      <c r="R505" s="224"/>
      <c r="S505" s="340"/>
      <c r="T505" s="340"/>
    </row>
    <row r="506" spans="1:20" ht="12.75" customHeight="1">
      <c r="A506" s="225">
        <v>5</v>
      </c>
      <c r="B506" s="226" t="s">
        <v>657</v>
      </c>
      <c r="C506" s="226" t="s">
        <v>664</v>
      </c>
      <c r="D506" s="227" t="s">
        <v>65</v>
      </c>
      <c r="E506" s="225">
        <v>0.4</v>
      </c>
      <c r="F506" s="228">
        <f t="shared" si="498"/>
        <v>35.645847098399997</v>
      </c>
      <c r="G506" s="229"/>
      <c r="H506" s="224">
        <f t="shared" si="499"/>
        <v>0</v>
      </c>
      <c r="I506" s="229"/>
      <c r="J506" s="224">
        <f t="shared" si="500"/>
        <v>0</v>
      </c>
      <c r="K506" s="101" t="s">
        <v>677</v>
      </c>
      <c r="L506" s="101" t="s">
        <v>65</v>
      </c>
      <c r="M506" s="101">
        <v>1</v>
      </c>
      <c r="N506" s="109">
        <v>31.481999999999999</v>
      </c>
      <c r="O506" s="102">
        <f t="shared" si="501"/>
        <v>31.481999999999999</v>
      </c>
      <c r="P506" s="224">
        <f t="shared" ref="P506" si="532">E506*F506</f>
        <v>14.25833883936</v>
      </c>
      <c r="Q506" s="224">
        <f t="shared" ref="Q506" si="533">SUM(O506:O509)</f>
        <v>31.481999999999999</v>
      </c>
      <c r="R506" s="224">
        <f t="shared" ref="R506" si="534">Q506*1.02*1.05*$R$15</f>
        <v>35.645847098399997</v>
      </c>
      <c r="S506" s="340">
        <f t="shared" ref="S506" si="535">F506*$S$18</f>
        <v>45.931975065628542</v>
      </c>
      <c r="T506" s="340">
        <f t="shared" ref="T506" si="536">S506*E506</f>
        <v>18.372790026251419</v>
      </c>
    </row>
    <row r="507" spans="1:20" ht="12.75" customHeight="1">
      <c r="A507" s="225"/>
      <c r="B507" s="226"/>
      <c r="C507" s="226"/>
      <c r="D507" s="227"/>
      <c r="E507" s="225"/>
      <c r="F507" s="228"/>
      <c r="G507" s="229"/>
      <c r="H507" s="224"/>
      <c r="I507" s="229"/>
      <c r="J507" s="224"/>
      <c r="K507" s="101"/>
      <c r="L507" s="101"/>
      <c r="M507" s="101"/>
      <c r="N507" s="109"/>
      <c r="O507" s="102">
        <f t="shared" si="501"/>
        <v>0</v>
      </c>
      <c r="P507" s="224"/>
      <c r="Q507" s="224"/>
      <c r="R507" s="224"/>
      <c r="S507" s="340"/>
      <c r="T507" s="340"/>
    </row>
    <row r="508" spans="1:20" ht="12.75" customHeight="1">
      <c r="A508" s="225"/>
      <c r="B508" s="226"/>
      <c r="C508" s="226"/>
      <c r="D508" s="227"/>
      <c r="E508" s="225"/>
      <c r="F508" s="228"/>
      <c r="G508" s="229"/>
      <c r="H508" s="224"/>
      <c r="I508" s="229"/>
      <c r="J508" s="224"/>
      <c r="K508" s="101"/>
      <c r="L508" s="101"/>
      <c r="M508" s="101"/>
      <c r="N508" s="109"/>
      <c r="O508" s="102">
        <f t="shared" si="501"/>
        <v>0</v>
      </c>
      <c r="P508" s="224"/>
      <c r="Q508" s="224"/>
      <c r="R508" s="224"/>
      <c r="S508" s="340"/>
      <c r="T508" s="340"/>
    </row>
    <row r="509" spans="1:20" ht="12.75" customHeight="1">
      <c r="A509" s="225"/>
      <c r="B509" s="226"/>
      <c r="C509" s="226"/>
      <c r="D509" s="227"/>
      <c r="E509" s="225"/>
      <c r="F509" s="228"/>
      <c r="G509" s="229"/>
      <c r="H509" s="224"/>
      <c r="I509" s="229"/>
      <c r="J509" s="224"/>
      <c r="K509" s="101"/>
      <c r="L509" s="101"/>
      <c r="M509" s="101"/>
      <c r="N509" s="109"/>
      <c r="O509" s="102">
        <f t="shared" si="501"/>
        <v>0</v>
      </c>
      <c r="P509" s="224"/>
      <c r="Q509" s="224"/>
      <c r="R509" s="224"/>
      <c r="S509" s="340"/>
      <c r="T509" s="340"/>
    </row>
    <row r="510" spans="1:20" ht="12.75" customHeight="1">
      <c r="A510" s="225">
        <v>6</v>
      </c>
      <c r="B510" s="226" t="s">
        <v>658</v>
      </c>
      <c r="C510" s="226" t="s">
        <v>665</v>
      </c>
      <c r="D510" s="227" t="s">
        <v>65</v>
      </c>
      <c r="E510" s="225">
        <v>46</v>
      </c>
      <c r="F510" s="228">
        <f t="shared" si="498"/>
        <v>0.61897321917600001</v>
      </c>
      <c r="G510" s="230">
        <v>1.5100000000000001E-2</v>
      </c>
      <c r="H510" s="224">
        <f t="shared" si="499"/>
        <v>3.5116559999999998E-2</v>
      </c>
      <c r="I510" s="230">
        <v>1.4E-3</v>
      </c>
      <c r="J510" s="224">
        <f t="shared" si="500"/>
        <v>4.1615699999999999E-3</v>
      </c>
      <c r="K510" s="101" t="s">
        <v>678</v>
      </c>
      <c r="L510" s="101" t="s">
        <v>652</v>
      </c>
      <c r="M510" s="101">
        <v>0.3</v>
      </c>
      <c r="N510" s="109">
        <v>1.2729999999999999</v>
      </c>
      <c r="O510" s="102">
        <f t="shared" si="501"/>
        <v>0.38189999999999996</v>
      </c>
      <c r="P510" s="224">
        <f t="shared" ref="P510" si="537">E510*F510</f>
        <v>28.472768082096</v>
      </c>
      <c r="Q510" s="224">
        <f t="shared" ref="Q510" si="538">SUM(O510:O513)</f>
        <v>0.51197999999999999</v>
      </c>
      <c r="R510" s="224">
        <f t="shared" ref="R510" si="539">Q510*1.02*1.05*$R$15</f>
        <v>0.57969508917599999</v>
      </c>
      <c r="S510" s="340">
        <f t="shared" ref="S510" si="540">F510*$S$18</f>
        <v>0.79758695005904368</v>
      </c>
      <c r="T510" s="340">
        <f t="shared" ref="T510" si="541">S510*E510</f>
        <v>36.688999702716011</v>
      </c>
    </row>
    <row r="511" spans="1:20" ht="12.75" customHeight="1">
      <c r="A511" s="225"/>
      <c r="B511" s="226"/>
      <c r="C511" s="226"/>
      <c r="D511" s="227"/>
      <c r="E511" s="225"/>
      <c r="F511" s="228"/>
      <c r="G511" s="230"/>
      <c r="H511" s="224"/>
      <c r="I511" s="230"/>
      <c r="J511" s="224"/>
      <c r="K511" s="101" t="s">
        <v>679</v>
      </c>
      <c r="L511" s="101" t="s">
        <v>652</v>
      </c>
      <c r="M511" s="101">
        <v>0.12</v>
      </c>
      <c r="N511" s="109">
        <v>1.0840000000000001</v>
      </c>
      <c r="O511" s="102">
        <f t="shared" si="501"/>
        <v>0.13008</v>
      </c>
      <c r="P511" s="224"/>
      <c r="Q511" s="224"/>
      <c r="R511" s="224"/>
      <c r="S511" s="340"/>
      <c r="T511" s="340"/>
    </row>
    <row r="512" spans="1:20" ht="12.75" customHeight="1">
      <c r="A512" s="225"/>
      <c r="B512" s="226"/>
      <c r="C512" s="226"/>
      <c r="D512" s="227"/>
      <c r="E512" s="225"/>
      <c r="F512" s="228"/>
      <c r="G512" s="230"/>
      <c r="H512" s="224"/>
      <c r="I512" s="230"/>
      <c r="J512" s="224"/>
      <c r="K512" s="101"/>
      <c r="L512" s="101"/>
      <c r="M512" s="101"/>
      <c r="N512" s="109"/>
      <c r="O512" s="102">
        <f t="shared" si="501"/>
        <v>0</v>
      </c>
      <c r="P512" s="224"/>
      <c r="Q512" s="224"/>
      <c r="R512" s="224"/>
      <c r="S512" s="340"/>
      <c r="T512" s="340"/>
    </row>
    <row r="513" spans="1:20" ht="12.75" customHeight="1">
      <c r="A513" s="225"/>
      <c r="B513" s="226"/>
      <c r="C513" s="226"/>
      <c r="D513" s="227"/>
      <c r="E513" s="225"/>
      <c r="F513" s="228"/>
      <c r="G513" s="230"/>
      <c r="H513" s="224"/>
      <c r="I513" s="230"/>
      <c r="J513" s="224"/>
      <c r="K513" s="101"/>
      <c r="L513" s="101"/>
      <c r="M513" s="101"/>
      <c r="N513" s="109"/>
      <c r="O513" s="102">
        <f t="shared" si="501"/>
        <v>0</v>
      </c>
      <c r="P513" s="224"/>
      <c r="Q513" s="224"/>
      <c r="R513" s="224"/>
      <c r="S513" s="340"/>
      <c r="T513" s="340"/>
    </row>
    <row r="514" spans="1:20" ht="12.75" customHeight="1">
      <c r="A514" s="225">
        <v>7</v>
      </c>
      <c r="B514" s="226" t="s">
        <v>659</v>
      </c>
      <c r="C514" s="226" t="s">
        <v>667</v>
      </c>
      <c r="D514" s="225" t="s">
        <v>325</v>
      </c>
      <c r="E514" s="225">
        <v>2</v>
      </c>
      <c r="F514" s="228">
        <f t="shared" si="498"/>
        <v>30.344600160000002</v>
      </c>
      <c r="G514" s="229"/>
      <c r="H514" s="224">
        <f t="shared" si="499"/>
        <v>0</v>
      </c>
      <c r="I514" s="229"/>
      <c r="J514" s="224">
        <f t="shared" si="500"/>
        <v>0</v>
      </c>
      <c r="K514" s="101" t="s">
        <v>680</v>
      </c>
      <c r="L514" s="101" t="s">
        <v>325</v>
      </c>
      <c r="M514" s="101">
        <v>1</v>
      </c>
      <c r="N514" s="109">
        <v>26.8</v>
      </c>
      <c r="O514" s="102">
        <f t="shared" si="501"/>
        <v>26.8</v>
      </c>
      <c r="P514" s="224">
        <f t="shared" ref="P514" si="542">E514*F514</f>
        <v>60.689200320000005</v>
      </c>
      <c r="Q514" s="224">
        <f t="shared" ref="Q514" si="543">SUM(O514:O517)</f>
        <v>26.8</v>
      </c>
      <c r="R514" s="224">
        <f t="shared" ref="R514" si="544">Q514*1.02*1.05*$R$15</f>
        <v>30.344600160000002</v>
      </c>
      <c r="S514" s="340">
        <f t="shared" ref="S514" si="545">F514*$S$18</f>
        <v>39.100976169202887</v>
      </c>
      <c r="T514" s="340">
        <f t="shared" ref="T514" si="546">S514*E514</f>
        <v>78.201952338405775</v>
      </c>
    </row>
    <row r="515" spans="1:20" ht="12.75" customHeight="1">
      <c r="A515" s="225"/>
      <c r="B515" s="226"/>
      <c r="C515" s="226"/>
      <c r="D515" s="225"/>
      <c r="E515" s="225"/>
      <c r="F515" s="228"/>
      <c r="G515" s="229"/>
      <c r="H515" s="224"/>
      <c r="I515" s="229"/>
      <c r="J515" s="224"/>
      <c r="K515" s="101"/>
      <c r="L515" s="101"/>
      <c r="M515" s="101"/>
      <c r="N515" s="109"/>
      <c r="O515" s="102">
        <f t="shared" si="501"/>
        <v>0</v>
      </c>
      <c r="P515" s="224"/>
      <c r="Q515" s="224"/>
      <c r="R515" s="224"/>
      <c r="S515" s="340"/>
      <c r="T515" s="340"/>
    </row>
    <row r="516" spans="1:20" ht="12.75" customHeight="1">
      <c r="A516" s="225"/>
      <c r="B516" s="226"/>
      <c r="C516" s="226"/>
      <c r="D516" s="225"/>
      <c r="E516" s="225"/>
      <c r="F516" s="228"/>
      <c r="G516" s="229"/>
      <c r="H516" s="224"/>
      <c r="I516" s="229"/>
      <c r="J516" s="224"/>
      <c r="K516" s="101"/>
      <c r="L516" s="101"/>
      <c r="M516" s="101"/>
      <c r="N516" s="109"/>
      <c r="O516" s="102">
        <f t="shared" si="501"/>
        <v>0</v>
      </c>
      <c r="P516" s="224"/>
      <c r="Q516" s="224"/>
      <c r="R516" s="224"/>
      <c r="S516" s="340"/>
      <c r="T516" s="340"/>
    </row>
    <row r="517" spans="1:20" ht="12.75" customHeight="1">
      <c r="A517" s="225"/>
      <c r="B517" s="226"/>
      <c r="C517" s="226"/>
      <c r="D517" s="225"/>
      <c r="E517" s="225"/>
      <c r="F517" s="228"/>
      <c r="G517" s="229"/>
      <c r="H517" s="224"/>
      <c r="I517" s="229"/>
      <c r="J517" s="224"/>
      <c r="K517" s="101"/>
      <c r="L517" s="101"/>
      <c r="M517" s="101"/>
      <c r="N517" s="109"/>
      <c r="O517" s="102">
        <f t="shared" si="501"/>
        <v>0</v>
      </c>
      <c r="P517" s="224"/>
      <c r="Q517" s="224"/>
      <c r="R517" s="224"/>
      <c r="S517" s="340"/>
      <c r="T517" s="340"/>
    </row>
    <row r="518" spans="1:20" ht="12.75" customHeight="1">
      <c r="A518" s="225">
        <v>8</v>
      </c>
      <c r="B518" s="226" t="s">
        <v>659</v>
      </c>
      <c r="C518" s="226" t="s">
        <v>668</v>
      </c>
      <c r="D518" s="225" t="s">
        <v>652</v>
      </c>
      <c r="E518" s="225">
        <v>14</v>
      </c>
      <c r="F518" s="228">
        <f t="shared" si="498"/>
        <v>0.7206842537999999</v>
      </c>
      <c r="G518" s="229"/>
      <c r="H518" s="224">
        <f t="shared" si="499"/>
        <v>0</v>
      </c>
      <c r="I518" s="229"/>
      <c r="J518" s="224">
        <f t="shared" si="500"/>
        <v>0</v>
      </c>
      <c r="K518" s="101" t="s">
        <v>681</v>
      </c>
      <c r="L518" s="101" t="s">
        <v>652</v>
      </c>
      <c r="M518" s="101">
        <v>0.5</v>
      </c>
      <c r="N518" s="109">
        <v>1.2729999999999999</v>
      </c>
      <c r="O518" s="102">
        <f t="shared" si="501"/>
        <v>0.63649999999999995</v>
      </c>
      <c r="P518" s="224">
        <f t="shared" ref="P518" si="547">E518*F518</f>
        <v>10.089579553199998</v>
      </c>
      <c r="Q518" s="224">
        <f t="shared" ref="Q518" si="548">SUM(O518:O521)</f>
        <v>0.63649999999999995</v>
      </c>
      <c r="R518" s="224">
        <f t="shared" ref="R518" si="549">Q518*1.02*1.05*$R$15</f>
        <v>0.7206842537999999</v>
      </c>
      <c r="S518" s="340">
        <f t="shared" ref="S518" si="550">F518*$S$18</f>
        <v>0.9286481840185683</v>
      </c>
      <c r="T518" s="340">
        <f t="shared" ref="T518" si="551">S518*E518</f>
        <v>13.001074576259956</v>
      </c>
    </row>
    <row r="519" spans="1:20" ht="12.75" customHeight="1">
      <c r="A519" s="225"/>
      <c r="B519" s="226"/>
      <c r="C519" s="226"/>
      <c r="D519" s="225"/>
      <c r="E519" s="225"/>
      <c r="F519" s="228"/>
      <c r="G519" s="229"/>
      <c r="H519" s="224"/>
      <c r="I519" s="229"/>
      <c r="J519" s="224"/>
      <c r="K519" s="101"/>
      <c r="L519" s="101"/>
      <c r="M519" s="101"/>
      <c r="N519" s="109"/>
      <c r="O519" s="102">
        <f t="shared" si="501"/>
        <v>0</v>
      </c>
      <c r="P519" s="224"/>
      <c r="Q519" s="224"/>
      <c r="R519" s="224"/>
      <c r="S519" s="340"/>
      <c r="T519" s="340"/>
    </row>
    <row r="520" spans="1:20" ht="12.75" customHeight="1">
      <c r="A520" s="225"/>
      <c r="B520" s="226"/>
      <c r="C520" s="226"/>
      <c r="D520" s="225"/>
      <c r="E520" s="225"/>
      <c r="F520" s="228"/>
      <c r="G520" s="229"/>
      <c r="H520" s="224"/>
      <c r="I520" s="229"/>
      <c r="J520" s="224"/>
      <c r="K520" s="101"/>
      <c r="L520" s="101"/>
      <c r="M520" s="101"/>
      <c r="N520" s="109"/>
      <c r="O520" s="102">
        <f t="shared" si="501"/>
        <v>0</v>
      </c>
      <c r="P520" s="224"/>
      <c r="Q520" s="224"/>
      <c r="R520" s="224"/>
      <c r="S520" s="340"/>
      <c r="T520" s="340"/>
    </row>
    <row r="521" spans="1:20" ht="12.75" customHeight="1">
      <c r="A521" s="225"/>
      <c r="B521" s="226"/>
      <c r="C521" s="226"/>
      <c r="D521" s="225"/>
      <c r="E521" s="225"/>
      <c r="F521" s="228"/>
      <c r="G521" s="229"/>
      <c r="H521" s="224"/>
      <c r="I521" s="229"/>
      <c r="J521" s="224"/>
      <c r="K521" s="101"/>
      <c r="L521" s="101"/>
      <c r="M521" s="101"/>
      <c r="N521" s="109"/>
      <c r="O521" s="102">
        <f t="shared" si="501"/>
        <v>0</v>
      </c>
      <c r="P521" s="224"/>
      <c r="Q521" s="224"/>
      <c r="R521" s="224"/>
      <c r="S521" s="340"/>
      <c r="T521" s="340"/>
    </row>
    <row r="522" spans="1:20" ht="12.75" customHeight="1">
      <c r="A522" s="399"/>
      <c r="B522" s="400"/>
      <c r="C522" s="401" t="s">
        <v>506</v>
      </c>
      <c r="D522" s="399"/>
      <c r="E522" s="405"/>
      <c r="F522" s="406"/>
      <c r="G522" s="409"/>
      <c r="H522" s="397"/>
      <c r="I522" s="409"/>
      <c r="J522" s="397"/>
      <c r="K522" s="73"/>
      <c r="L522" s="73"/>
      <c r="M522" s="73"/>
      <c r="N522" s="74"/>
      <c r="O522" s="75"/>
      <c r="P522" s="397"/>
      <c r="Q522" s="397"/>
      <c r="R522" s="397"/>
      <c r="S522" s="397"/>
      <c r="T522" s="410">
        <f>SUM(T490:T521)</f>
        <v>361.55441130012844</v>
      </c>
    </row>
    <row r="523" spans="1:20" ht="12.75" customHeight="1">
      <c r="A523" s="399"/>
      <c r="B523" s="400"/>
      <c r="C523" s="401"/>
      <c r="D523" s="399"/>
      <c r="E523" s="405"/>
      <c r="F523" s="407"/>
      <c r="G523" s="409"/>
      <c r="H523" s="397"/>
      <c r="I523" s="409"/>
      <c r="J523" s="397"/>
      <c r="K523" s="73"/>
      <c r="L523" s="73"/>
      <c r="M523" s="73"/>
      <c r="N523" s="74"/>
      <c r="O523" s="75"/>
      <c r="P523" s="397"/>
      <c r="Q523" s="397"/>
      <c r="R523" s="397"/>
      <c r="S523" s="397"/>
      <c r="T523" s="410"/>
    </row>
    <row r="524" spans="1:20" ht="12.75" customHeight="1">
      <c r="A524" s="399"/>
      <c r="B524" s="400"/>
      <c r="C524" s="401"/>
      <c r="D524" s="399"/>
      <c r="E524" s="405"/>
      <c r="F524" s="407"/>
      <c r="G524" s="409"/>
      <c r="H524" s="397"/>
      <c r="I524" s="409"/>
      <c r="J524" s="397"/>
      <c r="K524" s="73"/>
      <c r="L524" s="73"/>
      <c r="M524" s="76"/>
      <c r="N524" s="74"/>
      <c r="O524" s="75"/>
      <c r="P524" s="397"/>
      <c r="Q524" s="397"/>
      <c r="R524" s="397"/>
      <c r="S524" s="397"/>
      <c r="T524" s="410"/>
    </row>
    <row r="525" spans="1:20" ht="12.75" customHeight="1">
      <c r="A525" s="399"/>
      <c r="B525" s="400"/>
      <c r="C525" s="401"/>
      <c r="D525" s="399"/>
      <c r="E525" s="405"/>
      <c r="F525" s="408"/>
      <c r="G525" s="409"/>
      <c r="H525" s="397"/>
      <c r="I525" s="409"/>
      <c r="J525" s="397"/>
      <c r="K525" s="73"/>
      <c r="L525" s="73"/>
      <c r="M525" s="73"/>
      <c r="N525" s="74"/>
      <c r="O525" s="75"/>
      <c r="P525" s="397"/>
      <c r="Q525" s="397"/>
      <c r="R525" s="397"/>
      <c r="S525" s="397"/>
      <c r="T525" s="410"/>
    </row>
    <row r="526" spans="1:20" ht="12.75" customHeight="1">
      <c r="A526" s="399"/>
      <c r="B526" s="400"/>
      <c r="C526" s="401" t="s">
        <v>507</v>
      </c>
      <c r="D526" s="399"/>
      <c r="E526" s="405"/>
      <c r="F526" s="406"/>
      <c r="G526" s="409"/>
      <c r="H526" s="397"/>
      <c r="I526" s="409"/>
      <c r="J526" s="397"/>
      <c r="K526" s="73"/>
      <c r="L526" s="73"/>
      <c r="M526" s="73"/>
      <c r="N526" s="74"/>
      <c r="O526" s="75"/>
      <c r="P526" s="397"/>
      <c r="Q526" s="397"/>
      <c r="R526" s="397"/>
      <c r="S526" s="397"/>
      <c r="T526" s="398">
        <f>(T522*100%)/'Cav-Nax-7-rd masiv'!T581</f>
        <v>5.0907217693580368E-3</v>
      </c>
    </row>
    <row r="527" spans="1:20" ht="12.75" customHeight="1">
      <c r="A527" s="399"/>
      <c r="B527" s="400"/>
      <c r="C527" s="401"/>
      <c r="D527" s="399"/>
      <c r="E527" s="405"/>
      <c r="F527" s="407"/>
      <c r="G527" s="409"/>
      <c r="H527" s="397"/>
      <c r="I527" s="409"/>
      <c r="J527" s="397"/>
      <c r="K527" s="73"/>
      <c r="L527" s="73"/>
      <c r="M527" s="73"/>
      <c r="N527" s="74"/>
      <c r="O527" s="75"/>
      <c r="P527" s="397"/>
      <c r="Q527" s="397"/>
      <c r="R527" s="397"/>
      <c r="S527" s="397"/>
      <c r="T527" s="398"/>
    </row>
    <row r="528" spans="1:20" ht="12.75" customHeight="1">
      <c r="A528" s="399"/>
      <c r="B528" s="400"/>
      <c r="C528" s="401"/>
      <c r="D528" s="399"/>
      <c r="E528" s="405"/>
      <c r="F528" s="407"/>
      <c r="G528" s="409"/>
      <c r="H528" s="397"/>
      <c r="I528" s="409"/>
      <c r="J528" s="397"/>
      <c r="K528" s="73"/>
      <c r="L528" s="73"/>
      <c r="M528" s="76"/>
      <c r="N528" s="74"/>
      <c r="O528" s="75"/>
      <c r="P528" s="397"/>
      <c r="Q528" s="397"/>
      <c r="R528" s="397"/>
      <c r="S528" s="397"/>
      <c r="T528" s="398"/>
    </row>
    <row r="529" spans="1:20" ht="12.75" customHeight="1">
      <c r="A529" s="399"/>
      <c r="B529" s="400"/>
      <c r="C529" s="401"/>
      <c r="D529" s="399"/>
      <c r="E529" s="405"/>
      <c r="F529" s="408"/>
      <c r="G529" s="409"/>
      <c r="H529" s="397"/>
      <c r="I529" s="409"/>
      <c r="J529" s="397"/>
      <c r="K529" s="73"/>
      <c r="L529" s="73"/>
      <c r="M529" s="73"/>
      <c r="N529" s="74"/>
      <c r="O529" s="75"/>
      <c r="P529" s="397"/>
      <c r="Q529" s="397"/>
      <c r="R529" s="397"/>
      <c r="S529" s="397"/>
      <c r="T529" s="398"/>
    </row>
    <row r="530" spans="1:20" ht="12.75" customHeight="1">
      <c r="A530" s="322"/>
      <c r="B530" s="321"/>
      <c r="C530" s="402" t="s">
        <v>1545</v>
      </c>
      <c r="D530" s="227"/>
      <c r="E530" s="330"/>
      <c r="F530" s="228">
        <f t="shared" si="498"/>
        <v>0</v>
      </c>
      <c r="G530" s="331"/>
      <c r="H530" s="224">
        <f t="shared" si="499"/>
        <v>0</v>
      </c>
      <c r="I530" s="331"/>
      <c r="J530" s="224">
        <f t="shared" si="500"/>
        <v>0</v>
      </c>
      <c r="K530" s="148"/>
      <c r="L530" s="148"/>
      <c r="M530" s="150"/>
      <c r="N530" s="169"/>
      <c r="O530" s="102">
        <f t="shared" si="501"/>
        <v>0</v>
      </c>
      <c r="P530" s="224">
        <f t="shared" ref="P530" si="552">E530*F530</f>
        <v>0</v>
      </c>
      <c r="Q530" s="224">
        <f t="shared" ref="Q530" si="553">SUM(O530:O533)</f>
        <v>0</v>
      </c>
      <c r="R530" s="224">
        <f t="shared" ref="R530" si="554">Q530*1.02*1.05*$R$15</f>
        <v>0</v>
      </c>
      <c r="S530" s="340">
        <f t="shared" ref="S530" si="555">F530*$S$18</f>
        <v>0</v>
      </c>
      <c r="T530" s="340">
        <f t="shared" ref="T530" si="556">S530*E530</f>
        <v>0</v>
      </c>
    </row>
    <row r="531" spans="1:20" ht="12.75" customHeight="1">
      <c r="A531" s="322"/>
      <c r="B531" s="321"/>
      <c r="C531" s="402"/>
      <c r="D531" s="265"/>
      <c r="E531" s="330"/>
      <c r="F531" s="228"/>
      <c r="G531" s="331"/>
      <c r="H531" s="224"/>
      <c r="I531" s="331"/>
      <c r="J531" s="224"/>
      <c r="K531" s="101"/>
      <c r="L531" s="101"/>
      <c r="M531" s="101"/>
      <c r="N531" s="109"/>
      <c r="O531" s="102">
        <f t="shared" si="501"/>
        <v>0</v>
      </c>
      <c r="P531" s="224"/>
      <c r="Q531" s="224"/>
      <c r="R531" s="224"/>
      <c r="S531" s="340"/>
      <c r="T531" s="340"/>
    </row>
    <row r="532" spans="1:20" ht="12.75" customHeight="1">
      <c r="A532" s="322"/>
      <c r="B532" s="321"/>
      <c r="C532" s="402"/>
      <c r="D532" s="265"/>
      <c r="E532" s="330"/>
      <c r="F532" s="228"/>
      <c r="G532" s="331"/>
      <c r="H532" s="224"/>
      <c r="I532" s="331"/>
      <c r="J532" s="224"/>
      <c r="K532" s="101"/>
      <c r="L532" s="101"/>
      <c r="M532" s="103"/>
      <c r="N532" s="109"/>
      <c r="O532" s="102">
        <f t="shared" si="501"/>
        <v>0</v>
      </c>
      <c r="P532" s="224"/>
      <c r="Q532" s="224"/>
      <c r="R532" s="224"/>
      <c r="S532" s="340"/>
      <c r="T532" s="340"/>
    </row>
    <row r="533" spans="1:20" ht="12.75" customHeight="1">
      <c r="A533" s="322"/>
      <c r="B533" s="321"/>
      <c r="C533" s="402"/>
      <c r="D533" s="265"/>
      <c r="E533" s="330"/>
      <c r="F533" s="228"/>
      <c r="G533" s="331"/>
      <c r="H533" s="224"/>
      <c r="I533" s="331"/>
      <c r="J533" s="224"/>
      <c r="K533" s="101"/>
      <c r="L533" s="101"/>
      <c r="M533" s="101"/>
      <c r="N533" s="109"/>
      <c r="O533" s="102">
        <f t="shared" si="501"/>
        <v>0</v>
      </c>
      <c r="P533" s="224"/>
      <c r="Q533" s="224"/>
      <c r="R533" s="224"/>
      <c r="S533" s="340"/>
      <c r="T533" s="340"/>
    </row>
    <row r="534" spans="1:20" ht="12.75" customHeight="1">
      <c r="A534" s="322">
        <v>1</v>
      </c>
      <c r="B534" s="226" t="s">
        <v>1287</v>
      </c>
      <c r="C534" s="226" t="s">
        <v>1750</v>
      </c>
      <c r="D534" s="235" t="s">
        <v>75</v>
      </c>
      <c r="E534" s="225">
        <v>9</v>
      </c>
      <c r="F534" s="228">
        <f t="shared" si="498"/>
        <v>286.78980869999998</v>
      </c>
      <c r="G534" s="251">
        <v>15.42</v>
      </c>
      <c r="H534" s="224">
        <f t="shared" si="499"/>
        <v>35.860751999999998</v>
      </c>
      <c r="I534" s="251">
        <v>14.423999999999999</v>
      </c>
      <c r="J534" s="224">
        <f t="shared" si="500"/>
        <v>42.876061200000002</v>
      </c>
      <c r="K534" s="101" t="s">
        <v>97</v>
      </c>
      <c r="L534" s="101" t="s">
        <v>75</v>
      </c>
      <c r="M534" s="101">
        <v>1</v>
      </c>
      <c r="N534" s="109">
        <v>183.75</v>
      </c>
      <c r="O534" s="102">
        <f t="shared" si="501"/>
        <v>183.75</v>
      </c>
      <c r="P534" s="224">
        <f t="shared" ref="P534" si="557">E534*F534</f>
        <v>2581.1082782999997</v>
      </c>
      <c r="Q534" s="224">
        <f t="shared" ref="Q534" si="558">SUM(O534:O537)</f>
        <v>183.75</v>
      </c>
      <c r="R534" s="224">
        <f t="shared" ref="R534" si="559">Q534*1.02*1.05*$R$15</f>
        <v>208.05299550000001</v>
      </c>
      <c r="S534" s="340">
        <f t="shared" ref="S534" si="560">F534*$S$18</f>
        <v>369.54718191775152</v>
      </c>
      <c r="T534" s="340">
        <f t="shared" ref="T534" si="561">S534*E534</f>
        <v>3325.9246372597636</v>
      </c>
    </row>
    <row r="535" spans="1:20" ht="12.75" customHeight="1">
      <c r="A535" s="322"/>
      <c r="B535" s="226"/>
      <c r="C535" s="226"/>
      <c r="D535" s="236"/>
      <c r="E535" s="225"/>
      <c r="F535" s="228"/>
      <c r="G535" s="251"/>
      <c r="H535" s="224"/>
      <c r="I535" s="251"/>
      <c r="J535" s="224"/>
      <c r="K535" s="101"/>
      <c r="L535" s="101"/>
      <c r="M535" s="101"/>
      <c r="N535" s="109"/>
      <c r="O535" s="102">
        <f t="shared" si="501"/>
        <v>0</v>
      </c>
      <c r="P535" s="224"/>
      <c r="Q535" s="224"/>
      <c r="R535" s="224"/>
      <c r="S535" s="340"/>
      <c r="T535" s="340"/>
    </row>
    <row r="536" spans="1:20" ht="12.75" customHeight="1">
      <c r="A536" s="322"/>
      <c r="B536" s="226"/>
      <c r="C536" s="226"/>
      <c r="D536" s="236"/>
      <c r="E536" s="225"/>
      <c r="F536" s="228"/>
      <c r="G536" s="251"/>
      <c r="H536" s="224"/>
      <c r="I536" s="251"/>
      <c r="J536" s="224"/>
      <c r="K536" s="101"/>
      <c r="L536" s="109"/>
      <c r="M536" s="104"/>
      <c r="N536" s="109"/>
      <c r="O536" s="102">
        <f t="shared" si="501"/>
        <v>0</v>
      </c>
      <c r="P536" s="224"/>
      <c r="Q536" s="224"/>
      <c r="R536" s="224"/>
      <c r="S536" s="340"/>
      <c r="T536" s="340"/>
    </row>
    <row r="537" spans="1:20" ht="12.75" customHeight="1">
      <c r="A537" s="322"/>
      <c r="B537" s="226"/>
      <c r="C537" s="226"/>
      <c r="D537" s="237"/>
      <c r="E537" s="225"/>
      <c r="F537" s="228"/>
      <c r="G537" s="251"/>
      <c r="H537" s="224"/>
      <c r="I537" s="251"/>
      <c r="J537" s="224"/>
      <c r="K537" s="101"/>
      <c r="L537" s="101"/>
      <c r="M537" s="101"/>
      <c r="N537" s="109"/>
      <c r="O537" s="102">
        <f t="shared" si="501"/>
        <v>0</v>
      </c>
      <c r="P537" s="224"/>
      <c r="Q537" s="224"/>
      <c r="R537" s="224"/>
      <c r="S537" s="340"/>
      <c r="T537" s="340"/>
    </row>
    <row r="538" spans="1:20" ht="12.75" customHeight="1">
      <c r="A538" s="399"/>
      <c r="B538" s="400"/>
      <c r="C538" s="401" t="s">
        <v>506</v>
      </c>
      <c r="D538" s="399"/>
      <c r="E538" s="405"/>
      <c r="F538" s="406"/>
      <c r="G538" s="409"/>
      <c r="H538" s="397"/>
      <c r="I538" s="409"/>
      <c r="J538" s="397"/>
      <c r="K538" s="73"/>
      <c r="L538" s="73"/>
      <c r="M538" s="73"/>
      <c r="N538" s="74"/>
      <c r="O538" s="75"/>
      <c r="P538" s="397"/>
      <c r="Q538" s="397"/>
      <c r="R538" s="397"/>
      <c r="S538" s="397"/>
      <c r="T538" s="410">
        <f>SUM(T534)</f>
        <v>3325.9246372597636</v>
      </c>
    </row>
    <row r="539" spans="1:20" ht="12.75" customHeight="1">
      <c r="A539" s="399"/>
      <c r="B539" s="400"/>
      <c r="C539" s="401"/>
      <c r="D539" s="399"/>
      <c r="E539" s="405"/>
      <c r="F539" s="407"/>
      <c r="G539" s="409"/>
      <c r="H539" s="397"/>
      <c r="I539" s="409"/>
      <c r="J539" s="397"/>
      <c r="K539" s="73"/>
      <c r="L539" s="73"/>
      <c r="M539" s="73"/>
      <c r="N539" s="74"/>
      <c r="O539" s="75"/>
      <c r="P539" s="397"/>
      <c r="Q539" s="397"/>
      <c r="R539" s="397"/>
      <c r="S539" s="397"/>
      <c r="T539" s="410"/>
    </row>
    <row r="540" spans="1:20" ht="12.75" customHeight="1">
      <c r="A540" s="399"/>
      <c r="B540" s="400"/>
      <c r="C540" s="401"/>
      <c r="D540" s="399"/>
      <c r="E540" s="405"/>
      <c r="F540" s="407"/>
      <c r="G540" s="409"/>
      <c r="H540" s="397"/>
      <c r="I540" s="409"/>
      <c r="J540" s="397"/>
      <c r="K540" s="73"/>
      <c r="L540" s="73"/>
      <c r="M540" s="76"/>
      <c r="N540" s="74"/>
      <c r="O540" s="75"/>
      <c r="P540" s="397"/>
      <c r="Q540" s="397"/>
      <c r="R540" s="397"/>
      <c r="S540" s="397"/>
      <c r="T540" s="410"/>
    </row>
    <row r="541" spans="1:20" ht="12.75" customHeight="1">
      <c r="A541" s="399"/>
      <c r="B541" s="400"/>
      <c r="C541" s="401"/>
      <c r="D541" s="399"/>
      <c r="E541" s="405"/>
      <c r="F541" s="408"/>
      <c r="G541" s="409"/>
      <c r="H541" s="397"/>
      <c r="I541" s="409"/>
      <c r="J541" s="397"/>
      <c r="K541" s="73"/>
      <c r="L541" s="73"/>
      <c r="M541" s="73"/>
      <c r="N541" s="74"/>
      <c r="O541" s="75"/>
      <c r="P541" s="397"/>
      <c r="Q541" s="397"/>
      <c r="R541" s="397"/>
      <c r="S541" s="397"/>
      <c r="T541" s="410"/>
    </row>
    <row r="542" spans="1:20" ht="12.75" customHeight="1">
      <c r="A542" s="399"/>
      <c r="B542" s="400"/>
      <c r="C542" s="401" t="s">
        <v>507</v>
      </c>
      <c r="D542" s="399"/>
      <c r="E542" s="405"/>
      <c r="F542" s="406"/>
      <c r="G542" s="409"/>
      <c r="H542" s="397"/>
      <c r="I542" s="409"/>
      <c r="J542" s="397"/>
      <c r="K542" s="73"/>
      <c r="L542" s="73"/>
      <c r="M542" s="73"/>
      <c r="N542" s="74"/>
      <c r="O542" s="75"/>
      <c r="P542" s="397"/>
      <c r="Q542" s="397"/>
      <c r="R542" s="397"/>
      <c r="S542" s="397"/>
      <c r="T542" s="398">
        <f>(T538*100%)/'Cav-Nax-7-rd masiv'!T581</f>
        <v>4.6829346911460283E-2</v>
      </c>
    </row>
    <row r="543" spans="1:20" ht="12.75" customHeight="1">
      <c r="A543" s="399"/>
      <c r="B543" s="400"/>
      <c r="C543" s="401"/>
      <c r="D543" s="399"/>
      <c r="E543" s="405"/>
      <c r="F543" s="407"/>
      <c r="G543" s="409"/>
      <c r="H543" s="397"/>
      <c r="I543" s="409"/>
      <c r="J543" s="397"/>
      <c r="K543" s="73"/>
      <c r="L543" s="73"/>
      <c r="M543" s="73"/>
      <c r="N543" s="74"/>
      <c r="O543" s="75"/>
      <c r="P543" s="397"/>
      <c r="Q543" s="397"/>
      <c r="R543" s="397"/>
      <c r="S543" s="397"/>
      <c r="T543" s="398"/>
    </row>
    <row r="544" spans="1:20" ht="12.75" customHeight="1">
      <c r="A544" s="399"/>
      <c r="B544" s="400"/>
      <c r="C544" s="401"/>
      <c r="D544" s="399"/>
      <c r="E544" s="405"/>
      <c r="F544" s="407"/>
      <c r="G544" s="409"/>
      <c r="H544" s="397"/>
      <c r="I544" s="409"/>
      <c r="J544" s="397"/>
      <c r="K544" s="73"/>
      <c r="L544" s="73"/>
      <c r="M544" s="76"/>
      <c r="N544" s="74"/>
      <c r="O544" s="75"/>
      <c r="P544" s="397"/>
      <c r="Q544" s="397"/>
      <c r="R544" s="397"/>
      <c r="S544" s="397"/>
      <c r="T544" s="398"/>
    </row>
    <row r="545" spans="1:20" ht="12.75" customHeight="1">
      <c r="A545" s="399"/>
      <c r="B545" s="400"/>
      <c r="C545" s="401"/>
      <c r="D545" s="399"/>
      <c r="E545" s="405"/>
      <c r="F545" s="408"/>
      <c r="G545" s="409"/>
      <c r="H545" s="397"/>
      <c r="I545" s="409"/>
      <c r="J545" s="397"/>
      <c r="K545" s="73"/>
      <c r="L545" s="73"/>
      <c r="M545" s="73"/>
      <c r="N545" s="74"/>
      <c r="O545" s="75"/>
      <c r="P545" s="397"/>
      <c r="Q545" s="397"/>
      <c r="R545" s="397"/>
      <c r="S545" s="397"/>
      <c r="T545" s="398"/>
    </row>
    <row r="546" spans="1:20">
      <c r="A546" s="379"/>
      <c r="B546" s="381"/>
      <c r="C546" s="385" t="s">
        <v>1057</v>
      </c>
      <c r="D546" s="379"/>
      <c r="E546" s="384"/>
      <c r="F546" s="228">
        <f t="shared" ref="F546:F614" si="562">H546+J546+R546</f>
        <v>0</v>
      </c>
      <c r="G546" s="380"/>
      <c r="H546" s="224">
        <f t="shared" ref="H546:H614" si="563">G546*$P$8/1000</f>
        <v>0</v>
      </c>
      <c r="I546" s="380"/>
      <c r="J546" s="224">
        <f t="shared" ref="J546:J614" si="564">I546*$P$9/1000</f>
        <v>0</v>
      </c>
      <c r="K546" s="52"/>
      <c r="L546" s="52"/>
      <c r="M546" s="52"/>
      <c r="N546" s="69"/>
      <c r="O546" s="102">
        <f t="shared" si="501"/>
        <v>0</v>
      </c>
      <c r="P546" s="224">
        <f t="shared" ref="P546" si="565">E546*F546</f>
        <v>0</v>
      </c>
      <c r="Q546" s="224">
        <f t="shared" ref="Q546" si="566">SUM(O546:O549)</f>
        <v>0</v>
      </c>
      <c r="R546" s="224">
        <f t="shared" ref="R546" si="567">Q546*1.02*1.05*$R$15</f>
        <v>0</v>
      </c>
      <c r="S546" s="340">
        <f t="shared" ref="S546" si="568">F546*$S$18</f>
        <v>0</v>
      </c>
      <c r="T546" s="340">
        <f t="shared" ref="T546" si="569">S546*E546</f>
        <v>0</v>
      </c>
    </row>
    <row r="547" spans="1:20">
      <c r="A547" s="379"/>
      <c r="B547" s="381"/>
      <c r="C547" s="386"/>
      <c r="D547" s="379"/>
      <c r="E547" s="384"/>
      <c r="F547" s="228"/>
      <c r="G547" s="380"/>
      <c r="H547" s="224"/>
      <c r="I547" s="380"/>
      <c r="J547" s="224"/>
      <c r="K547" s="52"/>
      <c r="L547" s="52"/>
      <c r="M547" s="52"/>
      <c r="N547" s="69"/>
      <c r="O547" s="102">
        <f t="shared" si="501"/>
        <v>0</v>
      </c>
      <c r="P547" s="224"/>
      <c r="Q547" s="224"/>
      <c r="R547" s="224"/>
      <c r="S547" s="340"/>
      <c r="T547" s="340"/>
    </row>
    <row r="548" spans="1:20">
      <c r="A548" s="379"/>
      <c r="B548" s="381"/>
      <c r="C548" s="386"/>
      <c r="D548" s="379"/>
      <c r="E548" s="384"/>
      <c r="F548" s="228"/>
      <c r="G548" s="380"/>
      <c r="H548" s="224"/>
      <c r="I548" s="380"/>
      <c r="J548" s="224"/>
      <c r="K548" s="52"/>
      <c r="L548" s="52"/>
      <c r="M548" s="53"/>
      <c r="N548" s="69"/>
      <c r="O548" s="102">
        <f t="shared" si="501"/>
        <v>0</v>
      </c>
      <c r="P548" s="224"/>
      <c r="Q548" s="224"/>
      <c r="R548" s="224"/>
      <c r="S548" s="340"/>
      <c r="T548" s="340"/>
    </row>
    <row r="549" spans="1:20">
      <c r="A549" s="379"/>
      <c r="B549" s="381"/>
      <c r="C549" s="387"/>
      <c r="D549" s="379"/>
      <c r="E549" s="384"/>
      <c r="F549" s="228"/>
      <c r="G549" s="380"/>
      <c r="H549" s="224"/>
      <c r="I549" s="380"/>
      <c r="J549" s="224"/>
      <c r="K549" s="52"/>
      <c r="L549" s="52"/>
      <c r="M549" s="52"/>
      <c r="N549" s="69"/>
      <c r="O549" s="102">
        <f t="shared" si="501"/>
        <v>0</v>
      </c>
      <c r="P549" s="224"/>
      <c r="Q549" s="224"/>
      <c r="R549" s="224"/>
      <c r="S549" s="340"/>
      <c r="T549" s="340"/>
    </row>
    <row r="550" spans="1:20">
      <c r="A550" s="379"/>
      <c r="B550" s="381"/>
      <c r="C550" s="382" t="s">
        <v>1058</v>
      </c>
      <c r="D550" s="379"/>
      <c r="E550" s="383"/>
      <c r="F550" s="228">
        <f t="shared" si="562"/>
        <v>0</v>
      </c>
      <c r="G550" s="380"/>
      <c r="H550" s="224">
        <f t="shared" si="563"/>
        <v>0</v>
      </c>
      <c r="I550" s="380"/>
      <c r="J550" s="224">
        <f t="shared" si="564"/>
        <v>0</v>
      </c>
      <c r="K550" s="52"/>
      <c r="L550" s="52"/>
      <c r="M550" s="52"/>
      <c r="N550" s="69"/>
      <c r="O550" s="102">
        <f t="shared" si="501"/>
        <v>0</v>
      </c>
      <c r="P550" s="224">
        <f t="shared" ref="P550" si="570">E550*F550</f>
        <v>0</v>
      </c>
      <c r="Q550" s="224">
        <f t="shared" ref="Q550" si="571">SUM(O550:O553)</f>
        <v>0</v>
      </c>
      <c r="R550" s="224">
        <f t="shared" ref="R550" si="572">Q550*1.02*1.05*$R$15</f>
        <v>0</v>
      </c>
      <c r="S550" s="340">
        <f t="shared" ref="S550" si="573">F550*$S$18</f>
        <v>0</v>
      </c>
      <c r="T550" s="340">
        <f t="shared" ref="T550" si="574">S550*E550</f>
        <v>0</v>
      </c>
    </row>
    <row r="551" spans="1:20">
      <c r="A551" s="379"/>
      <c r="B551" s="381"/>
      <c r="C551" s="382"/>
      <c r="D551" s="379"/>
      <c r="E551" s="383"/>
      <c r="F551" s="228"/>
      <c r="G551" s="380"/>
      <c r="H551" s="224"/>
      <c r="I551" s="380"/>
      <c r="J551" s="224"/>
      <c r="K551" s="52"/>
      <c r="L551" s="52"/>
      <c r="M551" s="52"/>
      <c r="N551" s="69"/>
      <c r="O551" s="102">
        <f t="shared" si="501"/>
        <v>0</v>
      </c>
      <c r="P551" s="224"/>
      <c r="Q551" s="224"/>
      <c r="R551" s="224"/>
      <c r="S551" s="340"/>
      <c r="T551" s="340"/>
    </row>
    <row r="552" spans="1:20">
      <c r="A552" s="379"/>
      <c r="B552" s="381"/>
      <c r="C552" s="382"/>
      <c r="D552" s="379"/>
      <c r="E552" s="383"/>
      <c r="F552" s="228"/>
      <c r="G552" s="380"/>
      <c r="H552" s="224"/>
      <c r="I552" s="380"/>
      <c r="J552" s="224"/>
      <c r="K552" s="52"/>
      <c r="L552" s="52"/>
      <c r="M552" s="53"/>
      <c r="N552" s="69"/>
      <c r="O552" s="102">
        <f t="shared" si="501"/>
        <v>0</v>
      </c>
      <c r="P552" s="224"/>
      <c r="Q552" s="224"/>
      <c r="R552" s="224"/>
      <c r="S552" s="340"/>
      <c r="T552" s="340"/>
    </row>
    <row r="553" spans="1:20">
      <c r="A553" s="379"/>
      <c r="B553" s="381"/>
      <c r="C553" s="382"/>
      <c r="D553" s="379"/>
      <c r="E553" s="383"/>
      <c r="F553" s="228"/>
      <c r="G553" s="380"/>
      <c r="H553" s="224"/>
      <c r="I553" s="380"/>
      <c r="J553" s="224"/>
      <c r="K553" s="52"/>
      <c r="L553" s="52"/>
      <c r="M553" s="52"/>
      <c r="N553" s="69"/>
      <c r="O553" s="102">
        <f t="shared" si="501"/>
        <v>0</v>
      </c>
      <c r="P553" s="224"/>
      <c r="Q553" s="224"/>
      <c r="R553" s="224"/>
      <c r="S553" s="340"/>
      <c r="T553" s="340"/>
    </row>
    <row r="554" spans="1:20">
      <c r="A554" s="379">
        <v>1</v>
      </c>
      <c r="B554" s="226" t="s">
        <v>210</v>
      </c>
      <c r="C554" s="226" t="s">
        <v>1059</v>
      </c>
      <c r="D554" s="225" t="s">
        <v>83</v>
      </c>
      <c r="E554" s="228">
        <v>0.75</v>
      </c>
      <c r="F554" s="228">
        <f t="shared" si="562"/>
        <v>4.2514247999999997</v>
      </c>
      <c r="G554" s="251">
        <v>0.82599999999999996</v>
      </c>
      <c r="H554" s="224">
        <f t="shared" si="563"/>
        <v>1.9209455999999998</v>
      </c>
      <c r="I554" s="262">
        <v>0.78400000000000003</v>
      </c>
      <c r="J554" s="224">
        <f t="shared" si="564"/>
        <v>2.3304792000000001</v>
      </c>
      <c r="K554" s="101"/>
      <c r="L554" s="101"/>
      <c r="M554" s="101"/>
      <c r="N554" s="109"/>
      <c r="O554" s="102">
        <f t="shared" si="501"/>
        <v>0</v>
      </c>
      <c r="P554" s="224">
        <f t="shared" ref="P554" si="575">E554*F554</f>
        <v>3.1885686</v>
      </c>
      <c r="Q554" s="224">
        <f t="shared" ref="Q554" si="576">SUM(O554:O557)</f>
        <v>0</v>
      </c>
      <c r="R554" s="224">
        <f t="shared" ref="R554" si="577">Q554*1.02*1.05*$R$15</f>
        <v>0</v>
      </c>
      <c r="S554" s="340">
        <f t="shared" ref="S554" si="578">F554*$S$18</f>
        <v>5.4782353009576816</v>
      </c>
      <c r="T554" s="340">
        <f t="shared" ref="T554" si="579">S554*E554</f>
        <v>4.1086764757182612</v>
      </c>
    </row>
    <row r="555" spans="1:20">
      <c r="A555" s="379"/>
      <c r="B555" s="226"/>
      <c r="C555" s="226"/>
      <c r="D555" s="225"/>
      <c r="E555" s="228"/>
      <c r="F555" s="228"/>
      <c r="G555" s="251"/>
      <c r="H555" s="224"/>
      <c r="I555" s="262"/>
      <c r="J555" s="224"/>
      <c r="K555" s="101"/>
      <c r="L555" s="101"/>
      <c r="M555" s="101"/>
      <c r="N555" s="109"/>
      <c r="O555" s="102">
        <f t="shared" si="501"/>
        <v>0</v>
      </c>
      <c r="P555" s="224"/>
      <c r="Q555" s="224"/>
      <c r="R555" s="224"/>
      <c r="S555" s="340"/>
      <c r="T555" s="340"/>
    </row>
    <row r="556" spans="1:20">
      <c r="A556" s="379"/>
      <c r="B556" s="226"/>
      <c r="C556" s="226"/>
      <c r="D556" s="225"/>
      <c r="E556" s="228"/>
      <c r="F556" s="228"/>
      <c r="G556" s="251"/>
      <c r="H556" s="224"/>
      <c r="I556" s="262"/>
      <c r="J556" s="224"/>
      <c r="K556" s="101"/>
      <c r="L556" s="101"/>
      <c r="M556" s="101"/>
      <c r="N556" s="109"/>
      <c r="O556" s="102">
        <f t="shared" si="501"/>
        <v>0</v>
      </c>
      <c r="P556" s="224"/>
      <c r="Q556" s="224"/>
      <c r="R556" s="224"/>
      <c r="S556" s="340"/>
      <c r="T556" s="340"/>
    </row>
    <row r="557" spans="1:20">
      <c r="A557" s="379"/>
      <c r="B557" s="226"/>
      <c r="C557" s="226"/>
      <c r="D557" s="225"/>
      <c r="E557" s="228"/>
      <c r="F557" s="228"/>
      <c r="G557" s="251"/>
      <c r="H557" s="224"/>
      <c r="I557" s="262"/>
      <c r="J557" s="224"/>
      <c r="K557" s="101"/>
      <c r="L557" s="101"/>
      <c r="M557" s="101"/>
      <c r="N557" s="109"/>
      <c r="O557" s="102">
        <f t="shared" si="501"/>
        <v>0</v>
      </c>
      <c r="P557" s="224"/>
      <c r="Q557" s="224"/>
      <c r="R557" s="224"/>
      <c r="S557" s="340"/>
      <c r="T557" s="340"/>
    </row>
    <row r="558" spans="1:20">
      <c r="A558" s="379">
        <v>2</v>
      </c>
      <c r="B558" s="226" t="s">
        <v>693</v>
      </c>
      <c r="C558" s="226" t="s">
        <v>1060</v>
      </c>
      <c r="D558" s="225" t="s">
        <v>83</v>
      </c>
      <c r="E558" s="228">
        <v>1.8</v>
      </c>
      <c r="F558" s="228">
        <f t="shared" si="562"/>
        <v>0.70857669000000001</v>
      </c>
      <c r="G558" s="230">
        <v>7.1800000000000003E-2</v>
      </c>
      <c r="H558" s="224">
        <f t="shared" si="563"/>
        <v>0.16697808</v>
      </c>
      <c r="I558" s="230">
        <v>0.1822</v>
      </c>
      <c r="J558" s="224">
        <f t="shared" si="564"/>
        <v>0.54159860999999998</v>
      </c>
      <c r="K558" s="101"/>
      <c r="L558" s="101"/>
      <c r="M558" s="101"/>
      <c r="N558" s="109"/>
      <c r="O558" s="102">
        <f t="shared" si="501"/>
        <v>0</v>
      </c>
      <c r="P558" s="224">
        <f t="shared" ref="P558" si="580">E558*F558</f>
        <v>1.275438042</v>
      </c>
      <c r="Q558" s="224">
        <f t="shared" ref="Q558" si="581">SUM(O558:O561)</f>
        <v>0</v>
      </c>
      <c r="R558" s="224">
        <f t="shared" ref="R558" si="582">Q558*1.02*1.05*$R$15</f>
        <v>0</v>
      </c>
      <c r="S558" s="340">
        <f t="shared" ref="S558" si="583">F558*$S$18</f>
        <v>0.91304680647150294</v>
      </c>
      <c r="T558" s="340">
        <f t="shared" ref="T558" si="584">S558*E558</f>
        <v>1.6434842516487054</v>
      </c>
    </row>
    <row r="559" spans="1:20">
      <c r="A559" s="379"/>
      <c r="B559" s="226"/>
      <c r="C559" s="226"/>
      <c r="D559" s="225"/>
      <c r="E559" s="228"/>
      <c r="F559" s="228"/>
      <c r="G559" s="230"/>
      <c r="H559" s="224"/>
      <c r="I559" s="230"/>
      <c r="J559" s="224"/>
      <c r="K559" s="101"/>
      <c r="L559" s="101"/>
      <c r="M559" s="101"/>
      <c r="N559" s="109"/>
      <c r="O559" s="102">
        <f t="shared" si="501"/>
        <v>0</v>
      </c>
      <c r="P559" s="224"/>
      <c r="Q559" s="224"/>
      <c r="R559" s="224"/>
      <c r="S559" s="340"/>
      <c r="T559" s="340"/>
    </row>
    <row r="560" spans="1:20">
      <c r="A560" s="379"/>
      <c r="B560" s="226"/>
      <c r="C560" s="226"/>
      <c r="D560" s="225"/>
      <c r="E560" s="228"/>
      <c r="F560" s="228"/>
      <c r="G560" s="230"/>
      <c r="H560" s="224"/>
      <c r="I560" s="230"/>
      <c r="J560" s="224"/>
      <c r="K560" s="101"/>
      <c r="L560" s="101"/>
      <c r="M560" s="101"/>
      <c r="N560" s="109"/>
      <c r="O560" s="102">
        <f t="shared" si="501"/>
        <v>0</v>
      </c>
      <c r="P560" s="224"/>
      <c r="Q560" s="224"/>
      <c r="R560" s="224"/>
      <c r="S560" s="340"/>
      <c r="T560" s="340"/>
    </row>
    <row r="561" spans="1:20">
      <c r="A561" s="379"/>
      <c r="B561" s="226"/>
      <c r="C561" s="226"/>
      <c r="D561" s="225"/>
      <c r="E561" s="228"/>
      <c r="F561" s="228"/>
      <c r="G561" s="230"/>
      <c r="H561" s="224"/>
      <c r="I561" s="230"/>
      <c r="J561" s="224"/>
      <c r="K561" s="101"/>
      <c r="L561" s="101"/>
      <c r="M561" s="101"/>
      <c r="N561" s="109"/>
      <c r="O561" s="102">
        <f t="shared" si="501"/>
        <v>0</v>
      </c>
      <c r="P561" s="224"/>
      <c r="Q561" s="224"/>
      <c r="R561" s="224"/>
      <c r="S561" s="340"/>
      <c r="T561" s="340"/>
    </row>
    <row r="562" spans="1:20">
      <c r="A562" s="379">
        <v>3</v>
      </c>
      <c r="B562" s="226" t="s">
        <v>1061</v>
      </c>
      <c r="C562" s="226" t="s">
        <v>1062</v>
      </c>
      <c r="D562" s="225" t="s">
        <v>83</v>
      </c>
      <c r="E562" s="261">
        <v>13.5</v>
      </c>
      <c r="F562" s="228">
        <f t="shared" si="562"/>
        <v>0.87599671950000002</v>
      </c>
      <c r="G562" s="262">
        <v>1.3299999999999999E-2</v>
      </c>
      <c r="H562" s="224">
        <f t="shared" si="563"/>
        <v>3.0930479999999996E-2</v>
      </c>
      <c r="I562" s="230">
        <v>0.28428999999999999</v>
      </c>
      <c r="J562" s="224">
        <f t="shared" si="564"/>
        <v>0.84506623950000004</v>
      </c>
      <c r="K562" s="101"/>
      <c r="L562" s="101"/>
      <c r="M562" s="101"/>
      <c r="N562" s="109"/>
      <c r="O562" s="102">
        <f t="shared" ref="O562:O633" si="585">M562*N562</f>
        <v>0</v>
      </c>
      <c r="P562" s="224">
        <f t="shared" ref="P562" si="586">E562*F562</f>
        <v>11.82595571325</v>
      </c>
      <c r="Q562" s="224">
        <f t="shared" ref="Q562" si="587">SUM(O562:O565)</f>
        <v>0</v>
      </c>
      <c r="R562" s="224">
        <f t="shared" ref="R562" si="588">Q562*1.02*1.05*$R$15</f>
        <v>0</v>
      </c>
      <c r="S562" s="340">
        <f t="shared" ref="S562" si="589">F562*$S$18</f>
        <v>1.1287783221022809</v>
      </c>
      <c r="T562" s="340">
        <f t="shared" ref="T562" si="590">S562*E562</f>
        <v>15.238507348380793</v>
      </c>
    </row>
    <row r="563" spans="1:20">
      <c r="A563" s="379"/>
      <c r="B563" s="226"/>
      <c r="C563" s="226"/>
      <c r="D563" s="225"/>
      <c r="E563" s="261"/>
      <c r="F563" s="228"/>
      <c r="G563" s="262"/>
      <c r="H563" s="224"/>
      <c r="I563" s="230"/>
      <c r="J563" s="224"/>
      <c r="K563" s="101"/>
      <c r="L563" s="101"/>
      <c r="M563" s="101"/>
      <c r="N563" s="109"/>
      <c r="O563" s="102">
        <f t="shared" si="585"/>
        <v>0</v>
      </c>
      <c r="P563" s="224"/>
      <c r="Q563" s="224"/>
      <c r="R563" s="224"/>
      <c r="S563" s="340"/>
      <c r="T563" s="340"/>
    </row>
    <row r="564" spans="1:20">
      <c r="A564" s="379"/>
      <c r="B564" s="226"/>
      <c r="C564" s="226"/>
      <c r="D564" s="225"/>
      <c r="E564" s="261"/>
      <c r="F564" s="228"/>
      <c r="G564" s="262"/>
      <c r="H564" s="224"/>
      <c r="I564" s="230"/>
      <c r="J564" s="224"/>
      <c r="K564" s="101"/>
      <c r="L564" s="101"/>
      <c r="M564" s="103"/>
      <c r="N564" s="109"/>
      <c r="O564" s="102">
        <f t="shared" si="585"/>
        <v>0</v>
      </c>
      <c r="P564" s="224"/>
      <c r="Q564" s="224"/>
      <c r="R564" s="224"/>
      <c r="S564" s="340"/>
      <c r="T564" s="340"/>
    </row>
    <row r="565" spans="1:20">
      <c r="A565" s="379"/>
      <c r="B565" s="226"/>
      <c r="C565" s="226"/>
      <c r="D565" s="225"/>
      <c r="E565" s="261"/>
      <c r="F565" s="228"/>
      <c r="G565" s="262"/>
      <c r="H565" s="224"/>
      <c r="I565" s="230"/>
      <c r="J565" s="224"/>
      <c r="K565" s="101"/>
      <c r="L565" s="101"/>
      <c r="M565" s="101"/>
      <c r="N565" s="109"/>
      <c r="O565" s="102">
        <f t="shared" si="585"/>
        <v>0</v>
      </c>
      <c r="P565" s="224"/>
      <c r="Q565" s="224"/>
      <c r="R565" s="224"/>
      <c r="S565" s="340"/>
      <c r="T565" s="340"/>
    </row>
    <row r="566" spans="1:20">
      <c r="A566" s="379">
        <v>4</v>
      </c>
      <c r="B566" s="226" t="s">
        <v>137</v>
      </c>
      <c r="C566" s="226" t="s">
        <v>773</v>
      </c>
      <c r="D566" s="225" t="s">
        <v>83</v>
      </c>
      <c r="E566" s="228">
        <v>1.35</v>
      </c>
      <c r="F566" s="228">
        <f t="shared" si="562"/>
        <v>2.5581600000000004</v>
      </c>
      <c r="G566" s="262">
        <v>1.1000000000000001</v>
      </c>
      <c r="H566" s="224">
        <f t="shared" si="563"/>
        <v>2.5581600000000004</v>
      </c>
      <c r="I566" s="262"/>
      <c r="J566" s="224">
        <f t="shared" si="564"/>
        <v>0</v>
      </c>
      <c r="K566" s="101"/>
      <c r="L566" s="101"/>
      <c r="M566" s="101"/>
      <c r="N566" s="109"/>
      <c r="O566" s="102">
        <f t="shared" si="585"/>
        <v>0</v>
      </c>
      <c r="P566" s="224">
        <f t="shared" ref="P566" si="591">E566*F566</f>
        <v>3.4535160000000009</v>
      </c>
      <c r="Q566" s="224">
        <f t="shared" ref="Q566" si="592">SUM(O566:O569)</f>
        <v>0</v>
      </c>
      <c r="R566" s="224">
        <f t="shared" ref="R566" si="593">Q566*1.02*1.05*$R$15</f>
        <v>0</v>
      </c>
      <c r="S566" s="340">
        <f t="shared" ref="S566" si="594">F566*$S$18</f>
        <v>3.2963542992687782</v>
      </c>
      <c r="T566" s="340">
        <f t="shared" ref="T566" si="595">S566*E566</f>
        <v>4.4500783040128509</v>
      </c>
    </row>
    <row r="567" spans="1:20">
      <c r="A567" s="379"/>
      <c r="B567" s="226"/>
      <c r="C567" s="226"/>
      <c r="D567" s="225"/>
      <c r="E567" s="228"/>
      <c r="F567" s="228"/>
      <c r="G567" s="262"/>
      <c r="H567" s="224"/>
      <c r="I567" s="262"/>
      <c r="J567" s="224"/>
      <c r="K567" s="101"/>
      <c r="L567" s="101"/>
      <c r="M567" s="101"/>
      <c r="N567" s="109"/>
      <c r="O567" s="102">
        <f t="shared" si="585"/>
        <v>0</v>
      </c>
      <c r="P567" s="224"/>
      <c r="Q567" s="224"/>
      <c r="R567" s="224"/>
      <c r="S567" s="340"/>
      <c r="T567" s="340"/>
    </row>
    <row r="568" spans="1:20">
      <c r="A568" s="379"/>
      <c r="B568" s="226"/>
      <c r="C568" s="226"/>
      <c r="D568" s="225"/>
      <c r="E568" s="228"/>
      <c r="F568" s="228"/>
      <c r="G568" s="262"/>
      <c r="H568" s="224"/>
      <c r="I568" s="262"/>
      <c r="J568" s="224"/>
      <c r="K568" s="101"/>
      <c r="L568" s="101"/>
      <c r="M568" s="103"/>
      <c r="N568" s="109"/>
      <c r="O568" s="102">
        <f t="shared" si="585"/>
        <v>0</v>
      </c>
      <c r="P568" s="224"/>
      <c r="Q568" s="224"/>
      <c r="R568" s="224"/>
      <c r="S568" s="340"/>
      <c r="T568" s="340"/>
    </row>
    <row r="569" spans="1:20">
      <c r="A569" s="379"/>
      <c r="B569" s="226"/>
      <c r="C569" s="226"/>
      <c r="D569" s="225"/>
      <c r="E569" s="228"/>
      <c r="F569" s="228"/>
      <c r="G569" s="262"/>
      <c r="H569" s="224"/>
      <c r="I569" s="262"/>
      <c r="J569" s="224"/>
      <c r="K569" s="101"/>
      <c r="L569" s="101"/>
      <c r="M569" s="101"/>
      <c r="N569" s="109"/>
      <c r="O569" s="102">
        <f t="shared" si="585"/>
        <v>0</v>
      </c>
      <c r="P569" s="224"/>
      <c r="Q569" s="224"/>
      <c r="R569" s="224"/>
      <c r="S569" s="340"/>
      <c r="T569" s="340"/>
    </row>
    <row r="570" spans="1:20">
      <c r="A570" s="379">
        <v>5</v>
      </c>
      <c r="B570" s="372" t="s">
        <v>199</v>
      </c>
      <c r="C570" s="226" t="s">
        <v>1063</v>
      </c>
      <c r="D570" s="322" t="s">
        <v>88</v>
      </c>
      <c r="E570" s="349">
        <v>4.8</v>
      </c>
      <c r="F570" s="228">
        <f t="shared" si="562"/>
        <v>32.003697037560002</v>
      </c>
      <c r="G570" s="251">
        <v>9.5</v>
      </c>
      <c r="H570" s="224">
        <f t="shared" si="563"/>
        <v>22.0932</v>
      </c>
      <c r="I570" s="331">
        <v>0.89</v>
      </c>
      <c r="J570" s="224">
        <f t="shared" si="564"/>
        <v>2.6455695000000001</v>
      </c>
      <c r="K570" s="148" t="s">
        <v>94</v>
      </c>
      <c r="L570" s="148" t="s">
        <v>88</v>
      </c>
      <c r="M570" s="148">
        <v>1.1000000000000001</v>
      </c>
      <c r="N570" s="169">
        <v>5.8330000000000002</v>
      </c>
      <c r="O570" s="102">
        <f t="shared" si="585"/>
        <v>6.4163000000000006</v>
      </c>
      <c r="P570" s="224">
        <f t="shared" ref="P570" si="596">E570*F570</f>
        <v>153.617745780288</v>
      </c>
      <c r="Q570" s="224">
        <f t="shared" ref="Q570" si="597">SUM(O570:O573)</f>
        <v>6.4163000000000006</v>
      </c>
      <c r="R570" s="224">
        <f t="shared" ref="R570" si="598">Q570*1.02*1.05*$R$15</f>
        <v>7.2649275375600011</v>
      </c>
      <c r="S570" s="340">
        <f t="shared" ref="S570" si="599">F570*$S$18</f>
        <v>41.238829597154343</v>
      </c>
      <c r="T570" s="340">
        <f t="shared" ref="T570" si="600">S570*E570</f>
        <v>197.94638206634085</v>
      </c>
    </row>
    <row r="571" spans="1:20">
      <c r="A571" s="379"/>
      <c r="B571" s="373"/>
      <c r="C571" s="226"/>
      <c r="D571" s="322"/>
      <c r="E571" s="349"/>
      <c r="F571" s="228"/>
      <c r="G571" s="251"/>
      <c r="H571" s="224"/>
      <c r="I571" s="331"/>
      <c r="J571" s="224"/>
      <c r="K571" s="148"/>
      <c r="L571" s="148"/>
      <c r="M571" s="148"/>
      <c r="N571" s="169"/>
      <c r="O571" s="102">
        <f t="shared" si="585"/>
        <v>0</v>
      </c>
      <c r="P571" s="224"/>
      <c r="Q571" s="224"/>
      <c r="R571" s="224"/>
      <c r="S571" s="340"/>
      <c r="T571" s="340"/>
    </row>
    <row r="572" spans="1:20">
      <c r="A572" s="379"/>
      <c r="B572" s="373"/>
      <c r="C572" s="226"/>
      <c r="D572" s="322"/>
      <c r="E572" s="349"/>
      <c r="F572" s="228"/>
      <c r="G572" s="251"/>
      <c r="H572" s="224"/>
      <c r="I572" s="331"/>
      <c r="J572" s="224"/>
      <c r="K572" s="148"/>
      <c r="L572" s="148"/>
      <c r="M572" s="179"/>
      <c r="N572" s="169"/>
      <c r="O572" s="102">
        <f t="shared" si="585"/>
        <v>0</v>
      </c>
      <c r="P572" s="224"/>
      <c r="Q572" s="224"/>
      <c r="R572" s="224"/>
      <c r="S572" s="340"/>
      <c r="T572" s="340"/>
    </row>
    <row r="573" spans="1:20">
      <c r="A573" s="379"/>
      <c r="B573" s="374"/>
      <c r="C573" s="226"/>
      <c r="D573" s="322"/>
      <c r="E573" s="349"/>
      <c r="F573" s="228"/>
      <c r="G573" s="251"/>
      <c r="H573" s="224"/>
      <c r="I573" s="331"/>
      <c r="J573" s="224"/>
      <c r="K573" s="148"/>
      <c r="L573" s="148"/>
      <c r="M573" s="148"/>
      <c r="N573" s="169"/>
      <c r="O573" s="102">
        <f t="shared" si="585"/>
        <v>0</v>
      </c>
      <c r="P573" s="224"/>
      <c r="Q573" s="224"/>
      <c r="R573" s="224"/>
      <c r="S573" s="340"/>
      <c r="T573" s="340"/>
    </row>
    <row r="574" spans="1:20">
      <c r="A574" s="379">
        <v>6</v>
      </c>
      <c r="B574" s="226" t="s">
        <v>102</v>
      </c>
      <c r="C574" s="226" t="s">
        <v>103</v>
      </c>
      <c r="D574" s="225" t="s">
        <v>88</v>
      </c>
      <c r="E574" s="228">
        <v>8.6999999999999993</v>
      </c>
      <c r="F574" s="228">
        <f t="shared" si="562"/>
        <v>1.3069872</v>
      </c>
      <c r="G574" s="262">
        <v>0.56200000000000006</v>
      </c>
      <c r="H574" s="224">
        <f t="shared" si="563"/>
        <v>1.3069872</v>
      </c>
      <c r="I574" s="238"/>
      <c r="J574" s="224">
        <f t="shared" si="564"/>
        <v>0</v>
      </c>
      <c r="K574" s="101"/>
      <c r="L574" s="101"/>
      <c r="M574" s="101"/>
      <c r="N574" s="109"/>
      <c r="O574" s="102">
        <f t="shared" si="585"/>
        <v>0</v>
      </c>
      <c r="P574" s="224">
        <f t="shared" ref="P574" si="601">E574*F574</f>
        <v>11.370788639999999</v>
      </c>
      <c r="Q574" s="224">
        <f t="shared" ref="Q574" si="602">SUM(O574:O577)</f>
        <v>0</v>
      </c>
      <c r="R574" s="224">
        <f t="shared" ref="R574" si="603">Q574*1.02*1.05*$R$15</f>
        <v>0</v>
      </c>
      <c r="S574" s="340">
        <f t="shared" ref="S574" si="604">F574*$S$18</f>
        <v>1.6841373783536846</v>
      </c>
      <c r="T574" s="340">
        <f t="shared" ref="T574" si="605">S574*E574</f>
        <v>14.651995191677054</v>
      </c>
    </row>
    <row r="575" spans="1:20">
      <c r="A575" s="379"/>
      <c r="B575" s="226"/>
      <c r="C575" s="226"/>
      <c r="D575" s="225"/>
      <c r="E575" s="228"/>
      <c r="F575" s="228"/>
      <c r="G575" s="262"/>
      <c r="H575" s="224"/>
      <c r="I575" s="238"/>
      <c r="J575" s="224"/>
      <c r="K575" s="101"/>
      <c r="L575" s="101"/>
      <c r="M575" s="101"/>
      <c r="N575" s="109"/>
      <c r="O575" s="102">
        <f t="shared" si="585"/>
        <v>0</v>
      </c>
      <c r="P575" s="224"/>
      <c r="Q575" s="224"/>
      <c r="R575" s="224"/>
      <c r="S575" s="340"/>
      <c r="T575" s="340"/>
    </row>
    <row r="576" spans="1:20">
      <c r="A576" s="379"/>
      <c r="B576" s="226"/>
      <c r="C576" s="226"/>
      <c r="D576" s="225"/>
      <c r="E576" s="228"/>
      <c r="F576" s="228"/>
      <c r="G576" s="262"/>
      <c r="H576" s="224"/>
      <c r="I576" s="238"/>
      <c r="J576" s="224"/>
      <c r="K576" s="101"/>
      <c r="L576" s="101"/>
      <c r="M576" s="101"/>
      <c r="N576" s="109"/>
      <c r="O576" s="102">
        <f t="shared" si="585"/>
        <v>0</v>
      </c>
      <c r="P576" s="224"/>
      <c r="Q576" s="224"/>
      <c r="R576" s="224"/>
      <c r="S576" s="340"/>
      <c r="T576" s="340"/>
    </row>
    <row r="577" spans="1:20">
      <c r="A577" s="379"/>
      <c r="B577" s="226"/>
      <c r="C577" s="226"/>
      <c r="D577" s="225"/>
      <c r="E577" s="228"/>
      <c r="F577" s="228"/>
      <c r="G577" s="262"/>
      <c r="H577" s="224"/>
      <c r="I577" s="238"/>
      <c r="J577" s="224"/>
      <c r="K577" s="101"/>
      <c r="L577" s="101"/>
      <c r="M577" s="101"/>
      <c r="N577" s="109"/>
      <c r="O577" s="102">
        <f t="shared" si="585"/>
        <v>0</v>
      </c>
      <c r="P577" s="224"/>
      <c r="Q577" s="224"/>
      <c r="R577" s="224"/>
      <c r="S577" s="340"/>
      <c r="T577" s="340"/>
    </row>
    <row r="578" spans="1:20">
      <c r="A578" s="379">
        <v>7</v>
      </c>
      <c r="B578" s="372" t="s">
        <v>689</v>
      </c>
      <c r="C578" s="372" t="s">
        <v>1064</v>
      </c>
      <c r="D578" s="351" t="s">
        <v>76</v>
      </c>
      <c r="E578" s="391">
        <v>7.2</v>
      </c>
      <c r="F578" s="228">
        <f t="shared" si="562"/>
        <v>3.5125109999999999</v>
      </c>
      <c r="G578" s="389">
        <v>0.36</v>
      </c>
      <c r="H578" s="224">
        <f t="shared" si="563"/>
        <v>0.83721599999999985</v>
      </c>
      <c r="I578" s="389">
        <v>0.9</v>
      </c>
      <c r="J578" s="224">
        <f t="shared" si="564"/>
        <v>2.6752950000000002</v>
      </c>
      <c r="K578" s="181"/>
      <c r="L578" s="181"/>
      <c r="M578" s="181"/>
      <c r="N578" s="172"/>
      <c r="O578" s="102">
        <f t="shared" si="585"/>
        <v>0</v>
      </c>
      <c r="P578" s="224">
        <f t="shared" ref="P578" si="606">E578*F578</f>
        <v>25.290079200000001</v>
      </c>
      <c r="Q578" s="224">
        <f t="shared" ref="Q578" si="607">SUM(O578:O581)</f>
        <v>0</v>
      </c>
      <c r="R578" s="224">
        <f t="shared" ref="R578" si="608">Q578*1.02*1.05*$R$15</f>
        <v>0</v>
      </c>
      <c r="S578" s="340">
        <f t="shared" ref="S578" si="609">F578*$S$18</f>
        <v>4.5260971698716554</v>
      </c>
      <c r="T578" s="340">
        <f t="shared" ref="T578" si="610">S578*E578</f>
        <v>32.58789962307592</v>
      </c>
    </row>
    <row r="579" spans="1:20">
      <c r="A579" s="379"/>
      <c r="B579" s="373"/>
      <c r="C579" s="373"/>
      <c r="D579" s="352"/>
      <c r="E579" s="392"/>
      <c r="F579" s="228"/>
      <c r="G579" s="389"/>
      <c r="H579" s="224"/>
      <c r="I579" s="389"/>
      <c r="J579" s="224"/>
      <c r="K579" s="181"/>
      <c r="L579" s="181"/>
      <c r="M579" s="181"/>
      <c r="N579" s="172"/>
      <c r="O579" s="102">
        <f t="shared" si="585"/>
        <v>0</v>
      </c>
      <c r="P579" s="224"/>
      <c r="Q579" s="224"/>
      <c r="R579" s="224"/>
      <c r="S579" s="340"/>
      <c r="T579" s="340"/>
    </row>
    <row r="580" spans="1:20">
      <c r="A580" s="379"/>
      <c r="B580" s="373"/>
      <c r="C580" s="373"/>
      <c r="D580" s="352"/>
      <c r="E580" s="392"/>
      <c r="F580" s="228"/>
      <c r="G580" s="389"/>
      <c r="H580" s="224"/>
      <c r="I580" s="389"/>
      <c r="J580" s="224"/>
      <c r="K580" s="181"/>
      <c r="L580" s="181"/>
      <c r="M580" s="181"/>
      <c r="N580" s="172"/>
      <c r="O580" s="102">
        <f t="shared" si="585"/>
        <v>0</v>
      </c>
      <c r="P580" s="224"/>
      <c r="Q580" s="224"/>
      <c r="R580" s="224"/>
      <c r="S580" s="340"/>
      <c r="T580" s="340"/>
    </row>
    <row r="581" spans="1:20">
      <c r="A581" s="379"/>
      <c r="B581" s="374"/>
      <c r="C581" s="374"/>
      <c r="D581" s="353"/>
      <c r="E581" s="393"/>
      <c r="F581" s="228"/>
      <c r="G581" s="389"/>
      <c r="H581" s="224"/>
      <c r="I581" s="389"/>
      <c r="J581" s="224"/>
      <c r="K581" s="181"/>
      <c r="L581" s="181"/>
      <c r="M581" s="181"/>
      <c r="N581" s="172"/>
      <c r="O581" s="102">
        <f t="shared" si="585"/>
        <v>0</v>
      </c>
      <c r="P581" s="224"/>
      <c r="Q581" s="224"/>
      <c r="R581" s="224"/>
      <c r="S581" s="340"/>
      <c r="T581" s="340"/>
    </row>
    <row r="582" spans="1:20">
      <c r="A582" s="399"/>
      <c r="B582" s="400"/>
      <c r="C582" s="401" t="s">
        <v>506</v>
      </c>
      <c r="D582" s="399"/>
      <c r="E582" s="405"/>
      <c r="F582" s="406"/>
      <c r="G582" s="409"/>
      <c r="H582" s="397"/>
      <c r="I582" s="409"/>
      <c r="J582" s="397"/>
      <c r="K582" s="73"/>
      <c r="L582" s="73"/>
      <c r="M582" s="73"/>
      <c r="N582" s="74"/>
      <c r="O582" s="75"/>
      <c r="P582" s="397"/>
      <c r="Q582" s="397"/>
      <c r="R582" s="397"/>
      <c r="S582" s="397"/>
      <c r="T582" s="410">
        <f>SUM(T554:T581)</f>
        <v>270.62702326085446</v>
      </c>
    </row>
    <row r="583" spans="1:20">
      <c r="A583" s="399"/>
      <c r="B583" s="400"/>
      <c r="C583" s="401"/>
      <c r="D583" s="399"/>
      <c r="E583" s="405"/>
      <c r="F583" s="407"/>
      <c r="G583" s="409"/>
      <c r="H583" s="397"/>
      <c r="I583" s="409"/>
      <c r="J583" s="397"/>
      <c r="K583" s="73"/>
      <c r="L583" s="73"/>
      <c r="M583" s="73"/>
      <c r="N583" s="74"/>
      <c r="O583" s="75"/>
      <c r="P583" s="397"/>
      <c r="Q583" s="397"/>
      <c r="R583" s="397"/>
      <c r="S583" s="397"/>
      <c r="T583" s="410"/>
    </row>
    <row r="584" spans="1:20">
      <c r="A584" s="399"/>
      <c r="B584" s="400"/>
      <c r="C584" s="401"/>
      <c r="D584" s="399"/>
      <c r="E584" s="405"/>
      <c r="F584" s="407"/>
      <c r="G584" s="409"/>
      <c r="H584" s="397"/>
      <c r="I584" s="409"/>
      <c r="J584" s="397"/>
      <c r="K584" s="73"/>
      <c r="L584" s="73"/>
      <c r="M584" s="76"/>
      <c r="N584" s="74"/>
      <c r="O584" s="75"/>
      <c r="P584" s="397"/>
      <c r="Q584" s="397"/>
      <c r="R584" s="397"/>
      <c r="S584" s="397"/>
      <c r="T584" s="410"/>
    </row>
    <row r="585" spans="1:20">
      <c r="A585" s="399"/>
      <c r="B585" s="400"/>
      <c r="C585" s="401"/>
      <c r="D585" s="399"/>
      <c r="E585" s="405"/>
      <c r="F585" s="408"/>
      <c r="G585" s="409"/>
      <c r="H585" s="397"/>
      <c r="I585" s="409"/>
      <c r="J585" s="397"/>
      <c r="K585" s="73"/>
      <c r="L585" s="73"/>
      <c r="M585" s="73"/>
      <c r="N585" s="74"/>
      <c r="O585" s="75"/>
      <c r="P585" s="397"/>
      <c r="Q585" s="397"/>
      <c r="R585" s="397"/>
      <c r="S585" s="397"/>
      <c r="T585" s="410"/>
    </row>
    <row r="586" spans="1:20">
      <c r="A586" s="399"/>
      <c r="B586" s="400"/>
      <c r="C586" s="401" t="s">
        <v>507</v>
      </c>
      <c r="D586" s="399"/>
      <c r="E586" s="405"/>
      <c r="F586" s="406"/>
      <c r="G586" s="409"/>
      <c r="H586" s="397"/>
      <c r="I586" s="409"/>
      <c r="J586" s="397"/>
      <c r="K586" s="73"/>
      <c r="L586" s="73"/>
      <c r="M586" s="73"/>
      <c r="N586" s="74"/>
      <c r="O586" s="75"/>
      <c r="P586" s="397"/>
      <c r="Q586" s="397"/>
      <c r="R586" s="397"/>
      <c r="S586" s="397"/>
      <c r="T586" s="398">
        <f>(T582*100%)/'Cav-Nax-7-rd masiv'!T581</f>
        <v>3.8104551780643874E-3</v>
      </c>
    </row>
    <row r="587" spans="1:20">
      <c r="A587" s="399"/>
      <c r="B587" s="400"/>
      <c r="C587" s="401"/>
      <c r="D587" s="399"/>
      <c r="E587" s="405"/>
      <c r="F587" s="407"/>
      <c r="G587" s="409"/>
      <c r="H587" s="397"/>
      <c r="I587" s="409"/>
      <c r="J587" s="397"/>
      <c r="K587" s="73"/>
      <c r="L587" s="73"/>
      <c r="M587" s="73"/>
      <c r="N587" s="74"/>
      <c r="O587" s="75"/>
      <c r="P587" s="397"/>
      <c r="Q587" s="397"/>
      <c r="R587" s="397"/>
      <c r="S587" s="397"/>
      <c r="T587" s="398"/>
    </row>
    <row r="588" spans="1:20">
      <c r="A588" s="399"/>
      <c r="B588" s="400"/>
      <c r="C588" s="401"/>
      <c r="D588" s="399"/>
      <c r="E588" s="405"/>
      <c r="F588" s="407"/>
      <c r="G588" s="409"/>
      <c r="H588" s="397"/>
      <c r="I588" s="409"/>
      <c r="J588" s="397"/>
      <c r="K588" s="73"/>
      <c r="L588" s="73"/>
      <c r="M588" s="76"/>
      <c r="N588" s="74"/>
      <c r="O588" s="75"/>
      <c r="P588" s="397"/>
      <c r="Q588" s="397"/>
      <c r="R588" s="397"/>
      <c r="S588" s="397"/>
      <c r="T588" s="398"/>
    </row>
    <row r="589" spans="1:20">
      <c r="A589" s="399"/>
      <c r="B589" s="400"/>
      <c r="C589" s="401"/>
      <c r="D589" s="399"/>
      <c r="E589" s="405"/>
      <c r="F589" s="408"/>
      <c r="G589" s="409"/>
      <c r="H589" s="397"/>
      <c r="I589" s="409"/>
      <c r="J589" s="397"/>
      <c r="K589" s="73"/>
      <c r="L589" s="73"/>
      <c r="M589" s="73"/>
      <c r="N589" s="74"/>
      <c r="O589" s="75"/>
      <c r="P589" s="397"/>
      <c r="Q589" s="397"/>
      <c r="R589" s="397"/>
      <c r="S589" s="397"/>
      <c r="T589" s="398"/>
    </row>
    <row r="590" spans="1:20">
      <c r="A590" s="225"/>
      <c r="B590" s="226"/>
      <c r="C590" s="390" t="s">
        <v>161</v>
      </c>
      <c r="D590" s="225"/>
      <c r="E590" s="228"/>
      <c r="F590" s="228">
        <f t="shared" si="562"/>
        <v>0</v>
      </c>
      <c r="G590" s="262"/>
      <c r="H590" s="224">
        <f t="shared" si="563"/>
        <v>0</v>
      </c>
      <c r="I590" s="262"/>
      <c r="J590" s="224">
        <f t="shared" si="564"/>
        <v>0</v>
      </c>
      <c r="K590" s="101"/>
      <c r="L590" s="101"/>
      <c r="M590" s="101"/>
      <c r="N590" s="109"/>
      <c r="O590" s="102">
        <f t="shared" si="585"/>
        <v>0</v>
      </c>
      <c r="P590" s="224">
        <f t="shared" ref="P590" si="611">E590*F590</f>
        <v>0</v>
      </c>
      <c r="Q590" s="224">
        <f t="shared" ref="Q590" si="612">SUM(O590:O593)</f>
        <v>0</v>
      </c>
      <c r="R590" s="224">
        <f t="shared" ref="R590" si="613">Q590*1.02*1.05*$R$15</f>
        <v>0</v>
      </c>
      <c r="S590" s="340">
        <f t="shared" ref="S590" si="614">F590*$S$18</f>
        <v>0</v>
      </c>
      <c r="T590" s="340">
        <f t="shared" ref="T590" si="615">S590*E590</f>
        <v>0</v>
      </c>
    </row>
    <row r="591" spans="1:20">
      <c r="A591" s="225"/>
      <c r="B591" s="226"/>
      <c r="C591" s="390"/>
      <c r="D591" s="225"/>
      <c r="E591" s="228"/>
      <c r="F591" s="228"/>
      <c r="G591" s="262"/>
      <c r="H591" s="224"/>
      <c r="I591" s="262"/>
      <c r="J591" s="224"/>
      <c r="K591" s="101"/>
      <c r="L591" s="101"/>
      <c r="M591" s="101"/>
      <c r="N591" s="109"/>
      <c r="O591" s="102">
        <f t="shared" si="585"/>
        <v>0</v>
      </c>
      <c r="P591" s="224"/>
      <c r="Q591" s="224"/>
      <c r="R591" s="224"/>
      <c r="S591" s="340"/>
      <c r="T591" s="340"/>
    </row>
    <row r="592" spans="1:20">
      <c r="A592" s="225"/>
      <c r="B592" s="226"/>
      <c r="C592" s="390"/>
      <c r="D592" s="225"/>
      <c r="E592" s="228"/>
      <c r="F592" s="228"/>
      <c r="G592" s="262"/>
      <c r="H592" s="224"/>
      <c r="I592" s="262"/>
      <c r="J592" s="224"/>
      <c r="K592" s="101"/>
      <c r="L592" s="101"/>
      <c r="M592" s="103"/>
      <c r="N592" s="109"/>
      <c r="O592" s="102">
        <f t="shared" si="585"/>
        <v>0</v>
      </c>
      <c r="P592" s="224"/>
      <c r="Q592" s="224"/>
      <c r="R592" s="224"/>
      <c r="S592" s="340"/>
      <c r="T592" s="340"/>
    </row>
    <row r="593" spans="1:20">
      <c r="A593" s="225"/>
      <c r="B593" s="226"/>
      <c r="C593" s="390"/>
      <c r="D593" s="225"/>
      <c r="E593" s="228"/>
      <c r="F593" s="228"/>
      <c r="G593" s="262"/>
      <c r="H593" s="224"/>
      <c r="I593" s="262"/>
      <c r="J593" s="224"/>
      <c r="K593" s="101"/>
      <c r="L593" s="101"/>
      <c r="M593" s="101"/>
      <c r="N593" s="109"/>
      <c r="O593" s="102">
        <f t="shared" si="585"/>
        <v>0</v>
      </c>
      <c r="P593" s="224"/>
      <c r="Q593" s="224"/>
      <c r="R593" s="224"/>
      <c r="S593" s="340"/>
      <c r="T593" s="340"/>
    </row>
    <row r="594" spans="1:20">
      <c r="A594" s="322">
        <v>1</v>
      </c>
      <c r="B594" s="321" t="s">
        <v>1065</v>
      </c>
      <c r="C594" s="321" t="s">
        <v>163</v>
      </c>
      <c r="D594" s="322" t="s">
        <v>164</v>
      </c>
      <c r="E594" s="282">
        <v>1</v>
      </c>
      <c r="F594" s="228">
        <f t="shared" si="562"/>
        <v>5.4301313399999991</v>
      </c>
      <c r="G594" s="331">
        <v>1.24</v>
      </c>
      <c r="H594" s="224">
        <f t="shared" si="563"/>
        <v>2.8837439999999996</v>
      </c>
      <c r="I594" s="331">
        <v>0.59</v>
      </c>
      <c r="J594" s="224">
        <f t="shared" si="564"/>
        <v>1.7538045</v>
      </c>
      <c r="K594" s="148" t="s">
        <v>121</v>
      </c>
      <c r="L594" s="148" t="s">
        <v>84</v>
      </c>
      <c r="M594" s="148">
        <v>0.4</v>
      </c>
      <c r="N594" s="169">
        <v>1.75</v>
      </c>
      <c r="O594" s="102">
        <f t="shared" si="585"/>
        <v>0.70000000000000007</v>
      </c>
      <c r="P594" s="224">
        <f t="shared" ref="P594" si="616">E594*F594</f>
        <v>5.4301313399999991</v>
      </c>
      <c r="Q594" s="224">
        <f t="shared" ref="Q594" si="617">SUM(O594:O597)</f>
        <v>0.70000000000000007</v>
      </c>
      <c r="R594" s="224">
        <f t="shared" ref="R594" si="618">Q594*1.02*1.05*$R$15</f>
        <v>0.79258284000000012</v>
      </c>
      <c r="S594" s="340">
        <f t="shared" ref="S594" si="619">F594*$S$18</f>
        <v>6.9970747678812613</v>
      </c>
      <c r="T594" s="340">
        <f t="shared" ref="T594" si="620">S594*E594</f>
        <v>6.9970747678812613</v>
      </c>
    </row>
    <row r="595" spans="1:20">
      <c r="A595" s="322"/>
      <c r="B595" s="321"/>
      <c r="C595" s="321"/>
      <c r="D595" s="322"/>
      <c r="E595" s="282"/>
      <c r="F595" s="228"/>
      <c r="G595" s="331"/>
      <c r="H595" s="224"/>
      <c r="I595" s="331"/>
      <c r="J595" s="224"/>
      <c r="K595" s="148"/>
      <c r="L595" s="148"/>
      <c r="M595" s="148"/>
      <c r="N595" s="169"/>
      <c r="O595" s="102">
        <f t="shared" si="585"/>
        <v>0</v>
      </c>
      <c r="P595" s="224"/>
      <c r="Q595" s="224"/>
      <c r="R595" s="224"/>
      <c r="S595" s="340"/>
      <c r="T595" s="340"/>
    </row>
    <row r="596" spans="1:20">
      <c r="A596" s="322"/>
      <c r="B596" s="321"/>
      <c r="C596" s="321"/>
      <c r="D596" s="322"/>
      <c r="E596" s="282"/>
      <c r="F596" s="228"/>
      <c r="G596" s="331"/>
      <c r="H596" s="224"/>
      <c r="I596" s="331"/>
      <c r="J596" s="224"/>
      <c r="K596" s="148"/>
      <c r="L596" s="148"/>
      <c r="M596" s="179"/>
      <c r="N596" s="169"/>
      <c r="O596" s="102">
        <f t="shared" si="585"/>
        <v>0</v>
      </c>
      <c r="P596" s="224"/>
      <c r="Q596" s="224"/>
      <c r="R596" s="224"/>
      <c r="S596" s="340"/>
      <c r="T596" s="340"/>
    </row>
    <row r="597" spans="1:20">
      <c r="A597" s="322"/>
      <c r="B597" s="321"/>
      <c r="C597" s="321"/>
      <c r="D597" s="322"/>
      <c r="E597" s="282"/>
      <c r="F597" s="228"/>
      <c r="G597" s="331"/>
      <c r="H597" s="224"/>
      <c r="I597" s="331"/>
      <c r="J597" s="224"/>
      <c r="K597" s="148"/>
      <c r="L597" s="148"/>
      <c r="M597" s="148"/>
      <c r="N597" s="169"/>
      <c r="O597" s="102">
        <f t="shared" si="585"/>
        <v>0</v>
      </c>
      <c r="P597" s="224"/>
      <c r="Q597" s="224"/>
      <c r="R597" s="224"/>
      <c r="S597" s="340"/>
      <c r="T597" s="340"/>
    </row>
    <row r="598" spans="1:20">
      <c r="A598" s="322">
        <v>2</v>
      </c>
      <c r="B598" s="321" t="s">
        <v>1093</v>
      </c>
      <c r="C598" s="321" t="s">
        <v>1751</v>
      </c>
      <c r="D598" s="322" t="s">
        <v>84</v>
      </c>
      <c r="E598" s="261">
        <v>78</v>
      </c>
      <c r="F598" s="228">
        <f t="shared" si="562"/>
        <v>2.1579230326200003</v>
      </c>
      <c r="G598" s="262">
        <v>0.06</v>
      </c>
      <c r="H598" s="224">
        <f t="shared" si="563"/>
        <v>0.13953599999999999</v>
      </c>
      <c r="I598" s="262">
        <v>0.05</v>
      </c>
      <c r="J598" s="224">
        <f t="shared" si="564"/>
        <v>0.14862750000000002</v>
      </c>
      <c r="K598" s="148" t="s">
        <v>121</v>
      </c>
      <c r="L598" s="148" t="s">
        <v>84</v>
      </c>
      <c r="M598" s="101">
        <v>1.01</v>
      </c>
      <c r="N598" s="109">
        <v>1.635</v>
      </c>
      <c r="O598" s="102">
        <f t="shared" si="585"/>
        <v>1.6513500000000001</v>
      </c>
      <c r="P598" s="224">
        <f t="shared" ref="P598" si="621">E598*F598</f>
        <v>168.31799654436003</v>
      </c>
      <c r="Q598" s="224">
        <f t="shared" ref="Q598" si="622">SUM(O598:O601)</f>
        <v>1.6513500000000001</v>
      </c>
      <c r="R598" s="224">
        <f t="shared" ref="R598" si="623">Q598*1.02*1.05*$R$15</f>
        <v>1.8697595326200003</v>
      </c>
      <c r="S598" s="340">
        <f t="shared" ref="S598" si="624">F598*$S$18</f>
        <v>2.7806231299324735</v>
      </c>
      <c r="T598" s="340">
        <f t="shared" ref="T598" si="625">S598*E598</f>
        <v>216.88860413473293</v>
      </c>
    </row>
    <row r="599" spans="1:20">
      <c r="A599" s="322"/>
      <c r="B599" s="321"/>
      <c r="C599" s="321"/>
      <c r="D599" s="322"/>
      <c r="E599" s="261"/>
      <c r="F599" s="228"/>
      <c r="G599" s="262"/>
      <c r="H599" s="224"/>
      <c r="I599" s="262"/>
      <c r="J599" s="224"/>
      <c r="K599" s="101"/>
      <c r="L599" s="101"/>
      <c r="M599" s="101"/>
      <c r="N599" s="109"/>
      <c r="O599" s="102">
        <f t="shared" si="585"/>
        <v>0</v>
      </c>
      <c r="P599" s="224"/>
      <c r="Q599" s="224"/>
      <c r="R599" s="224"/>
      <c r="S599" s="340"/>
      <c r="T599" s="340"/>
    </row>
    <row r="600" spans="1:20">
      <c r="A600" s="322"/>
      <c r="B600" s="321"/>
      <c r="C600" s="321"/>
      <c r="D600" s="322"/>
      <c r="E600" s="261"/>
      <c r="F600" s="228"/>
      <c r="G600" s="262"/>
      <c r="H600" s="224"/>
      <c r="I600" s="262"/>
      <c r="J600" s="224"/>
      <c r="K600" s="101"/>
      <c r="L600" s="101"/>
      <c r="M600" s="103"/>
      <c r="N600" s="109"/>
      <c r="O600" s="102">
        <f t="shared" si="585"/>
        <v>0</v>
      </c>
      <c r="P600" s="224"/>
      <c r="Q600" s="224"/>
      <c r="R600" s="224"/>
      <c r="S600" s="340"/>
      <c r="T600" s="340"/>
    </row>
    <row r="601" spans="1:20">
      <c r="A601" s="322"/>
      <c r="B601" s="321"/>
      <c r="C601" s="321"/>
      <c r="D601" s="322"/>
      <c r="E601" s="261"/>
      <c r="F601" s="228"/>
      <c r="G601" s="262"/>
      <c r="H601" s="224"/>
      <c r="I601" s="262"/>
      <c r="J601" s="224"/>
      <c r="K601" s="101"/>
      <c r="L601" s="101"/>
      <c r="M601" s="101"/>
      <c r="N601" s="109"/>
      <c r="O601" s="102">
        <f t="shared" si="585"/>
        <v>0</v>
      </c>
      <c r="P601" s="224"/>
      <c r="Q601" s="224"/>
      <c r="R601" s="224"/>
      <c r="S601" s="340"/>
      <c r="T601" s="340"/>
    </row>
    <row r="602" spans="1:20">
      <c r="A602" s="322">
        <v>3</v>
      </c>
      <c r="B602" s="321" t="s">
        <v>1093</v>
      </c>
      <c r="C602" s="321" t="s">
        <v>1752</v>
      </c>
      <c r="D602" s="322" t="s">
        <v>84</v>
      </c>
      <c r="E602" s="261">
        <v>65</v>
      </c>
      <c r="F602" s="228">
        <f t="shared" si="562"/>
        <v>1.67189991252</v>
      </c>
      <c r="G602" s="262">
        <v>0.06</v>
      </c>
      <c r="H602" s="224">
        <f t="shared" si="563"/>
        <v>0.13953599999999999</v>
      </c>
      <c r="I602" s="262">
        <v>0.05</v>
      </c>
      <c r="J602" s="224">
        <f t="shared" si="564"/>
        <v>0.14862750000000002</v>
      </c>
      <c r="K602" s="148" t="s">
        <v>121</v>
      </c>
      <c r="L602" s="148" t="s">
        <v>84</v>
      </c>
      <c r="M602" s="101">
        <v>1.01</v>
      </c>
      <c r="N602" s="109">
        <v>1.21</v>
      </c>
      <c r="O602" s="102">
        <f t="shared" si="585"/>
        <v>1.2221</v>
      </c>
      <c r="P602" s="224">
        <f t="shared" ref="P602" si="626">E602*F602</f>
        <v>108.67349431380001</v>
      </c>
      <c r="Q602" s="224">
        <f t="shared" ref="Q602" si="627">SUM(O602:O605)</f>
        <v>1.2221</v>
      </c>
      <c r="R602" s="224">
        <f t="shared" ref="R602" si="628">Q602*1.02*1.05*$R$15</f>
        <v>1.38373641252</v>
      </c>
      <c r="S602" s="340">
        <f t="shared" ref="S602" si="629">F602*$S$18</f>
        <v>2.1543509649835801</v>
      </c>
      <c r="T602" s="340">
        <f t="shared" ref="T602" si="630">S602*E602</f>
        <v>140.03281272393272</v>
      </c>
    </row>
    <row r="603" spans="1:20">
      <c r="A603" s="322"/>
      <c r="B603" s="321"/>
      <c r="C603" s="321"/>
      <c r="D603" s="322"/>
      <c r="E603" s="261"/>
      <c r="F603" s="228"/>
      <c r="G603" s="262"/>
      <c r="H603" s="224"/>
      <c r="I603" s="262"/>
      <c r="J603" s="224"/>
      <c r="K603" s="101"/>
      <c r="L603" s="101"/>
      <c r="M603" s="101"/>
      <c r="N603" s="109"/>
      <c r="O603" s="102">
        <f t="shared" si="585"/>
        <v>0</v>
      </c>
      <c r="P603" s="224"/>
      <c r="Q603" s="224"/>
      <c r="R603" s="224"/>
      <c r="S603" s="340"/>
      <c r="T603" s="340"/>
    </row>
    <row r="604" spans="1:20">
      <c r="A604" s="322"/>
      <c r="B604" s="321"/>
      <c r="C604" s="321"/>
      <c r="D604" s="322"/>
      <c r="E604" s="261"/>
      <c r="F604" s="228"/>
      <c r="G604" s="262"/>
      <c r="H604" s="224"/>
      <c r="I604" s="262"/>
      <c r="J604" s="224"/>
      <c r="K604" s="101"/>
      <c r="L604" s="101"/>
      <c r="M604" s="103"/>
      <c r="N604" s="109"/>
      <c r="O604" s="102">
        <f t="shared" si="585"/>
        <v>0</v>
      </c>
      <c r="P604" s="224"/>
      <c r="Q604" s="224"/>
      <c r="R604" s="224"/>
      <c r="S604" s="340"/>
      <c r="T604" s="340"/>
    </row>
    <row r="605" spans="1:20">
      <c r="A605" s="322"/>
      <c r="B605" s="321"/>
      <c r="C605" s="321"/>
      <c r="D605" s="322"/>
      <c r="E605" s="261"/>
      <c r="F605" s="228"/>
      <c r="G605" s="262"/>
      <c r="H605" s="224"/>
      <c r="I605" s="262"/>
      <c r="J605" s="224"/>
      <c r="K605" s="101"/>
      <c r="L605" s="101"/>
      <c r="M605" s="101"/>
      <c r="N605" s="109"/>
      <c r="O605" s="102">
        <f t="shared" si="585"/>
        <v>0</v>
      </c>
      <c r="P605" s="224"/>
      <c r="Q605" s="224"/>
      <c r="R605" s="224"/>
      <c r="S605" s="340"/>
      <c r="T605" s="340"/>
    </row>
    <row r="606" spans="1:20">
      <c r="A606" s="322">
        <v>4</v>
      </c>
      <c r="B606" s="321" t="s">
        <v>1066</v>
      </c>
      <c r="C606" s="321" t="s">
        <v>1095</v>
      </c>
      <c r="D606" s="322" t="s">
        <v>84</v>
      </c>
      <c r="E606" s="261">
        <v>52</v>
      </c>
      <c r="F606" s="228">
        <f t="shared" si="562"/>
        <v>1.0806670817159998</v>
      </c>
      <c r="G606" s="262">
        <v>0.06</v>
      </c>
      <c r="H606" s="224">
        <f t="shared" si="563"/>
        <v>0.13953599999999999</v>
      </c>
      <c r="I606" s="262">
        <v>0.05</v>
      </c>
      <c r="J606" s="224">
        <f t="shared" si="564"/>
        <v>0.14862750000000002</v>
      </c>
      <c r="K606" s="148" t="s">
        <v>121</v>
      </c>
      <c r="L606" s="148" t="s">
        <v>84</v>
      </c>
      <c r="M606" s="101">
        <v>1.01</v>
      </c>
      <c r="N606" s="109">
        <v>0.69299999999999995</v>
      </c>
      <c r="O606" s="102">
        <f t="shared" si="585"/>
        <v>0.69992999999999994</v>
      </c>
      <c r="P606" s="224">
        <f t="shared" ref="P606" si="631">E606*F606</f>
        <v>56.194688249231987</v>
      </c>
      <c r="Q606" s="224">
        <f t="shared" ref="Q606" si="632">SUM(O606:O609)</f>
        <v>0.69992999999999994</v>
      </c>
      <c r="R606" s="224">
        <f t="shared" ref="R606" si="633">Q606*1.02*1.05*$R$15</f>
        <v>0.79250358171599988</v>
      </c>
      <c r="S606" s="340">
        <f t="shared" ref="S606" si="634">F606*$S$18</f>
        <v>1.3925092960928087</v>
      </c>
      <c r="T606" s="340">
        <f t="shared" ref="T606" si="635">S606*E606</f>
        <v>72.410483396826052</v>
      </c>
    </row>
    <row r="607" spans="1:20">
      <c r="A607" s="322"/>
      <c r="B607" s="321"/>
      <c r="C607" s="321"/>
      <c r="D607" s="322"/>
      <c r="E607" s="261"/>
      <c r="F607" s="228"/>
      <c r="G607" s="262"/>
      <c r="H607" s="224"/>
      <c r="I607" s="262"/>
      <c r="J607" s="224"/>
      <c r="K607" s="101"/>
      <c r="L607" s="101"/>
      <c r="M607" s="101"/>
      <c r="N607" s="109"/>
      <c r="O607" s="102">
        <f t="shared" si="585"/>
        <v>0</v>
      </c>
      <c r="P607" s="224"/>
      <c r="Q607" s="224"/>
      <c r="R607" s="224"/>
      <c r="S607" s="340"/>
      <c r="T607" s="340"/>
    </row>
    <row r="608" spans="1:20">
      <c r="A608" s="322"/>
      <c r="B608" s="321"/>
      <c r="C608" s="321"/>
      <c r="D608" s="322"/>
      <c r="E608" s="261"/>
      <c r="F608" s="228"/>
      <c r="G608" s="262"/>
      <c r="H608" s="224"/>
      <c r="I608" s="262"/>
      <c r="J608" s="224"/>
      <c r="K608" s="101"/>
      <c r="L608" s="101"/>
      <c r="M608" s="103"/>
      <c r="N608" s="109"/>
      <c r="O608" s="102">
        <f t="shared" si="585"/>
        <v>0</v>
      </c>
      <c r="P608" s="224"/>
      <c r="Q608" s="224"/>
      <c r="R608" s="224"/>
      <c r="S608" s="340"/>
      <c r="T608" s="340"/>
    </row>
    <row r="609" spans="1:20">
      <c r="A609" s="322"/>
      <c r="B609" s="321"/>
      <c r="C609" s="321"/>
      <c r="D609" s="322"/>
      <c r="E609" s="261"/>
      <c r="F609" s="228"/>
      <c r="G609" s="262"/>
      <c r="H609" s="224"/>
      <c r="I609" s="262"/>
      <c r="J609" s="224"/>
      <c r="K609" s="101"/>
      <c r="L609" s="101"/>
      <c r="M609" s="101"/>
      <c r="N609" s="109"/>
      <c r="O609" s="102">
        <f t="shared" si="585"/>
        <v>0</v>
      </c>
      <c r="P609" s="224"/>
      <c r="Q609" s="224"/>
      <c r="R609" s="224"/>
      <c r="S609" s="340"/>
      <c r="T609" s="340"/>
    </row>
    <row r="610" spans="1:20">
      <c r="A610" s="322">
        <v>5</v>
      </c>
      <c r="B610" s="321" t="s">
        <v>1066</v>
      </c>
      <c r="C610" s="321" t="s">
        <v>1067</v>
      </c>
      <c r="D610" s="322" t="s">
        <v>84</v>
      </c>
      <c r="E610" s="261">
        <v>48</v>
      </c>
      <c r="F610" s="228">
        <f t="shared" si="562"/>
        <v>0.85080673550399999</v>
      </c>
      <c r="G610" s="262">
        <v>0.06</v>
      </c>
      <c r="H610" s="224">
        <f t="shared" si="563"/>
        <v>0.13953599999999999</v>
      </c>
      <c r="I610" s="262">
        <v>0.05</v>
      </c>
      <c r="J610" s="224">
        <f t="shared" si="564"/>
        <v>0.14862750000000002</v>
      </c>
      <c r="K610" s="148" t="s">
        <v>121</v>
      </c>
      <c r="L610" s="148" t="s">
        <v>84</v>
      </c>
      <c r="M610" s="101">
        <v>1.01</v>
      </c>
      <c r="N610" s="109">
        <v>0.49199999999999999</v>
      </c>
      <c r="O610" s="102">
        <f t="shared" si="585"/>
        <v>0.49691999999999997</v>
      </c>
      <c r="P610" s="224">
        <f t="shared" ref="P610" si="636">E610*F610</f>
        <v>40.838723304192001</v>
      </c>
      <c r="Q610" s="224">
        <f t="shared" ref="Q610" si="637">SUM(O610:O613)</f>
        <v>0.49691999999999997</v>
      </c>
      <c r="R610" s="224">
        <f t="shared" ref="R610" si="638">Q610*1.02*1.05*$R$15</f>
        <v>0.56264323550399997</v>
      </c>
      <c r="S610" s="340">
        <f t="shared" ref="S610" si="639">F610*$S$18</f>
        <v>1.0963194016110971</v>
      </c>
      <c r="T610" s="340">
        <f t="shared" ref="T610" si="640">S610*E610</f>
        <v>52.62333127733266</v>
      </c>
    </row>
    <row r="611" spans="1:20">
      <c r="A611" s="322"/>
      <c r="B611" s="321"/>
      <c r="C611" s="321"/>
      <c r="D611" s="322"/>
      <c r="E611" s="261"/>
      <c r="F611" s="228"/>
      <c r="G611" s="262"/>
      <c r="H611" s="224"/>
      <c r="I611" s="262"/>
      <c r="J611" s="224"/>
      <c r="K611" s="101"/>
      <c r="L611" s="101"/>
      <c r="M611" s="101"/>
      <c r="N611" s="109"/>
      <c r="O611" s="102">
        <f t="shared" si="585"/>
        <v>0</v>
      </c>
      <c r="P611" s="224"/>
      <c r="Q611" s="224"/>
      <c r="R611" s="224"/>
      <c r="S611" s="340"/>
      <c r="T611" s="340"/>
    </row>
    <row r="612" spans="1:20">
      <c r="A612" s="322"/>
      <c r="B612" s="321"/>
      <c r="C612" s="321"/>
      <c r="D612" s="322"/>
      <c r="E612" s="261"/>
      <c r="F612" s="228"/>
      <c r="G612" s="262"/>
      <c r="H612" s="224"/>
      <c r="I612" s="262"/>
      <c r="J612" s="224"/>
      <c r="K612" s="101"/>
      <c r="L612" s="101"/>
      <c r="M612" s="103"/>
      <c r="N612" s="109"/>
      <c r="O612" s="102">
        <f t="shared" si="585"/>
        <v>0</v>
      </c>
      <c r="P612" s="224"/>
      <c r="Q612" s="224"/>
      <c r="R612" s="224"/>
      <c r="S612" s="340"/>
      <c r="T612" s="340"/>
    </row>
    <row r="613" spans="1:20">
      <c r="A613" s="322"/>
      <c r="B613" s="321"/>
      <c r="C613" s="321"/>
      <c r="D613" s="322"/>
      <c r="E613" s="261"/>
      <c r="F613" s="228"/>
      <c r="G613" s="262"/>
      <c r="H613" s="224"/>
      <c r="I613" s="262"/>
      <c r="J613" s="224"/>
      <c r="K613" s="101"/>
      <c r="L613" s="101"/>
      <c r="M613" s="101"/>
      <c r="N613" s="109"/>
      <c r="O613" s="102">
        <f t="shared" si="585"/>
        <v>0</v>
      </c>
      <c r="P613" s="224"/>
      <c r="Q613" s="224"/>
      <c r="R613" s="224"/>
      <c r="S613" s="340"/>
      <c r="T613" s="340"/>
    </row>
    <row r="614" spans="1:20">
      <c r="A614" s="322">
        <v>6</v>
      </c>
      <c r="B614" s="321" t="s">
        <v>1066</v>
      </c>
      <c r="C614" s="321" t="s">
        <v>1068</v>
      </c>
      <c r="D614" s="322" t="s">
        <v>84</v>
      </c>
      <c r="E614" s="261">
        <v>46</v>
      </c>
      <c r="F614" s="228">
        <f t="shared" si="562"/>
        <v>0.63123864359999993</v>
      </c>
      <c r="G614" s="262">
        <v>0.06</v>
      </c>
      <c r="H614" s="224">
        <f t="shared" si="563"/>
        <v>0.13953599999999999</v>
      </c>
      <c r="I614" s="262">
        <v>0.05</v>
      </c>
      <c r="J614" s="224">
        <f t="shared" si="564"/>
        <v>0.14862750000000002</v>
      </c>
      <c r="K614" s="148" t="s">
        <v>121</v>
      </c>
      <c r="L614" s="148" t="s">
        <v>84</v>
      </c>
      <c r="M614" s="101">
        <v>1.01</v>
      </c>
      <c r="N614" s="109">
        <v>0.3</v>
      </c>
      <c r="O614" s="102">
        <f t="shared" si="585"/>
        <v>0.30299999999999999</v>
      </c>
      <c r="P614" s="224">
        <f t="shared" ref="P614" si="641">E614*F614</f>
        <v>29.036977605599997</v>
      </c>
      <c r="Q614" s="224">
        <f t="shared" ref="Q614" si="642">SUM(O614:O617)</f>
        <v>0.30299999999999999</v>
      </c>
      <c r="R614" s="224">
        <f t="shared" ref="R614" si="643">Q614*1.02*1.05*$R$15</f>
        <v>0.34307514359999997</v>
      </c>
      <c r="S614" s="340">
        <f t="shared" ref="S614" si="644">F614*$S$18</f>
        <v>0.81339174121065594</v>
      </c>
      <c r="T614" s="340">
        <f t="shared" ref="T614" si="645">S614*E614</f>
        <v>37.416020095690172</v>
      </c>
    </row>
    <row r="615" spans="1:20">
      <c r="A615" s="322"/>
      <c r="B615" s="321"/>
      <c r="C615" s="321"/>
      <c r="D615" s="322"/>
      <c r="E615" s="261"/>
      <c r="F615" s="228"/>
      <c r="G615" s="262"/>
      <c r="H615" s="224"/>
      <c r="I615" s="262"/>
      <c r="J615" s="224"/>
      <c r="K615" s="101"/>
      <c r="L615" s="101"/>
      <c r="M615" s="101"/>
      <c r="N615" s="109"/>
      <c r="O615" s="102">
        <f t="shared" si="585"/>
        <v>0</v>
      </c>
      <c r="P615" s="224"/>
      <c r="Q615" s="224"/>
      <c r="R615" s="224"/>
      <c r="S615" s="340"/>
      <c r="T615" s="340"/>
    </row>
    <row r="616" spans="1:20">
      <c r="A616" s="322"/>
      <c r="B616" s="321"/>
      <c r="C616" s="321"/>
      <c r="D616" s="322"/>
      <c r="E616" s="261"/>
      <c r="F616" s="228"/>
      <c r="G616" s="262"/>
      <c r="H616" s="224"/>
      <c r="I616" s="262"/>
      <c r="J616" s="224"/>
      <c r="K616" s="101"/>
      <c r="L616" s="101"/>
      <c r="M616" s="103"/>
      <c r="N616" s="109"/>
      <c r="O616" s="102">
        <f t="shared" si="585"/>
        <v>0</v>
      </c>
      <c r="P616" s="224"/>
      <c r="Q616" s="224"/>
      <c r="R616" s="224"/>
      <c r="S616" s="340"/>
      <c r="T616" s="340"/>
    </row>
    <row r="617" spans="1:20">
      <c r="A617" s="322"/>
      <c r="B617" s="321"/>
      <c r="C617" s="321"/>
      <c r="D617" s="322"/>
      <c r="E617" s="261"/>
      <c r="F617" s="228"/>
      <c r="G617" s="262"/>
      <c r="H617" s="224"/>
      <c r="I617" s="262"/>
      <c r="J617" s="224"/>
      <c r="K617" s="101"/>
      <c r="L617" s="101"/>
      <c r="M617" s="101"/>
      <c r="N617" s="109"/>
      <c r="O617" s="102">
        <f t="shared" si="585"/>
        <v>0</v>
      </c>
      <c r="P617" s="224"/>
      <c r="Q617" s="224"/>
      <c r="R617" s="224"/>
      <c r="S617" s="340"/>
      <c r="T617" s="340"/>
    </row>
    <row r="618" spans="1:20">
      <c r="A618" s="322">
        <v>7</v>
      </c>
      <c r="B618" s="372" t="s">
        <v>1071</v>
      </c>
      <c r="C618" s="252" t="s">
        <v>1072</v>
      </c>
      <c r="D618" s="235" t="s">
        <v>75</v>
      </c>
      <c r="E618" s="297">
        <v>142</v>
      </c>
      <c r="F618" s="228">
        <f t="shared" ref="F618:F686" si="646">H618+J618+R618</f>
        <v>1.416327906</v>
      </c>
      <c r="G618" s="258">
        <v>0.23100000000000001</v>
      </c>
      <c r="H618" s="224">
        <f t="shared" ref="H618:H686" si="647">G618*$P$8/1000</f>
        <v>0.53721360000000007</v>
      </c>
      <c r="I618" s="258">
        <v>0.151</v>
      </c>
      <c r="J618" s="224">
        <f t="shared" ref="J618:J686" si="648">I618*$P$9/1000</f>
        <v>0.44885505000000003</v>
      </c>
      <c r="K618" s="148" t="s">
        <v>177</v>
      </c>
      <c r="L618" s="101" t="s">
        <v>75</v>
      </c>
      <c r="M618" s="101">
        <v>1</v>
      </c>
      <c r="N618" s="109">
        <v>0.38</v>
      </c>
      <c r="O618" s="102">
        <f t="shared" si="585"/>
        <v>0.38</v>
      </c>
      <c r="P618" s="224">
        <f t="shared" ref="P618" si="649">E618*F618</f>
        <v>201.11856265200001</v>
      </c>
      <c r="Q618" s="224">
        <f t="shared" ref="Q618" si="650">SUM(O618:O621)</f>
        <v>0.38</v>
      </c>
      <c r="R618" s="224">
        <f t="shared" ref="R618" si="651">Q618*1.02*1.05*$R$15</f>
        <v>0.43025925599999998</v>
      </c>
      <c r="S618" s="340">
        <f t="shared" ref="S618" si="652">F618*$S$18</f>
        <v>1.8250299364064193</v>
      </c>
      <c r="T618" s="340">
        <f t="shared" ref="T618" si="653">S618*E618</f>
        <v>259.15425096971154</v>
      </c>
    </row>
    <row r="619" spans="1:20">
      <c r="A619" s="322"/>
      <c r="B619" s="373"/>
      <c r="C619" s="253"/>
      <c r="D619" s="236"/>
      <c r="E619" s="298"/>
      <c r="F619" s="228"/>
      <c r="G619" s="259"/>
      <c r="H619" s="224"/>
      <c r="I619" s="259"/>
      <c r="J619" s="224"/>
      <c r="K619" s="101"/>
      <c r="L619" s="101"/>
      <c r="M619" s="101"/>
      <c r="N619" s="109"/>
      <c r="O619" s="102">
        <f t="shared" si="585"/>
        <v>0</v>
      </c>
      <c r="P619" s="224"/>
      <c r="Q619" s="224"/>
      <c r="R619" s="224"/>
      <c r="S619" s="340"/>
      <c r="T619" s="340"/>
    </row>
    <row r="620" spans="1:20">
      <c r="A620" s="322"/>
      <c r="B620" s="373"/>
      <c r="C620" s="253"/>
      <c r="D620" s="236"/>
      <c r="E620" s="298"/>
      <c r="F620" s="228"/>
      <c r="G620" s="259"/>
      <c r="H620" s="224"/>
      <c r="I620" s="259"/>
      <c r="J620" s="224"/>
      <c r="K620" s="101"/>
      <c r="L620" s="101"/>
      <c r="M620" s="103"/>
      <c r="N620" s="109"/>
      <c r="O620" s="102">
        <f t="shared" si="585"/>
        <v>0</v>
      </c>
      <c r="P620" s="224"/>
      <c r="Q620" s="224"/>
      <c r="R620" s="224"/>
      <c r="S620" s="340"/>
      <c r="T620" s="340"/>
    </row>
    <row r="621" spans="1:20">
      <c r="A621" s="322"/>
      <c r="B621" s="374"/>
      <c r="C621" s="254"/>
      <c r="D621" s="237"/>
      <c r="E621" s="299"/>
      <c r="F621" s="228"/>
      <c r="G621" s="260"/>
      <c r="H621" s="224"/>
      <c r="I621" s="260"/>
      <c r="J621" s="224"/>
      <c r="K621" s="101"/>
      <c r="L621" s="101"/>
      <c r="M621" s="101"/>
      <c r="N621" s="109"/>
      <c r="O621" s="102">
        <f t="shared" si="585"/>
        <v>0</v>
      </c>
      <c r="P621" s="224"/>
      <c r="Q621" s="224"/>
      <c r="R621" s="224"/>
      <c r="S621" s="340"/>
      <c r="T621" s="340"/>
    </row>
    <row r="622" spans="1:20">
      <c r="A622" s="322">
        <v>8</v>
      </c>
      <c r="B622" s="372" t="s">
        <v>1073</v>
      </c>
      <c r="C622" s="252" t="s">
        <v>1074</v>
      </c>
      <c r="D622" s="235" t="s">
        <v>75</v>
      </c>
      <c r="E622" s="297">
        <v>84</v>
      </c>
      <c r="F622" s="228">
        <f t="shared" si="646"/>
        <v>3.1981378739999999</v>
      </c>
      <c r="G622" s="258">
        <v>0.34499999999999997</v>
      </c>
      <c r="H622" s="224">
        <f t="shared" si="647"/>
        <v>0.80233199999999993</v>
      </c>
      <c r="I622" s="258">
        <v>0.22700000000000001</v>
      </c>
      <c r="J622" s="224">
        <f t="shared" si="648"/>
        <v>0.67476885000000009</v>
      </c>
      <c r="K622" s="148" t="s">
        <v>1075</v>
      </c>
      <c r="L622" s="101" t="s">
        <v>75</v>
      </c>
      <c r="M622" s="101">
        <v>1</v>
      </c>
      <c r="N622" s="109">
        <v>1.52</v>
      </c>
      <c r="O622" s="102">
        <f t="shared" si="585"/>
        <v>1.52</v>
      </c>
      <c r="P622" s="224">
        <f t="shared" ref="P622" si="654">E622*F622</f>
        <v>268.64358141600002</v>
      </c>
      <c r="Q622" s="224">
        <f t="shared" ref="Q622" si="655">SUM(O622:O625)</f>
        <v>1.52</v>
      </c>
      <c r="R622" s="224">
        <f t="shared" ref="R622" si="656">Q622*1.02*1.05*$R$15</f>
        <v>1.7210370239999999</v>
      </c>
      <c r="S622" s="340">
        <f t="shared" ref="S622" si="657">F622*$S$18</f>
        <v>4.1210071030014577</v>
      </c>
      <c r="T622" s="340">
        <f t="shared" ref="T622" si="658">S622*E622</f>
        <v>346.16459665212244</v>
      </c>
    </row>
    <row r="623" spans="1:20">
      <c r="A623" s="322"/>
      <c r="B623" s="373"/>
      <c r="C623" s="253"/>
      <c r="D623" s="236"/>
      <c r="E623" s="298"/>
      <c r="F623" s="228"/>
      <c r="G623" s="259"/>
      <c r="H623" s="224"/>
      <c r="I623" s="259"/>
      <c r="J623" s="224"/>
      <c r="K623" s="101"/>
      <c r="L623" s="101"/>
      <c r="M623" s="101"/>
      <c r="N623" s="109"/>
      <c r="O623" s="102">
        <f t="shared" si="585"/>
        <v>0</v>
      </c>
      <c r="P623" s="224"/>
      <c r="Q623" s="224"/>
      <c r="R623" s="224"/>
      <c r="S623" s="340"/>
      <c r="T623" s="340"/>
    </row>
    <row r="624" spans="1:20">
      <c r="A624" s="322"/>
      <c r="B624" s="373"/>
      <c r="C624" s="253"/>
      <c r="D624" s="236"/>
      <c r="E624" s="298"/>
      <c r="F624" s="228"/>
      <c r="G624" s="259"/>
      <c r="H624" s="224"/>
      <c r="I624" s="259"/>
      <c r="J624" s="224"/>
      <c r="K624" s="101"/>
      <c r="L624" s="101"/>
      <c r="M624" s="103"/>
      <c r="N624" s="109"/>
      <c r="O624" s="102">
        <f t="shared" si="585"/>
        <v>0</v>
      </c>
      <c r="P624" s="224"/>
      <c r="Q624" s="224"/>
      <c r="R624" s="224"/>
      <c r="S624" s="340"/>
      <c r="T624" s="340"/>
    </row>
    <row r="625" spans="1:20">
      <c r="A625" s="322"/>
      <c r="B625" s="374"/>
      <c r="C625" s="254"/>
      <c r="D625" s="237"/>
      <c r="E625" s="299"/>
      <c r="F625" s="228"/>
      <c r="G625" s="260"/>
      <c r="H625" s="224"/>
      <c r="I625" s="260"/>
      <c r="J625" s="224"/>
      <c r="K625" s="101"/>
      <c r="L625" s="101"/>
      <c r="M625" s="101"/>
      <c r="N625" s="109"/>
      <c r="O625" s="102">
        <f t="shared" si="585"/>
        <v>0</v>
      </c>
      <c r="P625" s="224"/>
      <c r="Q625" s="224"/>
      <c r="R625" s="224"/>
      <c r="S625" s="340"/>
      <c r="T625" s="340"/>
    </row>
    <row r="626" spans="1:20" ht="24">
      <c r="A626" s="322">
        <v>9</v>
      </c>
      <c r="B626" s="372" t="s">
        <v>1100</v>
      </c>
      <c r="C626" s="252" t="s">
        <v>1101</v>
      </c>
      <c r="D626" s="235" t="s">
        <v>75</v>
      </c>
      <c r="E626" s="297">
        <v>9</v>
      </c>
      <c r="F626" s="228">
        <f t="shared" si="646"/>
        <v>4.7760133848000006</v>
      </c>
      <c r="G626" s="258">
        <v>0.77</v>
      </c>
      <c r="H626" s="224">
        <f t="shared" si="647"/>
        <v>1.7907120000000001</v>
      </c>
      <c r="I626" s="258">
        <v>0.26</v>
      </c>
      <c r="J626" s="224">
        <f t="shared" si="648"/>
        <v>0.77286300000000008</v>
      </c>
      <c r="K626" s="183" t="s">
        <v>1102</v>
      </c>
      <c r="L626" s="182" t="s">
        <v>325</v>
      </c>
      <c r="M626" s="101">
        <v>1</v>
      </c>
      <c r="N626" s="109">
        <v>0.249</v>
      </c>
      <c r="O626" s="102">
        <f t="shared" si="585"/>
        <v>0.249</v>
      </c>
      <c r="P626" s="224">
        <f t="shared" ref="P626" si="659">E626*F626</f>
        <v>42.984120463200007</v>
      </c>
      <c r="Q626" s="224">
        <f t="shared" ref="Q626" si="660">SUM(O626:O629)</f>
        <v>1.954</v>
      </c>
      <c r="R626" s="224">
        <f t="shared" ref="R626" si="661">Q626*1.02*1.05*$R$15</f>
        <v>2.2124383848</v>
      </c>
      <c r="S626" s="340">
        <f t="shared" ref="S626" si="662">F626*$S$18</f>
        <v>6.154201556724642</v>
      </c>
      <c r="T626" s="340">
        <f t="shared" ref="T626" si="663">S626*E626</f>
        <v>55.38781401052178</v>
      </c>
    </row>
    <row r="627" spans="1:20">
      <c r="A627" s="322"/>
      <c r="B627" s="373"/>
      <c r="C627" s="253"/>
      <c r="D627" s="236"/>
      <c r="E627" s="298"/>
      <c r="F627" s="228"/>
      <c r="G627" s="259"/>
      <c r="H627" s="224"/>
      <c r="I627" s="259"/>
      <c r="J627" s="224"/>
      <c r="K627" s="101" t="s">
        <v>1103</v>
      </c>
      <c r="L627" s="101" t="s">
        <v>676</v>
      </c>
      <c r="M627" s="101">
        <v>0.5</v>
      </c>
      <c r="N627" s="109">
        <v>0.188</v>
      </c>
      <c r="O627" s="102">
        <f t="shared" si="585"/>
        <v>9.4E-2</v>
      </c>
      <c r="P627" s="224"/>
      <c r="Q627" s="224"/>
      <c r="R627" s="224"/>
      <c r="S627" s="340"/>
      <c r="T627" s="340"/>
    </row>
    <row r="628" spans="1:20">
      <c r="A628" s="322"/>
      <c r="B628" s="373"/>
      <c r="C628" s="253"/>
      <c r="D628" s="236"/>
      <c r="E628" s="298"/>
      <c r="F628" s="228"/>
      <c r="G628" s="259"/>
      <c r="H628" s="224"/>
      <c r="I628" s="259"/>
      <c r="J628" s="224"/>
      <c r="K628" s="101" t="s">
        <v>1104</v>
      </c>
      <c r="L628" s="101" t="s">
        <v>325</v>
      </c>
      <c r="M628" s="108">
        <v>1</v>
      </c>
      <c r="N628" s="109">
        <v>1.611</v>
      </c>
      <c r="O628" s="102">
        <f t="shared" si="585"/>
        <v>1.611</v>
      </c>
      <c r="P628" s="224"/>
      <c r="Q628" s="224"/>
      <c r="R628" s="224"/>
      <c r="S628" s="340"/>
      <c r="T628" s="340"/>
    </row>
    <row r="629" spans="1:20">
      <c r="A629" s="322"/>
      <c r="B629" s="374"/>
      <c r="C629" s="254"/>
      <c r="D629" s="237"/>
      <c r="E629" s="299"/>
      <c r="F629" s="228"/>
      <c r="G629" s="260"/>
      <c r="H629" s="224"/>
      <c r="I629" s="260"/>
      <c r="J629" s="224"/>
      <c r="K629" s="101"/>
      <c r="L629" s="101"/>
      <c r="M629" s="101"/>
      <c r="N629" s="109"/>
      <c r="O629" s="102">
        <f t="shared" si="585"/>
        <v>0</v>
      </c>
      <c r="P629" s="224"/>
      <c r="Q629" s="224"/>
      <c r="R629" s="224"/>
      <c r="S629" s="340"/>
      <c r="T629" s="340"/>
    </row>
    <row r="630" spans="1:20" ht="24">
      <c r="A630" s="322">
        <v>10</v>
      </c>
      <c r="B630" s="372" t="s">
        <v>1105</v>
      </c>
      <c r="C630" s="252" t="s">
        <v>1106</v>
      </c>
      <c r="D630" s="235" t="s">
        <v>794</v>
      </c>
      <c r="E630" s="297">
        <v>120</v>
      </c>
      <c r="F630" s="228">
        <f t="shared" si="646"/>
        <v>0.11776696800000001</v>
      </c>
      <c r="G630" s="258">
        <v>9.3000000000000005E-4</v>
      </c>
      <c r="H630" s="224">
        <f t="shared" si="647"/>
        <v>2.162808E-3</v>
      </c>
      <c r="I630" s="375">
        <v>8.0000000000000004E-4</v>
      </c>
      <c r="J630" s="224">
        <f t="shared" si="648"/>
        <v>2.3780400000000005E-3</v>
      </c>
      <c r="K630" s="183" t="s">
        <v>1107</v>
      </c>
      <c r="L630" s="183" t="s">
        <v>676</v>
      </c>
      <c r="M630" s="101">
        <v>1</v>
      </c>
      <c r="N630" s="109">
        <v>0.1</v>
      </c>
      <c r="O630" s="102">
        <f t="shared" si="585"/>
        <v>0.1</v>
      </c>
      <c r="P630" s="224">
        <f t="shared" ref="P630" si="664">E630*F630</f>
        <v>14.132036160000002</v>
      </c>
      <c r="Q630" s="224">
        <f t="shared" ref="Q630" si="665">SUM(O630:O633)</f>
        <v>0.1</v>
      </c>
      <c r="R630" s="224">
        <f t="shared" ref="R630" si="666">Q630*1.02*1.05*$R$15</f>
        <v>0.11322612000000001</v>
      </c>
      <c r="S630" s="340">
        <f t="shared" ref="S630" si="667">F630*$S$18</f>
        <v>0.15175034058801976</v>
      </c>
      <c r="T630" s="340">
        <f t="shared" ref="T630" si="668">S630*E630</f>
        <v>18.21004087056237</v>
      </c>
    </row>
    <row r="631" spans="1:20">
      <c r="A631" s="322"/>
      <c r="B631" s="373"/>
      <c r="C631" s="253"/>
      <c r="D631" s="236"/>
      <c r="E631" s="298"/>
      <c r="F631" s="228"/>
      <c r="G631" s="259"/>
      <c r="H631" s="224"/>
      <c r="I631" s="376"/>
      <c r="J631" s="224"/>
      <c r="K631" s="101"/>
      <c r="L631" s="101"/>
      <c r="M631" s="101"/>
      <c r="N631" s="109"/>
      <c r="O631" s="102">
        <f t="shared" si="585"/>
        <v>0</v>
      </c>
      <c r="P631" s="224"/>
      <c r="Q631" s="224"/>
      <c r="R631" s="224"/>
      <c r="S631" s="340"/>
      <c r="T631" s="340"/>
    </row>
    <row r="632" spans="1:20">
      <c r="A632" s="322"/>
      <c r="B632" s="373"/>
      <c r="C632" s="253"/>
      <c r="D632" s="236"/>
      <c r="E632" s="298"/>
      <c r="F632" s="228"/>
      <c r="G632" s="259"/>
      <c r="H632" s="224"/>
      <c r="I632" s="376"/>
      <c r="J632" s="224"/>
      <c r="K632" s="101"/>
      <c r="L632" s="101"/>
      <c r="M632" s="108"/>
      <c r="N632" s="109"/>
      <c r="O632" s="102">
        <f t="shared" si="585"/>
        <v>0</v>
      </c>
      <c r="P632" s="224"/>
      <c r="Q632" s="224"/>
      <c r="R632" s="224"/>
      <c r="S632" s="340"/>
      <c r="T632" s="340"/>
    </row>
    <row r="633" spans="1:20">
      <c r="A633" s="322"/>
      <c r="B633" s="374"/>
      <c r="C633" s="254"/>
      <c r="D633" s="237"/>
      <c r="E633" s="299"/>
      <c r="F633" s="228"/>
      <c r="G633" s="260"/>
      <c r="H633" s="224"/>
      <c r="I633" s="377"/>
      <c r="J633" s="224"/>
      <c r="K633" s="101"/>
      <c r="L633" s="101"/>
      <c r="M633" s="101"/>
      <c r="N633" s="109"/>
      <c r="O633" s="102">
        <f t="shared" si="585"/>
        <v>0</v>
      </c>
      <c r="P633" s="224"/>
      <c r="Q633" s="224"/>
      <c r="R633" s="224"/>
      <c r="S633" s="340"/>
      <c r="T633" s="340"/>
    </row>
    <row r="634" spans="1:20">
      <c r="A634" s="322">
        <v>11</v>
      </c>
      <c r="B634" s="321" t="s">
        <v>78</v>
      </c>
      <c r="C634" s="321" t="s">
        <v>1076</v>
      </c>
      <c r="D634" s="322" t="s">
        <v>75</v>
      </c>
      <c r="E634" s="283">
        <v>30</v>
      </c>
      <c r="F634" s="228">
        <f t="shared" si="646"/>
        <v>5.0951753999999996</v>
      </c>
      <c r="G634" s="262"/>
      <c r="H634" s="224">
        <f t="shared" si="647"/>
        <v>0</v>
      </c>
      <c r="I634" s="262"/>
      <c r="J634" s="224">
        <f t="shared" si="648"/>
        <v>0</v>
      </c>
      <c r="K634" s="148" t="s">
        <v>194</v>
      </c>
      <c r="L634" s="148" t="s">
        <v>75</v>
      </c>
      <c r="M634" s="148">
        <v>1</v>
      </c>
      <c r="N634" s="169">
        <v>4.5</v>
      </c>
      <c r="O634" s="102">
        <f t="shared" ref="O634:O693" si="669">M634*N634</f>
        <v>4.5</v>
      </c>
      <c r="P634" s="224">
        <f t="shared" ref="P634" si="670">E634*F634</f>
        <v>152.85526199999998</v>
      </c>
      <c r="Q634" s="224">
        <f t="shared" ref="Q634" si="671">SUM(O634:O637)</f>
        <v>4.5</v>
      </c>
      <c r="R634" s="224">
        <f t="shared" ref="R634" si="672">Q634*1.02*1.05*$R$15</f>
        <v>5.0951753999999996</v>
      </c>
      <c r="S634" s="340">
        <f t="shared" ref="S634" si="673">F634*$S$18</f>
        <v>6.5654624164706323</v>
      </c>
      <c r="T634" s="340">
        <f t="shared" ref="T634" si="674">S634*E634</f>
        <v>196.96387249411896</v>
      </c>
    </row>
    <row r="635" spans="1:20">
      <c r="A635" s="322"/>
      <c r="B635" s="321"/>
      <c r="C635" s="388"/>
      <c r="D635" s="322"/>
      <c r="E635" s="283"/>
      <c r="F635" s="228"/>
      <c r="G635" s="262"/>
      <c r="H635" s="224"/>
      <c r="I635" s="262"/>
      <c r="J635" s="224"/>
      <c r="K635" s="101"/>
      <c r="L635" s="101"/>
      <c r="M635" s="101"/>
      <c r="N635" s="109"/>
      <c r="O635" s="102">
        <f t="shared" si="669"/>
        <v>0</v>
      </c>
      <c r="P635" s="224"/>
      <c r="Q635" s="224"/>
      <c r="R635" s="224"/>
      <c r="S635" s="340"/>
      <c r="T635" s="340"/>
    </row>
    <row r="636" spans="1:20">
      <c r="A636" s="322"/>
      <c r="B636" s="321"/>
      <c r="C636" s="388"/>
      <c r="D636" s="322"/>
      <c r="E636" s="283"/>
      <c r="F636" s="228"/>
      <c r="G636" s="262"/>
      <c r="H636" s="224"/>
      <c r="I636" s="262"/>
      <c r="J636" s="224"/>
      <c r="K636" s="101"/>
      <c r="L636" s="101"/>
      <c r="M636" s="103"/>
      <c r="N636" s="109"/>
      <c r="O636" s="102">
        <f t="shared" si="669"/>
        <v>0</v>
      </c>
      <c r="P636" s="224"/>
      <c r="Q636" s="224"/>
      <c r="R636" s="224"/>
      <c r="S636" s="340"/>
      <c r="T636" s="340"/>
    </row>
    <row r="637" spans="1:20">
      <c r="A637" s="322"/>
      <c r="B637" s="321"/>
      <c r="C637" s="388"/>
      <c r="D637" s="322"/>
      <c r="E637" s="283"/>
      <c r="F637" s="228"/>
      <c r="G637" s="262"/>
      <c r="H637" s="224"/>
      <c r="I637" s="262"/>
      <c r="J637" s="224"/>
      <c r="K637" s="101"/>
      <c r="L637" s="101"/>
      <c r="M637" s="101"/>
      <c r="N637" s="109"/>
      <c r="O637" s="102">
        <f t="shared" si="669"/>
        <v>0</v>
      </c>
      <c r="P637" s="224"/>
      <c r="Q637" s="224"/>
      <c r="R637" s="224"/>
      <c r="S637" s="340"/>
      <c r="T637" s="340"/>
    </row>
    <row r="638" spans="1:20">
      <c r="A638" s="322">
        <v>12</v>
      </c>
      <c r="B638" s="321" t="s">
        <v>119</v>
      </c>
      <c r="C638" s="321" t="s">
        <v>172</v>
      </c>
      <c r="D638" s="322" t="s">
        <v>173</v>
      </c>
      <c r="E638" s="283">
        <v>4</v>
      </c>
      <c r="F638" s="228">
        <f t="shared" si="646"/>
        <v>8.2536733439999992</v>
      </c>
      <c r="G638" s="331">
        <v>1.89</v>
      </c>
      <c r="H638" s="224">
        <f t="shared" si="647"/>
        <v>4.395384</v>
      </c>
      <c r="I638" s="331">
        <v>0.3</v>
      </c>
      <c r="J638" s="224">
        <f t="shared" si="648"/>
        <v>0.89176500000000003</v>
      </c>
      <c r="K638" s="148" t="s">
        <v>97</v>
      </c>
      <c r="L638" s="169"/>
      <c r="M638" s="148">
        <v>1</v>
      </c>
      <c r="N638" s="169">
        <v>2.62</v>
      </c>
      <c r="O638" s="102">
        <f t="shared" si="669"/>
        <v>2.62</v>
      </c>
      <c r="P638" s="224">
        <f t="shared" ref="P638" si="675">E638*F638</f>
        <v>33.014693375999997</v>
      </c>
      <c r="Q638" s="224">
        <f t="shared" ref="Q638" si="676">SUM(O638:O641)</f>
        <v>2.62</v>
      </c>
      <c r="R638" s="224">
        <f t="shared" ref="R638" si="677">Q638*1.02*1.05*$R$15</f>
        <v>2.9665243439999998</v>
      </c>
      <c r="S638" s="340">
        <f t="shared" ref="S638" si="678">F638*$S$18</f>
        <v>10.635390910754021</v>
      </c>
      <c r="T638" s="340">
        <f t="shared" ref="T638" si="679">S638*E638</f>
        <v>42.541563643016083</v>
      </c>
    </row>
    <row r="639" spans="1:20">
      <c r="A639" s="322"/>
      <c r="B639" s="321"/>
      <c r="C639" s="321"/>
      <c r="D639" s="322"/>
      <c r="E639" s="283"/>
      <c r="F639" s="228"/>
      <c r="G639" s="331"/>
      <c r="H639" s="224"/>
      <c r="I639" s="331"/>
      <c r="J639" s="224"/>
      <c r="K639" s="101"/>
      <c r="L639" s="101"/>
      <c r="M639" s="101"/>
      <c r="N639" s="109"/>
      <c r="O639" s="102">
        <f t="shared" si="669"/>
        <v>0</v>
      </c>
      <c r="P639" s="224"/>
      <c r="Q639" s="224"/>
      <c r="R639" s="224"/>
      <c r="S639" s="340"/>
      <c r="T639" s="340"/>
    </row>
    <row r="640" spans="1:20">
      <c r="A640" s="322"/>
      <c r="B640" s="321"/>
      <c r="C640" s="321"/>
      <c r="D640" s="322"/>
      <c r="E640" s="283"/>
      <c r="F640" s="228"/>
      <c r="G640" s="331"/>
      <c r="H640" s="224"/>
      <c r="I640" s="331"/>
      <c r="J640" s="224"/>
      <c r="K640" s="101"/>
      <c r="L640" s="101"/>
      <c r="M640" s="103"/>
      <c r="N640" s="109"/>
      <c r="O640" s="102">
        <f t="shared" si="669"/>
        <v>0</v>
      </c>
      <c r="P640" s="224"/>
      <c r="Q640" s="224"/>
      <c r="R640" s="224"/>
      <c r="S640" s="340"/>
      <c r="T640" s="340"/>
    </row>
    <row r="641" spans="1:20">
      <c r="A641" s="322"/>
      <c r="B641" s="321"/>
      <c r="C641" s="321"/>
      <c r="D641" s="322"/>
      <c r="E641" s="283"/>
      <c r="F641" s="228"/>
      <c r="G641" s="331"/>
      <c r="H641" s="224"/>
      <c r="I641" s="331"/>
      <c r="J641" s="224"/>
      <c r="K641" s="101"/>
      <c r="L641" s="101"/>
      <c r="M641" s="101"/>
      <c r="N641" s="109"/>
      <c r="O641" s="102">
        <f t="shared" si="669"/>
        <v>0</v>
      </c>
      <c r="P641" s="224"/>
      <c r="Q641" s="224"/>
      <c r="R641" s="224"/>
      <c r="S641" s="340"/>
      <c r="T641" s="340"/>
    </row>
    <row r="642" spans="1:20">
      <c r="A642" s="322">
        <v>13</v>
      </c>
      <c r="B642" s="252" t="s">
        <v>1077</v>
      </c>
      <c r="C642" s="226" t="s">
        <v>1078</v>
      </c>
      <c r="D642" s="322" t="s">
        <v>88</v>
      </c>
      <c r="E642" s="228">
        <v>9.0999999999999998E-2</v>
      </c>
      <c r="F642" s="228">
        <f t="shared" si="646"/>
        <v>140.03599176365748</v>
      </c>
      <c r="G642" s="262">
        <v>8.7799999999999994</v>
      </c>
      <c r="H642" s="224">
        <f t="shared" si="647"/>
        <v>20.418767999999996</v>
      </c>
      <c r="I642" s="262">
        <v>0.92</v>
      </c>
      <c r="J642" s="224">
        <f t="shared" si="648"/>
        <v>2.7347459999999999</v>
      </c>
      <c r="K642" s="101" t="s">
        <v>87</v>
      </c>
      <c r="L642" s="148" t="s">
        <v>88</v>
      </c>
      <c r="M642" s="101">
        <v>1.0149999999999999</v>
      </c>
      <c r="N642" s="109">
        <v>29.856000000000002</v>
      </c>
      <c r="O642" s="102">
        <f t="shared" si="669"/>
        <v>30.303839999999997</v>
      </c>
      <c r="P642" s="224">
        <f t="shared" ref="P642" si="680">E642*F642</f>
        <v>12.743275250492831</v>
      </c>
      <c r="Q642" s="224">
        <f t="shared" ref="Q642" si="681">SUM(O642:O645)</f>
        <v>103.22925290000001</v>
      </c>
      <c r="R642" s="224">
        <f t="shared" ref="R642" si="682">Q642*1.02*1.05*$R$15</f>
        <v>116.88247776365749</v>
      </c>
      <c r="S642" s="340">
        <f t="shared" ref="S642" si="683">F642*$S$18</f>
        <v>180.44541526038225</v>
      </c>
      <c r="T642" s="340">
        <f t="shared" ref="T642" si="684">S642*E642</f>
        <v>16.420532788694786</v>
      </c>
    </row>
    <row r="643" spans="1:20">
      <c r="A643" s="322"/>
      <c r="B643" s="253"/>
      <c r="C643" s="226"/>
      <c r="D643" s="322"/>
      <c r="E643" s="228"/>
      <c r="F643" s="228"/>
      <c r="G643" s="262"/>
      <c r="H643" s="224"/>
      <c r="I643" s="262"/>
      <c r="J643" s="224"/>
      <c r="K643" s="101" t="s">
        <v>723</v>
      </c>
      <c r="L643" s="148" t="s">
        <v>65</v>
      </c>
      <c r="M643" s="101">
        <v>1.28</v>
      </c>
      <c r="N643" s="109">
        <v>3.472</v>
      </c>
      <c r="O643" s="102">
        <f t="shared" si="669"/>
        <v>4.4441600000000001</v>
      </c>
      <c r="P643" s="224"/>
      <c r="Q643" s="224"/>
      <c r="R643" s="224"/>
      <c r="S643" s="340"/>
      <c r="T643" s="340"/>
    </row>
    <row r="644" spans="1:20">
      <c r="A644" s="322"/>
      <c r="B644" s="253"/>
      <c r="C644" s="226"/>
      <c r="D644" s="322"/>
      <c r="E644" s="228"/>
      <c r="F644" s="228"/>
      <c r="G644" s="262"/>
      <c r="H644" s="224"/>
      <c r="I644" s="262"/>
      <c r="J644" s="224"/>
      <c r="K644" s="101" t="s">
        <v>1079</v>
      </c>
      <c r="L644" s="148" t="s">
        <v>88</v>
      </c>
      <c r="M644" s="103">
        <v>8.6999999999999994E-3</v>
      </c>
      <c r="N644" s="109">
        <v>104.167</v>
      </c>
      <c r="O644" s="102">
        <f t="shared" si="669"/>
        <v>0.90625289999999992</v>
      </c>
      <c r="P644" s="224"/>
      <c r="Q644" s="224"/>
      <c r="R644" s="224"/>
      <c r="S644" s="340"/>
      <c r="T644" s="340"/>
    </row>
    <row r="645" spans="1:20">
      <c r="A645" s="322"/>
      <c r="B645" s="254"/>
      <c r="C645" s="226"/>
      <c r="D645" s="322"/>
      <c r="E645" s="228"/>
      <c r="F645" s="228"/>
      <c r="G645" s="262"/>
      <c r="H645" s="224"/>
      <c r="I645" s="262"/>
      <c r="J645" s="224"/>
      <c r="K645" s="101" t="s">
        <v>909</v>
      </c>
      <c r="L645" s="101" t="s">
        <v>79</v>
      </c>
      <c r="M645" s="101">
        <v>0.255</v>
      </c>
      <c r="N645" s="109">
        <v>265</v>
      </c>
      <c r="O645" s="102">
        <f t="shared" si="669"/>
        <v>67.575000000000003</v>
      </c>
      <c r="P645" s="224"/>
      <c r="Q645" s="224"/>
      <c r="R645" s="224"/>
      <c r="S645" s="340"/>
      <c r="T645" s="340"/>
    </row>
    <row r="646" spans="1:20">
      <c r="A646" s="322">
        <v>14</v>
      </c>
      <c r="B646" s="226" t="s">
        <v>78</v>
      </c>
      <c r="C646" s="226" t="s">
        <v>1080</v>
      </c>
      <c r="D646" s="225" t="s">
        <v>75</v>
      </c>
      <c r="E646" s="283">
        <v>4</v>
      </c>
      <c r="F646" s="228">
        <f t="shared" si="646"/>
        <v>4.0761403200000004</v>
      </c>
      <c r="G646" s="262"/>
      <c r="H646" s="224">
        <f t="shared" si="647"/>
        <v>0</v>
      </c>
      <c r="I646" s="262"/>
      <c r="J646" s="224">
        <f t="shared" si="648"/>
        <v>0</v>
      </c>
      <c r="K646" s="101" t="s">
        <v>1081</v>
      </c>
      <c r="L646" s="101"/>
      <c r="M646" s="101"/>
      <c r="N646" s="109"/>
      <c r="O646" s="102">
        <f t="shared" si="669"/>
        <v>0</v>
      </c>
      <c r="P646" s="224">
        <f t="shared" ref="P646" si="685">E646*F646</f>
        <v>16.304561280000001</v>
      </c>
      <c r="Q646" s="224">
        <f t="shared" ref="Q646" si="686">SUM(O646:O649)</f>
        <v>3.6</v>
      </c>
      <c r="R646" s="224">
        <f t="shared" ref="R646" si="687">Q646*1.02*1.05*$R$15</f>
        <v>4.0761403200000004</v>
      </c>
      <c r="S646" s="340">
        <f t="shared" ref="S646" si="688">F646*$S$18</f>
        <v>5.2523699331765066</v>
      </c>
      <c r="T646" s="340">
        <f t="shared" ref="T646" si="689">S646*E646</f>
        <v>21.009479732706026</v>
      </c>
    </row>
    <row r="647" spans="1:20">
      <c r="A647" s="322"/>
      <c r="B647" s="226"/>
      <c r="C647" s="226"/>
      <c r="D647" s="225"/>
      <c r="E647" s="283"/>
      <c r="F647" s="228"/>
      <c r="G647" s="262"/>
      <c r="H647" s="224"/>
      <c r="I647" s="262"/>
      <c r="J647" s="224"/>
      <c r="K647" s="101" t="s">
        <v>1082</v>
      </c>
      <c r="L647" s="101" t="s">
        <v>75</v>
      </c>
      <c r="M647" s="101">
        <v>1</v>
      </c>
      <c r="N647" s="109">
        <v>3.6</v>
      </c>
      <c r="O647" s="102">
        <f t="shared" si="669"/>
        <v>3.6</v>
      </c>
      <c r="P647" s="224"/>
      <c r="Q647" s="224"/>
      <c r="R647" s="224"/>
      <c r="S647" s="340"/>
      <c r="T647" s="340"/>
    </row>
    <row r="648" spans="1:20">
      <c r="A648" s="322"/>
      <c r="B648" s="226"/>
      <c r="C648" s="226"/>
      <c r="D648" s="225"/>
      <c r="E648" s="283"/>
      <c r="F648" s="228"/>
      <c r="G648" s="262"/>
      <c r="H648" s="224"/>
      <c r="I648" s="262"/>
      <c r="J648" s="224"/>
      <c r="K648" s="101"/>
      <c r="L648" s="101"/>
      <c r="M648" s="103"/>
      <c r="N648" s="109"/>
      <c r="O648" s="102">
        <f t="shared" si="669"/>
        <v>0</v>
      </c>
      <c r="P648" s="224"/>
      <c r="Q648" s="224"/>
      <c r="R648" s="224"/>
      <c r="S648" s="340"/>
      <c r="T648" s="340"/>
    </row>
    <row r="649" spans="1:20">
      <c r="A649" s="322"/>
      <c r="B649" s="226"/>
      <c r="C649" s="226"/>
      <c r="D649" s="225"/>
      <c r="E649" s="283"/>
      <c r="F649" s="228"/>
      <c r="G649" s="262"/>
      <c r="H649" s="224"/>
      <c r="I649" s="262"/>
      <c r="J649" s="224"/>
      <c r="K649" s="101"/>
      <c r="L649" s="101"/>
      <c r="M649" s="101"/>
      <c r="N649" s="109"/>
      <c r="O649" s="102">
        <f t="shared" si="669"/>
        <v>0</v>
      </c>
      <c r="P649" s="224"/>
      <c r="Q649" s="224"/>
      <c r="R649" s="224"/>
      <c r="S649" s="340"/>
      <c r="T649" s="340"/>
    </row>
    <row r="650" spans="1:20">
      <c r="A650" s="322">
        <v>15</v>
      </c>
      <c r="B650" s="321" t="s">
        <v>175</v>
      </c>
      <c r="C650" s="321" t="s">
        <v>1083</v>
      </c>
      <c r="D650" s="322" t="s">
        <v>76</v>
      </c>
      <c r="E650" s="368">
        <v>2.9000000000000001E-2</v>
      </c>
      <c r="F650" s="228">
        <f t="shared" si="646"/>
        <v>2078.3963940000003</v>
      </c>
      <c r="G650" s="369">
        <v>190</v>
      </c>
      <c r="H650" s="224">
        <f t="shared" si="647"/>
        <v>441.86399999999998</v>
      </c>
      <c r="I650" s="331">
        <v>362</v>
      </c>
      <c r="J650" s="224">
        <f t="shared" si="648"/>
        <v>1076.0631000000001</v>
      </c>
      <c r="K650" s="148" t="s">
        <v>177</v>
      </c>
      <c r="L650" s="148" t="s">
        <v>76</v>
      </c>
      <c r="M650" s="148">
        <v>1</v>
      </c>
      <c r="N650" s="169">
        <v>495</v>
      </c>
      <c r="O650" s="102">
        <f t="shared" si="669"/>
        <v>495</v>
      </c>
      <c r="P650" s="224">
        <f t="shared" ref="P650" si="690">E650*F650</f>
        <v>60.273495426000011</v>
      </c>
      <c r="Q650" s="224">
        <f t="shared" ref="Q650" si="691">SUM(O650:O653)</f>
        <v>495</v>
      </c>
      <c r="R650" s="224">
        <f t="shared" ref="R650" si="692">Q650*1.02*1.05*$R$15</f>
        <v>560.4692940000001</v>
      </c>
      <c r="S650" s="340">
        <f t="shared" ref="S650" si="693">F650*$S$18</f>
        <v>2678.1479223139386</v>
      </c>
      <c r="T650" s="340">
        <f t="shared" ref="T650" si="694">S650*E650</f>
        <v>77.666289747104216</v>
      </c>
    </row>
    <row r="651" spans="1:20">
      <c r="A651" s="322"/>
      <c r="B651" s="321"/>
      <c r="C651" s="321"/>
      <c r="D651" s="322"/>
      <c r="E651" s="368"/>
      <c r="F651" s="228"/>
      <c r="G651" s="370"/>
      <c r="H651" s="224"/>
      <c r="I651" s="331"/>
      <c r="J651" s="224"/>
      <c r="K651" s="148"/>
      <c r="L651" s="148"/>
      <c r="M651" s="148"/>
      <c r="N651" s="169"/>
      <c r="O651" s="102">
        <f t="shared" si="669"/>
        <v>0</v>
      </c>
      <c r="P651" s="224"/>
      <c r="Q651" s="224"/>
      <c r="R651" s="224"/>
      <c r="S651" s="340"/>
      <c r="T651" s="340"/>
    </row>
    <row r="652" spans="1:20">
      <c r="A652" s="322"/>
      <c r="B652" s="321"/>
      <c r="C652" s="321"/>
      <c r="D652" s="322"/>
      <c r="E652" s="368"/>
      <c r="F652" s="228"/>
      <c r="G652" s="370"/>
      <c r="H652" s="224"/>
      <c r="I652" s="331"/>
      <c r="J652" s="224"/>
      <c r="K652" s="148"/>
      <c r="L652" s="148"/>
      <c r="M652" s="179"/>
      <c r="N652" s="169"/>
      <c r="O652" s="102">
        <f t="shared" si="669"/>
        <v>0</v>
      </c>
      <c r="P652" s="224"/>
      <c r="Q652" s="224"/>
      <c r="R652" s="224"/>
      <c r="S652" s="340"/>
      <c r="T652" s="340"/>
    </row>
    <row r="653" spans="1:20">
      <c r="A653" s="322"/>
      <c r="B653" s="321"/>
      <c r="C653" s="321"/>
      <c r="D653" s="322"/>
      <c r="E653" s="368"/>
      <c r="F653" s="228"/>
      <c r="G653" s="371"/>
      <c r="H653" s="224"/>
      <c r="I653" s="331"/>
      <c r="J653" s="224"/>
      <c r="K653" s="148"/>
      <c r="L653" s="148"/>
      <c r="M653" s="148"/>
      <c r="N653" s="169"/>
      <c r="O653" s="102">
        <f t="shared" si="669"/>
        <v>0</v>
      </c>
      <c r="P653" s="224"/>
      <c r="Q653" s="224"/>
      <c r="R653" s="224"/>
      <c r="S653" s="340"/>
      <c r="T653" s="340"/>
    </row>
    <row r="654" spans="1:20">
      <c r="A654" s="322">
        <v>16</v>
      </c>
      <c r="B654" s="321" t="s">
        <v>78</v>
      </c>
      <c r="C654" s="321" t="s">
        <v>178</v>
      </c>
      <c r="D654" s="322" t="s">
        <v>79</v>
      </c>
      <c r="E654" s="368">
        <v>18</v>
      </c>
      <c r="F654" s="228">
        <f t="shared" si="646"/>
        <v>1.3213488203999999</v>
      </c>
      <c r="G654" s="369"/>
      <c r="H654" s="224">
        <f t="shared" si="647"/>
        <v>0</v>
      </c>
      <c r="I654" s="331"/>
      <c r="J654" s="224">
        <f t="shared" si="648"/>
        <v>0</v>
      </c>
      <c r="K654" s="148" t="s">
        <v>179</v>
      </c>
      <c r="L654" s="148" t="s">
        <v>79</v>
      </c>
      <c r="M654" s="148">
        <v>1</v>
      </c>
      <c r="N654" s="169">
        <v>1.167</v>
      </c>
      <c r="O654" s="102">
        <f t="shared" si="669"/>
        <v>1.167</v>
      </c>
      <c r="P654" s="224">
        <f t="shared" ref="P654" si="695">E654*F654</f>
        <v>23.7842787672</v>
      </c>
      <c r="Q654" s="224">
        <f t="shared" ref="Q654" si="696">SUM(O654:O657)</f>
        <v>1.167</v>
      </c>
      <c r="R654" s="224">
        <f t="shared" ref="R654" si="697">Q654*1.02*1.05*$R$15</f>
        <v>1.3213488203999999</v>
      </c>
      <c r="S654" s="340">
        <f t="shared" ref="S654" si="698">F654*$S$18</f>
        <v>1.7026432533380507</v>
      </c>
      <c r="T654" s="340">
        <f t="shared" ref="T654" si="699">S654*E654</f>
        <v>30.647578560084913</v>
      </c>
    </row>
    <row r="655" spans="1:20">
      <c r="A655" s="322"/>
      <c r="B655" s="321"/>
      <c r="C655" s="321"/>
      <c r="D655" s="322"/>
      <c r="E655" s="368"/>
      <c r="F655" s="228"/>
      <c r="G655" s="370"/>
      <c r="H655" s="224"/>
      <c r="I655" s="331"/>
      <c r="J655" s="224"/>
      <c r="K655" s="148"/>
      <c r="L655" s="148"/>
      <c r="M655" s="148"/>
      <c r="N655" s="169"/>
      <c r="O655" s="102">
        <f t="shared" si="669"/>
        <v>0</v>
      </c>
      <c r="P655" s="224"/>
      <c r="Q655" s="224"/>
      <c r="R655" s="224"/>
      <c r="S655" s="340"/>
      <c r="T655" s="340"/>
    </row>
    <row r="656" spans="1:20">
      <c r="A656" s="322"/>
      <c r="B656" s="321"/>
      <c r="C656" s="321"/>
      <c r="D656" s="322"/>
      <c r="E656" s="368"/>
      <c r="F656" s="228"/>
      <c r="G656" s="370"/>
      <c r="H656" s="224"/>
      <c r="I656" s="331"/>
      <c r="J656" s="224"/>
      <c r="K656" s="148"/>
      <c r="L656" s="148"/>
      <c r="M656" s="148"/>
      <c r="N656" s="169"/>
      <c r="O656" s="102">
        <f t="shared" si="669"/>
        <v>0</v>
      </c>
      <c r="P656" s="224"/>
      <c r="Q656" s="224"/>
      <c r="R656" s="224"/>
      <c r="S656" s="340"/>
      <c r="T656" s="340"/>
    </row>
    <row r="657" spans="1:20">
      <c r="A657" s="322"/>
      <c r="B657" s="321"/>
      <c r="C657" s="321"/>
      <c r="D657" s="322"/>
      <c r="E657" s="368"/>
      <c r="F657" s="228"/>
      <c r="G657" s="371"/>
      <c r="H657" s="224"/>
      <c r="I657" s="331"/>
      <c r="J657" s="224"/>
      <c r="K657" s="148"/>
      <c r="L657" s="148"/>
      <c r="M657" s="148"/>
      <c r="N657" s="169"/>
      <c r="O657" s="102">
        <f t="shared" si="669"/>
        <v>0</v>
      </c>
      <c r="P657" s="224"/>
      <c r="Q657" s="224"/>
      <c r="R657" s="224"/>
      <c r="S657" s="340"/>
      <c r="T657" s="340"/>
    </row>
    <row r="658" spans="1:20">
      <c r="A658" s="322">
        <v>17</v>
      </c>
      <c r="B658" s="321" t="s">
        <v>78</v>
      </c>
      <c r="C658" s="321" t="s">
        <v>180</v>
      </c>
      <c r="D658" s="322" t="s">
        <v>79</v>
      </c>
      <c r="E658" s="368">
        <v>11</v>
      </c>
      <c r="F658" s="228">
        <f t="shared" si="646"/>
        <v>1.3451263056</v>
      </c>
      <c r="G658" s="369"/>
      <c r="H658" s="224">
        <f t="shared" si="647"/>
        <v>0</v>
      </c>
      <c r="I658" s="331"/>
      <c r="J658" s="224">
        <f t="shared" si="648"/>
        <v>0</v>
      </c>
      <c r="K658" s="148" t="s">
        <v>181</v>
      </c>
      <c r="L658" s="148" t="s">
        <v>79</v>
      </c>
      <c r="M658" s="148">
        <v>1</v>
      </c>
      <c r="N658" s="169">
        <v>1.1879999999999999</v>
      </c>
      <c r="O658" s="102">
        <f t="shared" si="669"/>
        <v>1.1879999999999999</v>
      </c>
      <c r="P658" s="224">
        <f t="shared" ref="P658" si="700">E658*F658</f>
        <v>14.796389361599999</v>
      </c>
      <c r="Q658" s="224">
        <f t="shared" ref="Q658" si="701">SUM(O658:O661)</f>
        <v>1.1879999999999999</v>
      </c>
      <c r="R658" s="224">
        <f t="shared" ref="R658" si="702">Q658*1.02*1.05*$R$15</f>
        <v>1.3451263056</v>
      </c>
      <c r="S658" s="340">
        <f t="shared" ref="S658" si="703">F658*$S$18</f>
        <v>1.7332820779482472</v>
      </c>
      <c r="T658" s="340">
        <f t="shared" ref="T658" si="704">S658*E658</f>
        <v>19.066102857430717</v>
      </c>
    </row>
    <row r="659" spans="1:20">
      <c r="A659" s="322"/>
      <c r="B659" s="321"/>
      <c r="C659" s="321"/>
      <c r="D659" s="322"/>
      <c r="E659" s="368"/>
      <c r="F659" s="228"/>
      <c r="G659" s="370"/>
      <c r="H659" s="224"/>
      <c r="I659" s="331"/>
      <c r="J659" s="224"/>
      <c r="K659" s="148"/>
      <c r="L659" s="148"/>
      <c r="M659" s="148"/>
      <c r="N659" s="169"/>
      <c r="O659" s="102">
        <f t="shared" si="669"/>
        <v>0</v>
      </c>
      <c r="P659" s="224"/>
      <c r="Q659" s="224"/>
      <c r="R659" s="224"/>
      <c r="S659" s="340"/>
      <c r="T659" s="340"/>
    </row>
    <row r="660" spans="1:20">
      <c r="A660" s="322"/>
      <c r="B660" s="321"/>
      <c r="C660" s="321"/>
      <c r="D660" s="322"/>
      <c r="E660" s="368"/>
      <c r="F660" s="228"/>
      <c r="G660" s="370"/>
      <c r="H660" s="224"/>
      <c r="I660" s="331"/>
      <c r="J660" s="224"/>
      <c r="K660" s="148"/>
      <c r="L660" s="148"/>
      <c r="M660" s="179"/>
      <c r="N660" s="169"/>
      <c r="O660" s="102">
        <f t="shared" si="669"/>
        <v>0</v>
      </c>
      <c r="P660" s="224"/>
      <c r="Q660" s="224"/>
      <c r="R660" s="224"/>
      <c r="S660" s="340"/>
      <c r="T660" s="340"/>
    </row>
    <row r="661" spans="1:20">
      <c r="A661" s="322"/>
      <c r="B661" s="321"/>
      <c r="C661" s="321"/>
      <c r="D661" s="322"/>
      <c r="E661" s="368"/>
      <c r="F661" s="228"/>
      <c r="G661" s="371"/>
      <c r="H661" s="224"/>
      <c r="I661" s="331"/>
      <c r="J661" s="224"/>
      <c r="K661" s="148"/>
      <c r="L661" s="148"/>
      <c r="M661" s="148"/>
      <c r="N661" s="169"/>
      <c r="O661" s="102">
        <f t="shared" si="669"/>
        <v>0</v>
      </c>
      <c r="P661" s="224"/>
      <c r="Q661" s="224"/>
      <c r="R661" s="224"/>
      <c r="S661" s="340"/>
      <c r="T661" s="340"/>
    </row>
    <row r="662" spans="1:20">
      <c r="A662" s="322">
        <v>18</v>
      </c>
      <c r="B662" s="321" t="s">
        <v>1084</v>
      </c>
      <c r="C662" s="226" t="s">
        <v>1085</v>
      </c>
      <c r="D662" s="225" t="s">
        <v>1086</v>
      </c>
      <c r="E662" s="269">
        <v>0.28899999999999998</v>
      </c>
      <c r="F662" s="228">
        <f t="shared" si="646"/>
        <v>80.080874362800003</v>
      </c>
      <c r="G662" s="262">
        <v>29.8</v>
      </c>
      <c r="H662" s="224">
        <f t="shared" si="647"/>
        <v>69.302880000000002</v>
      </c>
      <c r="I662" s="262"/>
      <c r="J662" s="224">
        <f t="shared" si="648"/>
        <v>0</v>
      </c>
      <c r="K662" s="101" t="s">
        <v>100</v>
      </c>
      <c r="L662" s="148" t="s">
        <v>88</v>
      </c>
      <c r="M662" s="101">
        <v>57</v>
      </c>
      <c r="N662" s="109">
        <v>0.16700000000000001</v>
      </c>
      <c r="O662" s="102">
        <f t="shared" si="669"/>
        <v>9.5190000000000001</v>
      </c>
      <c r="P662" s="224">
        <f t="shared" ref="P662" si="705">E662*F662</f>
        <v>23.143372690849198</v>
      </c>
      <c r="Q662" s="224">
        <f t="shared" ref="Q662" si="706">SUM(O662:O665)</f>
        <v>9.5190000000000001</v>
      </c>
      <c r="R662" s="224">
        <f t="shared" ref="R662" si="707">Q662*1.02*1.05*$R$15</f>
        <v>10.777994362799999</v>
      </c>
      <c r="S662" s="340">
        <f t="shared" ref="S662" si="708">F662*$S$18</f>
        <v>103.18937615122535</v>
      </c>
      <c r="T662" s="340">
        <f t="shared" ref="T662" si="709">S662*E662</f>
        <v>29.821729707704122</v>
      </c>
    </row>
    <row r="663" spans="1:20">
      <c r="A663" s="322"/>
      <c r="B663" s="321"/>
      <c r="C663" s="226"/>
      <c r="D663" s="225"/>
      <c r="E663" s="269"/>
      <c r="F663" s="228"/>
      <c r="G663" s="262"/>
      <c r="H663" s="224"/>
      <c r="I663" s="262"/>
      <c r="J663" s="224"/>
      <c r="K663" s="101"/>
      <c r="L663" s="101"/>
      <c r="M663" s="101"/>
      <c r="N663" s="109"/>
      <c r="O663" s="102">
        <f t="shared" si="669"/>
        <v>0</v>
      </c>
      <c r="P663" s="224"/>
      <c r="Q663" s="224"/>
      <c r="R663" s="224"/>
      <c r="S663" s="340"/>
      <c r="T663" s="340"/>
    </row>
    <row r="664" spans="1:20">
      <c r="A664" s="322"/>
      <c r="B664" s="321"/>
      <c r="C664" s="226"/>
      <c r="D664" s="225"/>
      <c r="E664" s="269"/>
      <c r="F664" s="228"/>
      <c r="G664" s="262"/>
      <c r="H664" s="224"/>
      <c r="I664" s="262"/>
      <c r="J664" s="224"/>
      <c r="K664" s="101"/>
      <c r="L664" s="101"/>
      <c r="M664" s="108"/>
      <c r="N664" s="109"/>
      <c r="O664" s="102">
        <f t="shared" si="669"/>
        <v>0</v>
      </c>
      <c r="P664" s="224"/>
      <c r="Q664" s="224"/>
      <c r="R664" s="224"/>
      <c r="S664" s="340"/>
      <c r="T664" s="340"/>
    </row>
    <row r="665" spans="1:20">
      <c r="A665" s="322"/>
      <c r="B665" s="321"/>
      <c r="C665" s="226"/>
      <c r="D665" s="225"/>
      <c r="E665" s="269"/>
      <c r="F665" s="228"/>
      <c r="G665" s="262"/>
      <c r="H665" s="224"/>
      <c r="I665" s="262"/>
      <c r="J665" s="224"/>
      <c r="K665" s="101"/>
      <c r="L665" s="101"/>
      <c r="M665" s="101"/>
      <c r="N665" s="109"/>
      <c r="O665" s="102">
        <f t="shared" si="669"/>
        <v>0</v>
      </c>
      <c r="P665" s="224"/>
      <c r="Q665" s="224"/>
      <c r="R665" s="224"/>
      <c r="S665" s="340"/>
      <c r="T665" s="340"/>
    </row>
    <row r="666" spans="1:20">
      <c r="A666" s="322">
        <v>19</v>
      </c>
      <c r="B666" s="252" t="s">
        <v>462</v>
      </c>
      <c r="C666" s="252" t="s">
        <v>1087</v>
      </c>
      <c r="D666" s="225" t="s">
        <v>75</v>
      </c>
      <c r="E666" s="283">
        <v>3</v>
      </c>
      <c r="F666" s="228">
        <f t="shared" si="646"/>
        <v>5.0324668932000005</v>
      </c>
      <c r="G666" s="300">
        <v>0.97</v>
      </c>
      <c r="H666" s="224">
        <f t="shared" si="647"/>
        <v>2.2558319999999998</v>
      </c>
      <c r="I666" s="238">
        <v>0.13</v>
      </c>
      <c r="J666" s="224">
        <f t="shared" si="648"/>
        <v>0.38643150000000004</v>
      </c>
      <c r="K666" s="181" t="s">
        <v>447</v>
      </c>
      <c r="L666" s="101" t="s">
        <v>75</v>
      </c>
      <c r="M666" s="101">
        <v>1</v>
      </c>
      <c r="N666" s="172">
        <v>2.1110000000000002</v>
      </c>
      <c r="O666" s="102">
        <f t="shared" si="669"/>
        <v>2.1110000000000002</v>
      </c>
      <c r="P666" s="224">
        <f t="shared" ref="P666" si="710">E666*F666</f>
        <v>15.097400679600002</v>
      </c>
      <c r="Q666" s="224">
        <f t="shared" ref="Q666" si="711">SUM(O666:O669)</f>
        <v>2.1110000000000002</v>
      </c>
      <c r="R666" s="224">
        <f t="shared" ref="R666" si="712">Q666*1.02*1.05*$R$15</f>
        <v>2.3902033932000002</v>
      </c>
      <c r="S666" s="340">
        <f t="shared" ref="S666" si="713">F666*$S$18</f>
        <v>6.4846584573785888</v>
      </c>
      <c r="T666" s="340">
        <f t="shared" ref="T666" si="714">S666*E666</f>
        <v>19.453975372135766</v>
      </c>
    </row>
    <row r="667" spans="1:20">
      <c r="A667" s="322"/>
      <c r="B667" s="253"/>
      <c r="C667" s="253"/>
      <c r="D667" s="225"/>
      <c r="E667" s="283"/>
      <c r="F667" s="228"/>
      <c r="G667" s="301"/>
      <c r="H667" s="224"/>
      <c r="I667" s="238"/>
      <c r="J667" s="224"/>
      <c r="K667" s="181"/>
      <c r="L667" s="181"/>
      <c r="M667" s="181"/>
      <c r="N667" s="172"/>
      <c r="O667" s="102">
        <f t="shared" si="669"/>
        <v>0</v>
      </c>
      <c r="P667" s="224"/>
      <c r="Q667" s="224"/>
      <c r="R667" s="224"/>
      <c r="S667" s="340"/>
      <c r="T667" s="340"/>
    </row>
    <row r="668" spans="1:20">
      <c r="A668" s="322"/>
      <c r="B668" s="253"/>
      <c r="C668" s="253"/>
      <c r="D668" s="225"/>
      <c r="E668" s="283"/>
      <c r="F668" s="228"/>
      <c r="G668" s="301"/>
      <c r="H668" s="224"/>
      <c r="I668" s="238"/>
      <c r="J668" s="224"/>
      <c r="K668" s="181"/>
      <c r="L668" s="181"/>
      <c r="M668" s="181"/>
      <c r="N668" s="172"/>
      <c r="O668" s="102">
        <f t="shared" si="669"/>
        <v>0</v>
      </c>
      <c r="P668" s="224"/>
      <c r="Q668" s="224"/>
      <c r="R668" s="224"/>
      <c r="S668" s="340"/>
      <c r="T668" s="340"/>
    </row>
    <row r="669" spans="1:20">
      <c r="A669" s="322"/>
      <c r="B669" s="254"/>
      <c r="C669" s="254"/>
      <c r="D669" s="225"/>
      <c r="E669" s="283"/>
      <c r="F669" s="228"/>
      <c r="G669" s="302"/>
      <c r="H669" s="224"/>
      <c r="I669" s="238"/>
      <c r="J669" s="224"/>
      <c r="K669" s="181"/>
      <c r="L669" s="181"/>
      <c r="M669" s="181"/>
      <c r="N669" s="172"/>
      <c r="O669" s="102">
        <f t="shared" si="669"/>
        <v>0</v>
      </c>
      <c r="P669" s="224"/>
      <c r="Q669" s="224"/>
      <c r="R669" s="224"/>
      <c r="S669" s="340"/>
      <c r="T669" s="340"/>
    </row>
    <row r="670" spans="1:20">
      <c r="A670" s="399"/>
      <c r="B670" s="400"/>
      <c r="C670" s="401" t="s">
        <v>506</v>
      </c>
      <c r="D670" s="399"/>
      <c r="E670" s="405"/>
      <c r="F670" s="406"/>
      <c r="G670" s="409"/>
      <c r="H670" s="397"/>
      <c r="I670" s="409"/>
      <c r="J670" s="397"/>
      <c r="K670" s="73"/>
      <c r="L670" s="73"/>
      <c r="M670" s="73"/>
      <c r="N670" s="74"/>
      <c r="O670" s="75"/>
      <c r="P670" s="397"/>
      <c r="Q670" s="397"/>
      <c r="R670" s="397"/>
      <c r="S670" s="397"/>
      <c r="T670" s="410">
        <f>SUM(T594:T669)</f>
        <v>1658.87615380231</v>
      </c>
    </row>
    <row r="671" spans="1:20">
      <c r="A671" s="399"/>
      <c r="B671" s="400"/>
      <c r="C671" s="401"/>
      <c r="D671" s="399"/>
      <c r="E671" s="405"/>
      <c r="F671" s="407"/>
      <c r="G671" s="409"/>
      <c r="H671" s="397"/>
      <c r="I671" s="409"/>
      <c r="J671" s="397"/>
      <c r="K671" s="73"/>
      <c r="L671" s="73"/>
      <c r="M671" s="73"/>
      <c r="N671" s="74"/>
      <c r="O671" s="75"/>
      <c r="P671" s="397"/>
      <c r="Q671" s="397"/>
      <c r="R671" s="397"/>
      <c r="S671" s="397"/>
      <c r="T671" s="410"/>
    </row>
    <row r="672" spans="1:20">
      <c r="A672" s="399"/>
      <c r="B672" s="400"/>
      <c r="C672" s="401"/>
      <c r="D672" s="399"/>
      <c r="E672" s="405"/>
      <c r="F672" s="407"/>
      <c r="G672" s="409"/>
      <c r="H672" s="397"/>
      <c r="I672" s="409"/>
      <c r="J672" s="397"/>
      <c r="K672" s="73"/>
      <c r="L672" s="73"/>
      <c r="M672" s="76"/>
      <c r="N672" s="74"/>
      <c r="O672" s="75"/>
      <c r="P672" s="397"/>
      <c r="Q672" s="397"/>
      <c r="R672" s="397"/>
      <c r="S672" s="397"/>
      <c r="T672" s="410"/>
    </row>
    <row r="673" spans="1:20">
      <c r="A673" s="399"/>
      <c r="B673" s="400"/>
      <c r="C673" s="401"/>
      <c r="D673" s="399"/>
      <c r="E673" s="405"/>
      <c r="F673" s="408"/>
      <c r="G673" s="409"/>
      <c r="H673" s="397"/>
      <c r="I673" s="409"/>
      <c r="J673" s="397"/>
      <c r="K673" s="73"/>
      <c r="L673" s="73"/>
      <c r="M673" s="73"/>
      <c r="N673" s="74"/>
      <c r="O673" s="75"/>
      <c r="P673" s="397"/>
      <c r="Q673" s="397"/>
      <c r="R673" s="397"/>
      <c r="S673" s="397"/>
      <c r="T673" s="410"/>
    </row>
    <row r="674" spans="1:20">
      <c r="A674" s="399"/>
      <c r="B674" s="400"/>
      <c r="C674" s="401" t="s">
        <v>507</v>
      </c>
      <c r="D674" s="399"/>
      <c r="E674" s="405"/>
      <c r="F674" s="406"/>
      <c r="G674" s="409"/>
      <c r="H674" s="397"/>
      <c r="I674" s="409"/>
      <c r="J674" s="397"/>
      <c r="K674" s="73"/>
      <c r="L674" s="73"/>
      <c r="M674" s="73"/>
      <c r="N674" s="74"/>
      <c r="O674" s="75"/>
      <c r="P674" s="397"/>
      <c r="Q674" s="397"/>
      <c r="R674" s="397"/>
      <c r="S674" s="397"/>
      <c r="T674" s="398">
        <f>(T670*100%)/'Cav-Nax-7-rd masiv'!T581</f>
        <v>2.3357139851960508E-2</v>
      </c>
    </row>
    <row r="675" spans="1:20">
      <c r="A675" s="399"/>
      <c r="B675" s="400"/>
      <c r="C675" s="401"/>
      <c r="D675" s="399"/>
      <c r="E675" s="405"/>
      <c r="F675" s="407"/>
      <c r="G675" s="409"/>
      <c r="H675" s="397"/>
      <c r="I675" s="409"/>
      <c r="J675" s="397"/>
      <c r="K675" s="73"/>
      <c r="L675" s="73"/>
      <c r="M675" s="73"/>
      <c r="N675" s="74"/>
      <c r="O675" s="75"/>
      <c r="P675" s="397"/>
      <c r="Q675" s="397"/>
      <c r="R675" s="397"/>
      <c r="S675" s="397"/>
      <c r="T675" s="398"/>
    </row>
    <row r="676" spans="1:20">
      <c r="A676" s="399"/>
      <c r="B676" s="400"/>
      <c r="C676" s="401"/>
      <c r="D676" s="399"/>
      <c r="E676" s="405"/>
      <c r="F676" s="407"/>
      <c r="G676" s="409"/>
      <c r="H676" s="397"/>
      <c r="I676" s="409"/>
      <c r="J676" s="397"/>
      <c r="K676" s="73"/>
      <c r="L676" s="73"/>
      <c r="M676" s="76"/>
      <c r="N676" s="74"/>
      <c r="O676" s="75"/>
      <c r="P676" s="397"/>
      <c r="Q676" s="397"/>
      <c r="R676" s="397"/>
      <c r="S676" s="397"/>
      <c r="T676" s="398"/>
    </row>
    <row r="677" spans="1:20">
      <c r="A677" s="399"/>
      <c r="B677" s="400"/>
      <c r="C677" s="401"/>
      <c r="D677" s="399"/>
      <c r="E677" s="405"/>
      <c r="F677" s="408"/>
      <c r="G677" s="409"/>
      <c r="H677" s="397"/>
      <c r="I677" s="409"/>
      <c r="J677" s="397"/>
      <c r="K677" s="73"/>
      <c r="L677" s="73"/>
      <c r="M677" s="73"/>
      <c r="N677" s="74"/>
      <c r="O677" s="75"/>
      <c r="P677" s="397"/>
      <c r="Q677" s="397"/>
      <c r="R677" s="397"/>
      <c r="S677" s="397"/>
      <c r="T677" s="398"/>
    </row>
    <row r="678" spans="1:20">
      <c r="A678" s="225"/>
      <c r="B678" s="226"/>
      <c r="C678" s="234" t="s">
        <v>749</v>
      </c>
      <c r="D678" s="225"/>
      <c r="E678" s="228"/>
      <c r="F678" s="228">
        <f t="shared" si="646"/>
        <v>0</v>
      </c>
      <c r="G678" s="262"/>
      <c r="H678" s="224">
        <f t="shared" si="647"/>
        <v>0</v>
      </c>
      <c r="I678" s="262"/>
      <c r="J678" s="224">
        <f t="shared" si="648"/>
        <v>0</v>
      </c>
      <c r="K678" s="101"/>
      <c r="L678" s="101"/>
      <c r="M678" s="101"/>
      <c r="N678" s="105"/>
      <c r="O678" s="102">
        <f t="shared" si="669"/>
        <v>0</v>
      </c>
      <c r="P678" s="224">
        <f t="shared" ref="P678" si="715">E678*F678</f>
        <v>0</v>
      </c>
      <c r="Q678" s="224">
        <f t="shared" ref="Q678" si="716">SUM(O678:O681)</f>
        <v>0</v>
      </c>
      <c r="R678" s="224">
        <f t="shared" ref="R678" si="717">Q678*1.02*1.05*$R$15</f>
        <v>0</v>
      </c>
      <c r="S678" s="340">
        <f t="shared" ref="S678" si="718">F678*$S$18</f>
        <v>0</v>
      </c>
      <c r="T678" s="340">
        <f t="shared" ref="T678" si="719">S678*E678</f>
        <v>0</v>
      </c>
    </row>
    <row r="679" spans="1:20">
      <c r="A679" s="225"/>
      <c r="B679" s="226"/>
      <c r="C679" s="234"/>
      <c r="D679" s="225"/>
      <c r="E679" s="228"/>
      <c r="F679" s="228"/>
      <c r="G679" s="262"/>
      <c r="H679" s="224"/>
      <c r="I679" s="262"/>
      <c r="J679" s="224"/>
      <c r="K679" s="101"/>
      <c r="L679" s="101"/>
      <c r="M679" s="101"/>
      <c r="N679" s="109"/>
      <c r="O679" s="102">
        <f t="shared" si="669"/>
        <v>0</v>
      </c>
      <c r="P679" s="224"/>
      <c r="Q679" s="224"/>
      <c r="R679" s="224"/>
      <c r="S679" s="340"/>
      <c r="T679" s="340"/>
    </row>
    <row r="680" spans="1:20">
      <c r="A680" s="225"/>
      <c r="B680" s="226"/>
      <c r="C680" s="234"/>
      <c r="D680" s="225"/>
      <c r="E680" s="228"/>
      <c r="F680" s="228"/>
      <c r="G680" s="262"/>
      <c r="H680" s="224"/>
      <c r="I680" s="262"/>
      <c r="J680" s="224"/>
      <c r="K680" s="101"/>
      <c r="L680" s="101"/>
      <c r="M680" s="101"/>
      <c r="N680" s="109"/>
      <c r="O680" s="102">
        <f t="shared" si="669"/>
        <v>0</v>
      </c>
      <c r="P680" s="224"/>
      <c r="Q680" s="224"/>
      <c r="R680" s="224"/>
      <c r="S680" s="340"/>
      <c r="T680" s="340"/>
    </row>
    <row r="681" spans="1:20">
      <c r="A681" s="225"/>
      <c r="B681" s="226"/>
      <c r="C681" s="234"/>
      <c r="D681" s="225"/>
      <c r="E681" s="228"/>
      <c r="F681" s="228"/>
      <c r="G681" s="262"/>
      <c r="H681" s="224"/>
      <c r="I681" s="262"/>
      <c r="J681" s="224"/>
      <c r="K681" s="101"/>
      <c r="L681" s="101"/>
      <c r="M681" s="101"/>
      <c r="N681" s="109"/>
      <c r="O681" s="102">
        <f t="shared" si="669"/>
        <v>0</v>
      </c>
      <c r="P681" s="224"/>
      <c r="Q681" s="224"/>
      <c r="R681" s="224"/>
      <c r="S681" s="340"/>
      <c r="T681" s="340"/>
    </row>
    <row r="682" spans="1:20" ht="22.5">
      <c r="A682" s="225">
        <v>1</v>
      </c>
      <c r="B682" s="226" t="s">
        <v>1088</v>
      </c>
      <c r="C682" s="226" t="s">
        <v>1089</v>
      </c>
      <c r="D682" s="225" t="s">
        <v>397</v>
      </c>
      <c r="E682" s="261">
        <v>56</v>
      </c>
      <c r="F682" s="228">
        <f t="shared" si="646"/>
        <v>1.3493605878119999</v>
      </c>
      <c r="G682" s="262">
        <v>1.7399999999999999E-2</v>
      </c>
      <c r="H682" s="224">
        <f t="shared" si="647"/>
        <v>4.0465439999999991E-2</v>
      </c>
      <c r="I682" s="262">
        <v>0.12759999999999999</v>
      </c>
      <c r="J682" s="224">
        <f t="shared" si="648"/>
        <v>0.37929737999999996</v>
      </c>
      <c r="K682" s="151" t="s">
        <v>682</v>
      </c>
      <c r="L682" s="101" t="s">
        <v>88</v>
      </c>
      <c r="M682" s="101">
        <v>1.4999999999999999E-2</v>
      </c>
      <c r="N682" s="105">
        <v>4</v>
      </c>
      <c r="O682" s="102">
        <f t="shared" si="669"/>
        <v>0.06</v>
      </c>
      <c r="P682" s="224">
        <f t="shared" ref="P682" si="720">E682*F682</f>
        <v>75.564192917471985</v>
      </c>
      <c r="Q682" s="224">
        <f t="shared" ref="Q682" si="721">SUM(O682:O685)</f>
        <v>0.82101000000000002</v>
      </c>
      <c r="R682" s="224">
        <f t="shared" ref="R682" si="722">Q682*1.02*1.05*$R$15</f>
        <v>0.92959776781199999</v>
      </c>
      <c r="S682" s="340">
        <f t="shared" ref="S682" si="723">F682*$S$18</f>
        <v>1.7387382239179452</v>
      </c>
      <c r="T682" s="340">
        <f t="shared" ref="T682" si="724">S682*E682</f>
        <v>97.369340539404931</v>
      </c>
    </row>
    <row r="683" spans="1:20">
      <c r="A683" s="225"/>
      <c r="B683" s="226"/>
      <c r="C683" s="226"/>
      <c r="D683" s="225"/>
      <c r="E683" s="261"/>
      <c r="F683" s="228"/>
      <c r="G683" s="262"/>
      <c r="H683" s="224"/>
      <c r="I683" s="262"/>
      <c r="J683" s="224"/>
      <c r="K683" s="152" t="s">
        <v>683</v>
      </c>
      <c r="L683" s="101" t="s">
        <v>88</v>
      </c>
      <c r="M683" s="101">
        <v>0.189</v>
      </c>
      <c r="N683" s="109">
        <v>4</v>
      </c>
      <c r="O683" s="102">
        <f t="shared" si="669"/>
        <v>0.75600000000000001</v>
      </c>
      <c r="P683" s="224"/>
      <c r="Q683" s="224"/>
      <c r="R683" s="224"/>
      <c r="S683" s="340"/>
      <c r="T683" s="340"/>
    </row>
    <row r="684" spans="1:20">
      <c r="A684" s="225"/>
      <c r="B684" s="226"/>
      <c r="C684" s="226"/>
      <c r="D684" s="225"/>
      <c r="E684" s="261"/>
      <c r="F684" s="228"/>
      <c r="G684" s="262"/>
      <c r="H684" s="224"/>
      <c r="I684" s="262"/>
      <c r="J684" s="224"/>
      <c r="K684" s="101" t="s">
        <v>100</v>
      </c>
      <c r="L684" s="101" t="s">
        <v>88</v>
      </c>
      <c r="M684" s="101">
        <v>0.03</v>
      </c>
      <c r="N684" s="109">
        <v>0.16700000000000001</v>
      </c>
      <c r="O684" s="102">
        <f t="shared" si="669"/>
        <v>5.0099999999999997E-3</v>
      </c>
      <c r="P684" s="224"/>
      <c r="Q684" s="224"/>
      <c r="R684" s="224"/>
      <c r="S684" s="340"/>
      <c r="T684" s="340"/>
    </row>
    <row r="685" spans="1:20">
      <c r="A685" s="225"/>
      <c r="B685" s="226"/>
      <c r="C685" s="226"/>
      <c r="D685" s="225"/>
      <c r="E685" s="261"/>
      <c r="F685" s="228"/>
      <c r="G685" s="262"/>
      <c r="H685" s="224"/>
      <c r="I685" s="262"/>
      <c r="J685" s="224"/>
      <c r="K685" s="101"/>
      <c r="L685" s="101"/>
      <c r="M685" s="101"/>
      <c r="N685" s="109"/>
      <c r="O685" s="102">
        <f t="shared" si="669"/>
        <v>0</v>
      </c>
      <c r="P685" s="224"/>
      <c r="Q685" s="224"/>
      <c r="R685" s="224"/>
      <c r="S685" s="340"/>
      <c r="T685" s="340"/>
    </row>
    <row r="686" spans="1:20">
      <c r="A686" s="225">
        <v>2</v>
      </c>
      <c r="B686" s="226" t="s">
        <v>684</v>
      </c>
      <c r="C686" s="226" t="s">
        <v>1753</v>
      </c>
      <c r="D686" s="225" t="s">
        <v>76</v>
      </c>
      <c r="E686" s="269">
        <v>0.23072000000000001</v>
      </c>
      <c r="F686" s="228">
        <f t="shared" si="646"/>
        <v>199.55051545800001</v>
      </c>
      <c r="G686" s="262"/>
      <c r="H686" s="224">
        <f t="shared" si="647"/>
        <v>0</v>
      </c>
      <c r="I686" s="262">
        <v>2.2000000000000002</v>
      </c>
      <c r="J686" s="224">
        <f t="shared" si="648"/>
        <v>6.5396100000000006</v>
      </c>
      <c r="K686" s="101" t="s">
        <v>685</v>
      </c>
      <c r="L686" s="101" t="s">
        <v>76</v>
      </c>
      <c r="M686" s="101">
        <v>1.03</v>
      </c>
      <c r="N686" s="105">
        <v>165.5</v>
      </c>
      <c r="O686" s="102">
        <f t="shared" si="669"/>
        <v>170.465</v>
      </c>
      <c r="P686" s="224">
        <f t="shared" ref="P686" si="725">E686*F686</f>
        <v>46.040294926469763</v>
      </c>
      <c r="Q686" s="224">
        <f t="shared" ref="Q686" si="726">SUM(O686:O689)</f>
        <v>170.465</v>
      </c>
      <c r="R686" s="224">
        <f t="shared" ref="R686" si="727">Q686*1.02*1.05*$R$15</f>
        <v>193.010905458</v>
      </c>
      <c r="S686" s="340">
        <f t="shared" ref="S686" si="728">F686*$S$18</f>
        <v>257.13372093664157</v>
      </c>
      <c r="T686" s="340">
        <f t="shared" ref="T686" si="729">S686*E686</f>
        <v>59.325892094501945</v>
      </c>
    </row>
    <row r="687" spans="1:20">
      <c r="A687" s="225"/>
      <c r="B687" s="226"/>
      <c r="C687" s="226"/>
      <c r="D687" s="225"/>
      <c r="E687" s="269"/>
      <c r="F687" s="228"/>
      <c r="G687" s="262"/>
      <c r="H687" s="224"/>
      <c r="I687" s="262"/>
      <c r="J687" s="224"/>
      <c r="K687" s="101"/>
      <c r="L687" s="101"/>
      <c r="M687" s="101"/>
      <c r="N687" s="109"/>
      <c r="O687" s="102">
        <f t="shared" si="669"/>
        <v>0</v>
      </c>
      <c r="P687" s="224"/>
      <c r="Q687" s="224"/>
      <c r="R687" s="224"/>
      <c r="S687" s="340"/>
      <c r="T687" s="340"/>
    </row>
    <row r="688" spans="1:20">
      <c r="A688" s="225"/>
      <c r="B688" s="226"/>
      <c r="C688" s="226"/>
      <c r="D688" s="225"/>
      <c r="E688" s="269"/>
      <c r="F688" s="228"/>
      <c r="G688" s="262"/>
      <c r="H688" s="224"/>
      <c r="I688" s="262"/>
      <c r="J688" s="224"/>
      <c r="K688" s="101"/>
      <c r="L688" s="101"/>
      <c r="M688" s="101"/>
      <c r="N688" s="109"/>
      <c r="O688" s="102">
        <f t="shared" si="669"/>
        <v>0</v>
      </c>
      <c r="P688" s="224"/>
      <c r="Q688" s="224"/>
      <c r="R688" s="224"/>
      <c r="S688" s="340"/>
      <c r="T688" s="340"/>
    </row>
    <row r="689" spans="1:20">
      <c r="A689" s="225"/>
      <c r="B689" s="226"/>
      <c r="C689" s="226"/>
      <c r="D689" s="225"/>
      <c r="E689" s="269"/>
      <c r="F689" s="228"/>
      <c r="G689" s="262"/>
      <c r="H689" s="224"/>
      <c r="I689" s="262"/>
      <c r="J689" s="224"/>
      <c r="K689" s="101"/>
      <c r="L689" s="101"/>
      <c r="M689" s="101"/>
      <c r="N689" s="109"/>
      <c r="O689" s="102">
        <f t="shared" si="669"/>
        <v>0</v>
      </c>
      <c r="P689" s="224"/>
      <c r="Q689" s="224"/>
      <c r="R689" s="224"/>
      <c r="S689" s="340"/>
      <c r="T689" s="340"/>
    </row>
    <row r="690" spans="1:20">
      <c r="A690" s="225">
        <v>3</v>
      </c>
      <c r="B690" s="226" t="s">
        <v>757</v>
      </c>
      <c r="C690" s="226" t="s">
        <v>758</v>
      </c>
      <c r="D690" s="225" t="s">
        <v>397</v>
      </c>
      <c r="E690" s="225">
        <v>56</v>
      </c>
      <c r="F690" s="228">
        <f t="shared" ref="F690" si="730">H690+J690+R690</f>
        <v>3.8339598779999999</v>
      </c>
      <c r="G690" s="339">
        <v>2.086E-2</v>
      </c>
      <c r="H690" s="224">
        <f t="shared" ref="H690" si="731">G690*$P$8/1000</f>
        <v>4.8512015999999998E-2</v>
      </c>
      <c r="I690" s="230">
        <v>4.7399999999999998E-2</v>
      </c>
      <c r="J690" s="224">
        <f t="shared" ref="J690" si="732">I690*$P$9/1000</f>
        <v>0.14089886999999998</v>
      </c>
      <c r="K690" s="101" t="s">
        <v>686</v>
      </c>
      <c r="L690" s="101" t="s">
        <v>76</v>
      </c>
      <c r="M690" s="101">
        <v>0.1216</v>
      </c>
      <c r="N690" s="109">
        <v>27</v>
      </c>
      <c r="O690" s="102">
        <f t="shared" si="669"/>
        <v>3.2831999999999999</v>
      </c>
      <c r="P690" s="224">
        <f t="shared" ref="P690" si="733">E690*F690</f>
        <v>214.70175316799998</v>
      </c>
      <c r="Q690" s="224">
        <f t="shared" ref="Q690" si="734">SUM(O690:O693)</f>
        <v>3.2831999999999999</v>
      </c>
      <c r="R690" s="224">
        <f>Q690*1.05*$R$15</f>
        <v>3.6445489919999998</v>
      </c>
      <c r="S690" s="340">
        <f t="shared" ref="S690" si="735">F690*$S$18</f>
        <v>4.9403047999614174</v>
      </c>
      <c r="T690" s="340">
        <f t="shared" ref="T690" si="736">S690*E690</f>
        <v>276.65706879783937</v>
      </c>
    </row>
    <row r="691" spans="1:20">
      <c r="A691" s="225"/>
      <c r="B691" s="226"/>
      <c r="C691" s="226"/>
      <c r="D691" s="225"/>
      <c r="E691" s="225"/>
      <c r="F691" s="228"/>
      <c r="G691" s="339"/>
      <c r="H691" s="224"/>
      <c r="I691" s="230"/>
      <c r="J691" s="224"/>
      <c r="K691" s="101"/>
      <c r="L691" s="101"/>
      <c r="M691" s="101"/>
      <c r="N691" s="109"/>
      <c r="O691" s="102">
        <f t="shared" si="669"/>
        <v>0</v>
      </c>
      <c r="P691" s="224"/>
      <c r="Q691" s="224"/>
      <c r="R691" s="224"/>
      <c r="S691" s="340"/>
      <c r="T691" s="340"/>
    </row>
    <row r="692" spans="1:20">
      <c r="A692" s="225"/>
      <c r="B692" s="226"/>
      <c r="C692" s="226"/>
      <c r="D692" s="225"/>
      <c r="E692" s="225"/>
      <c r="F692" s="228"/>
      <c r="G692" s="339"/>
      <c r="H692" s="224"/>
      <c r="I692" s="230"/>
      <c r="J692" s="224"/>
      <c r="K692" s="101"/>
      <c r="L692" s="101"/>
      <c r="M692" s="101"/>
      <c r="N692" s="109"/>
      <c r="O692" s="102">
        <f t="shared" si="669"/>
        <v>0</v>
      </c>
      <c r="P692" s="224"/>
      <c r="Q692" s="224"/>
      <c r="R692" s="224"/>
      <c r="S692" s="340"/>
      <c r="T692" s="340"/>
    </row>
    <row r="693" spans="1:20">
      <c r="A693" s="225"/>
      <c r="B693" s="226"/>
      <c r="C693" s="226"/>
      <c r="D693" s="225"/>
      <c r="E693" s="225"/>
      <c r="F693" s="228"/>
      <c r="G693" s="339"/>
      <c r="H693" s="224"/>
      <c r="I693" s="230"/>
      <c r="J693" s="224"/>
      <c r="K693" s="101"/>
      <c r="L693" s="101"/>
      <c r="M693" s="101"/>
      <c r="N693" s="109"/>
      <c r="O693" s="102">
        <f t="shared" si="669"/>
        <v>0</v>
      </c>
      <c r="P693" s="224"/>
      <c r="Q693" s="224"/>
      <c r="R693" s="224"/>
      <c r="S693" s="340"/>
      <c r="T693" s="340"/>
    </row>
    <row r="694" spans="1:20">
      <c r="A694" s="399"/>
      <c r="B694" s="400"/>
      <c r="C694" s="401" t="s">
        <v>506</v>
      </c>
      <c r="D694" s="399"/>
      <c r="E694" s="405"/>
      <c r="F694" s="406"/>
      <c r="G694" s="409"/>
      <c r="H694" s="397"/>
      <c r="I694" s="409"/>
      <c r="J694" s="397"/>
      <c r="K694" s="73"/>
      <c r="L694" s="73"/>
      <c r="M694" s="73"/>
      <c r="N694" s="74"/>
      <c r="O694" s="75"/>
      <c r="P694" s="397"/>
      <c r="Q694" s="397"/>
      <c r="R694" s="397"/>
      <c r="S694" s="397"/>
      <c r="T694" s="410">
        <f>SUM(T682:T693)</f>
        <v>433.35230143174624</v>
      </c>
    </row>
    <row r="695" spans="1:20">
      <c r="A695" s="399"/>
      <c r="B695" s="400"/>
      <c r="C695" s="401"/>
      <c r="D695" s="399"/>
      <c r="E695" s="405"/>
      <c r="F695" s="407"/>
      <c r="G695" s="409"/>
      <c r="H695" s="397"/>
      <c r="I695" s="409"/>
      <c r="J695" s="397"/>
      <c r="K695" s="73"/>
      <c r="L695" s="73"/>
      <c r="M695" s="73"/>
      <c r="N695" s="74"/>
      <c r="O695" s="75"/>
      <c r="P695" s="397"/>
      <c r="Q695" s="397"/>
      <c r="R695" s="397"/>
      <c r="S695" s="397"/>
      <c r="T695" s="410"/>
    </row>
    <row r="696" spans="1:20">
      <c r="A696" s="399"/>
      <c r="B696" s="400"/>
      <c r="C696" s="401"/>
      <c r="D696" s="399"/>
      <c r="E696" s="405"/>
      <c r="F696" s="407"/>
      <c r="G696" s="409"/>
      <c r="H696" s="397"/>
      <c r="I696" s="409"/>
      <c r="J696" s="397"/>
      <c r="K696" s="73"/>
      <c r="L696" s="73"/>
      <c r="M696" s="76"/>
      <c r="N696" s="74"/>
      <c r="O696" s="75"/>
      <c r="P696" s="397"/>
      <c r="Q696" s="397"/>
      <c r="R696" s="397"/>
      <c r="S696" s="397"/>
      <c r="T696" s="410"/>
    </row>
    <row r="697" spans="1:20">
      <c r="A697" s="399"/>
      <c r="B697" s="400"/>
      <c r="C697" s="401"/>
      <c r="D697" s="399"/>
      <c r="E697" s="405"/>
      <c r="F697" s="408"/>
      <c r="G697" s="409"/>
      <c r="H697" s="397"/>
      <c r="I697" s="409"/>
      <c r="J697" s="397"/>
      <c r="K697" s="73"/>
      <c r="L697" s="73"/>
      <c r="M697" s="73"/>
      <c r="N697" s="74"/>
      <c r="O697" s="75"/>
      <c r="P697" s="397"/>
      <c r="Q697" s="397"/>
      <c r="R697" s="397"/>
      <c r="S697" s="397"/>
      <c r="T697" s="410"/>
    </row>
    <row r="698" spans="1:20">
      <c r="A698" s="399"/>
      <c r="B698" s="400"/>
      <c r="C698" s="401" t="s">
        <v>507</v>
      </c>
      <c r="D698" s="399"/>
      <c r="E698" s="405"/>
      <c r="F698" s="406"/>
      <c r="G698" s="409"/>
      <c r="H698" s="397"/>
      <c r="I698" s="409"/>
      <c r="J698" s="397"/>
      <c r="K698" s="73"/>
      <c r="L698" s="73"/>
      <c r="M698" s="73"/>
      <c r="N698" s="74"/>
      <c r="O698" s="75"/>
      <c r="P698" s="397"/>
      <c r="Q698" s="397"/>
      <c r="R698" s="397"/>
      <c r="S698" s="397"/>
      <c r="T698" s="398">
        <f>(T694*100%)/'Cav-Nax-7-rd masiv'!T581</f>
        <v>6.1016431434678855E-3</v>
      </c>
    </row>
    <row r="699" spans="1:20">
      <c r="A699" s="399"/>
      <c r="B699" s="400"/>
      <c r="C699" s="401"/>
      <c r="D699" s="399"/>
      <c r="E699" s="405"/>
      <c r="F699" s="407"/>
      <c r="G699" s="409"/>
      <c r="H699" s="397"/>
      <c r="I699" s="409"/>
      <c r="J699" s="397"/>
      <c r="K699" s="73"/>
      <c r="L699" s="73"/>
      <c r="M699" s="73"/>
      <c r="N699" s="74"/>
      <c r="O699" s="75"/>
      <c r="P699" s="397"/>
      <c r="Q699" s="397"/>
      <c r="R699" s="397"/>
      <c r="S699" s="397"/>
      <c r="T699" s="398"/>
    </row>
    <row r="700" spans="1:20">
      <c r="A700" s="399"/>
      <c r="B700" s="400"/>
      <c r="C700" s="401"/>
      <c r="D700" s="399"/>
      <c r="E700" s="405"/>
      <c r="F700" s="407"/>
      <c r="G700" s="409"/>
      <c r="H700" s="397"/>
      <c r="I700" s="409"/>
      <c r="J700" s="397"/>
      <c r="K700" s="73"/>
      <c r="L700" s="73"/>
      <c r="M700" s="76"/>
      <c r="N700" s="74"/>
      <c r="O700" s="75"/>
      <c r="P700" s="397"/>
      <c r="Q700" s="397"/>
      <c r="R700" s="397"/>
      <c r="S700" s="397"/>
      <c r="T700" s="398"/>
    </row>
    <row r="701" spans="1:20">
      <c r="A701" s="399"/>
      <c r="B701" s="400"/>
      <c r="C701" s="401"/>
      <c r="D701" s="399"/>
      <c r="E701" s="405"/>
      <c r="F701" s="408"/>
      <c r="G701" s="409"/>
      <c r="H701" s="397"/>
      <c r="I701" s="409"/>
      <c r="J701" s="397"/>
      <c r="K701" s="73"/>
      <c r="L701" s="73"/>
      <c r="M701" s="73"/>
      <c r="N701" s="74"/>
      <c r="O701" s="75"/>
      <c r="P701" s="397"/>
      <c r="Q701" s="397"/>
      <c r="R701" s="397"/>
      <c r="S701" s="397"/>
      <c r="T701" s="398"/>
    </row>
    <row r="702" spans="1:20" ht="31.5" customHeight="1">
      <c r="A702" s="87"/>
      <c r="B702" s="88"/>
      <c r="C702" s="411" t="s">
        <v>612</v>
      </c>
      <c r="D702" s="412"/>
      <c r="E702" s="413"/>
      <c r="F702" s="89"/>
      <c r="G702" s="174"/>
      <c r="H702" s="91"/>
      <c r="I702" s="174"/>
      <c r="J702" s="91"/>
      <c r="K702" s="92"/>
      <c r="L702" s="92"/>
      <c r="M702" s="92"/>
      <c r="N702" s="87"/>
      <c r="O702" s="93"/>
      <c r="P702" s="91"/>
      <c r="Q702" s="91"/>
      <c r="R702" s="91"/>
      <c r="S702" s="175"/>
      <c r="T702" s="176">
        <f>T698+T674+T586+T542+T526+T482+T406+T382+T330+T206+T182+T158+T138+T118+T82</f>
        <v>1.0000000000000007</v>
      </c>
    </row>
    <row r="703" spans="1:20" ht="31.5" customHeight="1">
      <c r="A703" s="87"/>
      <c r="B703" s="88"/>
      <c r="C703" s="411" t="s">
        <v>608</v>
      </c>
      <c r="D703" s="412"/>
      <c r="E703" s="413"/>
      <c r="F703" s="89"/>
      <c r="G703" s="90"/>
      <c r="H703" s="91"/>
      <c r="I703" s="90"/>
      <c r="J703" s="91"/>
      <c r="K703" s="92"/>
      <c r="L703" s="92"/>
      <c r="M703" s="92"/>
      <c r="N703" s="87"/>
      <c r="O703" s="93"/>
      <c r="P703" s="91"/>
      <c r="Q703" s="91"/>
      <c r="R703" s="91"/>
      <c r="S703" s="91"/>
      <c r="T703" s="177">
        <f>'Cav-Nax-7-rd masiv'!T581</f>
        <v>71022.229789965932</v>
      </c>
    </row>
    <row r="704" spans="1:20" ht="31.5" customHeight="1">
      <c r="A704" s="74"/>
      <c r="B704" s="96"/>
      <c r="C704" s="414" t="s">
        <v>610</v>
      </c>
      <c r="D704" s="415"/>
      <c r="E704" s="416"/>
      <c r="F704" s="97"/>
      <c r="G704" s="98"/>
      <c r="H704" s="99"/>
      <c r="I704" s="98"/>
      <c r="J704" s="99"/>
      <c r="K704" s="73"/>
      <c r="L704" s="73"/>
      <c r="M704" s="73"/>
      <c r="N704" s="74"/>
      <c r="O704" s="75"/>
      <c r="P704" s="99"/>
      <c r="Q704" s="99"/>
      <c r="R704" s="99"/>
      <c r="S704" s="99"/>
      <c r="T704" s="100">
        <f>T703*0.2</f>
        <v>14204.445957993186</v>
      </c>
    </row>
    <row r="705" spans="1:20" ht="31.5" customHeight="1">
      <c r="A705" s="87"/>
      <c r="B705" s="88"/>
      <c r="C705" s="411" t="s">
        <v>608</v>
      </c>
      <c r="D705" s="412"/>
      <c r="E705" s="413"/>
      <c r="F705" s="89"/>
      <c r="G705" s="90"/>
      <c r="H705" s="91"/>
      <c r="I705" s="90"/>
      <c r="J705" s="91"/>
      <c r="K705" s="92"/>
      <c r="L705" s="92"/>
      <c r="M705" s="92"/>
      <c r="N705" s="87"/>
      <c r="O705" s="93"/>
      <c r="P705" s="91"/>
      <c r="Q705" s="91"/>
      <c r="R705" s="91"/>
      <c r="S705" s="91"/>
      <c r="T705" s="177">
        <f>T704+T703</f>
        <v>85226.675747959118</v>
      </c>
    </row>
    <row r="708" spans="1:20" ht="35.25" customHeight="1">
      <c r="A708" s="417" t="s">
        <v>1720</v>
      </c>
      <c r="B708" s="418"/>
      <c r="C708" s="418"/>
      <c r="D708" s="418"/>
      <c r="E708" s="418"/>
      <c r="F708" s="418"/>
      <c r="G708" s="418"/>
      <c r="H708" s="418"/>
      <c r="I708" s="418"/>
      <c r="J708" s="418"/>
      <c r="K708" s="418"/>
      <c r="L708" s="418"/>
      <c r="M708" s="418"/>
      <c r="N708" s="418"/>
      <c r="O708" s="418"/>
      <c r="P708" s="418"/>
      <c r="Q708" s="418"/>
      <c r="R708" s="418"/>
      <c r="S708" s="418"/>
      <c r="T708" s="418"/>
    </row>
  </sheetData>
  <mergeCells count="2597">
    <mergeCell ref="A708:T708"/>
    <mergeCell ref="S698:S701"/>
    <mergeCell ref="T698:T701"/>
    <mergeCell ref="C702:E702"/>
    <mergeCell ref="C703:E703"/>
    <mergeCell ref="C704:E704"/>
    <mergeCell ref="C705:E705"/>
    <mergeCell ref="H698:H701"/>
    <mergeCell ref="I698:I701"/>
    <mergeCell ref="J698:J701"/>
    <mergeCell ref="P698:P701"/>
    <mergeCell ref="Q698:Q701"/>
    <mergeCell ref="R698:R701"/>
    <mergeCell ref="R694:R697"/>
    <mergeCell ref="S694:S697"/>
    <mergeCell ref="T694:T697"/>
    <mergeCell ref="A698:A701"/>
    <mergeCell ref="B698:B701"/>
    <mergeCell ref="C698:C701"/>
    <mergeCell ref="D698:D701"/>
    <mergeCell ref="E698:E701"/>
    <mergeCell ref="F698:F701"/>
    <mergeCell ref="G698:G701"/>
    <mergeCell ref="S674:S677"/>
    <mergeCell ref="T674:T677"/>
    <mergeCell ref="A694:A697"/>
    <mergeCell ref="B694:B697"/>
    <mergeCell ref="C694:C697"/>
    <mergeCell ref="D694:D697"/>
    <mergeCell ref="E694:E697"/>
    <mergeCell ref="F694:F697"/>
    <mergeCell ref="G694:G697"/>
    <mergeCell ref="H694:H697"/>
    <mergeCell ref="H674:H677"/>
    <mergeCell ref="I674:I677"/>
    <mergeCell ref="J674:J677"/>
    <mergeCell ref="P674:P677"/>
    <mergeCell ref="Q674:Q677"/>
    <mergeCell ref="R674:R677"/>
    <mergeCell ref="R670:R673"/>
    <mergeCell ref="S670:S673"/>
    <mergeCell ref="T670:T673"/>
    <mergeCell ref="A674:A677"/>
    <mergeCell ref="B674:B677"/>
    <mergeCell ref="C674:C677"/>
    <mergeCell ref="D674:D677"/>
    <mergeCell ref="E674:E677"/>
    <mergeCell ref="F674:F677"/>
    <mergeCell ref="G674:G677"/>
    <mergeCell ref="G670:G673"/>
    <mergeCell ref="H670:H673"/>
    <mergeCell ref="I670:I673"/>
    <mergeCell ref="J670:J673"/>
    <mergeCell ref="P670:P673"/>
    <mergeCell ref="Q670:Q673"/>
    <mergeCell ref="A670:A673"/>
    <mergeCell ref="B670:B673"/>
    <mergeCell ref="C670:C673"/>
    <mergeCell ref="D670:D673"/>
    <mergeCell ref="E670:E673"/>
    <mergeCell ref="F670:F673"/>
    <mergeCell ref="J586:J589"/>
    <mergeCell ref="P586:P589"/>
    <mergeCell ref="Q586:Q589"/>
    <mergeCell ref="R586:R589"/>
    <mergeCell ref="S586:S589"/>
    <mergeCell ref="T586:T589"/>
    <mergeCell ref="T582:T585"/>
    <mergeCell ref="A586:A589"/>
    <mergeCell ref="B586:B589"/>
    <mergeCell ref="C586:C589"/>
    <mergeCell ref="D586:D589"/>
    <mergeCell ref="E586:E589"/>
    <mergeCell ref="F586:F589"/>
    <mergeCell ref="G586:G589"/>
    <mergeCell ref="H586:H589"/>
    <mergeCell ref="I586:I589"/>
    <mergeCell ref="I582:I585"/>
    <mergeCell ref="J582:J585"/>
    <mergeCell ref="P582:P585"/>
    <mergeCell ref="Q582:Q585"/>
    <mergeCell ref="R582:R585"/>
    <mergeCell ref="S582:S585"/>
    <mergeCell ref="A666:A669"/>
    <mergeCell ref="B666:B669"/>
    <mergeCell ref="C666:C669"/>
    <mergeCell ref="D666:D669"/>
    <mergeCell ref="S542:S545"/>
    <mergeCell ref="T542:T545"/>
    <mergeCell ref="A582:A585"/>
    <mergeCell ref="B582:B585"/>
    <mergeCell ref="C582:C585"/>
    <mergeCell ref="D582:D585"/>
    <mergeCell ref="E582:E585"/>
    <mergeCell ref="F582:F585"/>
    <mergeCell ref="G582:G585"/>
    <mergeCell ref="H582:H585"/>
    <mergeCell ref="H542:H545"/>
    <mergeCell ref="I542:I545"/>
    <mergeCell ref="J542:J545"/>
    <mergeCell ref="P542:P545"/>
    <mergeCell ref="Q542:Q545"/>
    <mergeCell ref="R542:R545"/>
    <mergeCell ref="R538:R541"/>
    <mergeCell ref="S538:S541"/>
    <mergeCell ref="T538:T541"/>
    <mergeCell ref="A542:A545"/>
    <mergeCell ref="B542:B545"/>
    <mergeCell ref="C542:C545"/>
    <mergeCell ref="D542:D545"/>
    <mergeCell ref="E542:E545"/>
    <mergeCell ref="F542:F545"/>
    <mergeCell ref="G542:G545"/>
    <mergeCell ref="G538:G541"/>
    <mergeCell ref="H538:H541"/>
    <mergeCell ref="I538:I541"/>
    <mergeCell ref="J538:J541"/>
    <mergeCell ref="P538:P541"/>
    <mergeCell ref="Q538:Q541"/>
    <mergeCell ref="E538:E541"/>
    <mergeCell ref="F538:F541"/>
    <mergeCell ref="J526:J529"/>
    <mergeCell ref="P526:P529"/>
    <mergeCell ref="Q526:Q529"/>
    <mergeCell ref="R526:R529"/>
    <mergeCell ref="S526:S529"/>
    <mergeCell ref="T526:T529"/>
    <mergeCell ref="T522:T525"/>
    <mergeCell ref="A526:A529"/>
    <mergeCell ref="B526:B529"/>
    <mergeCell ref="C526:C529"/>
    <mergeCell ref="D526:D529"/>
    <mergeCell ref="E526:E529"/>
    <mergeCell ref="F526:F529"/>
    <mergeCell ref="G526:G529"/>
    <mergeCell ref="H526:H529"/>
    <mergeCell ref="I526:I529"/>
    <mergeCell ref="I522:I525"/>
    <mergeCell ref="J522:J525"/>
    <mergeCell ref="P522:P525"/>
    <mergeCell ref="Q522:Q525"/>
    <mergeCell ref="R522:R525"/>
    <mergeCell ref="S522:S525"/>
    <mergeCell ref="S482:S485"/>
    <mergeCell ref="T482:T485"/>
    <mergeCell ref="A522:A525"/>
    <mergeCell ref="B522:B525"/>
    <mergeCell ref="C522:C525"/>
    <mergeCell ref="D522:D525"/>
    <mergeCell ref="E522:E525"/>
    <mergeCell ref="F522:F525"/>
    <mergeCell ref="G522:G525"/>
    <mergeCell ref="H522:H525"/>
    <mergeCell ref="H482:H485"/>
    <mergeCell ref="I482:I485"/>
    <mergeCell ref="J482:J485"/>
    <mergeCell ref="P482:P485"/>
    <mergeCell ref="Q482:Q485"/>
    <mergeCell ref="R482:R485"/>
    <mergeCell ref="R478:R481"/>
    <mergeCell ref="S478:S481"/>
    <mergeCell ref="T478:T481"/>
    <mergeCell ref="A482:A485"/>
    <mergeCell ref="B482:B485"/>
    <mergeCell ref="C482:C485"/>
    <mergeCell ref="D482:D485"/>
    <mergeCell ref="E482:E485"/>
    <mergeCell ref="F482:F485"/>
    <mergeCell ref="G482:G485"/>
    <mergeCell ref="G478:G481"/>
    <mergeCell ref="H478:H481"/>
    <mergeCell ref="I478:I481"/>
    <mergeCell ref="J478:J481"/>
    <mergeCell ref="P478:P481"/>
    <mergeCell ref="Q478:Q481"/>
    <mergeCell ref="A478:A481"/>
    <mergeCell ref="B478:B481"/>
    <mergeCell ref="C478:C481"/>
    <mergeCell ref="D478:D481"/>
    <mergeCell ref="E478:E481"/>
    <mergeCell ref="F478:F481"/>
    <mergeCell ref="J406:J409"/>
    <mergeCell ref="P406:P409"/>
    <mergeCell ref="Q406:Q409"/>
    <mergeCell ref="R406:R409"/>
    <mergeCell ref="S406:S409"/>
    <mergeCell ref="T406:T409"/>
    <mergeCell ref="T402:T405"/>
    <mergeCell ref="A406:A409"/>
    <mergeCell ref="B406:B409"/>
    <mergeCell ref="C406:C409"/>
    <mergeCell ref="D406:D409"/>
    <mergeCell ref="E406:E409"/>
    <mergeCell ref="F406:F409"/>
    <mergeCell ref="G406:G409"/>
    <mergeCell ref="H406:H409"/>
    <mergeCell ref="I406:I409"/>
    <mergeCell ref="I402:I405"/>
    <mergeCell ref="J402:J405"/>
    <mergeCell ref="P402:P405"/>
    <mergeCell ref="Q402:Q405"/>
    <mergeCell ref="R402:R405"/>
    <mergeCell ref="S402:S405"/>
    <mergeCell ref="A474:A477"/>
    <mergeCell ref="B474:B477"/>
    <mergeCell ref="C474:C477"/>
    <mergeCell ref="D474:D477"/>
    <mergeCell ref="S382:S385"/>
    <mergeCell ref="T382:T385"/>
    <mergeCell ref="A402:A405"/>
    <mergeCell ref="B402:B405"/>
    <mergeCell ref="C402:C405"/>
    <mergeCell ref="D402:D405"/>
    <mergeCell ref="E402:E405"/>
    <mergeCell ref="F402:F405"/>
    <mergeCell ref="G402:G405"/>
    <mergeCell ref="H402:H405"/>
    <mergeCell ref="H382:H385"/>
    <mergeCell ref="I382:I385"/>
    <mergeCell ref="J382:J385"/>
    <mergeCell ref="P382:P385"/>
    <mergeCell ref="Q382:Q385"/>
    <mergeCell ref="R382:R385"/>
    <mergeCell ref="R378:R381"/>
    <mergeCell ref="S378:S381"/>
    <mergeCell ref="T378:T381"/>
    <mergeCell ref="A382:A385"/>
    <mergeCell ref="B382:B385"/>
    <mergeCell ref="C382:C385"/>
    <mergeCell ref="D382:D385"/>
    <mergeCell ref="E382:E385"/>
    <mergeCell ref="F382:F385"/>
    <mergeCell ref="G382:G385"/>
    <mergeCell ref="G378:G381"/>
    <mergeCell ref="H378:H381"/>
    <mergeCell ref="I378:I381"/>
    <mergeCell ref="J378:J381"/>
    <mergeCell ref="P378:P381"/>
    <mergeCell ref="Q378:Q381"/>
    <mergeCell ref="A378:A381"/>
    <mergeCell ref="B378:B381"/>
    <mergeCell ref="C378:C381"/>
    <mergeCell ref="D378:D381"/>
    <mergeCell ref="E378:E381"/>
    <mergeCell ref="F378:F381"/>
    <mergeCell ref="J330:J333"/>
    <mergeCell ref="P330:P333"/>
    <mergeCell ref="Q330:Q333"/>
    <mergeCell ref="R330:R333"/>
    <mergeCell ref="S330:S333"/>
    <mergeCell ref="T330:T333"/>
    <mergeCell ref="T326:T329"/>
    <mergeCell ref="A330:A333"/>
    <mergeCell ref="B330:B333"/>
    <mergeCell ref="C330:C333"/>
    <mergeCell ref="D330:D333"/>
    <mergeCell ref="E330:E333"/>
    <mergeCell ref="F330:F333"/>
    <mergeCell ref="G330:G333"/>
    <mergeCell ref="H330:H333"/>
    <mergeCell ref="I330:I333"/>
    <mergeCell ref="I326:I329"/>
    <mergeCell ref="J326:J329"/>
    <mergeCell ref="P326:P329"/>
    <mergeCell ref="Q326:Q329"/>
    <mergeCell ref="R326:R329"/>
    <mergeCell ref="S326:S329"/>
    <mergeCell ref="S366:S369"/>
    <mergeCell ref="T366:T369"/>
    <mergeCell ref="E370:E373"/>
    <mergeCell ref="F370:F373"/>
    <mergeCell ref="S206:S209"/>
    <mergeCell ref="T206:T209"/>
    <mergeCell ref="A326:A329"/>
    <mergeCell ref="B326:B329"/>
    <mergeCell ref="C326:C329"/>
    <mergeCell ref="D326:D329"/>
    <mergeCell ref="E326:E329"/>
    <mergeCell ref="F326:F329"/>
    <mergeCell ref="G326:G329"/>
    <mergeCell ref="H326:H329"/>
    <mergeCell ref="H206:H209"/>
    <mergeCell ref="I206:I209"/>
    <mergeCell ref="J206:J209"/>
    <mergeCell ref="P206:P209"/>
    <mergeCell ref="Q206:Q209"/>
    <mergeCell ref="R206:R209"/>
    <mergeCell ref="R202:R205"/>
    <mergeCell ref="S202:S205"/>
    <mergeCell ref="T202:T205"/>
    <mergeCell ref="A206:A209"/>
    <mergeCell ref="B206:B209"/>
    <mergeCell ref="C206:C209"/>
    <mergeCell ref="D206:D209"/>
    <mergeCell ref="E206:E209"/>
    <mergeCell ref="F206:F209"/>
    <mergeCell ref="G206:G209"/>
    <mergeCell ref="G202:G205"/>
    <mergeCell ref="H202:H205"/>
    <mergeCell ref="I202:I205"/>
    <mergeCell ref="J202:J205"/>
    <mergeCell ref="P202:P205"/>
    <mergeCell ref="Q202:Q205"/>
    <mergeCell ref="A202:A205"/>
    <mergeCell ref="B202:B205"/>
    <mergeCell ref="C202:C205"/>
    <mergeCell ref="D202:D205"/>
    <mergeCell ref="E202:E205"/>
    <mergeCell ref="F202:F205"/>
    <mergeCell ref="J182:J185"/>
    <mergeCell ref="P182:P185"/>
    <mergeCell ref="Q182:Q185"/>
    <mergeCell ref="R182:R185"/>
    <mergeCell ref="S182:S185"/>
    <mergeCell ref="T182:T185"/>
    <mergeCell ref="T178:T181"/>
    <mergeCell ref="A182:A185"/>
    <mergeCell ref="B182:B185"/>
    <mergeCell ref="C182:C185"/>
    <mergeCell ref="D182:D185"/>
    <mergeCell ref="E182:E185"/>
    <mergeCell ref="F182:F185"/>
    <mergeCell ref="G182:G185"/>
    <mergeCell ref="H182:H185"/>
    <mergeCell ref="I182:I185"/>
    <mergeCell ref="I178:I181"/>
    <mergeCell ref="J178:J181"/>
    <mergeCell ref="P178:P181"/>
    <mergeCell ref="Q178:Q181"/>
    <mergeCell ref="R178:R181"/>
    <mergeCell ref="S178:S181"/>
    <mergeCell ref="S190:S193"/>
    <mergeCell ref="T190:T193"/>
    <mergeCell ref="E194:E197"/>
    <mergeCell ref="F194:F197"/>
    <mergeCell ref="S158:S161"/>
    <mergeCell ref="T158:T161"/>
    <mergeCell ref="A178:A181"/>
    <mergeCell ref="B178:B181"/>
    <mergeCell ref="C178:C181"/>
    <mergeCell ref="D178:D181"/>
    <mergeCell ref="E178:E181"/>
    <mergeCell ref="F178:F181"/>
    <mergeCell ref="G178:G181"/>
    <mergeCell ref="H178:H181"/>
    <mergeCell ref="H158:H161"/>
    <mergeCell ref="I158:I161"/>
    <mergeCell ref="J158:J161"/>
    <mergeCell ref="P158:P161"/>
    <mergeCell ref="Q158:Q161"/>
    <mergeCell ref="R158:R161"/>
    <mergeCell ref="R154:R157"/>
    <mergeCell ref="S154:S157"/>
    <mergeCell ref="T154:T157"/>
    <mergeCell ref="A158:A161"/>
    <mergeCell ref="B158:B161"/>
    <mergeCell ref="C158:C161"/>
    <mergeCell ref="D158:D161"/>
    <mergeCell ref="E158:E161"/>
    <mergeCell ref="F158:F161"/>
    <mergeCell ref="G158:G161"/>
    <mergeCell ref="G154:G157"/>
    <mergeCell ref="H154:H157"/>
    <mergeCell ref="I154:I157"/>
    <mergeCell ref="J154:J157"/>
    <mergeCell ref="P154:P157"/>
    <mergeCell ref="Q154:Q157"/>
    <mergeCell ref="A154:A157"/>
    <mergeCell ref="B154:B157"/>
    <mergeCell ref="C154:C157"/>
    <mergeCell ref="D154:D157"/>
    <mergeCell ref="E154:E157"/>
    <mergeCell ref="F154:F157"/>
    <mergeCell ref="J138:J141"/>
    <mergeCell ref="P138:P141"/>
    <mergeCell ref="Q138:Q141"/>
    <mergeCell ref="R138:R141"/>
    <mergeCell ref="S138:S141"/>
    <mergeCell ref="T138:T141"/>
    <mergeCell ref="T134:T137"/>
    <mergeCell ref="A138:A141"/>
    <mergeCell ref="B138:B141"/>
    <mergeCell ref="C138:C141"/>
    <mergeCell ref="D138:D141"/>
    <mergeCell ref="E138:E141"/>
    <mergeCell ref="F138:F141"/>
    <mergeCell ref="G138:G141"/>
    <mergeCell ref="H138:H141"/>
    <mergeCell ref="I138:I141"/>
    <mergeCell ref="I134:I137"/>
    <mergeCell ref="J134:J137"/>
    <mergeCell ref="P134:P137"/>
    <mergeCell ref="Q134:Q137"/>
    <mergeCell ref="R134:R137"/>
    <mergeCell ref="S134:S137"/>
    <mergeCell ref="S142:S145"/>
    <mergeCell ref="T142:T145"/>
    <mergeCell ref="E146:E149"/>
    <mergeCell ref="F146:F149"/>
    <mergeCell ref="G134:G137"/>
    <mergeCell ref="H134:H137"/>
    <mergeCell ref="H118:H121"/>
    <mergeCell ref="I118:I121"/>
    <mergeCell ref="J118:J121"/>
    <mergeCell ref="P118:P121"/>
    <mergeCell ref="Q118:Q121"/>
    <mergeCell ref="R118:R121"/>
    <mergeCell ref="R114:R117"/>
    <mergeCell ref="S114:S117"/>
    <mergeCell ref="T114:T117"/>
    <mergeCell ref="A118:A121"/>
    <mergeCell ref="B118:B121"/>
    <mergeCell ref="C118:C121"/>
    <mergeCell ref="D118:D121"/>
    <mergeCell ref="E118:E121"/>
    <mergeCell ref="F118:F121"/>
    <mergeCell ref="G118:G121"/>
    <mergeCell ref="G114:G117"/>
    <mergeCell ref="H114:H117"/>
    <mergeCell ref="I114:I117"/>
    <mergeCell ref="J114:J117"/>
    <mergeCell ref="P114:P117"/>
    <mergeCell ref="Q114:Q117"/>
    <mergeCell ref="J126:J129"/>
    <mergeCell ref="P126:P129"/>
    <mergeCell ref="Q126:Q129"/>
    <mergeCell ref="R126:R129"/>
    <mergeCell ref="S126:S129"/>
    <mergeCell ref="T126:T129"/>
    <mergeCell ref="T122:T125"/>
    <mergeCell ref="A126:A129"/>
    <mergeCell ref="A690:A693"/>
    <mergeCell ref="B690:B693"/>
    <mergeCell ref="C690:C693"/>
    <mergeCell ref="D690:D693"/>
    <mergeCell ref="E690:E693"/>
    <mergeCell ref="F690:F693"/>
    <mergeCell ref="J686:J689"/>
    <mergeCell ref="P686:P689"/>
    <mergeCell ref="Q686:Q689"/>
    <mergeCell ref="A114:A117"/>
    <mergeCell ref="B114:B117"/>
    <mergeCell ref="C114:C117"/>
    <mergeCell ref="D114:D117"/>
    <mergeCell ref="E114:E117"/>
    <mergeCell ref="F114:F117"/>
    <mergeCell ref="J82:J85"/>
    <mergeCell ref="P82:P85"/>
    <mergeCell ref="Q82:Q85"/>
    <mergeCell ref="A82:A85"/>
    <mergeCell ref="B82:B85"/>
    <mergeCell ref="C82:C85"/>
    <mergeCell ref="D82:D85"/>
    <mergeCell ref="E82:E85"/>
    <mergeCell ref="F82:F85"/>
    <mergeCell ref="G82:G85"/>
    <mergeCell ref="H82:H85"/>
    <mergeCell ref="I82:I85"/>
    <mergeCell ref="H110:H113"/>
    <mergeCell ref="I110:I113"/>
    <mergeCell ref="A134:A137"/>
    <mergeCell ref="B134:B137"/>
    <mergeCell ref="C134:C137"/>
    <mergeCell ref="E78:E81"/>
    <mergeCell ref="F78:F81"/>
    <mergeCell ref="G78:G81"/>
    <mergeCell ref="H78:H81"/>
    <mergeCell ref="R690:R693"/>
    <mergeCell ref="S690:S693"/>
    <mergeCell ref="T690:T693"/>
    <mergeCell ref="I694:I697"/>
    <mergeCell ref="J694:J697"/>
    <mergeCell ref="P694:P697"/>
    <mergeCell ref="Q694:Q697"/>
    <mergeCell ref="G690:G693"/>
    <mergeCell ref="H690:H693"/>
    <mergeCell ref="I690:I693"/>
    <mergeCell ref="J690:J693"/>
    <mergeCell ref="P690:P693"/>
    <mergeCell ref="Q690:Q693"/>
    <mergeCell ref="R82:R85"/>
    <mergeCell ref="S82:S85"/>
    <mergeCell ref="T82:T85"/>
    <mergeCell ref="T78:T81"/>
    <mergeCell ref="I78:I81"/>
    <mergeCell ref="J78:J81"/>
    <mergeCell ref="P78:P81"/>
    <mergeCell ref="Q78:Q81"/>
    <mergeCell ref="R78:R81"/>
    <mergeCell ref="S78:S81"/>
    <mergeCell ref="S110:S113"/>
    <mergeCell ref="T110:T113"/>
    <mergeCell ref="S118:S121"/>
    <mergeCell ref="T118:T121"/>
    <mergeCell ref="E134:E137"/>
    <mergeCell ref="R686:R689"/>
    <mergeCell ref="S686:S689"/>
    <mergeCell ref="T686:T689"/>
    <mergeCell ref="T682:T685"/>
    <mergeCell ref="A686:A689"/>
    <mergeCell ref="B686:B689"/>
    <mergeCell ref="C686:C689"/>
    <mergeCell ref="D686:D689"/>
    <mergeCell ref="E686:E689"/>
    <mergeCell ref="F686:F689"/>
    <mergeCell ref="G686:G689"/>
    <mergeCell ref="H686:H689"/>
    <mergeCell ref="I686:I689"/>
    <mergeCell ref="I682:I685"/>
    <mergeCell ref="J682:J685"/>
    <mergeCell ref="P682:P685"/>
    <mergeCell ref="Q682:Q685"/>
    <mergeCell ref="R682:R685"/>
    <mergeCell ref="S682:S685"/>
    <mergeCell ref="S678:S681"/>
    <mergeCell ref="T678:T681"/>
    <mergeCell ref="A682:A685"/>
    <mergeCell ref="B682:B685"/>
    <mergeCell ref="C682:C685"/>
    <mergeCell ref="D682:D685"/>
    <mergeCell ref="E682:E685"/>
    <mergeCell ref="F682:F685"/>
    <mergeCell ref="G682:G685"/>
    <mergeCell ref="H682:H685"/>
    <mergeCell ref="H678:H681"/>
    <mergeCell ref="I678:I681"/>
    <mergeCell ref="J678:J681"/>
    <mergeCell ref="P678:P681"/>
    <mergeCell ref="Q678:Q681"/>
    <mergeCell ref="R678:R681"/>
    <mergeCell ref="R666:R669"/>
    <mergeCell ref="S666:S669"/>
    <mergeCell ref="T666:T669"/>
    <mergeCell ref="A678:A681"/>
    <mergeCell ref="B678:B681"/>
    <mergeCell ref="C678:C681"/>
    <mergeCell ref="D678:D681"/>
    <mergeCell ref="E678:E681"/>
    <mergeCell ref="F678:F681"/>
    <mergeCell ref="G678:G681"/>
    <mergeCell ref="G666:G669"/>
    <mergeCell ref="H666:H669"/>
    <mergeCell ref="I666:I669"/>
    <mergeCell ref="J666:J669"/>
    <mergeCell ref="P666:P669"/>
    <mergeCell ref="Q666:Q669"/>
    <mergeCell ref="E666:E669"/>
    <mergeCell ref="F666:F669"/>
    <mergeCell ref="J662:J665"/>
    <mergeCell ref="P662:P665"/>
    <mergeCell ref="Q662:Q665"/>
    <mergeCell ref="R662:R665"/>
    <mergeCell ref="S662:S665"/>
    <mergeCell ref="T662:T665"/>
    <mergeCell ref="T658:T661"/>
    <mergeCell ref="A662:A665"/>
    <mergeCell ref="B662:B665"/>
    <mergeCell ref="C662:C665"/>
    <mergeCell ref="D662:D665"/>
    <mergeCell ref="E662:E665"/>
    <mergeCell ref="F662:F665"/>
    <mergeCell ref="G662:G665"/>
    <mergeCell ref="H662:H665"/>
    <mergeCell ref="I662:I665"/>
    <mergeCell ref="I658:I661"/>
    <mergeCell ref="J658:J661"/>
    <mergeCell ref="P658:P661"/>
    <mergeCell ref="Q658:Q661"/>
    <mergeCell ref="R658:R661"/>
    <mergeCell ref="S658:S661"/>
    <mergeCell ref="S654:S657"/>
    <mergeCell ref="T654:T657"/>
    <mergeCell ref="A658:A661"/>
    <mergeCell ref="B658:B661"/>
    <mergeCell ref="C658:C661"/>
    <mergeCell ref="D658:D661"/>
    <mergeCell ref="E658:E661"/>
    <mergeCell ref="F658:F661"/>
    <mergeCell ref="G658:G661"/>
    <mergeCell ref="H658:H661"/>
    <mergeCell ref="H654:H657"/>
    <mergeCell ref="I654:I657"/>
    <mergeCell ref="J654:J657"/>
    <mergeCell ref="P654:P657"/>
    <mergeCell ref="Q654:Q657"/>
    <mergeCell ref="R654:R657"/>
    <mergeCell ref="R650:R653"/>
    <mergeCell ref="S650:S653"/>
    <mergeCell ref="T650:T653"/>
    <mergeCell ref="A654:A657"/>
    <mergeCell ref="B654:B657"/>
    <mergeCell ref="C654:C657"/>
    <mergeCell ref="D654:D657"/>
    <mergeCell ref="E654:E657"/>
    <mergeCell ref="F654:F657"/>
    <mergeCell ref="G654:G657"/>
    <mergeCell ref="G650:G653"/>
    <mergeCell ref="H650:H653"/>
    <mergeCell ref="I650:I653"/>
    <mergeCell ref="J650:J653"/>
    <mergeCell ref="P650:P653"/>
    <mergeCell ref="Q650:Q653"/>
    <mergeCell ref="A650:A653"/>
    <mergeCell ref="B650:B653"/>
    <mergeCell ref="C650:C653"/>
    <mergeCell ref="D650:D653"/>
    <mergeCell ref="E650:E653"/>
    <mergeCell ref="F650:F653"/>
    <mergeCell ref="J646:J649"/>
    <mergeCell ref="P646:P649"/>
    <mergeCell ref="Q646:Q649"/>
    <mergeCell ref="R646:R649"/>
    <mergeCell ref="S646:S649"/>
    <mergeCell ref="T646:T649"/>
    <mergeCell ref="T642:T645"/>
    <mergeCell ref="A646:A649"/>
    <mergeCell ref="B646:B649"/>
    <mergeCell ref="C646:C649"/>
    <mergeCell ref="D646:D649"/>
    <mergeCell ref="E646:E649"/>
    <mergeCell ref="F646:F649"/>
    <mergeCell ref="G646:G649"/>
    <mergeCell ref="H646:H649"/>
    <mergeCell ref="I646:I649"/>
    <mergeCell ref="I642:I645"/>
    <mergeCell ref="J642:J645"/>
    <mergeCell ref="P642:P645"/>
    <mergeCell ref="Q642:Q645"/>
    <mergeCell ref="R642:R645"/>
    <mergeCell ref="S642:S645"/>
    <mergeCell ref="S638:S641"/>
    <mergeCell ref="T638:T641"/>
    <mergeCell ref="A642:A645"/>
    <mergeCell ref="B642:B645"/>
    <mergeCell ref="C642:C645"/>
    <mergeCell ref="D642:D645"/>
    <mergeCell ref="E642:E645"/>
    <mergeCell ref="F642:F645"/>
    <mergeCell ref="G642:G645"/>
    <mergeCell ref="H642:H645"/>
    <mergeCell ref="H638:H641"/>
    <mergeCell ref="I638:I641"/>
    <mergeCell ref="J638:J641"/>
    <mergeCell ref="P638:P641"/>
    <mergeCell ref="Q638:Q641"/>
    <mergeCell ref="R638:R641"/>
    <mergeCell ref="R634:R637"/>
    <mergeCell ref="S634:S637"/>
    <mergeCell ref="T634:T637"/>
    <mergeCell ref="A638:A641"/>
    <mergeCell ref="B638:B641"/>
    <mergeCell ref="C638:C641"/>
    <mergeCell ref="D638:D641"/>
    <mergeCell ref="E638:E641"/>
    <mergeCell ref="F638:F641"/>
    <mergeCell ref="G638:G641"/>
    <mergeCell ref="G634:G637"/>
    <mergeCell ref="H634:H637"/>
    <mergeCell ref="I634:I637"/>
    <mergeCell ref="J634:J637"/>
    <mergeCell ref="P634:P637"/>
    <mergeCell ref="Q634:Q637"/>
    <mergeCell ref="A634:A637"/>
    <mergeCell ref="B634:B637"/>
    <mergeCell ref="C634:C637"/>
    <mergeCell ref="D634:D637"/>
    <mergeCell ref="E634:E637"/>
    <mergeCell ref="F634:F637"/>
    <mergeCell ref="J630:J633"/>
    <mergeCell ref="P630:P633"/>
    <mergeCell ref="Q630:Q633"/>
    <mergeCell ref="R630:R633"/>
    <mergeCell ref="S630:S633"/>
    <mergeCell ref="T630:T633"/>
    <mergeCell ref="T626:T629"/>
    <mergeCell ref="A630:A633"/>
    <mergeCell ref="B630:B633"/>
    <mergeCell ref="C630:C633"/>
    <mergeCell ref="D630:D633"/>
    <mergeCell ref="E630:E633"/>
    <mergeCell ref="F630:F633"/>
    <mergeCell ref="G630:G633"/>
    <mergeCell ref="H630:H633"/>
    <mergeCell ref="I630:I633"/>
    <mergeCell ref="I626:I629"/>
    <mergeCell ref="J626:J629"/>
    <mergeCell ref="P626:P629"/>
    <mergeCell ref="Q626:Q629"/>
    <mergeCell ref="R626:R629"/>
    <mergeCell ref="S626:S629"/>
    <mergeCell ref="S622:S625"/>
    <mergeCell ref="T622:T625"/>
    <mergeCell ref="A626:A629"/>
    <mergeCell ref="B626:B629"/>
    <mergeCell ref="C626:C629"/>
    <mergeCell ref="D626:D629"/>
    <mergeCell ref="E626:E629"/>
    <mergeCell ref="F626:F629"/>
    <mergeCell ref="G626:G629"/>
    <mergeCell ref="H626:H629"/>
    <mergeCell ref="H622:H625"/>
    <mergeCell ref="I622:I625"/>
    <mergeCell ref="J622:J625"/>
    <mergeCell ref="P622:P625"/>
    <mergeCell ref="Q622:Q625"/>
    <mergeCell ref="R622:R625"/>
    <mergeCell ref="R618:R621"/>
    <mergeCell ref="S618:S621"/>
    <mergeCell ref="T618:T621"/>
    <mergeCell ref="A622:A625"/>
    <mergeCell ref="B622:B625"/>
    <mergeCell ref="C622:C625"/>
    <mergeCell ref="D622:D625"/>
    <mergeCell ref="E622:E625"/>
    <mergeCell ref="F622:F625"/>
    <mergeCell ref="G622:G625"/>
    <mergeCell ref="G618:G621"/>
    <mergeCell ref="H618:H621"/>
    <mergeCell ref="I618:I621"/>
    <mergeCell ref="J618:J621"/>
    <mergeCell ref="P618:P621"/>
    <mergeCell ref="Q618:Q621"/>
    <mergeCell ref="A618:A621"/>
    <mergeCell ref="B618:B621"/>
    <mergeCell ref="C618:C621"/>
    <mergeCell ref="D618:D621"/>
    <mergeCell ref="E618:E621"/>
    <mergeCell ref="F618:F621"/>
    <mergeCell ref="J614:J617"/>
    <mergeCell ref="P614:P617"/>
    <mergeCell ref="Q614:Q617"/>
    <mergeCell ref="R614:R617"/>
    <mergeCell ref="S614:S617"/>
    <mergeCell ref="T614:T617"/>
    <mergeCell ref="T610:T613"/>
    <mergeCell ref="A614:A617"/>
    <mergeCell ref="B614:B617"/>
    <mergeCell ref="C614:C617"/>
    <mergeCell ref="D614:D617"/>
    <mergeCell ref="E614:E617"/>
    <mergeCell ref="F614:F617"/>
    <mergeCell ref="G614:G617"/>
    <mergeCell ref="H614:H617"/>
    <mergeCell ref="I614:I617"/>
    <mergeCell ref="I610:I613"/>
    <mergeCell ref="J610:J613"/>
    <mergeCell ref="P610:P613"/>
    <mergeCell ref="Q610:Q613"/>
    <mergeCell ref="R610:R613"/>
    <mergeCell ref="S610:S613"/>
    <mergeCell ref="S606:S609"/>
    <mergeCell ref="T606:T609"/>
    <mergeCell ref="A610:A613"/>
    <mergeCell ref="B610:B613"/>
    <mergeCell ref="C610:C613"/>
    <mergeCell ref="D610:D613"/>
    <mergeCell ref="E610:E613"/>
    <mergeCell ref="F610:F613"/>
    <mergeCell ref="G610:G613"/>
    <mergeCell ref="H610:H613"/>
    <mergeCell ref="H606:H609"/>
    <mergeCell ref="I606:I609"/>
    <mergeCell ref="J606:J609"/>
    <mergeCell ref="P606:P609"/>
    <mergeCell ref="Q606:Q609"/>
    <mergeCell ref="R606:R609"/>
    <mergeCell ref="R602:R605"/>
    <mergeCell ref="S602:S605"/>
    <mergeCell ref="T602:T605"/>
    <mergeCell ref="A606:A609"/>
    <mergeCell ref="B606:B609"/>
    <mergeCell ref="C606:C609"/>
    <mergeCell ref="D606:D609"/>
    <mergeCell ref="E606:E609"/>
    <mergeCell ref="F606:F609"/>
    <mergeCell ref="G606:G609"/>
    <mergeCell ref="G602:G605"/>
    <mergeCell ref="H602:H605"/>
    <mergeCell ref="I602:I605"/>
    <mergeCell ref="J602:J605"/>
    <mergeCell ref="P602:P605"/>
    <mergeCell ref="Q602:Q605"/>
    <mergeCell ref="A602:A605"/>
    <mergeCell ref="B602:B605"/>
    <mergeCell ref="C602:C605"/>
    <mergeCell ref="D602:D605"/>
    <mergeCell ref="E602:E605"/>
    <mergeCell ref="F602:F605"/>
    <mergeCell ref="J598:J601"/>
    <mergeCell ref="P598:P601"/>
    <mergeCell ref="Q598:Q601"/>
    <mergeCell ref="R598:R601"/>
    <mergeCell ref="S598:S601"/>
    <mergeCell ref="T598:T601"/>
    <mergeCell ref="T594:T597"/>
    <mergeCell ref="A598:A601"/>
    <mergeCell ref="B598:B601"/>
    <mergeCell ref="C598:C601"/>
    <mergeCell ref="D598:D601"/>
    <mergeCell ref="E598:E601"/>
    <mergeCell ref="F598:F601"/>
    <mergeCell ref="G598:G601"/>
    <mergeCell ref="H598:H601"/>
    <mergeCell ref="I598:I601"/>
    <mergeCell ref="I594:I597"/>
    <mergeCell ref="J594:J597"/>
    <mergeCell ref="P594:P597"/>
    <mergeCell ref="Q594:Q597"/>
    <mergeCell ref="R594:R597"/>
    <mergeCell ref="S594:S597"/>
    <mergeCell ref="S590:S593"/>
    <mergeCell ref="T590:T593"/>
    <mergeCell ref="A594:A597"/>
    <mergeCell ref="B594:B597"/>
    <mergeCell ref="C594:C597"/>
    <mergeCell ref="D594:D597"/>
    <mergeCell ref="E594:E597"/>
    <mergeCell ref="F594:F597"/>
    <mergeCell ref="G594:G597"/>
    <mergeCell ref="H594:H597"/>
    <mergeCell ref="H590:H593"/>
    <mergeCell ref="I590:I593"/>
    <mergeCell ref="J590:J593"/>
    <mergeCell ref="P590:P593"/>
    <mergeCell ref="Q590:Q593"/>
    <mergeCell ref="R590:R593"/>
    <mergeCell ref="R578:R581"/>
    <mergeCell ref="S578:S581"/>
    <mergeCell ref="T578:T581"/>
    <mergeCell ref="A590:A593"/>
    <mergeCell ref="B590:B593"/>
    <mergeCell ref="C590:C593"/>
    <mergeCell ref="D590:D593"/>
    <mergeCell ref="E590:E593"/>
    <mergeCell ref="F590:F593"/>
    <mergeCell ref="G590:G593"/>
    <mergeCell ref="G578:G581"/>
    <mergeCell ref="H578:H581"/>
    <mergeCell ref="I578:I581"/>
    <mergeCell ref="J578:J581"/>
    <mergeCell ref="P578:P581"/>
    <mergeCell ref="Q578:Q581"/>
    <mergeCell ref="A578:A581"/>
    <mergeCell ref="B578:B581"/>
    <mergeCell ref="C578:C581"/>
    <mergeCell ref="D578:D581"/>
    <mergeCell ref="E578:E581"/>
    <mergeCell ref="F578:F581"/>
    <mergeCell ref="J574:J577"/>
    <mergeCell ref="P574:P577"/>
    <mergeCell ref="Q574:Q577"/>
    <mergeCell ref="R574:R577"/>
    <mergeCell ref="S574:S577"/>
    <mergeCell ref="T574:T577"/>
    <mergeCell ref="T570:T573"/>
    <mergeCell ref="A574:A577"/>
    <mergeCell ref="B574:B577"/>
    <mergeCell ref="C574:C577"/>
    <mergeCell ref="D574:D577"/>
    <mergeCell ref="E574:E577"/>
    <mergeCell ref="F574:F577"/>
    <mergeCell ref="G574:G577"/>
    <mergeCell ref="H574:H577"/>
    <mergeCell ref="I574:I577"/>
    <mergeCell ref="I570:I573"/>
    <mergeCell ref="J570:J573"/>
    <mergeCell ref="P570:P573"/>
    <mergeCell ref="Q570:Q573"/>
    <mergeCell ref="R570:R573"/>
    <mergeCell ref="S570:S573"/>
    <mergeCell ref="S566:S569"/>
    <mergeCell ref="T566:T569"/>
    <mergeCell ref="A570:A573"/>
    <mergeCell ref="B570:B573"/>
    <mergeCell ref="C570:C573"/>
    <mergeCell ref="D570:D573"/>
    <mergeCell ref="E570:E573"/>
    <mergeCell ref="F570:F573"/>
    <mergeCell ref="G570:G573"/>
    <mergeCell ref="H570:H573"/>
    <mergeCell ref="H566:H569"/>
    <mergeCell ref="I566:I569"/>
    <mergeCell ref="J566:J569"/>
    <mergeCell ref="P566:P569"/>
    <mergeCell ref="Q566:Q569"/>
    <mergeCell ref="R566:R569"/>
    <mergeCell ref="R562:R565"/>
    <mergeCell ref="S562:S565"/>
    <mergeCell ref="T562:T565"/>
    <mergeCell ref="A566:A569"/>
    <mergeCell ref="B566:B569"/>
    <mergeCell ref="C566:C569"/>
    <mergeCell ref="D566:D569"/>
    <mergeCell ref="E566:E569"/>
    <mergeCell ref="F566:F569"/>
    <mergeCell ref="G566:G569"/>
    <mergeCell ref="G562:G565"/>
    <mergeCell ref="H562:H565"/>
    <mergeCell ref="I562:I565"/>
    <mergeCell ref="J562:J565"/>
    <mergeCell ref="P562:P565"/>
    <mergeCell ref="Q562:Q565"/>
    <mergeCell ref="A562:A565"/>
    <mergeCell ref="B562:B565"/>
    <mergeCell ref="C562:C565"/>
    <mergeCell ref="D562:D565"/>
    <mergeCell ref="E562:E565"/>
    <mergeCell ref="F562:F565"/>
    <mergeCell ref="J558:J561"/>
    <mergeCell ref="P558:P561"/>
    <mergeCell ref="Q558:Q561"/>
    <mergeCell ref="R558:R561"/>
    <mergeCell ref="S558:S561"/>
    <mergeCell ref="T558:T561"/>
    <mergeCell ref="T554:T557"/>
    <mergeCell ref="A558:A561"/>
    <mergeCell ref="B558:B561"/>
    <mergeCell ref="C558:C561"/>
    <mergeCell ref="D558:D561"/>
    <mergeCell ref="E558:E561"/>
    <mergeCell ref="F558:F561"/>
    <mergeCell ref="G558:G561"/>
    <mergeCell ref="H558:H561"/>
    <mergeCell ref="I558:I561"/>
    <mergeCell ref="I554:I557"/>
    <mergeCell ref="J554:J557"/>
    <mergeCell ref="P554:P557"/>
    <mergeCell ref="Q554:Q557"/>
    <mergeCell ref="R554:R557"/>
    <mergeCell ref="S554:S557"/>
    <mergeCell ref="S550:S553"/>
    <mergeCell ref="T550:T553"/>
    <mergeCell ref="A554:A557"/>
    <mergeCell ref="B554:B557"/>
    <mergeCell ref="C554:C557"/>
    <mergeCell ref="D554:D557"/>
    <mergeCell ref="E554:E557"/>
    <mergeCell ref="F554:F557"/>
    <mergeCell ref="G554:G557"/>
    <mergeCell ref="H554:H557"/>
    <mergeCell ref="H550:H553"/>
    <mergeCell ref="I550:I553"/>
    <mergeCell ref="J550:J553"/>
    <mergeCell ref="P550:P553"/>
    <mergeCell ref="Q550:Q553"/>
    <mergeCell ref="R550:R553"/>
    <mergeCell ref="R546:R549"/>
    <mergeCell ref="S546:S549"/>
    <mergeCell ref="T546:T549"/>
    <mergeCell ref="A550:A553"/>
    <mergeCell ref="B550:B553"/>
    <mergeCell ref="C550:C553"/>
    <mergeCell ref="D550:D553"/>
    <mergeCell ref="E550:E553"/>
    <mergeCell ref="F550:F553"/>
    <mergeCell ref="G550:G553"/>
    <mergeCell ref="G546:G549"/>
    <mergeCell ref="H546:H549"/>
    <mergeCell ref="I546:I549"/>
    <mergeCell ref="J546:J549"/>
    <mergeCell ref="P546:P549"/>
    <mergeCell ref="Q546:Q549"/>
    <mergeCell ref="A546:A549"/>
    <mergeCell ref="B546:B549"/>
    <mergeCell ref="C546:C549"/>
    <mergeCell ref="D546:D549"/>
    <mergeCell ref="E546:E549"/>
    <mergeCell ref="F546:F549"/>
    <mergeCell ref="J534:J537"/>
    <mergeCell ref="P534:P537"/>
    <mergeCell ref="Q534:Q537"/>
    <mergeCell ref="R534:R537"/>
    <mergeCell ref="S534:S537"/>
    <mergeCell ref="T534:T537"/>
    <mergeCell ref="T530:T533"/>
    <mergeCell ref="A534:A537"/>
    <mergeCell ref="B534:B537"/>
    <mergeCell ref="C534:C537"/>
    <mergeCell ref="D534:D537"/>
    <mergeCell ref="E534:E537"/>
    <mergeCell ref="F534:F537"/>
    <mergeCell ref="G534:G537"/>
    <mergeCell ref="H534:H537"/>
    <mergeCell ref="I534:I537"/>
    <mergeCell ref="I530:I533"/>
    <mergeCell ref="J530:J533"/>
    <mergeCell ref="P530:P533"/>
    <mergeCell ref="Q530:Q533"/>
    <mergeCell ref="R530:R533"/>
    <mergeCell ref="S530:S533"/>
    <mergeCell ref="A538:A541"/>
    <mergeCell ref="B538:B541"/>
    <mergeCell ref="C538:C541"/>
    <mergeCell ref="D538:D541"/>
    <mergeCell ref="S518:S521"/>
    <mergeCell ref="T518:T521"/>
    <mergeCell ref="A530:A533"/>
    <mergeCell ref="B530:B533"/>
    <mergeCell ref="C530:C533"/>
    <mergeCell ref="D530:D533"/>
    <mergeCell ref="E530:E533"/>
    <mergeCell ref="F530:F533"/>
    <mergeCell ref="G530:G533"/>
    <mergeCell ref="H530:H533"/>
    <mergeCell ref="H518:H521"/>
    <mergeCell ref="I518:I521"/>
    <mergeCell ref="J518:J521"/>
    <mergeCell ref="P518:P521"/>
    <mergeCell ref="Q518:Q521"/>
    <mergeCell ref="R518:R521"/>
    <mergeCell ref="R514:R517"/>
    <mergeCell ref="S514:S517"/>
    <mergeCell ref="T514:T517"/>
    <mergeCell ref="A518:A521"/>
    <mergeCell ref="B518:B521"/>
    <mergeCell ref="C518:C521"/>
    <mergeCell ref="D518:D521"/>
    <mergeCell ref="E518:E521"/>
    <mergeCell ref="F518:F521"/>
    <mergeCell ref="G518:G521"/>
    <mergeCell ref="G514:G517"/>
    <mergeCell ref="H514:H517"/>
    <mergeCell ref="I514:I517"/>
    <mergeCell ref="J514:J517"/>
    <mergeCell ref="P514:P517"/>
    <mergeCell ref="Q514:Q517"/>
    <mergeCell ref="A514:A517"/>
    <mergeCell ref="B514:B517"/>
    <mergeCell ref="C514:C517"/>
    <mergeCell ref="D514:D517"/>
    <mergeCell ref="E514:E517"/>
    <mergeCell ref="F514:F517"/>
    <mergeCell ref="J510:J513"/>
    <mergeCell ref="P510:P513"/>
    <mergeCell ref="Q510:Q513"/>
    <mergeCell ref="R510:R513"/>
    <mergeCell ref="S510:S513"/>
    <mergeCell ref="T510:T513"/>
    <mergeCell ref="T506:T509"/>
    <mergeCell ref="A510:A513"/>
    <mergeCell ref="B510:B513"/>
    <mergeCell ref="C510:C513"/>
    <mergeCell ref="D510:D513"/>
    <mergeCell ref="E510:E513"/>
    <mergeCell ref="F510:F513"/>
    <mergeCell ref="G510:G513"/>
    <mergeCell ref="H510:H513"/>
    <mergeCell ref="I510:I513"/>
    <mergeCell ref="I506:I509"/>
    <mergeCell ref="J506:J509"/>
    <mergeCell ref="P506:P509"/>
    <mergeCell ref="Q506:Q509"/>
    <mergeCell ref="R506:R509"/>
    <mergeCell ref="S506:S509"/>
    <mergeCell ref="S502:S505"/>
    <mergeCell ref="T502:T505"/>
    <mergeCell ref="A506:A509"/>
    <mergeCell ref="B506:B509"/>
    <mergeCell ref="C506:C509"/>
    <mergeCell ref="D506:D509"/>
    <mergeCell ref="E506:E509"/>
    <mergeCell ref="F506:F509"/>
    <mergeCell ref="G506:G509"/>
    <mergeCell ref="H506:H509"/>
    <mergeCell ref="H502:H505"/>
    <mergeCell ref="I502:I505"/>
    <mergeCell ref="J502:J505"/>
    <mergeCell ref="P502:P505"/>
    <mergeCell ref="Q502:Q505"/>
    <mergeCell ref="R502:R505"/>
    <mergeCell ref="R498:R501"/>
    <mergeCell ref="S498:S501"/>
    <mergeCell ref="T498:T501"/>
    <mergeCell ref="A502:A505"/>
    <mergeCell ref="B502:B505"/>
    <mergeCell ref="C502:C505"/>
    <mergeCell ref="D502:D505"/>
    <mergeCell ref="E502:E505"/>
    <mergeCell ref="F502:F505"/>
    <mergeCell ref="G502:G505"/>
    <mergeCell ref="G498:G501"/>
    <mergeCell ref="H498:H501"/>
    <mergeCell ref="I498:I501"/>
    <mergeCell ref="J498:J501"/>
    <mergeCell ref="P498:P501"/>
    <mergeCell ref="Q498:Q501"/>
    <mergeCell ref="A498:A501"/>
    <mergeCell ref="B498:B501"/>
    <mergeCell ref="C498:C501"/>
    <mergeCell ref="D498:D501"/>
    <mergeCell ref="E498:E501"/>
    <mergeCell ref="F498:F501"/>
    <mergeCell ref="J494:J497"/>
    <mergeCell ref="P494:P497"/>
    <mergeCell ref="Q494:Q497"/>
    <mergeCell ref="R494:R497"/>
    <mergeCell ref="S494:S497"/>
    <mergeCell ref="T494:T497"/>
    <mergeCell ref="T490:T493"/>
    <mergeCell ref="A494:A497"/>
    <mergeCell ref="B494:B497"/>
    <mergeCell ref="C494:C497"/>
    <mergeCell ref="D494:D497"/>
    <mergeCell ref="E494:E497"/>
    <mergeCell ref="F494:F497"/>
    <mergeCell ref="G494:G497"/>
    <mergeCell ref="H494:H497"/>
    <mergeCell ref="I494:I497"/>
    <mergeCell ref="I490:I493"/>
    <mergeCell ref="J490:J493"/>
    <mergeCell ref="P490:P493"/>
    <mergeCell ref="Q490:Q493"/>
    <mergeCell ref="R490:R493"/>
    <mergeCell ref="S490:S493"/>
    <mergeCell ref="S486:S489"/>
    <mergeCell ref="T486:T489"/>
    <mergeCell ref="A490:A493"/>
    <mergeCell ref="B490:B493"/>
    <mergeCell ref="C490:C493"/>
    <mergeCell ref="D490:D493"/>
    <mergeCell ref="E490:E493"/>
    <mergeCell ref="F490:F493"/>
    <mergeCell ref="G490:G493"/>
    <mergeCell ref="H490:H493"/>
    <mergeCell ref="H486:H489"/>
    <mergeCell ref="I486:I489"/>
    <mergeCell ref="J486:J489"/>
    <mergeCell ref="P486:P489"/>
    <mergeCell ref="Q486:Q489"/>
    <mergeCell ref="R486:R489"/>
    <mergeCell ref="R474:R477"/>
    <mergeCell ref="S474:S477"/>
    <mergeCell ref="T474:T477"/>
    <mergeCell ref="A486:A489"/>
    <mergeCell ref="B486:B489"/>
    <mergeCell ref="C486:C489"/>
    <mergeCell ref="D486:D489"/>
    <mergeCell ref="E486:E489"/>
    <mergeCell ref="F486:F489"/>
    <mergeCell ref="G486:G489"/>
    <mergeCell ref="G474:G477"/>
    <mergeCell ref="H474:H477"/>
    <mergeCell ref="I474:I477"/>
    <mergeCell ref="J474:J477"/>
    <mergeCell ref="P474:P477"/>
    <mergeCell ref="Q474:Q477"/>
    <mergeCell ref="E474:E477"/>
    <mergeCell ref="F474:F477"/>
    <mergeCell ref="J470:J473"/>
    <mergeCell ref="P470:P473"/>
    <mergeCell ref="Q470:Q473"/>
    <mergeCell ref="R470:R473"/>
    <mergeCell ref="S470:S473"/>
    <mergeCell ref="T470:T473"/>
    <mergeCell ref="T466:T469"/>
    <mergeCell ref="A470:A473"/>
    <mergeCell ref="B470:B473"/>
    <mergeCell ref="C470:C473"/>
    <mergeCell ref="D470:D473"/>
    <mergeCell ref="E470:E473"/>
    <mergeCell ref="F470:F473"/>
    <mergeCell ref="G470:G473"/>
    <mergeCell ref="H470:H473"/>
    <mergeCell ref="I470:I473"/>
    <mergeCell ref="I466:I469"/>
    <mergeCell ref="J466:J469"/>
    <mergeCell ref="P466:P469"/>
    <mergeCell ref="Q466:Q469"/>
    <mergeCell ref="R466:R469"/>
    <mergeCell ref="S466:S469"/>
    <mergeCell ref="S462:S465"/>
    <mergeCell ref="T462:T465"/>
    <mergeCell ref="A466:A469"/>
    <mergeCell ref="B466:B469"/>
    <mergeCell ref="C466:C469"/>
    <mergeCell ref="D466:D469"/>
    <mergeCell ref="E466:E469"/>
    <mergeCell ref="F466:F469"/>
    <mergeCell ref="G466:G469"/>
    <mergeCell ref="H466:H469"/>
    <mergeCell ref="H462:H465"/>
    <mergeCell ref="I462:I465"/>
    <mergeCell ref="J462:J465"/>
    <mergeCell ref="P462:P465"/>
    <mergeCell ref="Q462:Q465"/>
    <mergeCell ref="R462:R465"/>
    <mergeCell ref="R458:R461"/>
    <mergeCell ref="S458:S461"/>
    <mergeCell ref="T458:T461"/>
    <mergeCell ref="A462:A465"/>
    <mergeCell ref="B462:B465"/>
    <mergeCell ref="C462:C465"/>
    <mergeCell ref="D462:D465"/>
    <mergeCell ref="E462:E465"/>
    <mergeCell ref="F462:F465"/>
    <mergeCell ref="G462:G465"/>
    <mergeCell ref="G458:G461"/>
    <mergeCell ref="H458:H461"/>
    <mergeCell ref="I458:I461"/>
    <mergeCell ref="J458:J461"/>
    <mergeCell ref="P458:P461"/>
    <mergeCell ref="Q458:Q461"/>
    <mergeCell ref="A458:A461"/>
    <mergeCell ref="B458:B461"/>
    <mergeCell ref="C458:C461"/>
    <mergeCell ref="D458:D461"/>
    <mergeCell ref="E458:E461"/>
    <mergeCell ref="F458:F461"/>
    <mergeCell ref="J454:J457"/>
    <mergeCell ref="P454:P457"/>
    <mergeCell ref="Q454:Q457"/>
    <mergeCell ref="R454:R457"/>
    <mergeCell ref="S454:S457"/>
    <mergeCell ref="T454:T457"/>
    <mergeCell ref="T450:T453"/>
    <mergeCell ref="A454:A457"/>
    <mergeCell ref="B454:B457"/>
    <mergeCell ref="C454:C457"/>
    <mergeCell ref="D454:D457"/>
    <mergeCell ref="E454:E457"/>
    <mergeCell ref="F454:F457"/>
    <mergeCell ref="G454:G457"/>
    <mergeCell ref="H454:H457"/>
    <mergeCell ref="I454:I457"/>
    <mergeCell ref="I450:I453"/>
    <mergeCell ref="J450:J453"/>
    <mergeCell ref="P450:P453"/>
    <mergeCell ref="Q450:Q453"/>
    <mergeCell ref="R450:R453"/>
    <mergeCell ref="S450:S453"/>
    <mergeCell ref="S446:S449"/>
    <mergeCell ref="T446:T449"/>
    <mergeCell ref="A450:A453"/>
    <mergeCell ref="B450:B453"/>
    <mergeCell ref="C450:C453"/>
    <mergeCell ref="D450:D453"/>
    <mergeCell ref="E450:E453"/>
    <mergeCell ref="F450:F453"/>
    <mergeCell ref="G450:G453"/>
    <mergeCell ref="H450:H453"/>
    <mergeCell ref="H446:H449"/>
    <mergeCell ref="I446:I449"/>
    <mergeCell ref="J446:J449"/>
    <mergeCell ref="P446:P449"/>
    <mergeCell ref="Q446:Q449"/>
    <mergeCell ref="R446:R449"/>
    <mergeCell ref="R442:R445"/>
    <mergeCell ref="S442:S445"/>
    <mergeCell ref="T442:T445"/>
    <mergeCell ref="A446:A449"/>
    <mergeCell ref="B446:B449"/>
    <mergeCell ref="C446:C449"/>
    <mergeCell ref="D446:D449"/>
    <mergeCell ref="E446:E449"/>
    <mergeCell ref="F446:F449"/>
    <mergeCell ref="G446:G449"/>
    <mergeCell ref="G442:G445"/>
    <mergeCell ref="H442:H445"/>
    <mergeCell ref="I442:I445"/>
    <mergeCell ref="J442:J445"/>
    <mergeCell ref="P442:P445"/>
    <mergeCell ref="Q442:Q445"/>
    <mergeCell ref="A442:A445"/>
    <mergeCell ref="B442:B445"/>
    <mergeCell ref="C442:C445"/>
    <mergeCell ref="D442:D445"/>
    <mergeCell ref="E442:E445"/>
    <mergeCell ref="F442:F445"/>
    <mergeCell ref="J438:J441"/>
    <mergeCell ref="P438:P441"/>
    <mergeCell ref="Q438:Q441"/>
    <mergeCell ref="R438:R441"/>
    <mergeCell ref="S438:S441"/>
    <mergeCell ref="T438:T441"/>
    <mergeCell ref="T434:T437"/>
    <mergeCell ref="A438:A441"/>
    <mergeCell ref="B438:B441"/>
    <mergeCell ref="C438:C441"/>
    <mergeCell ref="D438:D441"/>
    <mergeCell ref="E438:E441"/>
    <mergeCell ref="F438:F441"/>
    <mergeCell ref="G438:G441"/>
    <mergeCell ref="H438:H441"/>
    <mergeCell ref="I438:I441"/>
    <mergeCell ref="I434:I437"/>
    <mergeCell ref="J434:J437"/>
    <mergeCell ref="P434:P437"/>
    <mergeCell ref="Q434:Q437"/>
    <mergeCell ref="R434:R437"/>
    <mergeCell ref="S434:S437"/>
    <mergeCell ref="S430:S433"/>
    <mergeCell ref="T430:T433"/>
    <mergeCell ref="A434:A437"/>
    <mergeCell ref="B434:B437"/>
    <mergeCell ref="C434:C437"/>
    <mergeCell ref="D434:D437"/>
    <mergeCell ref="E434:E437"/>
    <mergeCell ref="F434:F437"/>
    <mergeCell ref="G434:G437"/>
    <mergeCell ref="H434:H437"/>
    <mergeCell ref="H430:H433"/>
    <mergeCell ref="I430:I433"/>
    <mergeCell ref="J430:J433"/>
    <mergeCell ref="P430:P433"/>
    <mergeCell ref="Q430:Q433"/>
    <mergeCell ref="R430:R433"/>
    <mergeCell ref="R426:R429"/>
    <mergeCell ref="S426:S429"/>
    <mergeCell ref="T426:T429"/>
    <mergeCell ref="A430:A433"/>
    <mergeCell ref="B430:B433"/>
    <mergeCell ref="C430:C433"/>
    <mergeCell ref="D430:D433"/>
    <mergeCell ref="E430:E433"/>
    <mergeCell ref="F430:F433"/>
    <mergeCell ref="G430:G433"/>
    <mergeCell ref="G426:G429"/>
    <mergeCell ref="H426:H429"/>
    <mergeCell ref="I426:I429"/>
    <mergeCell ref="J426:J429"/>
    <mergeCell ref="P426:P429"/>
    <mergeCell ref="Q426:Q429"/>
    <mergeCell ref="A426:A429"/>
    <mergeCell ref="B426:B429"/>
    <mergeCell ref="C426:C429"/>
    <mergeCell ref="D426:D429"/>
    <mergeCell ref="E426:E429"/>
    <mergeCell ref="F426:F429"/>
    <mergeCell ref="J422:J425"/>
    <mergeCell ref="P422:P425"/>
    <mergeCell ref="Q422:Q425"/>
    <mergeCell ref="R422:R425"/>
    <mergeCell ref="S422:S425"/>
    <mergeCell ref="T422:T425"/>
    <mergeCell ref="T418:T421"/>
    <mergeCell ref="A422:A425"/>
    <mergeCell ref="B422:B425"/>
    <mergeCell ref="C422:C425"/>
    <mergeCell ref="D422:D425"/>
    <mergeCell ref="E422:E425"/>
    <mergeCell ref="F422:F425"/>
    <mergeCell ref="G422:G425"/>
    <mergeCell ref="H422:H425"/>
    <mergeCell ref="I422:I425"/>
    <mergeCell ref="I418:I421"/>
    <mergeCell ref="J418:J421"/>
    <mergeCell ref="P418:P421"/>
    <mergeCell ref="Q418:Q421"/>
    <mergeCell ref="R418:R421"/>
    <mergeCell ref="S418:S421"/>
    <mergeCell ref="S414:S417"/>
    <mergeCell ref="T414:T417"/>
    <mergeCell ref="A418:A421"/>
    <mergeCell ref="B418:B421"/>
    <mergeCell ref="C418:C421"/>
    <mergeCell ref="D418:D421"/>
    <mergeCell ref="E418:E421"/>
    <mergeCell ref="F418:F421"/>
    <mergeCell ref="G418:G421"/>
    <mergeCell ref="H418:H421"/>
    <mergeCell ref="H414:H417"/>
    <mergeCell ref="I414:I417"/>
    <mergeCell ref="J414:J417"/>
    <mergeCell ref="P414:P417"/>
    <mergeCell ref="Q414:Q417"/>
    <mergeCell ref="R414:R417"/>
    <mergeCell ref="R410:R413"/>
    <mergeCell ref="S410:S413"/>
    <mergeCell ref="T410:T413"/>
    <mergeCell ref="A414:A417"/>
    <mergeCell ref="B414:B417"/>
    <mergeCell ref="C414:C417"/>
    <mergeCell ref="D414:D417"/>
    <mergeCell ref="E414:E417"/>
    <mergeCell ref="F414:F417"/>
    <mergeCell ref="G414:G417"/>
    <mergeCell ref="G410:G413"/>
    <mergeCell ref="H410:H413"/>
    <mergeCell ref="I410:I413"/>
    <mergeCell ref="J410:J413"/>
    <mergeCell ref="P410:P413"/>
    <mergeCell ref="Q410:Q413"/>
    <mergeCell ref="A410:A413"/>
    <mergeCell ref="B410:B413"/>
    <mergeCell ref="C410:C413"/>
    <mergeCell ref="D410:D413"/>
    <mergeCell ref="E410:E413"/>
    <mergeCell ref="F410:F413"/>
    <mergeCell ref="J398:J401"/>
    <mergeCell ref="P398:P401"/>
    <mergeCell ref="Q398:Q401"/>
    <mergeCell ref="R398:R401"/>
    <mergeCell ref="S398:S401"/>
    <mergeCell ref="T398:T401"/>
    <mergeCell ref="T394:T397"/>
    <mergeCell ref="A398:A401"/>
    <mergeCell ref="B398:B401"/>
    <mergeCell ref="C398:C401"/>
    <mergeCell ref="D398:D401"/>
    <mergeCell ref="E398:E401"/>
    <mergeCell ref="F398:F401"/>
    <mergeCell ref="G398:G401"/>
    <mergeCell ref="H398:H401"/>
    <mergeCell ref="I398:I401"/>
    <mergeCell ref="I394:I397"/>
    <mergeCell ref="J394:J397"/>
    <mergeCell ref="P394:P397"/>
    <mergeCell ref="Q394:Q397"/>
    <mergeCell ref="R394:R397"/>
    <mergeCell ref="S394:S397"/>
    <mergeCell ref="S390:S393"/>
    <mergeCell ref="T390:T393"/>
    <mergeCell ref="A394:A397"/>
    <mergeCell ref="B394:B397"/>
    <mergeCell ref="C394:C397"/>
    <mergeCell ref="D394:D397"/>
    <mergeCell ref="E394:E397"/>
    <mergeCell ref="F394:F397"/>
    <mergeCell ref="G394:G397"/>
    <mergeCell ref="H394:H397"/>
    <mergeCell ref="H390:H393"/>
    <mergeCell ref="I390:I393"/>
    <mergeCell ref="J390:J393"/>
    <mergeCell ref="P390:P393"/>
    <mergeCell ref="Q390:Q393"/>
    <mergeCell ref="R390:R393"/>
    <mergeCell ref="R386:R389"/>
    <mergeCell ref="S386:S389"/>
    <mergeCell ref="T386:T389"/>
    <mergeCell ref="A390:A393"/>
    <mergeCell ref="B390:B393"/>
    <mergeCell ref="C390:C393"/>
    <mergeCell ref="D390:D393"/>
    <mergeCell ref="E390:E393"/>
    <mergeCell ref="F390:F393"/>
    <mergeCell ref="G390:G393"/>
    <mergeCell ref="G386:G389"/>
    <mergeCell ref="H386:H389"/>
    <mergeCell ref="I386:I389"/>
    <mergeCell ref="J386:J389"/>
    <mergeCell ref="P386:P389"/>
    <mergeCell ref="Q386:Q389"/>
    <mergeCell ref="A386:A389"/>
    <mergeCell ref="B386:B389"/>
    <mergeCell ref="C386:C389"/>
    <mergeCell ref="D386:D389"/>
    <mergeCell ref="E386:E389"/>
    <mergeCell ref="F386:F389"/>
    <mergeCell ref="J374:J377"/>
    <mergeCell ref="P374:P377"/>
    <mergeCell ref="Q374:Q377"/>
    <mergeCell ref="R374:R377"/>
    <mergeCell ref="S374:S377"/>
    <mergeCell ref="T374:T377"/>
    <mergeCell ref="T370:T373"/>
    <mergeCell ref="A374:A377"/>
    <mergeCell ref="B374:B377"/>
    <mergeCell ref="C374:C377"/>
    <mergeCell ref="D374:D377"/>
    <mergeCell ref="E374:E377"/>
    <mergeCell ref="F374:F377"/>
    <mergeCell ref="G374:G377"/>
    <mergeCell ref="H374:H377"/>
    <mergeCell ref="I374:I377"/>
    <mergeCell ref="I370:I373"/>
    <mergeCell ref="J370:J373"/>
    <mergeCell ref="P370:P373"/>
    <mergeCell ref="Q370:Q373"/>
    <mergeCell ref="R370:R373"/>
    <mergeCell ref="S370:S373"/>
    <mergeCell ref="A370:A373"/>
    <mergeCell ref="B370:B373"/>
    <mergeCell ref="C370:C373"/>
    <mergeCell ref="D370:D373"/>
    <mergeCell ref="G370:G373"/>
    <mergeCell ref="H370:H373"/>
    <mergeCell ref="H366:H369"/>
    <mergeCell ref="I366:I369"/>
    <mergeCell ref="J366:J369"/>
    <mergeCell ref="P366:P369"/>
    <mergeCell ref="Q366:Q369"/>
    <mergeCell ref="R366:R369"/>
    <mergeCell ref="R362:R365"/>
    <mergeCell ref="S362:S365"/>
    <mergeCell ref="T362:T365"/>
    <mergeCell ref="A366:A369"/>
    <mergeCell ref="B366:B369"/>
    <mergeCell ref="C366:C369"/>
    <mergeCell ref="D366:D369"/>
    <mergeCell ref="E366:E369"/>
    <mergeCell ref="F366:F369"/>
    <mergeCell ref="G366:G369"/>
    <mergeCell ref="G362:G365"/>
    <mergeCell ref="H362:H365"/>
    <mergeCell ref="I362:I365"/>
    <mergeCell ref="J362:J365"/>
    <mergeCell ref="P362:P365"/>
    <mergeCell ref="Q362:Q365"/>
    <mergeCell ref="A362:A365"/>
    <mergeCell ref="B362:B365"/>
    <mergeCell ref="C362:C365"/>
    <mergeCell ref="D362:D365"/>
    <mergeCell ref="E362:E365"/>
    <mergeCell ref="F362:F365"/>
    <mergeCell ref="J358:J361"/>
    <mergeCell ref="P358:P361"/>
    <mergeCell ref="Q358:Q361"/>
    <mergeCell ref="R358:R361"/>
    <mergeCell ref="S358:S361"/>
    <mergeCell ref="T358:T361"/>
    <mergeCell ref="T354:T357"/>
    <mergeCell ref="A358:A361"/>
    <mergeCell ref="B358:B361"/>
    <mergeCell ref="C358:C361"/>
    <mergeCell ref="D358:D361"/>
    <mergeCell ref="E358:E361"/>
    <mergeCell ref="F358:F361"/>
    <mergeCell ref="G358:G361"/>
    <mergeCell ref="H358:H361"/>
    <mergeCell ref="I358:I361"/>
    <mergeCell ref="I354:I357"/>
    <mergeCell ref="J354:J357"/>
    <mergeCell ref="P354:P357"/>
    <mergeCell ref="Q354:Q357"/>
    <mergeCell ref="R354:R357"/>
    <mergeCell ref="S354:S357"/>
    <mergeCell ref="S350:S353"/>
    <mergeCell ref="T350:T353"/>
    <mergeCell ref="A354:A357"/>
    <mergeCell ref="B354:B357"/>
    <mergeCell ref="C354:C357"/>
    <mergeCell ref="D354:D357"/>
    <mergeCell ref="E354:E357"/>
    <mergeCell ref="F354:F357"/>
    <mergeCell ref="G354:G357"/>
    <mergeCell ref="H354:H357"/>
    <mergeCell ref="H350:H353"/>
    <mergeCell ref="I350:I353"/>
    <mergeCell ref="J350:J353"/>
    <mergeCell ref="P350:P353"/>
    <mergeCell ref="Q350:Q353"/>
    <mergeCell ref="R350:R353"/>
    <mergeCell ref="R346:R349"/>
    <mergeCell ref="S346:S349"/>
    <mergeCell ref="T346:T349"/>
    <mergeCell ref="A350:A353"/>
    <mergeCell ref="B350:B353"/>
    <mergeCell ref="C350:C353"/>
    <mergeCell ref="D350:D353"/>
    <mergeCell ref="E350:E353"/>
    <mergeCell ref="F350:F353"/>
    <mergeCell ref="G350:G353"/>
    <mergeCell ref="G346:G349"/>
    <mergeCell ref="H346:H349"/>
    <mergeCell ref="I346:I349"/>
    <mergeCell ref="J346:J349"/>
    <mergeCell ref="P346:P349"/>
    <mergeCell ref="Q346:Q349"/>
    <mergeCell ref="A346:A349"/>
    <mergeCell ref="B346:B349"/>
    <mergeCell ref="C346:C349"/>
    <mergeCell ref="D346:D349"/>
    <mergeCell ref="E346:E349"/>
    <mergeCell ref="F346:F349"/>
    <mergeCell ref="J342:J345"/>
    <mergeCell ref="P342:P345"/>
    <mergeCell ref="Q342:Q345"/>
    <mergeCell ref="R342:R345"/>
    <mergeCell ref="S342:S345"/>
    <mergeCell ref="T342:T345"/>
    <mergeCell ref="T338:T341"/>
    <mergeCell ref="A342:A345"/>
    <mergeCell ref="B342:B345"/>
    <mergeCell ref="C342:C345"/>
    <mergeCell ref="D342:D345"/>
    <mergeCell ref="E342:E345"/>
    <mergeCell ref="F342:F345"/>
    <mergeCell ref="G342:G345"/>
    <mergeCell ref="H342:H345"/>
    <mergeCell ref="I342:I345"/>
    <mergeCell ref="I338:I341"/>
    <mergeCell ref="J338:J341"/>
    <mergeCell ref="P338:P341"/>
    <mergeCell ref="Q338:Q341"/>
    <mergeCell ref="R338:R341"/>
    <mergeCell ref="S338:S341"/>
    <mergeCell ref="S334:S337"/>
    <mergeCell ref="T334:T337"/>
    <mergeCell ref="A338:A341"/>
    <mergeCell ref="B338:B341"/>
    <mergeCell ref="C338:C341"/>
    <mergeCell ref="D338:D341"/>
    <mergeCell ref="E338:E341"/>
    <mergeCell ref="F338:F341"/>
    <mergeCell ref="G338:G341"/>
    <mergeCell ref="H338:H341"/>
    <mergeCell ref="H334:H337"/>
    <mergeCell ref="I334:I337"/>
    <mergeCell ref="J334:J337"/>
    <mergeCell ref="P334:P337"/>
    <mergeCell ref="Q334:Q337"/>
    <mergeCell ref="R334:R337"/>
    <mergeCell ref="R322:R325"/>
    <mergeCell ref="S322:S325"/>
    <mergeCell ref="T322:T325"/>
    <mergeCell ref="A334:A337"/>
    <mergeCell ref="B334:B337"/>
    <mergeCell ref="C334:C337"/>
    <mergeCell ref="D334:D337"/>
    <mergeCell ref="E334:E337"/>
    <mergeCell ref="F334:F337"/>
    <mergeCell ref="G334:G337"/>
    <mergeCell ref="G322:G325"/>
    <mergeCell ref="H322:H325"/>
    <mergeCell ref="I322:I325"/>
    <mergeCell ref="J322:J325"/>
    <mergeCell ref="P322:P325"/>
    <mergeCell ref="Q322:Q325"/>
    <mergeCell ref="A322:A325"/>
    <mergeCell ref="B322:B325"/>
    <mergeCell ref="C322:C325"/>
    <mergeCell ref="D322:D325"/>
    <mergeCell ref="E322:E325"/>
    <mergeCell ref="F322:F325"/>
    <mergeCell ref="J318:J321"/>
    <mergeCell ref="P318:P321"/>
    <mergeCell ref="Q318:Q321"/>
    <mergeCell ref="R318:R321"/>
    <mergeCell ref="S318:S321"/>
    <mergeCell ref="T318:T321"/>
    <mergeCell ref="T314:T317"/>
    <mergeCell ref="A318:A321"/>
    <mergeCell ref="B318:B321"/>
    <mergeCell ref="C318:C321"/>
    <mergeCell ref="D318:D321"/>
    <mergeCell ref="E318:E321"/>
    <mergeCell ref="F318:F321"/>
    <mergeCell ref="G318:G321"/>
    <mergeCell ref="H318:H321"/>
    <mergeCell ref="I318:I321"/>
    <mergeCell ref="I314:I317"/>
    <mergeCell ref="J314:J317"/>
    <mergeCell ref="P314:P317"/>
    <mergeCell ref="Q314:Q317"/>
    <mergeCell ref="R314:R317"/>
    <mergeCell ref="S314:S317"/>
    <mergeCell ref="S310:S313"/>
    <mergeCell ref="T310:T313"/>
    <mergeCell ref="A314:A317"/>
    <mergeCell ref="B314:B317"/>
    <mergeCell ref="C314:C317"/>
    <mergeCell ref="D314:D317"/>
    <mergeCell ref="E314:E317"/>
    <mergeCell ref="F314:F317"/>
    <mergeCell ref="G314:G317"/>
    <mergeCell ref="H314:H317"/>
    <mergeCell ref="H310:H313"/>
    <mergeCell ref="I310:I313"/>
    <mergeCell ref="J310:J313"/>
    <mergeCell ref="P310:P313"/>
    <mergeCell ref="Q310:Q313"/>
    <mergeCell ref="R310:R313"/>
    <mergeCell ref="R306:R309"/>
    <mergeCell ref="S306:S309"/>
    <mergeCell ref="T306:T309"/>
    <mergeCell ref="A310:A313"/>
    <mergeCell ref="B310:B313"/>
    <mergeCell ref="C310:C313"/>
    <mergeCell ref="D310:D313"/>
    <mergeCell ref="E310:E313"/>
    <mergeCell ref="F310:F313"/>
    <mergeCell ref="G310:G313"/>
    <mergeCell ref="G306:G309"/>
    <mergeCell ref="H306:H309"/>
    <mergeCell ref="I306:I309"/>
    <mergeCell ref="J306:J309"/>
    <mergeCell ref="P306:P309"/>
    <mergeCell ref="Q306:Q309"/>
    <mergeCell ref="A306:A309"/>
    <mergeCell ref="B306:B309"/>
    <mergeCell ref="C306:C309"/>
    <mergeCell ref="D306:D309"/>
    <mergeCell ref="E306:E309"/>
    <mergeCell ref="F306:F309"/>
    <mergeCell ref="J302:J305"/>
    <mergeCell ref="P302:P305"/>
    <mergeCell ref="Q302:Q305"/>
    <mergeCell ref="R302:R305"/>
    <mergeCell ref="S302:S305"/>
    <mergeCell ref="T302:T305"/>
    <mergeCell ref="T298:T301"/>
    <mergeCell ref="A302:A305"/>
    <mergeCell ref="B302:B305"/>
    <mergeCell ref="C302:C305"/>
    <mergeCell ref="D302:D305"/>
    <mergeCell ref="E302:E305"/>
    <mergeCell ref="F302:F305"/>
    <mergeCell ref="G302:G305"/>
    <mergeCell ref="H302:H305"/>
    <mergeCell ref="I302:I305"/>
    <mergeCell ref="I298:I301"/>
    <mergeCell ref="J298:J301"/>
    <mergeCell ref="P298:P301"/>
    <mergeCell ref="Q298:Q301"/>
    <mergeCell ref="R298:R301"/>
    <mergeCell ref="S298:S301"/>
    <mergeCell ref="S294:S297"/>
    <mergeCell ref="T294:T297"/>
    <mergeCell ref="A298:A301"/>
    <mergeCell ref="B298:B301"/>
    <mergeCell ref="C298:C301"/>
    <mergeCell ref="D298:D301"/>
    <mergeCell ref="E298:E301"/>
    <mergeCell ref="F298:F301"/>
    <mergeCell ref="G298:G301"/>
    <mergeCell ref="H298:H301"/>
    <mergeCell ref="H294:H297"/>
    <mergeCell ref="I294:I297"/>
    <mergeCell ref="J294:J297"/>
    <mergeCell ref="P294:P297"/>
    <mergeCell ref="Q294:Q297"/>
    <mergeCell ref="R294:R297"/>
    <mergeCell ref="R290:R293"/>
    <mergeCell ref="S290:S293"/>
    <mergeCell ref="T290:T293"/>
    <mergeCell ref="A294:A297"/>
    <mergeCell ref="B294:B297"/>
    <mergeCell ref="C294:C297"/>
    <mergeCell ref="D294:D297"/>
    <mergeCell ref="E294:E297"/>
    <mergeCell ref="F294:F297"/>
    <mergeCell ref="G294:G297"/>
    <mergeCell ref="G290:G293"/>
    <mergeCell ref="H290:H293"/>
    <mergeCell ref="I290:I293"/>
    <mergeCell ref="J290:J293"/>
    <mergeCell ref="P290:P293"/>
    <mergeCell ref="Q290:Q293"/>
    <mergeCell ref="A290:A293"/>
    <mergeCell ref="B290:B293"/>
    <mergeCell ref="C290:C293"/>
    <mergeCell ref="D290:D293"/>
    <mergeCell ref="E290:E293"/>
    <mergeCell ref="F290:F293"/>
    <mergeCell ref="J286:J289"/>
    <mergeCell ref="P286:P289"/>
    <mergeCell ref="Q286:Q289"/>
    <mergeCell ref="R286:R289"/>
    <mergeCell ref="S286:S289"/>
    <mergeCell ref="T286:T289"/>
    <mergeCell ref="T282:T285"/>
    <mergeCell ref="A286:A289"/>
    <mergeCell ref="B286:B289"/>
    <mergeCell ref="C286:C289"/>
    <mergeCell ref="D286:D289"/>
    <mergeCell ref="E286:E289"/>
    <mergeCell ref="F286:F289"/>
    <mergeCell ref="G286:G289"/>
    <mergeCell ref="H286:H289"/>
    <mergeCell ref="I286:I289"/>
    <mergeCell ref="I282:I285"/>
    <mergeCell ref="J282:J285"/>
    <mergeCell ref="P282:P285"/>
    <mergeCell ref="Q282:Q285"/>
    <mergeCell ref="R282:R285"/>
    <mergeCell ref="S282:S285"/>
    <mergeCell ref="S278:S281"/>
    <mergeCell ref="T278:T281"/>
    <mergeCell ref="A282:A285"/>
    <mergeCell ref="B282:B285"/>
    <mergeCell ref="C282:C285"/>
    <mergeCell ref="D282:D285"/>
    <mergeCell ref="E282:E285"/>
    <mergeCell ref="F282:F285"/>
    <mergeCell ref="G282:G285"/>
    <mergeCell ref="H282:H285"/>
    <mergeCell ref="H278:H281"/>
    <mergeCell ref="I278:I281"/>
    <mergeCell ref="J278:J281"/>
    <mergeCell ref="P278:P281"/>
    <mergeCell ref="Q278:Q281"/>
    <mergeCell ref="R278:R281"/>
    <mergeCell ref="R274:R277"/>
    <mergeCell ref="S274:S277"/>
    <mergeCell ref="T274:T277"/>
    <mergeCell ref="A278:A281"/>
    <mergeCell ref="B278:B281"/>
    <mergeCell ref="C278:C281"/>
    <mergeCell ref="D278:D281"/>
    <mergeCell ref="E278:E281"/>
    <mergeCell ref="F278:F281"/>
    <mergeCell ref="G278:G281"/>
    <mergeCell ref="G274:G277"/>
    <mergeCell ref="H274:H277"/>
    <mergeCell ref="I274:I277"/>
    <mergeCell ref="J274:J277"/>
    <mergeCell ref="P274:P277"/>
    <mergeCell ref="Q274:Q277"/>
    <mergeCell ref="A274:A277"/>
    <mergeCell ref="B274:B277"/>
    <mergeCell ref="C274:C277"/>
    <mergeCell ref="D274:D277"/>
    <mergeCell ref="E274:E277"/>
    <mergeCell ref="F274:F277"/>
    <mergeCell ref="J270:J273"/>
    <mergeCell ref="P270:P273"/>
    <mergeCell ref="Q270:Q273"/>
    <mergeCell ref="R270:R273"/>
    <mergeCell ref="S270:S273"/>
    <mergeCell ref="T270:T273"/>
    <mergeCell ref="T266:T269"/>
    <mergeCell ref="A270:A273"/>
    <mergeCell ref="B270:B273"/>
    <mergeCell ref="C270:C273"/>
    <mergeCell ref="D270:D273"/>
    <mergeCell ref="E270:E273"/>
    <mergeCell ref="F270:F273"/>
    <mergeCell ref="G270:G273"/>
    <mergeCell ref="H270:H273"/>
    <mergeCell ref="I270:I273"/>
    <mergeCell ref="I266:I269"/>
    <mergeCell ref="J266:J269"/>
    <mergeCell ref="P266:P269"/>
    <mergeCell ref="Q266:Q269"/>
    <mergeCell ref="R266:R269"/>
    <mergeCell ref="S266:S269"/>
    <mergeCell ref="S262:S265"/>
    <mergeCell ref="T262:T265"/>
    <mergeCell ref="A266:A269"/>
    <mergeCell ref="B266:B269"/>
    <mergeCell ref="C266:C269"/>
    <mergeCell ref="D266:D269"/>
    <mergeCell ref="E266:E269"/>
    <mergeCell ref="F266:F269"/>
    <mergeCell ref="G266:G269"/>
    <mergeCell ref="H266:H269"/>
    <mergeCell ref="H262:H265"/>
    <mergeCell ref="I262:I265"/>
    <mergeCell ref="J262:J265"/>
    <mergeCell ref="P262:P265"/>
    <mergeCell ref="Q262:Q265"/>
    <mergeCell ref="R262:R265"/>
    <mergeCell ref="R258:R261"/>
    <mergeCell ref="S258:S261"/>
    <mergeCell ref="T258:T261"/>
    <mergeCell ref="A262:A265"/>
    <mergeCell ref="B262:B265"/>
    <mergeCell ref="C262:C265"/>
    <mergeCell ref="D262:D265"/>
    <mergeCell ref="E262:E265"/>
    <mergeCell ref="F262:F265"/>
    <mergeCell ref="G262:G265"/>
    <mergeCell ref="G258:G261"/>
    <mergeCell ref="H258:H261"/>
    <mergeCell ref="I258:I261"/>
    <mergeCell ref="J258:J261"/>
    <mergeCell ref="P258:P261"/>
    <mergeCell ref="Q258:Q261"/>
    <mergeCell ref="A258:A261"/>
    <mergeCell ref="B258:B261"/>
    <mergeCell ref="C258:C261"/>
    <mergeCell ref="D258:D261"/>
    <mergeCell ref="E258:E261"/>
    <mergeCell ref="F258:F261"/>
    <mergeCell ref="J254:J257"/>
    <mergeCell ref="P254:P257"/>
    <mergeCell ref="Q254:Q257"/>
    <mergeCell ref="R254:R257"/>
    <mergeCell ref="S254:S257"/>
    <mergeCell ref="T254:T257"/>
    <mergeCell ref="T250:T253"/>
    <mergeCell ref="A254:A257"/>
    <mergeCell ref="B254:B257"/>
    <mergeCell ref="C254:C257"/>
    <mergeCell ref="D254:D257"/>
    <mergeCell ref="E254:E257"/>
    <mergeCell ref="F254:F257"/>
    <mergeCell ref="G254:G257"/>
    <mergeCell ref="H254:H257"/>
    <mergeCell ref="I254:I257"/>
    <mergeCell ref="I250:I253"/>
    <mergeCell ref="J250:J253"/>
    <mergeCell ref="P250:P253"/>
    <mergeCell ref="Q250:Q253"/>
    <mergeCell ref="R250:R253"/>
    <mergeCell ref="S250:S253"/>
    <mergeCell ref="S246:S249"/>
    <mergeCell ref="T246:T249"/>
    <mergeCell ref="A250:A253"/>
    <mergeCell ref="B250:B253"/>
    <mergeCell ref="C250:C253"/>
    <mergeCell ref="D250:D253"/>
    <mergeCell ref="E250:E253"/>
    <mergeCell ref="F250:F253"/>
    <mergeCell ref="G250:G253"/>
    <mergeCell ref="H250:H253"/>
    <mergeCell ref="H246:H249"/>
    <mergeCell ref="I246:I249"/>
    <mergeCell ref="J246:J249"/>
    <mergeCell ref="P246:P249"/>
    <mergeCell ref="Q246:Q249"/>
    <mergeCell ref="R246:R249"/>
    <mergeCell ref="R242:R245"/>
    <mergeCell ref="S242:S245"/>
    <mergeCell ref="T242:T245"/>
    <mergeCell ref="A246:A249"/>
    <mergeCell ref="B246:B249"/>
    <mergeCell ref="C246:C249"/>
    <mergeCell ref="D246:D249"/>
    <mergeCell ref="E246:E249"/>
    <mergeCell ref="F246:F249"/>
    <mergeCell ref="G246:G249"/>
    <mergeCell ref="G242:G245"/>
    <mergeCell ref="H242:H245"/>
    <mergeCell ref="I242:I245"/>
    <mergeCell ref="J242:J245"/>
    <mergeCell ref="P242:P245"/>
    <mergeCell ref="Q242:Q245"/>
    <mergeCell ref="A242:A245"/>
    <mergeCell ref="B242:B245"/>
    <mergeCell ref="C242:C245"/>
    <mergeCell ref="D242:D245"/>
    <mergeCell ref="E242:E245"/>
    <mergeCell ref="F242:F245"/>
    <mergeCell ref="J238:J241"/>
    <mergeCell ref="P238:P241"/>
    <mergeCell ref="Q238:Q241"/>
    <mergeCell ref="R238:R241"/>
    <mergeCell ref="S238:S241"/>
    <mergeCell ref="T238:T241"/>
    <mergeCell ref="T234:T237"/>
    <mergeCell ref="A238:A241"/>
    <mergeCell ref="B238:B241"/>
    <mergeCell ref="C238:C241"/>
    <mergeCell ref="D238:D241"/>
    <mergeCell ref="E238:E241"/>
    <mergeCell ref="F238:F241"/>
    <mergeCell ref="G238:G241"/>
    <mergeCell ref="H238:H241"/>
    <mergeCell ref="I238:I241"/>
    <mergeCell ref="I234:I237"/>
    <mergeCell ref="J234:J237"/>
    <mergeCell ref="P234:P237"/>
    <mergeCell ref="Q234:Q237"/>
    <mergeCell ref="R234:R237"/>
    <mergeCell ref="S234:S237"/>
    <mergeCell ref="S230:S233"/>
    <mergeCell ref="T230:T233"/>
    <mergeCell ref="A234:A237"/>
    <mergeCell ref="B234:B237"/>
    <mergeCell ref="C234:C237"/>
    <mergeCell ref="D234:D237"/>
    <mergeCell ref="E234:E237"/>
    <mergeCell ref="F234:F237"/>
    <mergeCell ref="G234:G237"/>
    <mergeCell ref="H234:H237"/>
    <mergeCell ref="H230:H233"/>
    <mergeCell ref="I230:I233"/>
    <mergeCell ref="J230:J233"/>
    <mergeCell ref="P230:P233"/>
    <mergeCell ref="Q230:Q233"/>
    <mergeCell ref="R230:R233"/>
    <mergeCell ref="R226:R229"/>
    <mergeCell ref="S226:S229"/>
    <mergeCell ref="T226:T229"/>
    <mergeCell ref="A230:A233"/>
    <mergeCell ref="B230:B233"/>
    <mergeCell ref="C230:C233"/>
    <mergeCell ref="D230:D233"/>
    <mergeCell ref="E230:E233"/>
    <mergeCell ref="F230:F233"/>
    <mergeCell ref="G230:G233"/>
    <mergeCell ref="G226:G229"/>
    <mergeCell ref="H226:H229"/>
    <mergeCell ref="I226:I229"/>
    <mergeCell ref="J226:J229"/>
    <mergeCell ref="P226:P229"/>
    <mergeCell ref="Q226:Q229"/>
    <mergeCell ref="A226:A229"/>
    <mergeCell ref="B226:B229"/>
    <mergeCell ref="C226:C229"/>
    <mergeCell ref="D226:D229"/>
    <mergeCell ref="E226:E229"/>
    <mergeCell ref="F226:F229"/>
    <mergeCell ref="J222:J225"/>
    <mergeCell ref="P222:P225"/>
    <mergeCell ref="Q222:Q225"/>
    <mergeCell ref="R222:R225"/>
    <mergeCell ref="S222:S225"/>
    <mergeCell ref="T222:T225"/>
    <mergeCell ref="T218:T221"/>
    <mergeCell ref="A222:A225"/>
    <mergeCell ref="B222:B225"/>
    <mergeCell ref="C222:C225"/>
    <mergeCell ref="D222:D225"/>
    <mergeCell ref="E222:E225"/>
    <mergeCell ref="F222:F225"/>
    <mergeCell ref="G222:G225"/>
    <mergeCell ref="H222:H225"/>
    <mergeCell ref="I222:I225"/>
    <mergeCell ref="I218:I221"/>
    <mergeCell ref="J218:J221"/>
    <mergeCell ref="P218:P221"/>
    <mergeCell ref="Q218:Q221"/>
    <mergeCell ref="R218:R221"/>
    <mergeCell ref="S218:S221"/>
    <mergeCell ref="S214:S217"/>
    <mergeCell ref="T214:T217"/>
    <mergeCell ref="A218:A221"/>
    <mergeCell ref="B218:B221"/>
    <mergeCell ref="C218:C221"/>
    <mergeCell ref="D218:D221"/>
    <mergeCell ref="E218:E221"/>
    <mergeCell ref="F218:F221"/>
    <mergeCell ref="G218:G221"/>
    <mergeCell ref="H218:H221"/>
    <mergeCell ref="H214:H217"/>
    <mergeCell ref="I214:I217"/>
    <mergeCell ref="J214:J217"/>
    <mergeCell ref="P214:P217"/>
    <mergeCell ref="Q214:Q217"/>
    <mergeCell ref="R214:R217"/>
    <mergeCell ref="R210:R213"/>
    <mergeCell ref="S210:S213"/>
    <mergeCell ref="T210:T213"/>
    <mergeCell ref="A214:A217"/>
    <mergeCell ref="B214:B217"/>
    <mergeCell ref="C214:C217"/>
    <mergeCell ref="D214:D217"/>
    <mergeCell ref="E214:E217"/>
    <mergeCell ref="F214:F217"/>
    <mergeCell ref="G214:G217"/>
    <mergeCell ref="G210:G213"/>
    <mergeCell ref="H210:H213"/>
    <mergeCell ref="I210:I213"/>
    <mergeCell ref="J210:J213"/>
    <mergeCell ref="P210:P213"/>
    <mergeCell ref="Q210:Q213"/>
    <mergeCell ref="A210:A213"/>
    <mergeCell ref="B210:B213"/>
    <mergeCell ref="C210:C213"/>
    <mergeCell ref="D210:D213"/>
    <mergeCell ref="E210:E213"/>
    <mergeCell ref="F210:F213"/>
    <mergeCell ref="J198:J201"/>
    <mergeCell ref="P198:P201"/>
    <mergeCell ref="Q198:Q201"/>
    <mergeCell ref="R198:R201"/>
    <mergeCell ref="S198:S201"/>
    <mergeCell ref="T198:T201"/>
    <mergeCell ref="T194:T197"/>
    <mergeCell ref="A198:A201"/>
    <mergeCell ref="B198:B201"/>
    <mergeCell ref="C198:C201"/>
    <mergeCell ref="D198:D201"/>
    <mergeCell ref="E198:E201"/>
    <mergeCell ref="F198:F201"/>
    <mergeCell ref="G198:G201"/>
    <mergeCell ref="H198:H201"/>
    <mergeCell ref="I198:I201"/>
    <mergeCell ref="I194:I197"/>
    <mergeCell ref="J194:J197"/>
    <mergeCell ref="P194:P197"/>
    <mergeCell ref="Q194:Q197"/>
    <mergeCell ref="R194:R197"/>
    <mergeCell ref="S194:S197"/>
    <mergeCell ref="A194:A197"/>
    <mergeCell ref="B194:B197"/>
    <mergeCell ref="C194:C197"/>
    <mergeCell ref="D194:D197"/>
    <mergeCell ref="G194:G197"/>
    <mergeCell ref="H194:H197"/>
    <mergeCell ref="H190:H193"/>
    <mergeCell ref="I190:I193"/>
    <mergeCell ref="J190:J193"/>
    <mergeCell ref="P190:P193"/>
    <mergeCell ref="Q190:Q193"/>
    <mergeCell ref="R190:R193"/>
    <mergeCell ref="R186:R189"/>
    <mergeCell ref="S186:S189"/>
    <mergeCell ref="T186:T189"/>
    <mergeCell ref="A190:A193"/>
    <mergeCell ref="B190:B193"/>
    <mergeCell ref="C190:C193"/>
    <mergeCell ref="D190:D193"/>
    <mergeCell ref="E190:E193"/>
    <mergeCell ref="F190:F193"/>
    <mergeCell ref="G190:G193"/>
    <mergeCell ref="G186:G189"/>
    <mergeCell ref="H186:H189"/>
    <mergeCell ref="I186:I189"/>
    <mergeCell ref="J186:J189"/>
    <mergeCell ref="P186:P189"/>
    <mergeCell ref="Q186:Q189"/>
    <mergeCell ref="A186:A189"/>
    <mergeCell ref="B186:B189"/>
    <mergeCell ref="C186:C189"/>
    <mergeCell ref="D186:D189"/>
    <mergeCell ref="E186:E189"/>
    <mergeCell ref="F186:F189"/>
    <mergeCell ref="J174:J177"/>
    <mergeCell ref="P174:P177"/>
    <mergeCell ref="Q174:Q177"/>
    <mergeCell ref="R174:R177"/>
    <mergeCell ref="S174:S177"/>
    <mergeCell ref="T174:T177"/>
    <mergeCell ref="T170:T173"/>
    <mergeCell ref="A174:A177"/>
    <mergeCell ref="B174:B177"/>
    <mergeCell ref="C174:C177"/>
    <mergeCell ref="D174:D177"/>
    <mergeCell ref="E174:E177"/>
    <mergeCell ref="F174:F177"/>
    <mergeCell ref="G174:G177"/>
    <mergeCell ref="H174:H177"/>
    <mergeCell ref="I174:I177"/>
    <mergeCell ref="I170:I173"/>
    <mergeCell ref="J170:J173"/>
    <mergeCell ref="P170:P173"/>
    <mergeCell ref="Q170:Q173"/>
    <mergeCell ref="R170:R173"/>
    <mergeCell ref="S170:S173"/>
    <mergeCell ref="S166:S169"/>
    <mergeCell ref="T166:T169"/>
    <mergeCell ref="A170:A173"/>
    <mergeCell ref="B170:B173"/>
    <mergeCell ref="C170:C173"/>
    <mergeCell ref="D170:D173"/>
    <mergeCell ref="E170:E173"/>
    <mergeCell ref="F170:F173"/>
    <mergeCell ref="G170:G173"/>
    <mergeCell ref="H170:H173"/>
    <mergeCell ref="H166:H169"/>
    <mergeCell ref="I166:I169"/>
    <mergeCell ref="J166:J169"/>
    <mergeCell ref="P166:P169"/>
    <mergeCell ref="Q166:Q169"/>
    <mergeCell ref="R166:R169"/>
    <mergeCell ref="R162:R165"/>
    <mergeCell ref="S162:S165"/>
    <mergeCell ref="T162:T165"/>
    <mergeCell ref="A166:A169"/>
    <mergeCell ref="B166:B169"/>
    <mergeCell ref="C166:C169"/>
    <mergeCell ref="D166:D169"/>
    <mergeCell ref="E166:E169"/>
    <mergeCell ref="F166:F169"/>
    <mergeCell ref="G166:G169"/>
    <mergeCell ref="G162:G165"/>
    <mergeCell ref="H162:H165"/>
    <mergeCell ref="I162:I165"/>
    <mergeCell ref="J162:J165"/>
    <mergeCell ref="P162:P165"/>
    <mergeCell ref="Q162:Q165"/>
    <mergeCell ref="A162:A165"/>
    <mergeCell ref="B162:B165"/>
    <mergeCell ref="C162:C165"/>
    <mergeCell ref="D162:D165"/>
    <mergeCell ref="E162:E165"/>
    <mergeCell ref="F162:F165"/>
    <mergeCell ref="J150:J153"/>
    <mergeCell ref="P150:P153"/>
    <mergeCell ref="Q150:Q153"/>
    <mergeCell ref="R150:R153"/>
    <mergeCell ref="S150:S153"/>
    <mergeCell ref="T150:T153"/>
    <mergeCell ref="T146:T149"/>
    <mergeCell ref="A150:A153"/>
    <mergeCell ref="B150:B153"/>
    <mergeCell ref="C150:C153"/>
    <mergeCell ref="D150:D153"/>
    <mergeCell ref="E150:E153"/>
    <mergeCell ref="F150:F153"/>
    <mergeCell ref="G150:G153"/>
    <mergeCell ref="H150:H153"/>
    <mergeCell ref="I150:I153"/>
    <mergeCell ref="I146:I149"/>
    <mergeCell ref="J146:J149"/>
    <mergeCell ref="P146:P149"/>
    <mergeCell ref="Q146:Q149"/>
    <mergeCell ref="R146:R149"/>
    <mergeCell ref="S146:S149"/>
    <mergeCell ref="A146:A149"/>
    <mergeCell ref="B146:B149"/>
    <mergeCell ref="C146:C149"/>
    <mergeCell ref="D146:D149"/>
    <mergeCell ref="G146:G149"/>
    <mergeCell ref="H146:H149"/>
    <mergeCell ref="H142:H145"/>
    <mergeCell ref="I142:I145"/>
    <mergeCell ref="J142:J145"/>
    <mergeCell ref="P142:P145"/>
    <mergeCell ref="Q142:Q145"/>
    <mergeCell ref="R142:R145"/>
    <mergeCell ref="R130:R133"/>
    <mergeCell ref="S130:S133"/>
    <mergeCell ref="T130:T133"/>
    <mergeCell ref="A142:A145"/>
    <mergeCell ref="B142:B145"/>
    <mergeCell ref="C142:C145"/>
    <mergeCell ref="D142:D145"/>
    <mergeCell ref="E142:E145"/>
    <mergeCell ref="F142:F145"/>
    <mergeCell ref="G142:G145"/>
    <mergeCell ref="G130:G133"/>
    <mergeCell ref="H130:H133"/>
    <mergeCell ref="I130:I133"/>
    <mergeCell ref="J130:J133"/>
    <mergeCell ref="P130:P133"/>
    <mergeCell ref="Q130:Q133"/>
    <mergeCell ref="A130:A133"/>
    <mergeCell ref="B130:B133"/>
    <mergeCell ref="C130:C133"/>
    <mergeCell ref="D130:D133"/>
    <mergeCell ref="E130:E133"/>
    <mergeCell ref="F130:F133"/>
    <mergeCell ref="D134:D137"/>
    <mergeCell ref="F134:F137"/>
    <mergeCell ref="B126:B129"/>
    <mergeCell ref="C126:C129"/>
    <mergeCell ref="D126:D129"/>
    <mergeCell ref="E126:E129"/>
    <mergeCell ref="F126:F129"/>
    <mergeCell ref="G126:G129"/>
    <mergeCell ref="H126:H129"/>
    <mergeCell ref="I126:I129"/>
    <mergeCell ref="I122:I125"/>
    <mergeCell ref="J122:J125"/>
    <mergeCell ref="P122:P125"/>
    <mergeCell ref="Q122:Q125"/>
    <mergeCell ref="R122:R125"/>
    <mergeCell ref="S122:S125"/>
    <mergeCell ref="A122:A125"/>
    <mergeCell ref="B122:B125"/>
    <mergeCell ref="C122:C125"/>
    <mergeCell ref="D122:D125"/>
    <mergeCell ref="E122:E125"/>
    <mergeCell ref="F122:F125"/>
    <mergeCell ref="G122:G125"/>
    <mergeCell ref="H122:H125"/>
    <mergeCell ref="J110:J113"/>
    <mergeCell ref="P110:P113"/>
    <mergeCell ref="Q110:Q113"/>
    <mergeCell ref="R110:R113"/>
    <mergeCell ref="R106:R109"/>
    <mergeCell ref="S106:S109"/>
    <mergeCell ref="T106:T109"/>
    <mergeCell ref="A110:A113"/>
    <mergeCell ref="B110:B113"/>
    <mergeCell ref="C110:C113"/>
    <mergeCell ref="D110:D113"/>
    <mergeCell ref="E110:E113"/>
    <mergeCell ref="F110:F113"/>
    <mergeCell ref="G110:G113"/>
    <mergeCell ref="G106:G109"/>
    <mergeCell ref="H106:H109"/>
    <mergeCell ref="I106:I109"/>
    <mergeCell ref="J106:J109"/>
    <mergeCell ref="P106:P109"/>
    <mergeCell ref="Q106:Q109"/>
    <mergeCell ref="A106:A109"/>
    <mergeCell ref="B106:B109"/>
    <mergeCell ref="C106:C109"/>
    <mergeCell ref="D106:D109"/>
    <mergeCell ref="E106:E109"/>
    <mergeCell ref="F106:F109"/>
    <mergeCell ref="J102:J105"/>
    <mergeCell ref="P102:P105"/>
    <mergeCell ref="Q102:Q105"/>
    <mergeCell ref="R102:R105"/>
    <mergeCell ref="S102:S105"/>
    <mergeCell ref="T102:T105"/>
    <mergeCell ref="T98:T101"/>
    <mergeCell ref="A102:A105"/>
    <mergeCell ref="B102:B105"/>
    <mergeCell ref="C102:C105"/>
    <mergeCell ref="D102:D105"/>
    <mergeCell ref="E102:E105"/>
    <mergeCell ref="F102:F105"/>
    <mergeCell ref="G102:G105"/>
    <mergeCell ref="H102:H105"/>
    <mergeCell ref="I102:I105"/>
    <mergeCell ref="I98:I101"/>
    <mergeCell ref="J98:J101"/>
    <mergeCell ref="P98:P101"/>
    <mergeCell ref="Q98:Q101"/>
    <mergeCell ref="R98:R101"/>
    <mergeCell ref="S98:S101"/>
    <mergeCell ref="S94:S97"/>
    <mergeCell ref="T94:T97"/>
    <mergeCell ref="A98:A101"/>
    <mergeCell ref="B98:B101"/>
    <mergeCell ref="C98:C101"/>
    <mergeCell ref="D98:D101"/>
    <mergeCell ref="E98:E101"/>
    <mergeCell ref="F98:F101"/>
    <mergeCell ref="G98:G101"/>
    <mergeCell ref="H98:H101"/>
    <mergeCell ref="H94:H97"/>
    <mergeCell ref="I94:I97"/>
    <mergeCell ref="J94:J97"/>
    <mergeCell ref="P94:P97"/>
    <mergeCell ref="Q94:Q97"/>
    <mergeCell ref="R94:R97"/>
    <mergeCell ref="R90:R93"/>
    <mergeCell ref="S90:S93"/>
    <mergeCell ref="T90:T93"/>
    <mergeCell ref="A94:A97"/>
    <mergeCell ref="B94:B97"/>
    <mergeCell ref="C94:C97"/>
    <mergeCell ref="D94:D97"/>
    <mergeCell ref="E94:E97"/>
    <mergeCell ref="F94:F97"/>
    <mergeCell ref="G94:G97"/>
    <mergeCell ref="G90:G93"/>
    <mergeCell ref="H90:H93"/>
    <mergeCell ref="I90:I93"/>
    <mergeCell ref="J90:J93"/>
    <mergeCell ref="P90:P93"/>
    <mergeCell ref="Q90:Q93"/>
    <mergeCell ref="A90:A93"/>
    <mergeCell ref="B90:B93"/>
    <mergeCell ref="C90:C93"/>
    <mergeCell ref="D90:D93"/>
    <mergeCell ref="E90:E93"/>
    <mergeCell ref="F90:F93"/>
    <mergeCell ref="J86:J89"/>
    <mergeCell ref="P86:P89"/>
    <mergeCell ref="Q86:Q89"/>
    <mergeCell ref="R86:R89"/>
    <mergeCell ref="S86:S89"/>
    <mergeCell ref="T86:T89"/>
    <mergeCell ref="T74:T77"/>
    <mergeCell ref="A86:A89"/>
    <mergeCell ref="B86:B89"/>
    <mergeCell ref="C86:C89"/>
    <mergeCell ref="D86:D89"/>
    <mergeCell ref="E86:E89"/>
    <mergeCell ref="F86:F89"/>
    <mergeCell ref="G86:G89"/>
    <mergeCell ref="H86:H89"/>
    <mergeCell ref="I86:I89"/>
    <mergeCell ref="I74:I77"/>
    <mergeCell ref="J74:J77"/>
    <mergeCell ref="P74:P77"/>
    <mergeCell ref="Q74:Q77"/>
    <mergeCell ref="R74:R77"/>
    <mergeCell ref="S74:S77"/>
    <mergeCell ref="A78:A81"/>
    <mergeCell ref="B78:B81"/>
    <mergeCell ref="C78:C81"/>
    <mergeCell ref="D78:D81"/>
    <mergeCell ref="S70:S73"/>
    <mergeCell ref="T70:T73"/>
    <mergeCell ref="A74:A77"/>
    <mergeCell ref="B74:B77"/>
    <mergeCell ref="C74:C77"/>
    <mergeCell ref="D74:D77"/>
    <mergeCell ref="E74:E77"/>
    <mergeCell ref="F74:F77"/>
    <mergeCell ref="G74:G77"/>
    <mergeCell ref="H74:H77"/>
    <mergeCell ref="H70:H73"/>
    <mergeCell ref="I70:I73"/>
    <mergeCell ref="J70:J73"/>
    <mergeCell ref="P70:P73"/>
    <mergeCell ref="Q70:Q73"/>
    <mergeCell ref="R70:R73"/>
    <mergeCell ref="R66:R69"/>
    <mergeCell ref="S66:S69"/>
    <mergeCell ref="T66:T69"/>
    <mergeCell ref="A70:A73"/>
    <mergeCell ref="B70:B73"/>
    <mergeCell ref="C70:C73"/>
    <mergeCell ref="D70:D73"/>
    <mergeCell ref="E70:E73"/>
    <mergeCell ref="F70:F73"/>
    <mergeCell ref="G70:G73"/>
    <mergeCell ref="G66:G69"/>
    <mergeCell ref="H66:H69"/>
    <mergeCell ref="I66:I69"/>
    <mergeCell ref="J66:J69"/>
    <mergeCell ref="P66:P69"/>
    <mergeCell ref="Q66:Q69"/>
    <mergeCell ref="A66:A69"/>
    <mergeCell ref="B66:B69"/>
    <mergeCell ref="C66:C69"/>
    <mergeCell ref="D66:D69"/>
    <mergeCell ref="E66:E69"/>
    <mergeCell ref="F66:F69"/>
    <mergeCell ref="J62:J65"/>
    <mergeCell ref="P62:P65"/>
    <mergeCell ref="Q62:Q65"/>
    <mergeCell ref="R62:R65"/>
    <mergeCell ref="S62:S65"/>
    <mergeCell ref="T62:T65"/>
    <mergeCell ref="T58:T61"/>
    <mergeCell ref="A62:A65"/>
    <mergeCell ref="B62:B65"/>
    <mergeCell ref="C62:C65"/>
    <mergeCell ref="D62:D65"/>
    <mergeCell ref="E62:E65"/>
    <mergeCell ref="F62:F65"/>
    <mergeCell ref="G62:G65"/>
    <mergeCell ref="H62:H65"/>
    <mergeCell ref="I62:I65"/>
    <mergeCell ref="I58:I61"/>
    <mergeCell ref="J58:J61"/>
    <mergeCell ref="P58:P61"/>
    <mergeCell ref="Q58:Q61"/>
    <mergeCell ref="R58:R61"/>
    <mergeCell ref="S58:S61"/>
    <mergeCell ref="S54:S57"/>
    <mergeCell ref="T54:T57"/>
    <mergeCell ref="A58:A61"/>
    <mergeCell ref="B58:B61"/>
    <mergeCell ref="C58:C61"/>
    <mergeCell ref="D58:D61"/>
    <mergeCell ref="E58:E61"/>
    <mergeCell ref="F58:F61"/>
    <mergeCell ref="G58:G61"/>
    <mergeCell ref="H58:H61"/>
    <mergeCell ref="H54:H57"/>
    <mergeCell ref="I54:I57"/>
    <mergeCell ref="J54:J57"/>
    <mergeCell ref="P54:P57"/>
    <mergeCell ref="Q54:Q57"/>
    <mergeCell ref="R54:R57"/>
    <mergeCell ref="R50:R53"/>
    <mergeCell ref="S50:S53"/>
    <mergeCell ref="T50:T53"/>
    <mergeCell ref="A54:A57"/>
    <mergeCell ref="B54:B57"/>
    <mergeCell ref="C54:C57"/>
    <mergeCell ref="D54:D57"/>
    <mergeCell ref="E54:E57"/>
    <mergeCell ref="F54:F57"/>
    <mergeCell ref="G54:G57"/>
    <mergeCell ref="G50:G53"/>
    <mergeCell ref="H50:H53"/>
    <mergeCell ref="I50:I53"/>
    <mergeCell ref="J50:J53"/>
    <mergeCell ref="P50:P53"/>
    <mergeCell ref="Q50:Q53"/>
    <mergeCell ref="A50:A53"/>
    <mergeCell ref="B50:B53"/>
    <mergeCell ref="C50:C53"/>
    <mergeCell ref="D50:D53"/>
    <mergeCell ref="E50:E53"/>
    <mergeCell ref="F50:F53"/>
    <mergeCell ref="J46:J49"/>
    <mergeCell ref="P46:P49"/>
    <mergeCell ref="Q46:Q49"/>
    <mergeCell ref="R46:R49"/>
    <mergeCell ref="S46:S49"/>
    <mergeCell ref="T46:T49"/>
    <mergeCell ref="T42:T45"/>
    <mergeCell ref="A46:A49"/>
    <mergeCell ref="B46:B49"/>
    <mergeCell ref="C46:C49"/>
    <mergeCell ref="D46:D49"/>
    <mergeCell ref="E46:E49"/>
    <mergeCell ref="F46:F49"/>
    <mergeCell ref="G46:G49"/>
    <mergeCell ref="H46:H49"/>
    <mergeCell ref="I46:I49"/>
    <mergeCell ref="I42:I45"/>
    <mergeCell ref="J42:J45"/>
    <mergeCell ref="P42:P45"/>
    <mergeCell ref="Q42:Q45"/>
    <mergeCell ref="R42:R45"/>
    <mergeCell ref="S42:S45"/>
    <mergeCell ref="S38:S41"/>
    <mergeCell ref="T38:T41"/>
    <mergeCell ref="A42:A45"/>
    <mergeCell ref="B42:B45"/>
    <mergeCell ref="C42:C45"/>
    <mergeCell ref="D42:D45"/>
    <mergeCell ref="E42:E45"/>
    <mergeCell ref="F42:F45"/>
    <mergeCell ref="G42:G45"/>
    <mergeCell ref="H42:H45"/>
    <mergeCell ref="H38:H41"/>
    <mergeCell ref="I38:I41"/>
    <mergeCell ref="J38:J41"/>
    <mergeCell ref="P38:P41"/>
    <mergeCell ref="Q38:Q41"/>
    <mergeCell ref="R38:R41"/>
    <mergeCell ref="R34:R37"/>
    <mergeCell ref="S34:S37"/>
    <mergeCell ref="T34:T37"/>
    <mergeCell ref="A38:A41"/>
    <mergeCell ref="B38:B41"/>
    <mergeCell ref="C38:C41"/>
    <mergeCell ref="D38:D41"/>
    <mergeCell ref="E38:E41"/>
    <mergeCell ref="F38:F41"/>
    <mergeCell ref="G38:G41"/>
    <mergeCell ref="G34:G37"/>
    <mergeCell ref="H34:H37"/>
    <mergeCell ref="I34:I37"/>
    <mergeCell ref="J34:J37"/>
    <mergeCell ref="P34:P37"/>
    <mergeCell ref="Q34:Q37"/>
    <mergeCell ref="Q18:Q21"/>
    <mergeCell ref="A34:A37"/>
    <mergeCell ref="B34:B37"/>
    <mergeCell ref="C34:C37"/>
    <mergeCell ref="D34:D37"/>
    <mergeCell ref="E34:E37"/>
    <mergeCell ref="F34:F37"/>
    <mergeCell ref="J30:J33"/>
    <mergeCell ref="P30:P33"/>
    <mergeCell ref="Q30:Q33"/>
    <mergeCell ref="R30:R33"/>
    <mergeCell ref="S30:S33"/>
    <mergeCell ref="T30:T33"/>
    <mergeCell ref="T26:T29"/>
    <mergeCell ref="A30:A33"/>
    <mergeCell ref="B30:B33"/>
    <mergeCell ref="C30:C33"/>
    <mergeCell ref="D30:D33"/>
    <mergeCell ref="E30:E33"/>
    <mergeCell ref="F30:F33"/>
    <mergeCell ref="G30:G33"/>
    <mergeCell ref="H30:H33"/>
    <mergeCell ref="I30:I33"/>
    <mergeCell ref="I26:I29"/>
    <mergeCell ref="J26:J29"/>
    <mergeCell ref="P26:P29"/>
    <mergeCell ref="Q26:Q29"/>
    <mergeCell ref="R26:R29"/>
    <mergeCell ref="S26:S29"/>
    <mergeCell ref="F13:F16"/>
    <mergeCell ref="S22:S25"/>
    <mergeCell ref="T22:T25"/>
    <mergeCell ref="A26:A29"/>
    <mergeCell ref="B26:B29"/>
    <mergeCell ref="C26:C29"/>
    <mergeCell ref="D26:D29"/>
    <mergeCell ref="E26:E29"/>
    <mergeCell ref="F26:F29"/>
    <mergeCell ref="G26:G29"/>
    <mergeCell ref="H26:H29"/>
    <mergeCell ref="H22:H25"/>
    <mergeCell ref="I22:I25"/>
    <mergeCell ref="J22:J25"/>
    <mergeCell ref="P22:P25"/>
    <mergeCell ref="Q22:Q25"/>
    <mergeCell ref="R22:R25"/>
    <mergeCell ref="R18:R21"/>
    <mergeCell ref="S18:S21"/>
    <mergeCell ref="T18:T21"/>
    <mergeCell ref="A22:A25"/>
    <mergeCell ref="B22:B25"/>
    <mergeCell ref="C22:C25"/>
    <mergeCell ref="D22:D25"/>
    <mergeCell ref="E22:E25"/>
    <mergeCell ref="F22:F25"/>
    <mergeCell ref="G22:G25"/>
    <mergeCell ref="G18:G21"/>
    <mergeCell ref="H18:H21"/>
    <mergeCell ref="I18:I21"/>
    <mergeCell ref="J18:J21"/>
    <mergeCell ref="P18:P21"/>
    <mergeCell ref="C1:G1"/>
    <mergeCell ref="A3:B3"/>
    <mergeCell ref="D3:R3"/>
    <mergeCell ref="D4:R4"/>
    <mergeCell ref="A6:Q6"/>
    <mergeCell ref="J8:K8"/>
    <mergeCell ref="L8:O8"/>
    <mergeCell ref="A18:A21"/>
    <mergeCell ref="B18:B21"/>
    <mergeCell ref="C18:C21"/>
    <mergeCell ref="D18:D21"/>
    <mergeCell ref="E18:E21"/>
    <mergeCell ref="F18:F21"/>
    <mergeCell ref="G13:O14"/>
    <mergeCell ref="P13:P15"/>
    <mergeCell ref="Q13:Q15"/>
    <mergeCell ref="S13:S15"/>
    <mergeCell ref="A11:T11"/>
    <mergeCell ref="A12:T12"/>
    <mergeCell ref="T13:T15"/>
    <mergeCell ref="G15:H15"/>
    <mergeCell ref="I15:J15"/>
    <mergeCell ref="K15:O15"/>
    <mergeCell ref="A9:E9"/>
    <mergeCell ref="F9:G9"/>
    <mergeCell ref="L9:O9"/>
    <mergeCell ref="K10:O10"/>
    <mergeCell ref="A13:A16"/>
    <mergeCell ref="B13:B16"/>
    <mergeCell ref="C13:C16"/>
    <mergeCell ref="D13:D16"/>
    <mergeCell ref="E13:E16"/>
  </mergeCells>
  <phoneticPr fontId="5" type="noConversion"/>
  <conditionalFormatting sqref="K272">
    <cfRule type="duplicateValues" dxfId="192" priority="20" stopIfTrue="1"/>
  </conditionalFormatting>
  <conditionalFormatting sqref="K80:L80 K84:L84">
    <cfRule type="duplicateValues" dxfId="191" priority="14" stopIfTrue="1"/>
  </conditionalFormatting>
  <conditionalFormatting sqref="K96:L96">
    <cfRule type="duplicateValues" dxfId="190" priority="24" stopIfTrue="1"/>
  </conditionalFormatting>
  <conditionalFormatting sqref="K116:L116 K120:L120">
    <cfRule type="duplicateValues" dxfId="189" priority="13" stopIfTrue="1"/>
  </conditionalFormatting>
  <conditionalFormatting sqref="K136:L136 K140:L140">
    <cfRule type="duplicateValues" dxfId="188" priority="12" stopIfTrue="1"/>
  </conditionalFormatting>
  <conditionalFormatting sqref="K156:L156 K160:L160">
    <cfRule type="duplicateValues" dxfId="187" priority="11" stopIfTrue="1"/>
  </conditionalFormatting>
  <conditionalFormatting sqref="K180:L180 K184:L184">
    <cfRule type="duplicateValues" dxfId="186" priority="10" stopIfTrue="1"/>
  </conditionalFormatting>
  <conditionalFormatting sqref="K204:L204 K208:L208">
    <cfRule type="duplicateValues" dxfId="185" priority="9" stopIfTrue="1"/>
  </conditionalFormatting>
  <conditionalFormatting sqref="K288:L288">
    <cfRule type="duplicateValues" dxfId="184" priority="18" stopIfTrue="1"/>
  </conditionalFormatting>
  <conditionalFormatting sqref="K292:L292">
    <cfRule type="duplicateValues" dxfId="183" priority="19" stopIfTrue="1"/>
  </conditionalFormatting>
  <conditionalFormatting sqref="K328:L328 K332:L332">
    <cfRule type="duplicateValues" dxfId="182" priority="8" stopIfTrue="1"/>
  </conditionalFormatting>
  <conditionalFormatting sqref="K340:L340 K344:L344">
    <cfRule type="duplicateValues" dxfId="181" priority="22" stopIfTrue="1"/>
  </conditionalFormatting>
  <conditionalFormatting sqref="K372:L372">
    <cfRule type="duplicateValues" dxfId="180" priority="21" stopIfTrue="1"/>
  </conditionalFormatting>
  <conditionalFormatting sqref="K380:L380 K384:L384">
    <cfRule type="duplicateValues" dxfId="179" priority="7" stopIfTrue="1"/>
  </conditionalFormatting>
  <conditionalFormatting sqref="K392:L392">
    <cfRule type="duplicateValues" dxfId="178" priority="23" stopIfTrue="1"/>
  </conditionalFormatting>
  <conditionalFormatting sqref="K404:L404 K408:L408">
    <cfRule type="duplicateValues" dxfId="177" priority="6" stopIfTrue="1"/>
  </conditionalFormatting>
  <conditionalFormatting sqref="K480:L480 K484:L484">
    <cfRule type="duplicateValues" dxfId="176" priority="5" stopIfTrue="1"/>
  </conditionalFormatting>
  <conditionalFormatting sqref="K524:L524 K528:L528">
    <cfRule type="duplicateValues" dxfId="175" priority="4" stopIfTrue="1"/>
  </conditionalFormatting>
  <conditionalFormatting sqref="K540:L540 K544:L544">
    <cfRule type="duplicateValues" dxfId="174" priority="3" stopIfTrue="1"/>
  </conditionalFormatting>
  <conditionalFormatting sqref="K584:L584 K588:L588">
    <cfRule type="duplicateValues" dxfId="173" priority="2" stopIfTrue="1"/>
  </conditionalFormatting>
  <conditionalFormatting sqref="K608:L608">
    <cfRule type="duplicateValues" dxfId="172" priority="16" stopIfTrue="1"/>
    <cfRule type="duplicateValues" dxfId="171" priority="17" stopIfTrue="1"/>
  </conditionalFormatting>
  <conditionalFormatting sqref="K672:L672 K676:L676">
    <cfRule type="duplicateValues" dxfId="170" priority="1" stopIfTrue="1"/>
  </conditionalFormatting>
  <conditionalFormatting sqref="K696:L696 K700:L700">
    <cfRule type="duplicateValues" dxfId="169" priority="15" stopIfTrue="1"/>
  </conditionalFormatting>
  <pageMargins left="0" right="0" top="0.19685039370078741" bottom="0.19685039370078741" header="0.51181102362204722" footer="0.51181102362204722"/>
  <pageSetup paperSize="9" scale="92" orientation="landscape" r:id="rId1"/>
  <headerFooter alignWithMargins="0">
    <oddFooter>Page &amp;P</oddFooter>
  </headerFooter>
  <rowBreaks count="3" manualBreakCount="3">
    <brk id="289" max="17" man="1"/>
    <brk id="465" max="17" man="1"/>
    <brk id="517" max="17" man="1"/>
  </row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T761"/>
  <sheetViews>
    <sheetView showZeros="0" topLeftCell="A741" zoomScaleNormal="100" zoomScaleSheetLayoutView="70" workbookViewId="0">
      <selection activeCell="T759" sqref="T759"/>
    </sheetView>
  </sheetViews>
  <sheetFormatPr defaultRowHeight="12.75"/>
  <cols>
    <col min="1" max="1" width="3.7109375" style="77" customWidth="1"/>
    <col min="2" max="2" width="7.42578125" style="77" customWidth="1"/>
    <col min="3" max="3" width="29" style="77" customWidth="1"/>
    <col min="4" max="4" width="5.85546875" style="77" customWidth="1"/>
    <col min="5" max="5" width="6.42578125" style="77" customWidth="1"/>
    <col min="6" max="6" width="7" style="77" customWidth="1"/>
    <col min="7" max="7" width="6.5703125" style="77" customWidth="1"/>
    <col min="8" max="8" width="6.7109375" style="77" customWidth="1"/>
    <col min="9" max="9" width="5.7109375" style="77" customWidth="1"/>
    <col min="10" max="10" width="6.7109375" style="77" customWidth="1"/>
    <col min="11" max="11" width="13" style="77" customWidth="1"/>
    <col min="12" max="12" width="4.7109375" style="77" customWidth="1"/>
    <col min="13" max="13" width="7" style="77" customWidth="1"/>
    <col min="14" max="15" width="7.28515625" style="77" customWidth="1"/>
    <col min="16" max="17" width="8.7109375" style="77" bestFit="1" customWidth="1"/>
    <col min="18" max="18" width="9.5703125" style="77" bestFit="1" customWidth="1"/>
    <col min="19" max="16384" width="9.140625" style="77"/>
  </cols>
  <sheetData>
    <row r="1" spans="1:20">
      <c r="C1" s="281" t="s">
        <v>1779</v>
      </c>
      <c r="D1" s="281"/>
      <c r="E1" s="281"/>
      <c r="F1" s="281"/>
      <c r="G1" s="281"/>
    </row>
    <row r="3" spans="1:20" ht="28.5" customHeight="1">
      <c r="A3" s="291"/>
      <c r="B3" s="291"/>
      <c r="C3" s="77" t="s">
        <v>21</v>
      </c>
      <c r="D3" s="289" t="s">
        <v>1776</v>
      </c>
      <c r="E3" s="290"/>
      <c r="F3" s="290"/>
      <c r="G3" s="290"/>
      <c r="H3" s="290"/>
      <c r="I3" s="290"/>
      <c r="J3" s="290"/>
      <c r="K3" s="290"/>
      <c r="L3" s="290"/>
      <c r="M3" s="290"/>
      <c r="N3" s="290"/>
      <c r="O3" s="290"/>
      <c r="P3" s="290"/>
      <c r="Q3" s="290"/>
      <c r="R3" s="290"/>
    </row>
    <row r="4" spans="1:20" ht="15" customHeight="1">
      <c r="D4" s="293"/>
      <c r="E4" s="293"/>
      <c r="F4" s="293"/>
      <c r="G4" s="293"/>
      <c r="H4" s="293"/>
      <c r="I4" s="293"/>
      <c r="J4" s="293"/>
      <c r="K4" s="293"/>
      <c r="L4" s="293"/>
      <c r="M4" s="293"/>
      <c r="N4" s="293"/>
      <c r="O4" s="293"/>
      <c r="P4" s="293"/>
      <c r="Q4" s="293"/>
      <c r="R4" s="293"/>
    </row>
    <row r="5" spans="1:20" ht="15" customHeight="1"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</row>
    <row r="6" spans="1:20" ht="18.75" customHeight="1">
      <c r="A6" s="294" t="s">
        <v>68</v>
      </c>
      <c r="B6" s="294"/>
      <c r="C6" s="294"/>
      <c r="D6" s="294"/>
      <c r="E6" s="294"/>
      <c r="F6" s="294"/>
      <c r="G6" s="294"/>
      <c r="H6" s="294"/>
      <c r="I6" s="294"/>
      <c r="J6" s="294"/>
      <c r="K6" s="294"/>
      <c r="L6" s="294"/>
      <c r="M6" s="294"/>
      <c r="N6" s="294"/>
      <c r="O6" s="294"/>
      <c r="P6" s="294"/>
      <c r="Q6" s="294"/>
    </row>
    <row r="7" spans="1:20" ht="15" customHeight="1">
      <c r="A7" s="153"/>
      <c r="B7" s="153"/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</row>
    <row r="8" spans="1:20" ht="13.5">
      <c r="A8" s="154"/>
      <c r="J8" s="291" t="s">
        <v>17</v>
      </c>
      <c r="K8" s="291"/>
      <c r="L8" s="292" t="s">
        <v>18</v>
      </c>
      <c r="M8" s="292"/>
      <c r="N8" s="292"/>
      <c r="O8" s="292"/>
      <c r="P8" s="155">
        <v>2325.6</v>
      </c>
    </row>
    <row r="9" spans="1:20" ht="13.5">
      <c r="A9" s="287" t="s">
        <v>15</v>
      </c>
      <c r="B9" s="287"/>
      <c r="C9" s="287"/>
      <c r="D9" s="287"/>
      <c r="E9" s="287"/>
      <c r="F9" s="295" t="e">
        <f>#REF!</f>
        <v>#REF!</v>
      </c>
      <c r="G9" s="296"/>
      <c r="H9" s="156" t="s">
        <v>16</v>
      </c>
      <c r="L9" s="292" t="s">
        <v>19</v>
      </c>
      <c r="M9" s="292"/>
      <c r="N9" s="292"/>
      <c r="O9" s="292"/>
      <c r="P9" s="155">
        <v>2972.55</v>
      </c>
    </row>
    <row r="10" spans="1:20" ht="13.5">
      <c r="A10" s="154"/>
      <c r="K10" s="286" t="s">
        <v>20</v>
      </c>
      <c r="L10" s="286"/>
      <c r="M10" s="286"/>
      <c r="N10" s="286"/>
      <c r="O10" s="286"/>
      <c r="P10" s="170">
        <v>1.0571999999999999</v>
      </c>
    </row>
    <row r="11" spans="1:20" ht="13.5">
      <c r="A11" s="154"/>
      <c r="K11" s="157"/>
      <c r="L11" s="157"/>
      <c r="M11" s="157"/>
      <c r="N11" s="157"/>
      <c r="O11" s="157"/>
      <c r="P11" s="170"/>
    </row>
    <row r="12" spans="1:20" ht="22.5" customHeight="1">
      <c r="A12" s="285" t="s">
        <v>0</v>
      </c>
      <c r="B12" s="288" t="s">
        <v>1</v>
      </c>
      <c r="C12" s="285" t="s">
        <v>2</v>
      </c>
      <c r="D12" s="288" t="s">
        <v>3</v>
      </c>
      <c r="E12" s="288" t="s">
        <v>4</v>
      </c>
      <c r="F12" s="288" t="s">
        <v>5</v>
      </c>
      <c r="G12" s="285" t="s">
        <v>6</v>
      </c>
      <c r="H12" s="285"/>
      <c r="I12" s="285"/>
      <c r="J12" s="285"/>
      <c r="K12" s="285"/>
      <c r="L12" s="285"/>
      <c r="M12" s="285"/>
      <c r="N12" s="285"/>
      <c r="O12" s="285"/>
      <c r="P12" s="285" t="s">
        <v>7</v>
      </c>
      <c r="Q12" s="285" t="s">
        <v>8</v>
      </c>
      <c r="R12" s="158" t="s">
        <v>8</v>
      </c>
      <c r="S12" s="342" t="s">
        <v>123</v>
      </c>
      <c r="T12" s="342" t="s">
        <v>7</v>
      </c>
    </row>
    <row r="13" spans="1:20" ht="13.5" customHeight="1">
      <c r="A13" s="285"/>
      <c r="B13" s="288"/>
      <c r="C13" s="285"/>
      <c r="D13" s="288"/>
      <c r="E13" s="288"/>
      <c r="F13" s="288"/>
      <c r="G13" s="285"/>
      <c r="H13" s="285"/>
      <c r="I13" s="285"/>
      <c r="J13" s="285"/>
      <c r="K13" s="285"/>
      <c r="L13" s="285"/>
      <c r="M13" s="285"/>
      <c r="N13" s="285"/>
      <c r="O13" s="285"/>
      <c r="P13" s="285"/>
      <c r="Q13" s="285"/>
      <c r="R13" s="158" t="s">
        <v>9</v>
      </c>
      <c r="S13" s="342"/>
      <c r="T13" s="342"/>
    </row>
    <row r="14" spans="1:20" ht="20.25" customHeight="1">
      <c r="A14" s="285"/>
      <c r="B14" s="288"/>
      <c r="C14" s="285"/>
      <c r="D14" s="288"/>
      <c r="E14" s="288"/>
      <c r="F14" s="288"/>
      <c r="G14" s="285" t="s">
        <v>10</v>
      </c>
      <c r="H14" s="285"/>
      <c r="I14" s="285" t="s">
        <v>11</v>
      </c>
      <c r="J14" s="285"/>
      <c r="K14" s="285" t="s">
        <v>12</v>
      </c>
      <c r="L14" s="285"/>
      <c r="M14" s="285"/>
      <c r="N14" s="285"/>
      <c r="O14" s="285"/>
      <c r="P14" s="285"/>
      <c r="Q14" s="285"/>
      <c r="R14" s="159">
        <f>P10</f>
        <v>1.0571999999999999</v>
      </c>
      <c r="S14" s="342"/>
      <c r="T14" s="342"/>
    </row>
    <row r="15" spans="1:20" ht="47.25">
      <c r="A15" s="285"/>
      <c r="B15" s="288"/>
      <c r="C15" s="285"/>
      <c r="D15" s="288"/>
      <c r="E15" s="288"/>
      <c r="F15" s="288"/>
      <c r="G15" s="171" t="s">
        <v>116</v>
      </c>
      <c r="H15" s="171" t="s">
        <v>115</v>
      </c>
      <c r="I15" s="171" t="s">
        <v>116</v>
      </c>
      <c r="J15" s="171" t="s">
        <v>115</v>
      </c>
      <c r="K15" s="126" t="s">
        <v>27</v>
      </c>
      <c r="L15" s="171" t="s">
        <v>114</v>
      </c>
      <c r="M15" s="126" t="s">
        <v>13</v>
      </c>
      <c r="N15" s="126" t="s">
        <v>113</v>
      </c>
      <c r="O15" s="171" t="s">
        <v>7</v>
      </c>
      <c r="P15" s="102" t="s">
        <v>112</v>
      </c>
      <c r="Q15" s="160" t="s">
        <v>112</v>
      </c>
      <c r="R15" s="121" t="s">
        <v>112</v>
      </c>
      <c r="S15" s="46" t="s">
        <v>14</v>
      </c>
      <c r="T15" s="46" t="s">
        <v>14</v>
      </c>
    </row>
    <row r="16" spans="1:20">
      <c r="A16" s="161">
        <v>1</v>
      </c>
      <c r="B16" s="161">
        <v>2</v>
      </c>
      <c r="C16" s="161">
        <v>3</v>
      </c>
      <c r="D16" s="161">
        <v>4</v>
      </c>
      <c r="E16" s="161">
        <v>5</v>
      </c>
      <c r="F16" s="161">
        <v>6</v>
      </c>
      <c r="G16" s="161">
        <v>7</v>
      </c>
      <c r="H16" s="161">
        <v>8</v>
      </c>
      <c r="I16" s="161">
        <v>9</v>
      </c>
      <c r="J16" s="161">
        <v>10</v>
      </c>
      <c r="K16" s="161">
        <v>11</v>
      </c>
      <c r="L16" s="161">
        <v>12</v>
      </c>
      <c r="M16" s="161">
        <v>13</v>
      </c>
      <c r="N16" s="161">
        <v>14</v>
      </c>
      <c r="O16" s="161">
        <v>15</v>
      </c>
      <c r="P16" s="161">
        <v>16</v>
      </c>
      <c r="Q16" s="161">
        <v>17</v>
      </c>
      <c r="R16" s="161">
        <v>18</v>
      </c>
      <c r="S16" s="51">
        <v>6</v>
      </c>
      <c r="T16" s="51">
        <v>7</v>
      </c>
    </row>
    <row r="17" spans="1:20" ht="12.75" customHeight="1">
      <c r="A17" s="225"/>
      <c r="B17" s="226"/>
      <c r="C17" s="234" t="s">
        <v>799</v>
      </c>
      <c r="D17" s="225"/>
      <c r="E17" s="228"/>
      <c r="F17" s="228">
        <f t="shared" ref="F17:F77" si="0">H17+J17+R17</f>
        <v>0</v>
      </c>
      <c r="G17" s="262"/>
      <c r="H17" s="224">
        <f>G17*$P$8/1000</f>
        <v>0</v>
      </c>
      <c r="I17" s="262"/>
      <c r="J17" s="224">
        <f>I17*$P$9/1000</f>
        <v>0</v>
      </c>
      <c r="K17" s="101"/>
      <c r="L17" s="101"/>
      <c r="M17" s="101"/>
      <c r="N17" s="109"/>
      <c r="O17" s="102">
        <f t="shared" ref="O17:O80" si="1">M17*N17</f>
        <v>0</v>
      </c>
      <c r="P17" s="224">
        <f>E17*F17</f>
        <v>0</v>
      </c>
      <c r="Q17" s="224">
        <f>SUM(O17:O20)</f>
        <v>0</v>
      </c>
      <c r="R17" s="224">
        <f>Q17*1.02*1.05*$R$14</f>
        <v>0</v>
      </c>
      <c r="S17" s="343">
        <f>1.133*1.005*1.0145*1.11</f>
        <v>1.2822449631749997</v>
      </c>
      <c r="T17" s="344"/>
    </row>
    <row r="18" spans="1:20" ht="12.75" customHeight="1">
      <c r="A18" s="225"/>
      <c r="B18" s="226"/>
      <c r="C18" s="234"/>
      <c r="D18" s="225"/>
      <c r="E18" s="228"/>
      <c r="F18" s="228"/>
      <c r="G18" s="262"/>
      <c r="H18" s="224"/>
      <c r="I18" s="262"/>
      <c r="J18" s="224"/>
      <c r="K18" s="101"/>
      <c r="L18" s="101"/>
      <c r="M18" s="101"/>
      <c r="N18" s="109"/>
      <c r="O18" s="102">
        <f t="shared" si="1"/>
        <v>0</v>
      </c>
      <c r="P18" s="224"/>
      <c r="Q18" s="224"/>
      <c r="R18" s="224"/>
      <c r="S18" s="343"/>
      <c r="T18" s="344"/>
    </row>
    <row r="19" spans="1:20" ht="12.75" customHeight="1">
      <c r="A19" s="225"/>
      <c r="B19" s="226"/>
      <c r="C19" s="234"/>
      <c r="D19" s="225"/>
      <c r="E19" s="228"/>
      <c r="F19" s="228"/>
      <c r="G19" s="262"/>
      <c r="H19" s="224"/>
      <c r="I19" s="262"/>
      <c r="J19" s="224"/>
      <c r="K19" s="101"/>
      <c r="L19" s="101"/>
      <c r="M19" s="103"/>
      <c r="N19" s="109"/>
      <c r="O19" s="102">
        <f t="shared" si="1"/>
        <v>0</v>
      </c>
      <c r="P19" s="224"/>
      <c r="Q19" s="224"/>
      <c r="R19" s="224"/>
      <c r="S19" s="343"/>
      <c r="T19" s="344"/>
    </row>
    <row r="20" spans="1:20" ht="12.75" customHeight="1">
      <c r="A20" s="225"/>
      <c r="B20" s="226"/>
      <c r="C20" s="234"/>
      <c r="D20" s="225"/>
      <c r="E20" s="228"/>
      <c r="F20" s="228"/>
      <c r="G20" s="262"/>
      <c r="H20" s="224"/>
      <c r="I20" s="262"/>
      <c r="J20" s="224"/>
      <c r="K20" s="101"/>
      <c r="L20" s="101"/>
      <c r="M20" s="101"/>
      <c r="N20" s="109"/>
      <c r="O20" s="102">
        <f t="shared" si="1"/>
        <v>0</v>
      </c>
      <c r="P20" s="224"/>
      <c r="Q20" s="224"/>
      <c r="R20" s="224"/>
      <c r="S20" s="343"/>
      <c r="T20" s="344"/>
    </row>
    <row r="21" spans="1:20" ht="12.75" customHeight="1">
      <c r="A21" s="225">
        <v>1</v>
      </c>
      <c r="B21" s="226" t="s">
        <v>208</v>
      </c>
      <c r="C21" s="226" t="s">
        <v>1311</v>
      </c>
      <c r="D21" s="226" t="s">
        <v>84</v>
      </c>
      <c r="E21" s="228">
        <v>175</v>
      </c>
      <c r="F21" s="228">
        <f t="shared" si="0"/>
        <v>0.543875475</v>
      </c>
      <c r="G21" s="262">
        <v>0.223</v>
      </c>
      <c r="H21" s="224">
        <f t="shared" ref="H21" si="2">G21*$P$8/1000</f>
        <v>0.51860879999999998</v>
      </c>
      <c r="I21" s="262">
        <v>8.5000000000000006E-3</v>
      </c>
      <c r="J21" s="224">
        <f t="shared" ref="J21" si="3">I21*$P$9/1000</f>
        <v>2.5266675000000002E-2</v>
      </c>
      <c r="K21" s="101"/>
      <c r="L21" s="101"/>
      <c r="M21" s="101"/>
      <c r="N21" s="109"/>
      <c r="O21" s="102">
        <f t="shared" si="1"/>
        <v>0</v>
      </c>
      <c r="P21" s="224">
        <f t="shared" ref="P21" si="4">E21*F21</f>
        <v>95.178208124999998</v>
      </c>
      <c r="Q21" s="224">
        <f t="shared" ref="Q21" si="5">SUM(O21:O24)</f>
        <v>0</v>
      </c>
      <c r="R21" s="224">
        <f t="shared" ref="R21" si="6">Q21*1.02*1.05*$R$14</f>
        <v>0</v>
      </c>
      <c r="S21" s="340">
        <f>F21*$S$17</f>
        <v>0.69738158841316045</v>
      </c>
      <c r="T21" s="340">
        <f>S21*E21</f>
        <v>122.04177797230308</v>
      </c>
    </row>
    <row r="22" spans="1:20" ht="12.75" customHeight="1">
      <c r="A22" s="225"/>
      <c r="B22" s="226"/>
      <c r="C22" s="226"/>
      <c r="D22" s="225"/>
      <c r="E22" s="228"/>
      <c r="F22" s="228"/>
      <c r="G22" s="262"/>
      <c r="H22" s="224"/>
      <c r="I22" s="262"/>
      <c r="J22" s="224"/>
      <c r="K22" s="101"/>
      <c r="L22" s="101"/>
      <c r="M22" s="101"/>
      <c r="N22" s="109"/>
      <c r="O22" s="102">
        <f t="shared" si="1"/>
        <v>0</v>
      </c>
      <c r="P22" s="224"/>
      <c r="Q22" s="224"/>
      <c r="R22" s="224"/>
      <c r="S22" s="340"/>
      <c r="T22" s="340"/>
    </row>
    <row r="23" spans="1:20" ht="12.75" customHeight="1">
      <c r="A23" s="225"/>
      <c r="B23" s="226"/>
      <c r="C23" s="226"/>
      <c r="D23" s="225"/>
      <c r="E23" s="228"/>
      <c r="F23" s="228"/>
      <c r="G23" s="262"/>
      <c r="H23" s="224"/>
      <c r="I23" s="262"/>
      <c r="J23" s="224"/>
      <c r="K23" s="101"/>
      <c r="L23" s="101"/>
      <c r="M23" s="103"/>
      <c r="N23" s="109"/>
      <c r="O23" s="102">
        <f t="shared" si="1"/>
        <v>0</v>
      </c>
      <c r="P23" s="224"/>
      <c r="Q23" s="224"/>
      <c r="R23" s="224"/>
      <c r="S23" s="340"/>
      <c r="T23" s="340"/>
    </row>
    <row r="24" spans="1:20" ht="12.75" customHeight="1">
      <c r="A24" s="225"/>
      <c r="B24" s="226"/>
      <c r="C24" s="226"/>
      <c r="D24" s="225"/>
      <c r="E24" s="228"/>
      <c r="F24" s="228"/>
      <c r="G24" s="262"/>
      <c r="H24" s="224"/>
      <c r="I24" s="262"/>
      <c r="J24" s="224"/>
      <c r="K24" s="101"/>
      <c r="L24" s="101"/>
      <c r="M24" s="101"/>
      <c r="N24" s="109"/>
      <c r="O24" s="102">
        <f t="shared" si="1"/>
        <v>0</v>
      </c>
      <c r="P24" s="224"/>
      <c r="Q24" s="224"/>
      <c r="R24" s="224"/>
      <c r="S24" s="340"/>
      <c r="T24" s="340"/>
    </row>
    <row r="25" spans="1:20" ht="12.75" customHeight="1">
      <c r="A25" s="225"/>
      <c r="B25" s="252" t="s">
        <v>1219</v>
      </c>
      <c r="C25" s="252" t="s">
        <v>1755</v>
      </c>
      <c r="D25" s="235" t="s">
        <v>83</v>
      </c>
      <c r="E25" s="255">
        <v>2.95</v>
      </c>
      <c r="F25" s="228">
        <f t="shared" si="0"/>
        <v>27.231179999999998</v>
      </c>
      <c r="G25" s="306">
        <v>10.38</v>
      </c>
      <c r="H25" s="266">
        <f t="shared" ref="H25" si="7">G25*$P$8/1000</f>
        <v>24.139727999999998</v>
      </c>
      <c r="I25" s="258">
        <v>1.04</v>
      </c>
      <c r="J25" s="266">
        <f t="shared" ref="J25" si="8">I25*$P$9/1000</f>
        <v>3.0914520000000003</v>
      </c>
      <c r="K25" s="101"/>
      <c r="L25" s="101"/>
      <c r="M25" s="101"/>
      <c r="N25" s="109"/>
      <c r="O25" s="102">
        <f t="shared" si="1"/>
        <v>0</v>
      </c>
      <c r="P25" s="266">
        <f t="shared" ref="P25" si="9">E25*F25</f>
        <v>80.331980999999999</v>
      </c>
      <c r="Q25" s="266">
        <f t="shared" ref="Q25" si="10">SUM(O25:O28)</f>
        <v>0</v>
      </c>
      <c r="R25" s="266">
        <f t="shared" ref="R25" si="11">Q25*1.02*1.05*$R$14</f>
        <v>0</v>
      </c>
      <c r="S25" s="340">
        <f t="shared" ref="S25" si="12">F25*$S$17</f>
        <v>34.917043396311783</v>
      </c>
      <c r="T25" s="340">
        <f t="shared" ref="T25" si="13">S25*E25</f>
        <v>103.00527801911977</v>
      </c>
    </row>
    <row r="26" spans="1:20" ht="12.75" customHeight="1">
      <c r="A26" s="225"/>
      <c r="B26" s="253"/>
      <c r="C26" s="253"/>
      <c r="D26" s="236"/>
      <c r="E26" s="256"/>
      <c r="F26" s="228"/>
      <c r="G26" s="307"/>
      <c r="H26" s="267"/>
      <c r="I26" s="259"/>
      <c r="J26" s="267"/>
      <c r="K26" s="101"/>
      <c r="L26" s="101"/>
      <c r="M26" s="101"/>
      <c r="N26" s="109"/>
      <c r="O26" s="102">
        <f t="shared" si="1"/>
        <v>0</v>
      </c>
      <c r="P26" s="267"/>
      <c r="Q26" s="267"/>
      <c r="R26" s="267"/>
      <c r="S26" s="340"/>
      <c r="T26" s="340"/>
    </row>
    <row r="27" spans="1:20" ht="12.75" customHeight="1">
      <c r="A27" s="225"/>
      <c r="B27" s="253"/>
      <c r="C27" s="253"/>
      <c r="D27" s="236"/>
      <c r="E27" s="256"/>
      <c r="F27" s="228"/>
      <c r="G27" s="307"/>
      <c r="H27" s="267"/>
      <c r="I27" s="259"/>
      <c r="J27" s="267"/>
      <c r="K27" s="101"/>
      <c r="L27" s="101"/>
      <c r="M27" s="103"/>
      <c r="N27" s="109"/>
      <c r="O27" s="102">
        <f t="shared" si="1"/>
        <v>0</v>
      </c>
      <c r="P27" s="267"/>
      <c r="Q27" s="267"/>
      <c r="R27" s="267"/>
      <c r="S27" s="340"/>
      <c r="T27" s="340"/>
    </row>
    <row r="28" spans="1:20" ht="12.75" customHeight="1">
      <c r="A28" s="225"/>
      <c r="B28" s="254"/>
      <c r="C28" s="254"/>
      <c r="D28" s="237"/>
      <c r="E28" s="257"/>
      <c r="F28" s="228"/>
      <c r="G28" s="308"/>
      <c r="H28" s="268"/>
      <c r="I28" s="260"/>
      <c r="J28" s="268"/>
      <c r="K28" s="101"/>
      <c r="L28" s="101"/>
      <c r="M28" s="101"/>
      <c r="N28" s="109"/>
      <c r="O28" s="102">
        <f t="shared" si="1"/>
        <v>0</v>
      </c>
      <c r="P28" s="268"/>
      <c r="Q28" s="268"/>
      <c r="R28" s="268"/>
      <c r="S28" s="340"/>
      <c r="T28" s="340"/>
    </row>
    <row r="29" spans="1:20" ht="12.75" customHeight="1">
      <c r="A29" s="225"/>
      <c r="B29" s="252" t="s">
        <v>615</v>
      </c>
      <c r="C29" s="252" t="s">
        <v>616</v>
      </c>
      <c r="D29" s="235" t="s">
        <v>76</v>
      </c>
      <c r="E29" s="277">
        <v>0.18</v>
      </c>
      <c r="F29" s="228">
        <f t="shared" si="0"/>
        <v>40.764034500000001</v>
      </c>
      <c r="G29" s="258">
        <v>13.86</v>
      </c>
      <c r="H29" s="266">
        <f t="shared" ref="H29" si="14">G29*$P$8/1000</f>
        <v>32.232816</v>
      </c>
      <c r="I29" s="258">
        <v>2.87</v>
      </c>
      <c r="J29" s="266">
        <f t="shared" ref="J29" si="15">I29*$P$9/1000</f>
        <v>8.5312185000000014</v>
      </c>
      <c r="K29" s="101"/>
      <c r="L29" s="101"/>
      <c r="M29" s="101"/>
      <c r="N29" s="105"/>
      <c r="O29" s="102">
        <f t="shared" si="1"/>
        <v>0</v>
      </c>
      <c r="P29" s="266">
        <f t="shared" ref="P29" si="16">E29*F29</f>
        <v>7.33752621</v>
      </c>
      <c r="Q29" s="266">
        <f t="shared" ref="Q29" si="17">SUM(O29:O32)</f>
        <v>0</v>
      </c>
      <c r="R29" s="266">
        <f t="shared" ref="R29" si="18">Q29*1.02*1.05*$R$14</f>
        <v>0</v>
      </c>
      <c r="S29" s="340">
        <f t="shared" ref="S29" si="19">F29*$S$17</f>
        <v>52.269477916316916</v>
      </c>
      <c r="T29" s="340">
        <f t="shared" ref="T29" si="20">S29*E29</f>
        <v>9.4085060249370454</v>
      </c>
    </row>
    <row r="30" spans="1:20" ht="12.75" customHeight="1">
      <c r="A30" s="225"/>
      <c r="B30" s="253"/>
      <c r="C30" s="253"/>
      <c r="D30" s="236"/>
      <c r="E30" s="278"/>
      <c r="F30" s="228"/>
      <c r="G30" s="259"/>
      <c r="H30" s="267"/>
      <c r="I30" s="259"/>
      <c r="J30" s="267"/>
      <c r="K30" s="101"/>
      <c r="L30" s="101"/>
      <c r="M30" s="101"/>
      <c r="N30" s="109"/>
      <c r="O30" s="102">
        <f t="shared" si="1"/>
        <v>0</v>
      </c>
      <c r="P30" s="267"/>
      <c r="Q30" s="267"/>
      <c r="R30" s="267"/>
      <c r="S30" s="340"/>
      <c r="T30" s="340"/>
    </row>
    <row r="31" spans="1:20" ht="12.75" customHeight="1">
      <c r="A31" s="225"/>
      <c r="B31" s="253"/>
      <c r="C31" s="253"/>
      <c r="D31" s="236"/>
      <c r="E31" s="278"/>
      <c r="F31" s="228"/>
      <c r="G31" s="259"/>
      <c r="H31" s="267"/>
      <c r="I31" s="259"/>
      <c r="J31" s="267"/>
      <c r="K31" s="101"/>
      <c r="L31" s="101"/>
      <c r="M31" s="101"/>
      <c r="N31" s="109"/>
      <c r="O31" s="102">
        <f t="shared" si="1"/>
        <v>0</v>
      </c>
      <c r="P31" s="267"/>
      <c r="Q31" s="267"/>
      <c r="R31" s="267"/>
      <c r="S31" s="340"/>
      <c r="T31" s="340"/>
    </row>
    <row r="32" spans="1:20" ht="12.75" customHeight="1">
      <c r="A32" s="225"/>
      <c r="B32" s="254"/>
      <c r="C32" s="254"/>
      <c r="D32" s="237"/>
      <c r="E32" s="279"/>
      <c r="F32" s="228"/>
      <c r="G32" s="260"/>
      <c r="H32" s="268"/>
      <c r="I32" s="260"/>
      <c r="J32" s="268"/>
      <c r="K32" s="101"/>
      <c r="L32" s="101"/>
      <c r="M32" s="101"/>
      <c r="N32" s="109"/>
      <c r="O32" s="102">
        <f t="shared" si="1"/>
        <v>0</v>
      </c>
      <c r="P32" s="268"/>
      <c r="Q32" s="268"/>
      <c r="R32" s="268"/>
      <c r="S32" s="340"/>
      <c r="T32" s="340"/>
    </row>
    <row r="33" spans="1:20" ht="12.75" customHeight="1">
      <c r="A33" s="225"/>
      <c r="B33" s="226" t="s">
        <v>210</v>
      </c>
      <c r="C33" s="226" t="s">
        <v>1756</v>
      </c>
      <c r="D33" s="225" t="s">
        <v>83</v>
      </c>
      <c r="E33" s="228">
        <v>35.5</v>
      </c>
      <c r="F33" s="228">
        <f t="shared" si="0"/>
        <v>4.2514247999999997</v>
      </c>
      <c r="G33" s="251">
        <v>0.82599999999999996</v>
      </c>
      <c r="H33" s="224">
        <f t="shared" ref="H33" si="21">G33*$P$8/1000</f>
        <v>1.9209455999999998</v>
      </c>
      <c r="I33" s="262">
        <v>0.78400000000000003</v>
      </c>
      <c r="J33" s="224">
        <f t="shared" ref="J33" si="22">I33*$P$9/1000</f>
        <v>2.3304792000000001</v>
      </c>
      <c r="K33" s="101"/>
      <c r="L33" s="101"/>
      <c r="M33" s="101"/>
      <c r="N33" s="109"/>
      <c r="O33" s="102">
        <f t="shared" si="1"/>
        <v>0</v>
      </c>
      <c r="P33" s="224">
        <f t="shared" ref="P33" si="23">E33*F33</f>
        <v>150.9255804</v>
      </c>
      <c r="Q33" s="224">
        <f t="shared" ref="Q33" si="24">SUM(O33:O36)</f>
        <v>0</v>
      </c>
      <c r="R33" s="224">
        <f t="shared" ref="R33" si="25">Q33*1.02*1.05*$R$14</f>
        <v>0</v>
      </c>
      <c r="S33" s="340">
        <f t="shared" ref="S33" si="26">F33*$S$17</f>
        <v>5.4513680361172803</v>
      </c>
      <c r="T33" s="340">
        <f t="shared" ref="T33" si="27">S33*E33</f>
        <v>193.52356528216345</v>
      </c>
    </row>
    <row r="34" spans="1:20" ht="12.75" customHeight="1">
      <c r="A34" s="225"/>
      <c r="B34" s="226"/>
      <c r="C34" s="226"/>
      <c r="D34" s="225"/>
      <c r="E34" s="228"/>
      <c r="F34" s="228"/>
      <c r="G34" s="251"/>
      <c r="H34" s="224"/>
      <c r="I34" s="262"/>
      <c r="J34" s="224"/>
      <c r="K34" s="101"/>
      <c r="L34" s="101"/>
      <c r="M34" s="101"/>
      <c r="N34" s="109"/>
      <c r="O34" s="102">
        <f t="shared" si="1"/>
        <v>0</v>
      </c>
      <c r="P34" s="224"/>
      <c r="Q34" s="224"/>
      <c r="R34" s="224"/>
      <c r="S34" s="340"/>
      <c r="T34" s="340"/>
    </row>
    <row r="35" spans="1:20" ht="12.75" customHeight="1">
      <c r="A35" s="225"/>
      <c r="B35" s="226"/>
      <c r="C35" s="226"/>
      <c r="D35" s="225"/>
      <c r="E35" s="228"/>
      <c r="F35" s="228"/>
      <c r="G35" s="251"/>
      <c r="H35" s="224"/>
      <c r="I35" s="262"/>
      <c r="J35" s="224"/>
      <c r="K35" s="101"/>
      <c r="L35" s="101"/>
      <c r="M35" s="101"/>
      <c r="N35" s="109"/>
      <c r="O35" s="102">
        <f t="shared" si="1"/>
        <v>0</v>
      </c>
      <c r="P35" s="224"/>
      <c r="Q35" s="224"/>
      <c r="R35" s="224"/>
      <c r="S35" s="340"/>
      <c r="T35" s="340"/>
    </row>
    <row r="36" spans="1:20" ht="12.75" customHeight="1">
      <c r="A36" s="225"/>
      <c r="B36" s="226"/>
      <c r="C36" s="226"/>
      <c r="D36" s="225"/>
      <c r="E36" s="228"/>
      <c r="F36" s="228"/>
      <c r="G36" s="251"/>
      <c r="H36" s="224"/>
      <c r="I36" s="262"/>
      <c r="J36" s="224"/>
      <c r="K36" s="101"/>
      <c r="L36" s="101"/>
      <c r="M36" s="101"/>
      <c r="N36" s="109"/>
      <c r="O36" s="102">
        <f t="shared" si="1"/>
        <v>0</v>
      </c>
      <c r="P36" s="224"/>
      <c r="Q36" s="224"/>
      <c r="R36" s="224"/>
      <c r="S36" s="340"/>
      <c r="T36" s="340"/>
    </row>
    <row r="37" spans="1:20" ht="12.75" customHeight="1">
      <c r="A37" s="225"/>
      <c r="B37" s="226" t="s">
        <v>693</v>
      </c>
      <c r="C37" s="226" t="s">
        <v>1757</v>
      </c>
      <c r="D37" s="225" t="s">
        <v>83</v>
      </c>
      <c r="E37" s="228">
        <v>85.2</v>
      </c>
      <c r="F37" s="228">
        <f t="shared" si="0"/>
        <v>0.70857669000000001</v>
      </c>
      <c r="G37" s="230">
        <v>7.1800000000000003E-2</v>
      </c>
      <c r="H37" s="224">
        <f t="shared" ref="H37" si="28">G37*$P$8/1000</f>
        <v>0.16697808</v>
      </c>
      <c r="I37" s="230">
        <v>0.1822</v>
      </c>
      <c r="J37" s="224">
        <f t="shared" ref="J37" si="29">I37*$P$9/1000</f>
        <v>0.54159860999999998</v>
      </c>
      <c r="K37" s="101"/>
      <c r="L37" s="101"/>
      <c r="M37" s="101"/>
      <c r="N37" s="109"/>
      <c r="O37" s="102">
        <f t="shared" si="1"/>
        <v>0</v>
      </c>
      <c r="P37" s="224">
        <f t="shared" ref="P37" si="30">E37*F37</f>
        <v>60.370733988000005</v>
      </c>
      <c r="Q37" s="224">
        <f t="shared" ref="Q37" si="31">SUM(O37:O40)</f>
        <v>0</v>
      </c>
      <c r="R37" s="224">
        <f t="shared" ref="R37" si="32">Q37*1.02*1.05*$R$14</f>
        <v>0</v>
      </c>
      <c r="S37" s="340">
        <f t="shared" ref="S37" si="33">F37*$S$17</f>
        <v>0.90856889177571321</v>
      </c>
      <c r="T37" s="340">
        <f t="shared" ref="T37" si="34">S37*E37</f>
        <v>77.410069579290763</v>
      </c>
    </row>
    <row r="38" spans="1:20" ht="12.75" customHeight="1">
      <c r="A38" s="225"/>
      <c r="B38" s="226"/>
      <c r="C38" s="226"/>
      <c r="D38" s="225"/>
      <c r="E38" s="228"/>
      <c r="F38" s="228"/>
      <c r="G38" s="230"/>
      <c r="H38" s="224"/>
      <c r="I38" s="230"/>
      <c r="J38" s="224"/>
      <c r="K38" s="101"/>
      <c r="L38" s="101"/>
      <c r="M38" s="101"/>
      <c r="N38" s="109"/>
      <c r="O38" s="102">
        <f t="shared" si="1"/>
        <v>0</v>
      </c>
      <c r="P38" s="224"/>
      <c r="Q38" s="224"/>
      <c r="R38" s="224"/>
      <c r="S38" s="340"/>
      <c r="T38" s="340"/>
    </row>
    <row r="39" spans="1:20" ht="12.75" customHeight="1">
      <c r="A39" s="225"/>
      <c r="B39" s="226"/>
      <c r="C39" s="226"/>
      <c r="D39" s="225"/>
      <c r="E39" s="228"/>
      <c r="F39" s="228"/>
      <c r="G39" s="230"/>
      <c r="H39" s="224"/>
      <c r="I39" s="230"/>
      <c r="J39" s="224"/>
      <c r="K39" s="101"/>
      <c r="L39" s="101"/>
      <c r="M39" s="101"/>
      <c r="N39" s="109"/>
      <c r="O39" s="102">
        <f t="shared" si="1"/>
        <v>0</v>
      </c>
      <c r="P39" s="224"/>
      <c r="Q39" s="224"/>
      <c r="R39" s="224"/>
      <c r="S39" s="340"/>
      <c r="T39" s="340"/>
    </row>
    <row r="40" spans="1:20" ht="12.75" customHeight="1">
      <c r="A40" s="225"/>
      <c r="B40" s="226"/>
      <c r="C40" s="226"/>
      <c r="D40" s="225"/>
      <c r="E40" s="228"/>
      <c r="F40" s="228"/>
      <c r="G40" s="230"/>
      <c r="H40" s="224"/>
      <c r="I40" s="230"/>
      <c r="J40" s="224"/>
      <c r="K40" s="101"/>
      <c r="L40" s="101"/>
      <c r="M40" s="101"/>
      <c r="N40" s="109"/>
      <c r="O40" s="102">
        <f t="shared" si="1"/>
        <v>0</v>
      </c>
      <c r="P40" s="224"/>
      <c r="Q40" s="224"/>
      <c r="R40" s="224"/>
      <c r="S40" s="340"/>
      <c r="T40" s="340"/>
    </row>
    <row r="41" spans="1:20" ht="12.75" customHeight="1">
      <c r="A41" s="225"/>
      <c r="B41" s="226" t="s">
        <v>86</v>
      </c>
      <c r="C41" s="226" t="s">
        <v>617</v>
      </c>
      <c r="D41" s="227" t="s">
        <v>84</v>
      </c>
      <c r="E41" s="261">
        <v>133</v>
      </c>
      <c r="F41" s="228">
        <f t="shared" si="0"/>
        <v>1.023264</v>
      </c>
      <c r="G41" s="262">
        <v>0.44</v>
      </c>
      <c r="H41" s="224">
        <f t="shared" ref="H41" si="35">G41*$P$8/1000</f>
        <v>1.023264</v>
      </c>
      <c r="I41" s="262"/>
      <c r="J41" s="224">
        <f t="shared" ref="J41" si="36">I41*$P$9/1000</f>
        <v>0</v>
      </c>
      <c r="K41" s="101"/>
      <c r="L41" s="101"/>
      <c r="M41" s="101"/>
      <c r="N41" s="105"/>
      <c r="O41" s="102">
        <f t="shared" si="1"/>
        <v>0</v>
      </c>
      <c r="P41" s="224">
        <f t="shared" ref="P41" si="37">E41*F41</f>
        <v>136.094112</v>
      </c>
      <c r="Q41" s="224">
        <f t="shared" ref="Q41" si="38">SUM(O41:O44)</f>
        <v>0</v>
      </c>
      <c r="R41" s="224">
        <f t="shared" ref="R41" si="39">Q41*1.02*1.05*$R$14</f>
        <v>0</v>
      </c>
      <c r="S41" s="340">
        <f t="shared" ref="S41" si="40">F41*$S$17</f>
        <v>1.3120751099983028</v>
      </c>
      <c r="T41" s="340">
        <f t="shared" ref="T41" si="41">S41*E41</f>
        <v>174.50598962977426</v>
      </c>
    </row>
    <row r="42" spans="1:20" ht="12.75" customHeight="1">
      <c r="A42" s="225"/>
      <c r="B42" s="226"/>
      <c r="C42" s="226"/>
      <c r="D42" s="265"/>
      <c r="E42" s="261"/>
      <c r="F42" s="228"/>
      <c r="G42" s="262"/>
      <c r="H42" s="224"/>
      <c r="I42" s="262"/>
      <c r="J42" s="224"/>
      <c r="K42" s="101"/>
      <c r="L42" s="101"/>
      <c r="M42" s="101"/>
      <c r="N42" s="109"/>
      <c r="O42" s="102">
        <f t="shared" si="1"/>
        <v>0</v>
      </c>
      <c r="P42" s="224"/>
      <c r="Q42" s="224"/>
      <c r="R42" s="224"/>
      <c r="S42" s="340"/>
      <c r="T42" s="340"/>
    </row>
    <row r="43" spans="1:20" ht="12.75" customHeight="1">
      <c r="A43" s="225"/>
      <c r="B43" s="226"/>
      <c r="C43" s="226"/>
      <c r="D43" s="265"/>
      <c r="E43" s="261"/>
      <c r="F43" s="228"/>
      <c r="G43" s="262"/>
      <c r="H43" s="224"/>
      <c r="I43" s="262"/>
      <c r="J43" s="224"/>
      <c r="K43" s="101"/>
      <c r="L43" s="101"/>
      <c r="M43" s="101"/>
      <c r="N43" s="109"/>
      <c r="O43" s="102">
        <f t="shared" si="1"/>
        <v>0</v>
      </c>
      <c r="P43" s="224"/>
      <c r="Q43" s="224"/>
      <c r="R43" s="224"/>
      <c r="S43" s="340"/>
      <c r="T43" s="340"/>
    </row>
    <row r="44" spans="1:20" ht="12.75" customHeight="1">
      <c r="A44" s="225"/>
      <c r="B44" s="226"/>
      <c r="C44" s="226"/>
      <c r="D44" s="265"/>
      <c r="E44" s="261"/>
      <c r="F44" s="228"/>
      <c r="G44" s="262"/>
      <c r="H44" s="224"/>
      <c r="I44" s="262"/>
      <c r="J44" s="224"/>
      <c r="K44" s="101"/>
      <c r="L44" s="101"/>
      <c r="M44" s="101"/>
      <c r="N44" s="109"/>
      <c r="O44" s="102">
        <f t="shared" si="1"/>
        <v>0</v>
      </c>
      <c r="P44" s="224"/>
      <c r="Q44" s="224"/>
      <c r="R44" s="224"/>
      <c r="S44" s="340"/>
      <c r="T44" s="340"/>
    </row>
    <row r="45" spans="1:20" ht="12.75" customHeight="1">
      <c r="A45" s="225"/>
      <c r="B45" s="226" t="s">
        <v>1197</v>
      </c>
      <c r="C45" s="226" t="s">
        <v>1198</v>
      </c>
      <c r="D45" s="227" t="s">
        <v>325</v>
      </c>
      <c r="E45" s="261">
        <v>5</v>
      </c>
      <c r="F45" s="228">
        <f t="shared" si="0"/>
        <v>0.66433927500000001</v>
      </c>
      <c r="G45" s="262">
        <v>3.4500000000000003E-2</v>
      </c>
      <c r="H45" s="224">
        <f t="shared" ref="H45" si="42">G45*$P$8/1000</f>
        <v>8.0233199999999991E-2</v>
      </c>
      <c r="I45" s="230">
        <v>0.19650000000000001</v>
      </c>
      <c r="J45" s="224">
        <f t="shared" ref="J45" si="43">I45*$P$9/1000</f>
        <v>0.584106075</v>
      </c>
      <c r="K45" s="101"/>
      <c r="L45" s="101"/>
      <c r="M45" s="101"/>
      <c r="N45" s="105"/>
      <c r="O45" s="102">
        <f t="shared" si="1"/>
        <v>0</v>
      </c>
      <c r="P45" s="224">
        <f t="shared" ref="P45" si="44">E45*F45</f>
        <v>3.3216963750000001</v>
      </c>
      <c r="Q45" s="224">
        <f t="shared" ref="Q45" si="45">SUM(O45:O48)</f>
        <v>0</v>
      </c>
      <c r="R45" s="224">
        <f t="shared" ref="R45" si="46">Q45*1.02*1.05*$R$14</f>
        <v>0</v>
      </c>
      <c r="S45" s="340">
        <f t="shared" ref="S45" si="47">F45*$S$17</f>
        <v>0.85184568920808101</v>
      </c>
      <c r="T45" s="340">
        <f t="shared" ref="T45" si="48">S45*E45</f>
        <v>4.2592284460404048</v>
      </c>
    </row>
    <row r="46" spans="1:20" ht="12.75" customHeight="1">
      <c r="A46" s="225"/>
      <c r="B46" s="226"/>
      <c r="C46" s="226"/>
      <c r="D46" s="265"/>
      <c r="E46" s="261"/>
      <c r="F46" s="228"/>
      <c r="G46" s="262"/>
      <c r="H46" s="224"/>
      <c r="I46" s="230"/>
      <c r="J46" s="224"/>
      <c r="K46" s="101"/>
      <c r="L46" s="101"/>
      <c r="M46" s="101"/>
      <c r="N46" s="109"/>
      <c r="O46" s="102">
        <f t="shared" si="1"/>
        <v>0</v>
      </c>
      <c r="P46" s="224"/>
      <c r="Q46" s="224"/>
      <c r="R46" s="224"/>
      <c r="S46" s="340"/>
      <c r="T46" s="340"/>
    </row>
    <row r="47" spans="1:20" ht="12.75" customHeight="1">
      <c r="A47" s="225"/>
      <c r="B47" s="226"/>
      <c r="C47" s="226"/>
      <c r="D47" s="265"/>
      <c r="E47" s="261"/>
      <c r="F47" s="228"/>
      <c r="G47" s="262"/>
      <c r="H47" s="224"/>
      <c r="I47" s="230"/>
      <c r="J47" s="224"/>
      <c r="K47" s="101"/>
      <c r="L47" s="101"/>
      <c r="M47" s="101"/>
      <c r="N47" s="109"/>
      <c r="O47" s="102">
        <f t="shared" si="1"/>
        <v>0</v>
      </c>
      <c r="P47" s="224"/>
      <c r="Q47" s="224"/>
      <c r="R47" s="224"/>
      <c r="S47" s="340"/>
      <c r="T47" s="340"/>
    </row>
    <row r="48" spans="1:20" ht="12.75" customHeight="1">
      <c r="A48" s="225"/>
      <c r="B48" s="226"/>
      <c r="C48" s="226"/>
      <c r="D48" s="265"/>
      <c r="E48" s="261"/>
      <c r="F48" s="228"/>
      <c r="G48" s="262"/>
      <c r="H48" s="224"/>
      <c r="I48" s="230"/>
      <c r="J48" s="224"/>
      <c r="K48" s="101"/>
      <c r="L48" s="101"/>
      <c r="M48" s="101"/>
      <c r="N48" s="109"/>
      <c r="O48" s="102">
        <f t="shared" si="1"/>
        <v>0</v>
      </c>
      <c r="P48" s="224"/>
      <c r="Q48" s="224"/>
      <c r="R48" s="224"/>
      <c r="S48" s="340"/>
      <c r="T48" s="340"/>
    </row>
    <row r="49" spans="1:20" ht="12.75" customHeight="1">
      <c r="A49" s="225"/>
      <c r="B49" s="252" t="s">
        <v>135</v>
      </c>
      <c r="C49" s="252" t="s">
        <v>136</v>
      </c>
      <c r="D49" s="277" t="s">
        <v>75</v>
      </c>
      <c r="E49" s="283">
        <v>30</v>
      </c>
      <c r="F49" s="228">
        <f t="shared" si="0"/>
        <v>6.9767999999999997E-2</v>
      </c>
      <c r="G49" s="238">
        <v>0.03</v>
      </c>
      <c r="H49" s="224">
        <f t="shared" ref="H49" si="49">G49*$P$8/1000</f>
        <v>6.9767999999999997E-2</v>
      </c>
      <c r="I49" s="258"/>
      <c r="J49" s="224">
        <f t="shared" ref="J49" si="50">I49*$P$9/1000</f>
        <v>0</v>
      </c>
      <c r="K49" s="101"/>
      <c r="L49" s="101"/>
      <c r="M49" s="101"/>
      <c r="N49" s="109"/>
      <c r="O49" s="102">
        <f t="shared" si="1"/>
        <v>0</v>
      </c>
      <c r="P49" s="224">
        <f t="shared" ref="P49" si="51">E49*F49</f>
        <v>2.0930399999999998</v>
      </c>
      <c r="Q49" s="224">
        <f t="shared" ref="Q49" si="52">SUM(O49:O52)</f>
        <v>0</v>
      </c>
      <c r="R49" s="224">
        <f t="shared" ref="R49" si="53">Q49*1.02*1.05*$R$14</f>
        <v>0</v>
      </c>
      <c r="S49" s="340">
        <f t="shared" ref="S49" si="54">F49*$S$17</f>
        <v>8.945966659079338E-2</v>
      </c>
      <c r="T49" s="340">
        <f t="shared" ref="T49" si="55">S49*E49</f>
        <v>2.6837899977238013</v>
      </c>
    </row>
    <row r="50" spans="1:20" ht="12.75" customHeight="1">
      <c r="A50" s="225"/>
      <c r="B50" s="253"/>
      <c r="C50" s="253"/>
      <c r="D50" s="278"/>
      <c r="E50" s="283"/>
      <c r="F50" s="228"/>
      <c r="G50" s="238"/>
      <c r="H50" s="224"/>
      <c r="I50" s="259"/>
      <c r="J50" s="224"/>
      <c r="K50" s="101"/>
      <c r="L50" s="101"/>
      <c r="M50" s="101"/>
      <c r="N50" s="109"/>
      <c r="O50" s="102">
        <f t="shared" si="1"/>
        <v>0</v>
      </c>
      <c r="P50" s="224"/>
      <c r="Q50" s="224"/>
      <c r="R50" s="224"/>
      <c r="S50" s="340"/>
      <c r="T50" s="340"/>
    </row>
    <row r="51" spans="1:20" ht="12.75" customHeight="1">
      <c r="A51" s="225"/>
      <c r="B51" s="253"/>
      <c r="C51" s="253"/>
      <c r="D51" s="278"/>
      <c r="E51" s="283"/>
      <c r="F51" s="228"/>
      <c r="G51" s="238"/>
      <c r="H51" s="224"/>
      <c r="I51" s="259"/>
      <c r="J51" s="224"/>
      <c r="K51" s="101"/>
      <c r="L51" s="101"/>
      <c r="M51" s="103"/>
      <c r="N51" s="109"/>
      <c r="O51" s="102">
        <f t="shared" si="1"/>
        <v>0</v>
      </c>
      <c r="P51" s="224"/>
      <c r="Q51" s="224"/>
      <c r="R51" s="224"/>
      <c r="S51" s="340"/>
      <c r="T51" s="340"/>
    </row>
    <row r="52" spans="1:20" ht="12.75" customHeight="1">
      <c r="A52" s="225"/>
      <c r="B52" s="254"/>
      <c r="C52" s="254"/>
      <c r="D52" s="279"/>
      <c r="E52" s="283"/>
      <c r="F52" s="228"/>
      <c r="G52" s="238"/>
      <c r="H52" s="224"/>
      <c r="I52" s="260"/>
      <c r="J52" s="224"/>
      <c r="K52" s="101"/>
      <c r="L52" s="101"/>
      <c r="M52" s="101"/>
      <c r="N52" s="109"/>
      <c r="O52" s="102">
        <f t="shared" si="1"/>
        <v>0</v>
      </c>
      <c r="P52" s="224"/>
      <c r="Q52" s="224"/>
      <c r="R52" s="224"/>
      <c r="S52" s="340"/>
      <c r="T52" s="340"/>
    </row>
    <row r="53" spans="1:20" ht="12.75" customHeight="1">
      <c r="A53" s="225"/>
      <c r="B53" s="226" t="s">
        <v>187</v>
      </c>
      <c r="C53" s="226" t="s">
        <v>1684</v>
      </c>
      <c r="D53" s="225" t="s">
        <v>83</v>
      </c>
      <c r="E53" s="228">
        <v>15.6</v>
      </c>
      <c r="F53" s="228">
        <f t="shared" si="0"/>
        <v>17.690235000000001</v>
      </c>
      <c r="G53" s="251">
        <v>3.9</v>
      </c>
      <c r="H53" s="224">
        <f t="shared" ref="H53" si="56">G53*$P$8/1000</f>
        <v>9.069840000000001</v>
      </c>
      <c r="I53" s="262">
        <v>2.9</v>
      </c>
      <c r="J53" s="224">
        <f t="shared" ref="J53" si="57">I53*$P$9/1000</f>
        <v>8.6203950000000003</v>
      </c>
      <c r="K53" s="101"/>
      <c r="L53" s="101"/>
      <c r="M53" s="101"/>
      <c r="N53" s="109"/>
      <c r="O53" s="102">
        <f t="shared" si="1"/>
        <v>0</v>
      </c>
      <c r="P53" s="224">
        <f t="shared" ref="P53" si="58">E53*F53</f>
        <v>275.96766600000001</v>
      </c>
      <c r="Q53" s="224">
        <f t="shared" ref="Q53" si="59">SUM(O53:O56)</f>
        <v>0</v>
      </c>
      <c r="R53" s="224">
        <f t="shared" ref="R53" si="60">Q53*1.02*1.05*$R$14</f>
        <v>0</v>
      </c>
      <c r="S53" s="340">
        <f t="shared" ref="S53" si="61">F53*$S$17</f>
        <v>22.683214726132093</v>
      </c>
      <c r="T53" s="340">
        <f t="shared" ref="T53" si="62">S53*E53</f>
        <v>353.85814972766065</v>
      </c>
    </row>
    <row r="54" spans="1:20" ht="12.75" customHeight="1">
      <c r="A54" s="225"/>
      <c r="B54" s="226"/>
      <c r="C54" s="226"/>
      <c r="D54" s="225"/>
      <c r="E54" s="228"/>
      <c r="F54" s="228"/>
      <c r="G54" s="251"/>
      <c r="H54" s="224"/>
      <c r="I54" s="262"/>
      <c r="J54" s="224"/>
      <c r="K54" s="101"/>
      <c r="L54" s="101"/>
      <c r="M54" s="101"/>
      <c r="N54" s="109"/>
      <c r="O54" s="102">
        <f t="shared" si="1"/>
        <v>0</v>
      </c>
      <c r="P54" s="224"/>
      <c r="Q54" s="224"/>
      <c r="R54" s="224"/>
      <c r="S54" s="340"/>
      <c r="T54" s="340"/>
    </row>
    <row r="55" spans="1:20" ht="12.75" customHeight="1">
      <c r="A55" s="225"/>
      <c r="B55" s="226"/>
      <c r="C55" s="226"/>
      <c r="D55" s="225"/>
      <c r="E55" s="228"/>
      <c r="F55" s="228"/>
      <c r="G55" s="251"/>
      <c r="H55" s="224"/>
      <c r="I55" s="262"/>
      <c r="J55" s="224"/>
      <c r="K55" s="101"/>
      <c r="L55" s="101"/>
      <c r="M55" s="103"/>
      <c r="N55" s="109"/>
      <c r="O55" s="102">
        <f t="shared" si="1"/>
        <v>0</v>
      </c>
      <c r="P55" s="224"/>
      <c r="Q55" s="224"/>
      <c r="R55" s="224"/>
      <c r="S55" s="340"/>
      <c r="T55" s="340"/>
    </row>
    <row r="56" spans="1:20" ht="12.75" customHeight="1">
      <c r="A56" s="225"/>
      <c r="B56" s="226"/>
      <c r="C56" s="226"/>
      <c r="D56" s="225"/>
      <c r="E56" s="228"/>
      <c r="F56" s="228"/>
      <c r="G56" s="251"/>
      <c r="H56" s="224"/>
      <c r="I56" s="262"/>
      <c r="J56" s="224"/>
      <c r="K56" s="101"/>
      <c r="L56" s="101"/>
      <c r="M56" s="101"/>
      <c r="N56" s="109"/>
      <c r="O56" s="102">
        <f t="shared" si="1"/>
        <v>0</v>
      </c>
      <c r="P56" s="224"/>
      <c r="Q56" s="224"/>
      <c r="R56" s="224"/>
      <c r="S56" s="340"/>
      <c r="T56" s="340"/>
    </row>
    <row r="57" spans="1:20" ht="12.75" customHeight="1">
      <c r="A57" s="225"/>
      <c r="B57" s="226" t="s">
        <v>1478</v>
      </c>
      <c r="C57" s="226" t="s">
        <v>1479</v>
      </c>
      <c r="D57" s="225" t="s">
        <v>1192</v>
      </c>
      <c r="E57" s="261">
        <v>55</v>
      </c>
      <c r="F57" s="228">
        <f t="shared" si="0"/>
        <v>0.37209599999999998</v>
      </c>
      <c r="G57" s="262">
        <v>0.16</v>
      </c>
      <c r="H57" s="224">
        <f t="shared" ref="H57" si="63">G57*$P$8/1000</f>
        <v>0.37209599999999998</v>
      </c>
      <c r="I57" s="262"/>
      <c r="J57" s="224">
        <f t="shared" ref="J57" si="64">I57*$P$9/1000</f>
        <v>0</v>
      </c>
      <c r="K57" s="101"/>
      <c r="L57" s="101"/>
      <c r="M57" s="101"/>
      <c r="N57" s="109"/>
      <c r="O57" s="102">
        <f t="shared" si="1"/>
        <v>0</v>
      </c>
      <c r="P57" s="224">
        <f t="shared" ref="P57" si="65">E57*F57</f>
        <v>20.46528</v>
      </c>
      <c r="Q57" s="224">
        <f t="shared" ref="Q57" si="66">SUM(O57:O60)</f>
        <v>0</v>
      </c>
      <c r="R57" s="224">
        <f t="shared" ref="R57" si="67">Q57*1.02*1.05*$R$14</f>
        <v>0</v>
      </c>
      <c r="S57" s="340">
        <f t="shared" ref="S57" si="68">F57*$S$17</f>
        <v>0.47711822181756469</v>
      </c>
      <c r="T57" s="340">
        <f t="shared" ref="T57" si="69">S57*E57</f>
        <v>26.241502199966057</v>
      </c>
    </row>
    <row r="58" spans="1:20" ht="12.75" customHeight="1">
      <c r="A58" s="225"/>
      <c r="B58" s="226"/>
      <c r="C58" s="226"/>
      <c r="D58" s="225"/>
      <c r="E58" s="261"/>
      <c r="F58" s="228"/>
      <c r="G58" s="262"/>
      <c r="H58" s="224"/>
      <c r="I58" s="262"/>
      <c r="J58" s="224"/>
      <c r="K58" s="101"/>
      <c r="L58" s="101"/>
      <c r="M58" s="101"/>
      <c r="N58" s="109"/>
      <c r="O58" s="102">
        <f t="shared" si="1"/>
        <v>0</v>
      </c>
      <c r="P58" s="224"/>
      <c r="Q58" s="224"/>
      <c r="R58" s="224"/>
      <c r="S58" s="340"/>
      <c r="T58" s="340"/>
    </row>
    <row r="59" spans="1:20" ht="12.75" customHeight="1">
      <c r="A59" s="225"/>
      <c r="B59" s="226"/>
      <c r="C59" s="226"/>
      <c r="D59" s="225"/>
      <c r="E59" s="261"/>
      <c r="F59" s="228"/>
      <c r="G59" s="262"/>
      <c r="H59" s="224"/>
      <c r="I59" s="262"/>
      <c r="J59" s="224"/>
      <c r="K59" s="101"/>
      <c r="L59" s="101"/>
      <c r="M59" s="103"/>
      <c r="N59" s="109"/>
      <c r="O59" s="102">
        <f t="shared" si="1"/>
        <v>0</v>
      </c>
      <c r="P59" s="224"/>
      <c r="Q59" s="224"/>
      <c r="R59" s="224"/>
      <c r="S59" s="340"/>
      <c r="T59" s="340"/>
    </row>
    <row r="60" spans="1:20" ht="12.75" customHeight="1">
      <c r="A60" s="225"/>
      <c r="B60" s="226"/>
      <c r="C60" s="226"/>
      <c r="D60" s="225"/>
      <c r="E60" s="261"/>
      <c r="F60" s="228"/>
      <c r="G60" s="262"/>
      <c r="H60" s="224"/>
      <c r="I60" s="262"/>
      <c r="J60" s="224"/>
      <c r="K60" s="101"/>
      <c r="L60" s="101"/>
      <c r="M60" s="101"/>
      <c r="N60" s="109"/>
      <c r="O60" s="102">
        <f t="shared" si="1"/>
        <v>0</v>
      </c>
      <c r="P60" s="224"/>
      <c r="Q60" s="224"/>
      <c r="R60" s="224"/>
      <c r="S60" s="340"/>
      <c r="T60" s="340"/>
    </row>
    <row r="61" spans="1:20" ht="12.75" customHeight="1">
      <c r="A61" s="225"/>
      <c r="B61" s="226" t="s">
        <v>1208</v>
      </c>
      <c r="C61" s="252" t="s">
        <v>1209</v>
      </c>
      <c r="D61" s="235" t="s">
        <v>75</v>
      </c>
      <c r="E61" s="297">
        <v>4</v>
      </c>
      <c r="F61" s="228">
        <f t="shared" si="0"/>
        <v>7.2663372000000006</v>
      </c>
      <c r="G61" s="258">
        <v>1.56</v>
      </c>
      <c r="H61" s="224">
        <f t="shared" ref="H61" si="70">G61*$P$8/1000</f>
        <v>3.627936</v>
      </c>
      <c r="I61" s="258">
        <v>1.224</v>
      </c>
      <c r="J61" s="224">
        <f t="shared" ref="J61" si="71">I61*$P$9/1000</f>
        <v>3.6384012000000001</v>
      </c>
      <c r="K61" s="101"/>
      <c r="L61" s="101"/>
      <c r="M61" s="101"/>
      <c r="N61" s="105"/>
      <c r="O61" s="102">
        <f t="shared" si="1"/>
        <v>0</v>
      </c>
      <c r="P61" s="224">
        <f t="shared" ref="P61" si="72">E61*F61</f>
        <v>29.065348800000002</v>
      </c>
      <c r="Q61" s="224">
        <f t="shared" ref="Q61" si="73">SUM(O61:O64)</f>
        <v>0</v>
      </c>
      <c r="R61" s="224">
        <f t="shared" ref="R61" si="74">Q61*1.02*1.05*$R$14</f>
        <v>0</v>
      </c>
      <c r="S61" s="340">
        <f t="shared" ref="S61" si="75">F61*$S$17</f>
        <v>9.3172242754311316</v>
      </c>
      <c r="T61" s="340">
        <f t="shared" ref="T61" si="76">S61*E61</f>
        <v>37.268897101724527</v>
      </c>
    </row>
    <row r="62" spans="1:20" ht="12.75" customHeight="1">
      <c r="A62" s="225"/>
      <c r="B62" s="226"/>
      <c r="C62" s="253"/>
      <c r="D62" s="236"/>
      <c r="E62" s="298"/>
      <c r="F62" s="228"/>
      <c r="G62" s="259"/>
      <c r="H62" s="224"/>
      <c r="I62" s="259"/>
      <c r="J62" s="224"/>
      <c r="K62" s="101"/>
      <c r="L62" s="101"/>
      <c r="M62" s="101"/>
      <c r="N62" s="105"/>
      <c r="O62" s="102">
        <f t="shared" si="1"/>
        <v>0</v>
      </c>
      <c r="P62" s="224"/>
      <c r="Q62" s="224"/>
      <c r="R62" s="224"/>
      <c r="S62" s="340"/>
      <c r="T62" s="340"/>
    </row>
    <row r="63" spans="1:20" ht="12.75" customHeight="1">
      <c r="A63" s="225"/>
      <c r="B63" s="226"/>
      <c r="C63" s="253"/>
      <c r="D63" s="236"/>
      <c r="E63" s="298"/>
      <c r="F63" s="228"/>
      <c r="G63" s="259"/>
      <c r="H63" s="224"/>
      <c r="I63" s="259"/>
      <c r="J63" s="224"/>
      <c r="K63" s="101"/>
      <c r="L63" s="101"/>
      <c r="M63" s="101"/>
      <c r="N63" s="105"/>
      <c r="O63" s="102">
        <f t="shared" si="1"/>
        <v>0</v>
      </c>
      <c r="P63" s="224"/>
      <c r="Q63" s="224"/>
      <c r="R63" s="224"/>
      <c r="S63" s="340"/>
      <c r="T63" s="340"/>
    </row>
    <row r="64" spans="1:20" ht="12.75" customHeight="1">
      <c r="A64" s="225"/>
      <c r="B64" s="226"/>
      <c r="C64" s="254"/>
      <c r="D64" s="237"/>
      <c r="E64" s="299"/>
      <c r="F64" s="228"/>
      <c r="G64" s="260"/>
      <c r="H64" s="224"/>
      <c r="I64" s="260"/>
      <c r="J64" s="224"/>
      <c r="K64" s="101"/>
      <c r="L64" s="101"/>
      <c r="M64" s="101"/>
      <c r="N64" s="109"/>
      <c r="O64" s="102">
        <f t="shared" si="1"/>
        <v>0</v>
      </c>
      <c r="P64" s="224"/>
      <c r="Q64" s="224"/>
      <c r="R64" s="224"/>
      <c r="S64" s="340"/>
      <c r="T64" s="340"/>
    </row>
    <row r="65" spans="1:20" ht="12.75" customHeight="1">
      <c r="A65" s="225">
        <v>11</v>
      </c>
      <c r="B65" s="226" t="s">
        <v>1480</v>
      </c>
      <c r="C65" s="226" t="s">
        <v>1481</v>
      </c>
      <c r="D65" s="225" t="s">
        <v>83</v>
      </c>
      <c r="E65" s="228">
        <v>338</v>
      </c>
      <c r="F65" s="228">
        <f t="shared" si="0"/>
        <v>0.64954395600000003</v>
      </c>
      <c r="G65" s="262">
        <v>9.8600000000000007E-3</v>
      </c>
      <c r="H65" s="224">
        <f t="shared" ref="H65:H121" si="77">G65*$P$8/1000</f>
        <v>2.2930416000000002E-2</v>
      </c>
      <c r="I65" s="230">
        <v>0.21079999999999999</v>
      </c>
      <c r="J65" s="224">
        <f t="shared" ref="J65:J121" si="78">I65*$P$9/1000</f>
        <v>0.62661354000000002</v>
      </c>
      <c r="K65" s="101"/>
      <c r="L65" s="101"/>
      <c r="M65" s="101"/>
      <c r="N65" s="109"/>
      <c r="O65" s="102">
        <f t="shared" si="1"/>
        <v>0</v>
      </c>
      <c r="P65" s="224">
        <f t="shared" ref="P65" si="79">E65*F65</f>
        <v>219.54585712800002</v>
      </c>
      <c r="Q65" s="224">
        <f t="shared" ref="Q65" si="80">SUM(O65:O68)</f>
        <v>0</v>
      </c>
      <c r="R65" s="224">
        <f t="shared" ref="R65" si="81">Q65*1.02*1.05*$R$14</f>
        <v>0</v>
      </c>
      <c r="S65" s="340">
        <f t="shared" ref="S65" si="82">F65*$S$17</f>
        <v>0.83287446594176362</v>
      </c>
      <c r="T65" s="340">
        <f t="shared" ref="T65" si="83">S65*E65</f>
        <v>281.51156948831613</v>
      </c>
    </row>
    <row r="66" spans="1:20" ht="12.75" customHeight="1">
      <c r="A66" s="225"/>
      <c r="B66" s="226"/>
      <c r="C66" s="226"/>
      <c r="D66" s="225"/>
      <c r="E66" s="228"/>
      <c r="F66" s="228"/>
      <c r="G66" s="262"/>
      <c r="H66" s="224"/>
      <c r="I66" s="230"/>
      <c r="J66" s="224"/>
      <c r="K66" s="101"/>
      <c r="L66" s="101"/>
      <c r="M66" s="101"/>
      <c r="N66" s="109"/>
      <c r="O66" s="102">
        <f t="shared" si="1"/>
        <v>0</v>
      </c>
      <c r="P66" s="224"/>
      <c r="Q66" s="224"/>
      <c r="R66" s="224"/>
      <c r="S66" s="340"/>
      <c r="T66" s="340"/>
    </row>
    <row r="67" spans="1:20" ht="12.75" customHeight="1">
      <c r="A67" s="225"/>
      <c r="B67" s="226"/>
      <c r="C67" s="226"/>
      <c r="D67" s="225"/>
      <c r="E67" s="228"/>
      <c r="F67" s="228"/>
      <c r="G67" s="262"/>
      <c r="H67" s="224"/>
      <c r="I67" s="230"/>
      <c r="J67" s="224"/>
      <c r="K67" s="101"/>
      <c r="L67" s="101"/>
      <c r="M67" s="103"/>
      <c r="N67" s="109"/>
      <c r="O67" s="102">
        <f t="shared" si="1"/>
        <v>0</v>
      </c>
      <c r="P67" s="224"/>
      <c r="Q67" s="224"/>
      <c r="R67" s="224"/>
      <c r="S67" s="340"/>
      <c r="T67" s="340"/>
    </row>
    <row r="68" spans="1:20" ht="12.75" customHeight="1">
      <c r="A68" s="225"/>
      <c r="B68" s="226"/>
      <c r="C68" s="226"/>
      <c r="D68" s="225"/>
      <c r="E68" s="228"/>
      <c r="F68" s="228"/>
      <c r="G68" s="262"/>
      <c r="H68" s="224"/>
      <c r="I68" s="230"/>
      <c r="J68" s="224"/>
      <c r="K68" s="101"/>
      <c r="L68" s="101"/>
      <c r="M68" s="101"/>
      <c r="N68" s="109"/>
      <c r="O68" s="102">
        <f t="shared" si="1"/>
        <v>0</v>
      </c>
      <c r="P68" s="224"/>
      <c r="Q68" s="224"/>
      <c r="R68" s="224"/>
      <c r="S68" s="340"/>
      <c r="T68" s="340"/>
    </row>
    <row r="69" spans="1:20" ht="12.75" customHeight="1">
      <c r="A69" s="225">
        <v>12</v>
      </c>
      <c r="B69" s="226" t="s">
        <v>137</v>
      </c>
      <c r="C69" s="226" t="s">
        <v>1482</v>
      </c>
      <c r="D69" s="225" t="s">
        <v>83</v>
      </c>
      <c r="E69" s="228">
        <v>23</v>
      </c>
      <c r="F69" s="228">
        <f t="shared" si="0"/>
        <v>2.5581600000000004</v>
      </c>
      <c r="G69" s="262">
        <v>1.1000000000000001</v>
      </c>
      <c r="H69" s="224">
        <f t="shared" si="77"/>
        <v>2.5581600000000004</v>
      </c>
      <c r="I69" s="230"/>
      <c r="J69" s="224">
        <f t="shared" si="78"/>
        <v>0</v>
      </c>
      <c r="K69" s="101"/>
      <c r="L69" s="101"/>
      <c r="M69" s="101"/>
      <c r="N69" s="109"/>
      <c r="O69" s="102">
        <f t="shared" si="1"/>
        <v>0</v>
      </c>
      <c r="P69" s="224">
        <f t="shared" ref="P69" si="84">E69*F69</f>
        <v>58.837680000000013</v>
      </c>
      <c r="Q69" s="224">
        <f t="shared" ref="Q69" si="85">SUM(O69:O72)</f>
        <v>0</v>
      </c>
      <c r="R69" s="224">
        <f t="shared" ref="R69" si="86">Q69*1.02*1.05*$R$14</f>
        <v>0</v>
      </c>
      <c r="S69" s="340">
        <f t="shared" ref="S69" si="87">F69*$S$17</f>
        <v>3.280187774995758</v>
      </c>
      <c r="T69" s="340">
        <f t="shared" ref="T69" si="88">S69*E69</f>
        <v>75.444318824902439</v>
      </c>
    </row>
    <row r="70" spans="1:20" ht="12.75" customHeight="1">
      <c r="A70" s="225"/>
      <c r="B70" s="226"/>
      <c r="C70" s="226"/>
      <c r="D70" s="225"/>
      <c r="E70" s="228"/>
      <c r="F70" s="228"/>
      <c r="G70" s="262"/>
      <c r="H70" s="224"/>
      <c r="I70" s="230"/>
      <c r="J70" s="224"/>
      <c r="K70" s="101"/>
      <c r="L70" s="101"/>
      <c r="M70" s="101"/>
      <c r="N70" s="109"/>
      <c r="O70" s="102">
        <f t="shared" si="1"/>
        <v>0</v>
      </c>
      <c r="P70" s="224"/>
      <c r="Q70" s="224"/>
      <c r="R70" s="224"/>
      <c r="S70" s="340"/>
      <c r="T70" s="340"/>
    </row>
    <row r="71" spans="1:20" ht="12.75" customHeight="1">
      <c r="A71" s="225"/>
      <c r="B71" s="226"/>
      <c r="C71" s="226"/>
      <c r="D71" s="225"/>
      <c r="E71" s="228"/>
      <c r="F71" s="228"/>
      <c r="G71" s="262"/>
      <c r="H71" s="224"/>
      <c r="I71" s="230"/>
      <c r="J71" s="224"/>
      <c r="K71" s="101"/>
      <c r="L71" s="101"/>
      <c r="M71" s="103"/>
      <c r="N71" s="109"/>
      <c r="O71" s="102">
        <f t="shared" si="1"/>
        <v>0</v>
      </c>
      <c r="P71" s="224"/>
      <c r="Q71" s="224"/>
      <c r="R71" s="224"/>
      <c r="S71" s="340"/>
      <c r="T71" s="340"/>
    </row>
    <row r="72" spans="1:20" ht="12.75" customHeight="1">
      <c r="A72" s="225"/>
      <c r="B72" s="226"/>
      <c r="C72" s="226"/>
      <c r="D72" s="225"/>
      <c r="E72" s="228"/>
      <c r="F72" s="228"/>
      <c r="G72" s="262"/>
      <c r="H72" s="224"/>
      <c r="I72" s="230"/>
      <c r="J72" s="224"/>
      <c r="K72" s="101"/>
      <c r="L72" s="101"/>
      <c r="M72" s="101"/>
      <c r="N72" s="109"/>
      <c r="O72" s="102">
        <f t="shared" si="1"/>
        <v>0</v>
      </c>
      <c r="P72" s="224"/>
      <c r="Q72" s="224"/>
      <c r="R72" s="224"/>
      <c r="S72" s="340"/>
      <c r="T72" s="340"/>
    </row>
    <row r="73" spans="1:20" ht="12.75" customHeight="1">
      <c r="A73" s="225">
        <v>13</v>
      </c>
      <c r="B73" s="226" t="s">
        <v>1483</v>
      </c>
      <c r="C73" s="226" t="s">
        <v>1484</v>
      </c>
      <c r="D73" s="225" t="s">
        <v>76</v>
      </c>
      <c r="E73" s="261">
        <v>513.76</v>
      </c>
      <c r="F73" s="228">
        <f t="shared" si="0"/>
        <v>2.6752950000000002</v>
      </c>
      <c r="G73" s="229"/>
      <c r="H73" s="224">
        <f t="shared" si="77"/>
        <v>0</v>
      </c>
      <c r="I73" s="229">
        <v>0.9</v>
      </c>
      <c r="J73" s="224">
        <f t="shared" si="78"/>
        <v>2.6752950000000002</v>
      </c>
      <c r="K73" s="101"/>
      <c r="L73" s="101"/>
      <c r="M73" s="101"/>
      <c r="N73" s="109"/>
      <c r="O73" s="102">
        <f t="shared" si="1"/>
        <v>0</v>
      </c>
      <c r="P73" s="224">
        <f t="shared" ref="P73" si="89">E73*F73</f>
        <v>1374.4595592000001</v>
      </c>
      <c r="Q73" s="224">
        <f t="shared" ref="Q73" si="90">SUM(O73:O76)</f>
        <v>0</v>
      </c>
      <c r="R73" s="224">
        <f t="shared" ref="R73" si="91">Q73*1.02*1.05*$R$14</f>
        <v>0</v>
      </c>
      <c r="S73" s="340">
        <f t="shared" ref="S73" si="92">F73*$S$17</f>
        <v>3.430383538757261</v>
      </c>
      <c r="T73" s="340">
        <f t="shared" ref="T73" si="93">S73*E73</f>
        <v>1762.3938468719305</v>
      </c>
    </row>
    <row r="74" spans="1:20" ht="12.75" customHeight="1">
      <c r="A74" s="225"/>
      <c r="B74" s="226"/>
      <c r="C74" s="226"/>
      <c r="D74" s="225"/>
      <c r="E74" s="261"/>
      <c r="F74" s="228"/>
      <c r="G74" s="229"/>
      <c r="H74" s="224"/>
      <c r="I74" s="229"/>
      <c r="J74" s="224"/>
      <c r="K74" s="101"/>
      <c r="L74" s="101"/>
      <c r="M74" s="101"/>
      <c r="N74" s="109"/>
      <c r="O74" s="102">
        <f t="shared" si="1"/>
        <v>0</v>
      </c>
      <c r="P74" s="224"/>
      <c r="Q74" s="224"/>
      <c r="R74" s="224"/>
      <c r="S74" s="340"/>
      <c r="T74" s="340"/>
    </row>
    <row r="75" spans="1:20" ht="12.75" customHeight="1">
      <c r="A75" s="225"/>
      <c r="B75" s="226"/>
      <c r="C75" s="226"/>
      <c r="D75" s="225"/>
      <c r="E75" s="261"/>
      <c r="F75" s="228"/>
      <c r="G75" s="229"/>
      <c r="H75" s="224"/>
      <c r="I75" s="229"/>
      <c r="J75" s="224"/>
      <c r="K75" s="101"/>
      <c r="L75" s="101"/>
      <c r="M75" s="101"/>
      <c r="N75" s="109"/>
      <c r="O75" s="102">
        <f t="shared" si="1"/>
        <v>0</v>
      </c>
      <c r="P75" s="224"/>
      <c r="Q75" s="224"/>
      <c r="R75" s="224"/>
      <c r="S75" s="340"/>
      <c r="T75" s="340"/>
    </row>
    <row r="76" spans="1:20" ht="12.75" customHeight="1">
      <c r="A76" s="225"/>
      <c r="B76" s="226"/>
      <c r="C76" s="226"/>
      <c r="D76" s="225"/>
      <c r="E76" s="261"/>
      <c r="F76" s="228"/>
      <c r="G76" s="229"/>
      <c r="H76" s="224"/>
      <c r="I76" s="229"/>
      <c r="J76" s="224"/>
      <c r="K76" s="101"/>
      <c r="L76" s="101"/>
      <c r="M76" s="101"/>
      <c r="N76" s="109"/>
      <c r="O76" s="102">
        <f t="shared" si="1"/>
        <v>0</v>
      </c>
      <c r="P76" s="224"/>
      <c r="Q76" s="224"/>
      <c r="R76" s="224"/>
      <c r="S76" s="340"/>
      <c r="T76" s="340"/>
    </row>
    <row r="77" spans="1:20" ht="12.75" customHeight="1">
      <c r="A77" s="225">
        <v>14</v>
      </c>
      <c r="B77" s="226" t="s">
        <v>618</v>
      </c>
      <c r="C77" s="226" t="s">
        <v>619</v>
      </c>
      <c r="D77" s="225" t="s">
        <v>76</v>
      </c>
      <c r="E77" s="228">
        <v>302.08</v>
      </c>
      <c r="F77" s="228">
        <f t="shared" si="0"/>
        <v>3.6055350000000002</v>
      </c>
      <c r="G77" s="229">
        <v>0.4</v>
      </c>
      <c r="H77" s="224">
        <f t="shared" si="77"/>
        <v>0.93023999999999996</v>
      </c>
      <c r="I77" s="229">
        <v>0.9</v>
      </c>
      <c r="J77" s="224">
        <f t="shared" si="78"/>
        <v>2.6752950000000002</v>
      </c>
      <c r="K77" s="101"/>
      <c r="L77" s="101"/>
      <c r="M77" s="101"/>
      <c r="N77" s="109"/>
      <c r="O77" s="102">
        <f t="shared" si="1"/>
        <v>0</v>
      </c>
      <c r="P77" s="224">
        <f t="shared" ref="P77" si="94">E77*F77</f>
        <v>1089.1600128</v>
      </c>
      <c r="Q77" s="224">
        <f t="shared" ref="Q77" si="95">SUM(O77:O80)</f>
        <v>0</v>
      </c>
      <c r="R77" s="224">
        <f t="shared" ref="R77" si="96">Q77*1.02*1.05*$R$14</f>
        <v>0</v>
      </c>
      <c r="S77" s="340">
        <f t="shared" ref="S77" si="97">F77*$S$17</f>
        <v>4.6231790933011725</v>
      </c>
      <c r="T77" s="340">
        <f t="shared" ref="T77" si="98">S77*E77</f>
        <v>1396.5699405044181</v>
      </c>
    </row>
    <row r="78" spans="1:20" ht="12.75" customHeight="1">
      <c r="A78" s="225"/>
      <c r="B78" s="226"/>
      <c r="C78" s="226"/>
      <c r="D78" s="225"/>
      <c r="E78" s="228"/>
      <c r="F78" s="228"/>
      <c r="G78" s="229"/>
      <c r="H78" s="224"/>
      <c r="I78" s="229"/>
      <c r="J78" s="224"/>
      <c r="K78" s="101"/>
      <c r="L78" s="101"/>
      <c r="M78" s="101"/>
      <c r="N78" s="109"/>
      <c r="O78" s="102">
        <f t="shared" si="1"/>
        <v>0</v>
      </c>
      <c r="P78" s="224"/>
      <c r="Q78" s="224"/>
      <c r="R78" s="224"/>
      <c r="S78" s="340"/>
      <c r="T78" s="340"/>
    </row>
    <row r="79" spans="1:20" ht="12.75" customHeight="1">
      <c r="A79" s="225"/>
      <c r="B79" s="226"/>
      <c r="C79" s="226"/>
      <c r="D79" s="225"/>
      <c r="E79" s="228"/>
      <c r="F79" s="228"/>
      <c r="G79" s="229"/>
      <c r="H79" s="224"/>
      <c r="I79" s="229"/>
      <c r="J79" s="224"/>
      <c r="K79" s="101"/>
      <c r="L79" s="101"/>
      <c r="M79" s="101"/>
      <c r="N79" s="109"/>
      <c r="O79" s="102">
        <f t="shared" si="1"/>
        <v>0</v>
      </c>
      <c r="P79" s="224"/>
      <c r="Q79" s="224"/>
      <c r="R79" s="224"/>
      <c r="S79" s="340"/>
      <c r="T79" s="340"/>
    </row>
    <row r="80" spans="1:20" ht="12.75" customHeight="1">
      <c r="A80" s="225"/>
      <c r="B80" s="226"/>
      <c r="C80" s="226"/>
      <c r="D80" s="225"/>
      <c r="E80" s="228"/>
      <c r="F80" s="228"/>
      <c r="G80" s="229"/>
      <c r="H80" s="224"/>
      <c r="I80" s="229"/>
      <c r="J80" s="224"/>
      <c r="K80" s="101"/>
      <c r="L80" s="101"/>
      <c r="M80" s="101"/>
      <c r="N80" s="109"/>
      <c r="O80" s="102">
        <f t="shared" si="1"/>
        <v>0</v>
      </c>
      <c r="P80" s="224"/>
      <c r="Q80" s="224"/>
      <c r="R80" s="224"/>
      <c r="S80" s="340"/>
      <c r="T80" s="340"/>
    </row>
    <row r="81" spans="1:20" ht="12.75" customHeight="1">
      <c r="A81" s="225"/>
      <c r="B81" s="226"/>
      <c r="C81" s="234" t="s">
        <v>815</v>
      </c>
      <c r="D81" s="231"/>
      <c r="E81" s="261"/>
      <c r="F81" s="228">
        <f t="shared" ref="F81:F141" si="99">H81+J81+R81</f>
        <v>0</v>
      </c>
      <c r="G81" s="262"/>
      <c r="H81" s="224">
        <f t="shared" si="77"/>
        <v>0</v>
      </c>
      <c r="I81" s="230"/>
      <c r="J81" s="224">
        <f t="shared" si="78"/>
        <v>0</v>
      </c>
      <c r="K81" s="101"/>
      <c r="L81" s="101"/>
      <c r="M81" s="101"/>
      <c r="N81" s="109"/>
      <c r="O81" s="102">
        <f t="shared" ref="O81:O84" si="100">M81*N81</f>
        <v>0</v>
      </c>
      <c r="P81" s="224">
        <f t="shared" ref="P81" si="101">E81*F81</f>
        <v>0</v>
      </c>
      <c r="Q81" s="224">
        <f t="shared" ref="Q81" si="102">SUM(O81:O84)</f>
        <v>0</v>
      </c>
      <c r="R81" s="224">
        <f t="shared" ref="R81" si="103">Q81*1.02*1.05*$R$14</f>
        <v>0</v>
      </c>
      <c r="S81" s="340">
        <f t="shared" ref="S81" si="104">F81*$S$17</f>
        <v>0</v>
      </c>
      <c r="T81" s="340">
        <f t="shared" ref="T81" si="105">S81*E81</f>
        <v>0</v>
      </c>
    </row>
    <row r="82" spans="1:20" ht="12.75" customHeight="1">
      <c r="A82" s="225"/>
      <c r="B82" s="226"/>
      <c r="C82" s="234"/>
      <c r="D82" s="232"/>
      <c r="E82" s="261"/>
      <c r="F82" s="228"/>
      <c r="G82" s="262"/>
      <c r="H82" s="224"/>
      <c r="I82" s="230"/>
      <c r="J82" s="224"/>
      <c r="K82" s="101"/>
      <c r="L82" s="101"/>
      <c r="M82" s="101"/>
      <c r="N82" s="109"/>
      <c r="O82" s="102">
        <f t="shared" si="100"/>
        <v>0</v>
      </c>
      <c r="P82" s="224"/>
      <c r="Q82" s="224"/>
      <c r="R82" s="224"/>
      <c r="S82" s="340"/>
      <c r="T82" s="340"/>
    </row>
    <row r="83" spans="1:20" ht="12.75" customHeight="1">
      <c r="A83" s="225"/>
      <c r="B83" s="226"/>
      <c r="C83" s="234"/>
      <c r="D83" s="232"/>
      <c r="E83" s="261"/>
      <c r="F83" s="228"/>
      <c r="G83" s="262"/>
      <c r="H83" s="224"/>
      <c r="I83" s="230"/>
      <c r="J83" s="224"/>
      <c r="K83" s="101"/>
      <c r="L83" s="101"/>
      <c r="M83" s="101"/>
      <c r="N83" s="109"/>
      <c r="O83" s="102">
        <f t="shared" si="100"/>
        <v>0</v>
      </c>
      <c r="P83" s="224"/>
      <c r="Q83" s="224"/>
      <c r="R83" s="224"/>
      <c r="S83" s="340"/>
      <c r="T83" s="340"/>
    </row>
    <row r="84" spans="1:20" ht="12.75" customHeight="1">
      <c r="A84" s="225"/>
      <c r="B84" s="226"/>
      <c r="C84" s="234"/>
      <c r="D84" s="233"/>
      <c r="E84" s="261"/>
      <c r="F84" s="228"/>
      <c r="G84" s="262"/>
      <c r="H84" s="224"/>
      <c r="I84" s="230"/>
      <c r="J84" s="224"/>
      <c r="K84" s="101"/>
      <c r="L84" s="101"/>
      <c r="M84" s="101"/>
      <c r="N84" s="109"/>
      <c r="O84" s="102">
        <f t="shared" si="100"/>
        <v>0</v>
      </c>
      <c r="P84" s="224"/>
      <c r="Q84" s="224"/>
      <c r="R84" s="224"/>
      <c r="S84" s="340"/>
      <c r="T84" s="340"/>
    </row>
    <row r="85" spans="1:20" ht="12.75" customHeight="1">
      <c r="A85" s="225"/>
      <c r="B85" s="226"/>
      <c r="C85" s="323" t="s">
        <v>1758</v>
      </c>
      <c r="D85" s="231"/>
      <c r="E85" s="261"/>
      <c r="F85" s="228">
        <f t="shared" si="99"/>
        <v>0</v>
      </c>
      <c r="G85" s="262"/>
      <c r="H85" s="224"/>
      <c r="I85" s="230"/>
      <c r="J85" s="224"/>
      <c r="K85" s="101"/>
      <c r="L85" s="101"/>
      <c r="M85" s="101"/>
      <c r="N85" s="109"/>
      <c r="O85" s="102"/>
      <c r="P85" s="224"/>
      <c r="Q85" s="224"/>
      <c r="R85" s="224"/>
      <c r="S85" s="340">
        <f t="shared" ref="S85" si="106">F85*$S$17</f>
        <v>0</v>
      </c>
      <c r="T85" s="340">
        <f t="shared" ref="T85" si="107">S85*E85</f>
        <v>0</v>
      </c>
    </row>
    <row r="86" spans="1:20" ht="12.75" customHeight="1">
      <c r="A86" s="225"/>
      <c r="B86" s="226"/>
      <c r="C86" s="324"/>
      <c r="D86" s="232"/>
      <c r="E86" s="261"/>
      <c r="F86" s="228"/>
      <c r="G86" s="262"/>
      <c r="H86" s="224"/>
      <c r="I86" s="230"/>
      <c r="J86" s="224"/>
      <c r="K86" s="101"/>
      <c r="L86" s="101"/>
      <c r="M86" s="101"/>
      <c r="N86" s="109"/>
      <c r="O86" s="102"/>
      <c r="P86" s="224"/>
      <c r="Q86" s="224"/>
      <c r="R86" s="224"/>
      <c r="S86" s="340"/>
      <c r="T86" s="340"/>
    </row>
    <row r="87" spans="1:20" ht="12.75" customHeight="1">
      <c r="A87" s="225"/>
      <c r="B87" s="226"/>
      <c r="C87" s="324"/>
      <c r="D87" s="232"/>
      <c r="E87" s="261"/>
      <c r="F87" s="228"/>
      <c r="G87" s="262"/>
      <c r="H87" s="224"/>
      <c r="I87" s="230"/>
      <c r="J87" s="224"/>
      <c r="K87" s="101"/>
      <c r="L87" s="101"/>
      <c r="M87" s="101"/>
      <c r="N87" s="109"/>
      <c r="O87" s="102"/>
      <c r="P87" s="224"/>
      <c r="Q87" s="224"/>
      <c r="R87" s="224"/>
      <c r="S87" s="340"/>
      <c r="T87" s="340"/>
    </row>
    <row r="88" spans="1:20" ht="12.75" customHeight="1">
      <c r="A88" s="225"/>
      <c r="B88" s="226"/>
      <c r="C88" s="325"/>
      <c r="D88" s="233"/>
      <c r="E88" s="261"/>
      <c r="F88" s="228"/>
      <c r="G88" s="262"/>
      <c r="H88" s="224"/>
      <c r="I88" s="230"/>
      <c r="J88" s="224"/>
      <c r="K88" s="101"/>
      <c r="L88" s="101"/>
      <c r="M88" s="101"/>
      <c r="N88" s="109"/>
      <c r="O88" s="102"/>
      <c r="P88" s="224"/>
      <c r="Q88" s="224"/>
      <c r="R88" s="224"/>
      <c r="S88" s="340"/>
      <c r="T88" s="340"/>
    </row>
    <row r="89" spans="1:20" ht="12.75" customHeight="1">
      <c r="A89" s="225">
        <v>1</v>
      </c>
      <c r="B89" s="226" t="s">
        <v>906</v>
      </c>
      <c r="C89" s="226" t="s">
        <v>907</v>
      </c>
      <c r="D89" s="228" t="s">
        <v>75</v>
      </c>
      <c r="E89" s="283">
        <v>80</v>
      </c>
      <c r="F89" s="228">
        <f t="shared" si="99"/>
        <v>0.30003716999999996</v>
      </c>
      <c r="G89" s="262">
        <v>0.11700000000000001</v>
      </c>
      <c r="H89" s="224">
        <f t="shared" ref="H89:H93" si="108">G89*$P$8/1000</f>
        <v>0.27209519999999998</v>
      </c>
      <c r="I89" s="230">
        <v>9.4000000000000004E-3</v>
      </c>
      <c r="J89" s="224">
        <f t="shared" ref="J89:J93" si="109">I89*$P$9/1000</f>
        <v>2.794197E-2</v>
      </c>
      <c r="K89" s="101"/>
      <c r="L89" s="101"/>
      <c r="M89" s="101"/>
      <c r="N89" s="109"/>
      <c r="O89" s="102">
        <f t="shared" ref="O89:O152" si="110">M89*N89</f>
        <v>0</v>
      </c>
      <c r="P89" s="224">
        <f t="shared" ref="P89" si="111">E89*F89</f>
        <v>24.002973599999997</v>
      </c>
      <c r="Q89" s="224">
        <f t="shared" ref="Q89" si="112">SUM(O89:O92)</f>
        <v>0</v>
      </c>
      <c r="R89" s="224">
        <f t="shared" ref="R89" si="113">Q89*1.02*1.05*$R$14</f>
        <v>0</v>
      </c>
      <c r="S89" s="340">
        <f t="shared" ref="S89" si="114">F89*$S$17</f>
        <v>0.38472114999778106</v>
      </c>
      <c r="T89" s="340">
        <f t="shared" ref="T89" si="115">S89*E89</f>
        <v>30.777691999822487</v>
      </c>
    </row>
    <row r="90" spans="1:20" ht="12.75" customHeight="1">
      <c r="A90" s="225"/>
      <c r="B90" s="226"/>
      <c r="C90" s="226"/>
      <c r="D90" s="228"/>
      <c r="E90" s="283"/>
      <c r="F90" s="228"/>
      <c r="G90" s="262"/>
      <c r="H90" s="224"/>
      <c r="I90" s="230"/>
      <c r="J90" s="224"/>
      <c r="K90" s="101"/>
      <c r="L90" s="101"/>
      <c r="M90" s="101"/>
      <c r="N90" s="109"/>
      <c r="O90" s="102">
        <f t="shared" si="110"/>
        <v>0</v>
      </c>
      <c r="P90" s="224"/>
      <c r="Q90" s="224"/>
      <c r="R90" s="224"/>
      <c r="S90" s="340"/>
      <c r="T90" s="340"/>
    </row>
    <row r="91" spans="1:20" ht="12.75" customHeight="1">
      <c r="A91" s="225"/>
      <c r="B91" s="226"/>
      <c r="C91" s="226"/>
      <c r="D91" s="228"/>
      <c r="E91" s="283"/>
      <c r="F91" s="228"/>
      <c r="G91" s="262"/>
      <c r="H91" s="224"/>
      <c r="I91" s="230"/>
      <c r="J91" s="224"/>
      <c r="K91" s="101"/>
      <c r="L91" s="101"/>
      <c r="M91" s="178"/>
      <c r="N91" s="109"/>
      <c r="O91" s="102">
        <f t="shared" si="110"/>
        <v>0</v>
      </c>
      <c r="P91" s="224"/>
      <c r="Q91" s="224"/>
      <c r="R91" s="224"/>
      <c r="S91" s="340"/>
      <c r="T91" s="340"/>
    </row>
    <row r="92" spans="1:20" ht="12.75" customHeight="1">
      <c r="A92" s="225"/>
      <c r="B92" s="226"/>
      <c r="C92" s="226"/>
      <c r="D92" s="228"/>
      <c r="E92" s="283"/>
      <c r="F92" s="228"/>
      <c r="G92" s="262"/>
      <c r="H92" s="224"/>
      <c r="I92" s="230"/>
      <c r="J92" s="224"/>
      <c r="K92" s="101"/>
      <c r="L92" s="101"/>
      <c r="M92" s="101"/>
      <c r="N92" s="109"/>
      <c r="O92" s="102">
        <f t="shared" si="110"/>
        <v>0</v>
      </c>
      <c r="P92" s="224"/>
      <c r="Q92" s="224"/>
      <c r="R92" s="224"/>
      <c r="S92" s="340"/>
      <c r="T92" s="340"/>
    </row>
    <row r="93" spans="1:20" ht="12.75" customHeight="1">
      <c r="A93" s="225">
        <v>2</v>
      </c>
      <c r="B93" s="226" t="s">
        <v>78</v>
      </c>
      <c r="C93" s="226" t="s">
        <v>1759</v>
      </c>
      <c r="D93" s="225" t="s">
        <v>76</v>
      </c>
      <c r="E93" s="264">
        <v>0.34589999999999999</v>
      </c>
      <c r="F93" s="228">
        <f t="shared" si="99"/>
        <v>300.049218</v>
      </c>
      <c r="G93" s="262"/>
      <c r="H93" s="224">
        <f t="shared" si="108"/>
        <v>0</v>
      </c>
      <c r="I93" s="229"/>
      <c r="J93" s="224">
        <f t="shared" si="109"/>
        <v>0</v>
      </c>
      <c r="K93" s="101" t="s">
        <v>909</v>
      </c>
      <c r="L93" s="101" t="s">
        <v>76</v>
      </c>
      <c r="M93" s="101">
        <v>1</v>
      </c>
      <c r="N93" s="109">
        <v>265</v>
      </c>
      <c r="O93" s="102">
        <f t="shared" si="110"/>
        <v>265</v>
      </c>
      <c r="P93" s="224">
        <f t="shared" ref="P93" si="116">E93*F93</f>
        <v>103.7870245062</v>
      </c>
      <c r="Q93" s="224">
        <f t="shared" ref="Q93" si="117">SUM(O93:O96)</f>
        <v>265</v>
      </c>
      <c r="R93" s="224">
        <f t="shared" ref="R93" si="118">Q93*1.02*1.05*$R$14</f>
        <v>300.049218</v>
      </c>
      <c r="S93" s="340">
        <f t="shared" ref="S93" si="119">F93*$S$17</f>
        <v>384.73659848509743</v>
      </c>
      <c r="T93" s="340">
        <f t="shared" ref="T93" si="120">S93*E93</f>
        <v>133.0803894159952</v>
      </c>
    </row>
    <row r="94" spans="1:20" ht="12.75" customHeight="1">
      <c r="A94" s="225"/>
      <c r="B94" s="226"/>
      <c r="C94" s="226"/>
      <c r="D94" s="225"/>
      <c r="E94" s="264"/>
      <c r="F94" s="228"/>
      <c r="G94" s="262"/>
      <c r="H94" s="224"/>
      <c r="I94" s="229"/>
      <c r="J94" s="224"/>
      <c r="K94" s="101"/>
      <c r="L94" s="101"/>
      <c r="M94" s="101"/>
      <c r="N94" s="109"/>
      <c r="O94" s="102">
        <f t="shared" si="110"/>
        <v>0</v>
      </c>
      <c r="P94" s="224"/>
      <c r="Q94" s="224"/>
      <c r="R94" s="224"/>
      <c r="S94" s="340"/>
      <c r="T94" s="340"/>
    </row>
    <row r="95" spans="1:20" ht="12.75" customHeight="1">
      <c r="A95" s="225"/>
      <c r="B95" s="226"/>
      <c r="C95" s="226"/>
      <c r="D95" s="225"/>
      <c r="E95" s="264"/>
      <c r="F95" s="228"/>
      <c r="G95" s="262"/>
      <c r="H95" s="224"/>
      <c r="I95" s="229"/>
      <c r="J95" s="224"/>
      <c r="K95" s="101"/>
      <c r="L95" s="101"/>
      <c r="M95" s="178"/>
      <c r="N95" s="109"/>
      <c r="O95" s="102">
        <f t="shared" si="110"/>
        <v>0</v>
      </c>
      <c r="P95" s="224"/>
      <c r="Q95" s="224"/>
      <c r="R95" s="224"/>
      <c r="S95" s="340"/>
      <c r="T95" s="340"/>
    </row>
    <row r="96" spans="1:20" ht="12.75" customHeight="1">
      <c r="A96" s="225"/>
      <c r="B96" s="226"/>
      <c r="C96" s="226"/>
      <c r="D96" s="225"/>
      <c r="E96" s="264"/>
      <c r="F96" s="228"/>
      <c r="G96" s="262"/>
      <c r="H96" s="224"/>
      <c r="I96" s="229"/>
      <c r="J96" s="224"/>
      <c r="K96" s="101"/>
      <c r="L96" s="101"/>
      <c r="M96" s="101"/>
      <c r="N96" s="109"/>
      <c r="O96" s="102">
        <f t="shared" si="110"/>
        <v>0</v>
      </c>
      <c r="P96" s="224"/>
      <c r="Q96" s="224"/>
      <c r="R96" s="224"/>
      <c r="S96" s="340"/>
      <c r="T96" s="340"/>
    </row>
    <row r="97" spans="1:20" ht="12.75" customHeight="1">
      <c r="A97" s="225">
        <v>3</v>
      </c>
      <c r="B97" s="332" t="s">
        <v>910</v>
      </c>
      <c r="C97" s="226" t="s">
        <v>911</v>
      </c>
      <c r="D97" s="225" t="s">
        <v>88</v>
      </c>
      <c r="E97" s="269">
        <v>0.13800000000000001</v>
      </c>
      <c r="F97" s="228">
        <f t="shared" si="99"/>
        <v>682.04634899999996</v>
      </c>
      <c r="G97" s="262">
        <v>38.700000000000003</v>
      </c>
      <c r="H97" s="224">
        <f t="shared" ref="H97" si="121">G97*$P$8/1000</f>
        <v>90.000720000000001</v>
      </c>
      <c r="I97" s="262">
        <v>1.1000000000000001</v>
      </c>
      <c r="J97" s="224">
        <f t="shared" ref="J97" si="122">I97*$P$9/1000</f>
        <v>3.2698050000000003</v>
      </c>
      <c r="K97" s="101" t="s">
        <v>912</v>
      </c>
      <c r="L97" s="101" t="s">
        <v>88</v>
      </c>
      <c r="M97" s="101">
        <v>1.04</v>
      </c>
      <c r="N97" s="109">
        <v>500</v>
      </c>
      <c r="O97" s="102">
        <f t="shared" si="110"/>
        <v>520</v>
      </c>
      <c r="P97" s="224">
        <f t="shared" ref="P97" si="123">E97*F97</f>
        <v>94.122396162000001</v>
      </c>
      <c r="Q97" s="224">
        <f t="shared" ref="Q97" si="124">SUM(O97:O100)</f>
        <v>520</v>
      </c>
      <c r="R97" s="224">
        <f t="shared" ref="R97" si="125">Q97*1.02*1.05*$R$14</f>
        <v>588.77582399999994</v>
      </c>
      <c r="S97" s="340">
        <f t="shared" ref="S97" si="126">F97*$S$17</f>
        <v>874.55049565714796</v>
      </c>
      <c r="T97" s="340">
        <f t="shared" ref="T97" si="127">S97*E97</f>
        <v>120.68796840068643</v>
      </c>
    </row>
    <row r="98" spans="1:20" ht="12.75" customHeight="1">
      <c r="A98" s="225"/>
      <c r="B98" s="332"/>
      <c r="C98" s="226"/>
      <c r="D98" s="225"/>
      <c r="E98" s="269"/>
      <c r="F98" s="228"/>
      <c r="G98" s="262"/>
      <c r="H98" s="224"/>
      <c r="I98" s="262"/>
      <c r="J98" s="224"/>
      <c r="K98" s="101"/>
      <c r="L98" s="101"/>
      <c r="M98" s="101"/>
      <c r="N98" s="109"/>
      <c r="O98" s="102">
        <f t="shared" si="110"/>
        <v>0</v>
      </c>
      <c r="P98" s="224"/>
      <c r="Q98" s="224"/>
      <c r="R98" s="224"/>
      <c r="S98" s="340"/>
      <c r="T98" s="340"/>
    </row>
    <row r="99" spans="1:20" ht="12.75" customHeight="1">
      <c r="A99" s="225"/>
      <c r="B99" s="332"/>
      <c r="C99" s="226"/>
      <c r="D99" s="225"/>
      <c r="E99" s="269"/>
      <c r="F99" s="228"/>
      <c r="G99" s="262"/>
      <c r="H99" s="224"/>
      <c r="I99" s="262"/>
      <c r="J99" s="224"/>
      <c r="K99" s="101"/>
      <c r="L99" s="101"/>
      <c r="M99" s="178"/>
      <c r="N99" s="109"/>
      <c r="O99" s="102">
        <f t="shared" si="110"/>
        <v>0</v>
      </c>
      <c r="P99" s="224"/>
      <c r="Q99" s="224"/>
      <c r="R99" s="224"/>
      <c r="S99" s="340"/>
      <c r="T99" s="340"/>
    </row>
    <row r="100" spans="1:20" ht="12.75" customHeight="1">
      <c r="A100" s="225"/>
      <c r="B100" s="332"/>
      <c r="C100" s="226"/>
      <c r="D100" s="225"/>
      <c r="E100" s="269"/>
      <c r="F100" s="228"/>
      <c r="G100" s="262"/>
      <c r="H100" s="224"/>
      <c r="I100" s="262"/>
      <c r="J100" s="224"/>
      <c r="K100" s="101"/>
      <c r="L100" s="101"/>
      <c r="M100" s="101"/>
      <c r="N100" s="109"/>
      <c r="O100" s="102">
        <f t="shared" si="110"/>
        <v>0</v>
      </c>
      <c r="P100" s="224"/>
      <c r="Q100" s="224"/>
      <c r="R100" s="224"/>
      <c r="S100" s="340"/>
      <c r="T100" s="340"/>
    </row>
    <row r="101" spans="1:20" ht="12.75" customHeight="1">
      <c r="A101" s="225">
        <v>4</v>
      </c>
      <c r="B101" s="332" t="s">
        <v>913</v>
      </c>
      <c r="C101" s="226" t="s">
        <v>970</v>
      </c>
      <c r="D101" s="225" t="s">
        <v>88</v>
      </c>
      <c r="E101" s="261">
        <v>24.1</v>
      </c>
      <c r="F101" s="228">
        <f t="shared" si="99"/>
        <v>44.914330176611053</v>
      </c>
      <c r="G101" s="262">
        <v>1.55</v>
      </c>
      <c r="H101" s="224">
        <f t="shared" ref="H101" si="128">G101*$P$8/1000</f>
        <v>3.6046799999999997</v>
      </c>
      <c r="I101" s="262">
        <v>0.33</v>
      </c>
      <c r="J101" s="224">
        <f t="shared" ref="J101" si="129">I101*$P$9/1000</f>
        <v>0.98094150000000013</v>
      </c>
      <c r="K101" s="101" t="s">
        <v>179</v>
      </c>
      <c r="L101" s="101" t="s">
        <v>79</v>
      </c>
      <c r="M101" s="101">
        <v>0.9</v>
      </c>
      <c r="N101" s="109">
        <v>1.167</v>
      </c>
      <c r="O101" s="102">
        <f t="shared" si="110"/>
        <v>1.0503</v>
      </c>
      <c r="P101" s="224">
        <f t="shared" ref="P101" si="130">E101*F101</f>
        <v>1082.4353572563264</v>
      </c>
      <c r="Q101" s="224">
        <f t="shared" ref="Q101" si="131">SUM(O101:O104)</f>
        <v>35.617849200000002</v>
      </c>
      <c r="R101" s="224">
        <f t="shared" ref="R101" si="132">Q101*1.02*1.05*$R$14</f>
        <v>40.328708676611051</v>
      </c>
      <c r="S101" s="340">
        <f t="shared" ref="S101" si="133">F101*$S$17</f>
        <v>57.591173643338415</v>
      </c>
      <c r="T101" s="340">
        <f t="shared" ref="T101" si="134">S101*E101</f>
        <v>1387.9472848044559</v>
      </c>
    </row>
    <row r="102" spans="1:20" ht="12.75" customHeight="1">
      <c r="A102" s="225"/>
      <c r="B102" s="332"/>
      <c r="C102" s="226"/>
      <c r="D102" s="225"/>
      <c r="E102" s="261"/>
      <c r="F102" s="228"/>
      <c r="G102" s="262"/>
      <c r="H102" s="224"/>
      <c r="I102" s="262"/>
      <c r="J102" s="224"/>
      <c r="K102" s="101" t="s">
        <v>914</v>
      </c>
      <c r="L102" s="101" t="s">
        <v>344</v>
      </c>
      <c r="M102" s="101">
        <v>1.5599999999999999E-2</v>
      </c>
      <c r="N102" s="101">
        <v>104.167</v>
      </c>
      <c r="O102" s="102">
        <f t="shared" si="110"/>
        <v>1.6250051999999999</v>
      </c>
      <c r="P102" s="224"/>
      <c r="Q102" s="224"/>
      <c r="R102" s="224"/>
      <c r="S102" s="340"/>
      <c r="T102" s="340"/>
    </row>
    <row r="103" spans="1:20" ht="12.75" customHeight="1">
      <c r="A103" s="225"/>
      <c r="B103" s="332"/>
      <c r="C103" s="226"/>
      <c r="D103" s="225"/>
      <c r="E103" s="261"/>
      <c r="F103" s="228"/>
      <c r="G103" s="262"/>
      <c r="H103" s="224"/>
      <c r="I103" s="262"/>
      <c r="J103" s="224"/>
      <c r="K103" s="101" t="s">
        <v>87</v>
      </c>
      <c r="L103" s="101" t="s">
        <v>88</v>
      </c>
      <c r="M103" s="101">
        <v>1.02</v>
      </c>
      <c r="N103" s="109">
        <v>29.856000000000002</v>
      </c>
      <c r="O103" s="102">
        <f t="shared" si="110"/>
        <v>30.453120000000002</v>
      </c>
      <c r="P103" s="224"/>
      <c r="Q103" s="224"/>
      <c r="R103" s="224"/>
      <c r="S103" s="340"/>
      <c r="T103" s="340"/>
    </row>
    <row r="104" spans="1:20" ht="12.75" customHeight="1">
      <c r="A104" s="225"/>
      <c r="B104" s="332"/>
      <c r="C104" s="226"/>
      <c r="D104" s="225"/>
      <c r="E104" s="261"/>
      <c r="F104" s="228"/>
      <c r="G104" s="262"/>
      <c r="H104" s="224"/>
      <c r="I104" s="262"/>
      <c r="J104" s="224"/>
      <c r="K104" s="101" t="s">
        <v>723</v>
      </c>
      <c r="L104" s="101" t="s">
        <v>65</v>
      </c>
      <c r="M104" s="101">
        <v>0.71699999999999997</v>
      </c>
      <c r="N104" s="109">
        <v>3.472</v>
      </c>
      <c r="O104" s="102">
        <f t="shared" si="110"/>
        <v>2.4894240000000001</v>
      </c>
      <c r="P104" s="224"/>
      <c r="Q104" s="224"/>
      <c r="R104" s="224"/>
      <c r="S104" s="340"/>
      <c r="T104" s="340"/>
    </row>
    <row r="105" spans="1:20" ht="12.75" customHeight="1">
      <c r="A105" s="225">
        <v>5</v>
      </c>
      <c r="B105" s="226" t="s">
        <v>939</v>
      </c>
      <c r="C105" s="270" t="s">
        <v>940</v>
      </c>
      <c r="D105" s="271" t="s">
        <v>397</v>
      </c>
      <c r="E105" s="261">
        <v>216</v>
      </c>
      <c r="F105" s="228">
        <f t="shared" si="99"/>
        <v>1.92738538488</v>
      </c>
      <c r="G105" s="272">
        <v>0.35599999999999998</v>
      </c>
      <c r="H105" s="224">
        <f t="shared" ref="H105" si="135">G105*$P$8/1000</f>
        <v>0.82791360000000003</v>
      </c>
      <c r="I105" s="273">
        <v>4.9000000000000002E-2</v>
      </c>
      <c r="J105" s="224">
        <f t="shared" ref="J105" si="136">I105*$P$9/1000</f>
        <v>0.14565495000000001</v>
      </c>
      <c r="K105" s="180" t="s">
        <v>89</v>
      </c>
      <c r="L105" s="180" t="s">
        <v>344</v>
      </c>
      <c r="M105" s="180">
        <v>2.5999999999999999E-2</v>
      </c>
      <c r="N105" s="109">
        <v>32.4</v>
      </c>
      <c r="O105" s="102">
        <f t="shared" si="110"/>
        <v>0.84239999999999993</v>
      </c>
      <c r="P105" s="224">
        <f t="shared" ref="P105" si="137">E105*F105</f>
        <v>416.31524313407999</v>
      </c>
      <c r="Q105" s="224">
        <f t="shared" ref="Q105" si="138">SUM(O105:O108)</f>
        <v>0.84239999999999993</v>
      </c>
      <c r="R105" s="224">
        <f t="shared" ref="R105" si="139">Q105*1.02*1.05*$R$14</f>
        <v>0.95381683487999991</v>
      </c>
      <c r="S105" s="340">
        <f t="shared" ref="S105" si="140">F105*$S$17</f>
        <v>2.4713802018594881</v>
      </c>
      <c r="T105" s="340">
        <f t="shared" ref="T105" si="141">S105*E105</f>
        <v>533.8181236016494</v>
      </c>
    </row>
    <row r="106" spans="1:20" ht="12.75" customHeight="1">
      <c r="A106" s="225"/>
      <c r="B106" s="226"/>
      <c r="C106" s="270"/>
      <c r="D106" s="271"/>
      <c r="E106" s="261"/>
      <c r="F106" s="228"/>
      <c r="G106" s="272"/>
      <c r="H106" s="224"/>
      <c r="I106" s="274"/>
      <c r="J106" s="224"/>
      <c r="K106" s="101"/>
      <c r="L106" s="109"/>
      <c r="M106" s="101"/>
      <c r="N106" s="109"/>
      <c r="O106" s="102">
        <f t="shared" si="110"/>
        <v>0</v>
      </c>
      <c r="P106" s="224"/>
      <c r="Q106" s="224"/>
      <c r="R106" s="224"/>
      <c r="S106" s="340"/>
      <c r="T106" s="340"/>
    </row>
    <row r="107" spans="1:20" ht="12.75" customHeight="1">
      <c r="A107" s="225"/>
      <c r="B107" s="226"/>
      <c r="C107" s="270"/>
      <c r="D107" s="271"/>
      <c r="E107" s="261"/>
      <c r="F107" s="228"/>
      <c r="G107" s="272"/>
      <c r="H107" s="224"/>
      <c r="I107" s="274"/>
      <c r="J107" s="224"/>
      <c r="K107" s="101"/>
      <c r="L107" s="101"/>
      <c r="M107" s="178"/>
      <c r="N107" s="109"/>
      <c r="O107" s="102">
        <f t="shared" si="110"/>
        <v>0</v>
      </c>
      <c r="P107" s="224"/>
      <c r="Q107" s="224"/>
      <c r="R107" s="224"/>
      <c r="S107" s="340"/>
      <c r="T107" s="340"/>
    </row>
    <row r="108" spans="1:20" ht="12.75" customHeight="1">
      <c r="A108" s="225"/>
      <c r="B108" s="226"/>
      <c r="C108" s="270"/>
      <c r="D108" s="271"/>
      <c r="E108" s="261"/>
      <c r="F108" s="228"/>
      <c r="G108" s="272"/>
      <c r="H108" s="224"/>
      <c r="I108" s="275"/>
      <c r="J108" s="224"/>
      <c r="K108" s="101"/>
      <c r="L108" s="101"/>
      <c r="M108" s="101"/>
      <c r="N108" s="109"/>
      <c r="O108" s="102">
        <f t="shared" si="110"/>
        <v>0</v>
      </c>
      <c r="P108" s="224"/>
      <c r="Q108" s="224"/>
      <c r="R108" s="224"/>
      <c r="S108" s="340"/>
      <c r="T108" s="340"/>
    </row>
    <row r="109" spans="1:20" ht="12.75" customHeight="1">
      <c r="A109" s="225">
        <v>6</v>
      </c>
      <c r="B109" s="226" t="s">
        <v>1199</v>
      </c>
      <c r="C109" s="226" t="s">
        <v>1213</v>
      </c>
      <c r="D109" s="245" t="s">
        <v>65</v>
      </c>
      <c r="E109" s="276">
        <v>216</v>
      </c>
      <c r="F109" s="228">
        <f t="shared" si="99"/>
        <v>1.9537853069040001</v>
      </c>
      <c r="G109" s="262">
        <v>0.17399999999999999</v>
      </c>
      <c r="H109" s="224">
        <f t="shared" ref="H109" si="142">G109*$P$8/1000</f>
        <v>0.40465439999999997</v>
      </c>
      <c r="I109" s="262">
        <v>1.4E-2</v>
      </c>
      <c r="J109" s="224">
        <f t="shared" ref="J109" si="143">I109*$P$9/1000</f>
        <v>4.1615700000000005E-2</v>
      </c>
      <c r="K109" s="101" t="s">
        <v>1200</v>
      </c>
      <c r="L109" s="101" t="s">
        <v>79</v>
      </c>
      <c r="M109" s="178">
        <v>1.18</v>
      </c>
      <c r="N109" s="109">
        <v>0.83</v>
      </c>
      <c r="O109" s="102">
        <f t="shared" si="110"/>
        <v>0.97939999999999994</v>
      </c>
      <c r="P109" s="266">
        <f t="shared" ref="P109" si="144">E109*F109</f>
        <v>422.01762629126404</v>
      </c>
      <c r="Q109" s="266">
        <f t="shared" ref="Q109" si="145">SUM(O109:O112)</f>
        <v>1.33142</v>
      </c>
      <c r="R109" s="266">
        <f t="shared" ref="R109" si="146">Q109*1.02*1.05*$R$14</f>
        <v>1.5075152069040001</v>
      </c>
      <c r="S109" s="340">
        <f t="shared" ref="S109" si="147">F109*$S$17</f>
        <v>2.505231368902975</v>
      </c>
      <c r="T109" s="340">
        <f t="shared" ref="T109" si="148">S109*E109</f>
        <v>541.12997568304263</v>
      </c>
    </row>
    <row r="110" spans="1:20" ht="12.75" customHeight="1">
      <c r="A110" s="225"/>
      <c r="B110" s="226"/>
      <c r="C110" s="226"/>
      <c r="D110" s="245"/>
      <c r="E110" s="276"/>
      <c r="F110" s="228"/>
      <c r="G110" s="262"/>
      <c r="H110" s="224"/>
      <c r="I110" s="262"/>
      <c r="J110" s="224"/>
      <c r="K110" s="101" t="s">
        <v>1201</v>
      </c>
      <c r="L110" s="101" t="s">
        <v>79</v>
      </c>
      <c r="M110" s="101">
        <v>0.3</v>
      </c>
      <c r="N110" s="109">
        <v>0.36099999999999999</v>
      </c>
      <c r="O110" s="102">
        <f t="shared" si="110"/>
        <v>0.10829999999999999</v>
      </c>
      <c r="P110" s="267"/>
      <c r="Q110" s="267"/>
      <c r="R110" s="267"/>
      <c r="S110" s="340"/>
      <c r="T110" s="340"/>
    </row>
    <row r="111" spans="1:20" ht="12.75" customHeight="1">
      <c r="A111" s="225"/>
      <c r="B111" s="226"/>
      <c r="C111" s="226"/>
      <c r="D111" s="245"/>
      <c r="E111" s="276"/>
      <c r="F111" s="228"/>
      <c r="G111" s="262"/>
      <c r="H111" s="224"/>
      <c r="I111" s="262"/>
      <c r="J111" s="224"/>
      <c r="K111" s="101" t="s">
        <v>391</v>
      </c>
      <c r="L111" s="101" t="s">
        <v>79</v>
      </c>
      <c r="M111" s="101">
        <v>0.24</v>
      </c>
      <c r="N111" s="109">
        <v>0.113</v>
      </c>
      <c r="O111" s="102">
        <f t="shared" si="110"/>
        <v>2.7119999999999998E-2</v>
      </c>
      <c r="P111" s="267"/>
      <c r="Q111" s="267"/>
      <c r="R111" s="267"/>
      <c r="S111" s="340"/>
      <c r="T111" s="340"/>
    </row>
    <row r="112" spans="1:20" ht="12.75" customHeight="1">
      <c r="A112" s="225"/>
      <c r="B112" s="226"/>
      <c r="C112" s="226"/>
      <c r="D112" s="245"/>
      <c r="E112" s="276"/>
      <c r="F112" s="228"/>
      <c r="G112" s="262"/>
      <c r="H112" s="224"/>
      <c r="I112" s="262"/>
      <c r="J112" s="224"/>
      <c r="K112" s="101" t="s">
        <v>1202</v>
      </c>
      <c r="L112" s="101" t="s">
        <v>79</v>
      </c>
      <c r="M112" s="101">
        <v>0.2</v>
      </c>
      <c r="N112" s="109">
        <v>1.083</v>
      </c>
      <c r="O112" s="102">
        <f t="shared" si="110"/>
        <v>0.21660000000000001</v>
      </c>
      <c r="P112" s="268"/>
      <c r="Q112" s="268"/>
      <c r="R112" s="268"/>
      <c r="S112" s="340"/>
      <c r="T112" s="340"/>
    </row>
    <row r="113" spans="1:20" ht="12.75" customHeight="1">
      <c r="A113" s="225">
        <v>7</v>
      </c>
      <c r="B113" s="227" t="s">
        <v>1191</v>
      </c>
      <c r="C113" s="226" t="s">
        <v>1746</v>
      </c>
      <c r="D113" s="265" t="s">
        <v>1192</v>
      </c>
      <c r="E113" s="228">
        <v>28</v>
      </c>
      <c r="F113" s="228">
        <f t="shared" si="99"/>
        <v>32.153958143280001</v>
      </c>
      <c r="G113" s="311">
        <v>10.4</v>
      </c>
      <c r="H113" s="224">
        <f t="shared" ref="H113" si="149">G113*$P$8/1000</f>
        <v>24.186240000000002</v>
      </c>
      <c r="I113" s="311">
        <v>0.3</v>
      </c>
      <c r="J113" s="224">
        <f t="shared" ref="J113" si="150">I113*$P$9/1000</f>
        <v>0.89176500000000003</v>
      </c>
      <c r="K113" s="181" t="s">
        <v>1212</v>
      </c>
      <c r="L113" s="181" t="s">
        <v>1192</v>
      </c>
      <c r="M113" s="181">
        <v>1</v>
      </c>
      <c r="N113" s="106">
        <v>5.0830000000000002</v>
      </c>
      <c r="O113" s="102">
        <f t="shared" si="110"/>
        <v>5.0830000000000002</v>
      </c>
      <c r="P113" s="224">
        <f t="shared" ref="P113" si="151">E113*F113</f>
        <v>900.31082801184004</v>
      </c>
      <c r="Q113" s="224">
        <f t="shared" ref="Q113" si="152">SUM(O113:O116)</f>
        <v>6.2493999999999996</v>
      </c>
      <c r="R113" s="224">
        <f t="shared" ref="R113" si="153">Q113*1.02*1.05*$R$14</f>
        <v>7.0759531432799996</v>
      </c>
      <c r="S113" s="340">
        <f t="shared" ref="S113" si="154">F113*$S$17</f>
        <v>41.229250875360549</v>
      </c>
      <c r="T113" s="340">
        <f t="shared" ref="T113" si="155">S113*E113</f>
        <v>1154.4190245100954</v>
      </c>
    </row>
    <row r="114" spans="1:20" ht="12.75" customHeight="1">
      <c r="A114" s="225"/>
      <c r="B114" s="227"/>
      <c r="C114" s="226"/>
      <c r="D114" s="265"/>
      <c r="E114" s="228"/>
      <c r="F114" s="228"/>
      <c r="G114" s="311"/>
      <c r="H114" s="224"/>
      <c r="I114" s="311"/>
      <c r="J114" s="224"/>
      <c r="K114" s="181"/>
      <c r="L114" s="181"/>
      <c r="M114" s="181"/>
      <c r="N114" s="109"/>
      <c r="O114" s="102">
        <f t="shared" si="110"/>
        <v>0</v>
      </c>
      <c r="P114" s="224"/>
      <c r="Q114" s="224"/>
      <c r="R114" s="224"/>
      <c r="S114" s="340"/>
      <c r="T114" s="340"/>
    </row>
    <row r="115" spans="1:20" ht="12.75" customHeight="1">
      <c r="A115" s="225"/>
      <c r="B115" s="227"/>
      <c r="C115" s="226"/>
      <c r="D115" s="265"/>
      <c r="E115" s="228"/>
      <c r="F115" s="228"/>
      <c r="G115" s="311"/>
      <c r="H115" s="224"/>
      <c r="I115" s="311"/>
      <c r="J115" s="224"/>
      <c r="K115" s="181" t="s">
        <v>89</v>
      </c>
      <c r="L115" s="181" t="s">
        <v>1193</v>
      </c>
      <c r="M115" s="184">
        <v>3.5999999999999997E-2</v>
      </c>
      <c r="N115" s="104">
        <v>32.4</v>
      </c>
      <c r="O115" s="102">
        <f t="shared" si="110"/>
        <v>1.1663999999999999</v>
      </c>
      <c r="P115" s="224"/>
      <c r="Q115" s="224"/>
      <c r="R115" s="224"/>
      <c r="S115" s="340"/>
      <c r="T115" s="340"/>
    </row>
    <row r="116" spans="1:20" ht="12.75" customHeight="1">
      <c r="A116" s="225"/>
      <c r="B116" s="227"/>
      <c r="C116" s="226"/>
      <c r="D116" s="265"/>
      <c r="E116" s="228"/>
      <c r="F116" s="228"/>
      <c r="G116" s="311"/>
      <c r="H116" s="224"/>
      <c r="I116" s="311"/>
      <c r="J116" s="224"/>
      <c r="K116" s="101"/>
      <c r="L116" s="101"/>
      <c r="M116" s="101"/>
      <c r="N116" s="109"/>
      <c r="O116" s="102">
        <f t="shared" si="110"/>
        <v>0</v>
      </c>
      <c r="P116" s="224"/>
      <c r="Q116" s="224"/>
      <c r="R116" s="224"/>
      <c r="S116" s="340"/>
      <c r="T116" s="340"/>
    </row>
    <row r="117" spans="1:20" ht="12.75" customHeight="1">
      <c r="A117" s="322"/>
      <c r="B117" s="226"/>
      <c r="C117" s="234" t="s">
        <v>953</v>
      </c>
      <c r="D117" s="225"/>
      <c r="E117" s="228"/>
      <c r="F117" s="228">
        <f t="shared" si="99"/>
        <v>0</v>
      </c>
      <c r="G117" s="258"/>
      <c r="H117" s="224">
        <f t="shared" si="77"/>
        <v>0</v>
      </c>
      <c r="I117" s="258"/>
      <c r="J117" s="224">
        <f t="shared" si="78"/>
        <v>0</v>
      </c>
      <c r="K117" s="101"/>
      <c r="L117" s="101"/>
      <c r="M117" s="101"/>
      <c r="N117" s="109"/>
      <c r="O117" s="102">
        <f t="shared" si="110"/>
        <v>0</v>
      </c>
      <c r="P117" s="224">
        <f t="shared" ref="P117" si="156">E117*F117</f>
        <v>0</v>
      </c>
      <c r="Q117" s="224">
        <f t="shared" ref="Q117" si="157">SUM(O117:O120)</f>
        <v>0</v>
      </c>
      <c r="R117" s="224">
        <f t="shared" ref="R117" si="158">Q117*1.02*1.05*$R$14</f>
        <v>0</v>
      </c>
      <c r="S117" s="340">
        <f t="shared" ref="S117" si="159">F117*$S$17</f>
        <v>0</v>
      </c>
      <c r="T117" s="340">
        <f t="shared" ref="T117" si="160">S117*E117</f>
        <v>0</v>
      </c>
    </row>
    <row r="118" spans="1:20" ht="12.75" customHeight="1">
      <c r="A118" s="322"/>
      <c r="B118" s="226"/>
      <c r="C118" s="234"/>
      <c r="D118" s="225"/>
      <c r="E118" s="228"/>
      <c r="F118" s="228"/>
      <c r="G118" s="259"/>
      <c r="H118" s="224"/>
      <c r="I118" s="259"/>
      <c r="J118" s="224"/>
      <c r="K118" s="101"/>
      <c r="L118" s="101"/>
      <c r="M118" s="101"/>
      <c r="N118" s="101"/>
      <c r="O118" s="102">
        <f t="shared" si="110"/>
        <v>0</v>
      </c>
      <c r="P118" s="224"/>
      <c r="Q118" s="224"/>
      <c r="R118" s="224"/>
      <c r="S118" s="340"/>
      <c r="T118" s="340"/>
    </row>
    <row r="119" spans="1:20" ht="12.75" customHeight="1">
      <c r="A119" s="322"/>
      <c r="B119" s="226"/>
      <c r="C119" s="234"/>
      <c r="D119" s="225"/>
      <c r="E119" s="228"/>
      <c r="F119" s="228"/>
      <c r="G119" s="259"/>
      <c r="H119" s="224"/>
      <c r="I119" s="259"/>
      <c r="J119" s="224"/>
      <c r="K119" s="101"/>
      <c r="L119" s="101"/>
      <c r="M119" s="103"/>
      <c r="N119" s="109"/>
      <c r="O119" s="102">
        <f t="shared" si="110"/>
        <v>0</v>
      </c>
      <c r="P119" s="224"/>
      <c r="Q119" s="224"/>
      <c r="R119" s="224"/>
      <c r="S119" s="340"/>
      <c r="T119" s="340"/>
    </row>
    <row r="120" spans="1:20" ht="12.75" customHeight="1">
      <c r="A120" s="322"/>
      <c r="B120" s="226"/>
      <c r="C120" s="234"/>
      <c r="D120" s="225"/>
      <c r="E120" s="228"/>
      <c r="F120" s="228"/>
      <c r="G120" s="260"/>
      <c r="H120" s="224"/>
      <c r="I120" s="260"/>
      <c r="J120" s="224"/>
      <c r="K120" s="101"/>
      <c r="L120" s="101"/>
      <c r="M120" s="101"/>
      <c r="N120" s="109"/>
      <c r="O120" s="102">
        <f t="shared" si="110"/>
        <v>0</v>
      </c>
      <c r="P120" s="224"/>
      <c r="Q120" s="224"/>
      <c r="R120" s="224"/>
      <c r="S120" s="340"/>
      <c r="T120" s="340"/>
    </row>
    <row r="121" spans="1:20" ht="12.75" customHeight="1">
      <c r="A121" s="322">
        <v>1</v>
      </c>
      <c r="B121" s="252" t="s">
        <v>90</v>
      </c>
      <c r="C121" s="252" t="s">
        <v>213</v>
      </c>
      <c r="D121" s="235" t="s">
        <v>83</v>
      </c>
      <c r="E121" s="261">
        <v>11</v>
      </c>
      <c r="F121" s="228">
        <f t="shared" si="99"/>
        <v>8.2215504480000003</v>
      </c>
      <c r="G121" s="262">
        <v>0.11</v>
      </c>
      <c r="H121" s="224">
        <f t="shared" si="77"/>
        <v>0.25581599999999999</v>
      </c>
      <c r="I121" s="230">
        <v>0.76</v>
      </c>
      <c r="J121" s="224">
        <f t="shared" si="78"/>
        <v>2.2591380000000005</v>
      </c>
      <c r="K121" s="101" t="s">
        <v>93</v>
      </c>
      <c r="L121" s="101" t="s">
        <v>88</v>
      </c>
      <c r="M121" s="101">
        <v>1.26</v>
      </c>
      <c r="N121" s="109">
        <v>4</v>
      </c>
      <c r="O121" s="102">
        <f t="shared" si="110"/>
        <v>5.04</v>
      </c>
      <c r="P121" s="224">
        <f t="shared" ref="P121" si="161">E121*F121</f>
        <v>90.437054928000009</v>
      </c>
      <c r="Q121" s="224">
        <f t="shared" ref="Q121" si="162">SUM(O121:O124)</f>
        <v>5.04</v>
      </c>
      <c r="R121" s="224">
        <f t="shared" ref="R121" si="163">Q121*1.02*1.05*$R$14</f>
        <v>5.706596448</v>
      </c>
      <c r="S121" s="340">
        <f t="shared" ref="S121" si="164">F121*$S$17</f>
        <v>10.542041651437163</v>
      </c>
      <c r="T121" s="340">
        <f t="shared" ref="T121" si="165">S121*E121</f>
        <v>115.9624581658088</v>
      </c>
    </row>
    <row r="122" spans="1:20" ht="12.75" customHeight="1">
      <c r="A122" s="322"/>
      <c r="B122" s="253"/>
      <c r="C122" s="253"/>
      <c r="D122" s="236"/>
      <c r="E122" s="261"/>
      <c r="F122" s="228"/>
      <c r="G122" s="262"/>
      <c r="H122" s="224"/>
      <c r="I122" s="230"/>
      <c r="J122" s="224"/>
      <c r="K122" s="101"/>
      <c r="L122" s="101"/>
      <c r="M122" s="101"/>
      <c r="N122" s="109"/>
      <c r="O122" s="102">
        <f t="shared" si="110"/>
        <v>0</v>
      </c>
      <c r="P122" s="224"/>
      <c r="Q122" s="224"/>
      <c r="R122" s="224"/>
      <c r="S122" s="340"/>
      <c r="T122" s="340"/>
    </row>
    <row r="123" spans="1:20" ht="12.75" customHeight="1">
      <c r="A123" s="322"/>
      <c r="B123" s="253"/>
      <c r="C123" s="253"/>
      <c r="D123" s="236"/>
      <c r="E123" s="261"/>
      <c r="F123" s="228"/>
      <c r="G123" s="262"/>
      <c r="H123" s="224"/>
      <c r="I123" s="230"/>
      <c r="J123" s="224"/>
      <c r="K123" s="101"/>
      <c r="L123" s="101"/>
      <c r="M123" s="103"/>
      <c r="N123" s="109"/>
      <c r="O123" s="102">
        <f t="shared" si="110"/>
        <v>0</v>
      </c>
      <c r="P123" s="224"/>
      <c r="Q123" s="224"/>
      <c r="R123" s="224"/>
      <c r="S123" s="340"/>
      <c r="T123" s="340"/>
    </row>
    <row r="124" spans="1:20" ht="12.75" customHeight="1">
      <c r="A124" s="322"/>
      <c r="B124" s="254"/>
      <c r="C124" s="254"/>
      <c r="D124" s="237"/>
      <c r="E124" s="261"/>
      <c r="F124" s="228"/>
      <c r="G124" s="262"/>
      <c r="H124" s="224"/>
      <c r="I124" s="230"/>
      <c r="J124" s="224"/>
      <c r="K124" s="101"/>
      <c r="L124" s="101"/>
      <c r="M124" s="101"/>
      <c r="N124" s="109"/>
      <c r="O124" s="102">
        <f t="shared" si="110"/>
        <v>0</v>
      </c>
      <c r="P124" s="224"/>
      <c r="Q124" s="224"/>
      <c r="R124" s="224"/>
      <c r="S124" s="340"/>
      <c r="T124" s="340"/>
    </row>
    <row r="125" spans="1:20" ht="12.75" customHeight="1">
      <c r="A125" s="322">
        <v>2</v>
      </c>
      <c r="B125" s="226" t="s">
        <v>709</v>
      </c>
      <c r="C125" s="226" t="s">
        <v>741</v>
      </c>
      <c r="D125" s="235" t="s">
        <v>83</v>
      </c>
      <c r="E125" s="228">
        <v>5.5</v>
      </c>
      <c r="F125" s="228">
        <f t="shared" si="99"/>
        <v>34.951216426391994</v>
      </c>
      <c r="G125" s="262">
        <v>0.7</v>
      </c>
      <c r="H125" s="224">
        <f t="shared" ref="H125:H137" si="166">G125*$P$8/1000</f>
        <v>1.6279199999999998</v>
      </c>
      <c r="I125" s="262">
        <v>0.28000000000000003</v>
      </c>
      <c r="J125" s="224">
        <f t="shared" ref="J125:J137" si="167">I125*$P$9/1000</f>
        <v>0.83231400000000011</v>
      </c>
      <c r="K125" s="101" t="s">
        <v>742</v>
      </c>
      <c r="L125" s="101" t="s">
        <v>88</v>
      </c>
      <c r="M125" s="101">
        <v>1.02</v>
      </c>
      <c r="N125" s="109">
        <v>28.132999999999999</v>
      </c>
      <c r="O125" s="102">
        <f t="shared" si="110"/>
        <v>28.69566</v>
      </c>
      <c r="P125" s="224">
        <f t="shared" ref="P125" si="168">E125*F125</f>
        <v>192.23169034515598</v>
      </c>
      <c r="Q125" s="224">
        <f t="shared" ref="Q125" si="169">SUM(O125:O128)</f>
        <v>28.69566</v>
      </c>
      <c r="R125" s="224">
        <f t="shared" ref="R125" si="170">Q125*1.02*1.05*$R$14</f>
        <v>32.490982426391994</v>
      </c>
      <c r="S125" s="340">
        <f t="shared" ref="S125" si="171">F125*$S$17</f>
        <v>44.816021219580449</v>
      </c>
      <c r="T125" s="340">
        <f t="shared" ref="T125" si="172">S125*E125</f>
        <v>246.48811670769248</v>
      </c>
    </row>
    <row r="126" spans="1:20" ht="12.75" customHeight="1">
      <c r="A126" s="322"/>
      <c r="B126" s="226"/>
      <c r="C126" s="226"/>
      <c r="D126" s="236"/>
      <c r="E126" s="228"/>
      <c r="F126" s="228"/>
      <c r="G126" s="262"/>
      <c r="H126" s="224"/>
      <c r="I126" s="262"/>
      <c r="J126" s="224"/>
      <c r="K126" s="101"/>
      <c r="L126" s="101"/>
      <c r="M126" s="101"/>
      <c r="N126" s="109"/>
      <c r="O126" s="102">
        <f t="shared" si="110"/>
        <v>0</v>
      </c>
      <c r="P126" s="224"/>
      <c r="Q126" s="224"/>
      <c r="R126" s="224"/>
      <c r="S126" s="340"/>
      <c r="T126" s="340"/>
    </row>
    <row r="127" spans="1:20" ht="12.75" customHeight="1">
      <c r="A127" s="322"/>
      <c r="B127" s="226"/>
      <c r="C127" s="226"/>
      <c r="D127" s="236"/>
      <c r="E127" s="228"/>
      <c r="F127" s="228"/>
      <c r="G127" s="262"/>
      <c r="H127" s="224"/>
      <c r="I127" s="262"/>
      <c r="J127" s="224"/>
      <c r="K127" s="101"/>
      <c r="L127" s="101"/>
      <c r="M127" s="103"/>
      <c r="N127" s="109"/>
      <c r="O127" s="102">
        <f t="shared" si="110"/>
        <v>0</v>
      </c>
      <c r="P127" s="224"/>
      <c r="Q127" s="224"/>
      <c r="R127" s="224"/>
      <c r="S127" s="340"/>
      <c r="T127" s="340"/>
    </row>
    <row r="128" spans="1:20" ht="12.75" customHeight="1">
      <c r="A128" s="322"/>
      <c r="B128" s="226"/>
      <c r="C128" s="226"/>
      <c r="D128" s="237"/>
      <c r="E128" s="228"/>
      <c r="F128" s="228"/>
      <c r="G128" s="262"/>
      <c r="H128" s="224"/>
      <c r="I128" s="262"/>
      <c r="J128" s="224"/>
      <c r="K128" s="101"/>
      <c r="L128" s="101"/>
      <c r="M128" s="101"/>
      <c r="N128" s="109"/>
      <c r="O128" s="102">
        <f t="shared" si="110"/>
        <v>0</v>
      </c>
      <c r="P128" s="224"/>
      <c r="Q128" s="224"/>
      <c r="R128" s="224"/>
      <c r="S128" s="340"/>
      <c r="T128" s="340"/>
    </row>
    <row r="129" spans="1:20" ht="12.75" customHeight="1">
      <c r="A129" s="322">
        <v>3</v>
      </c>
      <c r="B129" s="226" t="s">
        <v>743</v>
      </c>
      <c r="C129" s="226" t="s">
        <v>744</v>
      </c>
      <c r="D129" s="225" t="s">
        <v>76</v>
      </c>
      <c r="E129" s="264">
        <v>0.20899999999999999</v>
      </c>
      <c r="F129" s="228">
        <f t="shared" si="99"/>
        <v>19.882625999999998</v>
      </c>
      <c r="G129" s="262">
        <v>6.76</v>
      </c>
      <c r="H129" s="224">
        <f t="shared" si="166"/>
        <v>15.721055999999999</v>
      </c>
      <c r="I129" s="229">
        <v>1.4</v>
      </c>
      <c r="J129" s="224">
        <f t="shared" si="167"/>
        <v>4.1615699999999993</v>
      </c>
      <c r="K129" s="101"/>
      <c r="L129" s="101"/>
      <c r="M129" s="101"/>
      <c r="N129" s="109"/>
      <c r="O129" s="102">
        <f t="shared" si="110"/>
        <v>0</v>
      </c>
      <c r="P129" s="224">
        <f t="shared" ref="P129" si="173">E129*F129</f>
        <v>4.1554688339999997</v>
      </c>
      <c r="Q129" s="224">
        <f t="shared" ref="Q129" si="174">SUM(O129:O132)</f>
        <v>0</v>
      </c>
      <c r="R129" s="224">
        <f t="shared" ref="R129" si="175">Q129*1.02*1.05*$R$14</f>
        <v>0</v>
      </c>
      <c r="S129" s="340">
        <f t="shared" ref="S129" si="176">F129*$S$17</f>
        <v>25.49439704319229</v>
      </c>
      <c r="T129" s="340">
        <f t="shared" ref="T129" si="177">S129*E129</f>
        <v>5.3283289820271884</v>
      </c>
    </row>
    <row r="130" spans="1:20" ht="12.75" customHeight="1">
      <c r="A130" s="322"/>
      <c r="B130" s="226"/>
      <c r="C130" s="226"/>
      <c r="D130" s="225"/>
      <c r="E130" s="264"/>
      <c r="F130" s="228"/>
      <c r="G130" s="262"/>
      <c r="H130" s="224"/>
      <c r="I130" s="229"/>
      <c r="J130" s="224"/>
      <c r="K130" s="101"/>
      <c r="L130" s="101"/>
      <c r="M130" s="101"/>
      <c r="N130" s="109"/>
      <c r="O130" s="102">
        <f t="shared" si="110"/>
        <v>0</v>
      </c>
      <c r="P130" s="224"/>
      <c r="Q130" s="224"/>
      <c r="R130" s="224"/>
      <c r="S130" s="340"/>
      <c r="T130" s="340"/>
    </row>
    <row r="131" spans="1:20" ht="12.75" customHeight="1">
      <c r="A131" s="322"/>
      <c r="B131" s="226"/>
      <c r="C131" s="226"/>
      <c r="D131" s="225"/>
      <c r="E131" s="264"/>
      <c r="F131" s="228"/>
      <c r="G131" s="262"/>
      <c r="H131" s="224"/>
      <c r="I131" s="229"/>
      <c r="J131" s="224"/>
      <c r="K131" s="101"/>
      <c r="L131" s="101"/>
      <c r="M131" s="103"/>
      <c r="N131" s="109"/>
      <c r="O131" s="102">
        <f t="shared" si="110"/>
        <v>0</v>
      </c>
      <c r="P131" s="224"/>
      <c r="Q131" s="224"/>
      <c r="R131" s="224"/>
      <c r="S131" s="340"/>
      <c r="T131" s="340"/>
    </row>
    <row r="132" spans="1:20" ht="12.75" customHeight="1">
      <c r="A132" s="322"/>
      <c r="B132" s="226"/>
      <c r="C132" s="226"/>
      <c r="D132" s="225"/>
      <c r="E132" s="264"/>
      <c r="F132" s="228"/>
      <c r="G132" s="262"/>
      <c r="H132" s="224"/>
      <c r="I132" s="229"/>
      <c r="J132" s="224"/>
      <c r="K132" s="101"/>
      <c r="L132" s="101"/>
      <c r="M132" s="101"/>
      <c r="N132" s="109"/>
      <c r="O132" s="102">
        <f t="shared" si="110"/>
        <v>0</v>
      </c>
      <c r="P132" s="224"/>
      <c r="Q132" s="224"/>
      <c r="R132" s="224"/>
      <c r="S132" s="340"/>
      <c r="T132" s="340"/>
    </row>
    <row r="133" spans="1:20" ht="12.75" customHeight="1">
      <c r="A133" s="322">
        <v>4</v>
      </c>
      <c r="B133" s="226" t="s">
        <v>78</v>
      </c>
      <c r="C133" s="226" t="s">
        <v>745</v>
      </c>
      <c r="D133" s="245" t="s">
        <v>397</v>
      </c>
      <c r="E133" s="261">
        <v>110</v>
      </c>
      <c r="F133" s="228">
        <f t="shared" si="99"/>
        <v>0.71672133960000006</v>
      </c>
      <c r="G133" s="262"/>
      <c r="H133" s="224">
        <f t="shared" si="166"/>
        <v>0</v>
      </c>
      <c r="I133" s="230"/>
      <c r="J133" s="224">
        <f t="shared" si="167"/>
        <v>0</v>
      </c>
      <c r="K133" s="101" t="s">
        <v>746</v>
      </c>
      <c r="L133" s="101" t="s">
        <v>65</v>
      </c>
      <c r="M133" s="101">
        <v>1</v>
      </c>
      <c r="N133" s="109">
        <v>0.63300000000000001</v>
      </c>
      <c r="O133" s="102">
        <f t="shared" si="110"/>
        <v>0.63300000000000001</v>
      </c>
      <c r="P133" s="224">
        <f t="shared" ref="P133" si="178">E133*F133</f>
        <v>78.839347356000005</v>
      </c>
      <c r="Q133" s="224">
        <f t="shared" ref="Q133" si="179">SUM(O133:O136)</f>
        <v>0.63300000000000001</v>
      </c>
      <c r="R133" s="224">
        <f t="shared" ref="R133" si="180">Q133*1.02*1.05*$R$14</f>
        <v>0.71672133960000006</v>
      </c>
      <c r="S133" s="340">
        <f t="shared" ref="S133" si="181">F133*$S$17</f>
        <v>0.91901232770213859</v>
      </c>
      <c r="T133" s="340">
        <f t="shared" ref="T133" si="182">S133*E133</f>
        <v>101.09135604723525</v>
      </c>
    </row>
    <row r="134" spans="1:20" ht="12.75" customHeight="1">
      <c r="A134" s="322"/>
      <c r="B134" s="226"/>
      <c r="C134" s="226"/>
      <c r="D134" s="245"/>
      <c r="E134" s="261"/>
      <c r="F134" s="228"/>
      <c r="G134" s="262"/>
      <c r="H134" s="224"/>
      <c r="I134" s="230"/>
      <c r="J134" s="224"/>
      <c r="K134" s="101"/>
      <c r="L134" s="101"/>
      <c r="M134" s="101"/>
      <c r="N134" s="109"/>
      <c r="O134" s="102">
        <f t="shared" si="110"/>
        <v>0</v>
      </c>
      <c r="P134" s="224"/>
      <c r="Q134" s="224"/>
      <c r="R134" s="224"/>
      <c r="S134" s="340"/>
      <c r="T134" s="340"/>
    </row>
    <row r="135" spans="1:20" ht="12.75" customHeight="1">
      <c r="A135" s="322"/>
      <c r="B135" s="226"/>
      <c r="C135" s="226"/>
      <c r="D135" s="245"/>
      <c r="E135" s="261"/>
      <c r="F135" s="228"/>
      <c r="G135" s="262"/>
      <c r="H135" s="224"/>
      <c r="I135" s="230"/>
      <c r="J135" s="224"/>
      <c r="K135" s="101"/>
      <c r="L135" s="101"/>
      <c r="M135" s="103"/>
      <c r="N135" s="109"/>
      <c r="O135" s="102">
        <f t="shared" si="110"/>
        <v>0</v>
      </c>
      <c r="P135" s="224"/>
      <c r="Q135" s="224"/>
      <c r="R135" s="224"/>
      <c r="S135" s="340"/>
      <c r="T135" s="340"/>
    </row>
    <row r="136" spans="1:20" ht="12.75" customHeight="1">
      <c r="A136" s="322"/>
      <c r="B136" s="226"/>
      <c r="C136" s="226"/>
      <c r="D136" s="245"/>
      <c r="E136" s="261"/>
      <c r="F136" s="228"/>
      <c r="G136" s="262"/>
      <c r="H136" s="224"/>
      <c r="I136" s="230"/>
      <c r="J136" s="224"/>
      <c r="K136" s="101"/>
      <c r="L136" s="101"/>
      <c r="M136" s="101"/>
      <c r="N136" s="109"/>
      <c r="O136" s="102">
        <f t="shared" si="110"/>
        <v>0</v>
      </c>
      <c r="P136" s="224"/>
      <c r="Q136" s="224"/>
      <c r="R136" s="224"/>
      <c r="S136" s="340"/>
      <c r="T136" s="340"/>
    </row>
    <row r="137" spans="1:20" ht="12.75" customHeight="1">
      <c r="A137" s="322">
        <v>5</v>
      </c>
      <c r="B137" s="226" t="s">
        <v>78</v>
      </c>
      <c r="C137" s="226" t="s">
        <v>787</v>
      </c>
      <c r="D137" s="245" t="s">
        <v>397</v>
      </c>
      <c r="E137" s="261">
        <v>110</v>
      </c>
      <c r="F137" s="228">
        <f t="shared" si="99"/>
        <v>19.067278607999999</v>
      </c>
      <c r="G137" s="262"/>
      <c r="H137" s="224">
        <f t="shared" si="166"/>
        <v>0</v>
      </c>
      <c r="I137" s="230"/>
      <c r="J137" s="224">
        <f t="shared" si="167"/>
        <v>0</v>
      </c>
      <c r="K137" s="101" t="s">
        <v>788</v>
      </c>
      <c r="L137" s="101" t="s">
        <v>65</v>
      </c>
      <c r="M137" s="101">
        <v>1</v>
      </c>
      <c r="N137" s="109">
        <v>16.84</v>
      </c>
      <c r="O137" s="102">
        <f t="shared" si="110"/>
        <v>16.84</v>
      </c>
      <c r="P137" s="224">
        <f t="shared" ref="P137" si="183">E137*F137</f>
        <v>2097.4006468799998</v>
      </c>
      <c r="Q137" s="224">
        <f t="shared" ref="Q137" si="184">SUM(O137:O140)</f>
        <v>16.84</v>
      </c>
      <c r="R137" s="224">
        <f t="shared" ref="R137" si="185">Q137*1.02*1.05*$R$14</f>
        <v>19.067278607999999</v>
      </c>
      <c r="S137" s="340">
        <f t="shared" ref="S137" si="186">F137*$S$17</f>
        <v>24.448921956562419</v>
      </c>
      <c r="T137" s="340">
        <f t="shared" ref="T137" si="187">S137*E137</f>
        <v>2689.3814152218661</v>
      </c>
    </row>
    <row r="138" spans="1:20" ht="12.75" customHeight="1">
      <c r="A138" s="322"/>
      <c r="B138" s="226"/>
      <c r="C138" s="226"/>
      <c r="D138" s="245"/>
      <c r="E138" s="261"/>
      <c r="F138" s="228"/>
      <c r="G138" s="262"/>
      <c r="H138" s="224"/>
      <c r="I138" s="230"/>
      <c r="J138" s="224"/>
      <c r="K138" s="101"/>
      <c r="L138" s="101"/>
      <c r="M138" s="101"/>
      <c r="N138" s="109"/>
      <c r="O138" s="102">
        <f t="shared" si="110"/>
        <v>0</v>
      </c>
      <c r="P138" s="224"/>
      <c r="Q138" s="224"/>
      <c r="R138" s="224"/>
      <c r="S138" s="340"/>
      <c r="T138" s="340"/>
    </row>
    <row r="139" spans="1:20" ht="12.75" customHeight="1">
      <c r="A139" s="322"/>
      <c r="B139" s="226"/>
      <c r="C139" s="226"/>
      <c r="D139" s="245"/>
      <c r="E139" s="261"/>
      <c r="F139" s="228"/>
      <c r="G139" s="262"/>
      <c r="H139" s="224"/>
      <c r="I139" s="230"/>
      <c r="J139" s="224"/>
      <c r="K139" s="101"/>
      <c r="L139" s="101"/>
      <c r="M139" s="103"/>
      <c r="N139" s="109"/>
      <c r="O139" s="102">
        <f t="shared" si="110"/>
        <v>0</v>
      </c>
      <c r="P139" s="224"/>
      <c r="Q139" s="224"/>
      <c r="R139" s="224"/>
      <c r="S139" s="340"/>
      <c r="T139" s="340"/>
    </row>
    <row r="140" spans="1:20" ht="12.75" customHeight="1">
      <c r="A140" s="322"/>
      <c r="B140" s="226"/>
      <c r="C140" s="226"/>
      <c r="D140" s="245"/>
      <c r="E140" s="261"/>
      <c r="F140" s="228"/>
      <c r="G140" s="262"/>
      <c r="H140" s="224"/>
      <c r="I140" s="230"/>
      <c r="J140" s="224"/>
      <c r="K140" s="101"/>
      <c r="L140" s="101"/>
      <c r="M140" s="101"/>
      <c r="N140" s="109"/>
      <c r="O140" s="102">
        <f t="shared" si="110"/>
        <v>0</v>
      </c>
      <c r="P140" s="224"/>
      <c r="Q140" s="224"/>
      <c r="R140" s="224"/>
      <c r="S140" s="340"/>
      <c r="T140" s="340"/>
    </row>
    <row r="141" spans="1:20" ht="12.75" customHeight="1">
      <c r="A141" s="225"/>
      <c r="B141" s="252"/>
      <c r="C141" s="323" t="s">
        <v>1692</v>
      </c>
      <c r="D141" s="231"/>
      <c r="E141" s="261"/>
      <c r="F141" s="228">
        <f t="shared" si="99"/>
        <v>0</v>
      </c>
      <c r="G141" s="262"/>
      <c r="H141" s="224">
        <f t="shared" ref="H141:H185" si="188">G141*$P$8/1000</f>
        <v>0</v>
      </c>
      <c r="I141" s="262"/>
      <c r="J141" s="224">
        <f t="shared" ref="J141:J185" si="189">I141*$P$9/1000</f>
        <v>0</v>
      </c>
      <c r="K141" s="101"/>
      <c r="L141" s="101"/>
      <c r="M141" s="101"/>
      <c r="N141" s="109"/>
      <c r="O141" s="102">
        <f t="shared" si="110"/>
        <v>0</v>
      </c>
      <c r="P141" s="224">
        <f t="shared" ref="P141" si="190">E141*F141</f>
        <v>0</v>
      </c>
      <c r="Q141" s="224">
        <f t="shared" ref="Q141" si="191">SUM(O141:O144)</f>
        <v>0</v>
      </c>
      <c r="R141" s="224">
        <f t="shared" ref="R141" si="192">Q141*1.02*1.05*$R$14</f>
        <v>0</v>
      </c>
      <c r="S141" s="340">
        <f t="shared" ref="S141" si="193">F141*$S$17</f>
        <v>0</v>
      </c>
      <c r="T141" s="340">
        <f t="shared" ref="T141" si="194">S141*E141</f>
        <v>0</v>
      </c>
    </row>
    <row r="142" spans="1:20" ht="12.75" customHeight="1">
      <c r="A142" s="225"/>
      <c r="B142" s="253"/>
      <c r="C142" s="324"/>
      <c r="D142" s="232"/>
      <c r="E142" s="261"/>
      <c r="F142" s="228"/>
      <c r="G142" s="262"/>
      <c r="H142" s="224"/>
      <c r="I142" s="262"/>
      <c r="J142" s="224"/>
      <c r="K142" s="101"/>
      <c r="L142" s="101"/>
      <c r="M142" s="101"/>
      <c r="N142" s="109"/>
      <c r="O142" s="102">
        <f t="shared" si="110"/>
        <v>0</v>
      </c>
      <c r="P142" s="224"/>
      <c r="Q142" s="224"/>
      <c r="R142" s="224"/>
      <c r="S142" s="340"/>
      <c r="T142" s="340"/>
    </row>
    <row r="143" spans="1:20" ht="12.75" customHeight="1">
      <c r="A143" s="225"/>
      <c r="B143" s="253"/>
      <c r="C143" s="324"/>
      <c r="D143" s="232"/>
      <c r="E143" s="261"/>
      <c r="F143" s="228"/>
      <c r="G143" s="262"/>
      <c r="H143" s="224"/>
      <c r="I143" s="262"/>
      <c r="J143" s="224"/>
      <c r="K143" s="101"/>
      <c r="L143" s="101"/>
      <c r="M143" s="103"/>
      <c r="N143" s="109"/>
      <c r="O143" s="102">
        <f t="shared" si="110"/>
        <v>0</v>
      </c>
      <c r="P143" s="224"/>
      <c r="Q143" s="224"/>
      <c r="R143" s="224"/>
      <c r="S143" s="340"/>
      <c r="T143" s="340"/>
    </row>
    <row r="144" spans="1:20" ht="12.75" customHeight="1">
      <c r="A144" s="225"/>
      <c r="B144" s="254"/>
      <c r="C144" s="325"/>
      <c r="D144" s="233"/>
      <c r="E144" s="261"/>
      <c r="F144" s="228"/>
      <c r="G144" s="262"/>
      <c r="H144" s="224"/>
      <c r="I144" s="262"/>
      <c r="J144" s="224"/>
      <c r="K144" s="101"/>
      <c r="L144" s="101"/>
      <c r="M144" s="101"/>
      <c r="N144" s="109"/>
      <c r="O144" s="102">
        <f t="shared" si="110"/>
        <v>0</v>
      </c>
      <c r="P144" s="224"/>
      <c r="Q144" s="224"/>
      <c r="R144" s="224"/>
      <c r="S144" s="340"/>
      <c r="T144" s="340"/>
    </row>
    <row r="145" spans="1:20" ht="12.75" customHeight="1">
      <c r="A145" s="225">
        <v>1</v>
      </c>
      <c r="B145" s="252" t="s">
        <v>90</v>
      </c>
      <c r="C145" s="252" t="s">
        <v>107</v>
      </c>
      <c r="D145" s="235" t="s">
        <v>83</v>
      </c>
      <c r="E145" s="269">
        <v>3.8</v>
      </c>
      <c r="F145" s="228">
        <f t="shared" ref="F145:F205" si="195">H145+J145+R145</f>
        <v>8.2347865814280006</v>
      </c>
      <c r="G145" s="262">
        <v>0.11</v>
      </c>
      <c r="H145" s="224">
        <f t="shared" si="188"/>
        <v>0.25581599999999999</v>
      </c>
      <c r="I145" s="230">
        <v>0.76</v>
      </c>
      <c r="J145" s="224">
        <f t="shared" si="189"/>
        <v>2.2591380000000005</v>
      </c>
      <c r="K145" s="101" t="s">
        <v>100</v>
      </c>
      <c r="L145" s="101" t="s">
        <v>88</v>
      </c>
      <c r="M145" s="101">
        <v>7.0000000000000007E-2</v>
      </c>
      <c r="N145" s="109">
        <v>0.16700000000000001</v>
      </c>
      <c r="O145" s="102">
        <f t="shared" si="110"/>
        <v>1.1690000000000002E-2</v>
      </c>
      <c r="P145" s="224">
        <f t="shared" ref="P145" si="196">E145*F145</f>
        <v>31.292189009426401</v>
      </c>
      <c r="Q145" s="224">
        <f t="shared" ref="Q145" si="197">SUM(O145:O148)</f>
        <v>5.0516899999999998</v>
      </c>
      <c r="R145" s="224">
        <f t="shared" ref="R145" si="198">Q145*1.02*1.05*$R$14</f>
        <v>5.7198325814279993</v>
      </c>
      <c r="S145" s="340">
        <f t="shared" ref="S145" si="199">F145*$S$17</f>
        <v>10.559013616857127</v>
      </c>
      <c r="T145" s="340">
        <f t="shared" ref="T145" si="200">S145*E145</f>
        <v>40.124251744057084</v>
      </c>
    </row>
    <row r="146" spans="1:20" ht="12.75" customHeight="1">
      <c r="A146" s="225"/>
      <c r="B146" s="253"/>
      <c r="C146" s="253"/>
      <c r="D146" s="236"/>
      <c r="E146" s="269"/>
      <c r="F146" s="228"/>
      <c r="G146" s="262"/>
      <c r="H146" s="224"/>
      <c r="I146" s="230"/>
      <c r="J146" s="224"/>
      <c r="K146" s="101" t="s">
        <v>93</v>
      </c>
      <c r="L146" s="101" t="s">
        <v>88</v>
      </c>
      <c r="M146" s="101">
        <v>1.26</v>
      </c>
      <c r="N146" s="109">
        <v>4</v>
      </c>
      <c r="O146" s="102">
        <f t="shared" si="110"/>
        <v>5.04</v>
      </c>
      <c r="P146" s="224"/>
      <c r="Q146" s="224"/>
      <c r="R146" s="224"/>
      <c r="S146" s="340"/>
      <c r="T146" s="340"/>
    </row>
    <row r="147" spans="1:20" ht="12.75" customHeight="1">
      <c r="A147" s="225"/>
      <c r="B147" s="253"/>
      <c r="C147" s="253"/>
      <c r="D147" s="236"/>
      <c r="E147" s="269"/>
      <c r="F147" s="228"/>
      <c r="G147" s="262"/>
      <c r="H147" s="224"/>
      <c r="I147" s="230"/>
      <c r="J147" s="224"/>
      <c r="K147" s="101"/>
      <c r="L147" s="101"/>
      <c r="M147" s="101"/>
      <c r="N147" s="109"/>
      <c r="O147" s="102">
        <f t="shared" si="110"/>
        <v>0</v>
      </c>
      <c r="P147" s="224"/>
      <c r="Q147" s="224"/>
      <c r="R147" s="224"/>
      <c r="S147" s="340"/>
      <c r="T147" s="340"/>
    </row>
    <row r="148" spans="1:20" ht="12.75" customHeight="1">
      <c r="A148" s="225"/>
      <c r="B148" s="254"/>
      <c r="C148" s="254"/>
      <c r="D148" s="237"/>
      <c r="E148" s="269"/>
      <c r="F148" s="228"/>
      <c r="G148" s="262"/>
      <c r="H148" s="224"/>
      <c r="I148" s="230"/>
      <c r="J148" s="224"/>
      <c r="K148" s="101"/>
      <c r="L148" s="101"/>
      <c r="M148" s="101"/>
      <c r="N148" s="109"/>
      <c r="O148" s="102">
        <f t="shared" si="110"/>
        <v>0</v>
      </c>
      <c r="P148" s="224"/>
      <c r="Q148" s="224"/>
      <c r="R148" s="224"/>
      <c r="S148" s="340"/>
      <c r="T148" s="340"/>
    </row>
    <row r="149" spans="1:20" ht="12.75" customHeight="1">
      <c r="A149" s="225">
        <v>2</v>
      </c>
      <c r="B149" s="226" t="s">
        <v>1187</v>
      </c>
      <c r="C149" s="252" t="s">
        <v>1693</v>
      </c>
      <c r="D149" s="231" t="s">
        <v>84</v>
      </c>
      <c r="E149" s="261">
        <v>380</v>
      </c>
      <c r="F149" s="228">
        <f t="shared" si="195"/>
        <v>5.2984729647312001</v>
      </c>
      <c r="G149" s="262">
        <v>0.59199999999999997</v>
      </c>
      <c r="H149" s="224">
        <f t="shared" si="188"/>
        <v>1.3767551999999998</v>
      </c>
      <c r="I149" s="230">
        <v>7.1000000000000004E-3</v>
      </c>
      <c r="J149" s="224">
        <f t="shared" si="189"/>
        <v>2.1105105000000002E-2</v>
      </c>
      <c r="K149" s="101" t="s">
        <v>1188</v>
      </c>
      <c r="L149" s="101" t="s">
        <v>84</v>
      </c>
      <c r="M149" s="101">
        <v>1</v>
      </c>
      <c r="N149" s="109">
        <v>2.5</v>
      </c>
      <c r="O149" s="102">
        <f t="shared" si="110"/>
        <v>2.5</v>
      </c>
      <c r="P149" s="224">
        <f t="shared" ref="P149" si="201">E149*F149</f>
        <v>2013.419726597856</v>
      </c>
      <c r="Q149" s="224">
        <f t="shared" ref="Q149" si="202">SUM(O149:O152)</f>
        <v>3.444976</v>
      </c>
      <c r="R149" s="224">
        <f t="shared" ref="R149" si="203">Q149*1.02*1.05*$R$14</f>
        <v>3.9006126597312001</v>
      </c>
      <c r="S149" s="340">
        <f t="shared" ref="S149" si="204">F149*$S$17</f>
        <v>6.7939402715454893</v>
      </c>
      <c r="T149" s="340">
        <f t="shared" ref="T149" si="205">S149*E149</f>
        <v>2581.6973031872858</v>
      </c>
    </row>
    <row r="150" spans="1:20" ht="12.75" customHeight="1">
      <c r="A150" s="225"/>
      <c r="B150" s="226"/>
      <c r="C150" s="253"/>
      <c r="D150" s="232"/>
      <c r="E150" s="261"/>
      <c r="F150" s="228"/>
      <c r="G150" s="262"/>
      <c r="H150" s="224"/>
      <c r="I150" s="230"/>
      <c r="J150" s="224"/>
      <c r="K150" s="101" t="s">
        <v>87</v>
      </c>
      <c r="L150" s="101" t="s">
        <v>88</v>
      </c>
      <c r="M150" s="101">
        <v>3.1E-2</v>
      </c>
      <c r="N150" s="109">
        <v>29.856000000000002</v>
      </c>
      <c r="O150" s="102">
        <f t="shared" si="110"/>
        <v>0.92553600000000003</v>
      </c>
      <c r="P150" s="224"/>
      <c r="Q150" s="224"/>
      <c r="R150" s="224"/>
      <c r="S150" s="340"/>
      <c r="T150" s="340"/>
    </row>
    <row r="151" spans="1:20" ht="12.75" customHeight="1">
      <c r="A151" s="225"/>
      <c r="B151" s="226"/>
      <c r="C151" s="253"/>
      <c r="D151" s="232"/>
      <c r="E151" s="261"/>
      <c r="F151" s="228"/>
      <c r="G151" s="262"/>
      <c r="H151" s="224"/>
      <c r="I151" s="230"/>
      <c r="J151" s="224"/>
      <c r="K151" s="101" t="s">
        <v>89</v>
      </c>
      <c r="L151" s="101" t="s">
        <v>88</v>
      </c>
      <c r="M151" s="101">
        <v>5.9999999999999995E-4</v>
      </c>
      <c r="N151" s="109">
        <v>32.4</v>
      </c>
      <c r="O151" s="102">
        <f t="shared" si="110"/>
        <v>1.9439999999999999E-2</v>
      </c>
      <c r="P151" s="224"/>
      <c r="Q151" s="224"/>
      <c r="R151" s="224"/>
      <c r="S151" s="340"/>
      <c r="T151" s="340"/>
    </row>
    <row r="152" spans="1:20" ht="12.75" customHeight="1">
      <c r="A152" s="225"/>
      <c r="B152" s="226"/>
      <c r="C152" s="254"/>
      <c r="D152" s="233"/>
      <c r="E152" s="261"/>
      <c r="F152" s="228"/>
      <c r="G152" s="262"/>
      <c r="H152" s="224"/>
      <c r="I152" s="230"/>
      <c r="J152" s="224"/>
      <c r="K152" s="101"/>
      <c r="L152" s="101"/>
      <c r="M152" s="101"/>
      <c r="N152" s="109"/>
      <c r="O152" s="102">
        <f t="shared" si="110"/>
        <v>0</v>
      </c>
      <c r="P152" s="224"/>
      <c r="Q152" s="224"/>
      <c r="R152" s="224"/>
      <c r="S152" s="340"/>
      <c r="T152" s="340"/>
    </row>
    <row r="153" spans="1:20" ht="12.75" customHeight="1">
      <c r="A153" s="225"/>
      <c r="B153" s="252"/>
      <c r="C153" s="323" t="s">
        <v>1694</v>
      </c>
      <c r="D153" s="235"/>
      <c r="E153" s="269"/>
      <c r="F153" s="228">
        <f t="shared" si="195"/>
        <v>0</v>
      </c>
      <c r="G153" s="262"/>
      <c r="H153" s="224">
        <f t="shared" si="188"/>
        <v>0</v>
      </c>
      <c r="I153" s="262"/>
      <c r="J153" s="224">
        <f t="shared" si="189"/>
        <v>0</v>
      </c>
      <c r="K153" s="101"/>
      <c r="L153" s="101"/>
      <c r="M153" s="101"/>
      <c r="N153" s="109"/>
      <c r="O153" s="102">
        <f t="shared" ref="O153:O216" si="206">M153*N153</f>
        <v>0</v>
      </c>
      <c r="P153" s="224">
        <f t="shared" ref="P153" si="207">E153*F153</f>
        <v>0</v>
      </c>
      <c r="Q153" s="224">
        <f t="shared" ref="Q153" si="208">SUM(O153:O156)</f>
        <v>0</v>
      </c>
      <c r="R153" s="224">
        <f t="shared" ref="R153" si="209">Q153*1.02*1.05*$R$14</f>
        <v>0</v>
      </c>
      <c r="S153" s="340">
        <f t="shared" ref="S153" si="210">F153*$S$17</f>
        <v>0</v>
      </c>
      <c r="T153" s="340">
        <f t="shared" ref="T153" si="211">S153*E153</f>
        <v>0</v>
      </c>
    </row>
    <row r="154" spans="1:20" ht="12.75" customHeight="1">
      <c r="A154" s="225"/>
      <c r="B154" s="253"/>
      <c r="C154" s="324"/>
      <c r="D154" s="236"/>
      <c r="E154" s="269"/>
      <c r="F154" s="228"/>
      <c r="G154" s="262"/>
      <c r="H154" s="224"/>
      <c r="I154" s="262"/>
      <c r="J154" s="224"/>
      <c r="K154" s="101"/>
      <c r="L154" s="101"/>
      <c r="M154" s="101"/>
      <c r="N154" s="109"/>
      <c r="O154" s="102">
        <f t="shared" si="206"/>
        <v>0</v>
      </c>
      <c r="P154" s="224"/>
      <c r="Q154" s="224"/>
      <c r="R154" s="224"/>
      <c r="S154" s="340"/>
      <c r="T154" s="340"/>
    </row>
    <row r="155" spans="1:20" ht="12.75" customHeight="1">
      <c r="A155" s="225"/>
      <c r="B155" s="253"/>
      <c r="C155" s="324"/>
      <c r="D155" s="236"/>
      <c r="E155" s="269"/>
      <c r="F155" s="228"/>
      <c r="G155" s="262"/>
      <c r="H155" s="224"/>
      <c r="I155" s="262"/>
      <c r="J155" s="224"/>
      <c r="K155" s="101"/>
      <c r="L155" s="101"/>
      <c r="M155" s="106"/>
      <c r="N155" s="109"/>
      <c r="O155" s="102">
        <f t="shared" si="206"/>
        <v>0</v>
      </c>
      <c r="P155" s="224"/>
      <c r="Q155" s="224"/>
      <c r="R155" s="224"/>
      <c r="S155" s="340"/>
      <c r="T155" s="340"/>
    </row>
    <row r="156" spans="1:20" ht="12.75" customHeight="1">
      <c r="A156" s="225"/>
      <c r="B156" s="254"/>
      <c r="C156" s="325"/>
      <c r="D156" s="237"/>
      <c r="E156" s="269"/>
      <c r="F156" s="228"/>
      <c r="G156" s="262"/>
      <c r="H156" s="224"/>
      <c r="I156" s="262"/>
      <c r="J156" s="224"/>
      <c r="K156" s="101"/>
      <c r="L156" s="101"/>
      <c r="M156" s="101"/>
      <c r="N156" s="109"/>
      <c r="O156" s="102">
        <f t="shared" si="206"/>
        <v>0</v>
      </c>
      <c r="P156" s="224"/>
      <c r="Q156" s="224"/>
      <c r="R156" s="224"/>
      <c r="S156" s="340"/>
      <c r="T156" s="340"/>
    </row>
    <row r="157" spans="1:20" ht="12.75" customHeight="1">
      <c r="A157" s="225">
        <v>1</v>
      </c>
      <c r="B157" s="252" t="s">
        <v>90</v>
      </c>
      <c r="C157" s="252" t="s">
        <v>703</v>
      </c>
      <c r="D157" s="235" t="s">
        <v>83</v>
      </c>
      <c r="E157" s="277">
        <v>1.55</v>
      </c>
      <c r="F157" s="228">
        <f t="shared" si="195"/>
        <v>8.2347865814280006</v>
      </c>
      <c r="G157" s="262">
        <v>0.11</v>
      </c>
      <c r="H157" s="224">
        <f t="shared" si="188"/>
        <v>0.25581599999999999</v>
      </c>
      <c r="I157" s="230">
        <v>0.76</v>
      </c>
      <c r="J157" s="224">
        <f t="shared" si="189"/>
        <v>2.2591380000000005</v>
      </c>
      <c r="K157" s="101" t="s">
        <v>100</v>
      </c>
      <c r="L157" s="101" t="s">
        <v>88</v>
      </c>
      <c r="M157" s="101">
        <v>7.0000000000000007E-2</v>
      </c>
      <c r="N157" s="109">
        <v>0.16700000000000001</v>
      </c>
      <c r="O157" s="102">
        <f t="shared" si="206"/>
        <v>1.1690000000000002E-2</v>
      </c>
      <c r="P157" s="224">
        <f t="shared" ref="P157" si="212">E157*F157</f>
        <v>12.763919201213401</v>
      </c>
      <c r="Q157" s="224">
        <f t="shared" ref="Q157" si="213">SUM(O157:O160)</f>
        <v>5.0516899999999998</v>
      </c>
      <c r="R157" s="224">
        <f t="shared" ref="R157" si="214">Q157*1.02*1.05*$R$14</f>
        <v>5.7198325814279993</v>
      </c>
      <c r="S157" s="340">
        <f t="shared" ref="S157" si="215">F157*$S$17</f>
        <v>10.559013616857127</v>
      </c>
      <c r="T157" s="340">
        <f t="shared" ref="T157" si="216">S157*E157</f>
        <v>16.366471106128547</v>
      </c>
    </row>
    <row r="158" spans="1:20" ht="12.75" customHeight="1">
      <c r="A158" s="225"/>
      <c r="B158" s="253"/>
      <c r="C158" s="253"/>
      <c r="D158" s="236"/>
      <c r="E158" s="278"/>
      <c r="F158" s="228"/>
      <c r="G158" s="262"/>
      <c r="H158" s="224"/>
      <c r="I158" s="230"/>
      <c r="J158" s="224"/>
      <c r="K158" s="101" t="s">
        <v>93</v>
      </c>
      <c r="L158" s="101" t="s">
        <v>88</v>
      </c>
      <c r="M158" s="101">
        <v>1.26</v>
      </c>
      <c r="N158" s="109">
        <v>4</v>
      </c>
      <c r="O158" s="102">
        <f t="shared" si="206"/>
        <v>5.04</v>
      </c>
      <c r="P158" s="224"/>
      <c r="Q158" s="224"/>
      <c r="R158" s="224"/>
      <c r="S158" s="340"/>
      <c r="T158" s="340"/>
    </row>
    <row r="159" spans="1:20" ht="12.75" customHeight="1">
      <c r="A159" s="225"/>
      <c r="B159" s="253"/>
      <c r="C159" s="253"/>
      <c r="D159" s="236"/>
      <c r="E159" s="278"/>
      <c r="F159" s="228"/>
      <c r="G159" s="262"/>
      <c r="H159" s="224"/>
      <c r="I159" s="230"/>
      <c r="J159" s="224"/>
      <c r="K159" s="101"/>
      <c r="L159" s="101"/>
      <c r="M159" s="101"/>
      <c r="N159" s="109"/>
      <c r="O159" s="102">
        <f t="shared" si="206"/>
        <v>0</v>
      </c>
      <c r="P159" s="224"/>
      <c r="Q159" s="224"/>
      <c r="R159" s="224"/>
      <c r="S159" s="340"/>
      <c r="T159" s="340"/>
    </row>
    <row r="160" spans="1:20" ht="12.75" customHeight="1">
      <c r="A160" s="225"/>
      <c r="B160" s="254"/>
      <c r="C160" s="254"/>
      <c r="D160" s="237"/>
      <c r="E160" s="279"/>
      <c r="F160" s="228"/>
      <c r="G160" s="262"/>
      <c r="H160" s="224"/>
      <c r="I160" s="230"/>
      <c r="J160" s="224"/>
      <c r="K160" s="101"/>
      <c r="L160" s="101"/>
      <c r="M160" s="101"/>
      <c r="N160" s="109"/>
      <c r="O160" s="102">
        <f t="shared" si="206"/>
        <v>0</v>
      </c>
      <c r="P160" s="224"/>
      <c r="Q160" s="224"/>
      <c r="R160" s="224"/>
      <c r="S160" s="340"/>
      <c r="T160" s="340"/>
    </row>
    <row r="161" spans="1:20" ht="12.75" customHeight="1">
      <c r="A161" s="225">
        <v>2</v>
      </c>
      <c r="B161" s="226" t="s">
        <v>704</v>
      </c>
      <c r="C161" s="252" t="s">
        <v>705</v>
      </c>
      <c r="D161" s="231" t="s">
        <v>84</v>
      </c>
      <c r="E161" s="255">
        <v>88</v>
      </c>
      <c r="F161" s="228">
        <f t="shared" si="195"/>
        <v>9.2487601878288004</v>
      </c>
      <c r="G161" s="262">
        <v>0.59199999999999997</v>
      </c>
      <c r="H161" s="224">
        <f t="shared" si="188"/>
        <v>1.3767551999999998</v>
      </c>
      <c r="I161" s="230">
        <v>7.1000000000000004E-3</v>
      </c>
      <c r="J161" s="224">
        <f t="shared" si="189"/>
        <v>2.1105105000000002E-2</v>
      </c>
      <c r="K161" s="101" t="s">
        <v>706</v>
      </c>
      <c r="L161" s="101" t="s">
        <v>84</v>
      </c>
      <c r="M161" s="101">
        <v>1</v>
      </c>
      <c r="N161" s="109">
        <v>5.75</v>
      </c>
      <c r="O161" s="102">
        <f t="shared" si="206"/>
        <v>5.75</v>
      </c>
      <c r="P161" s="224">
        <f t="shared" ref="P161" si="217">E161*F161</f>
        <v>813.89089652893449</v>
      </c>
      <c r="Q161" s="224">
        <f t="shared" ref="Q161" si="218">SUM(O161:O164)</f>
        <v>6.9338240000000004</v>
      </c>
      <c r="R161" s="224">
        <f t="shared" ref="R161" si="219">Q161*1.02*1.05*$R$14</f>
        <v>7.8508998828288004</v>
      </c>
      <c r="S161" s="340">
        <f t="shared" ref="S161" si="220">F161*$S$17</f>
        <v>11.859176166456944</v>
      </c>
      <c r="T161" s="340">
        <f t="shared" ref="T161" si="221">S161*E161</f>
        <v>1043.607502648211</v>
      </c>
    </row>
    <row r="162" spans="1:20" ht="12.75" customHeight="1">
      <c r="A162" s="225"/>
      <c r="B162" s="226"/>
      <c r="C162" s="253"/>
      <c r="D162" s="232"/>
      <c r="E162" s="256"/>
      <c r="F162" s="228"/>
      <c r="G162" s="262"/>
      <c r="H162" s="224"/>
      <c r="I162" s="230"/>
      <c r="J162" s="224"/>
      <c r="K162" s="101" t="s">
        <v>87</v>
      </c>
      <c r="L162" s="101" t="s">
        <v>88</v>
      </c>
      <c r="M162" s="101">
        <v>3.9E-2</v>
      </c>
      <c r="N162" s="109">
        <v>29.856000000000002</v>
      </c>
      <c r="O162" s="102">
        <f t="shared" si="206"/>
        <v>1.1643840000000001</v>
      </c>
      <c r="P162" s="224"/>
      <c r="Q162" s="224"/>
      <c r="R162" s="224"/>
      <c r="S162" s="340"/>
      <c r="T162" s="340"/>
    </row>
    <row r="163" spans="1:20" ht="12.75" customHeight="1">
      <c r="A163" s="225"/>
      <c r="B163" s="226"/>
      <c r="C163" s="253"/>
      <c r="D163" s="232"/>
      <c r="E163" s="256"/>
      <c r="F163" s="228"/>
      <c r="G163" s="262"/>
      <c r="H163" s="224"/>
      <c r="I163" s="230"/>
      <c r="J163" s="224"/>
      <c r="K163" s="101" t="s">
        <v>89</v>
      </c>
      <c r="L163" s="101" t="s">
        <v>88</v>
      </c>
      <c r="M163" s="101">
        <v>5.9999999999999995E-4</v>
      </c>
      <c r="N163" s="109">
        <v>32.4</v>
      </c>
      <c r="O163" s="102">
        <f t="shared" si="206"/>
        <v>1.9439999999999999E-2</v>
      </c>
      <c r="P163" s="224"/>
      <c r="Q163" s="224"/>
      <c r="R163" s="224"/>
      <c r="S163" s="340"/>
      <c r="T163" s="340"/>
    </row>
    <row r="164" spans="1:20" ht="12.75" customHeight="1">
      <c r="A164" s="225"/>
      <c r="B164" s="226"/>
      <c r="C164" s="254"/>
      <c r="D164" s="233"/>
      <c r="E164" s="257"/>
      <c r="F164" s="228"/>
      <c r="G164" s="262"/>
      <c r="H164" s="224"/>
      <c r="I164" s="230"/>
      <c r="J164" s="224"/>
      <c r="K164" s="101"/>
      <c r="L164" s="101"/>
      <c r="M164" s="101"/>
      <c r="N164" s="109"/>
      <c r="O164" s="102">
        <f t="shared" si="206"/>
        <v>0</v>
      </c>
      <c r="P164" s="224"/>
      <c r="Q164" s="224"/>
      <c r="R164" s="224"/>
      <c r="S164" s="340"/>
      <c r="T164" s="340"/>
    </row>
    <row r="165" spans="1:20" ht="12.75" customHeight="1">
      <c r="A165" s="225"/>
      <c r="B165" s="226"/>
      <c r="C165" s="333" t="s">
        <v>749</v>
      </c>
      <c r="D165" s="231"/>
      <c r="E165" s="261"/>
      <c r="F165" s="228">
        <f t="shared" si="195"/>
        <v>0</v>
      </c>
      <c r="G165" s="262"/>
      <c r="H165" s="224">
        <f t="shared" si="188"/>
        <v>0</v>
      </c>
      <c r="I165" s="230"/>
      <c r="J165" s="224">
        <f t="shared" si="189"/>
        <v>0</v>
      </c>
      <c r="K165" s="101"/>
      <c r="L165" s="101"/>
      <c r="M165" s="101"/>
      <c r="N165" s="109"/>
      <c r="O165" s="102">
        <f t="shared" si="206"/>
        <v>0</v>
      </c>
      <c r="P165" s="224">
        <f t="shared" ref="P165" si="222">E165*F165</f>
        <v>0</v>
      </c>
      <c r="Q165" s="224">
        <f t="shared" ref="Q165" si="223">SUM(O165:O168)</f>
        <v>0</v>
      </c>
      <c r="R165" s="224">
        <f t="shared" ref="R165" si="224">Q165*1.02*1.05*$R$14</f>
        <v>0</v>
      </c>
      <c r="S165" s="340">
        <f t="shared" ref="S165" si="225">F165*$S$17</f>
        <v>0</v>
      </c>
      <c r="T165" s="340">
        <f t="shared" ref="T165" si="226">S165*E165</f>
        <v>0</v>
      </c>
    </row>
    <row r="166" spans="1:20" ht="12.75" customHeight="1">
      <c r="A166" s="225"/>
      <c r="B166" s="226"/>
      <c r="C166" s="334"/>
      <c r="D166" s="232"/>
      <c r="E166" s="261"/>
      <c r="F166" s="228"/>
      <c r="G166" s="262"/>
      <c r="H166" s="224"/>
      <c r="I166" s="230"/>
      <c r="J166" s="224"/>
      <c r="K166" s="101"/>
      <c r="L166" s="101"/>
      <c r="M166" s="101"/>
      <c r="N166" s="109"/>
      <c r="O166" s="102">
        <f t="shared" si="206"/>
        <v>0</v>
      </c>
      <c r="P166" s="224"/>
      <c r="Q166" s="224"/>
      <c r="R166" s="224"/>
      <c r="S166" s="340"/>
      <c r="T166" s="340"/>
    </row>
    <row r="167" spans="1:20" ht="12.75" customHeight="1">
      <c r="A167" s="225"/>
      <c r="B167" s="226"/>
      <c r="C167" s="334"/>
      <c r="D167" s="232"/>
      <c r="E167" s="261"/>
      <c r="F167" s="228"/>
      <c r="G167" s="262"/>
      <c r="H167" s="224"/>
      <c r="I167" s="230"/>
      <c r="J167" s="224"/>
      <c r="K167" s="101"/>
      <c r="L167" s="101"/>
      <c r="M167" s="101"/>
      <c r="N167" s="109"/>
      <c r="O167" s="102">
        <f t="shared" si="206"/>
        <v>0</v>
      </c>
      <c r="P167" s="224"/>
      <c r="Q167" s="224"/>
      <c r="R167" s="224"/>
      <c r="S167" s="340"/>
      <c r="T167" s="340"/>
    </row>
    <row r="168" spans="1:20" ht="12.75" customHeight="1">
      <c r="A168" s="225"/>
      <c r="B168" s="226"/>
      <c r="C168" s="335"/>
      <c r="D168" s="233"/>
      <c r="E168" s="261"/>
      <c r="F168" s="228"/>
      <c r="G168" s="262"/>
      <c r="H168" s="224"/>
      <c r="I168" s="230"/>
      <c r="J168" s="224"/>
      <c r="K168" s="101"/>
      <c r="L168" s="101"/>
      <c r="M168" s="101"/>
      <c r="N168" s="109"/>
      <c r="O168" s="102">
        <f t="shared" si="206"/>
        <v>0</v>
      </c>
      <c r="P168" s="224"/>
      <c r="Q168" s="224"/>
      <c r="R168" s="224"/>
      <c r="S168" s="340"/>
      <c r="T168" s="340"/>
    </row>
    <row r="169" spans="1:20" ht="12.75" customHeight="1">
      <c r="A169" s="225">
        <v>1</v>
      </c>
      <c r="B169" s="336" t="s">
        <v>750</v>
      </c>
      <c r="C169" s="337" t="s">
        <v>751</v>
      </c>
      <c r="D169" s="337" t="s">
        <v>752</v>
      </c>
      <c r="E169" s="283">
        <v>830</v>
      </c>
      <c r="F169" s="228">
        <f t="shared" si="195"/>
        <v>1.127629344372</v>
      </c>
      <c r="G169" s="262">
        <v>1.7399999999999999E-2</v>
      </c>
      <c r="H169" s="224">
        <f t="shared" si="188"/>
        <v>4.0465439999999991E-2</v>
      </c>
      <c r="I169" s="251">
        <v>0.1106</v>
      </c>
      <c r="J169" s="224">
        <f t="shared" si="189"/>
        <v>0.32876403000000004</v>
      </c>
      <c r="K169" s="101" t="s">
        <v>753</v>
      </c>
      <c r="L169" s="101" t="s">
        <v>754</v>
      </c>
      <c r="M169" s="101">
        <v>1.4999999999999999E-2</v>
      </c>
      <c r="N169" s="109">
        <v>4</v>
      </c>
      <c r="O169" s="102">
        <f t="shared" si="206"/>
        <v>0.06</v>
      </c>
      <c r="P169" s="224">
        <f t="shared" ref="P169" si="227">E169*F169</f>
        <v>935.93235582876002</v>
      </c>
      <c r="Q169" s="224">
        <f t="shared" ref="Q169" si="228">SUM(O169:O172)</f>
        <v>0.66981000000000002</v>
      </c>
      <c r="R169" s="224">
        <f t="shared" ref="R169" si="229">Q169*1.02*1.05*$R$14</f>
        <v>0.75839987437199996</v>
      </c>
      <c r="S169" s="340">
        <f t="shared" ref="S169" si="230">F169*$S$17</f>
        <v>1.4458970471493242</v>
      </c>
      <c r="T169" s="340">
        <f t="shared" ref="T169" si="231">S169*E169</f>
        <v>1200.0945491339392</v>
      </c>
    </row>
    <row r="170" spans="1:20" ht="12.75" customHeight="1">
      <c r="A170" s="225"/>
      <c r="B170" s="336"/>
      <c r="C170" s="337"/>
      <c r="D170" s="338"/>
      <c r="E170" s="283"/>
      <c r="F170" s="228"/>
      <c r="G170" s="262"/>
      <c r="H170" s="224"/>
      <c r="I170" s="251"/>
      <c r="J170" s="224"/>
      <c r="K170" s="101" t="s">
        <v>755</v>
      </c>
      <c r="L170" s="101" t="s">
        <v>754</v>
      </c>
      <c r="M170" s="101">
        <v>0.1512</v>
      </c>
      <c r="N170" s="109">
        <v>4</v>
      </c>
      <c r="O170" s="102">
        <f t="shared" si="206"/>
        <v>0.6048</v>
      </c>
      <c r="P170" s="224"/>
      <c r="Q170" s="224"/>
      <c r="R170" s="224"/>
      <c r="S170" s="340"/>
      <c r="T170" s="340"/>
    </row>
    <row r="171" spans="1:20" ht="12.75" customHeight="1">
      <c r="A171" s="225"/>
      <c r="B171" s="336"/>
      <c r="C171" s="337"/>
      <c r="D171" s="338"/>
      <c r="E171" s="283"/>
      <c r="F171" s="228"/>
      <c r="G171" s="262"/>
      <c r="H171" s="224"/>
      <c r="I171" s="251"/>
      <c r="J171" s="224"/>
      <c r="K171" s="101" t="s">
        <v>100</v>
      </c>
      <c r="L171" s="101" t="s">
        <v>756</v>
      </c>
      <c r="M171" s="101">
        <v>0.03</v>
      </c>
      <c r="N171" s="109">
        <v>0.16700000000000001</v>
      </c>
      <c r="O171" s="102">
        <f t="shared" si="206"/>
        <v>5.0099999999999997E-3</v>
      </c>
      <c r="P171" s="224"/>
      <c r="Q171" s="224"/>
      <c r="R171" s="224"/>
      <c r="S171" s="340"/>
      <c r="T171" s="340"/>
    </row>
    <row r="172" spans="1:20" ht="12.75" customHeight="1">
      <c r="A172" s="225"/>
      <c r="B172" s="336"/>
      <c r="C172" s="337"/>
      <c r="D172" s="338"/>
      <c r="E172" s="283"/>
      <c r="F172" s="228"/>
      <c r="G172" s="262"/>
      <c r="H172" s="224"/>
      <c r="I172" s="251"/>
      <c r="J172" s="224"/>
      <c r="K172" s="101"/>
      <c r="L172" s="101"/>
      <c r="M172" s="101"/>
      <c r="N172" s="109"/>
      <c r="O172" s="102">
        <f t="shared" si="206"/>
        <v>0</v>
      </c>
      <c r="P172" s="224"/>
      <c r="Q172" s="224"/>
      <c r="R172" s="224"/>
      <c r="S172" s="340"/>
      <c r="T172" s="340"/>
    </row>
    <row r="173" spans="1:20" ht="12.75" customHeight="1">
      <c r="A173" s="225">
        <v>2</v>
      </c>
      <c r="B173" s="226" t="s">
        <v>684</v>
      </c>
      <c r="C173" s="226" t="s">
        <v>1760</v>
      </c>
      <c r="D173" s="225" t="s">
        <v>76</v>
      </c>
      <c r="E173" s="269">
        <v>3.4196</v>
      </c>
      <c r="F173" s="228">
        <f t="shared" si="195"/>
        <v>199.55051545800001</v>
      </c>
      <c r="G173" s="262"/>
      <c r="H173" s="224">
        <f t="shared" si="188"/>
        <v>0</v>
      </c>
      <c r="I173" s="262">
        <v>2.2000000000000002</v>
      </c>
      <c r="J173" s="224">
        <f t="shared" si="189"/>
        <v>6.5396100000000006</v>
      </c>
      <c r="K173" s="101" t="s">
        <v>685</v>
      </c>
      <c r="L173" s="101" t="s">
        <v>76</v>
      </c>
      <c r="M173" s="101">
        <v>1.03</v>
      </c>
      <c r="N173" s="105">
        <v>165.5</v>
      </c>
      <c r="O173" s="102">
        <f t="shared" si="206"/>
        <v>170.465</v>
      </c>
      <c r="P173" s="224">
        <f t="shared" ref="P173" si="232">E173*F173</f>
        <v>682.38294266017681</v>
      </c>
      <c r="Q173" s="224">
        <f t="shared" ref="Q173" si="233">SUM(O173:O176)</f>
        <v>170.465</v>
      </c>
      <c r="R173" s="224">
        <f t="shared" ref="R173" si="234">Q173*1.02*1.05*$R$14</f>
        <v>193.010905458</v>
      </c>
      <c r="S173" s="340">
        <f t="shared" ref="S173" si="235">F173*$S$17</f>
        <v>255.87264334499542</v>
      </c>
      <c r="T173" s="340">
        <f t="shared" ref="T173" si="236">S173*E173</f>
        <v>874.98209118254636</v>
      </c>
    </row>
    <row r="174" spans="1:20" ht="12.75" customHeight="1">
      <c r="A174" s="225"/>
      <c r="B174" s="226"/>
      <c r="C174" s="226"/>
      <c r="D174" s="225"/>
      <c r="E174" s="269"/>
      <c r="F174" s="228"/>
      <c r="G174" s="262"/>
      <c r="H174" s="224"/>
      <c r="I174" s="262"/>
      <c r="J174" s="224"/>
      <c r="K174" s="101"/>
      <c r="L174" s="101"/>
      <c r="M174" s="101"/>
      <c r="N174" s="109"/>
      <c r="O174" s="102">
        <f t="shared" si="206"/>
        <v>0</v>
      </c>
      <c r="P174" s="224"/>
      <c r="Q174" s="224"/>
      <c r="R174" s="224"/>
      <c r="S174" s="340"/>
      <c r="T174" s="340"/>
    </row>
    <row r="175" spans="1:20" ht="12.75" customHeight="1">
      <c r="A175" s="225"/>
      <c r="B175" s="226"/>
      <c r="C175" s="226"/>
      <c r="D175" s="225"/>
      <c r="E175" s="269"/>
      <c r="F175" s="228"/>
      <c r="G175" s="262"/>
      <c r="H175" s="224"/>
      <c r="I175" s="262"/>
      <c r="J175" s="224"/>
      <c r="K175" s="101"/>
      <c r="L175" s="101"/>
      <c r="M175" s="101"/>
      <c r="N175" s="109"/>
      <c r="O175" s="102">
        <f t="shared" si="206"/>
        <v>0</v>
      </c>
      <c r="P175" s="224"/>
      <c r="Q175" s="224"/>
      <c r="R175" s="224"/>
      <c r="S175" s="340"/>
      <c r="T175" s="340"/>
    </row>
    <row r="176" spans="1:20" ht="12.75" customHeight="1">
      <c r="A176" s="225"/>
      <c r="B176" s="226"/>
      <c r="C176" s="226"/>
      <c r="D176" s="225"/>
      <c r="E176" s="269"/>
      <c r="F176" s="228"/>
      <c r="G176" s="262"/>
      <c r="H176" s="224"/>
      <c r="I176" s="262"/>
      <c r="J176" s="224"/>
      <c r="K176" s="101"/>
      <c r="L176" s="101"/>
      <c r="M176" s="101"/>
      <c r="N176" s="109"/>
      <c r="O176" s="102">
        <f t="shared" si="206"/>
        <v>0</v>
      </c>
      <c r="P176" s="224"/>
      <c r="Q176" s="224"/>
      <c r="R176" s="224"/>
      <c r="S176" s="340"/>
      <c r="T176" s="340"/>
    </row>
    <row r="177" spans="1:20" ht="12.75" customHeight="1">
      <c r="A177" s="225">
        <v>3</v>
      </c>
      <c r="B177" s="226" t="s">
        <v>757</v>
      </c>
      <c r="C177" s="226" t="s">
        <v>758</v>
      </c>
      <c r="D177" s="225" t="s">
        <v>397</v>
      </c>
      <c r="E177" s="225">
        <v>830</v>
      </c>
      <c r="F177" s="228">
        <f t="shared" si="195"/>
        <v>3.8339598779999999</v>
      </c>
      <c r="G177" s="339">
        <v>2.086E-2</v>
      </c>
      <c r="H177" s="224">
        <f t="shared" si="188"/>
        <v>4.8512015999999998E-2</v>
      </c>
      <c r="I177" s="230">
        <v>4.7399999999999998E-2</v>
      </c>
      <c r="J177" s="224">
        <f t="shared" si="189"/>
        <v>0.14089886999999998</v>
      </c>
      <c r="K177" s="101" t="s">
        <v>686</v>
      </c>
      <c r="L177" s="101" t="s">
        <v>76</v>
      </c>
      <c r="M177" s="101">
        <v>0.1216</v>
      </c>
      <c r="N177" s="109">
        <v>27</v>
      </c>
      <c r="O177" s="102">
        <f t="shared" si="206"/>
        <v>3.2831999999999999</v>
      </c>
      <c r="P177" s="224">
        <f t="shared" ref="P177" si="237">E177*F177</f>
        <v>3182.1866987399999</v>
      </c>
      <c r="Q177" s="224">
        <f t="shared" ref="Q177" si="238">SUM(O177:O180)</f>
        <v>3.2831999999999999</v>
      </c>
      <c r="R177" s="224">
        <f>Q177*1.05*$R$14</f>
        <v>3.6445489919999998</v>
      </c>
      <c r="S177" s="340">
        <f t="shared" ref="S177" si="239">F177*$S$17</f>
        <v>4.9160757425805359</v>
      </c>
      <c r="T177" s="340">
        <f t="shared" ref="T177" si="240">S177*E177</f>
        <v>4080.3428663418449</v>
      </c>
    </row>
    <row r="178" spans="1:20" ht="12.75" customHeight="1">
      <c r="A178" s="225"/>
      <c r="B178" s="226"/>
      <c r="C178" s="226"/>
      <c r="D178" s="225"/>
      <c r="E178" s="225"/>
      <c r="F178" s="228"/>
      <c r="G178" s="339"/>
      <c r="H178" s="224"/>
      <c r="I178" s="230"/>
      <c r="J178" s="224"/>
      <c r="K178" s="101"/>
      <c r="L178" s="101"/>
      <c r="M178" s="101"/>
      <c r="N178" s="109"/>
      <c r="O178" s="102">
        <f t="shared" si="206"/>
        <v>0</v>
      </c>
      <c r="P178" s="224"/>
      <c r="Q178" s="224"/>
      <c r="R178" s="224"/>
      <c r="S178" s="340"/>
      <c r="T178" s="340"/>
    </row>
    <row r="179" spans="1:20" ht="12.75" customHeight="1">
      <c r="A179" s="225"/>
      <c r="B179" s="226"/>
      <c r="C179" s="226"/>
      <c r="D179" s="225"/>
      <c r="E179" s="225"/>
      <c r="F179" s="228"/>
      <c r="G179" s="339"/>
      <c r="H179" s="224"/>
      <c r="I179" s="230"/>
      <c r="J179" s="224"/>
      <c r="K179" s="101"/>
      <c r="L179" s="101"/>
      <c r="M179" s="101"/>
      <c r="N179" s="109"/>
      <c r="O179" s="102">
        <f t="shared" si="206"/>
        <v>0</v>
      </c>
      <c r="P179" s="224"/>
      <c r="Q179" s="224"/>
      <c r="R179" s="224"/>
      <c r="S179" s="340"/>
      <c r="T179" s="340"/>
    </row>
    <row r="180" spans="1:20" ht="12.75" customHeight="1">
      <c r="A180" s="225"/>
      <c r="B180" s="226"/>
      <c r="C180" s="226"/>
      <c r="D180" s="225"/>
      <c r="E180" s="225"/>
      <c r="F180" s="228"/>
      <c r="G180" s="339"/>
      <c r="H180" s="224"/>
      <c r="I180" s="230"/>
      <c r="J180" s="224"/>
      <c r="K180" s="101"/>
      <c r="L180" s="101"/>
      <c r="M180" s="101"/>
      <c r="N180" s="109"/>
      <c r="O180" s="102">
        <f t="shared" si="206"/>
        <v>0</v>
      </c>
      <c r="P180" s="224"/>
      <c r="Q180" s="224"/>
      <c r="R180" s="224"/>
      <c r="S180" s="340"/>
      <c r="T180" s="340"/>
    </row>
    <row r="181" spans="1:20" ht="12.75" customHeight="1">
      <c r="A181" s="225"/>
      <c r="B181" s="226"/>
      <c r="C181" s="234" t="s">
        <v>760</v>
      </c>
      <c r="D181" s="225"/>
      <c r="E181" s="225"/>
      <c r="F181" s="228">
        <f t="shared" si="195"/>
        <v>0</v>
      </c>
      <c r="G181" s="339"/>
      <c r="H181" s="224">
        <f t="shared" si="188"/>
        <v>0</v>
      </c>
      <c r="I181" s="230"/>
      <c r="J181" s="224">
        <f t="shared" si="189"/>
        <v>0</v>
      </c>
      <c r="K181" s="101"/>
      <c r="L181" s="101"/>
      <c r="M181" s="101"/>
      <c r="N181" s="109"/>
      <c r="O181" s="102">
        <f t="shared" si="206"/>
        <v>0</v>
      </c>
      <c r="P181" s="224">
        <f t="shared" ref="P181" si="241">E181*F181</f>
        <v>0</v>
      </c>
      <c r="Q181" s="224">
        <f t="shared" ref="Q181" si="242">SUM(O181:O184)</f>
        <v>0</v>
      </c>
      <c r="R181" s="224">
        <f t="shared" ref="R181" si="243">Q181*1.02*1.05*$R$14</f>
        <v>0</v>
      </c>
      <c r="S181" s="340">
        <f t="shared" ref="S181" si="244">F181*$S$17</f>
        <v>0</v>
      </c>
      <c r="T181" s="340">
        <f t="shared" ref="T181" si="245">S181*E181</f>
        <v>0</v>
      </c>
    </row>
    <row r="182" spans="1:20" ht="12.75" customHeight="1">
      <c r="A182" s="225"/>
      <c r="B182" s="226"/>
      <c r="C182" s="234"/>
      <c r="D182" s="225"/>
      <c r="E182" s="225"/>
      <c r="F182" s="228"/>
      <c r="G182" s="339"/>
      <c r="H182" s="224"/>
      <c r="I182" s="230"/>
      <c r="J182" s="224"/>
      <c r="K182" s="101"/>
      <c r="L182" s="101"/>
      <c r="M182" s="101"/>
      <c r="N182" s="109"/>
      <c r="O182" s="102">
        <f t="shared" si="206"/>
        <v>0</v>
      </c>
      <c r="P182" s="224"/>
      <c r="Q182" s="224"/>
      <c r="R182" s="224"/>
      <c r="S182" s="340"/>
      <c r="T182" s="340"/>
    </row>
    <row r="183" spans="1:20" ht="12.75" customHeight="1">
      <c r="A183" s="225"/>
      <c r="B183" s="226"/>
      <c r="C183" s="234"/>
      <c r="D183" s="225"/>
      <c r="E183" s="225"/>
      <c r="F183" s="228"/>
      <c r="G183" s="339"/>
      <c r="H183" s="224"/>
      <c r="I183" s="230"/>
      <c r="J183" s="224"/>
      <c r="K183" s="101"/>
      <c r="L183" s="101"/>
      <c r="M183" s="101"/>
      <c r="N183" s="109"/>
      <c r="O183" s="102">
        <f t="shared" si="206"/>
        <v>0</v>
      </c>
      <c r="P183" s="224"/>
      <c r="Q183" s="224"/>
      <c r="R183" s="224"/>
      <c r="S183" s="340"/>
      <c r="T183" s="340"/>
    </row>
    <row r="184" spans="1:20" ht="12.75" customHeight="1">
      <c r="A184" s="225"/>
      <c r="B184" s="226"/>
      <c r="C184" s="234"/>
      <c r="D184" s="225"/>
      <c r="E184" s="225"/>
      <c r="F184" s="228"/>
      <c r="G184" s="339"/>
      <c r="H184" s="224"/>
      <c r="I184" s="230"/>
      <c r="J184" s="224"/>
      <c r="K184" s="101"/>
      <c r="L184" s="101"/>
      <c r="M184" s="101"/>
      <c r="N184" s="109"/>
      <c r="O184" s="102">
        <f t="shared" si="206"/>
        <v>0</v>
      </c>
      <c r="P184" s="224"/>
      <c r="Q184" s="224"/>
      <c r="R184" s="224"/>
      <c r="S184" s="340"/>
      <c r="T184" s="340"/>
    </row>
    <row r="185" spans="1:20" ht="12.75" customHeight="1">
      <c r="A185" s="225">
        <v>1</v>
      </c>
      <c r="B185" s="226" t="s">
        <v>761</v>
      </c>
      <c r="C185" s="226" t="s">
        <v>762</v>
      </c>
      <c r="D185" s="225" t="s">
        <v>397</v>
      </c>
      <c r="E185" s="261">
        <v>98</v>
      </c>
      <c r="F185" s="228">
        <f t="shared" si="195"/>
        <v>0.89283287197200001</v>
      </c>
      <c r="G185" s="262">
        <v>1.7399999999999999E-2</v>
      </c>
      <c r="H185" s="224">
        <f t="shared" si="188"/>
        <v>4.0465439999999991E-2</v>
      </c>
      <c r="I185" s="262">
        <v>0.12759999999999999</v>
      </c>
      <c r="J185" s="224">
        <f t="shared" si="189"/>
        <v>0.37929737999999996</v>
      </c>
      <c r="K185" s="151" t="s">
        <v>682</v>
      </c>
      <c r="L185" s="101" t="s">
        <v>88</v>
      </c>
      <c r="M185" s="101">
        <v>1.4999999999999999E-2</v>
      </c>
      <c r="N185" s="105">
        <v>4</v>
      </c>
      <c r="O185" s="102">
        <f t="shared" si="206"/>
        <v>0.06</v>
      </c>
      <c r="P185" s="224">
        <f t="shared" ref="P185" si="246">E185*F185</f>
        <v>87.497621453256002</v>
      </c>
      <c r="Q185" s="224">
        <f t="shared" ref="Q185" si="247">SUM(O185:O188)</f>
        <v>0.41781000000000001</v>
      </c>
      <c r="R185" s="224">
        <f t="shared" ref="R185" si="248">Q185*1.02*1.05*$R$14</f>
        <v>0.47307005197199997</v>
      </c>
      <c r="S185" s="340">
        <f t="shared" ref="S185" si="249">F185*$S$17</f>
        <v>1.1448304530431663</v>
      </c>
      <c r="T185" s="340">
        <f t="shared" ref="T185" si="250">S185*E185</f>
        <v>112.19338439823031</v>
      </c>
    </row>
    <row r="186" spans="1:20" ht="12.75" customHeight="1">
      <c r="A186" s="225"/>
      <c r="B186" s="226"/>
      <c r="C186" s="226"/>
      <c r="D186" s="225"/>
      <c r="E186" s="261"/>
      <c r="F186" s="228"/>
      <c r="G186" s="262"/>
      <c r="H186" s="224"/>
      <c r="I186" s="262"/>
      <c r="J186" s="224"/>
      <c r="K186" s="152" t="s">
        <v>683</v>
      </c>
      <c r="L186" s="101" t="s">
        <v>88</v>
      </c>
      <c r="M186" s="101">
        <v>8.8200000000000001E-2</v>
      </c>
      <c r="N186" s="109">
        <v>4</v>
      </c>
      <c r="O186" s="102">
        <f t="shared" si="206"/>
        <v>0.3528</v>
      </c>
      <c r="P186" s="224"/>
      <c r="Q186" s="224"/>
      <c r="R186" s="224"/>
      <c r="S186" s="340"/>
      <c r="T186" s="340"/>
    </row>
    <row r="187" spans="1:20" ht="12.75" customHeight="1">
      <c r="A187" s="225"/>
      <c r="B187" s="226"/>
      <c r="C187" s="226"/>
      <c r="D187" s="225"/>
      <c r="E187" s="261"/>
      <c r="F187" s="228"/>
      <c r="G187" s="262"/>
      <c r="H187" s="224"/>
      <c r="I187" s="262"/>
      <c r="J187" s="224"/>
      <c r="K187" s="101" t="s">
        <v>100</v>
      </c>
      <c r="L187" s="101" t="s">
        <v>88</v>
      </c>
      <c r="M187" s="101">
        <v>0.03</v>
      </c>
      <c r="N187" s="109">
        <v>0.16700000000000001</v>
      </c>
      <c r="O187" s="102">
        <f t="shared" si="206"/>
        <v>5.0099999999999997E-3</v>
      </c>
      <c r="P187" s="224"/>
      <c r="Q187" s="224"/>
      <c r="R187" s="224"/>
      <c r="S187" s="340"/>
      <c r="T187" s="340"/>
    </row>
    <row r="188" spans="1:20" ht="12.75" customHeight="1">
      <c r="A188" s="225"/>
      <c r="B188" s="226"/>
      <c r="C188" s="226"/>
      <c r="D188" s="225"/>
      <c r="E188" s="261"/>
      <c r="F188" s="228"/>
      <c r="G188" s="262"/>
      <c r="H188" s="224"/>
      <c r="I188" s="262"/>
      <c r="J188" s="224"/>
      <c r="K188" s="101"/>
      <c r="L188" s="101"/>
      <c r="M188" s="101"/>
      <c r="N188" s="109"/>
      <c r="O188" s="102">
        <f t="shared" si="206"/>
        <v>0</v>
      </c>
      <c r="P188" s="224"/>
      <c r="Q188" s="224"/>
      <c r="R188" s="224"/>
      <c r="S188" s="340"/>
      <c r="T188" s="340"/>
    </row>
    <row r="189" spans="1:20" ht="12.75" customHeight="1">
      <c r="A189" s="225">
        <v>2</v>
      </c>
      <c r="B189" s="226" t="s">
        <v>763</v>
      </c>
      <c r="C189" s="226" t="s">
        <v>764</v>
      </c>
      <c r="D189" s="225" t="s">
        <v>397</v>
      </c>
      <c r="E189" s="261">
        <v>98</v>
      </c>
      <c r="F189" s="228">
        <f t="shared" si="195"/>
        <v>0.49316737326600002</v>
      </c>
      <c r="G189" s="262">
        <v>1.6899999999999998E-2</v>
      </c>
      <c r="H189" s="224">
        <f t="shared" ref="H189:H193" si="251">G189*$P$8/1000</f>
        <v>3.930264E-2</v>
      </c>
      <c r="I189" s="262">
        <v>5.62E-2</v>
      </c>
      <c r="J189" s="224">
        <f t="shared" ref="J189:J193" si="252">I189*$P$9/1000</f>
        <v>0.16705731000000001</v>
      </c>
      <c r="K189" s="101" t="s">
        <v>100</v>
      </c>
      <c r="L189" s="101" t="s">
        <v>88</v>
      </c>
      <c r="M189" s="101">
        <v>1.4999999999999999E-2</v>
      </c>
      <c r="N189" s="109">
        <v>0.16700000000000001</v>
      </c>
      <c r="O189" s="102">
        <f t="shared" si="206"/>
        <v>2.5049999999999998E-3</v>
      </c>
      <c r="P189" s="224">
        <f t="shared" ref="P189" si="253">E189*F189</f>
        <v>48.330402580068004</v>
      </c>
      <c r="Q189" s="224">
        <f t="shared" ref="Q189" si="254">SUM(O189:O192)</f>
        <v>0.253305</v>
      </c>
      <c r="R189" s="224">
        <f t="shared" ref="R189" si="255">Q189*1.02*1.05*$R$14</f>
        <v>0.28680742326600001</v>
      </c>
      <c r="S189" s="340">
        <f t="shared" ref="S189" si="256">F189*$S$17</f>
        <v>0.6323613803725735</v>
      </c>
      <c r="T189" s="340">
        <f t="shared" ref="T189" si="257">S189*E189</f>
        <v>61.971415276512204</v>
      </c>
    </row>
    <row r="190" spans="1:20" ht="12.75" customHeight="1">
      <c r="A190" s="225"/>
      <c r="B190" s="226"/>
      <c r="C190" s="226"/>
      <c r="D190" s="225"/>
      <c r="E190" s="261"/>
      <c r="F190" s="228"/>
      <c r="G190" s="262"/>
      <c r="H190" s="224"/>
      <c r="I190" s="262"/>
      <c r="J190" s="224"/>
      <c r="K190" s="152"/>
      <c r="L190" s="101"/>
      <c r="M190" s="101"/>
      <c r="N190" s="109"/>
      <c r="O190" s="102">
        <f t="shared" si="206"/>
        <v>0</v>
      </c>
      <c r="P190" s="224"/>
      <c r="Q190" s="224"/>
      <c r="R190" s="224"/>
      <c r="S190" s="340"/>
      <c r="T190" s="340"/>
    </row>
    <row r="191" spans="1:20" ht="12.75" customHeight="1">
      <c r="A191" s="225"/>
      <c r="B191" s="226"/>
      <c r="C191" s="226"/>
      <c r="D191" s="225"/>
      <c r="E191" s="261"/>
      <c r="F191" s="228"/>
      <c r="G191" s="262"/>
      <c r="H191" s="224"/>
      <c r="I191" s="262"/>
      <c r="J191" s="224"/>
      <c r="K191" s="152" t="s">
        <v>765</v>
      </c>
      <c r="L191" s="101" t="s">
        <v>88</v>
      </c>
      <c r="M191" s="101">
        <v>6.6000000000000003E-2</v>
      </c>
      <c r="N191" s="109">
        <v>3.8</v>
      </c>
      <c r="O191" s="102">
        <f t="shared" si="206"/>
        <v>0.25080000000000002</v>
      </c>
      <c r="P191" s="224"/>
      <c r="Q191" s="224"/>
      <c r="R191" s="224"/>
      <c r="S191" s="340"/>
      <c r="T191" s="340"/>
    </row>
    <row r="192" spans="1:20" ht="12.75" customHeight="1">
      <c r="A192" s="225"/>
      <c r="B192" s="226"/>
      <c r="C192" s="226"/>
      <c r="D192" s="225"/>
      <c r="E192" s="261"/>
      <c r="F192" s="228"/>
      <c r="G192" s="262"/>
      <c r="H192" s="224"/>
      <c r="I192" s="262"/>
      <c r="J192" s="224"/>
      <c r="K192" s="101"/>
      <c r="L192" s="101"/>
      <c r="M192" s="101"/>
      <c r="N192" s="109"/>
      <c r="O192" s="102">
        <f t="shared" si="206"/>
        <v>0</v>
      </c>
      <c r="P192" s="224"/>
      <c r="Q192" s="224"/>
      <c r="R192" s="224"/>
      <c r="S192" s="340"/>
      <c r="T192" s="340"/>
    </row>
    <row r="193" spans="1:20" ht="12.75" customHeight="1">
      <c r="A193" s="225">
        <v>3</v>
      </c>
      <c r="B193" s="226" t="s">
        <v>766</v>
      </c>
      <c r="C193" s="226" t="s">
        <v>767</v>
      </c>
      <c r="D193" s="225" t="s">
        <v>397</v>
      </c>
      <c r="E193" s="225">
        <v>98</v>
      </c>
      <c r="F193" s="228">
        <f t="shared" si="195"/>
        <v>2.4106288320000004</v>
      </c>
      <c r="G193" s="339">
        <v>8.2299999999999998E-2</v>
      </c>
      <c r="H193" s="224">
        <f t="shared" si="251"/>
        <v>0.19139687999999999</v>
      </c>
      <c r="I193" s="230"/>
      <c r="J193" s="224">
        <f t="shared" si="252"/>
        <v>0</v>
      </c>
      <c r="K193" s="101" t="s">
        <v>686</v>
      </c>
      <c r="L193" s="101" t="s">
        <v>76</v>
      </c>
      <c r="M193" s="101">
        <v>7.1400000000000005E-2</v>
      </c>
      <c r="N193" s="109">
        <v>28</v>
      </c>
      <c r="O193" s="102">
        <f t="shared" si="206"/>
        <v>1.9992000000000001</v>
      </c>
      <c r="P193" s="224">
        <f t="shared" ref="P193" si="258">E193*F193</f>
        <v>236.24162553600004</v>
      </c>
      <c r="Q193" s="224">
        <f t="shared" ref="Q193" si="259">SUM(O193:O196)</f>
        <v>1.9992000000000001</v>
      </c>
      <c r="R193" s="224">
        <f>Q193*1.05*$R$14</f>
        <v>2.2192319520000003</v>
      </c>
      <c r="S193" s="340">
        <f t="shared" ref="S193" si="260">F193*$S$17</f>
        <v>3.091016677916433</v>
      </c>
      <c r="T193" s="340">
        <f t="shared" ref="T193" si="261">S193*E193</f>
        <v>302.91963443581045</v>
      </c>
    </row>
    <row r="194" spans="1:20" ht="12.75" customHeight="1">
      <c r="A194" s="225"/>
      <c r="B194" s="226"/>
      <c r="C194" s="226"/>
      <c r="D194" s="225"/>
      <c r="E194" s="225"/>
      <c r="F194" s="228"/>
      <c r="G194" s="339"/>
      <c r="H194" s="224"/>
      <c r="I194" s="230"/>
      <c r="J194" s="224"/>
      <c r="K194" s="101"/>
      <c r="L194" s="101"/>
      <c r="M194" s="101"/>
      <c r="N194" s="109"/>
      <c r="O194" s="102">
        <f t="shared" si="206"/>
        <v>0</v>
      </c>
      <c r="P194" s="224"/>
      <c r="Q194" s="224"/>
      <c r="R194" s="224"/>
      <c r="S194" s="340"/>
      <c r="T194" s="340"/>
    </row>
    <row r="195" spans="1:20" ht="12.75" customHeight="1">
      <c r="A195" s="225"/>
      <c r="B195" s="226"/>
      <c r="C195" s="226"/>
      <c r="D195" s="225"/>
      <c r="E195" s="225"/>
      <c r="F195" s="228"/>
      <c r="G195" s="339"/>
      <c r="H195" s="224"/>
      <c r="I195" s="230"/>
      <c r="J195" s="224"/>
      <c r="K195" s="101"/>
      <c r="L195" s="101"/>
      <c r="M195" s="101"/>
      <c r="N195" s="109"/>
      <c r="O195" s="102">
        <f t="shared" si="206"/>
        <v>0</v>
      </c>
      <c r="P195" s="224"/>
      <c r="Q195" s="224"/>
      <c r="R195" s="224"/>
      <c r="S195" s="340"/>
      <c r="T195" s="340"/>
    </row>
    <row r="196" spans="1:20" ht="12.75" customHeight="1">
      <c r="A196" s="225"/>
      <c r="B196" s="226"/>
      <c r="C196" s="226"/>
      <c r="D196" s="225"/>
      <c r="E196" s="225"/>
      <c r="F196" s="228"/>
      <c r="G196" s="339"/>
      <c r="H196" s="224"/>
      <c r="I196" s="230"/>
      <c r="J196" s="224"/>
      <c r="K196" s="101"/>
      <c r="L196" s="101"/>
      <c r="M196" s="101"/>
      <c r="N196" s="109"/>
      <c r="O196" s="102">
        <f t="shared" si="206"/>
        <v>0</v>
      </c>
      <c r="P196" s="224"/>
      <c r="Q196" s="224"/>
      <c r="R196" s="224"/>
      <c r="S196" s="340"/>
      <c r="T196" s="340"/>
    </row>
    <row r="197" spans="1:20" ht="12.75" customHeight="1">
      <c r="A197" s="225"/>
      <c r="B197" s="252"/>
      <c r="C197" s="323" t="s">
        <v>1761</v>
      </c>
      <c r="D197" s="235"/>
      <c r="E197" s="261"/>
      <c r="F197" s="228">
        <f t="shared" si="195"/>
        <v>0</v>
      </c>
      <c r="G197" s="262"/>
      <c r="H197" s="224">
        <f t="shared" ref="H197:H209" si="262">G197*$P$8/1000</f>
        <v>0</v>
      </c>
      <c r="I197" s="262"/>
      <c r="J197" s="224">
        <f t="shared" ref="J197:J209" si="263">I197*$P$9/1000</f>
        <v>0</v>
      </c>
      <c r="K197" s="101"/>
      <c r="L197" s="101"/>
      <c r="M197" s="101"/>
      <c r="N197" s="109"/>
      <c r="O197" s="102">
        <f t="shared" si="206"/>
        <v>0</v>
      </c>
      <c r="P197" s="224">
        <f t="shared" ref="P197" si="264">E197*F197</f>
        <v>0</v>
      </c>
      <c r="Q197" s="224">
        <f t="shared" ref="Q197" si="265">SUM(O197:O200)</f>
        <v>0</v>
      </c>
      <c r="R197" s="224">
        <f t="shared" ref="R197" si="266">Q197*1.02*1.05*$R$14</f>
        <v>0</v>
      </c>
      <c r="S197" s="340">
        <f t="shared" ref="S197" si="267">F197*$S$17</f>
        <v>0</v>
      </c>
      <c r="T197" s="340">
        <f t="shared" ref="T197" si="268">S197*E197</f>
        <v>0</v>
      </c>
    </row>
    <row r="198" spans="1:20" ht="12.75" customHeight="1">
      <c r="A198" s="225"/>
      <c r="B198" s="253"/>
      <c r="C198" s="324"/>
      <c r="D198" s="236"/>
      <c r="E198" s="261"/>
      <c r="F198" s="228"/>
      <c r="G198" s="262"/>
      <c r="H198" s="224"/>
      <c r="I198" s="262"/>
      <c r="J198" s="224"/>
      <c r="K198" s="101"/>
      <c r="L198" s="101"/>
      <c r="M198" s="101"/>
      <c r="N198" s="109"/>
      <c r="O198" s="102">
        <f t="shared" si="206"/>
        <v>0</v>
      </c>
      <c r="P198" s="224"/>
      <c r="Q198" s="224"/>
      <c r="R198" s="224"/>
      <c r="S198" s="340"/>
      <c r="T198" s="340"/>
    </row>
    <row r="199" spans="1:20" ht="12.75" customHeight="1">
      <c r="A199" s="225"/>
      <c r="B199" s="253"/>
      <c r="C199" s="324"/>
      <c r="D199" s="236"/>
      <c r="E199" s="261"/>
      <c r="F199" s="228"/>
      <c r="G199" s="262"/>
      <c r="H199" s="224"/>
      <c r="I199" s="262"/>
      <c r="J199" s="224"/>
      <c r="K199" s="101"/>
      <c r="L199" s="101"/>
      <c r="M199" s="103"/>
      <c r="N199" s="105"/>
      <c r="O199" s="102">
        <f t="shared" si="206"/>
        <v>0</v>
      </c>
      <c r="P199" s="224"/>
      <c r="Q199" s="224"/>
      <c r="R199" s="224"/>
      <c r="S199" s="340"/>
      <c r="T199" s="340"/>
    </row>
    <row r="200" spans="1:20" ht="12.75" customHeight="1">
      <c r="A200" s="225"/>
      <c r="B200" s="254"/>
      <c r="C200" s="325"/>
      <c r="D200" s="237"/>
      <c r="E200" s="261"/>
      <c r="F200" s="228"/>
      <c r="G200" s="262"/>
      <c r="H200" s="224"/>
      <c r="I200" s="262"/>
      <c r="J200" s="224"/>
      <c r="K200" s="101"/>
      <c r="L200" s="101"/>
      <c r="M200" s="101"/>
      <c r="N200" s="109"/>
      <c r="O200" s="102">
        <f t="shared" si="206"/>
        <v>0</v>
      </c>
      <c r="P200" s="224"/>
      <c r="Q200" s="224"/>
      <c r="R200" s="224"/>
      <c r="S200" s="340"/>
      <c r="T200" s="340"/>
    </row>
    <row r="201" spans="1:20" ht="12.75" customHeight="1">
      <c r="A201" s="225">
        <v>1</v>
      </c>
      <c r="B201" s="252" t="s">
        <v>90</v>
      </c>
      <c r="C201" s="252" t="s">
        <v>107</v>
      </c>
      <c r="D201" s="235" t="s">
        <v>83</v>
      </c>
      <c r="E201" s="228">
        <v>9.75</v>
      </c>
      <c r="F201" s="228">
        <f t="shared" si="195"/>
        <v>8.2347865814280006</v>
      </c>
      <c r="G201" s="262">
        <v>0.11</v>
      </c>
      <c r="H201" s="224">
        <f t="shared" si="262"/>
        <v>0.25581599999999999</v>
      </c>
      <c r="I201" s="230">
        <v>0.76</v>
      </c>
      <c r="J201" s="224">
        <f t="shared" si="263"/>
        <v>2.2591380000000005</v>
      </c>
      <c r="K201" s="101" t="s">
        <v>1697</v>
      </c>
      <c r="L201" s="101" t="s">
        <v>88</v>
      </c>
      <c r="M201" s="101">
        <v>1.26</v>
      </c>
      <c r="N201" s="109">
        <v>4</v>
      </c>
      <c r="O201" s="102">
        <f t="shared" si="206"/>
        <v>5.04</v>
      </c>
      <c r="P201" s="224">
        <f t="shared" ref="P201" si="269">E201*F201</f>
        <v>80.28916916892301</v>
      </c>
      <c r="Q201" s="224">
        <f t="shared" ref="Q201" si="270">SUM(O201:O204)</f>
        <v>5.0516899999999998</v>
      </c>
      <c r="R201" s="224">
        <f t="shared" ref="R201" si="271">Q201*1.02*1.05*$R$14</f>
        <v>5.7198325814279993</v>
      </c>
      <c r="S201" s="340">
        <f t="shared" ref="S201" si="272">F201*$S$17</f>
        <v>10.559013616857127</v>
      </c>
      <c r="T201" s="340">
        <f t="shared" ref="T201" si="273">S201*E201</f>
        <v>102.95038276435699</v>
      </c>
    </row>
    <row r="202" spans="1:20" ht="12.75" customHeight="1">
      <c r="A202" s="225"/>
      <c r="B202" s="253"/>
      <c r="C202" s="253"/>
      <c r="D202" s="236"/>
      <c r="E202" s="228"/>
      <c r="F202" s="228"/>
      <c r="G202" s="262"/>
      <c r="H202" s="224"/>
      <c r="I202" s="230"/>
      <c r="J202" s="224"/>
      <c r="K202" s="101" t="s">
        <v>100</v>
      </c>
      <c r="L202" s="101" t="s">
        <v>88</v>
      </c>
      <c r="M202" s="101">
        <v>7.0000000000000007E-2</v>
      </c>
      <c r="N202" s="109">
        <v>0.16700000000000001</v>
      </c>
      <c r="O202" s="102">
        <f t="shared" si="206"/>
        <v>1.1690000000000002E-2</v>
      </c>
      <c r="P202" s="224"/>
      <c r="Q202" s="224"/>
      <c r="R202" s="224"/>
      <c r="S202" s="340"/>
      <c r="T202" s="340"/>
    </row>
    <row r="203" spans="1:20" ht="12.75" customHeight="1">
      <c r="A203" s="225"/>
      <c r="B203" s="253"/>
      <c r="C203" s="253"/>
      <c r="D203" s="236"/>
      <c r="E203" s="228"/>
      <c r="F203" s="228"/>
      <c r="G203" s="262"/>
      <c r="H203" s="224"/>
      <c r="I203" s="230"/>
      <c r="J203" s="224"/>
      <c r="K203" s="101"/>
      <c r="L203" s="101"/>
      <c r="M203" s="103"/>
      <c r="N203" s="109"/>
      <c r="O203" s="102">
        <f t="shared" si="206"/>
        <v>0</v>
      </c>
      <c r="P203" s="224"/>
      <c r="Q203" s="224"/>
      <c r="R203" s="224"/>
      <c r="S203" s="340"/>
      <c r="T203" s="340"/>
    </row>
    <row r="204" spans="1:20" ht="12.75" customHeight="1">
      <c r="A204" s="225"/>
      <c r="B204" s="254"/>
      <c r="C204" s="254"/>
      <c r="D204" s="237"/>
      <c r="E204" s="228"/>
      <c r="F204" s="228"/>
      <c r="G204" s="262"/>
      <c r="H204" s="224"/>
      <c r="I204" s="230"/>
      <c r="J204" s="224"/>
      <c r="K204" s="101"/>
      <c r="L204" s="101"/>
      <c r="M204" s="101"/>
      <c r="N204" s="109"/>
      <c r="O204" s="102">
        <f t="shared" si="206"/>
        <v>0</v>
      </c>
      <c r="P204" s="224"/>
      <c r="Q204" s="224"/>
      <c r="R204" s="224"/>
      <c r="S204" s="340"/>
      <c r="T204" s="340"/>
    </row>
    <row r="205" spans="1:20" ht="12.75" customHeight="1">
      <c r="A205" s="225">
        <v>2</v>
      </c>
      <c r="B205" s="252" t="s">
        <v>91</v>
      </c>
      <c r="C205" s="252" t="s">
        <v>111</v>
      </c>
      <c r="D205" s="235" t="s">
        <v>83</v>
      </c>
      <c r="E205" s="228">
        <v>7.8</v>
      </c>
      <c r="F205" s="228">
        <f t="shared" si="195"/>
        <v>22.306927664372395</v>
      </c>
      <c r="G205" s="262">
        <v>7.0000000000000007E-2</v>
      </c>
      <c r="H205" s="224">
        <f t="shared" si="262"/>
        <v>0.16279199999999999</v>
      </c>
      <c r="I205" s="262">
        <v>0.21</v>
      </c>
      <c r="J205" s="224">
        <f t="shared" si="263"/>
        <v>0.62423550000000005</v>
      </c>
      <c r="K205" s="101" t="s">
        <v>94</v>
      </c>
      <c r="L205" s="101" t="s">
        <v>88</v>
      </c>
      <c r="M205" s="101">
        <v>1.3640000000000001</v>
      </c>
      <c r="N205" s="105">
        <v>5.8330000000000002</v>
      </c>
      <c r="O205" s="102">
        <f t="shared" si="206"/>
        <v>7.9562120000000007</v>
      </c>
      <c r="P205" s="224">
        <f t="shared" ref="P205" si="274">E205*F205</f>
        <v>173.99403578210467</v>
      </c>
      <c r="Q205" s="224">
        <f t="shared" ref="Q205" si="275">SUM(O205:O208)</f>
        <v>19.006126999999999</v>
      </c>
      <c r="R205" s="224">
        <f t="shared" ref="R205" si="276">Q205*1.02*1.05*$R$14</f>
        <v>21.519900164372395</v>
      </c>
      <c r="S205" s="340">
        <f t="shared" ref="S205" si="277">F205*$S$17</f>
        <v>28.602945641550566</v>
      </c>
      <c r="T205" s="340">
        <f t="shared" ref="T205" si="278">S205*E205</f>
        <v>223.10297600409442</v>
      </c>
    </row>
    <row r="206" spans="1:20" ht="12.75" customHeight="1">
      <c r="A206" s="225"/>
      <c r="B206" s="253"/>
      <c r="C206" s="253"/>
      <c r="D206" s="236"/>
      <c r="E206" s="228"/>
      <c r="F206" s="228"/>
      <c r="G206" s="262"/>
      <c r="H206" s="224"/>
      <c r="I206" s="262"/>
      <c r="J206" s="224"/>
      <c r="K206" s="101"/>
      <c r="L206" s="101"/>
      <c r="M206" s="101"/>
      <c r="N206" s="109"/>
      <c r="O206" s="102">
        <f t="shared" si="206"/>
        <v>0</v>
      </c>
      <c r="P206" s="224"/>
      <c r="Q206" s="224"/>
      <c r="R206" s="224"/>
      <c r="S206" s="340"/>
      <c r="T206" s="340"/>
    </row>
    <row r="207" spans="1:20" ht="12.75" customHeight="1">
      <c r="A207" s="225"/>
      <c r="B207" s="253"/>
      <c r="C207" s="253"/>
      <c r="D207" s="236"/>
      <c r="E207" s="228"/>
      <c r="F207" s="228"/>
      <c r="G207" s="262"/>
      <c r="H207" s="224"/>
      <c r="I207" s="262"/>
      <c r="J207" s="224"/>
      <c r="K207" s="101" t="s">
        <v>95</v>
      </c>
      <c r="L207" s="101" t="s">
        <v>76</v>
      </c>
      <c r="M207" s="106">
        <v>0.255</v>
      </c>
      <c r="N207" s="109">
        <v>43.332999999999998</v>
      </c>
      <c r="O207" s="102">
        <f t="shared" si="206"/>
        <v>11.049915</v>
      </c>
      <c r="P207" s="224"/>
      <c r="Q207" s="224"/>
      <c r="R207" s="224"/>
      <c r="S207" s="340"/>
      <c r="T207" s="340"/>
    </row>
    <row r="208" spans="1:20" ht="12.75" customHeight="1">
      <c r="A208" s="225"/>
      <c r="B208" s="254"/>
      <c r="C208" s="254"/>
      <c r="D208" s="237"/>
      <c r="E208" s="228"/>
      <c r="F208" s="228"/>
      <c r="G208" s="262"/>
      <c r="H208" s="224"/>
      <c r="I208" s="262"/>
      <c r="J208" s="224"/>
      <c r="K208" s="101"/>
      <c r="L208" s="101"/>
      <c r="M208" s="101"/>
      <c r="N208" s="109"/>
      <c r="O208" s="102">
        <f t="shared" si="206"/>
        <v>0</v>
      </c>
      <c r="P208" s="224"/>
      <c r="Q208" s="224"/>
      <c r="R208" s="224"/>
      <c r="S208" s="340"/>
      <c r="T208" s="340"/>
    </row>
    <row r="209" spans="1:20" ht="12.75" customHeight="1">
      <c r="A209" s="225">
        <v>3</v>
      </c>
      <c r="B209" s="252" t="s">
        <v>92</v>
      </c>
      <c r="C209" s="252" t="s">
        <v>792</v>
      </c>
      <c r="D209" s="248" t="s">
        <v>65</v>
      </c>
      <c r="E209" s="261">
        <v>195</v>
      </c>
      <c r="F209" s="228">
        <f t="shared" ref="F209:F269" si="279">H209+J209+R209</f>
        <v>5.2050261737897987</v>
      </c>
      <c r="G209" s="262">
        <v>0.21199999999999999</v>
      </c>
      <c r="H209" s="224">
        <f t="shared" si="262"/>
        <v>0.4930272</v>
      </c>
      <c r="I209" s="262">
        <v>0.129</v>
      </c>
      <c r="J209" s="224">
        <f t="shared" si="263"/>
        <v>0.38345895000000002</v>
      </c>
      <c r="K209" s="101" t="s">
        <v>96</v>
      </c>
      <c r="L209" s="101" t="s">
        <v>65</v>
      </c>
      <c r="M209" s="101">
        <v>1</v>
      </c>
      <c r="N209" s="109">
        <v>3.82</v>
      </c>
      <c r="O209" s="102">
        <f t="shared" si="206"/>
        <v>3.82</v>
      </c>
      <c r="P209" s="224">
        <f t="shared" ref="P209" si="280">E209*F209</f>
        <v>1014.9801038890107</v>
      </c>
      <c r="Q209" s="224">
        <f t="shared" ref="Q209" si="281">SUM(O209:O212)</f>
        <v>3.8229164999999998</v>
      </c>
      <c r="R209" s="224">
        <f t="shared" ref="R209" si="282">Q209*1.02*1.05*$R$14</f>
        <v>4.3285400237897989</v>
      </c>
      <c r="S209" s="340">
        <f t="shared" ref="S209" si="283">F209*$S$17</f>
        <v>6.6741185945360098</v>
      </c>
      <c r="T209" s="340">
        <f t="shared" ref="T209" si="284">S209*E209</f>
        <v>1301.4531259345219</v>
      </c>
    </row>
    <row r="210" spans="1:20" ht="12.75" customHeight="1">
      <c r="A210" s="225"/>
      <c r="B210" s="253"/>
      <c r="C210" s="253"/>
      <c r="D210" s="249"/>
      <c r="E210" s="261"/>
      <c r="F210" s="228"/>
      <c r="G210" s="262"/>
      <c r="H210" s="224"/>
      <c r="I210" s="262"/>
      <c r="J210" s="224"/>
      <c r="K210" s="101"/>
      <c r="L210" s="101"/>
      <c r="M210" s="101"/>
      <c r="N210" s="109"/>
      <c r="O210" s="102">
        <f t="shared" si="206"/>
        <v>0</v>
      </c>
      <c r="P210" s="224"/>
      <c r="Q210" s="224"/>
      <c r="R210" s="224"/>
      <c r="S210" s="340"/>
      <c r="T210" s="340"/>
    </row>
    <row r="211" spans="1:20" ht="12.75" customHeight="1">
      <c r="A211" s="225"/>
      <c r="B211" s="253"/>
      <c r="C211" s="253"/>
      <c r="D211" s="249"/>
      <c r="E211" s="261"/>
      <c r="F211" s="228"/>
      <c r="G211" s="262"/>
      <c r="H211" s="224"/>
      <c r="I211" s="262"/>
      <c r="J211" s="224"/>
      <c r="K211" s="101" t="s">
        <v>94</v>
      </c>
      <c r="L211" s="101" t="s">
        <v>88</v>
      </c>
      <c r="M211" s="103">
        <v>5.0000000000000001E-4</v>
      </c>
      <c r="N211" s="105">
        <v>5.8330000000000002</v>
      </c>
      <c r="O211" s="102">
        <f t="shared" si="206"/>
        <v>2.9165000000000003E-3</v>
      </c>
      <c r="P211" s="224"/>
      <c r="Q211" s="224"/>
      <c r="R211" s="224"/>
      <c r="S211" s="340"/>
      <c r="T211" s="340"/>
    </row>
    <row r="212" spans="1:20" ht="12.75" customHeight="1">
      <c r="A212" s="225"/>
      <c r="B212" s="254"/>
      <c r="C212" s="254"/>
      <c r="D212" s="250"/>
      <c r="E212" s="261"/>
      <c r="F212" s="228"/>
      <c r="G212" s="262"/>
      <c r="H212" s="224"/>
      <c r="I212" s="262"/>
      <c r="J212" s="224"/>
      <c r="K212" s="101"/>
      <c r="L212" s="101"/>
      <c r="M212" s="101"/>
      <c r="N212" s="109"/>
      <c r="O212" s="102">
        <f t="shared" si="206"/>
        <v>0</v>
      </c>
      <c r="P212" s="224"/>
      <c r="Q212" s="224"/>
      <c r="R212" s="224"/>
      <c r="S212" s="340"/>
      <c r="T212" s="340"/>
    </row>
    <row r="213" spans="1:20" ht="12.75" customHeight="1">
      <c r="A213" s="225"/>
      <c r="B213" s="252"/>
      <c r="C213" s="234" t="s">
        <v>118</v>
      </c>
      <c r="D213" s="248"/>
      <c r="E213" s="261"/>
      <c r="F213" s="228">
        <f t="shared" si="279"/>
        <v>0</v>
      </c>
      <c r="G213" s="238"/>
      <c r="H213" s="224">
        <f t="shared" ref="H213:H233" si="285">G213*$P$8/1000</f>
        <v>0</v>
      </c>
      <c r="I213" s="230"/>
      <c r="J213" s="224">
        <f t="shared" ref="J213:J233" si="286">I213*$P$9/1000</f>
        <v>0</v>
      </c>
      <c r="K213" s="101"/>
      <c r="L213" s="101"/>
      <c r="M213" s="101"/>
      <c r="N213" s="109"/>
      <c r="O213" s="102">
        <f t="shared" si="206"/>
        <v>0</v>
      </c>
      <c r="P213" s="224">
        <f t="shared" ref="P213" si="287">E213*F213</f>
        <v>0</v>
      </c>
      <c r="Q213" s="224">
        <f t="shared" ref="Q213" si="288">SUM(O213:O216)</f>
        <v>0</v>
      </c>
      <c r="R213" s="224">
        <f t="shared" ref="R213" si="289">Q213*1.02*1.05*$R$14</f>
        <v>0</v>
      </c>
      <c r="S213" s="340">
        <f t="shared" ref="S213" si="290">F213*$S$17</f>
        <v>0</v>
      </c>
      <c r="T213" s="340">
        <f t="shared" ref="T213" si="291">S213*E213</f>
        <v>0</v>
      </c>
    </row>
    <row r="214" spans="1:20" ht="12.75" customHeight="1">
      <c r="A214" s="225"/>
      <c r="B214" s="253"/>
      <c r="C214" s="234"/>
      <c r="D214" s="249"/>
      <c r="E214" s="261"/>
      <c r="F214" s="228"/>
      <c r="G214" s="238"/>
      <c r="H214" s="224"/>
      <c r="I214" s="230"/>
      <c r="J214" s="224"/>
      <c r="K214" s="101"/>
      <c r="L214" s="101"/>
      <c r="M214" s="101"/>
      <c r="N214" s="109"/>
      <c r="O214" s="102">
        <f t="shared" si="206"/>
        <v>0</v>
      </c>
      <c r="P214" s="224"/>
      <c r="Q214" s="224"/>
      <c r="R214" s="224"/>
      <c r="S214" s="340"/>
      <c r="T214" s="340"/>
    </row>
    <row r="215" spans="1:20" ht="12.75" customHeight="1">
      <c r="A215" s="225"/>
      <c r="B215" s="253"/>
      <c r="C215" s="234"/>
      <c r="D215" s="249"/>
      <c r="E215" s="261"/>
      <c r="F215" s="228"/>
      <c r="G215" s="238"/>
      <c r="H215" s="224"/>
      <c r="I215" s="230"/>
      <c r="J215" s="224"/>
      <c r="K215" s="101"/>
      <c r="L215" s="101"/>
      <c r="M215" s="103"/>
      <c r="N215" s="109"/>
      <c r="O215" s="102">
        <f t="shared" si="206"/>
        <v>0</v>
      </c>
      <c r="P215" s="224"/>
      <c r="Q215" s="224"/>
      <c r="R215" s="224"/>
      <c r="S215" s="340"/>
      <c r="T215" s="340"/>
    </row>
    <row r="216" spans="1:20" ht="12.75" customHeight="1">
      <c r="A216" s="225"/>
      <c r="B216" s="254"/>
      <c r="C216" s="234"/>
      <c r="D216" s="250"/>
      <c r="E216" s="261"/>
      <c r="F216" s="228"/>
      <c r="G216" s="238"/>
      <c r="H216" s="224"/>
      <c r="I216" s="230"/>
      <c r="J216" s="224"/>
      <c r="K216" s="101"/>
      <c r="L216" s="101"/>
      <c r="M216" s="101"/>
      <c r="N216" s="109"/>
      <c r="O216" s="102">
        <f t="shared" si="206"/>
        <v>0</v>
      </c>
      <c r="P216" s="224"/>
      <c r="Q216" s="224"/>
      <c r="R216" s="224"/>
      <c r="S216" s="340"/>
      <c r="T216" s="340"/>
    </row>
    <row r="217" spans="1:20" ht="12.75" customHeight="1">
      <c r="A217" s="225">
        <v>1</v>
      </c>
      <c r="B217" s="252" t="s">
        <v>659</v>
      </c>
      <c r="C217" s="252" t="s">
        <v>730</v>
      </c>
      <c r="D217" s="231" t="s">
        <v>325</v>
      </c>
      <c r="E217" s="297">
        <v>23</v>
      </c>
      <c r="F217" s="228">
        <f t="shared" si="279"/>
        <v>79.413395100000002</v>
      </c>
      <c r="G217" s="258">
        <v>2.64</v>
      </c>
      <c r="H217" s="224">
        <f t="shared" si="285"/>
        <v>6.1395840000000002</v>
      </c>
      <c r="I217" s="258">
        <v>1.034</v>
      </c>
      <c r="J217" s="224">
        <f t="shared" si="286"/>
        <v>3.0736167000000005</v>
      </c>
      <c r="K217" s="101" t="s">
        <v>97</v>
      </c>
      <c r="L217" s="101" t="s">
        <v>325</v>
      </c>
      <c r="M217" s="101">
        <v>1</v>
      </c>
      <c r="N217" s="109">
        <v>62</v>
      </c>
      <c r="O217" s="102">
        <f t="shared" ref="O217:O280" si="292">M217*N217</f>
        <v>62</v>
      </c>
      <c r="P217" s="224">
        <f t="shared" ref="P217" si="293">E217*F217</f>
        <v>1826.5080873000002</v>
      </c>
      <c r="Q217" s="224">
        <f t="shared" ref="Q217" si="294">SUM(O217:O220)</f>
        <v>62</v>
      </c>
      <c r="R217" s="224">
        <f t="shared" ref="R217" si="295">Q217*1.02*1.05*$R$14</f>
        <v>70.200194400000001</v>
      </c>
      <c r="S217" s="340">
        <f t="shared" ref="S217" si="296">F217*$S$17</f>
        <v>101.82742587560121</v>
      </c>
      <c r="T217" s="340">
        <f t="shared" ref="T217" si="297">S217*E217</f>
        <v>2342.0307951388277</v>
      </c>
    </row>
    <row r="218" spans="1:20" ht="12.75" customHeight="1">
      <c r="A218" s="225"/>
      <c r="B218" s="253"/>
      <c r="C218" s="253"/>
      <c r="D218" s="232"/>
      <c r="E218" s="298"/>
      <c r="F218" s="228"/>
      <c r="G218" s="259"/>
      <c r="H218" s="224"/>
      <c r="I218" s="259"/>
      <c r="J218" s="224"/>
      <c r="K218" s="101"/>
      <c r="L218" s="101"/>
      <c r="M218" s="101"/>
      <c r="N218" s="109"/>
      <c r="O218" s="102">
        <f t="shared" si="292"/>
        <v>0</v>
      </c>
      <c r="P218" s="224"/>
      <c r="Q218" s="224"/>
      <c r="R218" s="224"/>
      <c r="S218" s="340"/>
      <c r="T218" s="340"/>
    </row>
    <row r="219" spans="1:20" ht="12.75" customHeight="1">
      <c r="A219" s="225"/>
      <c r="B219" s="253"/>
      <c r="C219" s="253"/>
      <c r="D219" s="232"/>
      <c r="E219" s="298"/>
      <c r="F219" s="228"/>
      <c r="G219" s="259"/>
      <c r="H219" s="224"/>
      <c r="I219" s="259"/>
      <c r="J219" s="224"/>
      <c r="K219" s="101"/>
      <c r="L219" s="101"/>
      <c r="M219" s="103"/>
      <c r="N219" s="109"/>
      <c r="O219" s="102">
        <f t="shared" si="292"/>
        <v>0</v>
      </c>
      <c r="P219" s="224"/>
      <c r="Q219" s="224"/>
      <c r="R219" s="224"/>
      <c r="S219" s="340"/>
      <c r="T219" s="340"/>
    </row>
    <row r="220" spans="1:20" ht="12.75" customHeight="1">
      <c r="A220" s="225"/>
      <c r="B220" s="254"/>
      <c r="C220" s="254"/>
      <c r="D220" s="233"/>
      <c r="E220" s="299"/>
      <c r="F220" s="228"/>
      <c r="G220" s="260"/>
      <c r="H220" s="224"/>
      <c r="I220" s="260"/>
      <c r="J220" s="224"/>
      <c r="K220" s="101"/>
      <c r="L220" s="101"/>
      <c r="M220" s="101"/>
      <c r="N220" s="109"/>
      <c r="O220" s="102">
        <f t="shared" si="292"/>
        <v>0</v>
      </c>
      <c r="P220" s="224"/>
      <c r="Q220" s="224"/>
      <c r="R220" s="224"/>
      <c r="S220" s="340"/>
      <c r="T220" s="340"/>
    </row>
    <row r="221" spans="1:20" ht="12.75" customHeight="1">
      <c r="A221" s="225">
        <v>2</v>
      </c>
      <c r="B221" s="252" t="s">
        <v>659</v>
      </c>
      <c r="C221" s="252" t="s">
        <v>731</v>
      </c>
      <c r="D221" s="231" t="s">
        <v>325</v>
      </c>
      <c r="E221" s="297">
        <v>14</v>
      </c>
      <c r="F221" s="228">
        <f t="shared" si="279"/>
        <v>34.471122450000003</v>
      </c>
      <c r="G221" s="258">
        <v>0.9</v>
      </c>
      <c r="H221" s="224">
        <f t="shared" si="285"/>
        <v>2.0930399999999998</v>
      </c>
      <c r="I221" s="258">
        <v>0.22700000000000001</v>
      </c>
      <c r="J221" s="224">
        <f t="shared" si="286"/>
        <v>0.67476885000000009</v>
      </c>
      <c r="K221" s="101" t="s">
        <v>97</v>
      </c>
      <c r="L221" s="101" t="s">
        <v>325</v>
      </c>
      <c r="M221" s="101">
        <v>1</v>
      </c>
      <c r="N221" s="109">
        <v>28</v>
      </c>
      <c r="O221" s="102">
        <f t="shared" si="292"/>
        <v>28</v>
      </c>
      <c r="P221" s="224">
        <f t="shared" ref="P221" si="298">E221*F221</f>
        <v>482.59571430000005</v>
      </c>
      <c r="Q221" s="224">
        <f t="shared" ref="Q221" si="299">SUM(O221:O224)</f>
        <v>28</v>
      </c>
      <c r="R221" s="224">
        <f t="shared" ref="R221" si="300">Q221*1.02*1.05*$R$14</f>
        <v>31.703313600000001</v>
      </c>
      <c r="S221" s="340">
        <f t="shared" ref="S221" si="301">F221*$S$17</f>
        <v>44.200423136501158</v>
      </c>
      <c r="T221" s="340">
        <f t="shared" ref="T221" si="302">S221*E221</f>
        <v>618.80592391101618</v>
      </c>
    </row>
    <row r="222" spans="1:20" ht="12.75" customHeight="1">
      <c r="A222" s="225"/>
      <c r="B222" s="253"/>
      <c r="C222" s="253"/>
      <c r="D222" s="232"/>
      <c r="E222" s="298"/>
      <c r="F222" s="228"/>
      <c r="G222" s="259"/>
      <c r="H222" s="224"/>
      <c r="I222" s="259"/>
      <c r="J222" s="224"/>
      <c r="K222" s="101"/>
      <c r="L222" s="101"/>
      <c r="M222" s="101"/>
      <c r="N222" s="109"/>
      <c r="O222" s="102">
        <f t="shared" si="292"/>
        <v>0</v>
      </c>
      <c r="P222" s="224"/>
      <c r="Q222" s="224"/>
      <c r="R222" s="224"/>
      <c r="S222" s="340"/>
      <c r="T222" s="340"/>
    </row>
    <row r="223" spans="1:20" ht="12.75" customHeight="1">
      <c r="A223" s="225"/>
      <c r="B223" s="253"/>
      <c r="C223" s="253"/>
      <c r="D223" s="232"/>
      <c r="E223" s="298"/>
      <c r="F223" s="228"/>
      <c r="G223" s="259"/>
      <c r="H223" s="224"/>
      <c r="I223" s="259"/>
      <c r="J223" s="224"/>
      <c r="K223" s="101"/>
      <c r="L223" s="101"/>
      <c r="M223" s="103"/>
      <c r="N223" s="109"/>
      <c r="O223" s="102">
        <f t="shared" si="292"/>
        <v>0</v>
      </c>
      <c r="P223" s="224"/>
      <c r="Q223" s="224"/>
      <c r="R223" s="224"/>
      <c r="S223" s="340"/>
      <c r="T223" s="340"/>
    </row>
    <row r="224" spans="1:20" ht="12.75" customHeight="1">
      <c r="A224" s="225"/>
      <c r="B224" s="254"/>
      <c r="C224" s="254"/>
      <c r="D224" s="233"/>
      <c r="E224" s="299"/>
      <c r="F224" s="228"/>
      <c r="G224" s="260"/>
      <c r="H224" s="224"/>
      <c r="I224" s="260"/>
      <c r="J224" s="224"/>
      <c r="K224" s="101"/>
      <c r="L224" s="101"/>
      <c r="M224" s="101"/>
      <c r="N224" s="109"/>
      <c r="O224" s="102">
        <f t="shared" si="292"/>
        <v>0</v>
      </c>
      <c r="P224" s="224"/>
      <c r="Q224" s="224"/>
      <c r="R224" s="224"/>
      <c r="S224" s="340"/>
      <c r="T224" s="340"/>
    </row>
    <row r="225" spans="1:20" ht="12.75" customHeight="1">
      <c r="A225" s="225">
        <v>3</v>
      </c>
      <c r="B225" s="252" t="s">
        <v>120</v>
      </c>
      <c r="C225" s="252" t="s">
        <v>1522</v>
      </c>
      <c r="D225" s="231" t="s">
        <v>84</v>
      </c>
      <c r="E225" s="255">
        <v>128</v>
      </c>
      <c r="F225" s="228">
        <f t="shared" si="279"/>
        <v>10.480975986000001</v>
      </c>
      <c r="G225" s="258">
        <v>0.71</v>
      </c>
      <c r="H225" s="224">
        <f t="shared" si="285"/>
        <v>1.651176</v>
      </c>
      <c r="I225" s="258">
        <v>7.0000000000000001E-3</v>
      </c>
      <c r="J225" s="224">
        <f t="shared" si="286"/>
        <v>2.0807850000000003E-2</v>
      </c>
      <c r="K225" s="101" t="s">
        <v>97</v>
      </c>
      <c r="L225" s="101" t="s">
        <v>84</v>
      </c>
      <c r="M225" s="101">
        <v>1</v>
      </c>
      <c r="N225" s="109">
        <v>7.78</v>
      </c>
      <c r="O225" s="102">
        <f t="shared" si="292"/>
        <v>7.78</v>
      </c>
      <c r="P225" s="224">
        <f t="shared" ref="P225" si="303">E225*F225</f>
        <v>1341.5649262080001</v>
      </c>
      <c r="Q225" s="224">
        <f t="shared" ref="Q225" si="304">SUM(O225:O228)</f>
        <v>7.78</v>
      </c>
      <c r="R225" s="224">
        <f t="shared" ref="R225" si="305">Q225*1.02*1.05*$R$14</f>
        <v>8.8089921360000005</v>
      </c>
      <c r="S225" s="340">
        <f t="shared" ref="S225" si="306">F225*$S$17</f>
        <v>13.439178667206628</v>
      </c>
      <c r="T225" s="340">
        <f t="shared" ref="T225" si="307">S225*E225</f>
        <v>1720.2148694024484</v>
      </c>
    </row>
    <row r="226" spans="1:20" ht="12.75" customHeight="1">
      <c r="A226" s="225"/>
      <c r="B226" s="253"/>
      <c r="C226" s="253"/>
      <c r="D226" s="232"/>
      <c r="E226" s="256"/>
      <c r="F226" s="228"/>
      <c r="G226" s="259"/>
      <c r="H226" s="224"/>
      <c r="I226" s="259"/>
      <c r="J226" s="224"/>
      <c r="K226" s="101"/>
      <c r="L226" s="101"/>
      <c r="M226" s="101"/>
      <c r="N226" s="109"/>
      <c r="O226" s="102">
        <f t="shared" si="292"/>
        <v>0</v>
      </c>
      <c r="P226" s="224"/>
      <c r="Q226" s="224"/>
      <c r="R226" s="224"/>
      <c r="S226" s="340"/>
      <c r="T226" s="340"/>
    </row>
    <row r="227" spans="1:20" ht="12.75" customHeight="1">
      <c r="A227" s="225"/>
      <c r="B227" s="253"/>
      <c r="C227" s="253"/>
      <c r="D227" s="232"/>
      <c r="E227" s="256"/>
      <c r="F227" s="228"/>
      <c r="G227" s="259"/>
      <c r="H227" s="224"/>
      <c r="I227" s="259"/>
      <c r="J227" s="224"/>
      <c r="K227" s="101"/>
      <c r="L227" s="101"/>
      <c r="M227" s="103"/>
      <c r="N227" s="109"/>
      <c r="O227" s="102">
        <f t="shared" si="292"/>
        <v>0</v>
      </c>
      <c r="P227" s="224"/>
      <c r="Q227" s="224"/>
      <c r="R227" s="224"/>
      <c r="S227" s="340"/>
      <c r="T227" s="340"/>
    </row>
    <row r="228" spans="1:20" ht="12.75" customHeight="1">
      <c r="A228" s="225"/>
      <c r="B228" s="254"/>
      <c r="C228" s="254"/>
      <c r="D228" s="233"/>
      <c r="E228" s="257"/>
      <c r="F228" s="228"/>
      <c r="G228" s="260"/>
      <c r="H228" s="224"/>
      <c r="I228" s="260"/>
      <c r="J228" s="224"/>
      <c r="K228" s="101"/>
      <c r="L228" s="101"/>
      <c r="M228" s="101"/>
      <c r="N228" s="109"/>
      <c r="O228" s="102">
        <f t="shared" si="292"/>
        <v>0</v>
      </c>
      <c r="P228" s="224"/>
      <c r="Q228" s="224"/>
      <c r="R228" s="224"/>
      <c r="S228" s="340"/>
      <c r="T228" s="340"/>
    </row>
    <row r="229" spans="1:20" ht="12.75" customHeight="1">
      <c r="A229" s="225">
        <v>4</v>
      </c>
      <c r="B229" s="252" t="s">
        <v>659</v>
      </c>
      <c r="C229" s="252" t="s">
        <v>1637</v>
      </c>
      <c r="D229" s="231" t="s">
        <v>325</v>
      </c>
      <c r="E229" s="297">
        <v>1</v>
      </c>
      <c r="F229" s="277">
        <f t="shared" ref="F229" si="308">H229+J229+R229</f>
        <v>720.11812320000001</v>
      </c>
      <c r="G229" s="258"/>
      <c r="H229" s="266">
        <f t="shared" ref="H229" si="309">G229*$P$8/1000</f>
        <v>0</v>
      </c>
      <c r="I229" s="258"/>
      <c r="J229" s="266">
        <f t="shared" ref="J229" si="310">I229*$P$9/1000</f>
        <v>0</v>
      </c>
      <c r="K229" s="101" t="s">
        <v>901</v>
      </c>
      <c r="L229" s="101" t="s">
        <v>325</v>
      </c>
      <c r="M229" s="101">
        <v>1</v>
      </c>
      <c r="N229" s="109">
        <v>636</v>
      </c>
      <c r="O229" s="102">
        <f t="shared" si="292"/>
        <v>636</v>
      </c>
      <c r="P229" s="266">
        <f t="shared" ref="P229" si="311">E229*F229</f>
        <v>720.11812320000001</v>
      </c>
      <c r="Q229" s="266">
        <f t="shared" ref="Q229" si="312">SUM(O229:O232)</f>
        <v>636</v>
      </c>
      <c r="R229" s="266">
        <f t="shared" ref="R229" si="313">Q229*1.02*1.05*$R$14</f>
        <v>720.11812320000001</v>
      </c>
      <c r="S229" s="340">
        <f t="shared" ref="S229" si="314">F229*$S$17</f>
        <v>923.36783636423388</v>
      </c>
      <c r="T229" s="340">
        <f t="shared" ref="T229" si="315">S229*E229</f>
        <v>923.36783636423388</v>
      </c>
    </row>
    <row r="230" spans="1:20" ht="12.75" customHeight="1">
      <c r="A230" s="225"/>
      <c r="B230" s="253"/>
      <c r="C230" s="253"/>
      <c r="D230" s="232"/>
      <c r="E230" s="298"/>
      <c r="F230" s="278"/>
      <c r="G230" s="259"/>
      <c r="H230" s="267"/>
      <c r="I230" s="259"/>
      <c r="J230" s="267"/>
      <c r="K230" s="101"/>
      <c r="L230" s="101"/>
      <c r="M230" s="101"/>
      <c r="N230" s="109"/>
      <c r="O230" s="102">
        <f t="shared" si="292"/>
        <v>0</v>
      </c>
      <c r="P230" s="267"/>
      <c r="Q230" s="267"/>
      <c r="R230" s="267"/>
      <c r="S230" s="340"/>
      <c r="T230" s="340"/>
    </row>
    <row r="231" spans="1:20" ht="12.75" customHeight="1">
      <c r="A231" s="225"/>
      <c r="B231" s="253"/>
      <c r="C231" s="253"/>
      <c r="D231" s="232"/>
      <c r="E231" s="298"/>
      <c r="F231" s="278"/>
      <c r="G231" s="259"/>
      <c r="H231" s="267"/>
      <c r="I231" s="259"/>
      <c r="J231" s="267"/>
      <c r="K231" s="101"/>
      <c r="L231" s="101"/>
      <c r="M231" s="103"/>
      <c r="N231" s="109"/>
      <c r="O231" s="102">
        <f t="shared" si="292"/>
        <v>0</v>
      </c>
      <c r="P231" s="267"/>
      <c r="Q231" s="267"/>
      <c r="R231" s="267"/>
      <c r="S231" s="340"/>
      <c r="T231" s="340"/>
    </row>
    <row r="232" spans="1:20" ht="12.75" customHeight="1">
      <c r="A232" s="225"/>
      <c r="B232" s="254"/>
      <c r="C232" s="254"/>
      <c r="D232" s="233"/>
      <c r="E232" s="299"/>
      <c r="F232" s="279"/>
      <c r="G232" s="260"/>
      <c r="H232" s="268"/>
      <c r="I232" s="260"/>
      <c r="J232" s="268"/>
      <c r="K232" s="101"/>
      <c r="L232" s="101"/>
      <c r="M232" s="101"/>
      <c r="N232" s="109"/>
      <c r="O232" s="102">
        <f t="shared" si="292"/>
        <v>0</v>
      </c>
      <c r="P232" s="268"/>
      <c r="Q232" s="268"/>
      <c r="R232" s="268"/>
      <c r="S232" s="340"/>
      <c r="T232" s="340"/>
    </row>
    <row r="233" spans="1:20" ht="12.75" customHeight="1">
      <c r="A233" s="225">
        <v>5</v>
      </c>
      <c r="B233" s="252" t="s">
        <v>659</v>
      </c>
      <c r="C233" s="252" t="s">
        <v>1780</v>
      </c>
      <c r="D233" s="248" t="s">
        <v>733</v>
      </c>
      <c r="E233" s="255">
        <v>1</v>
      </c>
      <c r="F233" s="277">
        <f t="shared" si="279"/>
        <v>3396.7835999999998</v>
      </c>
      <c r="G233" s="300"/>
      <c r="H233" s="266">
        <f t="shared" si="285"/>
        <v>0</v>
      </c>
      <c r="I233" s="303"/>
      <c r="J233" s="266">
        <f t="shared" si="286"/>
        <v>0</v>
      </c>
      <c r="K233" s="101" t="s">
        <v>1190</v>
      </c>
      <c r="L233" s="101" t="s">
        <v>325</v>
      </c>
      <c r="M233" s="101">
        <v>1</v>
      </c>
      <c r="N233" s="109">
        <v>3000</v>
      </c>
      <c r="O233" s="102">
        <f t="shared" si="292"/>
        <v>3000</v>
      </c>
      <c r="P233" s="266">
        <f t="shared" ref="P233" si="316">E233*F233</f>
        <v>3396.7835999999998</v>
      </c>
      <c r="Q233" s="266">
        <f t="shared" ref="Q233" si="317">SUM(O233:O236)</f>
        <v>3000</v>
      </c>
      <c r="R233" s="266">
        <f t="shared" ref="R233" si="318">Q233*1.02*1.05*$R$14</f>
        <v>3396.7835999999998</v>
      </c>
      <c r="S233" s="340">
        <f t="shared" ref="S233" si="319">F233*$S$17</f>
        <v>4355.5086620954426</v>
      </c>
      <c r="T233" s="340">
        <f t="shared" ref="T233" si="320">S233*E233</f>
        <v>4355.5086620954426</v>
      </c>
    </row>
    <row r="234" spans="1:20" ht="12.75" customHeight="1">
      <c r="A234" s="225"/>
      <c r="B234" s="253"/>
      <c r="C234" s="253"/>
      <c r="D234" s="249"/>
      <c r="E234" s="256"/>
      <c r="F234" s="278"/>
      <c r="G234" s="301"/>
      <c r="H234" s="267"/>
      <c r="I234" s="304"/>
      <c r="J234" s="267"/>
      <c r="K234" s="101"/>
      <c r="L234" s="101"/>
      <c r="M234" s="101"/>
      <c r="N234" s="109"/>
      <c r="O234" s="102">
        <f t="shared" si="292"/>
        <v>0</v>
      </c>
      <c r="P234" s="267"/>
      <c r="Q234" s="267"/>
      <c r="R234" s="267"/>
      <c r="S234" s="340"/>
      <c r="T234" s="340"/>
    </row>
    <row r="235" spans="1:20" ht="12.75" customHeight="1">
      <c r="A235" s="225"/>
      <c r="B235" s="253"/>
      <c r="C235" s="253"/>
      <c r="D235" s="249"/>
      <c r="E235" s="256"/>
      <c r="F235" s="278"/>
      <c r="G235" s="301"/>
      <c r="H235" s="267"/>
      <c r="I235" s="304"/>
      <c r="J235" s="267"/>
      <c r="K235" s="101"/>
      <c r="L235" s="101"/>
      <c r="M235" s="103"/>
      <c r="N235" s="109"/>
      <c r="O235" s="102">
        <f t="shared" si="292"/>
        <v>0</v>
      </c>
      <c r="P235" s="267"/>
      <c r="Q235" s="267"/>
      <c r="R235" s="267"/>
      <c r="S235" s="340"/>
      <c r="T235" s="340"/>
    </row>
    <row r="236" spans="1:20" ht="12.75" customHeight="1">
      <c r="A236" s="225"/>
      <c r="B236" s="254"/>
      <c r="C236" s="254"/>
      <c r="D236" s="250"/>
      <c r="E236" s="257"/>
      <c r="F236" s="279"/>
      <c r="G236" s="302"/>
      <c r="H236" s="268"/>
      <c r="I236" s="305"/>
      <c r="J236" s="268"/>
      <c r="K236" s="101"/>
      <c r="L236" s="101"/>
      <c r="M236" s="101"/>
      <c r="N236" s="109"/>
      <c r="O236" s="102">
        <f t="shared" si="292"/>
        <v>0</v>
      </c>
      <c r="P236" s="268"/>
      <c r="Q236" s="268"/>
      <c r="R236" s="268"/>
      <c r="S236" s="340"/>
      <c r="T236" s="340"/>
    </row>
    <row r="237" spans="1:20" ht="12.75" customHeight="1">
      <c r="A237" s="225"/>
      <c r="B237" s="226" t="s">
        <v>1287</v>
      </c>
      <c r="C237" s="226" t="s">
        <v>1762</v>
      </c>
      <c r="D237" s="226" t="s">
        <v>75</v>
      </c>
      <c r="E237" s="283">
        <v>1</v>
      </c>
      <c r="F237" s="228">
        <f t="shared" si="279"/>
        <v>583.62828286799993</v>
      </c>
      <c r="G237" s="262">
        <v>31.6</v>
      </c>
      <c r="H237" s="266">
        <f t="shared" ref="H237" si="321">G237*$P$8/1000</f>
        <v>73.488960000000006</v>
      </c>
      <c r="I237" s="251">
        <v>13.678000000000001</v>
      </c>
      <c r="J237" s="266">
        <f t="shared" ref="J237" si="322">I237*$P$9/1000</f>
        <v>40.658538900000003</v>
      </c>
      <c r="K237" s="101" t="s">
        <v>97</v>
      </c>
      <c r="L237" s="109" t="s">
        <v>75</v>
      </c>
      <c r="M237" s="101">
        <v>1</v>
      </c>
      <c r="N237" s="109">
        <v>414.64</v>
      </c>
      <c r="O237" s="102">
        <f t="shared" si="292"/>
        <v>414.64</v>
      </c>
      <c r="P237" s="266">
        <f t="shared" ref="P237" si="323">E237*F237</f>
        <v>583.62828286799993</v>
      </c>
      <c r="Q237" s="266">
        <f t="shared" ref="Q237" si="324">SUM(O237:O240)</f>
        <v>414.64</v>
      </c>
      <c r="R237" s="266">
        <f t="shared" ref="R237" si="325">Q237*1.02*1.05*$R$14</f>
        <v>469.48078396799991</v>
      </c>
      <c r="S237" s="340">
        <f t="shared" ref="S237" si="326">F237*$S$17</f>
        <v>748.35442607396692</v>
      </c>
      <c r="T237" s="340">
        <f t="shared" ref="T237" si="327">S237*E237</f>
        <v>748.35442607396692</v>
      </c>
    </row>
    <row r="238" spans="1:20" ht="12.75" customHeight="1">
      <c r="A238" s="225"/>
      <c r="B238" s="226"/>
      <c r="C238" s="226"/>
      <c r="D238" s="225"/>
      <c r="E238" s="283"/>
      <c r="F238" s="228"/>
      <c r="G238" s="262"/>
      <c r="H238" s="267"/>
      <c r="I238" s="251"/>
      <c r="J238" s="267"/>
      <c r="K238" s="101"/>
      <c r="L238" s="101"/>
      <c r="M238" s="101"/>
      <c r="N238" s="109"/>
      <c r="O238" s="102">
        <f t="shared" si="292"/>
        <v>0</v>
      </c>
      <c r="P238" s="267"/>
      <c r="Q238" s="267"/>
      <c r="R238" s="267"/>
      <c r="S238" s="340"/>
      <c r="T238" s="340"/>
    </row>
    <row r="239" spans="1:20" ht="12.75" customHeight="1">
      <c r="A239" s="225"/>
      <c r="B239" s="226"/>
      <c r="C239" s="226"/>
      <c r="D239" s="225"/>
      <c r="E239" s="283"/>
      <c r="F239" s="228"/>
      <c r="G239" s="262"/>
      <c r="H239" s="267"/>
      <c r="I239" s="251"/>
      <c r="J239" s="267"/>
      <c r="K239" s="101"/>
      <c r="L239" s="101"/>
      <c r="M239" s="103"/>
      <c r="N239" s="109"/>
      <c r="O239" s="102">
        <f t="shared" si="292"/>
        <v>0</v>
      </c>
      <c r="P239" s="267"/>
      <c r="Q239" s="267"/>
      <c r="R239" s="267"/>
      <c r="S239" s="340"/>
      <c r="T239" s="340"/>
    </row>
    <row r="240" spans="1:20" ht="12.75" customHeight="1">
      <c r="A240" s="225"/>
      <c r="B240" s="226"/>
      <c r="C240" s="226"/>
      <c r="D240" s="225"/>
      <c r="E240" s="283"/>
      <c r="F240" s="228"/>
      <c r="G240" s="262"/>
      <c r="H240" s="268"/>
      <c r="I240" s="251"/>
      <c r="J240" s="268"/>
      <c r="K240" s="101"/>
      <c r="L240" s="101"/>
      <c r="M240" s="101"/>
      <c r="N240" s="109"/>
      <c r="O240" s="102">
        <f t="shared" si="292"/>
        <v>0</v>
      </c>
      <c r="P240" s="268"/>
      <c r="Q240" s="268"/>
      <c r="R240" s="268"/>
      <c r="S240" s="340"/>
      <c r="T240" s="340"/>
    </row>
    <row r="241" spans="1:20" ht="12.75" customHeight="1">
      <c r="A241" s="225"/>
      <c r="B241" s="226" t="s">
        <v>712</v>
      </c>
      <c r="C241" s="252" t="s">
        <v>1763</v>
      </c>
      <c r="D241" s="248" t="s">
        <v>65</v>
      </c>
      <c r="E241" s="277">
        <v>18</v>
      </c>
      <c r="F241" s="228">
        <f t="shared" si="279"/>
        <v>11.962893365999999</v>
      </c>
      <c r="G241" s="262">
        <v>2.15</v>
      </c>
      <c r="H241" s="224">
        <f t="shared" ref="H241:H249" si="328">G241*$P$8/1000</f>
        <v>5.0000400000000003</v>
      </c>
      <c r="I241" s="262">
        <v>3.5999999999999997E-2</v>
      </c>
      <c r="J241" s="224">
        <f t="shared" ref="J241:J249" si="329">I241*$P$9/1000</f>
        <v>0.10701179999999999</v>
      </c>
      <c r="K241" s="101" t="s">
        <v>713</v>
      </c>
      <c r="L241" s="101" t="s">
        <v>65</v>
      </c>
      <c r="M241" s="101">
        <v>1</v>
      </c>
      <c r="N241" s="106">
        <v>5.0830000000000002</v>
      </c>
      <c r="O241" s="102">
        <f t="shared" si="292"/>
        <v>5.0830000000000002</v>
      </c>
      <c r="P241" s="224">
        <f t="shared" ref="P241" si="330">E241*F241</f>
        <v>215.332080588</v>
      </c>
      <c r="Q241" s="224">
        <f t="shared" ref="Q241" si="331">SUM(O241:O244)</f>
        <v>6.0549999999999997</v>
      </c>
      <c r="R241" s="224">
        <f t="shared" ref="R241" si="332">Q241*1.02*1.05*$R$14</f>
        <v>6.8558415659999996</v>
      </c>
      <c r="S241" s="340">
        <f t="shared" ref="S241" si="333">F241*$S$17</f>
        <v>15.339359763553118</v>
      </c>
      <c r="T241" s="340">
        <f t="shared" ref="T241" si="334">S241*E241</f>
        <v>276.10847574395609</v>
      </c>
    </row>
    <row r="242" spans="1:20" ht="12.75" customHeight="1">
      <c r="A242" s="225"/>
      <c r="B242" s="226"/>
      <c r="C242" s="253"/>
      <c r="D242" s="249"/>
      <c r="E242" s="278"/>
      <c r="F242" s="228"/>
      <c r="G242" s="262"/>
      <c r="H242" s="224"/>
      <c r="I242" s="262"/>
      <c r="J242" s="224"/>
      <c r="K242" s="101"/>
      <c r="L242" s="101"/>
      <c r="M242" s="101"/>
      <c r="N242" s="109"/>
      <c r="O242" s="102">
        <f t="shared" si="292"/>
        <v>0</v>
      </c>
      <c r="P242" s="224"/>
      <c r="Q242" s="224"/>
      <c r="R242" s="224"/>
      <c r="S242" s="340"/>
      <c r="T242" s="340"/>
    </row>
    <row r="243" spans="1:20" ht="12.75" customHeight="1">
      <c r="A243" s="225"/>
      <c r="B243" s="226"/>
      <c r="C243" s="253"/>
      <c r="D243" s="249"/>
      <c r="E243" s="278"/>
      <c r="F243" s="228"/>
      <c r="G243" s="262"/>
      <c r="H243" s="224"/>
      <c r="I243" s="262"/>
      <c r="J243" s="224"/>
      <c r="K243" s="101" t="s">
        <v>89</v>
      </c>
      <c r="L243" s="101" t="s">
        <v>83</v>
      </c>
      <c r="M243" s="106">
        <v>0.03</v>
      </c>
      <c r="N243" s="104">
        <v>32.4</v>
      </c>
      <c r="O243" s="102">
        <f t="shared" si="292"/>
        <v>0.97199999999999998</v>
      </c>
      <c r="P243" s="224"/>
      <c r="Q243" s="224"/>
      <c r="R243" s="224"/>
      <c r="S243" s="340"/>
      <c r="T243" s="340"/>
    </row>
    <row r="244" spans="1:20" ht="12.75" customHeight="1">
      <c r="A244" s="225"/>
      <c r="B244" s="226"/>
      <c r="C244" s="254"/>
      <c r="D244" s="250"/>
      <c r="E244" s="279"/>
      <c r="F244" s="228"/>
      <c r="G244" s="262"/>
      <c r="H244" s="224"/>
      <c r="I244" s="262"/>
      <c r="J244" s="224"/>
      <c r="K244" s="101"/>
      <c r="L244" s="101"/>
      <c r="M244" s="101"/>
      <c r="N244" s="109"/>
      <c r="O244" s="102">
        <f t="shared" si="292"/>
        <v>0</v>
      </c>
      <c r="P244" s="224"/>
      <c r="Q244" s="224"/>
      <c r="R244" s="224"/>
      <c r="S244" s="340"/>
      <c r="T244" s="340"/>
    </row>
    <row r="245" spans="1:20" ht="12.75" customHeight="1">
      <c r="A245" s="225"/>
      <c r="B245" s="226" t="s">
        <v>1503</v>
      </c>
      <c r="C245" s="252" t="s">
        <v>1764</v>
      </c>
      <c r="D245" s="248" t="s">
        <v>65</v>
      </c>
      <c r="E245" s="277">
        <v>1.65</v>
      </c>
      <c r="F245" s="228">
        <f t="shared" si="279"/>
        <v>22.988249969688002</v>
      </c>
      <c r="G245" s="262">
        <v>6.7</v>
      </c>
      <c r="H245" s="224">
        <f t="shared" si="328"/>
        <v>15.581520000000001</v>
      </c>
      <c r="I245" s="262">
        <v>0.15</v>
      </c>
      <c r="J245" s="224">
        <f t="shared" si="329"/>
        <v>0.44588250000000001</v>
      </c>
      <c r="K245" s="148" t="s">
        <v>713</v>
      </c>
      <c r="L245" s="148" t="s">
        <v>65</v>
      </c>
      <c r="M245" s="101">
        <v>0.98</v>
      </c>
      <c r="N245" s="106">
        <v>5.0830000000000002</v>
      </c>
      <c r="O245" s="102">
        <f t="shared" si="292"/>
        <v>4.9813400000000003</v>
      </c>
      <c r="P245" s="224">
        <f t="shared" ref="P245" si="335">E245*F245</f>
        <v>37.930612449985205</v>
      </c>
      <c r="Q245" s="224">
        <f t="shared" ref="Q245" si="336">SUM(O245:O248)</f>
        <v>6.1477400000000006</v>
      </c>
      <c r="R245" s="224">
        <f t="shared" ref="R245" si="337">Q245*1.02*1.05*$R$14</f>
        <v>6.9608474696880016</v>
      </c>
      <c r="S245" s="340">
        <f t="shared" ref="S245" si="338">F245*$S$17</f>
        <v>29.47656773584028</v>
      </c>
      <c r="T245" s="340">
        <f t="shared" ref="T245" si="339">S245*E245</f>
        <v>48.636336764136459</v>
      </c>
    </row>
    <row r="246" spans="1:20" ht="12.75" customHeight="1">
      <c r="A246" s="225"/>
      <c r="B246" s="226"/>
      <c r="C246" s="253"/>
      <c r="D246" s="249"/>
      <c r="E246" s="278"/>
      <c r="F246" s="228"/>
      <c r="G246" s="262"/>
      <c r="H246" s="224"/>
      <c r="I246" s="262"/>
      <c r="J246" s="224"/>
      <c r="K246" s="148"/>
      <c r="L246" s="148"/>
      <c r="M246" s="101"/>
      <c r="N246" s="169"/>
      <c r="O246" s="102">
        <f t="shared" si="292"/>
        <v>0</v>
      </c>
      <c r="P246" s="224"/>
      <c r="Q246" s="224"/>
      <c r="R246" s="224"/>
      <c r="S246" s="340"/>
      <c r="T246" s="340"/>
    </row>
    <row r="247" spans="1:20" ht="12.75" customHeight="1">
      <c r="A247" s="225"/>
      <c r="B247" s="226"/>
      <c r="C247" s="253"/>
      <c r="D247" s="249"/>
      <c r="E247" s="278"/>
      <c r="F247" s="228"/>
      <c r="G247" s="262"/>
      <c r="H247" s="224"/>
      <c r="I247" s="262"/>
      <c r="J247" s="224"/>
      <c r="K247" s="148" t="s">
        <v>89</v>
      </c>
      <c r="L247" s="148" t="s">
        <v>83</v>
      </c>
      <c r="M247" s="106">
        <v>3.5999999999999997E-2</v>
      </c>
      <c r="N247" s="150">
        <v>32.4</v>
      </c>
      <c r="O247" s="102">
        <f t="shared" si="292"/>
        <v>1.1663999999999999</v>
      </c>
      <c r="P247" s="224"/>
      <c r="Q247" s="224"/>
      <c r="R247" s="224"/>
      <c r="S247" s="340"/>
      <c r="T247" s="340"/>
    </row>
    <row r="248" spans="1:20" ht="12.75" customHeight="1">
      <c r="A248" s="225"/>
      <c r="B248" s="226"/>
      <c r="C248" s="254"/>
      <c r="D248" s="250"/>
      <c r="E248" s="279"/>
      <c r="F248" s="228"/>
      <c r="G248" s="262"/>
      <c r="H248" s="224"/>
      <c r="I248" s="262"/>
      <c r="J248" s="224"/>
      <c r="K248" s="101"/>
      <c r="L248" s="101"/>
      <c r="M248" s="101"/>
      <c r="N248" s="109"/>
      <c r="O248" s="102">
        <f t="shared" si="292"/>
        <v>0</v>
      </c>
      <c r="P248" s="224"/>
      <c r="Q248" s="224"/>
      <c r="R248" s="224"/>
      <c r="S248" s="340"/>
      <c r="T248" s="340"/>
    </row>
    <row r="249" spans="1:20" ht="12.75" customHeight="1">
      <c r="A249" s="225"/>
      <c r="B249" s="226" t="s">
        <v>1504</v>
      </c>
      <c r="C249" s="252" t="s">
        <v>1521</v>
      </c>
      <c r="D249" s="235" t="s">
        <v>84</v>
      </c>
      <c r="E249" s="255">
        <v>3.8</v>
      </c>
      <c r="F249" s="228">
        <f t="shared" si="279"/>
        <v>8.6710709219999984</v>
      </c>
      <c r="G249" s="262">
        <v>0.65</v>
      </c>
      <c r="H249" s="224">
        <f t="shared" si="328"/>
        <v>1.5116400000000001</v>
      </c>
      <c r="I249" s="262">
        <v>5.0000000000000001E-3</v>
      </c>
      <c r="J249" s="224">
        <f t="shared" si="329"/>
        <v>1.4862750000000003E-2</v>
      </c>
      <c r="K249" s="101" t="s">
        <v>719</v>
      </c>
      <c r="L249" s="101" t="s">
        <v>84</v>
      </c>
      <c r="M249" s="101">
        <v>1</v>
      </c>
      <c r="N249" s="109">
        <v>6.31</v>
      </c>
      <c r="O249" s="102">
        <f t="shared" si="292"/>
        <v>6.31</v>
      </c>
      <c r="P249" s="224">
        <f t="shared" ref="P249" si="340">E249*F249</f>
        <v>32.950069503599991</v>
      </c>
      <c r="Q249" s="224">
        <f t="shared" ref="Q249" si="341">SUM(O249:O252)</f>
        <v>6.31</v>
      </c>
      <c r="R249" s="224">
        <f t="shared" ref="R249" si="342">Q249*1.02*1.05*$R$14</f>
        <v>7.1445681719999987</v>
      </c>
      <c r="S249" s="340">
        <f t="shared" ref="S249" si="343">F249*$S$17</f>
        <v>11.118437015067698</v>
      </c>
      <c r="T249" s="340">
        <f t="shared" ref="T249" si="344">S249*E249</f>
        <v>42.250060657257251</v>
      </c>
    </row>
    <row r="250" spans="1:20" ht="12.75" customHeight="1">
      <c r="A250" s="225"/>
      <c r="B250" s="226"/>
      <c r="C250" s="253"/>
      <c r="D250" s="236"/>
      <c r="E250" s="256"/>
      <c r="F250" s="228"/>
      <c r="G250" s="262"/>
      <c r="H250" s="224"/>
      <c r="I250" s="262"/>
      <c r="J250" s="224"/>
      <c r="K250" s="101"/>
      <c r="L250" s="101"/>
      <c r="M250" s="101"/>
      <c r="N250" s="109"/>
      <c r="O250" s="102">
        <f t="shared" si="292"/>
        <v>0</v>
      </c>
      <c r="P250" s="224"/>
      <c r="Q250" s="224"/>
      <c r="R250" s="224"/>
      <c r="S250" s="340"/>
      <c r="T250" s="340"/>
    </row>
    <row r="251" spans="1:20" ht="12.75" customHeight="1">
      <c r="A251" s="225"/>
      <c r="B251" s="226"/>
      <c r="C251" s="253"/>
      <c r="D251" s="236"/>
      <c r="E251" s="256"/>
      <c r="F251" s="228"/>
      <c r="G251" s="262"/>
      <c r="H251" s="224"/>
      <c r="I251" s="262"/>
      <c r="J251" s="224"/>
      <c r="K251" s="101"/>
      <c r="L251" s="101"/>
      <c r="M251" s="103"/>
      <c r="N251" s="109"/>
      <c r="O251" s="102">
        <f t="shared" si="292"/>
        <v>0</v>
      </c>
      <c r="P251" s="224"/>
      <c r="Q251" s="224"/>
      <c r="R251" s="224"/>
      <c r="S251" s="340"/>
      <c r="T251" s="340"/>
    </row>
    <row r="252" spans="1:20" ht="12.75" customHeight="1">
      <c r="A252" s="225"/>
      <c r="B252" s="226"/>
      <c r="C252" s="254"/>
      <c r="D252" s="237"/>
      <c r="E252" s="257"/>
      <c r="F252" s="228"/>
      <c r="G252" s="262"/>
      <c r="H252" s="224"/>
      <c r="I252" s="262"/>
      <c r="J252" s="224"/>
      <c r="K252" s="101"/>
      <c r="L252" s="101"/>
      <c r="M252" s="101"/>
      <c r="N252" s="109"/>
      <c r="O252" s="102">
        <f t="shared" si="292"/>
        <v>0</v>
      </c>
      <c r="P252" s="224"/>
      <c r="Q252" s="224"/>
      <c r="R252" s="224"/>
      <c r="S252" s="340"/>
      <c r="T252" s="340"/>
    </row>
    <row r="253" spans="1:20" ht="12.75" customHeight="1">
      <c r="A253" s="225"/>
      <c r="B253" s="226" t="s">
        <v>939</v>
      </c>
      <c r="C253" s="270" t="s">
        <v>1701</v>
      </c>
      <c r="D253" s="271" t="s">
        <v>397</v>
      </c>
      <c r="E253" s="261">
        <v>280</v>
      </c>
      <c r="F253" s="228">
        <f t="shared" si="279"/>
        <v>2.3922918335999999</v>
      </c>
      <c r="G253" s="272">
        <v>0.35599999999999998</v>
      </c>
      <c r="H253" s="224">
        <f t="shared" ref="H253" si="345">G253*$P$8/1000</f>
        <v>0.82791360000000003</v>
      </c>
      <c r="I253" s="273">
        <v>4.9000000000000002E-2</v>
      </c>
      <c r="J253" s="224">
        <f t="shared" ref="J253" si="346">I253*$P$9/1000</f>
        <v>0.14565495000000001</v>
      </c>
      <c r="K253" s="180" t="s">
        <v>89</v>
      </c>
      <c r="L253" s="180" t="s">
        <v>344</v>
      </c>
      <c r="M253" s="180">
        <v>2.5999999999999999E-2</v>
      </c>
      <c r="N253" s="109">
        <v>32.5</v>
      </c>
      <c r="O253" s="102">
        <f t="shared" si="292"/>
        <v>0.84499999999999997</v>
      </c>
      <c r="P253" s="224">
        <f t="shared" ref="P253" si="347">E253*F253</f>
        <v>669.84171340799992</v>
      </c>
      <c r="Q253" s="224">
        <f t="shared" ref="Q253" si="348">SUM(O253:O256)</f>
        <v>1.2530000000000001</v>
      </c>
      <c r="R253" s="224">
        <f t="shared" ref="R253" si="349">Q253*1.02*1.05*$R$14</f>
        <v>1.4187232836000001</v>
      </c>
      <c r="S253" s="340">
        <f t="shared" ref="S253" si="350">F253*$S$17</f>
        <v>3.0675041540782844</v>
      </c>
      <c r="T253" s="340">
        <f t="shared" ref="T253" si="351">S253*E253</f>
        <v>858.9011631419196</v>
      </c>
    </row>
    <row r="254" spans="1:20" ht="12.75" customHeight="1">
      <c r="A254" s="225"/>
      <c r="B254" s="226"/>
      <c r="C254" s="270"/>
      <c r="D254" s="271"/>
      <c r="E254" s="261"/>
      <c r="F254" s="228"/>
      <c r="G254" s="272"/>
      <c r="H254" s="224"/>
      <c r="I254" s="274"/>
      <c r="J254" s="224"/>
      <c r="K254" s="101"/>
      <c r="L254" s="109"/>
      <c r="M254" s="101"/>
      <c r="N254" s="109"/>
      <c r="O254" s="102">
        <f t="shared" si="292"/>
        <v>0</v>
      </c>
      <c r="P254" s="224"/>
      <c r="Q254" s="224"/>
      <c r="R254" s="224"/>
      <c r="S254" s="340"/>
      <c r="T254" s="340"/>
    </row>
    <row r="255" spans="1:20" ht="12.75" customHeight="1">
      <c r="A255" s="225"/>
      <c r="B255" s="226"/>
      <c r="C255" s="270"/>
      <c r="D255" s="271"/>
      <c r="E255" s="261"/>
      <c r="F255" s="228"/>
      <c r="G255" s="272"/>
      <c r="H255" s="224"/>
      <c r="I255" s="274"/>
      <c r="J255" s="224"/>
      <c r="K255" s="101" t="s">
        <v>680</v>
      </c>
      <c r="L255" s="101" t="s">
        <v>65</v>
      </c>
      <c r="M255" s="178">
        <v>1.02</v>
      </c>
      <c r="N255" s="109">
        <v>0.4</v>
      </c>
      <c r="O255" s="102">
        <f t="shared" si="292"/>
        <v>0.40800000000000003</v>
      </c>
      <c r="P255" s="224"/>
      <c r="Q255" s="224"/>
      <c r="R255" s="224"/>
      <c r="S255" s="340"/>
      <c r="T255" s="340"/>
    </row>
    <row r="256" spans="1:20" ht="12.75" customHeight="1">
      <c r="A256" s="225"/>
      <c r="B256" s="226"/>
      <c r="C256" s="270"/>
      <c r="D256" s="271"/>
      <c r="E256" s="261"/>
      <c r="F256" s="228"/>
      <c r="G256" s="272"/>
      <c r="H256" s="224"/>
      <c r="I256" s="275"/>
      <c r="J256" s="224"/>
      <c r="K256" s="101"/>
      <c r="L256" s="101"/>
      <c r="M256" s="101"/>
      <c r="N256" s="109"/>
      <c r="O256" s="102">
        <f t="shared" si="292"/>
        <v>0</v>
      </c>
      <c r="P256" s="224"/>
      <c r="Q256" s="224"/>
      <c r="R256" s="224"/>
      <c r="S256" s="340"/>
      <c r="T256" s="340"/>
    </row>
    <row r="257" spans="1:20" ht="12.75" customHeight="1">
      <c r="A257" s="225"/>
      <c r="B257" s="226" t="s">
        <v>1199</v>
      </c>
      <c r="C257" s="226" t="s">
        <v>1213</v>
      </c>
      <c r="D257" s="245" t="s">
        <v>65</v>
      </c>
      <c r="E257" s="282">
        <v>140</v>
      </c>
      <c r="F257" s="228">
        <f t="shared" si="279"/>
        <v>1.9537853069040001</v>
      </c>
      <c r="G257" s="262">
        <v>0.17399999999999999</v>
      </c>
      <c r="H257" s="224">
        <f t="shared" ref="H257" si="352">G257*$P$8/1000</f>
        <v>0.40465439999999997</v>
      </c>
      <c r="I257" s="262">
        <v>1.4E-2</v>
      </c>
      <c r="J257" s="224">
        <f t="shared" ref="J257" si="353">I257*$P$9/1000</f>
        <v>4.1615700000000005E-2</v>
      </c>
      <c r="K257" s="101" t="s">
        <v>1200</v>
      </c>
      <c r="L257" s="101" t="s">
        <v>79</v>
      </c>
      <c r="M257" s="178">
        <v>1.18</v>
      </c>
      <c r="N257" s="109">
        <v>0.83</v>
      </c>
      <c r="O257" s="102">
        <f t="shared" si="292"/>
        <v>0.97939999999999994</v>
      </c>
      <c r="P257" s="266">
        <f t="shared" ref="P257" si="354">E257*F257</f>
        <v>273.52994296655999</v>
      </c>
      <c r="Q257" s="266">
        <f t="shared" ref="Q257" si="355">SUM(O257:O260)</f>
        <v>1.33142</v>
      </c>
      <c r="R257" s="266">
        <f t="shared" ref="R257" si="356">Q257*1.02*1.05*$R$14</f>
        <v>1.5075152069040001</v>
      </c>
      <c r="S257" s="340">
        <f t="shared" ref="S257" si="357">F257*$S$17</f>
        <v>2.505231368902975</v>
      </c>
      <c r="T257" s="340">
        <f t="shared" ref="T257" si="358">S257*E257</f>
        <v>350.73239164641649</v>
      </c>
    </row>
    <row r="258" spans="1:20" ht="12.75" customHeight="1">
      <c r="A258" s="225"/>
      <c r="B258" s="226"/>
      <c r="C258" s="226"/>
      <c r="D258" s="245"/>
      <c r="E258" s="282"/>
      <c r="F258" s="228"/>
      <c r="G258" s="262"/>
      <c r="H258" s="224"/>
      <c r="I258" s="262"/>
      <c r="J258" s="224"/>
      <c r="K258" s="101" t="s">
        <v>1201</v>
      </c>
      <c r="L258" s="101" t="s">
        <v>79</v>
      </c>
      <c r="M258" s="101">
        <v>0.3</v>
      </c>
      <c r="N258" s="109">
        <v>0.36099999999999999</v>
      </c>
      <c r="O258" s="102">
        <f t="shared" si="292"/>
        <v>0.10829999999999999</v>
      </c>
      <c r="P258" s="267"/>
      <c r="Q258" s="267"/>
      <c r="R258" s="267"/>
      <c r="S258" s="340"/>
      <c r="T258" s="340"/>
    </row>
    <row r="259" spans="1:20" ht="12.75" customHeight="1">
      <c r="A259" s="225"/>
      <c r="B259" s="226"/>
      <c r="C259" s="226"/>
      <c r="D259" s="245"/>
      <c r="E259" s="282"/>
      <c r="F259" s="228"/>
      <c r="G259" s="262"/>
      <c r="H259" s="224"/>
      <c r="I259" s="262"/>
      <c r="J259" s="224"/>
      <c r="K259" s="101" t="s">
        <v>391</v>
      </c>
      <c r="L259" s="101" t="s">
        <v>79</v>
      </c>
      <c r="M259" s="101">
        <v>0.24</v>
      </c>
      <c r="N259" s="109">
        <v>0.113</v>
      </c>
      <c r="O259" s="102">
        <f t="shared" si="292"/>
        <v>2.7119999999999998E-2</v>
      </c>
      <c r="P259" s="267"/>
      <c r="Q259" s="267"/>
      <c r="R259" s="267"/>
      <c r="S259" s="340"/>
      <c r="T259" s="340"/>
    </row>
    <row r="260" spans="1:20" ht="12.75" customHeight="1">
      <c r="A260" s="225"/>
      <c r="B260" s="226"/>
      <c r="C260" s="226"/>
      <c r="D260" s="245"/>
      <c r="E260" s="282"/>
      <c r="F260" s="228"/>
      <c r="G260" s="262"/>
      <c r="H260" s="224"/>
      <c r="I260" s="262"/>
      <c r="J260" s="224"/>
      <c r="K260" s="101" t="s">
        <v>1202</v>
      </c>
      <c r="L260" s="101" t="s">
        <v>79</v>
      </c>
      <c r="M260" s="101">
        <v>0.2</v>
      </c>
      <c r="N260" s="109">
        <v>1.083</v>
      </c>
      <c r="O260" s="102">
        <f t="shared" si="292"/>
        <v>0.21660000000000001</v>
      </c>
      <c r="P260" s="268"/>
      <c r="Q260" s="268"/>
      <c r="R260" s="268"/>
      <c r="S260" s="340"/>
      <c r="T260" s="340"/>
    </row>
    <row r="261" spans="1:20" ht="12.75" customHeight="1">
      <c r="A261" s="225"/>
      <c r="B261" s="226" t="s">
        <v>941</v>
      </c>
      <c r="C261" s="252" t="s">
        <v>1765</v>
      </c>
      <c r="D261" s="265" t="s">
        <v>65</v>
      </c>
      <c r="E261" s="283">
        <v>140</v>
      </c>
      <c r="F261" s="228">
        <f t="shared" si="279"/>
        <v>1.3796029764000002</v>
      </c>
      <c r="G261" s="262">
        <v>0.22800000000000001</v>
      </c>
      <c r="H261" s="224">
        <f t="shared" ref="H261" si="359">G261*$P$8/1000</f>
        <v>0.53023680000000006</v>
      </c>
      <c r="I261" s="230">
        <v>1.1999999999999999E-3</v>
      </c>
      <c r="J261" s="224">
        <f t="shared" ref="J261" si="360">I261*$P$9/1000</f>
        <v>3.5670599999999999E-3</v>
      </c>
      <c r="K261" s="101" t="s">
        <v>943</v>
      </c>
      <c r="L261" s="101" t="s">
        <v>79</v>
      </c>
      <c r="M261" s="101">
        <v>0.9</v>
      </c>
      <c r="N261" s="109">
        <v>0.83</v>
      </c>
      <c r="O261" s="102">
        <f t="shared" si="292"/>
        <v>0.747</v>
      </c>
      <c r="P261" s="266">
        <f t="shared" ref="P261" si="361">E261*F261</f>
        <v>193.14441669600004</v>
      </c>
      <c r="Q261" s="266">
        <f t="shared" ref="Q261" si="362">SUM(O261:O264)</f>
        <v>0.747</v>
      </c>
      <c r="R261" s="266">
        <f t="shared" ref="R261" si="363">Q261*1.02*1.05*$R$14</f>
        <v>0.84579911640000005</v>
      </c>
      <c r="S261" s="340">
        <f t="shared" ref="S261" si="364">F261*$S$17</f>
        <v>1.7689889676701382</v>
      </c>
      <c r="T261" s="340">
        <f t="shared" ref="T261" si="365">S261*E261</f>
        <v>247.65845547381934</v>
      </c>
    </row>
    <row r="262" spans="1:20" ht="12.75" customHeight="1">
      <c r="A262" s="225"/>
      <c r="B262" s="226"/>
      <c r="C262" s="253"/>
      <c r="D262" s="265"/>
      <c r="E262" s="283"/>
      <c r="F262" s="228"/>
      <c r="G262" s="262"/>
      <c r="H262" s="224"/>
      <c r="I262" s="230"/>
      <c r="J262" s="224"/>
      <c r="K262" s="101"/>
      <c r="L262" s="101"/>
      <c r="M262" s="101"/>
      <c r="N262" s="109"/>
      <c r="O262" s="102">
        <f t="shared" si="292"/>
        <v>0</v>
      </c>
      <c r="P262" s="267"/>
      <c r="Q262" s="267"/>
      <c r="R262" s="267"/>
      <c r="S262" s="340"/>
      <c r="T262" s="340"/>
    </row>
    <row r="263" spans="1:20" ht="12.75" customHeight="1">
      <c r="A263" s="225"/>
      <c r="B263" s="226"/>
      <c r="C263" s="253"/>
      <c r="D263" s="265"/>
      <c r="E263" s="283"/>
      <c r="F263" s="228"/>
      <c r="G263" s="262"/>
      <c r="H263" s="224"/>
      <c r="I263" s="230"/>
      <c r="J263" s="224"/>
      <c r="K263" s="101"/>
      <c r="L263" s="101"/>
      <c r="M263" s="103"/>
      <c r="N263" s="109"/>
      <c r="O263" s="102">
        <f t="shared" si="292"/>
        <v>0</v>
      </c>
      <c r="P263" s="267"/>
      <c r="Q263" s="267"/>
      <c r="R263" s="267"/>
      <c r="S263" s="340"/>
      <c r="T263" s="340"/>
    </row>
    <row r="264" spans="1:20" ht="12.75" customHeight="1">
      <c r="A264" s="225"/>
      <c r="B264" s="226"/>
      <c r="C264" s="254"/>
      <c r="D264" s="265"/>
      <c r="E264" s="283"/>
      <c r="F264" s="228"/>
      <c r="G264" s="262"/>
      <c r="H264" s="224"/>
      <c r="I264" s="230"/>
      <c r="J264" s="224"/>
      <c r="K264" s="101"/>
      <c r="L264" s="101"/>
      <c r="M264" s="101"/>
      <c r="N264" s="109"/>
      <c r="O264" s="102">
        <f t="shared" si="292"/>
        <v>0</v>
      </c>
      <c r="P264" s="268"/>
      <c r="Q264" s="268"/>
      <c r="R264" s="268"/>
      <c r="S264" s="340"/>
      <c r="T264" s="340"/>
    </row>
    <row r="265" spans="1:20" ht="12.75" customHeight="1">
      <c r="A265" s="225"/>
      <c r="B265" s="226" t="s">
        <v>182</v>
      </c>
      <c r="C265" s="226" t="s">
        <v>1543</v>
      </c>
      <c r="D265" s="225" t="s">
        <v>397</v>
      </c>
      <c r="E265" s="228">
        <v>55</v>
      </c>
      <c r="F265" s="228">
        <f t="shared" si="279"/>
        <v>1.2701515056227999</v>
      </c>
      <c r="G265" s="262">
        <v>0.38400000000000001</v>
      </c>
      <c r="H265" s="224">
        <f t="shared" ref="H265" si="366">G265*$P$8/1000</f>
        <v>0.8930304</v>
      </c>
      <c r="I265" s="229"/>
      <c r="J265" s="224">
        <f t="shared" ref="J265" si="367">I265*$P$9/1000</f>
        <v>0</v>
      </c>
      <c r="K265" s="101" t="s">
        <v>80</v>
      </c>
      <c r="L265" s="101" t="s">
        <v>79</v>
      </c>
      <c r="M265" s="101">
        <v>0.24399999999999999</v>
      </c>
      <c r="N265" s="105">
        <v>1.2729999999999999</v>
      </c>
      <c r="O265" s="102">
        <f t="shared" si="292"/>
        <v>0.31061199999999994</v>
      </c>
      <c r="P265" s="224">
        <f t="shared" ref="P265" si="368">E265*F265</f>
        <v>69.858332809253994</v>
      </c>
      <c r="Q265" s="224">
        <f t="shared" ref="Q265" si="369">SUM(O265:O268)</f>
        <v>0.33306899999999995</v>
      </c>
      <c r="R265" s="224">
        <f t="shared" ref="R265" si="370">Q265*1.02*1.05*$R$14</f>
        <v>0.37712110562279993</v>
      </c>
      <c r="S265" s="340">
        <f t="shared" ref="S265" si="371">F265*$S$17</f>
        <v>1.6286453705539774</v>
      </c>
      <c r="T265" s="340">
        <f t="shared" ref="T265" si="372">S265*E265</f>
        <v>89.575495380468752</v>
      </c>
    </row>
    <row r="266" spans="1:20" ht="12.75" customHeight="1">
      <c r="A266" s="225"/>
      <c r="B266" s="226"/>
      <c r="C266" s="226"/>
      <c r="D266" s="225"/>
      <c r="E266" s="228"/>
      <c r="F266" s="228"/>
      <c r="G266" s="262"/>
      <c r="H266" s="224"/>
      <c r="I266" s="229"/>
      <c r="J266" s="224"/>
      <c r="K266" s="101" t="s">
        <v>139</v>
      </c>
      <c r="L266" s="101" t="s">
        <v>79</v>
      </c>
      <c r="M266" s="101">
        <v>2E-3</v>
      </c>
      <c r="N266" s="169">
        <v>0.46899999999999997</v>
      </c>
      <c r="O266" s="102">
        <f t="shared" si="292"/>
        <v>9.3799999999999992E-4</v>
      </c>
      <c r="P266" s="224"/>
      <c r="Q266" s="224"/>
      <c r="R266" s="224"/>
      <c r="S266" s="340"/>
      <c r="T266" s="340"/>
    </row>
    <row r="267" spans="1:20" ht="12.75" customHeight="1">
      <c r="A267" s="225"/>
      <c r="B267" s="226"/>
      <c r="C267" s="226"/>
      <c r="D267" s="225"/>
      <c r="E267" s="228"/>
      <c r="F267" s="228"/>
      <c r="G267" s="262"/>
      <c r="H267" s="224"/>
      <c r="I267" s="229"/>
      <c r="J267" s="224"/>
      <c r="K267" s="101" t="s">
        <v>81</v>
      </c>
      <c r="L267" s="101" t="s">
        <v>79</v>
      </c>
      <c r="M267" s="101">
        <v>2.7E-2</v>
      </c>
      <c r="N267" s="105">
        <v>0.79700000000000004</v>
      </c>
      <c r="O267" s="102">
        <f t="shared" si="292"/>
        <v>2.1519E-2</v>
      </c>
      <c r="P267" s="224"/>
      <c r="Q267" s="224"/>
      <c r="R267" s="224"/>
      <c r="S267" s="340"/>
      <c r="T267" s="340"/>
    </row>
    <row r="268" spans="1:20" ht="12.75" customHeight="1">
      <c r="A268" s="225"/>
      <c r="B268" s="226"/>
      <c r="C268" s="226"/>
      <c r="D268" s="225"/>
      <c r="E268" s="228"/>
      <c r="F268" s="228"/>
      <c r="G268" s="262"/>
      <c r="H268" s="224"/>
      <c r="I268" s="229"/>
      <c r="J268" s="224"/>
      <c r="K268" s="101"/>
      <c r="L268" s="101"/>
      <c r="M268" s="101"/>
      <c r="N268" s="109"/>
      <c r="O268" s="102">
        <f t="shared" si="292"/>
        <v>0</v>
      </c>
      <c r="P268" s="224"/>
      <c r="Q268" s="224"/>
      <c r="R268" s="224"/>
      <c r="S268" s="340"/>
      <c r="T268" s="340"/>
    </row>
    <row r="269" spans="1:20" ht="12.75" customHeight="1">
      <c r="A269" s="225">
        <v>24</v>
      </c>
      <c r="B269" s="252" t="s">
        <v>149</v>
      </c>
      <c r="C269" s="252" t="s">
        <v>1204</v>
      </c>
      <c r="D269" s="235" t="s">
        <v>83</v>
      </c>
      <c r="E269" s="297">
        <v>40</v>
      </c>
      <c r="F269" s="228">
        <f t="shared" si="279"/>
        <v>0.50640025499999997</v>
      </c>
      <c r="G269" s="306">
        <v>8.0000000000000002E-3</v>
      </c>
      <c r="H269" s="224">
        <f t="shared" ref="H269:H285" si="373">G269*$P$8/1000</f>
        <v>1.8604800000000001E-2</v>
      </c>
      <c r="I269" s="303">
        <v>0.1641</v>
      </c>
      <c r="J269" s="224">
        <f t="shared" ref="J269:J285" si="374">I269*$P$9/1000</f>
        <v>0.48779545499999999</v>
      </c>
      <c r="K269" s="101"/>
      <c r="L269" s="101"/>
      <c r="M269" s="101"/>
      <c r="N269" s="109"/>
      <c r="O269" s="102">
        <f t="shared" si="292"/>
        <v>0</v>
      </c>
      <c r="P269" s="224">
        <f t="shared" ref="P269" si="375">E269*F269</f>
        <v>20.256010199999999</v>
      </c>
      <c r="Q269" s="224">
        <f t="shared" ref="Q269" si="376">SUM(O269:O272)</f>
        <v>0</v>
      </c>
      <c r="R269" s="224">
        <f t="shared" ref="R269" si="377">Q269*1.02*1.05*$R$14</f>
        <v>0</v>
      </c>
      <c r="S269" s="340">
        <f t="shared" ref="S269" si="378">F269*$S$17</f>
        <v>0.64932917632428544</v>
      </c>
      <c r="T269" s="340">
        <f t="shared" ref="T269" si="379">S269*E269</f>
        <v>25.973167052971419</v>
      </c>
    </row>
    <row r="270" spans="1:20" ht="12.75" customHeight="1">
      <c r="A270" s="225"/>
      <c r="B270" s="253"/>
      <c r="C270" s="253"/>
      <c r="D270" s="236"/>
      <c r="E270" s="298"/>
      <c r="F270" s="228"/>
      <c r="G270" s="307"/>
      <c r="H270" s="224"/>
      <c r="I270" s="304"/>
      <c r="J270" s="224"/>
      <c r="K270" s="101"/>
      <c r="L270" s="101"/>
      <c r="M270" s="101"/>
      <c r="N270" s="109"/>
      <c r="O270" s="102">
        <f t="shared" si="292"/>
        <v>0</v>
      </c>
      <c r="P270" s="224"/>
      <c r="Q270" s="224"/>
      <c r="R270" s="224"/>
      <c r="S270" s="340"/>
      <c r="T270" s="340"/>
    </row>
    <row r="271" spans="1:20" ht="12.75" customHeight="1">
      <c r="A271" s="225"/>
      <c r="B271" s="253"/>
      <c r="C271" s="253"/>
      <c r="D271" s="236"/>
      <c r="E271" s="298"/>
      <c r="F271" s="228"/>
      <c r="G271" s="307"/>
      <c r="H271" s="224"/>
      <c r="I271" s="304"/>
      <c r="J271" s="224"/>
      <c r="K271" s="101"/>
      <c r="L271" s="101"/>
      <c r="M271" s="178"/>
      <c r="N271" s="104"/>
      <c r="O271" s="102">
        <f t="shared" si="292"/>
        <v>0</v>
      </c>
      <c r="P271" s="224"/>
      <c r="Q271" s="224"/>
      <c r="R271" s="224"/>
      <c r="S271" s="340"/>
      <c r="T271" s="340"/>
    </row>
    <row r="272" spans="1:20" ht="12.75" customHeight="1">
      <c r="A272" s="225"/>
      <c r="B272" s="254"/>
      <c r="C272" s="254"/>
      <c r="D272" s="237"/>
      <c r="E272" s="299"/>
      <c r="F272" s="228"/>
      <c r="G272" s="308"/>
      <c r="H272" s="224"/>
      <c r="I272" s="305"/>
      <c r="J272" s="224"/>
      <c r="K272" s="101"/>
      <c r="L272" s="101"/>
      <c r="M272" s="101"/>
      <c r="N272" s="109"/>
      <c r="O272" s="102">
        <f t="shared" si="292"/>
        <v>0</v>
      </c>
      <c r="P272" s="224"/>
      <c r="Q272" s="224"/>
      <c r="R272" s="224"/>
      <c r="S272" s="340"/>
      <c r="T272" s="340"/>
    </row>
    <row r="273" spans="1:20" ht="12.75" customHeight="1">
      <c r="A273" s="225">
        <v>25</v>
      </c>
      <c r="B273" s="252" t="s">
        <v>151</v>
      </c>
      <c r="C273" s="252" t="s">
        <v>1205</v>
      </c>
      <c r="D273" s="235" t="s">
        <v>76</v>
      </c>
      <c r="E273" s="297">
        <v>60</v>
      </c>
      <c r="F273" s="228">
        <f t="shared" ref="F273:F313" si="380">H273+J273+R273</f>
        <v>5.4100410000000005</v>
      </c>
      <c r="G273" s="258"/>
      <c r="H273" s="224">
        <f t="shared" si="373"/>
        <v>0</v>
      </c>
      <c r="I273" s="300">
        <v>1.82</v>
      </c>
      <c r="J273" s="224">
        <f t="shared" si="374"/>
        <v>5.4100410000000005</v>
      </c>
      <c r="K273" s="101"/>
      <c r="L273" s="101"/>
      <c r="M273" s="101"/>
      <c r="N273" s="109"/>
      <c r="O273" s="102">
        <f t="shared" si="292"/>
        <v>0</v>
      </c>
      <c r="P273" s="224">
        <f t="shared" ref="P273" si="381">E273*F273</f>
        <v>324.60246000000001</v>
      </c>
      <c r="Q273" s="224">
        <f t="shared" ref="Q273" si="382">SUM(O273:O276)</f>
        <v>0</v>
      </c>
      <c r="R273" s="224">
        <f t="shared" ref="R273" si="383">Q273*1.02*1.05*$R$14</f>
        <v>0</v>
      </c>
      <c r="S273" s="340">
        <f t="shared" ref="S273" si="384">F273*$S$17</f>
        <v>6.9369978228202394</v>
      </c>
      <c r="T273" s="340">
        <f t="shared" ref="T273" si="385">S273*E273</f>
        <v>416.21986936921434</v>
      </c>
    </row>
    <row r="274" spans="1:20" ht="12.75" customHeight="1">
      <c r="A274" s="225"/>
      <c r="B274" s="253"/>
      <c r="C274" s="253"/>
      <c r="D274" s="236"/>
      <c r="E274" s="298"/>
      <c r="F274" s="228"/>
      <c r="G274" s="259"/>
      <c r="H274" s="224"/>
      <c r="I274" s="301"/>
      <c r="J274" s="224"/>
      <c r="K274" s="101"/>
      <c r="L274" s="101"/>
      <c r="M274" s="101"/>
      <c r="N274" s="109"/>
      <c r="O274" s="102">
        <f t="shared" si="292"/>
        <v>0</v>
      </c>
      <c r="P274" s="224"/>
      <c r="Q274" s="224"/>
      <c r="R274" s="224"/>
      <c r="S274" s="340"/>
      <c r="T274" s="340"/>
    </row>
    <row r="275" spans="1:20" ht="12.75" customHeight="1">
      <c r="A275" s="225"/>
      <c r="B275" s="253"/>
      <c r="C275" s="253"/>
      <c r="D275" s="236"/>
      <c r="E275" s="298"/>
      <c r="F275" s="228"/>
      <c r="G275" s="259"/>
      <c r="H275" s="224"/>
      <c r="I275" s="301"/>
      <c r="J275" s="224"/>
      <c r="K275" s="101"/>
      <c r="L275" s="101"/>
      <c r="M275" s="178"/>
      <c r="N275" s="104"/>
      <c r="O275" s="102">
        <f t="shared" si="292"/>
        <v>0</v>
      </c>
      <c r="P275" s="224"/>
      <c r="Q275" s="224"/>
      <c r="R275" s="224"/>
      <c r="S275" s="340"/>
      <c r="T275" s="340"/>
    </row>
    <row r="276" spans="1:20" ht="12.75" customHeight="1">
      <c r="A276" s="225"/>
      <c r="B276" s="254"/>
      <c r="C276" s="254"/>
      <c r="D276" s="237"/>
      <c r="E276" s="299"/>
      <c r="F276" s="228"/>
      <c r="G276" s="260"/>
      <c r="H276" s="224"/>
      <c r="I276" s="302"/>
      <c r="J276" s="224"/>
      <c r="K276" s="101"/>
      <c r="L276" s="101"/>
      <c r="M276" s="101"/>
      <c r="N276" s="109"/>
      <c r="O276" s="102">
        <f t="shared" si="292"/>
        <v>0</v>
      </c>
      <c r="P276" s="224"/>
      <c r="Q276" s="224"/>
      <c r="R276" s="224"/>
      <c r="S276" s="340"/>
      <c r="T276" s="340"/>
    </row>
    <row r="277" spans="1:20" ht="12.75" customHeight="1">
      <c r="A277" s="225">
        <v>26</v>
      </c>
      <c r="B277" s="252" t="s">
        <v>153</v>
      </c>
      <c r="C277" s="252" t="s">
        <v>1206</v>
      </c>
      <c r="D277" s="235" t="s">
        <v>65</v>
      </c>
      <c r="E277" s="297">
        <v>400</v>
      </c>
      <c r="F277" s="228">
        <f t="shared" si="380"/>
        <v>2.2667885219999997</v>
      </c>
      <c r="G277" s="258">
        <v>0.32500000000000001</v>
      </c>
      <c r="H277" s="224">
        <f t="shared" si="373"/>
        <v>0.75582000000000005</v>
      </c>
      <c r="I277" s="306">
        <v>0.29499999999999998</v>
      </c>
      <c r="J277" s="224">
        <f t="shared" si="374"/>
        <v>0.87690224999999999</v>
      </c>
      <c r="K277" s="101" t="s">
        <v>159</v>
      </c>
      <c r="L277" s="101" t="s">
        <v>88</v>
      </c>
      <c r="M277" s="101">
        <v>0.1</v>
      </c>
      <c r="N277" s="109">
        <v>5.6</v>
      </c>
      <c r="O277" s="102">
        <f t="shared" si="292"/>
        <v>0.55999999999999994</v>
      </c>
      <c r="P277" s="224">
        <f t="shared" ref="P277" si="386">E277*F277</f>
        <v>906.71540879999986</v>
      </c>
      <c r="Q277" s="224">
        <f t="shared" ref="Q277" si="387">SUM(O277:O280)</f>
        <v>0.55999999999999994</v>
      </c>
      <c r="R277" s="224">
        <f t="shared" ref="R277" si="388">Q277*1.02*1.05*$R$14</f>
        <v>0.63406627199999988</v>
      </c>
      <c r="S277" s="340">
        <f t="shared" ref="S277" si="389">F277*$S$17</f>
        <v>2.9065781649174016</v>
      </c>
      <c r="T277" s="340">
        <f t="shared" ref="T277" si="390">S277*E277</f>
        <v>1162.6312659669607</v>
      </c>
    </row>
    <row r="278" spans="1:20" ht="12.75" customHeight="1">
      <c r="A278" s="225"/>
      <c r="B278" s="253"/>
      <c r="C278" s="253"/>
      <c r="D278" s="236"/>
      <c r="E278" s="298"/>
      <c r="F278" s="228"/>
      <c r="G278" s="259"/>
      <c r="H278" s="224"/>
      <c r="I278" s="307"/>
      <c r="J278" s="224"/>
      <c r="K278" s="101"/>
      <c r="L278" s="101"/>
      <c r="M278" s="101"/>
      <c r="N278" s="109"/>
      <c r="O278" s="102">
        <f t="shared" si="292"/>
        <v>0</v>
      </c>
      <c r="P278" s="224"/>
      <c r="Q278" s="224"/>
      <c r="R278" s="224"/>
      <c r="S278" s="340"/>
      <c r="T278" s="340"/>
    </row>
    <row r="279" spans="1:20" ht="12.75" customHeight="1">
      <c r="A279" s="225"/>
      <c r="B279" s="253"/>
      <c r="C279" s="253"/>
      <c r="D279" s="236"/>
      <c r="E279" s="298"/>
      <c r="F279" s="228"/>
      <c r="G279" s="259"/>
      <c r="H279" s="224"/>
      <c r="I279" s="307"/>
      <c r="J279" s="224"/>
      <c r="K279" s="101"/>
      <c r="L279" s="101"/>
      <c r="M279" s="178"/>
      <c r="N279" s="104"/>
      <c r="O279" s="102">
        <f t="shared" si="292"/>
        <v>0</v>
      </c>
      <c r="P279" s="224"/>
      <c r="Q279" s="224"/>
      <c r="R279" s="224"/>
      <c r="S279" s="340"/>
      <c r="T279" s="340"/>
    </row>
    <row r="280" spans="1:20" ht="12.75" customHeight="1">
      <c r="A280" s="225"/>
      <c r="B280" s="254"/>
      <c r="C280" s="254"/>
      <c r="D280" s="237"/>
      <c r="E280" s="299"/>
      <c r="F280" s="228"/>
      <c r="G280" s="260"/>
      <c r="H280" s="224"/>
      <c r="I280" s="308"/>
      <c r="J280" s="224"/>
      <c r="K280" s="101"/>
      <c r="L280" s="101"/>
      <c r="M280" s="101"/>
      <c r="N280" s="109"/>
      <c r="O280" s="102">
        <f t="shared" si="292"/>
        <v>0</v>
      </c>
      <c r="P280" s="224"/>
      <c r="Q280" s="224"/>
      <c r="R280" s="224"/>
      <c r="S280" s="340"/>
      <c r="T280" s="340"/>
    </row>
    <row r="281" spans="1:20" ht="12.75" customHeight="1">
      <c r="A281" s="225">
        <v>27</v>
      </c>
      <c r="B281" s="252" t="s">
        <v>155</v>
      </c>
      <c r="C281" s="252" t="s">
        <v>156</v>
      </c>
      <c r="D281" s="235" t="s">
        <v>65</v>
      </c>
      <c r="E281" s="297">
        <v>400</v>
      </c>
      <c r="F281" s="228">
        <f t="shared" si="380"/>
        <v>0.20930399999999996</v>
      </c>
      <c r="G281" s="258">
        <v>0.09</v>
      </c>
      <c r="H281" s="224">
        <f t="shared" si="373"/>
        <v>0.20930399999999996</v>
      </c>
      <c r="I281" s="258"/>
      <c r="J281" s="224">
        <f t="shared" si="374"/>
        <v>0</v>
      </c>
      <c r="K281" s="101"/>
      <c r="L281" s="101"/>
      <c r="M281" s="101"/>
      <c r="N281" s="109"/>
      <c r="O281" s="102">
        <f t="shared" ref="O281:O344" si="391">M281*N281</f>
        <v>0</v>
      </c>
      <c r="P281" s="224">
        <f t="shared" ref="P281" si="392">E281*F281</f>
        <v>83.721599999999981</v>
      </c>
      <c r="Q281" s="224">
        <f t="shared" ref="Q281" si="393">SUM(O281:O284)</f>
        <v>0</v>
      </c>
      <c r="R281" s="224">
        <f t="shared" ref="R281" si="394">Q281*1.02*1.05*$R$14</f>
        <v>0</v>
      </c>
      <c r="S281" s="340">
        <f t="shared" ref="S281" si="395">F281*$S$17</f>
        <v>0.26837899977238011</v>
      </c>
      <c r="T281" s="340">
        <f t="shared" ref="T281" si="396">S281*E281</f>
        <v>107.35159990895204</v>
      </c>
    </row>
    <row r="282" spans="1:20" ht="12.75" customHeight="1">
      <c r="A282" s="225"/>
      <c r="B282" s="253"/>
      <c r="C282" s="253"/>
      <c r="D282" s="236"/>
      <c r="E282" s="298"/>
      <c r="F282" s="228"/>
      <c r="G282" s="259"/>
      <c r="H282" s="224"/>
      <c r="I282" s="259"/>
      <c r="J282" s="224"/>
      <c r="K282" s="101"/>
      <c r="L282" s="101"/>
      <c r="M282" s="101"/>
      <c r="N282" s="109"/>
      <c r="O282" s="102">
        <f t="shared" si="391"/>
        <v>0</v>
      </c>
      <c r="P282" s="224"/>
      <c r="Q282" s="224"/>
      <c r="R282" s="224"/>
      <c r="S282" s="340"/>
      <c r="T282" s="340"/>
    </row>
    <row r="283" spans="1:20" ht="12.75" customHeight="1">
      <c r="A283" s="225"/>
      <c r="B283" s="253"/>
      <c r="C283" s="253"/>
      <c r="D283" s="236"/>
      <c r="E283" s="298"/>
      <c r="F283" s="228"/>
      <c r="G283" s="259"/>
      <c r="H283" s="224"/>
      <c r="I283" s="259"/>
      <c r="J283" s="224"/>
      <c r="K283" s="101"/>
      <c r="L283" s="101"/>
      <c r="M283" s="101"/>
      <c r="N283" s="109"/>
      <c r="O283" s="102">
        <f t="shared" si="391"/>
        <v>0</v>
      </c>
      <c r="P283" s="224"/>
      <c r="Q283" s="224"/>
      <c r="R283" s="224"/>
      <c r="S283" s="340"/>
      <c r="T283" s="340"/>
    </row>
    <row r="284" spans="1:20" ht="12.75" customHeight="1">
      <c r="A284" s="225"/>
      <c r="B284" s="254"/>
      <c r="C284" s="254"/>
      <c r="D284" s="237"/>
      <c r="E284" s="299"/>
      <c r="F284" s="228"/>
      <c r="G284" s="260"/>
      <c r="H284" s="224"/>
      <c r="I284" s="260"/>
      <c r="J284" s="224"/>
      <c r="K284" s="101"/>
      <c r="L284" s="101"/>
      <c r="M284" s="101"/>
      <c r="N284" s="109"/>
      <c r="O284" s="102">
        <f t="shared" si="391"/>
        <v>0</v>
      </c>
      <c r="P284" s="224"/>
      <c r="Q284" s="224"/>
      <c r="R284" s="224"/>
      <c r="S284" s="340"/>
      <c r="T284" s="340"/>
    </row>
    <row r="285" spans="1:20" ht="12.75" customHeight="1">
      <c r="A285" s="225">
        <v>28</v>
      </c>
      <c r="B285" s="252" t="s">
        <v>157</v>
      </c>
      <c r="C285" s="252" t="s">
        <v>1207</v>
      </c>
      <c r="D285" s="235" t="s">
        <v>65</v>
      </c>
      <c r="E285" s="297">
        <v>400</v>
      </c>
      <c r="F285" s="228">
        <f t="shared" si="380"/>
        <v>0.220457394</v>
      </c>
      <c r="G285" s="258">
        <v>2.4199999999999999E-2</v>
      </c>
      <c r="H285" s="224">
        <f t="shared" si="373"/>
        <v>5.627952E-2</v>
      </c>
      <c r="I285" s="303"/>
      <c r="J285" s="224">
        <f t="shared" si="374"/>
        <v>0</v>
      </c>
      <c r="K285" s="101" t="s">
        <v>160</v>
      </c>
      <c r="L285" s="101" t="s">
        <v>79</v>
      </c>
      <c r="M285" s="101">
        <v>2.5000000000000001E-2</v>
      </c>
      <c r="N285" s="109">
        <v>5.8</v>
      </c>
      <c r="O285" s="102">
        <f t="shared" si="391"/>
        <v>0.14499999999999999</v>
      </c>
      <c r="P285" s="224">
        <f t="shared" ref="P285" si="397">E285*F285</f>
        <v>88.182957599999995</v>
      </c>
      <c r="Q285" s="224">
        <f t="shared" ref="Q285" si="398">SUM(O285:O288)</f>
        <v>0.14499999999999999</v>
      </c>
      <c r="R285" s="224">
        <f t="shared" ref="R285" si="399">Q285*1.02*1.05*$R$14</f>
        <v>0.164177874</v>
      </c>
      <c r="S285" s="340">
        <f t="shared" ref="S285" si="400">F285*$S$17</f>
        <v>0.28268038305118642</v>
      </c>
      <c r="T285" s="340">
        <f t="shared" ref="T285" si="401">S285*E285</f>
        <v>113.07215322047458</v>
      </c>
    </row>
    <row r="286" spans="1:20" ht="12.75" customHeight="1">
      <c r="A286" s="225"/>
      <c r="B286" s="253"/>
      <c r="C286" s="253"/>
      <c r="D286" s="236"/>
      <c r="E286" s="298"/>
      <c r="F286" s="228"/>
      <c r="G286" s="259"/>
      <c r="H286" s="224"/>
      <c r="I286" s="304"/>
      <c r="J286" s="224"/>
      <c r="K286" s="101"/>
      <c r="L286" s="101"/>
      <c r="M286" s="101"/>
      <c r="N286" s="109"/>
      <c r="O286" s="102">
        <f t="shared" si="391"/>
        <v>0</v>
      </c>
      <c r="P286" s="224"/>
      <c r="Q286" s="224"/>
      <c r="R286" s="224"/>
      <c r="S286" s="340"/>
      <c r="T286" s="340"/>
    </row>
    <row r="287" spans="1:20" ht="12.75" customHeight="1">
      <c r="A287" s="225"/>
      <c r="B287" s="253"/>
      <c r="C287" s="253"/>
      <c r="D287" s="236"/>
      <c r="E287" s="298"/>
      <c r="F287" s="228"/>
      <c r="G287" s="259"/>
      <c r="H287" s="224"/>
      <c r="I287" s="304"/>
      <c r="J287" s="224"/>
      <c r="K287" s="101"/>
      <c r="L287" s="101"/>
      <c r="M287" s="101"/>
      <c r="N287" s="109"/>
      <c r="O287" s="102">
        <f t="shared" si="391"/>
        <v>0</v>
      </c>
      <c r="P287" s="224"/>
      <c r="Q287" s="224"/>
      <c r="R287" s="224"/>
      <c r="S287" s="340"/>
      <c r="T287" s="340"/>
    </row>
    <row r="288" spans="1:20" ht="12.75" customHeight="1">
      <c r="A288" s="225"/>
      <c r="B288" s="254"/>
      <c r="C288" s="254"/>
      <c r="D288" s="237"/>
      <c r="E288" s="299"/>
      <c r="F288" s="228"/>
      <c r="G288" s="260"/>
      <c r="H288" s="224"/>
      <c r="I288" s="305"/>
      <c r="J288" s="224"/>
      <c r="K288" s="101"/>
      <c r="L288" s="101"/>
      <c r="M288" s="101"/>
      <c r="N288" s="109"/>
      <c r="O288" s="102">
        <f t="shared" si="391"/>
        <v>0</v>
      </c>
      <c r="P288" s="224"/>
      <c r="Q288" s="224"/>
      <c r="R288" s="224"/>
      <c r="S288" s="340"/>
      <c r="T288" s="340"/>
    </row>
    <row r="289" spans="1:20" ht="12.75" customHeight="1">
      <c r="A289" s="225"/>
      <c r="B289" s="226"/>
      <c r="C289" s="234" t="s">
        <v>1766</v>
      </c>
      <c r="D289" s="231"/>
      <c r="E289" s="261"/>
      <c r="F289" s="228">
        <f t="shared" si="380"/>
        <v>0</v>
      </c>
      <c r="G289" s="262"/>
      <c r="H289" s="224">
        <f t="shared" ref="H289:H297" si="402">G289*$P$8/1000</f>
        <v>0</v>
      </c>
      <c r="I289" s="230"/>
      <c r="J289" s="224">
        <f t="shared" ref="J289:J297" si="403">I289*$P$9/1000</f>
        <v>0</v>
      </c>
      <c r="K289" s="101"/>
      <c r="L289" s="101"/>
      <c r="M289" s="101"/>
      <c r="N289" s="109"/>
      <c r="O289" s="102">
        <f t="shared" si="391"/>
        <v>0</v>
      </c>
      <c r="P289" s="224">
        <f t="shared" ref="P289" si="404">E289*F289</f>
        <v>0</v>
      </c>
      <c r="Q289" s="224">
        <f t="shared" ref="Q289" si="405">SUM(O289:O292)</f>
        <v>0</v>
      </c>
      <c r="R289" s="224">
        <f t="shared" ref="R289" si="406">Q289*1.02*1.05*$R$14</f>
        <v>0</v>
      </c>
      <c r="S289" s="340">
        <f t="shared" ref="S289" si="407">F289*$S$17</f>
        <v>0</v>
      </c>
      <c r="T289" s="340">
        <f t="shared" ref="T289" si="408">S289*E289</f>
        <v>0</v>
      </c>
    </row>
    <row r="290" spans="1:20" ht="12.75" customHeight="1">
      <c r="A290" s="225"/>
      <c r="B290" s="226"/>
      <c r="C290" s="234"/>
      <c r="D290" s="232"/>
      <c r="E290" s="261"/>
      <c r="F290" s="228"/>
      <c r="G290" s="262"/>
      <c r="H290" s="224"/>
      <c r="I290" s="230"/>
      <c r="J290" s="224"/>
      <c r="K290" s="101"/>
      <c r="L290" s="101"/>
      <c r="M290" s="101"/>
      <c r="N290" s="109"/>
      <c r="O290" s="102">
        <f t="shared" si="391"/>
        <v>0</v>
      </c>
      <c r="P290" s="224"/>
      <c r="Q290" s="224"/>
      <c r="R290" s="224"/>
      <c r="S290" s="340"/>
      <c r="T290" s="340"/>
    </row>
    <row r="291" spans="1:20" ht="12.75" customHeight="1">
      <c r="A291" s="225"/>
      <c r="B291" s="226"/>
      <c r="C291" s="234"/>
      <c r="D291" s="232"/>
      <c r="E291" s="261"/>
      <c r="F291" s="228"/>
      <c r="G291" s="262"/>
      <c r="H291" s="224"/>
      <c r="I291" s="230"/>
      <c r="J291" s="224"/>
      <c r="K291" s="101"/>
      <c r="L291" s="101"/>
      <c r="M291" s="101"/>
      <c r="N291" s="109"/>
      <c r="O291" s="102">
        <f t="shared" si="391"/>
        <v>0</v>
      </c>
      <c r="P291" s="224"/>
      <c r="Q291" s="224"/>
      <c r="R291" s="224"/>
      <c r="S291" s="340"/>
      <c r="T291" s="340"/>
    </row>
    <row r="292" spans="1:20" ht="12.75" customHeight="1">
      <c r="A292" s="225"/>
      <c r="B292" s="226"/>
      <c r="C292" s="234"/>
      <c r="D292" s="233"/>
      <c r="E292" s="261"/>
      <c r="F292" s="228"/>
      <c r="G292" s="262"/>
      <c r="H292" s="224"/>
      <c r="I292" s="230"/>
      <c r="J292" s="224"/>
      <c r="K292" s="101"/>
      <c r="L292" s="101"/>
      <c r="M292" s="101"/>
      <c r="N292" s="109"/>
      <c r="O292" s="102">
        <f t="shared" si="391"/>
        <v>0</v>
      </c>
      <c r="P292" s="224"/>
      <c r="Q292" s="224"/>
      <c r="R292" s="224"/>
      <c r="S292" s="340"/>
      <c r="T292" s="340"/>
    </row>
    <row r="293" spans="1:20" ht="12.75" customHeight="1">
      <c r="A293" s="225">
        <v>1</v>
      </c>
      <c r="B293" s="227" t="s">
        <v>1485</v>
      </c>
      <c r="C293" s="226" t="s">
        <v>701</v>
      </c>
      <c r="D293" s="225" t="s">
        <v>88</v>
      </c>
      <c r="E293" s="264">
        <v>57.654000000000003</v>
      </c>
      <c r="F293" s="228">
        <f t="shared" si="380"/>
        <v>0.50392619849999998</v>
      </c>
      <c r="G293" s="309">
        <v>6.77E-3</v>
      </c>
      <c r="H293" s="224">
        <f t="shared" si="402"/>
        <v>1.5744312E-2</v>
      </c>
      <c r="I293" s="230">
        <v>0.16422999999999999</v>
      </c>
      <c r="J293" s="224">
        <f t="shared" si="403"/>
        <v>0.4881818865</v>
      </c>
      <c r="K293" s="101"/>
      <c r="L293" s="101"/>
      <c r="M293" s="101"/>
      <c r="N293" s="109"/>
      <c r="O293" s="102">
        <f t="shared" si="391"/>
        <v>0</v>
      </c>
      <c r="P293" s="224">
        <f t="shared" ref="P293" si="409">E293*F293</f>
        <v>29.053361048319001</v>
      </c>
      <c r="Q293" s="224">
        <f t="shared" ref="Q293" si="410">SUM(O293:O296)</f>
        <v>0</v>
      </c>
      <c r="R293" s="224">
        <f t="shared" ref="R293" si="411">Q293*1.02*1.05*$R$14</f>
        <v>0</v>
      </c>
      <c r="S293" s="340">
        <f t="shared" ref="S293" si="412">F293*$S$17</f>
        <v>0.64615682983855005</v>
      </c>
      <c r="T293" s="340">
        <f t="shared" ref="T293" si="413">S293*E293</f>
        <v>37.253525867511769</v>
      </c>
    </row>
    <row r="294" spans="1:20" ht="12.75" customHeight="1">
      <c r="A294" s="225"/>
      <c r="B294" s="227"/>
      <c r="C294" s="226"/>
      <c r="D294" s="225"/>
      <c r="E294" s="264"/>
      <c r="F294" s="228"/>
      <c r="G294" s="309"/>
      <c r="H294" s="224"/>
      <c r="I294" s="230"/>
      <c r="J294" s="224"/>
      <c r="K294" s="101"/>
      <c r="L294" s="101"/>
      <c r="M294" s="101"/>
      <c r="N294" s="109"/>
      <c r="O294" s="102">
        <f t="shared" si="391"/>
        <v>0</v>
      </c>
      <c r="P294" s="224"/>
      <c r="Q294" s="224"/>
      <c r="R294" s="224"/>
      <c r="S294" s="340"/>
      <c r="T294" s="340"/>
    </row>
    <row r="295" spans="1:20" ht="12.75" customHeight="1">
      <c r="A295" s="225"/>
      <c r="B295" s="227"/>
      <c r="C295" s="226"/>
      <c r="D295" s="225"/>
      <c r="E295" s="264"/>
      <c r="F295" s="228"/>
      <c r="G295" s="309"/>
      <c r="H295" s="224"/>
      <c r="I295" s="230"/>
      <c r="J295" s="224"/>
      <c r="K295" s="101"/>
      <c r="L295" s="101"/>
      <c r="M295" s="103"/>
      <c r="N295" s="109"/>
      <c r="O295" s="102">
        <f t="shared" si="391"/>
        <v>0</v>
      </c>
      <c r="P295" s="224"/>
      <c r="Q295" s="224"/>
      <c r="R295" s="224"/>
      <c r="S295" s="340"/>
      <c r="T295" s="340"/>
    </row>
    <row r="296" spans="1:20" ht="12.75" customHeight="1">
      <c r="A296" s="225"/>
      <c r="B296" s="227"/>
      <c r="C296" s="226"/>
      <c r="D296" s="225"/>
      <c r="E296" s="264"/>
      <c r="F296" s="228"/>
      <c r="G296" s="309"/>
      <c r="H296" s="224"/>
      <c r="I296" s="230"/>
      <c r="J296" s="224"/>
      <c r="K296" s="101"/>
      <c r="L296" s="101"/>
      <c r="M296" s="101"/>
      <c r="N296" s="109"/>
      <c r="O296" s="102">
        <f t="shared" si="391"/>
        <v>0</v>
      </c>
      <c r="P296" s="224"/>
      <c r="Q296" s="224"/>
      <c r="R296" s="224"/>
      <c r="S296" s="340"/>
      <c r="T296" s="340"/>
    </row>
    <row r="297" spans="1:20" ht="12.75" customHeight="1">
      <c r="A297" s="225">
        <v>2</v>
      </c>
      <c r="B297" s="226" t="s">
        <v>137</v>
      </c>
      <c r="C297" s="226" t="s">
        <v>1482</v>
      </c>
      <c r="D297" s="225" t="s">
        <v>83</v>
      </c>
      <c r="E297" s="264">
        <v>6.4059999999999997</v>
      </c>
      <c r="F297" s="228">
        <f t="shared" si="380"/>
        <v>2.5581600000000004</v>
      </c>
      <c r="G297" s="262">
        <v>1.1000000000000001</v>
      </c>
      <c r="H297" s="224">
        <f t="shared" si="402"/>
        <v>2.5581600000000004</v>
      </c>
      <c r="I297" s="262"/>
      <c r="J297" s="224">
        <f t="shared" si="403"/>
        <v>0</v>
      </c>
      <c r="K297" s="101"/>
      <c r="L297" s="101"/>
      <c r="M297" s="101"/>
      <c r="N297" s="109"/>
      <c r="O297" s="102">
        <f t="shared" si="391"/>
        <v>0</v>
      </c>
      <c r="P297" s="224">
        <f t="shared" ref="P297" si="414">E297*F297</f>
        <v>16.387572960000004</v>
      </c>
      <c r="Q297" s="224">
        <f t="shared" ref="Q297" si="415">SUM(O297:O300)</f>
        <v>0</v>
      </c>
      <c r="R297" s="224">
        <f t="shared" ref="R297" si="416">Q297*1.02*1.05*$R$14</f>
        <v>0</v>
      </c>
      <c r="S297" s="340">
        <f t="shared" ref="S297" si="417">F297*$S$17</f>
        <v>3.280187774995758</v>
      </c>
      <c r="T297" s="340">
        <f t="shared" ref="T297" si="418">S297*E297</f>
        <v>21.012882886622826</v>
      </c>
    </row>
    <row r="298" spans="1:20" ht="12.75" customHeight="1">
      <c r="A298" s="225"/>
      <c r="B298" s="226"/>
      <c r="C298" s="226"/>
      <c r="D298" s="225"/>
      <c r="E298" s="264"/>
      <c r="F298" s="228"/>
      <c r="G298" s="262"/>
      <c r="H298" s="224"/>
      <c r="I298" s="262"/>
      <c r="J298" s="224"/>
      <c r="K298" s="101"/>
      <c r="L298" s="101"/>
      <c r="M298" s="101"/>
      <c r="N298" s="109"/>
      <c r="O298" s="102">
        <f t="shared" si="391"/>
        <v>0</v>
      </c>
      <c r="P298" s="224"/>
      <c r="Q298" s="224"/>
      <c r="R298" s="224"/>
      <c r="S298" s="340"/>
      <c r="T298" s="340"/>
    </row>
    <row r="299" spans="1:20" ht="12.75" customHeight="1">
      <c r="A299" s="225"/>
      <c r="B299" s="226"/>
      <c r="C299" s="226"/>
      <c r="D299" s="225"/>
      <c r="E299" s="264"/>
      <c r="F299" s="228"/>
      <c r="G299" s="262"/>
      <c r="H299" s="224"/>
      <c r="I299" s="262"/>
      <c r="J299" s="224"/>
      <c r="K299" s="101"/>
      <c r="L299" s="101"/>
      <c r="M299" s="103"/>
      <c r="N299" s="109"/>
      <c r="O299" s="102">
        <f t="shared" si="391"/>
        <v>0</v>
      </c>
      <c r="P299" s="224"/>
      <c r="Q299" s="224"/>
      <c r="R299" s="224"/>
      <c r="S299" s="340"/>
      <c r="T299" s="340"/>
    </row>
    <row r="300" spans="1:20" ht="12.75" customHeight="1">
      <c r="A300" s="225"/>
      <c r="B300" s="226"/>
      <c r="C300" s="226"/>
      <c r="D300" s="225"/>
      <c r="E300" s="264"/>
      <c r="F300" s="228"/>
      <c r="G300" s="262"/>
      <c r="H300" s="224"/>
      <c r="I300" s="262"/>
      <c r="J300" s="224"/>
      <c r="K300" s="101"/>
      <c r="L300" s="101"/>
      <c r="M300" s="101"/>
      <c r="N300" s="109"/>
      <c r="O300" s="102">
        <f t="shared" si="391"/>
        <v>0</v>
      </c>
      <c r="P300" s="224"/>
      <c r="Q300" s="224"/>
      <c r="R300" s="224"/>
      <c r="S300" s="340"/>
      <c r="T300" s="340"/>
    </row>
    <row r="301" spans="1:20" ht="12.75" customHeight="1">
      <c r="A301" s="225">
        <v>3</v>
      </c>
      <c r="B301" s="252" t="s">
        <v>1486</v>
      </c>
      <c r="C301" s="252" t="s">
        <v>1487</v>
      </c>
      <c r="D301" s="235" t="s">
        <v>88</v>
      </c>
      <c r="E301" s="235">
        <v>6.57</v>
      </c>
      <c r="F301" s="228">
        <f t="shared" si="380"/>
        <v>7.3547650199999985</v>
      </c>
      <c r="G301" s="262">
        <v>0.45</v>
      </c>
      <c r="H301" s="224">
        <f t="shared" ref="H301" si="419">G301*$P$8/1000</f>
        <v>1.0465199999999999</v>
      </c>
      <c r="I301" s="262">
        <v>0.37</v>
      </c>
      <c r="J301" s="224">
        <f t="shared" ref="J301" si="420">I301*$P$9/1000</f>
        <v>1.0998435</v>
      </c>
      <c r="K301" s="101" t="s">
        <v>93</v>
      </c>
      <c r="L301" s="101" t="s">
        <v>88</v>
      </c>
      <c r="M301" s="101">
        <v>1.1499999999999999</v>
      </c>
      <c r="N301" s="109">
        <v>4</v>
      </c>
      <c r="O301" s="102">
        <f t="shared" si="391"/>
        <v>4.5999999999999996</v>
      </c>
      <c r="P301" s="224">
        <f t="shared" ref="P301" si="421">E301*F301</f>
        <v>48.320806181399995</v>
      </c>
      <c r="Q301" s="224">
        <f t="shared" ref="Q301" si="422">SUM(O301:O304)</f>
        <v>4.5999999999999996</v>
      </c>
      <c r="R301" s="224">
        <f t="shared" ref="R301" si="423">Q301*1.02*1.05*$R$14</f>
        <v>5.2084015199999989</v>
      </c>
      <c r="S301" s="340">
        <f t="shared" ref="S301" si="424">F301*$S$17</f>
        <v>9.4306104022306734</v>
      </c>
      <c r="T301" s="340">
        <f t="shared" ref="T301" si="425">S301*E301</f>
        <v>61.959110342655528</v>
      </c>
    </row>
    <row r="302" spans="1:20" ht="12.75" customHeight="1">
      <c r="A302" s="225"/>
      <c r="B302" s="253"/>
      <c r="C302" s="253"/>
      <c r="D302" s="236"/>
      <c r="E302" s="236"/>
      <c r="F302" s="228"/>
      <c r="G302" s="262"/>
      <c r="H302" s="224"/>
      <c r="I302" s="262"/>
      <c r="J302" s="224"/>
      <c r="K302" s="101"/>
      <c r="L302" s="101"/>
      <c r="M302" s="101"/>
      <c r="N302" s="109"/>
      <c r="O302" s="102">
        <f t="shared" si="391"/>
        <v>0</v>
      </c>
      <c r="P302" s="224"/>
      <c r="Q302" s="224"/>
      <c r="R302" s="224"/>
      <c r="S302" s="340"/>
      <c r="T302" s="340"/>
    </row>
    <row r="303" spans="1:20" ht="12.75" customHeight="1">
      <c r="A303" s="225"/>
      <c r="B303" s="253"/>
      <c r="C303" s="253"/>
      <c r="D303" s="236"/>
      <c r="E303" s="236"/>
      <c r="F303" s="228"/>
      <c r="G303" s="262"/>
      <c r="H303" s="224"/>
      <c r="I303" s="262"/>
      <c r="J303" s="224"/>
      <c r="K303" s="101"/>
      <c r="L303" s="101"/>
      <c r="M303" s="106"/>
      <c r="N303" s="109"/>
      <c r="O303" s="102">
        <f t="shared" si="391"/>
        <v>0</v>
      </c>
      <c r="P303" s="224"/>
      <c r="Q303" s="224"/>
      <c r="R303" s="224"/>
      <c r="S303" s="340"/>
      <c r="T303" s="340"/>
    </row>
    <row r="304" spans="1:20" ht="12.75" customHeight="1">
      <c r="A304" s="225"/>
      <c r="B304" s="254"/>
      <c r="C304" s="254"/>
      <c r="D304" s="237"/>
      <c r="E304" s="237"/>
      <c r="F304" s="228"/>
      <c r="G304" s="262"/>
      <c r="H304" s="224"/>
      <c r="I304" s="262"/>
      <c r="J304" s="224"/>
      <c r="K304" s="101"/>
      <c r="L304" s="101"/>
      <c r="M304" s="101"/>
      <c r="N304" s="109"/>
      <c r="O304" s="102">
        <f t="shared" si="391"/>
        <v>0</v>
      </c>
      <c r="P304" s="224"/>
      <c r="Q304" s="224"/>
      <c r="R304" s="224"/>
      <c r="S304" s="340"/>
      <c r="T304" s="340"/>
    </row>
    <row r="305" spans="1:20" ht="12.75" customHeight="1">
      <c r="A305" s="225">
        <v>4</v>
      </c>
      <c r="B305" s="226" t="s">
        <v>1488</v>
      </c>
      <c r="C305" s="226" t="s">
        <v>1489</v>
      </c>
      <c r="D305" s="225" t="s">
        <v>88</v>
      </c>
      <c r="E305" s="225">
        <v>25.55</v>
      </c>
      <c r="F305" s="228">
        <f t="shared" si="380"/>
        <v>66.15917324920801</v>
      </c>
      <c r="G305" s="262">
        <v>6.18</v>
      </c>
      <c r="H305" s="224">
        <f t="shared" ref="H305:H313" si="426">G305*$P$8/1000</f>
        <v>14.372207999999999</v>
      </c>
      <c r="I305" s="262">
        <v>0.96</v>
      </c>
      <c r="J305" s="224">
        <f t="shared" ref="J305:J313" si="427">I305*$P$9/1000</f>
        <v>2.8536480000000002</v>
      </c>
      <c r="K305" s="101" t="s">
        <v>1215</v>
      </c>
      <c r="L305" s="101" t="s">
        <v>88</v>
      </c>
      <c r="M305" s="101">
        <v>1.0149999999999999</v>
      </c>
      <c r="N305" s="109">
        <v>31.042000000000002</v>
      </c>
      <c r="O305" s="102">
        <f t="shared" si="391"/>
        <v>31.507629999999999</v>
      </c>
      <c r="P305" s="224">
        <f t="shared" ref="P305" si="428">E305*F305</f>
        <v>1690.3668765172647</v>
      </c>
      <c r="Q305" s="224">
        <f t="shared" ref="Q305" si="429">SUM(O305:O308)</f>
        <v>43.217340000000007</v>
      </c>
      <c r="R305" s="224">
        <f t="shared" ref="R305" si="430">Q305*1.02*1.05*$R$14</f>
        <v>48.933317249208002</v>
      </c>
      <c r="S305" s="340">
        <f t="shared" ref="S305" si="431">F305*$S$17</f>
        <v>84.832266666619148</v>
      </c>
      <c r="T305" s="340">
        <f t="shared" ref="T305" si="432">S305*E305</f>
        <v>2167.4644133321194</v>
      </c>
    </row>
    <row r="306" spans="1:20" ht="12.75" customHeight="1">
      <c r="A306" s="225"/>
      <c r="B306" s="226"/>
      <c r="C306" s="226"/>
      <c r="D306" s="225"/>
      <c r="E306" s="225"/>
      <c r="F306" s="228"/>
      <c r="G306" s="262"/>
      <c r="H306" s="224"/>
      <c r="I306" s="262"/>
      <c r="J306" s="224"/>
      <c r="K306" s="101" t="s">
        <v>1490</v>
      </c>
      <c r="L306" s="101" t="s">
        <v>88</v>
      </c>
      <c r="M306" s="103">
        <v>0.03</v>
      </c>
      <c r="N306" s="109">
        <v>104.167</v>
      </c>
      <c r="O306" s="102">
        <f t="shared" si="391"/>
        <v>3.1250100000000001</v>
      </c>
      <c r="P306" s="224"/>
      <c r="Q306" s="224"/>
      <c r="R306" s="224"/>
      <c r="S306" s="340"/>
      <c r="T306" s="340"/>
    </row>
    <row r="307" spans="1:20" ht="12.75" customHeight="1">
      <c r="A307" s="225"/>
      <c r="B307" s="226"/>
      <c r="C307" s="226"/>
      <c r="D307" s="225"/>
      <c r="E307" s="225"/>
      <c r="F307" s="228"/>
      <c r="G307" s="262"/>
      <c r="H307" s="224"/>
      <c r="I307" s="262"/>
      <c r="J307" s="224"/>
      <c r="K307" s="101" t="s">
        <v>1491</v>
      </c>
      <c r="L307" s="101" t="s">
        <v>65</v>
      </c>
      <c r="M307" s="101">
        <v>2.0499999999999998</v>
      </c>
      <c r="N307" s="101">
        <v>3.472</v>
      </c>
      <c r="O307" s="102">
        <f t="shared" si="391"/>
        <v>7.1175999999999995</v>
      </c>
      <c r="P307" s="224"/>
      <c r="Q307" s="224"/>
      <c r="R307" s="224"/>
      <c r="S307" s="340"/>
      <c r="T307" s="340"/>
    </row>
    <row r="308" spans="1:20" ht="12.75" customHeight="1">
      <c r="A308" s="225"/>
      <c r="B308" s="226"/>
      <c r="C308" s="226"/>
      <c r="D308" s="225"/>
      <c r="E308" s="225"/>
      <c r="F308" s="228"/>
      <c r="G308" s="262"/>
      <c r="H308" s="224"/>
      <c r="I308" s="262"/>
      <c r="J308" s="224"/>
      <c r="K308" s="101" t="s">
        <v>673</v>
      </c>
      <c r="L308" s="101" t="s">
        <v>652</v>
      </c>
      <c r="M308" s="101">
        <v>1.7</v>
      </c>
      <c r="N308" s="109">
        <v>0.86299999999999999</v>
      </c>
      <c r="O308" s="102">
        <f t="shared" si="391"/>
        <v>1.4670999999999998</v>
      </c>
      <c r="P308" s="224"/>
      <c r="Q308" s="224"/>
      <c r="R308" s="224"/>
      <c r="S308" s="340"/>
      <c r="T308" s="340"/>
    </row>
    <row r="309" spans="1:20" ht="12.75" customHeight="1">
      <c r="A309" s="225">
        <v>5</v>
      </c>
      <c r="B309" s="226" t="s">
        <v>659</v>
      </c>
      <c r="C309" s="226" t="s">
        <v>1238</v>
      </c>
      <c r="D309" s="225" t="s">
        <v>1492</v>
      </c>
      <c r="E309" s="264">
        <v>1.1668000000000001</v>
      </c>
      <c r="F309" s="228">
        <f t="shared" si="380"/>
        <v>300.049218</v>
      </c>
      <c r="G309" s="262"/>
      <c r="H309" s="224">
        <f t="shared" si="426"/>
        <v>0</v>
      </c>
      <c r="I309" s="310"/>
      <c r="J309" s="224">
        <f t="shared" si="427"/>
        <v>0</v>
      </c>
      <c r="K309" s="101" t="s">
        <v>1634</v>
      </c>
      <c r="L309" s="101" t="s">
        <v>666</v>
      </c>
      <c r="M309" s="101">
        <v>1</v>
      </c>
      <c r="N309" s="109">
        <v>265</v>
      </c>
      <c r="O309" s="102">
        <f t="shared" si="391"/>
        <v>265</v>
      </c>
      <c r="P309" s="224">
        <f t="shared" ref="P309" si="433">E309*F309</f>
        <v>350.09742756240001</v>
      </c>
      <c r="Q309" s="224">
        <f t="shared" ref="Q309" si="434">SUM(O309:O312)</f>
        <v>265</v>
      </c>
      <c r="R309" s="224">
        <f t="shared" ref="R309" si="435">Q309*1.02*1.05*$R$14</f>
        <v>300.049218</v>
      </c>
      <c r="S309" s="340">
        <f t="shared" ref="S309" si="436">F309*$S$17</f>
        <v>384.73659848509743</v>
      </c>
      <c r="T309" s="340">
        <f t="shared" ref="T309" si="437">S309*E309</f>
        <v>448.91066311241173</v>
      </c>
    </row>
    <row r="310" spans="1:20" ht="12.75" customHeight="1">
      <c r="A310" s="225"/>
      <c r="B310" s="226"/>
      <c r="C310" s="226"/>
      <c r="D310" s="225"/>
      <c r="E310" s="264"/>
      <c r="F310" s="228"/>
      <c r="G310" s="262"/>
      <c r="H310" s="224"/>
      <c r="I310" s="310"/>
      <c r="J310" s="224"/>
      <c r="K310" s="101"/>
      <c r="L310" s="101"/>
      <c r="M310" s="101"/>
      <c r="N310" s="109"/>
      <c r="O310" s="102">
        <f t="shared" si="391"/>
        <v>0</v>
      </c>
      <c r="P310" s="224"/>
      <c r="Q310" s="224"/>
      <c r="R310" s="224"/>
      <c r="S310" s="340"/>
      <c r="T310" s="340"/>
    </row>
    <row r="311" spans="1:20" ht="12.75" customHeight="1">
      <c r="A311" s="225"/>
      <c r="B311" s="226"/>
      <c r="C311" s="226"/>
      <c r="D311" s="225"/>
      <c r="E311" s="264"/>
      <c r="F311" s="228"/>
      <c r="G311" s="262"/>
      <c r="H311" s="224"/>
      <c r="I311" s="310"/>
      <c r="J311" s="224"/>
      <c r="K311" s="101"/>
      <c r="L311" s="101"/>
      <c r="M311" s="103"/>
      <c r="N311" s="109"/>
      <c r="O311" s="102">
        <f t="shared" si="391"/>
        <v>0</v>
      </c>
      <c r="P311" s="224"/>
      <c r="Q311" s="224"/>
      <c r="R311" s="224"/>
      <c r="S311" s="340"/>
      <c r="T311" s="340"/>
    </row>
    <row r="312" spans="1:20" ht="12.75" customHeight="1">
      <c r="A312" s="225"/>
      <c r="B312" s="226"/>
      <c r="C312" s="226"/>
      <c r="D312" s="225"/>
      <c r="E312" s="264"/>
      <c r="F312" s="228"/>
      <c r="G312" s="262"/>
      <c r="H312" s="224"/>
      <c r="I312" s="310"/>
      <c r="J312" s="224"/>
      <c r="K312" s="101"/>
      <c r="L312" s="101"/>
      <c r="M312" s="101"/>
      <c r="N312" s="109"/>
      <c r="O312" s="102">
        <f t="shared" si="391"/>
        <v>0</v>
      </c>
      <c r="P312" s="224"/>
      <c r="Q312" s="224"/>
      <c r="R312" s="224"/>
      <c r="S312" s="340"/>
      <c r="T312" s="340"/>
    </row>
    <row r="313" spans="1:20" ht="12.75" customHeight="1">
      <c r="A313" s="225">
        <v>6</v>
      </c>
      <c r="B313" s="226" t="s">
        <v>659</v>
      </c>
      <c r="C313" s="226" t="s">
        <v>1493</v>
      </c>
      <c r="D313" s="225" t="s">
        <v>1492</v>
      </c>
      <c r="E313" s="264">
        <v>0.43</v>
      </c>
      <c r="F313" s="228">
        <f t="shared" si="380"/>
        <v>306.65369757959996</v>
      </c>
      <c r="G313" s="262"/>
      <c r="H313" s="224">
        <f t="shared" si="426"/>
        <v>0</v>
      </c>
      <c r="I313" s="310"/>
      <c r="J313" s="224">
        <f t="shared" si="427"/>
        <v>0</v>
      </c>
      <c r="K313" s="101" t="s">
        <v>1494</v>
      </c>
      <c r="L313" s="101" t="s">
        <v>666</v>
      </c>
      <c r="M313" s="101">
        <v>1</v>
      </c>
      <c r="N313" s="109">
        <v>270.83300000000003</v>
      </c>
      <c r="O313" s="102">
        <f t="shared" si="391"/>
        <v>270.83300000000003</v>
      </c>
      <c r="P313" s="224">
        <f t="shared" ref="P313" si="438">E313*F313</f>
        <v>131.861089959228</v>
      </c>
      <c r="Q313" s="224">
        <f t="shared" ref="Q313" si="439">SUM(O313:O316)</f>
        <v>270.83300000000003</v>
      </c>
      <c r="R313" s="224">
        <f t="shared" ref="R313" si="440">Q313*1.02*1.05*$R$14</f>
        <v>306.65369757959996</v>
      </c>
      <c r="S313" s="340">
        <f t="shared" ref="S313" si="441">F313*$S$17</f>
        <v>393.20515916043166</v>
      </c>
      <c r="T313" s="340">
        <f t="shared" ref="T313" si="442">S313*E313</f>
        <v>169.0782184389856</v>
      </c>
    </row>
    <row r="314" spans="1:20" ht="12.75" customHeight="1">
      <c r="A314" s="225"/>
      <c r="B314" s="226"/>
      <c r="C314" s="226"/>
      <c r="D314" s="225"/>
      <c r="E314" s="264"/>
      <c r="F314" s="228"/>
      <c r="G314" s="262"/>
      <c r="H314" s="224"/>
      <c r="I314" s="310"/>
      <c r="J314" s="224"/>
      <c r="K314" s="101"/>
      <c r="L314" s="101"/>
      <c r="M314" s="101"/>
      <c r="N314" s="109"/>
      <c r="O314" s="102">
        <f t="shared" si="391"/>
        <v>0</v>
      </c>
      <c r="P314" s="224"/>
      <c r="Q314" s="224"/>
      <c r="R314" s="224"/>
      <c r="S314" s="340"/>
      <c r="T314" s="340"/>
    </row>
    <row r="315" spans="1:20" ht="12.75" customHeight="1">
      <c r="A315" s="225"/>
      <c r="B315" s="226"/>
      <c r="C315" s="226"/>
      <c r="D315" s="225"/>
      <c r="E315" s="264"/>
      <c r="F315" s="228"/>
      <c r="G315" s="262"/>
      <c r="H315" s="224"/>
      <c r="I315" s="310"/>
      <c r="J315" s="224"/>
      <c r="K315" s="101"/>
      <c r="L315" s="101"/>
      <c r="M315" s="103"/>
      <c r="N315" s="109"/>
      <c r="O315" s="102">
        <f t="shared" si="391"/>
        <v>0</v>
      </c>
      <c r="P315" s="224"/>
      <c r="Q315" s="224"/>
      <c r="R315" s="224"/>
      <c r="S315" s="340"/>
      <c r="T315" s="340"/>
    </row>
    <row r="316" spans="1:20" ht="12.75" customHeight="1">
      <c r="A316" s="225"/>
      <c r="B316" s="226"/>
      <c r="C316" s="226"/>
      <c r="D316" s="225"/>
      <c r="E316" s="264"/>
      <c r="F316" s="228"/>
      <c r="G316" s="262"/>
      <c r="H316" s="224"/>
      <c r="I316" s="310"/>
      <c r="J316" s="224"/>
      <c r="K316" s="101"/>
      <c r="L316" s="101"/>
      <c r="M316" s="101"/>
      <c r="N316" s="109"/>
      <c r="O316" s="102">
        <f t="shared" si="391"/>
        <v>0</v>
      </c>
      <c r="P316" s="224"/>
      <c r="Q316" s="224"/>
      <c r="R316" s="224"/>
      <c r="S316" s="340"/>
      <c r="T316" s="340"/>
    </row>
    <row r="317" spans="1:20" ht="12.75" customHeight="1">
      <c r="A317" s="225"/>
      <c r="B317" s="226" t="s">
        <v>1495</v>
      </c>
      <c r="C317" s="226" t="s">
        <v>1496</v>
      </c>
      <c r="D317" s="225" t="s">
        <v>344</v>
      </c>
      <c r="E317" s="228">
        <v>34.700000000000003</v>
      </c>
      <c r="F317" s="228">
        <f t="shared" ref="F317" si="443">H317+J317+R317</f>
        <v>54.910984156236111</v>
      </c>
      <c r="G317" s="262">
        <v>3.17</v>
      </c>
      <c r="H317" s="224">
        <f t="shared" ref="H317" si="444">G317*$P$8/1000</f>
        <v>7.3721519999999989</v>
      </c>
      <c r="I317" s="229">
        <v>1</v>
      </c>
      <c r="J317" s="224">
        <f t="shared" ref="J317" si="445">I317*$P$9/1000</f>
        <v>2.97255</v>
      </c>
      <c r="K317" s="101" t="s">
        <v>87</v>
      </c>
      <c r="L317" s="101" t="s">
        <v>88</v>
      </c>
      <c r="M317" s="101">
        <v>1.0149999999999999</v>
      </c>
      <c r="N317" s="109">
        <v>29.856000000000002</v>
      </c>
      <c r="O317" s="102">
        <f t="shared" si="391"/>
        <v>30.303839999999997</v>
      </c>
      <c r="P317" s="224">
        <f t="shared" ref="P317" si="446">E317*F317</f>
        <v>1905.4111502213932</v>
      </c>
      <c r="Q317" s="224">
        <f t="shared" ref="Q317" si="447">SUM(O317:O321)</f>
        <v>39.360425099999993</v>
      </c>
      <c r="R317" s="224">
        <f t="shared" ref="R317" si="448">Q317*1.02*1.05*$R$14</f>
        <v>44.566282156236113</v>
      </c>
      <c r="S317" s="224">
        <f>F317*S17</f>
        <v>70.40933285731596</v>
      </c>
      <c r="T317" s="224">
        <f>S317*E317</f>
        <v>2443.2038501488641</v>
      </c>
    </row>
    <row r="318" spans="1:20" ht="12.75" customHeight="1">
      <c r="A318" s="225"/>
      <c r="B318" s="226"/>
      <c r="C318" s="226"/>
      <c r="D318" s="225"/>
      <c r="E318" s="228"/>
      <c r="F318" s="228"/>
      <c r="G318" s="262"/>
      <c r="H318" s="224"/>
      <c r="I318" s="229"/>
      <c r="J318" s="224"/>
      <c r="K318" s="101" t="s">
        <v>723</v>
      </c>
      <c r="L318" s="101" t="s">
        <v>65</v>
      </c>
      <c r="M318" s="101">
        <v>1.18</v>
      </c>
      <c r="N318" s="109">
        <v>3.472</v>
      </c>
      <c r="O318" s="102">
        <f t="shared" si="391"/>
        <v>4.0969600000000002</v>
      </c>
      <c r="P318" s="224"/>
      <c r="Q318" s="224"/>
      <c r="R318" s="224"/>
      <c r="S318" s="224"/>
      <c r="T318" s="224"/>
    </row>
    <row r="319" spans="1:20" ht="12.75" customHeight="1">
      <c r="A319" s="225"/>
      <c r="B319" s="226"/>
      <c r="C319" s="226"/>
      <c r="D319" s="225"/>
      <c r="E319" s="228"/>
      <c r="F319" s="228"/>
      <c r="G319" s="262"/>
      <c r="H319" s="224"/>
      <c r="I319" s="229"/>
      <c r="J319" s="224"/>
      <c r="K319" s="101" t="s">
        <v>914</v>
      </c>
      <c r="L319" s="101" t="s">
        <v>344</v>
      </c>
      <c r="M319" s="101">
        <v>2.53E-2</v>
      </c>
      <c r="N319" s="109">
        <v>104.167</v>
      </c>
      <c r="O319" s="102">
        <f t="shared" si="391"/>
        <v>2.6354251</v>
      </c>
      <c r="P319" s="224"/>
      <c r="Q319" s="224"/>
      <c r="R319" s="224"/>
      <c r="S319" s="224"/>
      <c r="T319" s="224"/>
    </row>
    <row r="320" spans="1:20" ht="12.75" customHeight="1">
      <c r="A320" s="225"/>
      <c r="B320" s="226"/>
      <c r="C320" s="226"/>
      <c r="D320" s="225"/>
      <c r="E320" s="228"/>
      <c r="F320" s="228"/>
      <c r="G320" s="262"/>
      <c r="H320" s="224"/>
      <c r="I320" s="229"/>
      <c r="J320" s="224"/>
      <c r="K320" s="101" t="s">
        <v>179</v>
      </c>
      <c r="L320" s="101" t="s">
        <v>79</v>
      </c>
      <c r="M320" s="101">
        <v>1.4</v>
      </c>
      <c r="N320" s="109">
        <v>1.167</v>
      </c>
      <c r="O320" s="102">
        <f t="shared" si="391"/>
        <v>1.6337999999999999</v>
      </c>
      <c r="P320" s="224"/>
      <c r="Q320" s="224"/>
      <c r="R320" s="224"/>
      <c r="S320" s="224"/>
      <c r="T320" s="224"/>
    </row>
    <row r="321" spans="1:20" ht="12.75" customHeight="1">
      <c r="A321" s="225"/>
      <c r="B321" s="226"/>
      <c r="C321" s="226"/>
      <c r="D321" s="225"/>
      <c r="E321" s="228"/>
      <c r="F321" s="228"/>
      <c r="G321" s="262"/>
      <c r="H321" s="224"/>
      <c r="I321" s="229"/>
      <c r="J321" s="224"/>
      <c r="K321" s="101" t="s">
        <v>1195</v>
      </c>
      <c r="L321" s="101" t="s">
        <v>79</v>
      </c>
      <c r="M321" s="101">
        <v>0.8</v>
      </c>
      <c r="N321" s="109">
        <v>0.86299999999999999</v>
      </c>
      <c r="O321" s="102">
        <f t="shared" si="391"/>
        <v>0.69040000000000001</v>
      </c>
      <c r="P321" s="224"/>
      <c r="Q321" s="224"/>
      <c r="R321" s="224"/>
      <c r="S321" s="224"/>
      <c r="T321" s="224"/>
    </row>
    <row r="322" spans="1:20" ht="12.75" customHeight="1">
      <c r="A322" s="225"/>
      <c r="B322" s="226" t="s">
        <v>78</v>
      </c>
      <c r="C322" s="227" t="s">
        <v>1238</v>
      </c>
      <c r="D322" s="227" t="s">
        <v>76</v>
      </c>
      <c r="E322" s="280">
        <v>1.5880000000000001</v>
      </c>
      <c r="F322" s="228">
        <f t="shared" ref="F322" si="449">H322+J322+R322</f>
        <v>300.049218</v>
      </c>
      <c r="G322" s="258"/>
      <c r="H322" s="224">
        <f t="shared" ref="H322" si="450">G322*$P$8/1000</f>
        <v>0</v>
      </c>
      <c r="I322" s="258"/>
      <c r="J322" s="224">
        <f t="shared" ref="J322" si="451">I322*$P$9/1000</f>
        <v>0</v>
      </c>
      <c r="K322" s="101" t="s">
        <v>909</v>
      </c>
      <c r="L322" s="101" t="s">
        <v>76</v>
      </c>
      <c r="M322" s="101">
        <v>1</v>
      </c>
      <c r="N322" s="109">
        <v>265</v>
      </c>
      <c r="O322" s="102">
        <f t="shared" si="391"/>
        <v>265</v>
      </c>
      <c r="P322" s="224">
        <f t="shared" ref="P322" si="452">E322*F322</f>
        <v>476.47815818399999</v>
      </c>
      <c r="Q322" s="224">
        <f t="shared" ref="Q322" si="453">SUM(O322:O325)</f>
        <v>265</v>
      </c>
      <c r="R322" s="224">
        <f t="shared" ref="R322" si="454">Q322*1.02*1.05*$R$14</f>
        <v>300.049218</v>
      </c>
      <c r="S322" s="340">
        <f t="shared" ref="S322" si="455">F322*$S$17</f>
        <v>384.73659848509743</v>
      </c>
      <c r="T322" s="340">
        <f t="shared" ref="T322" si="456">S322*E322</f>
        <v>610.96171839433475</v>
      </c>
    </row>
    <row r="323" spans="1:20" ht="12.75" customHeight="1">
      <c r="A323" s="225"/>
      <c r="B323" s="226"/>
      <c r="C323" s="227"/>
      <c r="D323" s="265"/>
      <c r="E323" s="280"/>
      <c r="F323" s="228"/>
      <c r="G323" s="259"/>
      <c r="H323" s="224"/>
      <c r="I323" s="259"/>
      <c r="J323" s="224"/>
      <c r="K323" s="101"/>
      <c r="L323" s="101"/>
      <c r="M323" s="101"/>
      <c r="N323" s="109"/>
      <c r="O323" s="102">
        <f t="shared" si="391"/>
        <v>0</v>
      </c>
      <c r="P323" s="224"/>
      <c r="Q323" s="224"/>
      <c r="R323" s="224"/>
      <c r="S323" s="340"/>
      <c r="T323" s="340"/>
    </row>
    <row r="324" spans="1:20" ht="12.75" customHeight="1">
      <c r="A324" s="225"/>
      <c r="B324" s="226"/>
      <c r="C324" s="227"/>
      <c r="D324" s="265"/>
      <c r="E324" s="280"/>
      <c r="F324" s="228"/>
      <c r="G324" s="259"/>
      <c r="H324" s="224"/>
      <c r="I324" s="259"/>
      <c r="J324" s="224"/>
      <c r="K324" s="101"/>
      <c r="L324" s="101"/>
      <c r="M324" s="101"/>
      <c r="N324" s="109"/>
      <c r="O324" s="102">
        <f t="shared" si="391"/>
        <v>0</v>
      </c>
      <c r="P324" s="224"/>
      <c r="Q324" s="224"/>
      <c r="R324" s="224"/>
      <c r="S324" s="340"/>
      <c r="T324" s="340"/>
    </row>
    <row r="325" spans="1:20" ht="12.75" customHeight="1">
      <c r="A325" s="225"/>
      <c r="B325" s="226"/>
      <c r="C325" s="227"/>
      <c r="D325" s="265"/>
      <c r="E325" s="280"/>
      <c r="F325" s="228"/>
      <c r="G325" s="260"/>
      <c r="H325" s="224"/>
      <c r="I325" s="260"/>
      <c r="J325" s="224"/>
      <c r="K325" s="101"/>
      <c r="L325" s="101"/>
      <c r="M325" s="101"/>
      <c r="N325" s="109"/>
      <c r="O325" s="102">
        <f t="shared" si="391"/>
        <v>0</v>
      </c>
      <c r="P325" s="224"/>
      <c r="Q325" s="224"/>
      <c r="R325" s="224"/>
      <c r="S325" s="340"/>
      <c r="T325" s="340"/>
    </row>
    <row r="326" spans="1:20" ht="12.75" customHeight="1">
      <c r="A326" s="225"/>
      <c r="B326" s="226" t="s">
        <v>78</v>
      </c>
      <c r="C326" s="227" t="s">
        <v>1239</v>
      </c>
      <c r="D326" s="227" t="s">
        <v>76</v>
      </c>
      <c r="E326" s="269">
        <v>0.186</v>
      </c>
      <c r="F326" s="228">
        <f t="shared" ref="F326:F386" si="457">H326+J326+R326</f>
        <v>306.65369757959996</v>
      </c>
      <c r="G326" s="258"/>
      <c r="H326" s="224">
        <f t="shared" ref="H326" si="458">G326*$P$8/1000</f>
        <v>0</v>
      </c>
      <c r="I326" s="258"/>
      <c r="J326" s="224">
        <f t="shared" ref="J326" si="459">I326*$P$9/1000</f>
        <v>0</v>
      </c>
      <c r="K326" s="101" t="s">
        <v>909</v>
      </c>
      <c r="L326" s="101" t="s">
        <v>76</v>
      </c>
      <c r="M326" s="101">
        <v>1</v>
      </c>
      <c r="N326" s="109">
        <v>270.83300000000003</v>
      </c>
      <c r="O326" s="102">
        <f t="shared" si="391"/>
        <v>270.83300000000003</v>
      </c>
      <c r="P326" s="224">
        <f t="shared" ref="P326" si="460">E326*F326</f>
        <v>57.037587749805596</v>
      </c>
      <c r="Q326" s="224">
        <f t="shared" ref="Q326" si="461">SUM(O326:O329)</f>
        <v>270.83300000000003</v>
      </c>
      <c r="R326" s="224">
        <f t="shared" ref="R326" si="462">Q326*1.02*1.05*$R$14</f>
        <v>306.65369757959996</v>
      </c>
      <c r="S326" s="340">
        <f t="shared" ref="S326" si="463">F326*$S$17</f>
        <v>393.20515916043166</v>
      </c>
      <c r="T326" s="340">
        <f t="shared" ref="T326" si="464">S326*E326</f>
        <v>73.136159603840284</v>
      </c>
    </row>
    <row r="327" spans="1:20" ht="12.75" customHeight="1">
      <c r="A327" s="225"/>
      <c r="B327" s="226"/>
      <c r="C327" s="227"/>
      <c r="D327" s="265"/>
      <c r="E327" s="269"/>
      <c r="F327" s="228"/>
      <c r="G327" s="259"/>
      <c r="H327" s="224"/>
      <c r="I327" s="259"/>
      <c r="J327" s="224"/>
      <c r="K327" s="101"/>
      <c r="L327" s="101"/>
      <c r="M327" s="101"/>
      <c r="N327" s="101"/>
      <c r="O327" s="102">
        <f t="shared" si="391"/>
        <v>0</v>
      </c>
      <c r="P327" s="224"/>
      <c r="Q327" s="224"/>
      <c r="R327" s="224"/>
      <c r="S327" s="340"/>
      <c r="T327" s="340"/>
    </row>
    <row r="328" spans="1:20" ht="12.75" customHeight="1">
      <c r="A328" s="225"/>
      <c r="B328" s="226"/>
      <c r="C328" s="227"/>
      <c r="D328" s="265"/>
      <c r="E328" s="269"/>
      <c r="F328" s="228"/>
      <c r="G328" s="259"/>
      <c r="H328" s="224"/>
      <c r="I328" s="259"/>
      <c r="J328" s="224"/>
      <c r="K328" s="101"/>
      <c r="L328" s="101"/>
      <c r="M328" s="103"/>
      <c r="N328" s="109"/>
      <c r="O328" s="102">
        <f t="shared" si="391"/>
        <v>0</v>
      </c>
      <c r="P328" s="224"/>
      <c r="Q328" s="224"/>
      <c r="R328" s="224"/>
      <c r="S328" s="340"/>
      <c r="T328" s="340"/>
    </row>
    <row r="329" spans="1:20" ht="12.75" customHeight="1">
      <c r="A329" s="225"/>
      <c r="B329" s="226"/>
      <c r="C329" s="227"/>
      <c r="D329" s="265"/>
      <c r="E329" s="269"/>
      <c r="F329" s="228"/>
      <c r="G329" s="260"/>
      <c r="H329" s="224"/>
      <c r="I329" s="260"/>
      <c r="J329" s="224"/>
      <c r="K329" s="101"/>
      <c r="L329" s="101"/>
      <c r="M329" s="101"/>
      <c r="N329" s="109"/>
      <c r="O329" s="102">
        <f t="shared" si="391"/>
        <v>0</v>
      </c>
      <c r="P329" s="224"/>
      <c r="Q329" s="224"/>
      <c r="R329" s="224"/>
      <c r="S329" s="340"/>
      <c r="T329" s="340"/>
    </row>
    <row r="330" spans="1:20" ht="12.75" customHeight="1">
      <c r="A330" s="225"/>
      <c r="B330" s="226" t="s">
        <v>1262</v>
      </c>
      <c r="C330" s="226" t="s">
        <v>1497</v>
      </c>
      <c r="D330" s="225" t="s">
        <v>65</v>
      </c>
      <c r="E330" s="283">
        <v>248</v>
      </c>
      <c r="F330" s="228">
        <f t="shared" si="457"/>
        <v>0.94781439864000006</v>
      </c>
      <c r="G330" s="262">
        <v>0.19500000000000001</v>
      </c>
      <c r="H330" s="224">
        <f t="shared" ref="H330" si="465">G330*$P$8/1000</f>
        <v>0.45349200000000001</v>
      </c>
      <c r="I330" s="262">
        <v>1.4999999999999999E-2</v>
      </c>
      <c r="J330" s="224">
        <f t="shared" ref="J330" si="466">I330*$P$9/1000</f>
        <v>4.4588250000000003E-2</v>
      </c>
      <c r="K330" s="101" t="s">
        <v>1263</v>
      </c>
      <c r="L330" s="101" t="s">
        <v>79</v>
      </c>
      <c r="M330" s="101">
        <v>2.4</v>
      </c>
      <c r="N330" s="109">
        <v>0.16550000000000001</v>
      </c>
      <c r="O330" s="102">
        <f t="shared" si="391"/>
        <v>0.3972</v>
      </c>
      <c r="P330" s="224">
        <f t="shared" ref="P330" si="467">E330*F330</f>
        <v>235.05797086272003</v>
      </c>
      <c r="Q330" s="224">
        <f t="shared" ref="Q330" si="468">SUM(O330:O333)</f>
        <v>0.3972</v>
      </c>
      <c r="R330" s="224">
        <f t="shared" ref="R330" si="469">Q330*1.02*1.05*$R$14</f>
        <v>0.44973414864</v>
      </c>
      <c r="S330" s="340">
        <f t="shared" ref="S330" si="470">F330*$S$17</f>
        <v>1.2153302386808813</v>
      </c>
      <c r="T330" s="340">
        <f t="shared" ref="T330" si="471">S330*E330</f>
        <v>301.40189919285854</v>
      </c>
    </row>
    <row r="331" spans="1:20" ht="12.75" customHeight="1">
      <c r="A331" s="225"/>
      <c r="B331" s="226"/>
      <c r="C331" s="226"/>
      <c r="D331" s="225"/>
      <c r="E331" s="283"/>
      <c r="F331" s="228"/>
      <c r="G331" s="262"/>
      <c r="H331" s="224"/>
      <c r="I331" s="262"/>
      <c r="J331" s="224"/>
      <c r="K331" s="101"/>
      <c r="L331" s="101"/>
      <c r="M331" s="101"/>
      <c r="N331" s="101"/>
      <c r="O331" s="102">
        <f t="shared" si="391"/>
        <v>0</v>
      </c>
      <c r="P331" s="224"/>
      <c r="Q331" s="224"/>
      <c r="R331" s="224"/>
      <c r="S331" s="340"/>
      <c r="T331" s="340"/>
    </row>
    <row r="332" spans="1:20" ht="12.75" customHeight="1">
      <c r="A332" s="225"/>
      <c r="B332" s="226"/>
      <c r="C332" s="226"/>
      <c r="D332" s="225"/>
      <c r="E332" s="283"/>
      <c r="F332" s="228"/>
      <c r="G332" s="262"/>
      <c r="H332" s="224"/>
      <c r="I332" s="262"/>
      <c r="J332" s="224"/>
      <c r="K332" s="101"/>
      <c r="L332" s="101"/>
      <c r="M332" s="103"/>
      <c r="N332" s="109"/>
      <c r="O332" s="102">
        <f t="shared" si="391"/>
        <v>0</v>
      </c>
      <c r="P332" s="224"/>
      <c r="Q332" s="224"/>
      <c r="R332" s="224"/>
      <c r="S332" s="340"/>
      <c r="T332" s="340"/>
    </row>
    <row r="333" spans="1:20" ht="12.75" customHeight="1">
      <c r="A333" s="225"/>
      <c r="B333" s="226"/>
      <c r="C333" s="226"/>
      <c r="D333" s="225"/>
      <c r="E333" s="283"/>
      <c r="F333" s="228"/>
      <c r="G333" s="262"/>
      <c r="H333" s="224"/>
      <c r="I333" s="262"/>
      <c r="J333" s="224"/>
      <c r="K333" s="101"/>
      <c r="L333" s="101"/>
      <c r="M333" s="101"/>
      <c r="N333" s="109"/>
      <c r="O333" s="102">
        <f t="shared" si="391"/>
        <v>0</v>
      </c>
      <c r="P333" s="224"/>
      <c r="Q333" s="224"/>
      <c r="R333" s="224"/>
      <c r="S333" s="340"/>
      <c r="T333" s="340"/>
    </row>
    <row r="334" spans="1:20" ht="12.75" customHeight="1">
      <c r="A334" s="225"/>
      <c r="B334" s="226" t="s">
        <v>774</v>
      </c>
      <c r="C334" s="226" t="s">
        <v>777</v>
      </c>
      <c r="D334" s="225" t="s">
        <v>88</v>
      </c>
      <c r="E334" s="269">
        <v>28.745999999999999</v>
      </c>
      <c r="F334" s="228">
        <f t="shared" si="457"/>
        <v>6.0342765E-2</v>
      </c>
      <c r="G334" s="262"/>
      <c r="H334" s="224">
        <f t="shared" ref="H334:H338" si="472">G334*$P$8/1000</f>
        <v>0</v>
      </c>
      <c r="I334" s="230">
        <v>2.0299999999999999E-2</v>
      </c>
      <c r="J334" s="224">
        <f t="shared" ref="J334:J338" si="473">I334*$P$9/1000</f>
        <v>6.0342765E-2</v>
      </c>
      <c r="K334" s="101"/>
      <c r="L334" s="101"/>
      <c r="M334" s="101"/>
      <c r="N334" s="109"/>
      <c r="O334" s="102">
        <f t="shared" si="391"/>
        <v>0</v>
      </c>
      <c r="P334" s="224">
        <f t="shared" ref="P334" si="474">E334*F334</f>
        <v>1.7346131226899999</v>
      </c>
      <c r="Q334" s="224">
        <f t="shared" ref="Q334" si="475">SUM(O334:O337)</f>
        <v>0</v>
      </c>
      <c r="R334" s="224">
        <f t="shared" ref="R334" si="476">Q334*1.02*1.05*$R$14</f>
        <v>0</v>
      </c>
      <c r="S334" s="340">
        <f t="shared" ref="S334" si="477">F334*$S$17</f>
        <v>7.737420648530266E-2</v>
      </c>
      <c r="T334" s="340">
        <f t="shared" ref="T334" si="478">S334*E334</f>
        <v>2.2241989396265103</v>
      </c>
    </row>
    <row r="335" spans="1:20" ht="12.75" customHeight="1">
      <c r="A335" s="225"/>
      <c r="B335" s="226"/>
      <c r="C335" s="226"/>
      <c r="D335" s="225"/>
      <c r="E335" s="269"/>
      <c r="F335" s="228"/>
      <c r="G335" s="262"/>
      <c r="H335" s="224"/>
      <c r="I335" s="230"/>
      <c r="J335" s="224"/>
      <c r="K335" s="101"/>
      <c r="L335" s="101"/>
      <c r="M335" s="101"/>
      <c r="N335" s="109"/>
      <c r="O335" s="102">
        <f t="shared" si="391"/>
        <v>0</v>
      </c>
      <c r="P335" s="224"/>
      <c r="Q335" s="224"/>
      <c r="R335" s="224"/>
      <c r="S335" s="340"/>
      <c r="T335" s="340"/>
    </row>
    <row r="336" spans="1:20" ht="12.75" customHeight="1">
      <c r="A336" s="225"/>
      <c r="B336" s="226"/>
      <c r="C336" s="226"/>
      <c r="D336" s="225"/>
      <c r="E336" s="269"/>
      <c r="F336" s="228"/>
      <c r="G336" s="262"/>
      <c r="H336" s="224"/>
      <c r="I336" s="230"/>
      <c r="J336" s="224"/>
      <c r="K336" s="101"/>
      <c r="L336" s="101"/>
      <c r="M336" s="103"/>
      <c r="N336" s="109"/>
      <c r="O336" s="102">
        <f t="shared" si="391"/>
        <v>0</v>
      </c>
      <c r="P336" s="224"/>
      <c r="Q336" s="224"/>
      <c r="R336" s="224"/>
      <c r="S336" s="340"/>
      <c r="T336" s="340"/>
    </row>
    <row r="337" spans="1:20" ht="12.75" customHeight="1">
      <c r="A337" s="225"/>
      <c r="B337" s="226"/>
      <c r="C337" s="226"/>
      <c r="D337" s="225"/>
      <c r="E337" s="269"/>
      <c r="F337" s="228"/>
      <c r="G337" s="262"/>
      <c r="H337" s="224"/>
      <c r="I337" s="230"/>
      <c r="J337" s="224"/>
      <c r="K337" s="101"/>
      <c r="L337" s="101"/>
      <c r="M337" s="101"/>
      <c r="N337" s="109"/>
      <c r="O337" s="102">
        <f t="shared" si="391"/>
        <v>0</v>
      </c>
      <c r="P337" s="224"/>
      <c r="Q337" s="224"/>
      <c r="R337" s="224"/>
      <c r="S337" s="340"/>
      <c r="T337" s="340"/>
    </row>
    <row r="338" spans="1:20" ht="12.75" customHeight="1">
      <c r="A338" s="225"/>
      <c r="B338" s="226" t="s">
        <v>196</v>
      </c>
      <c r="C338" s="226" t="s">
        <v>197</v>
      </c>
      <c r="D338" s="225" t="s">
        <v>88</v>
      </c>
      <c r="E338" s="264">
        <v>2.8746</v>
      </c>
      <c r="F338" s="228">
        <f t="shared" si="457"/>
        <v>0.24792919499999999</v>
      </c>
      <c r="G338" s="262">
        <v>6.2E-2</v>
      </c>
      <c r="H338" s="224">
        <f t="shared" si="472"/>
        <v>0.14418719999999999</v>
      </c>
      <c r="I338" s="230">
        <v>3.49E-2</v>
      </c>
      <c r="J338" s="224">
        <f t="shared" si="473"/>
        <v>0.103741995</v>
      </c>
      <c r="K338" s="101"/>
      <c r="L338" s="101"/>
      <c r="M338" s="101"/>
      <c r="N338" s="109"/>
      <c r="O338" s="102">
        <f t="shared" si="391"/>
        <v>0</v>
      </c>
      <c r="P338" s="224">
        <f t="shared" ref="P338" si="479">E338*F338</f>
        <v>0.71269726394699995</v>
      </c>
      <c r="Q338" s="224">
        <f t="shared" ref="Q338" si="480">SUM(O338:O341)</f>
        <v>0</v>
      </c>
      <c r="R338" s="224">
        <f t="shared" ref="R338" si="481">Q338*1.02*1.05*$R$14</f>
        <v>0</v>
      </c>
      <c r="S338" s="340">
        <f t="shared" ref="S338" si="482">F338*$S$17</f>
        <v>0.31790596151278233</v>
      </c>
      <c r="T338" s="340">
        <f t="shared" ref="T338" si="483">S338*E338</f>
        <v>0.91385247696464411</v>
      </c>
    </row>
    <row r="339" spans="1:20" ht="12.75" customHeight="1">
      <c r="A339" s="225"/>
      <c r="B339" s="226"/>
      <c r="C339" s="226"/>
      <c r="D339" s="225"/>
      <c r="E339" s="264"/>
      <c r="F339" s="228"/>
      <c r="G339" s="262"/>
      <c r="H339" s="224"/>
      <c r="I339" s="230"/>
      <c r="J339" s="224"/>
      <c r="K339" s="101"/>
      <c r="L339" s="101"/>
      <c r="M339" s="101"/>
      <c r="N339" s="109"/>
      <c r="O339" s="102">
        <f t="shared" si="391"/>
        <v>0</v>
      </c>
      <c r="P339" s="224"/>
      <c r="Q339" s="224"/>
      <c r="R339" s="224"/>
      <c r="S339" s="340"/>
      <c r="T339" s="340"/>
    </row>
    <row r="340" spans="1:20" ht="12.75" customHeight="1">
      <c r="A340" s="225"/>
      <c r="B340" s="226"/>
      <c r="C340" s="226"/>
      <c r="D340" s="225"/>
      <c r="E340" s="264"/>
      <c r="F340" s="228"/>
      <c r="G340" s="262"/>
      <c r="H340" s="224"/>
      <c r="I340" s="230"/>
      <c r="J340" s="224"/>
      <c r="K340" s="101"/>
      <c r="L340" s="101"/>
      <c r="M340" s="103"/>
      <c r="N340" s="109"/>
      <c r="O340" s="102">
        <f t="shared" si="391"/>
        <v>0</v>
      </c>
      <c r="P340" s="224"/>
      <c r="Q340" s="224"/>
      <c r="R340" s="224"/>
      <c r="S340" s="340"/>
      <c r="T340" s="340"/>
    </row>
    <row r="341" spans="1:20" ht="12.75" customHeight="1">
      <c r="A341" s="225"/>
      <c r="B341" s="226"/>
      <c r="C341" s="226"/>
      <c r="D341" s="225"/>
      <c r="E341" s="264"/>
      <c r="F341" s="228"/>
      <c r="G341" s="262"/>
      <c r="H341" s="224"/>
      <c r="I341" s="230"/>
      <c r="J341" s="224"/>
      <c r="K341" s="101"/>
      <c r="L341" s="101"/>
      <c r="M341" s="101"/>
      <c r="N341" s="109"/>
      <c r="O341" s="102">
        <f t="shared" si="391"/>
        <v>0</v>
      </c>
      <c r="P341" s="224"/>
      <c r="Q341" s="224"/>
      <c r="R341" s="224"/>
      <c r="S341" s="340"/>
      <c r="T341" s="340"/>
    </row>
    <row r="342" spans="1:20" ht="12.75" customHeight="1">
      <c r="A342" s="225"/>
      <c r="B342" s="226" t="s">
        <v>102</v>
      </c>
      <c r="C342" s="226" t="s">
        <v>103</v>
      </c>
      <c r="D342" s="225" t="s">
        <v>88</v>
      </c>
      <c r="E342" s="269">
        <v>3.194</v>
      </c>
      <c r="F342" s="228">
        <f t="shared" si="457"/>
        <v>1.3069872</v>
      </c>
      <c r="G342" s="262">
        <v>0.56200000000000006</v>
      </c>
      <c r="H342" s="224">
        <f t="shared" ref="H342" si="484">G342*$P$8/1000</f>
        <v>1.3069872</v>
      </c>
      <c r="I342" s="238"/>
      <c r="J342" s="224">
        <f t="shared" ref="J342" si="485">I342*$P$9/1000</f>
        <v>0</v>
      </c>
      <c r="K342" s="101"/>
      <c r="L342" s="101"/>
      <c r="M342" s="101"/>
      <c r="N342" s="109"/>
      <c r="O342" s="102">
        <f t="shared" si="391"/>
        <v>0</v>
      </c>
      <c r="P342" s="224">
        <f t="shared" ref="P342" si="486">E342*F342</f>
        <v>4.1745171167999997</v>
      </c>
      <c r="Q342" s="224">
        <f t="shared" ref="Q342" si="487">SUM(O342:O345)</f>
        <v>0</v>
      </c>
      <c r="R342" s="224">
        <f t="shared" ref="R342" si="488">Q342*1.02*1.05*$R$14</f>
        <v>0</v>
      </c>
      <c r="S342" s="340">
        <f t="shared" ref="S342" si="489">F342*$S$17</f>
        <v>1.675877754134196</v>
      </c>
      <c r="T342" s="340">
        <f t="shared" ref="T342" si="490">S342*E342</f>
        <v>5.3527535467046219</v>
      </c>
    </row>
    <row r="343" spans="1:20" ht="12.75" customHeight="1">
      <c r="A343" s="225"/>
      <c r="B343" s="226"/>
      <c r="C343" s="226"/>
      <c r="D343" s="225"/>
      <c r="E343" s="269"/>
      <c r="F343" s="228"/>
      <c r="G343" s="262"/>
      <c r="H343" s="224"/>
      <c r="I343" s="238"/>
      <c r="J343" s="224"/>
      <c r="K343" s="101"/>
      <c r="L343" s="101"/>
      <c r="M343" s="101"/>
      <c r="N343" s="109"/>
      <c r="O343" s="102">
        <f t="shared" si="391"/>
        <v>0</v>
      </c>
      <c r="P343" s="224"/>
      <c r="Q343" s="224"/>
      <c r="R343" s="224"/>
      <c r="S343" s="340"/>
      <c r="T343" s="340"/>
    </row>
    <row r="344" spans="1:20" ht="12.75" customHeight="1">
      <c r="A344" s="225"/>
      <c r="B344" s="226"/>
      <c r="C344" s="226"/>
      <c r="D344" s="225"/>
      <c r="E344" s="269"/>
      <c r="F344" s="228"/>
      <c r="G344" s="262"/>
      <c r="H344" s="224"/>
      <c r="I344" s="238"/>
      <c r="J344" s="224"/>
      <c r="K344" s="101"/>
      <c r="L344" s="101"/>
      <c r="M344" s="101"/>
      <c r="N344" s="109"/>
      <c r="O344" s="102">
        <f t="shared" si="391"/>
        <v>0</v>
      </c>
      <c r="P344" s="224"/>
      <c r="Q344" s="224"/>
      <c r="R344" s="224"/>
      <c r="S344" s="340"/>
      <c r="T344" s="340"/>
    </row>
    <row r="345" spans="1:20" ht="12.75" customHeight="1">
      <c r="A345" s="225"/>
      <c r="B345" s="226"/>
      <c r="C345" s="226"/>
      <c r="D345" s="225"/>
      <c r="E345" s="269"/>
      <c r="F345" s="228"/>
      <c r="G345" s="262"/>
      <c r="H345" s="224"/>
      <c r="I345" s="238"/>
      <c r="J345" s="224"/>
      <c r="K345" s="101"/>
      <c r="L345" s="101"/>
      <c r="M345" s="101"/>
      <c r="N345" s="109"/>
      <c r="O345" s="102">
        <f t="shared" ref="O345:O408" si="491">M345*N345</f>
        <v>0</v>
      </c>
      <c r="P345" s="224"/>
      <c r="Q345" s="224"/>
      <c r="R345" s="224"/>
      <c r="S345" s="340"/>
      <c r="T345" s="340"/>
    </row>
    <row r="346" spans="1:20" ht="12.75" customHeight="1">
      <c r="A346" s="225"/>
      <c r="B346" s="226" t="s">
        <v>618</v>
      </c>
      <c r="C346" s="226" t="s">
        <v>619</v>
      </c>
      <c r="D346" s="225" t="s">
        <v>76</v>
      </c>
      <c r="E346" s="228">
        <v>48.83</v>
      </c>
      <c r="F346" s="228">
        <f t="shared" si="457"/>
        <v>3.6055350000000002</v>
      </c>
      <c r="G346" s="229">
        <v>0.4</v>
      </c>
      <c r="H346" s="224">
        <f t="shared" ref="H346" si="492">G346*$P$8/1000</f>
        <v>0.93023999999999996</v>
      </c>
      <c r="I346" s="229">
        <v>0.9</v>
      </c>
      <c r="J346" s="224">
        <f t="shared" ref="J346" si="493">I346*$P$9/1000</f>
        <v>2.6752950000000002</v>
      </c>
      <c r="K346" s="101"/>
      <c r="L346" s="101"/>
      <c r="M346" s="101"/>
      <c r="N346" s="109"/>
      <c r="O346" s="102">
        <f t="shared" si="491"/>
        <v>0</v>
      </c>
      <c r="P346" s="224">
        <f t="shared" ref="P346" si="494">E346*F346</f>
        <v>176.05827404999999</v>
      </c>
      <c r="Q346" s="224">
        <f t="shared" ref="Q346" si="495">SUM(O346:O349)</f>
        <v>0</v>
      </c>
      <c r="R346" s="224">
        <f t="shared" ref="R346" si="496">Q346*1.02*1.05*$R$14</f>
        <v>0</v>
      </c>
      <c r="S346" s="340">
        <f t="shared" ref="S346" si="497">F346*$S$17</f>
        <v>4.6231790933011725</v>
      </c>
      <c r="T346" s="340">
        <f t="shared" ref="T346" si="498">S346*E346</f>
        <v>225.74983512589625</v>
      </c>
    </row>
    <row r="347" spans="1:20" ht="12.75" customHeight="1">
      <c r="A347" s="225"/>
      <c r="B347" s="226"/>
      <c r="C347" s="226"/>
      <c r="D347" s="225"/>
      <c r="E347" s="228"/>
      <c r="F347" s="228"/>
      <c r="G347" s="229"/>
      <c r="H347" s="224"/>
      <c r="I347" s="229"/>
      <c r="J347" s="224"/>
      <c r="K347" s="101"/>
      <c r="L347" s="101"/>
      <c r="M347" s="101"/>
      <c r="N347" s="109"/>
      <c r="O347" s="102">
        <f t="shared" si="491"/>
        <v>0</v>
      </c>
      <c r="P347" s="224"/>
      <c r="Q347" s="224"/>
      <c r="R347" s="224"/>
      <c r="S347" s="340"/>
      <c r="T347" s="340"/>
    </row>
    <row r="348" spans="1:20" ht="12.75" customHeight="1">
      <c r="A348" s="225"/>
      <c r="B348" s="226"/>
      <c r="C348" s="226"/>
      <c r="D348" s="225"/>
      <c r="E348" s="228"/>
      <c r="F348" s="228"/>
      <c r="G348" s="229"/>
      <c r="H348" s="224"/>
      <c r="I348" s="229"/>
      <c r="J348" s="224"/>
      <c r="K348" s="101"/>
      <c r="L348" s="101"/>
      <c r="M348" s="101"/>
      <c r="N348" s="109"/>
      <c r="O348" s="102">
        <f t="shared" si="491"/>
        <v>0</v>
      </c>
      <c r="P348" s="224"/>
      <c r="Q348" s="224"/>
      <c r="R348" s="224"/>
      <c r="S348" s="340"/>
      <c r="T348" s="340"/>
    </row>
    <row r="349" spans="1:20" ht="12.75" customHeight="1">
      <c r="A349" s="225"/>
      <c r="B349" s="226"/>
      <c r="C349" s="226"/>
      <c r="D349" s="225"/>
      <c r="E349" s="228"/>
      <c r="F349" s="228"/>
      <c r="G349" s="229"/>
      <c r="H349" s="224"/>
      <c r="I349" s="229"/>
      <c r="J349" s="224"/>
      <c r="K349" s="101"/>
      <c r="L349" s="101"/>
      <c r="M349" s="101"/>
      <c r="N349" s="109"/>
      <c r="O349" s="102">
        <f t="shared" si="491"/>
        <v>0</v>
      </c>
      <c r="P349" s="224"/>
      <c r="Q349" s="224"/>
      <c r="R349" s="224"/>
      <c r="S349" s="340"/>
      <c r="T349" s="340"/>
    </row>
    <row r="350" spans="1:20" ht="12.75" customHeight="1">
      <c r="A350" s="225"/>
      <c r="B350" s="226" t="s">
        <v>939</v>
      </c>
      <c r="C350" s="270" t="s">
        <v>1701</v>
      </c>
      <c r="D350" s="271" t="s">
        <v>397</v>
      </c>
      <c r="E350" s="261">
        <v>168</v>
      </c>
      <c r="F350" s="228">
        <f t="shared" si="457"/>
        <v>2.3922918335999999</v>
      </c>
      <c r="G350" s="272">
        <v>0.35599999999999998</v>
      </c>
      <c r="H350" s="224">
        <f t="shared" ref="H350" si="499">G350*$P$8/1000</f>
        <v>0.82791360000000003</v>
      </c>
      <c r="I350" s="273">
        <v>4.9000000000000002E-2</v>
      </c>
      <c r="J350" s="224">
        <f t="shared" ref="J350" si="500">I350*$P$9/1000</f>
        <v>0.14565495000000001</v>
      </c>
      <c r="K350" s="180" t="s">
        <v>89</v>
      </c>
      <c r="L350" s="180" t="s">
        <v>344</v>
      </c>
      <c r="M350" s="180">
        <v>2.5999999999999999E-2</v>
      </c>
      <c r="N350" s="109">
        <v>32.5</v>
      </c>
      <c r="O350" s="102">
        <f t="shared" si="491"/>
        <v>0.84499999999999997</v>
      </c>
      <c r="P350" s="224">
        <f t="shared" ref="P350" si="501">E350*F350</f>
        <v>401.90502804479996</v>
      </c>
      <c r="Q350" s="224">
        <f t="shared" ref="Q350" si="502">SUM(O350:O353)</f>
        <v>1.2530000000000001</v>
      </c>
      <c r="R350" s="224">
        <f t="shared" ref="R350" si="503">Q350*1.02*1.05*$R$14</f>
        <v>1.4187232836000001</v>
      </c>
      <c r="S350" s="340">
        <f t="shared" ref="S350" si="504">F350*$S$17</f>
        <v>3.0675041540782844</v>
      </c>
      <c r="T350" s="340">
        <f t="shared" ref="T350" si="505">S350*E350</f>
        <v>515.34069788515183</v>
      </c>
    </row>
    <row r="351" spans="1:20" ht="12.75" customHeight="1">
      <c r="A351" s="225"/>
      <c r="B351" s="226"/>
      <c r="C351" s="270"/>
      <c r="D351" s="271"/>
      <c r="E351" s="261"/>
      <c r="F351" s="228"/>
      <c r="G351" s="272"/>
      <c r="H351" s="224"/>
      <c r="I351" s="274"/>
      <c r="J351" s="224"/>
      <c r="K351" s="101"/>
      <c r="L351" s="109"/>
      <c r="M351" s="101"/>
      <c r="N351" s="109"/>
      <c r="O351" s="102">
        <f t="shared" si="491"/>
        <v>0</v>
      </c>
      <c r="P351" s="224"/>
      <c r="Q351" s="224"/>
      <c r="R351" s="224"/>
      <c r="S351" s="340"/>
      <c r="T351" s="340"/>
    </row>
    <row r="352" spans="1:20" ht="12.75" customHeight="1">
      <c r="A352" s="225"/>
      <c r="B352" s="226"/>
      <c r="C352" s="270"/>
      <c r="D352" s="271"/>
      <c r="E352" s="261"/>
      <c r="F352" s="228"/>
      <c r="G352" s="272"/>
      <c r="H352" s="224"/>
      <c r="I352" s="274"/>
      <c r="J352" s="224"/>
      <c r="K352" s="101" t="s">
        <v>680</v>
      </c>
      <c r="L352" s="101" t="s">
        <v>65</v>
      </c>
      <c r="M352" s="178">
        <v>1.02</v>
      </c>
      <c r="N352" s="109">
        <v>0.4</v>
      </c>
      <c r="O352" s="102">
        <f t="shared" si="491"/>
        <v>0.40800000000000003</v>
      </c>
      <c r="P352" s="224"/>
      <c r="Q352" s="224"/>
      <c r="R352" s="224"/>
      <c r="S352" s="340"/>
      <c r="T352" s="340"/>
    </row>
    <row r="353" spans="1:20" ht="12.75" customHeight="1">
      <c r="A353" s="225"/>
      <c r="B353" s="226"/>
      <c r="C353" s="270"/>
      <c r="D353" s="271"/>
      <c r="E353" s="261"/>
      <c r="F353" s="228"/>
      <c r="G353" s="272"/>
      <c r="H353" s="224"/>
      <c r="I353" s="275"/>
      <c r="J353" s="224"/>
      <c r="K353" s="101"/>
      <c r="L353" s="101"/>
      <c r="M353" s="101"/>
      <c r="N353" s="109"/>
      <c r="O353" s="102">
        <f t="shared" si="491"/>
        <v>0</v>
      </c>
      <c r="P353" s="224"/>
      <c r="Q353" s="224"/>
      <c r="R353" s="224"/>
      <c r="S353" s="340"/>
      <c r="T353" s="340"/>
    </row>
    <row r="354" spans="1:20" ht="12.75" customHeight="1">
      <c r="A354" s="225"/>
      <c r="B354" s="226" t="s">
        <v>1199</v>
      </c>
      <c r="C354" s="226" t="s">
        <v>1213</v>
      </c>
      <c r="D354" s="245" t="s">
        <v>65</v>
      </c>
      <c r="E354" s="276">
        <v>84</v>
      </c>
      <c r="F354" s="228">
        <f t="shared" si="457"/>
        <v>1.9537853069040001</v>
      </c>
      <c r="G354" s="262">
        <v>0.17399999999999999</v>
      </c>
      <c r="H354" s="224">
        <f t="shared" ref="H354:H358" si="506">G354*$P$8/1000</f>
        <v>0.40465439999999997</v>
      </c>
      <c r="I354" s="262">
        <v>1.4E-2</v>
      </c>
      <c r="J354" s="224">
        <f t="shared" ref="J354:J358" si="507">I354*$P$9/1000</f>
        <v>4.1615700000000005E-2</v>
      </c>
      <c r="K354" s="101" t="s">
        <v>1200</v>
      </c>
      <c r="L354" s="101" t="s">
        <v>79</v>
      </c>
      <c r="M354" s="178">
        <v>1.18</v>
      </c>
      <c r="N354" s="109">
        <v>0.83</v>
      </c>
      <c r="O354" s="102">
        <f t="shared" si="491"/>
        <v>0.97939999999999994</v>
      </c>
      <c r="P354" s="266">
        <f t="shared" ref="P354" si="508">E354*F354</f>
        <v>164.11796577993601</v>
      </c>
      <c r="Q354" s="266">
        <f t="shared" ref="Q354" si="509">SUM(O354:O357)</f>
        <v>1.33142</v>
      </c>
      <c r="R354" s="266">
        <f t="shared" ref="R354" si="510">Q354*1.02*1.05*$R$14</f>
        <v>1.5075152069040001</v>
      </c>
      <c r="S354" s="340">
        <f t="shared" ref="S354" si="511">F354*$S$17</f>
        <v>2.505231368902975</v>
      </c>
      <c r="T354" s="340">
        <f t="shared" ref="T354" si="512">S354*E354</f>
        <v>210.43943498784989</v>
      </c>
    </row>
    <row r="355" spans="1:20" ht="12.75" customHeight="1">
      <c r="A355" s="225"/>
      <c r="B355" s="226"/>
      <c r="C355" s="226"/>
      <c r="D355" s="245"/>
      <c r="E355" s="276"/>
      <c r="F355" s="228"/>
      <c r="G355" s="262"/>
      <c r="H355" s="224"/>
      <c r="I355" s="262"/>
      <c r="J355" s="224"/>
      <c r="K355" s="101" t="s">
        <v>1201</v>
      </c>
      <c r="L355" s="101" t="s">
        <v>79</v>
      </c>
      <c r="M355" s="101">
        <v>0.3</v>
      </c>
      <c r="N355" s="109">
        <v>0.36099999999999999</v>
      </c>
      <c r="O355" s="102">
        <f t="shared" si="491"/>
        <v>0.10829999999999999</v>
      </c>
      <c r="P355" s="267"/>
      <c r="Q355" s="267"/>
      <c r="R355" s="267"/>
      <c r="S355" s="340"/>
      <c r="T355" s="340"/>
    </row>
    <row r="356" spans="1:20" ht="12.75" customHeight="1">
      <c r="A356" s="225"/>
      <c r="B356" s="226"/>
      <c r="C356" s="226"/>
      <c r="D356" s="245"/>
      <c r="E356" s="276"/>
      <c r="F356" s="228"/>
      <c r="G356" s="262"/>
      <c r="H356" s="224"/>
      <c r="I356" s="262"/>
      <c r="J356" s="224"/>
      <c r="K356" s="101" t="s">
        <v>391</v>
      </c>
      <c r="L356" s="101" t="s">
        <v>79</v>
      </c>
      <c r="M356" s="101">
        <v>0.24</v>
      </c>
      <c r="N356" s="109">
        <v>0.113</v>
      </c>
      <c r="O356" s="102">
        <f t="shared" si="491"/>
        <v>2.7119999999999998E-2</v>
      </c>
      <c r="P356" s="267"/>
      <c r="Q356" s="267"/>
      <c r="R356" s="267"/>
      <c r="S356" s="340"/>
      <c r="T356" s="340"/>
    </row>
    <row r="357" spans="1:20" ht="12.75" customHeight="1">
      <c r="A357" s="225"/>
      <c r="B357" s="226"/>
      <c r="C357" s="226"/>
      <c r="D357" s="245"/>
      <c r="E357" s="276"/>
      <c r="F357" s="228"/>
      <c r="G357" s="262"/>
      <c r="H357" s="224"/>
      <c r="I357" s="262"/>
      <c r="J357" s="224"/>
      <c r="K357" s="101" t="s">
        <v>1202</v>
      </c>
      <c r="L357" s="101" t="s">
        <v>79</v>
      </c>
      <c r="M357" s="101">
        <v>0.2</v>
      </c>
      <c r="N357" s="109">
        <v>1.083</v>
      </c>
      <c r="O357" s="102">
        <f t="shared" si="491"/>
        <v>0.21660000000000001</v>
      </c>
      <c r="P357" s="268"/>
      <c r="Q357" s="268"/>
      <c r="R357" s="268"/>
      <c r="S357" s="340"/>
      <c r="T357" s="340"/>
    </row>
    <row r="358" spans="1:20" ht="12.75" customHeight="1">
      <c r="A358" s="225"/>
      <c r="B358" s="226" t="s">
        <v>941</v>
      </c>
      <c r="C358" s="252" t="s">
        <v>1765</v>
      </c>
      <c r="D358" s="265" t="s">
        <v>65</v>
      </c>
      <c r="E358" s="261">
        <v>84</v>
      </c>
      <c r="F358" s="228">
        <f t="shared" si="457"/>
        <v>1.3796029764000002</v>
      </c>
      <c r="G358" s="262">
        <v>0.22800000000000001</v>
      </c>
      <c r="H358" s="224">
        <f t="shared" si="506"/>
        <v>0.53023680000000006</v>
      </c>
      <c r="I358" s="230">
        <v>1.1999999999999999E-3</v>
      </c>
      <c r="J358" s="224">
        <f t="shared" si="507"/>
        <v>3.5670599999999999E-3</v>
      </c>
      <c r="K358" s="101" t="s">
        <v>943</v>
      </c>
      <c r="L358" s="101" t="s">
        <v>79</v>
      </c>
      <c r="M358" s="101">
        <v>0.9</v>
      </c>
      <c r="N358" s="109">
        <v>0.83</v>
      </c>
      <c r="O358" s="102">
        <f t="shared" si="491"/>
        <v>0.747</v>
      </c>
      <c r="P358" s="266">
        <f t="shared" ref="P358" si="513">E358*F358</f>
        <v>115.88665001760002</v>
      </c>
      <c r="Q358" s="266">
        <f t="shared" ref="Q358" si="514">SUM(O358:O361)</f>
        <v>0.747</v>
      </c>
      <c r="R358" s="266">
        <f t="shared" ref="R358" si="515">Q358*1.02*1.05*$R$14</f>
        <v>0.84579911640000005</v>
      </c>
      <c r="S358" s="340">
        <f t="shared" ref="S358" si="516">F358*$S$17</f>
        <v>1.7689889676701382</v>
      </c>
      <c r="T358" s="340">
        <f t="shared" ref="T358" si="517">S358*E358</f>
        <v>148.5950732842916</v>
      </c>
    </row>
    <row r="359" spans="1:20" ht="12.75" customHeight="1">
      <c r="A359" s="225"/>
      <c r="B359" s="226"/>
      <c r="C359" s="253"/>
      <c r="D359" s="265"/>
      <c r="E359" s="261"/>
      <c r="F359" s="228"/>
      <c r="G359" s="262"/>
      <c r="H359" s="224"/>
      <c r="I359" s="230"/>
      <c r="J359" s="224"/>
      <c r="K359" s="101"/>
      <c r="L359" s="101"/>
      <c r="M359" s="101"/>
      <c r="N359" s="109"/>
      <c r="O359" s="102">
        <f t="shared" si="491"/>
        <v>0</v>
      </c>
      <c r="P359" s="267"/>
      <c r="Q359" s="267"/>
      <c r="R359" s="267"/>
      <c r="S359" s="340"/>
      <c r="T359" s="340"/>
    </row>
    <row r="360" spans="1:20" ht="12.75" customHeight="1">
      <c r="A360" s="225"/>
      <c r="B360" s="226"/>
      <c r="C360" s="253"/>
      <c r="D360" s="265"/>
      <c r="E360" s="261"/>
      <c r="F360" s="228"/>
      <c r="G360" s="262"/>
      <c r="H360" s="224"/>
      <c r="I360" s="230"/>
      <c r="J360" s="224"/>
      <c r="K360" s="101"/>
      <c r="L360" s="101"/>
      <c r="M360" s="103"/>
      <c r="N360" s="109"/>
      <c r="O360" s="102">
        <f t="shared" si="491"/>
        <v>0</v>
      </c>
      <c r="P360" s="267"/>
      <c r="Q360" s="267"/>
      <c r="R360" s="267"/>
      <c r="S360" s="340"/>
      <c r="T360" s="340"/>
    </row>
    <row r="361" spans="1:20" ht="12.75" customHeight="1">
      <c r="A361" s="225"/>
      <c r="B361" s="226"/>
      <c r="C361" s="254"/>
      <c r="D361" s="265"/>
      <c r="E361" s="261"/>
      <c r="F361" s="228"/>
      <c r="G361" s="262"/>
      <c r="H361" s="224"/>
      <c r="I361" s="230"/>
      <c r="J361" s="224"/>
      <c r="K361" s="101"/>
      <c r="L361" s="101"/>
      <c r="M361" s="101"/>
      <c r="N361" s="109"/>
      <c r="O361" s="102">
        <f t="shared" si="491"/>
        <v>0</v>
      </c>
      <c r="P361" s="268"/>
      <c r="Q361" s="268"/>
      <c r="R361" s="268"/>
      <c r="S361" s="340"/>
      <c r="T361" s="340"/>
    </row>
    <row r="362" spans="1:20" ht="12.75" customHeight="1">
      <c r="A362" s="225"/>
      <c r="B362" s="227" t="s">
        <v>1191</v>
      </c>
      <c r="C362" s="226" t="s">
        <v>1746</v>
      </c>
      <c r="D362" s="265" t="s">
        <v>1192</v>
      </c>
      <c r="E362" s="228">
        <v>25.2</v>
      </c>
      <c r="F362" s="228">
        <f t="shared" si="457"/>
        <v>32.153958143280001</v>
      </c>
      <c r="G362" s="311">
        <v>10.4</v>
      </c>
      <c r="H362" s="224">
        <f t="shared" ref="H362:H366" si="518">G362*$P$8/1000</f>
        <v>24.186240000000002</v>
      </c>
      <c r="I362" s="311">
        <v>0.3</v>
      </c>
      <c r="J362" s="224">
        <f t="shared" ref="J362:J366" si="519">I362*$P$9/1000</f>
        <v>0.89176500000000003</v>
      </c>
      <c r="K362" s="181" t="s">
        <v>1212</v>
      </c>
      <c r="L362" s="181" t="s">
        <v>1192</v>
      </c>
      <c r="M362" s="181">
        <v>1</v>
      </c>
      <c r="N362" s="106">
        <v>5.0830000000000002</v>
      </c>
      <c r="O362" s="102">
        <f t="shared" si="491"/>
        <v>5.0830000000000002</v>
      </c>
      <c r="P362" s="224">
        <f t="shared" ref="P362" si="520">E362*F362</f>
        <v>810.27974521065596</v>
      </c>
      <c r="Q362" s="224">
        <f t="shared" ref="Q362" si="521">SUM(O362:O365)</f>
        <v>6.2493999999999996</v>
      </c>
      <c r="R362" s="224">
        <f t="shared" ref="R362" si="522">Q362*1.02*1.05*$R$14</f>
        <v>7.0759531432799996</v>
      </c>
      <c r="S362" s="340">
        <f t="shared" ref="S362" si="523">F362*$S$17</f>
        <v>41.229250875360549</v>
      </c>
      <c r="T362" s="340">
        <f t="shared" ref="T362" si="524">S362*E362</f>
        <v>1038.9771220590858</v>
      </c>
    </row>
    <row r="363" spans="1:20" ht="12.75" customHeight="1">
      <c r="A363" s="225"/>
      <c r="B363" s="227"/>
      <c r="C363" s="226"/>
      <c r="D363" s="265"/>
      <c r="E363" s="228"/>
      <c r="F363" s="228"/>
      <c r="G363" s="311"/>
      <c r="H363" s="224"/>
      <c r="I363" s="311"/>
      <c r="J363" s="224"/>
      <c r="K363" s="181"/>
      <c r="L363" s="181"/>
      <c r="M363" s="181"/>
      <c r="N363" s="109"/>
      <c r="O363" s="102">
        <f t="shared" si="491"/>
        <v>0</v>
      </c>
      <c r="P363" s="224"/>
      <c r="Q363" s="224"/>
      <c r="R363" s="224"/>
      <c r="S363" s="340"/>
      <c r="T363" s="340"/>
    </row>
    <row r="364" spans="1:20" ht="12.75" customHeight="1">
      <c r="A364" s="225"/>
      <c r="B364" s="227"/>
      <c r="C364" s="226"/>
      <c r="D364" s="265"/>
      <c r="E364" s="228"/>
      <c r="F364" s="228"/>
      <c r="G364" s="311"/>
      <c r="H364" s="224"/>
      <c r="I364" s="311"/>
      <c r="J364" s="224"/>
      <c r="K364" s="181" t="s">
        <v>89</v>
      </c>
      <c r="L364" s="181" t="s">
        <v>1193</v>
      </c>
      <c r="M364" s="184">
        <v>3.5999999999999997E-2</v>
      </c>
      <c r="N364" s="104">
        <v>32.4</v>
      </c>
      <c r="O364" s="102">
        <f t="shared" si="491"/>
        <v>1.1663999999999999</v>
      </c>
      <c r="P364" s="224"/>
      <c r="Q364" s="224"/>
      <c r="R364" s="224"/>
      <c r="S364" s="340"/>
      <c r="T364" s="340"/>
    </row>
    <row r="365" spans="1:20" ht="12.75" customHeight="1">
      <c r="A365" s="225"/>
      <c r="B365" s="227"/>
      <c r="C365" s="226"/>
      <c r="D365" s="265"/>
      <c r="E365" s="228"/>
      <c r="F365" s="228"/>
      <c r="G365" s="311"/>
      <c r="H365" s="224"/>
      <c r="I365" s="311"/>
      <c r="J365" s="224"/>
      <c r="K365" s="101"/>
      <c r="L365" s="101"/>
      <c r="M365" s="101"/>
      <c r="N365" s="109"/>
      <c r="O365" s="102">
        <f t="shared" si="491"/>
        <v>0</v>
      </c>
      <c r="P365" s="224"/>
      <c r="Q365" s="224"/>
      <c r="R365" s="224"/>
      <c r="S365" s="340"/>
      <c r="T365" s="340"/>
    </row>
    <row r="366" spans="1:20" ht="12.75" customHeight="1">
      <c r="A366" s="225"/>
      <c r="B366" s="321" t="s">
        <v>1093</v>
      </c>
      <c r="C366" s="321" t="s">
        <v>1498</v>
      </c>
      <c r="D366" s="322" t="s">
        <v>84</v>
      </c>
      <c r="E366" s="261">
        <v>29.6</v>
      </c>
      <c r="F366" s="228">
        <f t="shared" si="457"/>
        <v>1.7546069125199999</v>
      </c>
      <c r="G366" s="262">
        <v>7.0000000000000007E-2</v>
      </c>
      <c r="H366" s="224">
        <f t="shared" si="518"/>
        <v>0.16279199999999999</v>
      </c>
      <c r="I366" s="262">
        <v>7.0000000000000007E-2</v>
      </c>
      <c r="J366" s="224">
        <f t="shared" si="519"/>
        <v>0.20807850000000003</v>
      </c>
      <c r="K366" s="148" t="s">
        <v>121</v>
      </c>
      <c r="L366" s="148" t="s">
        <v>84</v>
      </c>
      <c r="M366" s="101">
        <v>1.01</v>
      </c>
      <c r="N366" s="109">
        <v>1.21</v>
      </c>
      <c r="O366" s="102">
        <f t="shared" si="491"/>
        <v>1.2221</v>
      </c>
      <c r="P366" s="224">
        <f t="shared" ref="P366" si="525">E366*F366</f>
        <v>51.936364610592001</v>
      </c>
      <c r="Q366" s="224">
        <f t="shared" ref="Q366" si="526">SUM(O366:O369)</f>
        <v>1.2221</v>
      </c>
      <c r="R366" s="224">
        <f t="shared" ref="R366" si="527">Q366*1.02*1.05*$R$14</f>
        <v>1.38373641252</v>
      </c>
      <c r="S366" s="340">
        <f t="shared" ref="S366" si="528">F366*$S$17</f>
        <v>2.249835875930807</v>
      </c>
      <c r="T366" s="340">
        <f t="shared" ref="T366" si="529">S366*E366</f>
        <v>66.595141927551893</v>
      </c>
    </row>
    <row r="367" spans="1:20" ht="12.75" customHeight="1">
      <c r="A367" s="225"/>
      <c r="B367" s="321"/>
      <c r="C367" s="321"/>
      <c r="D367" s="322"/>
      <c r="E367" s="261"/>
      <c r="F367" s="228"/>
      <c r="G367" s="262"/>
      <c r="H367" s="224"/>
      <c r="I367" s="262"/>
      <c r="J367" s="224"/>
      <c r="K367" s="101"/>
      <c r="L367" s="101"/>
      <c r="M367" s="101"/>
      <c r="N367" s="109"/>
      <c r="O367" s="102">
        <f t="shared" si="491"/>
        <v>0</v>
      </c>
      <c r="P367" s="224"/>
      <c r="Q367" s="224"/>
      <c r="R367" s="224"/>
      <c r="S367" s="340"/>
      <c r="T367" s="340"/>
    </row>
    <row r="368" spans="1:20" ht="12.75" customHeight="1">
      <c r="A368" s="225"/>
      <c r="B368" s="321"/>
      <c r="C368" s="321"/>
      <c r="D368" s="322"/>
      <c r="E368" s="261"/>
      <c r="F368" s="228"/>
      <c r="G368" s="262"/>
      <c r="H368" s="224"/>
      <c r="I368" s="262"/>
      <c r="J368" s="224"/>
      <c r="K368" s="101"/>
      <c r="L368" s="101"/>
      <c r="M368" s="103"/>
      <c r="N368" s="109"/>
      <c r="O368" s="102">
        <f t="shared" si="491"/>
        <v>0</v>
      </c>
      <c r="P368" s="224"/>
      <c r="Q368" s="224"/>
      <c r="R368" s="224"/>
      <c r="S368" s="340"/>
      <c r="T368" s="340"/>
    </row>
    <row r="369" spans="1:20" ht="12.75" customHeight="1">
      <c r="A369" s="225"/>
      <c r="B369" s="321"/>
      <c r="C369" s="321"/>
      <c r="D369" s="322"/>
      <c r="E369" s="261"/>
      <c r="F369" s="228"/>
      <c r="G369" s="262"/>
      <c r="H369" s="224"/>
      <c r="I369" s="262"/>
      <c r="J369" s="224"/>
      <c r="K369" s="101"/>
      <c r="L369" s="101"/>
      <c r="M369" s="101"/>
      <c r="N369" s="109"/>
      <c r="O369" s="102">
        <f t="shared" si="491"/>
        <v>0</v>
      </c>
      <c r="P369" s="224"/>
      <c r="Q369" s="224"/>
      <c r="R369" s="224"/>
      <c r="S369" s="340"/>
      <c r="T369" s="340"/>
    </row>
    <row r="370" spans="1:20" ht="12.75" customHeight="1">
      <c r="A370" s="225"/>
      <c r="B370" s="252"/>
      <c r="C370" s="312" t="s">
        <v>1235</v>
      </c>
      <c r="D370" s="315"/>
      <c r="E370" s="318"/>
      <c r="F370" s="228">
        <f t="shared" si="457"/>
        <v>0</v>
      </c>
      <c r="G370" s="258"/>
      <c r="H370" s="266">
        <f t="shared" ref="H370:H382" si="530">G370*$P$8/1000</f>
        <v>0</v>
      </c>
      <c r="I370" s="258"/>
      <c r="J370" s="266">
        <f t="shared" ref="J370:J382" si="531">I370*$P$9/1000</f>
        <v>0</v>
      </c>
      <c r="K370" s="101"/>
      <c r="L370" s="101"/>
      <c r="M370" s="101"/>
      <c r="N370" s="109"/>
      <c r="O370" s="102">
        <f t="shared" si="491"/>
        <v>0</v>
      </c>
      <c r="P370" s="266">
        <f t="shared" ref="P370" si="532">E370*F370</f>
        <v>0</v>
      </c>
      <c r="Q370" s="266">
        <f t="shared" ref="Q370" si="533">SUM(O370:O373)</f>
        <v>0</v>
      </c>
      <c r="R370" s="266">
        <f t="shared" ref="R370" si="534">Q370*1.02*1.05*$R$14</f>
        <v>0</v>
      </c>
      <c r="S370" s="340">
        <f t="shared" ref="S370" si="535">F370*$S$17</f>
        <v>0</v>
      </c>
      <c r="T370" s="340">
        <f t="shared" ref="T370" si="536">S370*E370</f>
        <v>0</v>
      </c>
    </row>
    <row r="371" spans="1:20" ht="12.75" customHeight="1">
      <c r="A371" s="225"/>
      <c r="B371" s="253"/>
      <c r="C371" s="313"/>
      <c r="D371" s="316"/>
      <c r="E371" s="319"/>
      <c r="F371" s="228"/>
      <c r="G371" s="259"/>
      <c r="H371" s="267"/>
      <c r="I371" s="259"/>
      <c r="J371" s="267"/>
      <c r="K371" s="101"/>
      <c r="L371" s="101"/>
      <c r="M371" s="101"/>
      <c r="N371" s="109"/>
      <c r="O371" s="102">
        <f t="shared" si="491"/>
        <v>0</v>
      </c>
      <c r="P371" s="267"/>
      <c r="Q371" s="267"/>
      <c r="R371" s="267"/>
      <c r="S371" s="340"/>
      <c r="T371" s="340"/>
    </row>
    <row r="372" spans="1:20" ht="12.75" customHeight="1">
      <c r="A372" s="225"/>
      <c r="B372" s="253"/>
      <c r="C372" s="313"/>
      <c r="D372" s="316"/>
      <c r="E372" s="319"/>
      <c r="F372" s="228"/>
      <c r="G372" s="259"/>
      <c r="H372" s="267"/>
      <c r="I372" s="259"/>
      <c r="J372" s="267"/>
      <c r="K372" s="101"/>
      <c r="L372" s="101"/>
      <c r="M372" s="103"/>
      <c r="N372" s="109"/>
      <c r="O372" s="102">
        <f t="shared" si="491"/>
        <v>0</v>
      </c>
      <c r="P372" s="267"/>
      <c r="Q372" s="267"/>
      <c r="R372" s="267"/>
      <c r="S372" s="340"/>
      <c r="T372" s="340"/>
    </row>
    <row r="373" spans="1:20" ht="12.75" customHeight="1">
      <c r="A373" s="225"/>
      <c r="B373" s="254"/>
      <c r="C373" s="314"/>
      <c r="D373" s="317"/>
      <c r="E373" s="320"/>
      <c r="F373" s="228"/>
      <c r="G373" s="260"/>
      <c r="H373" s="268"/>
      <c r="I373" s="260"/>
      <c r="J373" s="268"/>
      <c r="K373" s="101"/>
      <c r="L373" s="101"/>
      <c r="M373" s="101"/>
      <c r="N373" s="109"/>
      <c r="O373" s="102">
        <f t="shared" si="491"/>
        <v>0</v>
      </c>
      <c r="P373" s="268"/>
      <c r="Q373" s="268"/>
      <c r="R373" s="268"/>
      <c r="S373" s="340"/>
      <c r="T373" s="340"/>
    </row>
    <row r="374" spans="1:20" ht="12.75" customHeight="1">
      <c r="A374" s="225">
        <v>1</v>
      </c>
      <c r="B374" s="252" t="s">
        <v>1228</v>
      </c>
      <c r="C374" s="252" t="s">
        <v>1229</v>
      </c>
      <c r="D374" s="235" t="s">
        <v>75</v>
      </c>
      <c r="E374" s="297">
        <v>2</v>
      </c>
      <c r="F374" s="228">
        <f t="shared" si="457"/>
        <v>4.9648710000000005</v>
      </c>
      <c r="G374" s="258">
        <v>0.78</v>
      </c>
      <c r="H374" s="266">
        <f t="shared" si="530"/>
        <v>1.813968</v>
      </c>
      <c r="I374" s="258">
        <v>1.06</v>
      </c>
      <c r="J374" s="266">
        <f t="shared" si="531"/>
        <v>3.1509030000000005</v>
      </c>
      <c r="K374" s="101"/>
      <c r="L374" s="101"/>
      <c r="M374" s="101"/>
      <c r="N374" s="109"/>
      <c r="O374" s="102">
        <f t="shared" si="491"/>
        <v>0</v>
      </c>
      <c r="P374" s="266">
        <f t="shared" ref="P374" si="537">E374*F374</f>
        <v>9.929742000000001</v>
      </c>
      <c r="Q374" s="266">
        <f t="shared" ref="Q374" si="538">SUM(O374:O377)</f>
        <v>0</v>
      </c>
      <c r="R374" s="266">
        <f t="shared" ref="R374" si="539">Q374*1.02*1.05*$R$14</f>
        <v>0</v>
      </c>
      <c r="S374" s="340">
        <f t="shared" ref="S374" si="540">F374*$S$17</f>
        <v>6.3661808325636242</v>
      </c>
      <c r="T374" s="340">
        <f t="shared" ref="T374" si="541">S374*E374</f>
        <v>12.732361665127248</v>
      </c>
    </row>
    <row r="375" spans="1:20" ht="12.75" customHeight="1">
      <c r="A375" s="225"/>
      <c r="B375" s="253"/>
      <c r="C375" s="253"/>
      <c r="D375" s="236"/>
      <c r="E375" s="298"/>
      <c r="F375" s="228"/>
      <c r="G375" s="259"/>
      <c r="H375" s="267"/>
      <c r="I375" s="259"/>
      <c r="J375" s="267"/>
      <c r="K375" s="101"/>
      <c r="L375" s="101"/>
      <c r="M375" s="101"/>
      <c r="N375" s="109"/>
      <c r="O375" s="102">
        <f t="shared" si="491"/>
        <v>0</v>
      </c>
      <c r="P375" s="267"/>
      <c r="Q375" s="267"/>
      <c r="R375" s="267"/>
      <c r="S375" s="340"/>
      <c r="T375" s="340"/>
    </row>
    <row r="376" spans="1:20" ht="12.75" customHeight="1">
      <c r="A376" s="225"/>
      <c r="B376" s="253"/>
      <c r="C376" s="253"/>
      <c r="D376" s="236"/>
      <c r="E376" s="298"/>
      <c r="F376" s="228"/>
      <c r="G376" s="259"/>
      <c r="H376" s="267"/>
      <c r="I376" s="259"/>
      <c r="J376" s="267"/>
      <c r="K376" s="101"/>
      <c r="L376" s="101"/>
      <c r="M376" s="103"/>
      <c r="N376" s="109"/>
      <c r="O376" s="102">
        <f t="shared" si="491"/>
        <v>0</v>
      </c>
      <c r="P376" s="267"/>
      <c r="Q376" s="267"/>
      <c r="R376" s="267"/>
      <c r="S376" s="340"/>
      <c r="T376" s="340"/>
    </row>
    <row r="377" spans="1:20" ht="12.75" customHeight="1">
      <c r="A377" s="225"/>
      <c r="B377" s="254"/>
      <c r="C377" s="254"/>
      <c r="D377" s="237"/>
      <c r="E377" s="299"/>
      <c r="F377" s="228"/>
      <c r="G377" s="260"/>
      <c r="H377" s="268"/>
      <c r="I377" s="260"/>
      <c r="J377" s="268"/>
      <c r="K377" s="101"/>
      <c r="L377" s="101"/>
      <c r="M377" s="101"/>
      <c r="N377" s="109"/>
      <c r="O377" s="102">
        <f t="shared" si="491"/>
        <v>0</v>
      </c>
      <c r="P377" s="268"/>
      <c r="Q377" s="268"/>
      <c r="R377" s="268"/>
      <c r="S377" s="340"/>
      <c r="T377" s="340"/>
    </row>
    <row r="378" spans="1:20" ht="12.75" customHeight="1">
      <c r="A378" s="225">
        <v>2</v>
      </c>
      <c r="B378" s="252" t="s">
        <v>1230</v>
      </c>
      <c r="C378" s="252" t="s">
        <v>1231</v>
      </c>
      <c r="D378" s="235" t="s">
        <v>88</v>
      </c>
      <c r="E378" s="255">
        <v>0.3</v>
      </c>
      <c r="F378" s="228">
        <f t="shared" si="457"/>
        <v>70.004880305544006</v>
      </c>
      <c r="G378" s="258">
        <v>4.9800000000000004</v>
      </c>
      <c r="H378" s="266">
        <f t="shared" si="530"/>
        <v>11.581488000000002</v>
      </c>
      <c r="I378" s="258">
        <v>0.76</v>
      </c>
      <c r="J378" s="266">
        <f t="shared" si="531"/>
        <v>2.2591380000000005</v>
      </c>
      <c r="K378" s="101" t="s">
        <v>87</v>
      </c>
      <c r="L378" s="101" t="s">
        <v>88</v>
      </c>
      <c r="M378" s="101">
        <v>1.02</v>
      </c>
      <c r="N378" s="109">
        <v>29.856000000000002</v>
      </c>
      <c r="O378" s="102">
        <f t="shared" si="491"/>
        <v>30.453120000000002</v>
      </c>
      <c r="P378" s="266">
        <f t="shared" ref="P378" si="542">E378*F378</f>
        <v>21.001464091663202</v>
      </c>
      <c r="Q378" s="266">
        <f t="shared" ref="Q378" si="543">SUM(O378:O381)</f>
        <v>49.603620000000006</v>
      </c>
      <c r="R378" s="266">
        <f t="shared" ref="R378" si="544">Q378*1.02*1.05*$R$14</f>
        <v>56.164254305543999</v>
      </c>
      <c r="S378" s="340">
        <f t="shared" ref="S378" si="545">F378*$S$17</f>
        <v>89.76340516945254</v>
      </c>
      <c r="T378" s="340">
        <f t="shared" ref="T378" si="546">S378*E378</f>
        <v>26.92902155083576</v>
      </c>
    </row>
    <row r="379" spans="1:20" ht="12.75" customHeight="1">
      <c r="A379" s="225"/>
      <c r="B379" s="253"/>
      <c r="C379" s="253"/>
      <c r="D379" s="236"/>
      <c r="E379" s="256"/>
      <c r="F379" s="228"/>
      <c r="G379" s="259"/>
      <c r="H379" s="267"/>
      <c r="I379" s="259"/>
      <c r="J379" s="267"/>
      <c r="K379" s="101" t="s">
        <v>723</v>
      </c>
      <c r="L379" s="101" t="s">
        <v>397</v>
      </c>
      <c r="M379" s="101">
        <v>2.64</v>
      </c>
      <c r="N379" s="109">
        <v>3.472</v>
      </c>
      <c r="O379" s="102">
        <f t="shared" si="491"/>
        <v>9.1660800000000009</v>
      </c>
      <c r="P379" s="267"/>
      <c r="Q379" s="267"/>
      <c r="R379" s="267"/>
      <c r="S379" s="340"/>
      <c r="T379" s="340"/>
    </row>
    <row r="380" spans="1:20" ht="12.75" customHeight="1">
      <c r="A380" s="225"/>
      <c r="B380" s="253"/>
      <c r="C380" s="253"/>
      <c r="D380" s="236"/>
      <c r="E380" s="256"/>
      <c r="F380" s="228"/>
      <c r="G380" s="259"/>
      <c r="H380" s="267"/>
      <c r="I380" s="259"/>
      <c r="J380" s="267"/>
      <c r="K380" s="101" t="s">
        <v>914</v>
      </c>
      <c r="L380" s="101" t="s">
        <v>88</v>
      </c>
      <c r="M380" s="178">
        <v>0.06</v>
      </c>
      <c r="N380" s="109">
        <v>104.167</v>
      </c>
      <c r="O380" s="102">
        <f t="shared" si="491"/>
        <v>6.2500200000000001</v>
      </c>
      <c r="P380" s="267"/>
      <c r="Q380" s="267"/>
      <c r="R380" s="267"/>
      <c r="S380" s="340"/>
      <c r="T380" s="340"/>
    </row>
    <row r="381" spans="1:20" ht="12.75" customHeight="1">
      <c r="A381" s="225"/>
      <c r="B381" s="254"/>
      <c r="C381" s="254"/>
      <c r="D381" s="237"/>
      <c r="E381" s="257"/>
      <c r="F381" s="228"/>
      <c r="G381" s="260"/>
      <c r="H381" s="268"/>
      <c r="I381" s="260"/>
      <c r="J381" s="268"/>
      <c r="K381" s="101" t="s">
        <v>179</v>
      </c>
      <c r="L381" s="101" t="s">
        <v>79</v>
      </c>
      <c r="M381" s="101">
        <v>3.2</v>
      </c>
      <c r="N381" s="109">
        <v>1.167</v>
      </c>
      <c r="O381" s="102">
        <f t="shared" si="491"/>
        <v>3.7344000000000004</v>
      </c>
      <c r="P381" s="268"/>
      <c r="Q381" s="268"/>
      <c r="R381" s="268"/>
      <c r="S381" s="340"/>
      <c r="T381" s="340"/>
    </row>
    <row r="382" spans="1:20" ht="12.75" customHeight="1">
      <c r="A382" s="225">
        <v>3</v>
      </c>
      <c r="B382" s="252" t="s">
        <v>1232</v>
      </c>
      <c r="C382" s="252" t="s">
        <v>1233</v>
      </c>
      <c r="D382" s="235" t="s">
        <v>75</v>
      </c>
      <c r="E382" s="297">
        <v>2</v>
      </c>
      <c r="F382" s="228">
        <f t="shared" si="457"/>
        <v>12.4106093953248</v>
      </c>
      <c r="G382" s="258">
        <v>0.97</v>
      </c>
      <c r="H382" s="266">
        <f t="shared" si="530"/>
        <v>2.2558319999999998</v>
      </c>
      <c r="I382" s="258">
        <v>1.33</v>
      </c>
      <c r="J382" s="266">
        <f t="shared" si="531"/>
        <v>3.9534915000000006</v>
      </c>
      <c r="K382" s="101" t="s">
        <v>87</v>
      </c>
      <c r="L382" s="101" t="s">
        <v>88</v>
      </c>
      <c r="M382" s="101">
        <v>0.159</v>
      </c>
      <c r="N382" s="109">
        <v>29.856000000000002</v>
      </c>
      <c r="O382" s="102">
        <f t="shared" si="491"/>
        <v>4.7471040000000002</v>
      </c>
      <c r="P382" s="266">
        <f t="shared" ref="P382" si="547">E382*F382</f>
        <v>24.821218790649599</v>
      </c>
      <c r="Q382" s="266">
        <f t="shared" ref="Q382" si="548">SUM(O382:O385)</f>
        <v>5.4769039999999993</v>
      </c>
      <c r="R382" s="266">
        <f t="shared" ref="R382" si="549">Q382*1.02*1.05*$R$14</f>
        <v>6.2012858953247996</v>
      </c>
      <c r="S382" s="340">
        <f t="shared" ref="S382" si="550">F382*$S$17</f>
        <v>15.913441387087554</v>
      </c>
      <c r="T382" s="340">
        <f t="shared" ref="T382" si="551">S382*E382</f>
        <v>31.826882774175107</v>
      </c>
    </row>
    <row r="383" spans="1:20" ht="12.75" customHeight="1">
      <c r="A383" s="225"/>
      <c r="B383" s="253"/>
      <c r="C383" s="253"/>
      <c r="D383" s="236"/>
      <c r="E383" s="298"/>
      <c r="F383" s="228"/>
      <c r="G383" s="259"/>
      <c r="H383" s="267"/>
      <c r="I383" s="259"/>
      <c r="J383" s="267"/>
      <c r="K383" s="101" t="s">
        <v>1234</v>
      </c>
      <c r="L383" s="101" t="s">
        <v>79</v>
      </c>
      <c r="M383" s="104">
        <v>1.3</v>
      </c>
      <c r="N383" s="109">
        <v>0.495</v>
      </c>
      <c r="O383" s="102">
        <f t="shared" si="491"/>
        <v>0.64349999999999996</v>
      </c>
      <c r="P383" s="267"/>
      <c r="Q383" s="267"/>
      <c r="R383" s="267"/>
      <c r="S383" s="340"/>
      <c r="T383" s="340"/>
    </row>
    <row r="384" spans="1:20" ht="12.75" customHeight="1">
      <c r="A384" s="225"/>
      <c r="B384" s="253"/>
      <c r="C384" s="253"/>
      <c r="D384" s="236"/>
      <c r="E384" s="298"/>
      <c r="F384" s="228"/>
      <c r="G384" s="259"/>
      <c r="H384" s="267"/>
      <c r="I384" s="259"/>
      <c r="J384" s="267"/>
      <c r="K384" s="101" t="s">
        <v>1195</v>
      </c>
      <c r="L384" s="101" t="s">
        <v>79</v>
      </c>
      <c r="M384" s="101">
        <v>0.1</v>
      </c>
      <c r="N384" s="109">
        <v>0.86299999999999999</v>
      </c>
      <c r="O384" s="102">
        <f t="shared" si="491"/>
        <v>8.6300000000000002E-2</v>
      </c>
      <c r="P384" s="267"/>
      <c r="Q384" s="267"/>
      <c r="R384" s="267"/>
      <c r="S384" s="340"/>
      <c r="T384" s="340"/>
    </row>
    <row r="385" spans="1:20" ht="12.75" customHeight="1">
      <c r="A385" s="225"/>
      <c r="B385" s="254"/>
      <c r="C385" s="254"/>
      <c r="D385" s="237"/>
      <c r="E385" s="299"/>
      <c r="F385" s="228"/>
      <c r="G385" s="260"/>
      <c r="H385" s="268"/>
      <c r="I385" s="260"/>
      <c r="J385" s="268"/>
      <c r="K385" s="101"/>
      <c r="L385" s="101"/>
      <c r="M385" s="101"/>
      <c r="N385" s="109"/>
      <c r="O385" s="102">
        <f t="shared" si="491"/>
        <v>0</v>
      </c>
      <c r="P385" s="268"/>
      <c r="Q385" s="268"/>
      <c r="R385" s="268"/>
      <c r="S385" s="340"/>
      <c r="T385" s="340"/>
    </row>
    <row r="386" spans="1:20" ht="12.75" customHeight="1">
      <c r="A386" s="225"/>
      <c r="B386" s="252"/>
      <c r="C386" s="323" t="s">
        <v>1767</v>
      </c>
      <c r="D386" s="235"/>
      <c r="E386" s="255"/>
      <c r="F386" s="228">
        <f t="shared" si="457"/>
        <v>0</v>
      </c>
      <c r="G386" s="258"/>
      <c r="H386" s="224">
        <f t="shared" ref="H386:H398" si="552">G386*$P$8/1000</f>
        <v>0</v>
      </c>
      <c r="I386" s="303"/>
      <c r="J386" s="224">
        <f t="shared" ref="J386:J398" si="553">I386*$P$9/1000</f>
        <v>0</v>
      </c>
      <c r="K386" s="101"/>
      <c r="L386" s="101"/>
      <c r="M386" s="101"/>
      <c r="N386" s="109"/>
      <c r="O386" s="102">
        <f t="shared" si="491"/>
        <v>0</v>
      </c>
      <c r="P386" s="224">
        <f t="shared" ref="P386" si="554">E386*F386</f>
        <v>0</v>
      </c>
      <c r="Q386" s="224">
        <f t="shared" ref="Q386" si="555">SUM(O386:O389)</f>
        <v>0</v>
      </c>
      <c r="R386" s="224">
        <f t="shared" ref="R386" si="556">Q386*1.02*1.05*$R$14</f>
        <v>0</v>
      </c>
      <c r="S386" s="340">
        <f t="shared" ref="S386" si="557">F386*$S$17</f>
        <v>0</v>
      </c>
      <c r="T386" s="340">
        <f t="shared" ref="T386" si="558">S386*E386</f>
        <v>0</v>
      </c>
    </row>
    <row r="387" spans="1:20" ht="12.75" customHeight="1">
      <c r="A387" s="225"/>
      <c r="B387" s="253"/>
      <c r="C387" s="324"/>
      <c r="D387" s="236"/>
      <c r="E387" s="256"/>
      <c r="F387" s="228"/>
      <c r="G387" s="259"/>
      <c r="H387" s="224"/>
      <c r="I387" s="304"/>
      <c r="J387" s="224"/>
      <c r="K387" s="101"/>
      <c r="L387" s="101"/>
      <c r="M387" s="101"/>
      <c r="N387" s="109"/>
      <c r="O387" s="102">
        <f t="shared" si="491"/>
        <v>0</v>
      </c>
      <c r="P387" s="224"/>
      <c r="Q387" s="224"/>
      <c r="R387" s="224"/>
      <c r="S387" s="340"/>
      <c r="T387" s="340"/>
    </row>
    <row r="388" spans="1:20" ht="12.75" customHeight="1">
      <c r="A388" s="225"/>
      <c r="B388" s="253"/>
      <c r="C388" s="324"/>
      <c r="D388" s="236"/>
      <c r="E388" s="256"/>
      <c r="F388" s="228"/>
      <c r="G388" s="259"/>
      <c r="H388" s="224"/>
      <c r="I388" s="304"/>
      <c r="J388" s="224"/>
      <c r="K388" s="101"/>
      <c r="L388" s="101"/>
      <c r="M388" s="101"/>
      <c r="N388" s="109"/>
      <c r="O388" s="102">
        <f t="shared" si="491"/>
        <v>0</v>
      </c>
      <c r="P388" s="224"/>
      <c r="Q388" s="224"/>
      <c r="R388" s="224"/>
      <c r="S388" s="340"/>
      <c r="T388" s="340"/>
    </row>
    <row r="389" spans="1:20" ht="12.75" customHeight="1">
      <c r="A389" s="225"/>
      <c r="B389" s="254"/>
      <c r="C389" s="325"/>
      <c r="D389" s="237"/>
      <c r="E389" s="257"/>
      <c r="F389" s="228"/>
      <c r="G389" s="260"/>
      <c r="H389" s="224"/>
      <c r="I389" s="305"/>
      <c r="J389" s="224"/>
      <c r="K389" s="101"/>
      <c r="L389" s="101"/>
      <c r="M389" s="101"/>
      <c r="N389" s="109"/>
      <c r="O389" s="102">
        <f t="shared" si="491"/>
        <v>0</v>
      </c>
      <c r="P389" s="224"/>
      <c r="Q389" s="224"/>
      <c r="R389" s="224"/>
      <c r="S389" s="340"/>
      <c r="T389" s="340"/>
    </row>
    <row r="390" spans="1:20" ht="12.75" customHeight="1">
      <c r="A390" s="225">
        <v>1</v>
      </c>
      <c r="B390" s="227" t="s">
        <v>1485</v>
      </c>
      <c r="C390" s="226" t="s">
        <v>701</v>
      </c>
      <c r="D390" s="225" t="s">
        <v>88</v>
      </c>
      <c r="E390" s="269">
        <v>28.01</v>
      </c>
      <c r="F390" s="228">
        <f t="shared" ref="F390:F410" si="559">H390+J390+R390</f>
        <v>0.50392619849999998</v>
      </c>
      <c r="G390" s="309">
        <v>6.77E-3</v>
      </c>
      <c r="H390" s="224">
        <f t="shared" ref="H390" si="560">G390*$P$8/1000</f>
        <v>1.5744312E-2</v>
      </c>
      <c r="I390" s="230">
        <v>0.16422999999999999</v>
      </c>
      <c r="J390" s="224">
        <f t="shared" ref="J390" si="561">I390*$P$9/1000</f>
        <v>0.4881818865</v>
      </c>
      <c r="K390" s="101"/>
      <c r="L390" s="101"/>
      <c r="M390" s="101"/>
      <c r="N390" s="109"/>
      <c r="O390" s="102">
        <f t="shared" si="491"/>
        <v>0</v>
      </c>
      <c r="P390" s="224">
        <f t="shared" ref="P390" si="562">E390*F390</f>
        <v>14.114972819985001</v>
      </c>
      <c r="Q390" s="224">
        <f t="shared" ref="Q390" si="563">SUM(O390:O393)</f>
        <v>0</v>
      </c>
      <c r="R390" s="224">
        <f t="shared" ref="R390" si="564">Q390*1.02*1.05*$R$14</f>
        <v>0</v>
      </c>
      <c r="S390" s="340">
        <f t="shared" ref="S390" si="565">F390*$S$17</f>
        <v>0.64615682983855005</v>
      </c>
      <c r="T390" s="340">
        <f t="shared" ref="T390" si="566">S390*E390</f>
        <v>18.098852803777788</v>
      </c>
    </row>
    <row r="391" spans="1:20" ht="12.75" customHeight="1">
      <c r="A391" s="225"/>
      <c r="B391" s="227"/>
      <c r="C391" s="226"/>
      <c r="D391" s="225"/>
      <c r="E391" s="269"/>
      <c r="F391" s="228"/>
      <c r="G391" s="309"/>
      <c r="H391" s="224"/>
      <c r="I391" s="230"/>
      <c r="J391" s="224"/>
      <c r="K391" s="101"/>
      <c r="L391" s="101"/>
      <c r="M391" s="101"/>
      <c r="N391" s="109"/>
      <c r="O391" s="102">
        <f t="shared" si="491"/>
        <v>0</v>
      </c>
      <c r="P391" s="224"/>
      <c r="Q391" s="224"/>
      <c r="R391" s="224"/>
      <c r="S391" s="340"/>
      <c r="T391" s="340"/>
    </row>
    <row r="392" spans="1:20" ht="12.75" customHeight="1">
      <c r="A392" s="225"/>
      <c r="B392" s="227"/>
      <c r="C392" s="226"/>
      <c r="D392" s="225"/>
      <c r="E392" s="269"/>
      <c r="F392" s="228"/>
      <c r="G392" s="309"/>
      <c r="H392" s="224"/>
      <c r="I392" s="230"/>
      <c r="J392" s="224"/>
      <c r="K392" s="101"/>
      <c r="L392" s="101"/>
      <c r="M392" s="103"/>
      <c r="N392" s="109"/>
      <c r="O392" s="102">
        <f t="shared" si="491"/>
        <v>0</v>
      </c>
      <c r="P392" s="224"/>
      <c r="Q392" s="224"/>
      <c r="R392" s="224"/>
      <c r="S392" s="340"/>
      <c r="T392" s="340"/>
    </row>
    <row r="393" spans="1:20" ht="12.75" customHeight="1">
      <c r="A393" s="225"/>
      <c r="B393" s="227"/>
      <c r="C393" s="226"/>
      <c r="D393" s="225"/>
      <c r="E393" s="269"/>
      <c r="F393" s="228"/>
      <c r="G393" s="309"/>
      <c r="H393" s="224"/>
      <c r="I393" s="230"/>
      <c r="J393" s="224"/>
      <c r="K393" s="101"/>
      <c r="L393" s="101"/>
      <c r="M393" s="101"/>
      <c r="N393" s="109"/>
      <c r="O393" s="102">
        <f t="shared" si="491"/>
        <v>0</v>
      </c>
      <c r="P393" s="224"/>
      <c r="Q393" s="224"/>
      <c r="R393" s="224"/>
      <c r="S393" s="340"/>
      <c r="T393" s="340"/>
    </row>
    <row r="394" spans="1:20" ht="12.75" customHeight="1">
      <c r="A394" s="225">
        <v>2</v>
      </c>
      <c r="B394" s="226" t="s">
        <v>137</v>
      </c>
      <c r="C394" s="226" t="s">
        <v>1482</v>
      </c>
      <c r="D394" s="225" t="s">
        <v>83</v>
      </c>
      <c r="E394" s="269">
        <v>3.11</v>
      </c>
      <c r="F394" s="228">
        <f t="shared" si="559"/>
        <v>2.5581600000000004</v>
      </c>
      <c r="G394" s="262">
        <v>1.1000000000000001</v>
      </c>
      <c r="H394" s="224">
        <f t="shared" si="552"/>
        <v>2.5581600000000004</v>
      </c>
      <c r="I394" s="262"/>
      <c r="J394" s="224">
        <f t="shared" si="553"/>
        <v>0</v>
      </c>
      <c r="K394" s="101"/>
      <c r="L394" s="101"/>
      <c r="M394" s="101"/>
      <c r="N394" s="109"/>
      <c r="O394" s="102">
        <f t="shared" si="491"/>
        <v>0</v>
      </c>
      <c r="P394" s="224">
        <f t="shared" ref="P394" si="567">E394*F394</f>
        <v>7.9558776000000009</v>
      </c>
      <c r="Q394" s="224">
        <f t="shared" ref="Q394" si="568">SUM(O394:O397)</f>
        <v>0</v>
      </c>
      <c r="R394" s="224">
        <f t="shared" ref="R394" si="569">Q394*1.02*1.05*$R$14</f>
        <v>0</v>
      </c>
      <c r="S394" s="340">
        <f t="shared" ref="S394" si="570">F394*$S$17</f>
        <v>3.280187774995758</v>
      </c>
      <c r="T394" s="340">
        <f t="shared" ref="T394" si="571">S394*E394</f>
        <v>10.201383980236807</v>
      </c>
    </row>
    <row r="395" spans="1:20" ht="12.75" customHeight="1">
      <c r="A395" s="225"/>
      <c r="B395" s="226"/>
      <c r="C395" s="226"/>
      <c r="D395" s="225"/>
      <c r="E395" s="269"/>
      <c r="F395" s="228"/>
      <c r="G395" s="262"/>
      <c r="H395" s="224"/>
      <c r="I395" s="262"/>
      <c r="J395" s="224"/>
      <c r="K395" s="101"/>
      <c r="L395" s="101"/>
      <c r="M395" s="101"/>
      <c r="N395" s="109"/>
      <c r="O395" s="102">
        <f t="shared" si="491"/>
        <v>0</v>
      </c>
      <c r="P395" s="224"/>
      <c r="Q395" s="224"/>
      <c r="R395" s="224"/>
      <c r="S395" s="340"/>
      <c r="T395" s="340"/>
    </row>
    <row r="396" spans="1:20" ht="12.75" customHeight="1">
      <c r="A396" s="225"/>
      <c r="B396" s="226"/>
      <c r="C396" s="226"/>
      <c r="D396" s="225"/>
      <c r="E396" s="269"/>
      <c r="F396" s="228"/>
      <c r="G396" s="262"/>
      <c r="H396" s="224"/>
      <c r="I396" s="262"/>
      <c r="J396" s="224"/>
      <c r="K396" s="101"/>
      <c r="L396" s="101"/>
      <c r="M396" s="103"/>
      <c r="N396" s="109"/>
      <c r="O396" s="102">
        <f t="shared" si="491"/>
        <v>0</v>
      </c>
      <c r="P396" s="224"/>
      <c r="Q396" s="224"/>
      <c r="R396" s="224"/>
      <c r="S396" s="340"/>
      <c r="T396" s="340"/>
    </row>
    <row r="397" spans="1:20" ht="12.75" customHeight="1">
      <c r="A397" s="225"/>
      <c r="B397" s="226"/>
      <c r="C397" s="226"/>
      <c r="D397" s="225"/>
      <c r="E397" s="269"/>
      <c r="F397" s="228"/>
      <c r="G397" s="262"/>
      <c r="H397" s="224"/>
      <c r="I397" s="262"/>
      <c r="J397" s="224"/>
      <c r="K397" s="101"/>
      <c r="L397" s="101"/>
      <c r="M397" s="101"/>
      <c r="N397" s="109"/>
      <c r="O397" s="102">
        <f t="shared" si="491"/>
        <v>0</v>
      </c>
      <c r="P397" s="224"/>
      <c r="Q397" s="224"/>
      <c r="R397" s="224"/>
      <c r="S397" s="340"/>
      <c r="T397" s="340"/>
    </row>
    <row r="398" spans="1:20" ht="12.75" customHeight="1">
      <c r="A398" s="225">
        <v>3</v>
      </c>
      <c r="B398" s="252" t="s">
        <v>1486</v>
      </c>
      <c r="C398" s="252" t="s">
        <v>1487</v>
      </c>
      <c r="D398" s="235" t="s">
        <v>88</v>
      </c>
      <c r="E398" s="326">
        <v>5.65</v>
      </c>
      <c r="F398" s="228">
        <f t="shared" si="559"/>
        <v>7.3547650199999985</v>
      </c>
      <c r="G398" s="262">
        <v>0.45</v>
      </c>
      <c r="H398" s="224">
        <f t="shared" si="552"/>
        <v>1.0465199999999999</v>
      </c>
      <c r="I398" s="262">
        <v>0.37</v>
      </c>
      <c r="J398" s="224">
        <f t="shared" si="553"/>
        <v>1.0998435</v>
      </c>
      <c r="K398" s="101" t="s">
        <v>93</v>
      </c>
      <c r="L398" s="101" t="s">
        <v>88</v>
      </c>
      <c r="M398" s="101">
        <v>1.1499999999999999</v>
      </c>
      <c r="N398" s="109">
        <v>4</v>
      </c>
      <c r="O398" s="102">
        <f t="shared" si="491"/>
        <v>4.5999999999999996</v>
      </c>
      <c r="P398" s="224">
        <f t="shared" ref="P398" si="572">E398*F398</f>
        <v>41.554422362999993</v>
      </c>
      <c r="Q398" s="224">
        <f t="shared" ref="Q398" si="573">SUM(O398:O401)</f>
        <v>4.5999999999999996</v>
      </c>
      <c r="R398" s="224">
        <f t="shared" ref="R398" si="574">Q398*1.02*1.05*$R$14</f>
        <v>5.2084015199999989</v>
      </c>
      <c r="S398" s="340">
        <f t="shared" ref="S398" si="575">F398*$S$17</f>
        <v>9.4306104022306734</v>
      </c>
      <c r="T398" s="340">
        <f t="shared" ref="T398" si="576">S398*E398</f>
        <v>53.282948772603305</v>
      </c>
    </row>
    <row r="399" spans="1:20" ht="12.75" customHeight="1">
      <c r="A399" s="225"/>
      <c r="B399" s="253"/>
      <c r="C399" s="253"/>
      <c r="D399" s="236"/>
      <c r="E399" s="327"/>
      <c r="F399" s="228"/>
      <c r="G399" s="262"/>
      <c r="H399" s="224"/>
      <c r="I399" s="262"/>
      <c r="J399" s="224"/>
      <c r="K399" s="101"/>
      <c r="L399" s="101"/>
      <c r="M399" s="101"/>
      <c r="N399" s="109"/>
      <c r="O399" s="102">
        <f t="shared" si="491"/>
        <v>0</v>
      </c>
      <c r="P399" s="224"/>
      <c r="Q399" s="224"/>
      <c r="R399" s="224"/>
      <c r="S399" s="340"/>
      <c r="T399" s="340"/>
    </row>
    <row r="400" spans="1:20" ht="12.75" customHeight="1">
      <c r="A400" s="225"/>
      <c r="B400" s="253"/>
      <c r="C400" s="253"/>
      <c r="D400" s="236"/>
      <c r="E400" s="327"/>
      <c r="F400" s="228"/>
      <c r="G400" s="262"/>
      <c r="H400" s="224"/>
      <c r="I400" s="262"/>
      <c r="J400" s="224"/>
      <c r="K400" s="101"/>
      <c r="L400" s="101"/>
      <c r="M400" s="106"/>
      <c r="N400" s="109"/>
      <c r="O400" s="102">
        <f t="shared" si="491"/>
        <v>0</v>
      </c>
      <c r="P400" s="224"/>
      <c r="Q400" s="224"/>
      <c r="R400" s="224"/>
      <c r="S400" s="340"/>
      <c r="T400" s="340"/>
    </row>
    <row r="401" spans="1:20" ht="12.75" customHeight="1">
      <c r="A401" s="225"/>
      <c r="B401" s="254"/>
      <c r="C401" s="254"/>
      <c r="D401" s="237"/>
      <c r="E401" s="328"/>
      <c r="F401" s="228"/>
      <c r="G401" s="262"/>
      <c r="H401" s="224"/>
      <c r="I401" s="262"/>
      <c r="J401" s="224"/>
      <c r="K401" s="101"/>
      <c r="L401" s="101"/>
      <c r="M401" s="101"/>
      <c r="N401" s="109"/>
      <c r="O401" s="102">
        <f t="shared" si="491"/>
        <v>0</v>
      </c>
      <c r="P401" s="224"/>
      <c r="Q401" s="224"/>
      <c r="R401" s="224"/>
      <c r="S401" s="340"/>
      <c r="T401" s="340"/>
    </row>
    <row r="402" spans="1:20" ht="12.75" customHeight="1">
      <c r="A402" s="225">
        <v>4</v>
      </c>
      <c r="B402" s="226" t="s">
        <v>1488</v>
      </c>
      <c r="C402" s="226" t="s">
        <v>1768</v>
      </c>
      <c r="D402" s="225" t="s">
        <v>88</v>
      </c>
      <c r="E402" s="225">
        <v>7.58</v>
      </c>
      <c r="F402" s="228">
        <f t="shared" si="559"/>
        <v>66.15917324920801</v>
      </c>
      <c r="G402" s="262">
        <v>6.18</v>
      </c>
      <c r="H402" s="224">
        <f t="shared" ref="H402:H410" si="577">G402*$P$8/1000</f>
        <v>14.372207999999999</v>
      </c>
      <c r="I402" s="262">
        <v>0.96</v>
      </c>
      <c r="J402" s="224">
        <f t="shared" ref="J402:J410" si="578">I402*$P$9/1000</f>
        <v>2.8536480000000002</v>
      </c>
      <c r="K402" s="101" t="s">
        <v>1215</v>
      </c>
      <c r="L402" s="101" t="s">
        <v>88</v>
      </c>
      <c r="M402" s="101">
        <v>1.0149999999999999</v>
      </c>
      <c r="N402" s="109">
        <v>31.042000000000002</v>
      </c>
      <c r="O402" s="102">
        <f t="shared" si="491"/>
        <v>31.507629999999999</v>
      </c>
      <c r="P402" s="224">
        <f t="shared" ref="P402" si="579">E402*F402</f>
        <v>501.48653322899673</v>
      </c>
      <c r="Q402" s="224">
        <f t="shared" ref="Q402" si="580">SUM(O402:O405)</f>
        <v>43.217340000000007</v>
      </c>
      <c r="R402" s="224">
        <f t="shared" ref="R402" si="581">Q402*1.02*1.05*$R$14</f>
        <v>48.933317249208002</v>
      </c>
      <c r="S402" s="340">
        <f t="shared" ref="S402" si="582">F402*$S$17</f>
        <v>84.832266666619148</v>
      </c>
      <c r="T402" s="340">
        <f t="shared" ref="T402" si="583">S402*E402</f>
        <v>643.0285813329732</v>
      </c>
    </row>
    <row r="403" spans="1:20" ht="12.75" customHeight="1">
      <c r="A403" s="225"/>
      <c r="B403" s="226"/>
      <c r="C403" s="226"/>
      <c r="D403" s="225"/>
      <c r="E403" s="225"/>
      <c r="F403" s="228"/>
      <c r="G403" s="262"/>
      <c r="H403" s="224"/>
      <c r="I403" s="262"/>
      <c r="J403" s="224"/>
      <c r="K403" s="101" t="s">
        <v>1490</v>
      </c>
      <c r="L403" s="101" t="s">
        <v>88</v>
      </c>
      <c r="M403" s="103">
        <v>0.03</v>
      </c>
      <c r="N403" s="109">
        <v>104.167</v>
      </c>
      <c r="O403" s="102">
        <f t="shared" si="491"/>
        <v>3.1250100000000001</v>
      </c>
      <c r="P403" s="224"/>
      <c r="Q403" s="224"/>
      <c r="R403" s="224"/>
      <c r="S403" s="340"/>
      <c r="T403" s="340"/>
    </row>
    <row r="404" spans="1:20" ht="12.75" customHeight="1">
      <c r="A404" s="225"/>
      <c r="B404" s="226"/>
      <c r="C404" s="226"/>
      <c r="D404" s="225"/>
      <c r="E404" s="225"/>
      <c r="F404" s="228"/>
      <c r="G404" s="262"/>
      <c r="H404" s="224"/>
      <c r="I404" s="262"/>
      <c r="J404" s="224"/>
      <c r="K404" s="101" t="s">
        <v>1491</v>
      </c>
      <c r="L404" s="101" t="s">
        <v>65</v>
      </c>
      <c r="M404" s="101">
        <v>2.0499999999999998</v>
      </c>
      <c r="N404" s="101">
        <v>3.472</v>
      </c>
      <c r="O404" s="102">
        <f t="shared" si="491"/>
        <v>7.1175999999999995</v>
      </c>
      <c r="P404" s="224"/>
      <c r="Q404" s="224"/>
      <c r="R404" s="224"/>
      <c r="S404" s="340"/>
      <c r="T404" s="340"/>
    </row>
    <row r="405" spans="1:20" ht="12.75" customHeight="1">
      <c r="A405" s="225"/>
      <c r="B405" s="226"/>
      <c r="C405" s="226"/>
      <c r="D405" s="225"/>
      <c r="E405" s="225"/>
      <c r="F405" s="228"/>
      <c r="G405" s="262"/>
      <c r="H405" s="224"/>
      <c r="I405" s="262"/>
      <c r="J405" s="224"/>
      <c r="K405" s="101" t="s">
        <v>673</v>
      </c>
      <c r="L405" s="101" t="s">
        <v>652</v>
      </c>
      <c r="M405" s="101">
        <v>1.7</v>
      </c>
      <c r="N405" s="109">
        <v>0.86299999999999999</v>
      </c>
      <c r="O405" s="102">
        <f t="shared" si="491"/>
        <v>1.4670999999999998</v>
      </c>
      <c r="P405" s="224"/>
      <c r="Q405" s="224"/>
      <c r="R405" s="224"/>
      <c r="S405" s="340"/>
      <c r="T405" s="340"/>
    </row>
    <row r="406" spans="1:20" ht="12.75" customHeight="1">
      <c r="A406" s="225">
        <v>5</v>
      </c>
      <c r="B406" s="226" t="s">
        <v>659</v>
      </c>
      <c r="C406" s="226" t="s">
        <v>1238</v>
      </c>
      <c r="D406" s="225" t="s">
        <v>1492</v>
      </c>
      <c r="E406" s="264">
        <v>0.39200000000000002</v>
      </c>
      <c r="F406" s="228">
        <f t="shared" si="559"/>
        <v>300.049218</v>
      </c>
      <c r="G406" s="262"/>
      <c r="H406" s="224">
        <f t="shared" si="577"/>
        <v>0</v>
      </c>
      <c r="I406" s="310"/>
      <c r="J406" s="224">
        <f t="shared" si="578"/>
        <v>0</v>
      </c>
      <c r="K406" s="101" t="s">
        <v>1634</v>
      </c>
      <c r="L406" s="101" t="s">
        <v>666</v>
      </c>
      <c r="M406" s="101">
        <v>1</v>
      </c>
      <c r="N406" s="109">
        <v>265</v>
      </c>
      <c r="O406" s="102">
        <f t="shared" si="491"/>
        <v>265</v>
      </c>
      <c r="P406" s="224">
        <f t="shared" ref="P406" si="584">E406*F406</f>
        <v>117.61929345600001</v>
      </c>
      <c r="Q406" s="224">
        <f t="shared" ref="Q406" si="585">SUM(O406:O409)</f>
        <v>265</v>
      </c>
      <c r="R406" s="224">
        <f t="shared" ref="R406" si="586">Q406*1.02*1.05*$R$14</f>
        <v>300.049218</v>
      </c>
      <c r="S406" s="340">
        <f t="shared" ref="S406" si="587">F406*$S$17</f>
        <v>384.73659848509743</v>
      </c>
      <c r="T406" s="340">
        <f t="shared" ref="T406" si="588">S406*E406</f>
        <v>150.8167466061582</v>
      </c>
    </row>
    <row r="407" spans="1:20" ht="12.75" customHeight="1">
      <c r="A407" s="225"/>
      <c r="B407" s="226"/>
      <c r="C407" s="226"/>
      <c r="D407" s="225"/>
      <c r="E407" s="264"/>
      <c r="F407" s="228"/>
      <c r="G407" s="262"/>
      <c r="H407" s="224"/>
      <c r="I407" s="310"/>
      <c r="J407" s="224"/>
      <c r="K407" s="101"/>
      <c r="L407" s="101"/>
      <c r="M407" s="101"/>
      <c r="N407" s="109"/>
      <c r="O407" s="102">
        <f t="shared" si="491"/>
        <v>0</v>
      </c>
      <c r="P407" s="224"/>
      <c r="Q407" s="224"/>
      <c r="R407" s="224"/>
      <c r="S407" s="340"/>
      <c r="T407" s="340"/>
    </row>
    <row r="408" spans="1:20" ht="12.75" customHeight="1">
      <c r="A408" s="225"/>
      <c r="B408" s="226"/>
      <c r="C408" s="226"/>
      <c r="D408" s="225"/>
      <c r="E408" s="264"/>
      <c r="F408" s="228"/>
      <c r="G408" s="262"/>
      <c r="H408" s="224"/>
      <c r="I408" s="310"/>
      <c r="J408" s="224"/>
      <c r="K408" s="101"/>
      <c r="L408" s="101"/>
      <c r="M408" s="103"/>
      <c r="N408" s="109"/>
      <c r="O408" s="102">
        <f t="shared" si="491"/>
        <v>0</v>
      </c>
      <c r="P408" s="224"/>
      <c r="Q408" s="224"/>
      <c r="R408" s="224"/>
      <c r="S408" s="340"/>
      <c r="T408" s="340"/>
    </row>
    <row r="409" spans="1:20" ht="12.75" customHeight="1">
      <c r="A409" s="225"/>
      <c r="B409" s="226"/>
      <c r="C409" s="226"/>
      <c r="D409" s="225"/>
      <c r="E409" s="264"/>
      <c r="F409" s="228"/>
      <c r="G409" s="262"/>
      <c r="H409" s="224"/>
      <c r="I409" s="310"/>
      <c r="J409" s="224"/>
      <c r="K409" s="101"/>
      <c r="L409" s="101"/>
      <c r="M409" s="101"/>
      <c r="N409" s="109"/>
      <c r="O409" s="102">
        <f t="shared" ref="O409:O472" si="589">M409*N409</f>
        <v>0</v>
      </c>
      <c r="P409" s="224"/>
      <c r="Q409" s="224"/>
      <c r="R409" s="224"/>
      <c r="S409" s="340"/>
      <c r="T409" s="340"/>
    </row>
    <row r="410" spans="1:20" ht="12.75" customHeight="1">
      <c r="A410" s="225">
        <v>6</v>
      </c>
      <c r="B410" s="226" t="s">
        <v>659</v>
      </c>
      <c r="C410" s="226" t="s">
        <v>1493</v>
      </c>
      <c r="D410" s="225" t="s">
        <v>1492</v>
      </c>
      <c r="E410" s="264">
        <v>0.14399999999999999</v>
      </c>
      <c r="F410" s="228">
        <f t="shared" si="559"/>
        <v>306.65369757959996</v>
      </c>
      <c r="G410" s="262"/>
      <c r="H410" s="224">
        <f t="shared" si="577"/>
        <v>0</v>
      </c>
      <c r="I410" s="310"/>
      <c r="J410" s="224">
        <f t="shared" si="578"/>
        <v>0</v>
      </c>
      <c r="K410" s="101" t="s">
        <v>1494</v>
      </c>
      <c r="L410" s="101" t="s">
        <v>666</v>
      </c>
      <c r="M410" s="101">
        <v>1</v>
      </c>
      <c r="N410" s="109">
        <v>270.83300000000003</v>
      </c>
      <c r="O410" s="102">
        <f t="shared" si="589"/>
        <v>270.83300000000003</v>
      </c>
      <c r="P410" s="224">
        <f t="shared" ref="P410" si="590">E410*F410</f>
        <v>44.158132451462393</v>
      </c>
      <c r="Q410" s="224">
        <f t="shared" ref="Q410" si="591">SUM(O410:O413)</f>
        <v>270.83300000000003</v>
      </c>
      <c r="R410" s="224">
        <f t="shared" ref="R410" si="592">Q410*1.02*1.05*$R$14</f>
        <v>306.65369757959996</v>
      </c>
      <c r="S410" s="340">
        <f t="shared" ref="S410" si="593">F410*$S$17</f>
        <v>393.20515916043166</v>
      </c>
      <c r="T410" s="340">
        <f t="shared" ref="T410" si="594">S410*E410</f>
        <v>56.621542919102154</v>
      </c>
    </row>
    <row r="411" spans="1:20" ht="12.75" customHeight="1">
      <c r="A411" s="225"/>
      <c r="B411" s="226"/>
      <c r="C411" s="226"/>
      <c r="D411" s="225"/>
      <c r="E411" s="264"/>
      <c r="F411" s="228"/>
      <c r="G411" s="262"/>
      <c r="H411" s="224"/>
      <c r="I411" s="310"/>
      <c r="J411" s="224"/>
      <c r="K411" s="101"/>
      <c r="L411" s="101"/>
      <c r="M411" s="101"/>
      <c r="N411" s="109"/>
      <c r="O411" s="102">
        <f t="shared" si="589"/>
        <v>0</v>
      </c>
      <c r="P411" s="224"/>
      <c r="Q411" s="224"/>
      <c r="R411" s="224"/>
      <c r="S411" s="340"/>
      <c r="T411" s="340"/>
    </row>
    <row r="412" spans="1:20" ht="12.75" customHeight="1">
      <c r="A412" s="225"/>
      <c r="B412" s="226"/>
      <c r="C412" s="226"/>
      <c r="D412" s="225"/>
      <c r="E412" s="264"/>
      <c r="F412" s="228"/>
      <c r="G412" s="262"/>
      <c r="H412" s="224"/>
      <c r="I412" s="310"/>
      <c r="J412" s="224"/>
      <c r="K412" s="101"/>
      <c r="L412" s="101"/>
      <c r="M412" s="103"/>
      <c r="N412" s="109"/>
      <c r="O412" s="102">
        <f t="shared" si="589"/>
        <v>0</v>
      </c>
      <c r="P412" s="224"/>
      <c r="Q412" s="224"/>
      <c r="R412" s="224"/>
      <c r="S412" s="340"/>
      <c r="T412" s="340"/>
    </row>
    <row r="413" spans="1:20" ht="12.75" customHeight="1">
      <c r="A413" s="225"/>
      <c r="B413" s="226"/>
      <c r="C413" s="226"/>
      <c r="D413" s="225"/>
      <c r="E413" s="264"/>
      <c r="F413" s="228"/>
      <c r="G413" s="262"/>
      <c r="H413" s="224"/>
      <c r="I413" s="310"/>
      <c r="J413" s="224"/>
      <c r="K413" s="101"/>
      <c r="L413" s="101"/>
      <c r="M413" s="101"/>
      <c r="N413" s="109"/>
      <c r="O413" s="102">
        <f t="shared" si="589"/>
        <v>0</v>
      </c>
      <c r="P413" s="224"/>
      <c r="Q413" s="224"/>
      <c r="R413" s="224"/>
      <c r="S413" s="340"/>
      <c r="T413" s="340"/>
    </row>
    <row r="414" spans="1:20" ht="12.75" customHeight="1">
      <c r="A414" s="225">
        <v>7</v>
      </c>
      <c r="B414" s="226" t="s">
        <v>1495</v>
      </c>
      <c r="C414" s="226" t="s">
        <v>1496</v>
      </c>
      <c r="D414" s="225" t="s">
        <v>344</v>
      </c>
      <c r="E414" s="269">
        <v>10.199999999999999</v>
      </c>
      <c r="F414" s="228">
        <f t="shared" ref="F414" si="595">H414+J414+R414</f>
        <v>54.910984156236111</v>
      </c>
      <c r="G414" s="262">
        <v>3.17</v>
      </c>
      <c r="H414" s="224">
        <f t="shared" ref="H414" si="596">G414*$P$8/1000</f>
        <v>7.3721519999999989</v>
      </c>
      <c r="I414" s="229">
        <v>1</v>
      </c>
      <c r="J414" s="224">
        <f t="shared" ref="J414" si="597">I414*$P$9/1000</f>
        <v>2.97255</v>
      </c>
      <c r="K414" s="101" t="s">
        <v>87</v>
      </c>
      <c r="L414" s="101" t="s">
        <v>88</v>
      </c>
      <c r="M414" s="101">
        <v>1.0149999999999999</v>
      </c>
      <c r="N414" s="109">
        <v>29.856000000000002</v>
      </c>
      <c r="O414" s="102">
        <f t="shared" si="589"/>
        <v>30.303839999999997</v>
      </c>
      <c r="P414" s="224">
        <f t="shared" ref="P414" si="598">E414*F414</f>
        <v>560.09203839360828</v>
      </c>
      <c r="Q414" s="224">
        <f t="shared" ref="Q414" si="599">SUM(O414:O418)</f>
        <v>39.360425099999993</v>
      </c>
      <c r="R414" s="224">
        <f t="shared" ref="R414" si="600">Q414*1.02*1.05*$R$14</f>
        <v>44.566282156236113</v>
      </c>
      <c r="S414" s="224">
        <f>F414*S17</f>
        <v>70.40933285731596</v>
      </c>
      <c r="T414" s="224">
        <f>S414*E414</f>
        <v>718.17519514462276</v>
      </c>
    </row>
    <row r="415" spans="1:20" ht="12.75" customHeight="1">
      <c r="A415" s="225"/>
      <c r="B415" s="226"/>
      <c r="C415" s="226"/>
      <c r="D415" s="225"/>
      <c r="E415" s="269"/>
      <c r="F415" s="228"/>
      <c r="G415" s="262"/>
      <c r="H415" s="224"/>
      <c r="I415" s="229"/>
      <c r="J415" s="224"/>
      <c r="K415" s="101" t="s">
        <v>723</v>
      </c>
      <c r="L415" s="101" t="s">
        <v>65</v>
      </c>
      <c r="M415" s="101">
        <v>1.18</v>
      </c>
      <c r="N415" s="109">
        <v>3.472</v>
      </c>
      <c r="O415" s="102">
        <f t="shared" si="589"/>
        <v>4.0969600000000002</v>
      </c>
      <c r="P415" s="224"/>
      <c r="Q415" s="224"/>
      <c r="R415" s="224"/>
      <c r="S415" s="224"/>
      <c r="T415" s="224"/>
    </row>
    <row r="416" spans="1:20" ht="12.75" customHeight="1">
      <c r="A416" s="225"/>
      <c r="B416" s="226"/>
      <c r="C416" s="226"/>
      <c r="D416" s="225"/>
      <c r="E416" s="269"/>
      <c r="F416" s="228"/>
      <c r="G416" s="262"/>
      <c r="H416" s="224"/>
      <c r="I416" s="229"/>
      <c r="J416" s="224"/>
      <c r="K416" s="101" t="s">
        <v>914</v>
      </c>
      <c r="L416" s="101" t="s">
        <v>344</v>
      </c>
      <c r="M416" s="101">
        <v>2.53E-2</v>
      </c>
      <c r="N416" s="109">
        <v>104.167</v>
      </c>
      <c r="O416" s="102">
        <f t="shared" si="589"/>
        <v>2.6354251</v>
      </c>
      <c r="P416" s="224"/>
      <c r="Q416" s="224"/>
      <c r="R416" s="224"/>
      <c r="S416" s="224"/>
      <c r="T416" s="224"/>
    </row>
    <row r="417" spans="1:20" ht="12.75" customHeight="1">
      <c r="A417" s="225"/>
      <c r="B417" s="226"/>
      <c r="C417" s="226"/>
      <c r="D417" s="225"/>
      <c r="E417" s="269"/>
      <c r="F417" s="228"/>
      <c r="G417" s="262"/>
      <c r="H417" s="224"/>
      <c r="I417" s="229"/>
      <c r="J417" s="224"/>
      <c r="K417" s="101" t="s">
        <v>179</v>
      </c>
      <c r="L417" s="101" t="s">
        <v>79</v>
      </c>
      <c r="M417" s="101">
        <v>1.4</v>
      </c>
      <c r="N417" s="109">
        <v>1.167</v>
      </c>
      <c r="O417" s="102">
        <f t="shared" si="589"/>
        <v>1.6337999999999999</v>
      </c>
      <c r="P417" s="224"/>
      <c r="Q417" s="224"/>
      <c r="R417" s="224"/>
      <c r="S417" s="224"/>
      <c r="T417" s="224"/>
    </row>
    <row r="418" spans="1:20" ht="12.75" customHeight="1">
      <c r="A418" s="225"/>
      <c r="B418" s="226"/>
      <c r="C418" s="226"/>
      <c r="D418" s="225"/>
      <c r="E418" s="269"/>
      <c r="F418" s="228"/>
      <c r="G418" s="262"/>
      <c r="H418" s="224"/>
      <c r="I418" s="229"/>
      <c r="J418" s="224"/>
      <c r="K418" s="101" t="s">
        <v>1195</v>
      </c>
      <c r="L418" s="101" t="s">
        <v>79</v>
      </c>
      <c r="M418" s="101">
        <v>0.8</v>
      </c>
      <c r="N418" s="109">
        <v>0.86299999999999999</v>
      </c>
      <c r="O418" s="102">
        <f t="shared" si="589"/>
        <v>0.69040000000000001</v>
      </c>
      <c r="P418" s="224"/>
      <c r="Q418" s="224"/>
      <c r="R418" s="224"/>
      <c r="S418" s="224"/>
      <c r="T418" s="224"/>
    </row>
    <row r="419" spans="1:20" ht="12.75" customHeight="1">
      <c r="A419" s="225">
        <v>8</v>
      </c>
      <c r="B419" s="226" t="s">
        <v>78</v>
      </c>
      <c r="C419" s="227" t="s">
        <v>1238</v>
      </c>
      <c r="D419" s="227" t="s">
        <v>76</v>
      </c>
      <c r="E419" s="280">
        <v>0.54900000000000004</v>
      </c>
      <c r="F419" s="228">
        <f t="shared" ref="F419" si="601">H419+J419+R419</f>
        <v>300.049218</v>
      </c>
      <c r="G419" s="258"/>
      <c r="H419" s="224">
        <f t="shared" ref="H419" si="602">G419*$P$8/1000</f>
        <v>0</v>
      </c>
      <c r="I419" s="258"/>
      <c r="J419" s="224">
        <f t="shared" ref="J419" si="603">I419*$P$9/1000</f>
        <v>0</v>
      </c>
      <c r="K419" s="101" t="s">
        <v>909</v>
      </c>
      <c r="L419" s="101" t="s">
        <v>76</v>
      </c>
      <c r="M419" s="101">
        <v>1</v>
      </c>
      <c r="N419" s="109">
        <v>265</v>
      </c>
      <c r="O419" s="102">
        <f t="shared" si="589"/>
        <v>265</v>
      </c>
      <c r="P419" s="224">
        <f t="shared" ref="P419" si="604">E419*F419</f>
        <v>164.72702068200002</v>
      </c>
      <c r="Q419" s="224">
        <f t="shared" ref="Q419" si="605">SUM(O419:O422)</f>
        <v>265</v>
      </c>
      <c r="R419" s="224">
        <f t="shared" ref="R419" si="606">Q419*1.02*1.05*$R$14</f>
        <v>300.049218</v>
      </c>
      <c r="S419" s="340">
        <f t="shared" ref="S419" si="607">F419*$S$17</f>
        <v>384.73659848509743</v>
      </c>
      <c r="T419" s="340">
        <f t="shared" ref="T419" si="608">S419*E419</f>
        <v>211.22039256831852</v>
      </c>
    </row>
    <row r="420" spans="1:20" ht="12.75" customHeight="1">
      <c r="A420" s="225"/>
      <c r="B420" s="226"/>
      <c r="C420" s="227"/>
      <c r="D420" s="265"/>
      <c r="E420" s="280"/>
      <c r="F420" s="228"/>
      <c r="G420" s="259"/>
      <c r="H420" s="224"/>
      <c r="I420" s="259"/>
      <c r="J420" s="224"/>
      <c r="K420" s="101"/>
      <c r="L420" s="101"/>
      <c r="M420" s="101"/>
      <c r="N420" s="109"/>
      <c r="O420" s="102">
        <f t="shared" si="589"/>
        <v>0</v>
      </c>
      <c r="P420" s="224"/>
      <c r="Q420" s="224"/>
      <c r="R420" s="224"/>
      <c r="S420" s="340"/>
      <c r="T420" s="340"/>
    </row>
    <row r="421" spans="1:20" ht="12.75" customHeight="1">
      <c r="A421" s="225"/>
      <c r="B421" s="226"/>
      <c r="C421" s="227"/>
      <c r="D421" s="265"/>
      <c r="E421" s="280"/>
      <c r="F421" s="228"/>
      <c r="G421" s="259"/>
      <c r="H421" s="224"/>
      <c r="I421" s="259"/>
      <c r="J421" s="224"/>
      <c r="K421" s="101"/>
      <c r="L421" s="101"/>
      <c r="M421" s="101"/>
      <c r="N421" s="109"/>
      <c r="O421" s="102">
        <f t="shared" si="589"/>
        <v>0</v>
      </c>
      <c r="P421" s="224"/>
      <c r="Q421" s="224"/>
      <c r="R421" s="224"/>
      <c r="S421" s="340"/>
      <c r="T421" s="340"/>
    </row>
    <row r="422" spans="1:20" ht="12.75" customHeight="1">
      <c r="A422" s="225"/>
      <c r="B422" s="226"/>
      <c r="C422" s="227"/>
      <c r="D422" s="265"/>
      <c r="E422" s="280"/>
      <c r="F422" s="228"/>
      <c r="G422" s="260"/>
      <c r="H422" s="224"/>
      <c r="I422" s="260"/>
      <c r="J422" s="224"/>
      <c r="K422" s="101"/>
      <c r="L422" s="101"/>
      <c r="M422" s="101"/>
      <c r="N422" s="109"/>
      <c r="O422" s="102">
        <f t="shared" si="589"/>
        <v>0</v>
      </c>
      <c r="P422" s="224"/>
      <c r="Q422" s="224"/>
      <c r="R422" s="224"/>
      <c r="S422" s="340"/>
      <c r="T422" s="340"/>
    </row>
    <row r="423" spans="1:20" ht="12.75" customHeight="1">
      <c r="A423" s="225">
        <v>9</v>
      </c>
      <c r="B423" s="226" t="s">
        <v>78</v>
      </c>
      <c r="C423" s="227" t="s">
        <v>1239</v>
      </c>
      <c r="D423" s="227" t="s">
        <v>76</v>
      </c>
      <c r="E423" s="264">
        <v>7.8E-2</v>
      </c>
      <c r="F423" s="228">
        <f t="shared" ref="F423:F483" si="609">H423+J423+R423</f>
        <v>306.65369757959996</v>
      </c>
      <c r="G423" s="258"/>
      <c r="H423" s="224">
        <f t="shared" ref="H423" si="610">G423*$P$8/1000</f>
        <v>0</v>
      </c>
      <c r="I423" s="258"/>
      <c r="J423" s="224">
        <f t="shared" ref="J423" si="611">I423*$P$9/1000</f>
        <v>0</v>
      </c>
      <c r="K423" s="101" t="s">
        <v>909</v>
      </c>
      <c r="L423" s="101" t="s">
        <v>76</v>
      </c>
      <c r="M423" s="101">
        <v>1</v>
      </c>
      <c r="N423" s="109">
        <v>270.83300000000003</v>
      </c>
      <c r="O423" s="102">
        <f t="shared" si="589"/>
        <v>270.83300000000003</v>
      </c>
      <c r="P423" s="224">
        <f t="shared" ref="P423" si="612">E423*F423</f>
        <v>23.918988411208797</v>
      </c>
      <c r="Q423" s="224">
        <f t="shared" ref="Q423" si="613">SUM(O423:O426)</f>
        <v>270.83300000000003</v>
      </c>
      <c r="R423" s="224">
        <f t="shared" ref="R423" si="614">Q423*1.02*1.05*$R$14</f>
        <v>306.65369757959996</v>
      </c>
      <c r="S423" s="340">
        <f t="shared" ref="S423" si="615">F423*$S$17</f>
        <v>393.20515916043166</v>
      </c>
      <c r="T423" s="340">
        <f t="shared" ref="T423" si="616">S423*E423</f>
        <v>30.670002414513668</v>
      </c>
    </row>
    <row r="424" spans="1:20" ht="12.75" customHeight="1">
      <c r="A424" s="225"/>
      <c r="B424" s="226"/>
      <c r="C424" s="227"/>
      <c r="D424" s="265"/>
      <c r="E424" s="264"/>
      <c r="F424" s="228"/>
      <c r="G424" s="259"/>
      <c r="H424" s="224"/>
      <c r="I424" s="259"/>
      <c r="J424" s="224"/>
      <c r="K424" s="101"/>
      <c r="L424" s="101"/>
      <c r="M424" s="101"/>
      <c r="N424" s="101"/>
      <c r="O424" s="102">
        <f t="shared" si="589"/>
        <v>0</v>
      </c>
      <c r="P424" s="224"/>
      <c r="Q424" s="224"/>
      <c r="R424" s="224"/>
      <c r="S424" s="340"/>
      <c r="T424" s="340"/>
    </row>
    <row r="425" spans="1:20" ht="12.75" customHeight="1">
      <c r="A425" s="225"/>
      <c r="B425" s="226"/>
      <c r="C425" s="227"/>
      <c r="D425" s="265"/>
      <c r="E425" s="264"/>
      <c r="F425" s="228"/>
      <c r="G425" s="259"/>
      <c r="H425" s="224"/>
      <c r="I425" s="259"/>
      <c r="J425" s="224"/>
      <c r="K425" s="101"/>
      <c r="L425" s="101"/>
      <c r="M425" s="103"/>
      <c r="N425" s="109"/>
      <c r="O425" s="102">
        <f t="shared" si="589"/>
        <v>0</v>
      </c>
      <c r="P425" s="224"/>
      <c r="Q425" s="224"/>
      <c r="R425" s="224"/>
      <c r="S425" s="340"/>
      <c r="T425" s="340"/>
    </row>
    <row r="426" spans="1:20" ht="12.75" customHeight="1">
      <c r="A426" s="225"/>
      <c r="B426" s="226"/>
      <c r="C426" s="227"/>
      <c r="D426" s="265"/>
      <c r="E426" s="264"/>
      <c r="F426" s="228"/>
      <c r="G426" s="260"/>
      <c r="H426" s="224"/>
      <c r="I426" s="260"/>
      <c r="J426" s="224"/>
      <c r="K426" s="101"/>
      <c r="L426" s="101"/>
      <c r="M426" s="101"/>
      <c r="N426" s="109"/>
      <c r="O426" s="102">
        <f t="shared" si="589"/>
        <v>0</v>
      </c>
      <c r="P426" s="224"/>
      <c r="Q426" s="224"/>
      <c r="R426" s="224"/>
      <c r="S426" s="340"/>
      <c r="T426" s="340"/>
    </row>
    <row r="427" spans="1:20" ht="12.75" customHeight="1">
      <c r="A427" s="225">
        <v>10</v>
      </c>
      <c r="B427" s="252" t="s">
        <v>1769</v>
      </c>
      <c r="C427" s="252" t="s">
        <v>1770</v>
      </c>
      <c r="D427" s="235" t="s">
        <v>83</v>
      </c>
      <c r="E427" s="277">
        <v>18.72</v>
      </c>
      <c r="F427" s="228">
        <f t="shared" si="609"/>
        <v>34.261256516277243</v>
      </c>
      <c r="G427" s="258">
        <v>1.74</v>
      </c>
      <c r="H427" s="266">
        <f t="shared" ref="H427" si="617">G427*$P$8/1000</f>
        <v>4.0465439999999999</v>
      </c>
      <c r="I427" s="258">
        <v>0.69</v>
      </c>
      <c r="J427" s="266">
        <f t="shared" ref="J427" si="618">I427*$P$9/1000</f>
        <v>2.0510595</v>
      </c>
      <c r="K427" s="101" t="s">
        <v>742</v>
      </c>
      <c r="L427" s="101" t="s">
        <v>88</v>
      </c>
      <c r="M427" s="101">
        <v>0.71</v>
      </c>
      <c r="N427" s="109">
        <v>28.132999999999999</v>
      </c>
      <c r="O427" s="102">
        <f t="shared" si="589"/>
        <v>19.974429999999998</v>
      </c>
      <c r="P427" s="266">
        <f t="shared" ref="P427" si="619">E427*F427</f>
        <v>641.37072198470992</v>
      </c>
      <c r="Q427" s="266">
        <f t="shared" ref="Q427" si="620">SUM(O427:O430)</f>
        <v>24.873812699999998</v>
      </c>
      <c r="R427" s="266">
        <f t="shared" ref="R427" si="621">Q427*1.02*1.05*$R$14</f>
        <v>28.163653016277241</v>
      </c>
      <c r="S427" s="340">
        <f t="shared" ref="S427" si="622">F427*$S$17</f>
        <v>43.931323600043129</v>
      </c>
      <c r="T427" s="340">
        <f t="shared" ref="T427" si="623">S427*E427</f>
        <v>822.39437779280729</v>
      </c>
    </row>
    <row r="428" spans="1:20" ht="12.75" customHeight="1">
      <c r="A428" s="225"/>
      <c r="B428" s="253"/>
      <c r="C428" s="253"/>
      <c r="D428" s="236"/>
      <c r="E428" s="278"/>
      <c r="F428" s="228"/>
      <c r="G428" s="259"/>
      <c r="H428" s="267"/>
      <c r="I428" s="259"/>
      <c r="J428" s="267"/>
      <c r="K428" s="101" t="s">
        <v>723</v>
      </c>
      <c r="L428" s="101" t="s">
        <v>65</v>
      </c>
      <c r="M428" s="101">
        <v>0.91800000000000004</v>
      </c>
      <c r="N428" s="109">
        <v>3.472</v>
      </c>
      <c r="O428" s="102">
        <f t="shared" si="589"/>
        <v>3.1872959999999999</v>
      </c>
      <c r="P428" s="267"/>
      <c r="Q428" s="267"/>
      <c r="R428" s="267"/>
      <c r="S428" s="340"/>
      <c r="T428" s="340"/>
    </row>
    <row r="429" spans="1:20" ht="12.75" customHeight="1">
      <c r="A429" s="225"/>
      <c r="B429" s="253"/>
      <c r="C429" s="253"/>
      <c r="D429" s="236"/>
      <c r="E429" s="278"/>
      <c r="F429" s="228"/>
      <c r="G429" s="259"/>
      <c r="H429" s="267"/>
      <c r="I429" s="259"/>
      <c r="J429" s="267"/>
      <c r="K429" s="101" t="s">
        <v>914</v>
      </c>
      <c r="L429" s="101" t="s">
        <v>344</v>
      </c>
      <c r="M429" s="103">
        <v>1.01E-2</v>
      </c>
      <c r="N429" s="109">
        <v>104.167</v>
      </c>
      <c r="O429" s="102">
        <f t="shared" si="589"/>
        <v>1.0520867</v>
      </c>
      <c r="P429" s="267"/>
      <c r="Q429" s="267"/>
      <c r="R429" s="267"/>
      <c r="S429" s="340"/>
      <c r="T429" s="340"/>
    </row>
    <row r="430" spans="1:20" ht="12.75" customHeight="1">
      <c r="A430" s="225"/>
      <c r="B430" s="254"/>
      <c r="C430" s="254"/>
      <c r="D430" s="237"/>
      <c r="E430" s="279"/>
      <c r="F430" s="228"/>
      <c r="G430" s="260"/>
      <c r="H430" s="268"/>
      <c r="I430" s="260"/>
      <c r="J430" s="268"/>
      <c r="K430" s="101" t="s">
        <v>1771</v>
      </c>
      <c r="L430" s="101" t="s">
        <v>344</v>
      </c>
      <c r="M430" s="101">
        <v>0.44</v>
      </c>
      <c r="N430" s="109">
        <v>1.5</v>
      </c>
      <c r="O430" s="102">
        <f t="shared" si="589"/>
        <v>0.66</v>
      </c>
      <c r="P430" s="268"/>
      <c r="Q430" s="268"/>
      <c r="R430" s="268"/>
      <c r="S430" s="340"/>
      <c r="T430" s="340"/>
    </row>
    <row r="431" spans="1:20" ht="12.75" customHeight="1">
      <c r="A431" s="225">
        <v>11</v>
      </c>
      <c r="B431" s="252" t="s">
        <v>1257</v>
      </c>
      <c r="C431" s="252" t="s">
        <v>1772</v>
      </c>
      <c r="D431" s="235" t="s">
        <v>83</v>
      </c>
      <c r="E431" s="277">
        <v>2.85</v>
      </c>
      <c r="F431" s="228">
        <f t="shared" si="609"/>
        <v>38.248358194943997</v>
      </c>
      <c r="G431" s="258">
        <v>1.62</v>
      </c>
      <c r="H431" s="266">
        <f t="shared" ref="H431" si="624">G431*$P$8/1000</f>
        <v>3.7674720000000002</v>
      </c>
      <c r="I431" s="258"/>
      <c r="J431" s="266">
        <f t="shared" ref="J431" si="625">I431*$P$9/1000</f>
        <v>0</v>
      </c>
      <c r="K431" s="101" t="s">
        <v>87</v>
      </c>
      <c r="L431" s="101" t="s">
        <v>344</v>
      </c>
      <c r="M431" s="101">
        <v>1.02</v>
      </c>
      <c r="N431" s="109">
        <v>29.856000000000002</v>
      </c>
      <c r="O431" s="102">
        <f t="shared" si="589"/>
        <v>30.453120000000002</v>
      </c>
      <c r="P431" s="266">
        <f t="shared" ref="P431" si="626">E431*F431</f>
        <v>109.0078208555904</v>
      </c>
      <c r="Q431" s="266">
        <f t="shared" ref="Q431" si="627">SUM(O431:O434)</f>
        <v>30.453120000000002</v>
      </c>
      <c r="R431" s="266">
        <f t="shared" ref="R431" si="628">Q431*1.02*1.05*$R$14</f>
        <v>34.480886194943999</v>
      </c>
      <c r="S431" s="340">
        <f t="shared" ref="S431" si="629">F431*$S$17</f>
        <v>49.043764645180161</v>
      </c>
      <c r="T431" s="340">
        <f t="shared" ref="T431" si="630">S431*E431</f>
        <v>139.77472923876346</v>
      </c>
    </row>
    <row r="432" spans="1:20" ht="12.75" customHeight="1">
      <c r="A432" s="225"/>
      <c r="B432" s="253"/>
      <c r="C432" s="253"/>
      <c r="D432" s="236"/>
      <c r="E432" s="278"/>
      <c r="F432" s="228"/>
      <c r="G432" s="259"/>
      <c r="H432" s="267"/>
      <c r="I432" s="259"/>
      <c r="J432" s="267"/>
      <c r="K432" s="101"/>
      <c r="L432" s="101"/>
      <c r="M432" s="108"/>
      <c r="N432" s="109"/>
      <c r="O432" s="102">
        <f t="shared" si="589"/>
        <v>0</v>
      </c>
      <c r="P432" s="267"/>
      <c r="Q432" s="267"/>
      <c r="R432" s="267"/>
      <c r="S432" s="340"/>
      <c r="T432" s="340"/>
    </row>
    <row r="433" spans="1:20" ht="12.75" customHeight="1">
      <c r="A433" s="225"/>
      <c r="B433" s="253"/>
      <c r="C433" s="253"/>
      <c r="D433" s="236"/>
      <c r="E433" s="278"/>
      <c r="F433" s="228"/>
      <c r="G433" s="259"/>
      <c r="H433" s="267"/>
      <c r="I433" s="259"/>
      <c r="J433" s="267"/>
      <c r="K433" s="101"/>
      <c r="L433" s="101"/>
      <c r="M433" s="106"/>
      <c r="N433" s="104"/>
      <c r="O433" s="102">
        <f t="shared" si="589"/>
        <v>0</v>
      </c>
      <c r="P433" s="267"/>
      <c r="Q433" s="267"/>
      <c r="R433" s="267"/>
      <c r="S433" s="340"/>
      <c r="T433" s="340"/>
    </row>
    <row r="434" spans="1:20" ht="12.75" customHeight="1">
      <c r="A434" s="225"/>
      <c r="B434" s="254"/>
      <c r="C434" s="254"/>
      <c r="D434" s="237"/>
      <c r="E434" s="279"/>
      <c r="F434" s="228"/>
      <c r="G434" s="260"/>
      <c r="H434" s="268"/>
      <c r="I434" s="260"/>
      <c r="J434" s="268"/>
      <c r="K434" s="101"/>
      <c r="L434" s="185"/>
      <c r="M434" s="101"/>
      <c r="N434" s="101"/>
      <c r="O434" s="102">
        <f t="shared" si="589"/>
        <v>0</v>
      </c>
      <c r="P434" s="268"/>
      <c r="Q434" s="268"/>
      <c r="R434" s="268"/>
      <c r="S434" s="340"/>
      <c r="T434" s="340"/>
    </row>
    <row r="435" spans="1:20" ht="12.75" customHeight="1">
      <c r="A435" s="225">
        <v>12</v>
      </c>
      <c r="B435" s="226" t="s">
        <v>78</v>
      </c>
      <c r="C435" s="227" t="s">
        <v>1238</v>
      </c>
      <c r="D435" s="227" t="s">
        <v>76</v>
      </c>
      <c r="E435" s="280">
        <v>0.14319999999999999</v>
      </c>
      <c r="F435" s="228">
        <f t="shared" si="609"/>
        <v>300.049218</v>
      </c>
      <c r="G435" s="258"/>
      <c r="H435" s="224">
        <f t="shared" ref="H435" si="631">G435*$P$8/1000</f>
        <v>0</v>
      </c>
      <c r="I435" s="258"/>
      <c r="J435" s="224">
        <f t="shared" ref="J435" si="632">I435*$P$9/1000</f>
        <v>0</v>
      </c>
      <c r="K435" s="101" t="s">
        <v>909</v>
      </c>
      <c r="L435" s="101" t="s">
        <v>76</v>
      </c>
      <c r="M435" s="101">
        <v>1</v>
      </c>
      <c r="N435" s="109">
        <v>265</v>
      </c>
      <c r="O435" s="102">
        <f t="shared" si="589"/>
        <v>265</v>
      </c>
      <c r="P435" s="224">
        <f t="shared" ref="P435" si="633">E435*F435</f>
        <v>42.9670480176</v>
      </c>
      <c r="Q435" s="224">
        <f t="shared" ref="Q435" si="634">SUM(O435:O438)</f>
        <v>265</v>
      </c>
      <c r="R435" s="224">
        <f t="shared" ref="R435" si="635">Q435*1.02*1.05*$R$14</f>
        <v>300.049218</v>
      </c>
      <c r="S435" s="340">
        <f t="shared" ref="S435" si="636">F435*$S$17</f>
        <v>384.73659848509743</v>
      </c>
      <c r="T435" s="340">
        <f t="shared" ref="T435" si="637">S435*E435</f>
        <v>55.09428090306595</v>
      </c>
    </row>
    <row r="436" spans="1:20" ht="12.75" customHeight="1">
      <c r="A436" s="225"/>
      <c r="B436" s="226"/>
      <c r="C436" s="227"/>
      <c r="D436" s="265"/>
      <c r="E436" s="280"/>
      <c r="F436" s="228"/>
      <c r="G436" s="259"/>
      <c r="H436" s="224"/>
      <c r="I436" s="259"/>
      <c r="J436" s="224"/>
      <c r="K436" s="101"/>
      <c r="L436" s="101"/>
      <c r="M436" s="101"/>
      <c r="N436" s="109"/>
      <c r="O436" s="102">
        <f t="shared" si="589"/>
        <v>0</v>
      </c>
      <c r="P436" s="224"/>
      <c r="Q436" s="224"/>
      <c r="R436" s="224"/>
      <c r="S436" s="340"/>
      <c r="T436" s="340"/>
    </row>
    <row r="437" spans="1:20" ht="12.75" customHeight="1">
      <c r="A437" s="225"/>
      <c r="B437" s="226"/>
      <c r="C437" s="227"/>
      <c r="D437" s="265"/>
      <c r="E437" s="280"/>
      <c r="F437" s="228"/>
      <c r="G437" s="259"/>
      <c r="H437" s="224"/>
      <c r="I437" s="259"/>
      <c r="J437" s="224"/>
      <c r="K437" s="101"/>
      <c r="L437" s="101"/>
      <c r="M437" s="101"/>
      <c r="N437" s="109"/>
      <c r="O437" s="102">
        <f t="shared" si="589"/>
        <v>0</v>
      </c>
      <c r="P437" s="224"/>
      <c r="Q437" s="224"/>
      <c r="R437" s="224"/>
      <c r="S437" s="340"/>
      <c r="T437" s="340"/>
    </row>
    <row r="438" spans="1:20" ht="12.75" customHeight="1">
      <c r="A438" s="225"/>
      <c r="B438" s="226"/>
      <c r="C438" s="227"/>
      <c r="D438" s="265"/>
      <c r="E438" s="280"/>
      <c r="F438" s="228"/>
      <c r="G438" s="260"/>
      <c r="H438" s="224"/>
      <c r="I438" s="260"/>
      <c r="J438" s="224"/>
      <c r="K438" s="101"/>
      <c r="L438" s="101"/>
      <c r="M438" s="101"/>
      <c r="N438" s="109"/>
      <c r="O438" s="102">
        <f t="shared" si="589"/>
        <v>0</v>
      </c>
      <c r="P438" s="224"/>
      <c r="Q438" s="224"/>
      <c r="R438" s="224"/>
      <c r="S438" s="340"/>
      <c r="T438" s="340"/>
    </row>
    <row r="439" spans="1:20" ht="12.75" customHeight="1">
      <c r="A439" s="225">
        <v>13</v>
      </c>
      <c r="B439" s="226" t="s">
        <v>1237</v>
      </c>
      <c r="C439" s="226" t="s">
        <v>1773</v>
      </c>
      <c r="D439" s="225" t="s">
        <v>88</v>
      </c>
      <c r="E439" s="225">
        <v>7.84</v>
      </c>
      <c r="F439" s="228">
        <f t="shared" si="609"/>
        <v>39.317094445778878</v>
      </c>
      <c r="G439" s="262">
        <v>1</v>
      </c>
      <c r="H439" s="224">
        <f t="shared" ref="H439:H463" si="638">G439*$P$8/1000</f>
        <v>2.3256000000000001</v>
      </c>
      <c r="I439" s="262">
        <v>0.77</v>
      </c>
      <c r="J439" s="224">
        <f t="shared" ref="J439:J463" si="639">I439*$P$9/1000</f>
        <v>2.2888635000000006</v>
      </c>
      <c r="K439" s="101" t="s">
        <v>87</v>
      </c>
      <c r="L439" s="101" t="s">
        <v>88</v>
      </c>
      <c r="M439" s="101">
        <v>1.0149999999999999</v>
      </c>
      <c r="N439" s="109">
        <v>29.856000000000002</v>
      </c>
      <c r="O439" s="102">
        <f t="shared" si="589"/>
        <v>30.303839999999997</v>
      </c>
      <c r="P439" s="224">
        <f t="shared" ref="P439" si="640">E439*F439</f>
        <v>308.24602045490639</v>
      </c>
      <c r="Q439" s="224">
        <f t="shared" ref="Q439" si="641">SUM(O439:O442)</f>
        <v>30.648962399999998</v>
      </c>
      <c r="R439" s="224">
        <f t="shared" ref="R439" si="642">Q439*1.02*1.05*$R$14</f>
        <v>34.702630945778878</v>
      </c>
      <c r="S439" s="340">
        <f t="shared" ref="S439" si="643">F439*$S$17</f>
        <v>50.414146319775725</v>
      </c>
      <c r="T439" s="340">
        <f t="shared" ref="T439" si="644">S439*E439</f>
        <v>395.24690714704167</v>
      </c>
    </row>
    <row r="440" spans="1:20" ht="12.75" customHeight="1">
      <c r="A440" s="225"/>
      <c r="B440" s="226"/>
      <c r="C440" s="226"/>
      <c r="D440" s="225"/>
      <c r="E440" s="225"/>
      <c r="F440" s="228"/>
      <c r="G440" s="262"/>
      <c r="H440" s="224"/>
      <c r="I440" s="262"/>
      <c r="J440" s="224"/>
      <c r="K440" s="101" t="s">
        <v>723</v>
      </c>
      <c r="L440" s="101" t="s">
        <v>65</v>
      </c>
      <c r="M440" s="101">
        <v>7.5399999999999995E-2</v>
      </c>
      <c r="N440" s="109">
        <v>3.472</v>
      </c>
      <c r="O440" s="102">
        <f t="shared" si="589"/>
        <v>0.26178879999999999</v>
      </c>
      <c r="P440" s="224"/>
      <c r="Q440" s="224"/>
      <c r="R440" s="224"/>
      <c r="S440" s="340"/>
      <c r="T440" s="340"/>
    </row>
    <row r="441" spans="1:20" ht="12.75" customHeight="1">
      <c r="A441" s="225"/>
      <c r="B441" s="226"/>
      <c r="C441" s="226"/>
      <c r="D441" s="225"/>
      <c r="E441" s="225"/>
      <c r="F441" s="228"/>
      <c r="G441" s="262"/>
      <c r="H441" s="224"/>
      <c r="I441" s="262"/>
      <c r="J441" s="224"/>
      <c r="K441" s="101" t="s">
        <v>914</v>
      </c>
      <c r="L441" s="101" t="s">
        <v>88</v>
      </c>
      <c r="M441" s="103">
        <v>8.0000000000000004E-4</v>
      </c>
      <c r="N441" s="109">
        <v>104.167</v>
      </c>
      <c r="O441" s="102">
        <f t="shared" si="589"/>
        <v>8.3333600000000008E-2</v>
      </c>
      <c r="P441" s="224"/>
      <c r="Q441" s="224"/>
      <c r="R441" s="224"/>
      <c r="S441" s="340"/>
      <c r="T441" s="340"/>
    </row>
    <row r="442" spans="1:20" ht="12.75" customHeight="1">
      <c r="A442" s="225"/>
      <c r="B442" s="226"/>
      <c r="C442" s="226"/>
      <c r="D442" s="225"/>
      <c r="E442" s="225"/>
      <c r="F442" s="228"/>
      <c r="G442" s="262"/>
      <c r="H442" s="224"/>
      <c r="I442" s="262"/>
      <c r="J442" s="224"/>
      <c r="K442" s="101"/>
      <c r="L442" s="101"/>
      <c r="M442" s="101"/>
      <c r="N442" s="109"/>
      <c r="O442" s="102">
        <f t="shared" si="589"/>
        <v>0</v>
      </c>
      <c r="P442" s="224"/>
      <c r="Q442" s="224"/>
      <c r="R442" s="224"/>
      <c r="S442" s="340"/>
      <c r="T442" s="340"/>
    </row>
    <row r="443" spans="1:20" ht="12.75" customHeight="1">
      <c r="A443" s="225">
        <v>14</v>
      </c>
      <c r="B443" s="226" t="s">
        <v>78</v>
      </c>
      <c r="C443" s="227" t="s">
        <v>1238</v>
      </c>
      <c r="D443" s="227" t="s">
        <v>76</v>
      </c>
      <c r="E443" s="264">
        <v>0.25879999999999997</v>
      </c>
      <c r="F443" s="228">
        <f t="shared" si="609"/>
        <v>300.049218</v>
      </c>
      <c r="G443" s="258"/>
      <c r="H443" s="224">
        <f t="shared" si="638"/>
        <v>0</v>
      </c>
      <c r="I443" s="258"/>
      <c r="J443" s="224">
        <f t="shared" si="639"/>
        <v>0</v>
      </c>
      <c r="K443" s="101" t="s">
        <v>909</v>
      </c>
      <c r="L443" s="101" t="s">
        <v>76</v>
      </c>
      <c r="M443" s="101">
        <v>1</v>
      </c>
      <c r="N443" s="109">
        <v>265</v>
      </c>
      <c r="O443" s="102">
        <f t="shared" si="589"/>
        <v>265</v>
      </c>
      <c r="P443" s="224">
        <f t="shared" ref="P443" si="645">E443*F443</f>
        <v>77.652737618399996</v>
      </c>
      <c r="Q443" s="224">
        <f t="shared" ref="Q443" si="646">SUM(O443:O446)</f>
        <v>265</v>
      </c>
      <c r="R443" s="224">
        <f t="shared" ref="R443" si="647">Q443*1.02*1.05*$R$14</f>
        <v>300.049218</v>
      </c>
      <c r="S443" s="340">
        <f t="shared" ref="S443" si="648">F443*$S$17</f>
        <v>384.73659848509743</v>
      </c>
      <c r="T443" s="340">
        <f t="shared" ref="T443" si="649">S443*E443</f>
        <v>99.569831687943207</v>
      </c>
    </row>
    <row r="444" spans="1:20" ht="12.75" customHeight="1">
      <c r="A444" s="225"/>
      <c r="B444" s="226"/>
      <c r="C444" s="227"/>
      <c r="D444" s="265"/>
      <c r="E444" s="264"/>
      <c r="F444" s="228"/>
      <c r="G444" s="259"/>
      <c r="H444" s="224"/>
      <c r="I444" s="259"/>
      <c r="J444" s="224"/>
      <c r="K444" s="101"/>
      <c r="L444" s="101"/>
      <c r="M444" s="101"/>
      <c r="N444" s="109"/>
      <c r="O444" s="102">
        <f t="shared" si="589"/>
        <v>0</v>
      </c>
      <c r="P444" s="224"/>
      <c r="Q444" s="224"/>
      <c r="R444" s="224"/>
      <c r="S444" s="340"/>
      <c r="T444" s="340"/>
    </row>
    <row r="445" spans="1:20" ht="12.75" customHeight="1">
      <c r="A445" s="225"/>
      <c r="B445" s="226"/>
      <c r="C445" s="227"/>
      <c r="D445" s="265"/>
      <c r="E445" s="264"/>
      <c r="F445" s="228"/>
      <c r="G445" s="259"/>
      <c r="H445" s="224"/>
      <c r="I445" s="259"/>
      <c r="J445" s="224"/>
      <c r="K445" s="101"/>
      <c r="L445" s="101"/>
      <c r="M445" s="101"/>
      <c r="N445" s="109"/>
      <c r="O445" s="102">
        <f t="shared" si="589"/>
        <v>0</v>
      </c>
      <c r="P445" s="224"/>
      <c r="Q445" s="224"/>
      <c r="R445" s="224"/>
      <c r="S445" s="340"/>
      <c r="T445" s="340"/>
    </row>
    <row r="446" spans="1:20" ht="12.75" customHeight="1">
      <c r="A446" s="225"/>
      <c r="B446" s="226"/>
      <c r="C446" s="227"/>
      <c r="D446" s="265"/>
      <c r="E446" s="264"/>
      <c r="F446" s="228"/>
      <c r="G446" s="260"/>
      <c r="H446" s="224"/>
      <c r="I446" s="260"/>
      <c r="J446" s="224"/>
      <c r="K446" s="101"/>
      <c r="L446" s="101"/>
      <c r="M446" s="101"/>
      <c r="N446" s="109"/>
      <c r="O446" s="102">
        <f t="shared" si="589"/>
        <v>0</v>
      </c>
      <c r="P446" s="224"/>
      <c r="Q446" s="224"/>
      <c r="R446" s="224"/>
      <c r="S446" s="340"/>
      <c r="T446" s="340"/>
    </row>
    <row r="447" spans="1:20" ht="12.75" customHeight="1">
      <c r="A447" s="225">
        <v>15</v>
      </c>
      <c r="B447" s="226" t="s">
        <v>78</v>
      </c>
      <c r="C447" s="227" t="s">
        <v>1239</v>
      </c>
      <c r="D447" s="227" t="s">
        <v>76</v>
      </c>
      <c r="E447" s="280">
        <v>0.13661999999999999</v>
      </c>
      <c r="F447" s="228">
        <f t="shared" si="609"/>
        <v>306.65369757959996</v>
      </c>
      <c r="G447" s="258"/>
      <c r="H447" s="224">
        <f t="shared" si="638"/>
        <v>0</v>
      </c>
      <c r="I447" s="258"/>
      <c r="J447" s="224">
        <f t="shared" si="639"/>
        <v>0</v>
      </c>
      <c r="K447" s="101" t="s">
        <v>909</v>
      </c>
      <c r="L447" s="101" t="s">
        <v>76</v>
      </c>
      <c r="M447" s="101">
        <v>1</v>
      </c>
      <c r="N447" s="109">
        <v>270.83300000000003</v>
      </c>
      <c r="O447" s="102">
        <f t="shared" si="589"/>
        <v>270.83300000000003</v>
      </c>
      <c r="P447" s="224">
        <f t="shared" ref="P447" si="650">E447*F447</f>
        <v>41.895028163324945</v>
      </c>
      <c r="Q447" s="224">
        <f t="shared" ref="Q447" si="651">SUM(O447:O450)</f>
        <v>270.83300000000003</v>
      </c>
      <c r="R447" s="224">
        <f t="shared" ref="R447" si="652">Q447*1.02*1.05*$R$14</f>
        <v>306.65369757959996</v>
      </c>
      <c r="S447" s="340">
        <f t="shared" ref="S447" si="653">F447*$S$17</f>
        <v>393.20515916043166</v>
      </c>
      <c r="T447" s="340">
        <f t="shared" ref="T447" si="654">S447*E447</f>
        <v>53.719688844498172</v>
      </c>
    </row>
    <row r="448" spans="1:20" ht="12.75" customHeight="1">
      <c r="A448" s="225"/>
      <c r="B448" s="226"/>
      <c r="C448" s="227"/>
      <c r="D448" s="265"/>
      <c r="E448" s="280"/>
      <c r="F448" s="228"/>
      <c r="G448" s="259"/>
      <c r="H448" s="224"/>
      <c r="I448" s="259"/>
      <c r="J448" s="224"/>
      <c r="K448" s="101"/>
      <c r="L448" s="101"/>
      <c r="M448" s="101"/>
      <c r="N448" s="101"/>
      <c r="O448" s="102">
        <f t="shared" si="589"/>
        <v>0</v>
      </c>
      <c r="P448" s="224"/>
      <c r="Q448" s="224"/>
      <c r="R448" s="224"/>
      <c r="S448" s="340"/>
      <c r="T448" s="340"/>
    </row>
    <row r="449" spans="1:20" ht="12.75" customHeight="1">
      <c r="A449" s="225"/>
      <c r="B449" s="226"/>
      <c r="C449" s="227"/>
      <c r="D449" s="265"/>
      <c r="E449" s="280"/>
      <c r="F449" s="228"/>
      <c r="G449" s="259"/>
      <c r="H449" s="224"/>
      <c r="I449" s="259"/>
      <c r="J449" s="224"/>
      <c r="K449" s="101"/>
      <c r="L449" s="101"/>
      <c r="M449" s="103"/>
      <c r="N449" s="109"/>
      <c r="O449" s="102">
        <f t="shared" si="589"/>
        <v>0</v>
      </c>
      <c r="P449" s="224"/>
      <c r="Q449" s="224"/>
      <c r="R449" s="224"/>
      <c r="S449" s="340"/>
      <c r="T449" s="340"/>
    </row>
    <row r="450" spans="1:20" ht="12.75" customHeight="1">
      <c r="A450" s="225"/>
      <c r="B450" s="226"/>
      <c r="C450" s="227"/>
      <c r="D450" s="265"/>
      <c r="E450" s="280"/>
      <c r="F450" s="228"/>
      <c r="G450" s="260"/>
      <c r="H450" s="224"/>
      <c r="I450" s="260"/>
      <c r="J450" s="224"/>
      <c r="K450" s="101"/>
      <c r="L450" s="101"/>
      <c r="M450" s="101"/>
      <c r="N450" s="109"/>
      <c r="O450" s="102">
        <f t="shared" si="589"/>
        <v>0</v>
      </c>
      <c r="P450" s="224"/>
      <c r="Q450" s="224"/>
      <c r="R450" s="224"/>
      <c r="S450" s="340"/>
      <c r="T450" s="340"/>
    </row>
    <row r="451" spans="1:20" ht="12.75" customHeight="1">
      <c r="A451" s="225">
        <v>16</v>
      </c>
      <c r="B451" s="226" t="s">
        <v>1262</v>
      </c>
      <c r="C451" s="226" t="s">
        <v>1497</v>
      </c>
      <c r="D451" s="225" t="s">
        <v>65</v>
      </c>
      <c r="E451" s="228">
        <v>65.8</v>
      </c>
      <c r="F451" s="228">
        <f t="shared" si="609"/>
        <v>0.94781439864000006</v>
      </c>
      <c r="G451" s="262">
        <v>0.19500000000000001</v>
      </c>
      <c r="H451" s="224">
        <f t="shared" si="638"/>
        <v>0.45349200000000001</v>
      </c>
      <c r="I451" s="262">
        <v>1.4999999999999999E-2</v>
      </c>
      <c r="J451" s="224">
        <f t="shared" si="639"/>
        <v>4.4588250000000003E-2</v>
      </c>
      <c r="K451" s="101" t="s">
        <v>1263</v>
      </c>
      <c r="L451" s="101" t="s">
        <v>79</v>
      </c>
      <c r="M451" s="101">
        <v>2.4</v>
      </c>
      <c r="N451" s="109">
        <v>0.16550000000000001</v>
      </c>
      <c r="O451" s="102">
        <f t="shared" si="589"/>
        <v>0.3972</v>
      </c>
      <c r="P451" s="224">
        <f t="shared" ref="P451" si="655">E451*F451</f>
        <v>62.366187430511999</v>
      </c>
      <c r="Q451" s="224">
        <f t="shared" ref="Q451" si="656">SUM(O451:O454)</f>
        <v>0.3972</v>
      </c>
      <c r="R451" s="224">
        <f t="shared" ref="R451" si="657">Q451*1.02*1.05*$R$14</f>
        <v>0.44973414864</v>
      </c>
      <c r="S451" s="340">
        <f t="shared" ref="S451" si="658">F451*$S$17</f>
        <v>1.2153302386808813</v>
      </c>
      <c r="T451" s="340">
        <f t="shared" ref="T451" si="659">S451*E451</f>
        <v>79.96872970520198</v>
      </c>
    </row>
    <row r="452" spans="1:20" ht="12.75" customHeight="1">
      <c r="A452" s="225"/>
      <c r="B452" s="226"/>
      <c r="C452" s="226"/>
      <c r="D452" s="225"/>
      <c r="E452" s="228"/>
      <c r="F452" s="228"/>
      <c r="G452" s="262"/>
      <c r="H452" s="224"/>
      <c r="I452" s="262"/>
      <c r="J452" s="224"/>
      <c r="K452" s="101"/>
      <c r="L452" s="101"/>
      <c r="M452" s="101"/>
      <c r="N452" s="101"/>
      <c r="O452" s="102">
        <f t="shared" si="589"/>
        <v>0</v>
      </c>
      <c r="P452" s="224"/>
      <c r="Q452" s="224"/>
      <c r="R452" s="224"/>
      <c r="S452" s="340"/>
      <c r="T452" s="340"/>
    </row>
    <row r="453" spans="1:20" ht="12.75" customHeight="1">
      <c r="A453" s="225"/>
      <c r="B453" s="226"/>
      <c r="C453" s="226"/>
      <c r="D453" s="225"/>
      <c r="E453" s="228"/>
      <c r="F453" s="228"/>
      <c r="G453" s="262"/>
      <c r="H453" s="224"/>
      <c r="I453" s="262"/>
      <c r="J453" s="224"/>
      <c r="K453" s="101"/>
      <c r="L453" s="101"/>
      <c r="M453" s="103"/>
      <c r="N453" s="109"/>
      <c r="O453" s="102">
        <f t="shared" si="589"/>
        <v>0</v>
      </c>
      <c r="P453" s="224"/>
      <c r="Q453" s="224"/>
      <c r="R453" s="224"/>
      <c r="S453" s="340"/>
      <c r="T453" s="340"/>
    </row>
    <row r="454" spans="1:20" ht="12.75" customHeight="1">
      <c r="A454" s="225"/>
      <c r="B454" s="226"/>
      <c r="C454" s="226"/>
      <c r="D454" s="225"/>
      <c r="E454" s="228"/>
      <c r="F454" s="228"/>
      <c r="G454" s="262"/>
      <c r="H454" s="224"/>
      <c r="I454" s="262"/>
      <c r="J454" s="224"/>
      <c r="K454" s="101"/>
      <c r="L454" s="101"/>
      <c r="M454" s="101"/>
      <c r="N454" s="109"/>
      <c r="O454" s="102">
        <f t="shared" si="589"/>
        <v>0</v>
      </c>
      <c r="P454" s="224"/>
      <c r="Q454" s="224"/>
      <c r="R454" s="224"/>
      <c r="S454" s="340"/>
      <c r="T454" s="340"/>
    </row>
    <row r="455" spans="1:20" ht="12.75" customHeight="1">
      <c r="A455" s="225">
        <v>17</v>
      </c>
      <c r="B455" s="226" t="s">
        <v>712</v>
      </c>
      <c r="C455" s="252" t="s">
        <v>1774</v>
      </c>
      <c r="D455" s="248" t="s">
        <v>65</v>
      </c>
      <c r="E455" s="277">
        <v>32.6</v>
      </c>
      <c r="F455" s="228">
        <f t="shared" si="609"/>
        <v>11.962893365999999</v>
      </c>
      <c r="G455" s="262">
        <v>2.15</v>
      </c>
      <c r="H455" s="224">
        <f t="shared" si="638"/>
        <v>5.0000400000000003</v>
      </c>
      <c r="I455" s="262">
        <v>3.5999999999999997E-2</v>
      </c>
      <c r="J455" s="224">
        <f t="shared" si="639"/>
        <v>0.10701179999999999</v>
      </c>
      <c r="K455" s="101" t="s">
        <v>713</v>
      </c>
      <c r="L455" s="101" t="s">
        <v>65</v>
      </c>
      <c r="M455" s="101">
        <v>1</v>
      </c>
      <c r="N455" s="106">
        <v>5.0830000000000002</v>
      </c>
      <c r="O455" s="102">
        <f t="shared" si="589"/>
        <v>5.0830000000000002</v>
      </c>
      <c r="P455" s="224">
        <f t="shared" ref="P455" si="660">E455*F455</f>
        <v>389.99032373159997</v>
      </c>
      <c r="Q455" s="224">
        <f t="shared" ref="Q455" si="661">SUM(O455:O458)</f>
        <v>6.0549999999999997</v>
      </c>
      <c r="R455" s="224">
        <f t="shared" ref="R455" si="662">Q455*1.02*1.05*$R$14</f>
        <v>6.8558415659999996</v>
      </c>
      <c r="S455" s="340">
        <f t="shared" ref="S455" si="663">F455*$S$17</f>
        <v>15.339359763553118</v>
      </c>
      <c r="T455" s="340">
        <f t="shared" ref="T455" si="664">S455*E455</f>
        <v>500.06312829183167</v>
      </c>
    </row>
    <row r="456" spans="1:20" ht="12.75" customHeight="1">
      <c r="A456" s="225"/>
      <c r="B456" s="226"/>
      <c r="C456" s="253"/>
      <c r="D456" s="249"/>
      <c r="E456" s="278"/>
      <c r="F456" s="228"/>
      <c r="G456" s="262"/>
      <c r="H456" s="224"/>
      <c r="I456" s="262"/>
      <c r="J456" s="224"/>
      <c r="K456" s="101"/>
      <c r="L456" s="101"/>
      <c r="M456" s="101"/>
      <c r="N456" s="109"/>
      <c r="O456" s="102">
        <f t="shared" si="589"/>
        <v>0</v>
      </c>
      <c r="P456" s="224"/>
      <c r="Q456" s="224"/>
      <c r="R456" s="224"/>
      <c r="S456" s="340"/>
      <c r="T456" s="340"/>
    </row>
    <row r="457" spans="1:20" ht="12.75" customHeight="1">
      <c r="A457" s="225"/>
      <c r="B457" s="226"/>
      <c r="C457" s="253"/>
      <c r="D457" s="249"/>
      <c r="E457" s="278"/>
      <c r="F457" s="228"/>
      <c r="G457" s="262"/>
      <c r="H457" s="224"/>
      <c r="I457" s="262"/>
      <c r="J457" s="224"/>
      <c r="K457" s="101" t="s">
        <v>89</v>
      </c>
      <c r="L457" s="101" t="s">
        <v>83</v>
      </c>
      <c r="M457" s="106">
        <v>0.03</v>
      </c>
      <c r="N457" s="104">
        <v>32.4</v>
      </c>
      <c r="O457" s="102">
        <f t="shared" si="589"/>
        <v>0.97199999999999998</v>
      </c>
      <c r="P457" s="224"/>
      <c r="Q457" s="224"/>
      <c r="R457" s="224"/>
      <c r="S457" s="340"/>
      <c r="T457" s="340"/>
    </row>
    <row r="458" spans="1:20" ht="12.75" customHeight="1">
      <c r="A458" s="225"/>
      <c r="B458" s="226"/>
      <c r="C458" s="254"/>
      <c r="D458" s="250"/>
      <c r="E458" s="279"/>
      <c r="F458" s="228"/>
      <c r="G458" s="262"/>
      <c r="H458" s="224"/>
      <c r="I458" s="262"/>
      <c r="J458" s="224"/>
      <c r="K458" s="101"/>
      <c r="L458" s="101"/>
      <c r="M458" s="101"/>
      <c r="N458" s="109"/>
      <c r="O458" s="102">
        <f t="shared" si="589"/>
        <v>0</v>
      </c>
      <c r="P458" s="224"/>
      <c r="Q458" s="224"/>
      <c r="R458" s="224"/>
      <c r="S458" s="340"/>
      <c r="T458" s="340"/>
    </row>
    <row r="459" spans="1:20" ht="12.75" customHeight="1">
      <c r="A459" s="225">
        <v>18</v>
      </c>
      <c r="B459" s="226" t="s">
        <v>1503</v>
      </c>
      <c r="C459" s="252" t="s">
        <v>1764</v>
      </c>
      <c r="D459" s="248" t="s">
        <v>65</v>
      </c>
      <c r="E459" s="277">
        <v>4.42</v>
      </c>
      <c r="F459" s="228">
        <f t="shared" si="609"/>
        <v>22.988249969688002</v>
      </c>
      <c r="G459" s="262">
        <v>6.7</v>
      </c>
      <c r="H459" s="224">
        <f t="shared" si="638"/>
        <v>15.581520000000001</v>
      </c>
      <c r="I459" s="262">
        <v>0.15</v>
      </c>
      <c r="J459" s="224">
        <f t="shared" si="639"/>
        <v>0.44588250000000001</v>
      </c>
      <c r="K459" s="148" t="s">
        <v>713</v>
      </c>
      <c r="L459" s="148" t="s">
        <v>65</v>
      </c>
      <c r="M459" s="101">
        <v>0.98</v>
      </c>
      <c r="N459" s="106">
        <v>5.0830000000000002</v>
      </c>
      <c r="O459" s="102">
        <f t="shared" si="589"/>
        <v>4.9813400000000003</v>
      </c>
      <c r="P459" s="224">
        <f t="shared" ref="P459" si="665">E459*F459</f>
        <v>101.60806486602097</v>
      </c>
      <c r="Q459" s="224">
        <f t="shared" ref="Q459" si="666">SUM(O459:O462)</f>
        <v>6.1477400000000006</v>
      </c>
      <c r="R459" s="224">
        <f t="shared" ref="R459" si="667">Q459*1.02*1.05*$R$14</f>
        <v>6.9608474696880016</v>
      </c>
      <c r="S459" s="340">
        <f t="shared" ref="S459" si="668">F459*$S$17</f>
        <v>29.47656773584028</v>
      </c>
      <c r="T459" s="340">
        <f t="shared" ref="T459" si="669">S459*E459</f>
        <v>130.28642939241405</v>
      </c>
    </row>
    <row r="460" spans="1:20" ht="12.75" customHeight="1">
      <c r="A460" s="225"/>
      <c r="B460" s="226"/>
      <c r="C460" s="253"/>
      <c r="D460" s="249"/>
      <c r="E460" s="278"/>
      <c r="F460" s="228"/>
      <c r="G460" s="262"/>
      <c r="H460" s="224"/>
      <c r="I460" s="262"/>
      <c r="J460" s="224"/>
      <c r="K460" s="148"/>
      <c r="L460" s="148"/>
      <c r="M460" s="101"/>
      <c r="N460" s="169"/>
      <c r="O460" s="102">
        <f t="shared" si="589"/>
        <v>0</v>
      </c>
      <c r="P460" s="224"/>
      <c r="Q460" s="224"/>
      <c r="R460" s="224"/>
      <c r="S460" s="340"/>
      <c r="T460" s="340"/>
    </row>
    <row r="461" spans="1:20" ht="12.75" customHeight="1">
      <c r="A461" s="225"/>
      <c r="B461" s="226"/>
      <c r="C461" s="253"/>
      <c r="D461" s="249"/>
      <c r="E461" s="278"/>
      <c r="F461" s="228"/>
      <c r="G461" s="262"/>
      <c r="H461" s="224"/>
      <c r="I461" s="262"/>
      <c r="J461" s="224"/>
      <c r="K461" s="148" t="s">
        <v>89</v>
      </c>
      <c r="L461" s="148" t="s">
        <v>83</v>
      </c>
      <c r="M461" s="106">
        <v>3.5999999999999997E-2</v>
      </c>
      <c r="N461" s="150">
        <v>32.4</v>
      </c>
      <c r="O461" s="102">
        <f t="shared" si="589"/>
        <v>1.1663999999999999</v>
      </c>
      <c r="P461" s="224"/>
      <c r="Q461" s="224"/>
      <c r="R461" s="224"/>
      <c r="S461" s="340"/>
      <c r="T461" s="340"/>
    </row>
    <row r="462" spans="1:20" ht="12.75" customHeight="1">
      <c r="A462" s="225"/>
      <c r="B462" s="226"/>
      <c r="C462" s="254"/>
      <c r="D462" s="250"/>
      <c r="E462" s="279"/>
      <c r="F462" s="228"/>
      <c r="G462" s="262"/>
      <c r="H462" s="224"/>
      <c r="I462" s="262"/>
      <c r="J462" s="224"/>
      <c r="K462" s="101"/>
      <c r="L462" s="101"/>
      <c r="M462" s="101"/>
      <c r="N462" s="109"/>
      <c r="O462" s="102">
        <f t="shared" si="589"/>
        <v>0</v>
      </c>
      <c r="P462" s="224"/>
      <c r="Q462" s="224"/>
      <c r="R462" s="224"/>
      <c r="S462" s="340"/>
      <c r="T462" s="340"/>
    </row>
    <row r="463" spans="1:20" ht="12.75" customHeight="1">
      <c r="A463" s="225">
        <v>19</v>
      </c>
      <c r="B463" s="226" t="s">
        <v>1504</v>
      </c>
      <c r="C463" s="252" t="s">
        <v>1505</v>
      </c>
      <c r="D463" s="235" t="s">
        <v>84</v>
      </c>
      <c r="E463" s="255">
        <v>38</v>
      </c>
      <c r="F463" s="228">
        <f t="shared" si="609"/>
        <v>8.6710709219999984</v>
      </c>
      <c r="G463" s="262">
        <v>0.65</v>
      </c>
      <c r="H463" s="224">
        <f t="shared" si="638"/>
        <v>1.5116400000000001</v>
      </c>
      <c r="I463" s="262">
        <v>5.0000000000000001E-3</v>
      </c>
      <c r="J463" s="224">
        <f t="shared" si="639"/>
        <v>1.4862750000000003E-2</v>
      </c>
      <c r="K463" s="101" t="s">
        <v>719</v>
      </c>
      <c r="L463" s="101" t="s">
        <v>84</v>
      </c>
      <c r="M463" s="101">
        <v>1</v>
      </c>
      <c r="N463" s="109">
        <v>6.31</v>
      </c>
      <c r="O463" s="102">
        <f t="shared" si="589"/>
        <v>6.31</v>
      </c>
      <c r="P463" s="224">
        <f t="shared" ref="P463" si="670">E463*F463</f>
        <v>329.50069503599991</v>
      </c>
      <c r="Q463" s="224">
        <f t="shared" ref="Q463" si="671">SUM(O463:O466)</f>
        <v>6.31</v>
      </c>
      <c r="R463" s="224">
        <f t="shared" ref="R463" si="672">Q463*1.02*1.05*$R$14</f>
        <v>7.1445681719999987</v>
      </c>
      <c r="S463" s="340">
        <f t="shared" ref="S463" si="673">F463*$S$17</f>
        <v>11.118437015067698</v>
      </c>
      <c r="T463" s="340">
        <f t="shared" ref="T463" si="674">S463*E463</f>
        <v>422.50060657257256</v>
      </c>
    </row>
    <row r="464" spans="1:20" ht="12.75" customHeight="1">
      <c r="A464" s="225"/>
      <c r="B464" s="226"/>
      <c r="C464" s="253"/>
      <c r="D464" s="236"/>
      <c r="E464" s="256"/>
      <c r="F464" s="228"/>
      <c r="G464" s="262"/>
      <c r="H464" s="224"/>
      <c r="I464" s="262"/>
      <c r="J464" s="224"/>
      <c r="K464" s="101"/>
      <c r="L464" s="101"/>
      <c r="M464" s="101"/>
      <c r="N464" s="109"/>
      <c r="O464" s="102">
        <f t="shared" si="589"/>
        <v>0</v>
      </c>
      <c r="P464" s="224"/>
      <c r="Q464" s="224"/>
      <c r="R464" s="224"/>
      <c r="S464" s="340"/>
      <c r="T464" s="340"/>
    </row>
    <row r="465" spans="1:20" ht="12.75" customHeight="1">
      <c r="A465" s="225"/>
      <c r="B465" s="226"/>
      <c r="C465" s="253"/>
      <c r="D465" s="236"/>
      <c r="E465" s="256"/>
      <c r="F465" s="228"/>
      <c r="G465" s="262"/>
      <c r="H465" s="224"/>
      <c r="I465" s="262"/>
      <c r="J465" s="224"/>
      <c r="K465" s="101"/>
      <c r="L465" s="101"/>
      <c r="M465" s="103"/>
      <c r="N465" s="109"/>
      <c r="O465" s="102">
        <f t="shared" si="589"/>
        <v>0</v>
      </c>
      <c r="P465" s="224"/>
      <c r="Q465" s="224"/>
      <c r="R465" s="224"/>
      <c r="S465" s="340"/>
      <c r="T465" s="340"/>
    </row>
    <row r="466" spans="1:20" ht="12.75" customHeight="1">
      <c r="A466" s="225"/>
      <c r="B466" s="226"/>
      <c r="C466" s="254"/>
      <c r="D466" s="237"/>
      <c r="E466" s="257"/>
      <c r="F466" s="228"/>
      <c r="G466" s="262"/>
      <c r="H466" s="224"/>
      <c r="I466" s="262"/>
      <c r="J466" s="224"/>
      <c r="K466" s="101"/>
      <c r="L466" s="101"/>
      <c r="M466" s="101"/>
      <c r="N466" s="109"/>
      <c r="O466" s="102">
        <f t="shared" si="589"/>
        <v>0</v>
      </c>
      <c r="P466" s="224"/>
      <c r="Q466" s="224"/>
      <c r="R466" s="224"/>
      <c r="S466" s="340"/>
      <c r="T466" s="340"/>
    </row>
    <row r="467" spans="1:20" ht="12.75" customHeight="1">
      <c r="A467" s="225">
        <v>20</v>
      </c>
      <c r="B467" s="226" t="s">
        <v>939</v>
      </c>
      <c r="C467" s="270" t="s">
        <v>1701</v>
      </c>
      <c r="D467" s="271" t="s">
        <v>397</v>
      </c>
      <c r="E467" s="261">
        <v>38.799999999999997</v>
      </c>
      <c r="F467" s="228">
        <f t="shared" si="609"/>
        <v>2.3922918335999999</v>
      </c>
      <c r="G467" s="272">
        <v>0.35599999999999998</v>
      </c>
      <c r="H467" s="224">
        <f t="shared" ref="H467" si="675">G467*$P$8/1000</f>
        <v>0.82791360000000003</v>
      </c>
      <c r="I467" s="273">
        <v>4.9000000000000002E-2</v>
      </c>
      <c r="J467" s="224">
        <f t="shared" ref="J467" si="676">I467*$P$9/1000</f>
        <v>0.14565495000000001</v>
      </c>
      <c r="K467" s="180" t="s">
        <v>89</v>
      </c>
      <c r="L467" s="180" t="s">
        <v>344</v>
      </c>
      <c r="M467" s="180">
        <v>2.5999999999999999E-2</v>
      </c>
      <c r="N467" s="109">
        <v>32.5</v>
      </c>
      <c r="O467" s="102">
        <f t="shared" si="589"/>
        <v>0.84499999999999997</v>
      </c>
      <c r="P467" s="224">
        <f t="shared" ref="P467" si="677">E467*F467</f>
        <v>92.820923143679991</v>
      </c>
      <c r="Q467" s="224">
        <f t="shared" ref="Q467" si="678">SUM(O467:O470)</f>
        <v>1.2530000000000001</v>
      </c>
      <c r="R467" s="224">
        <f t="shared" ref="R467" si="679">Q467*1.02*1.05*$R$14</f>
        <v>1.4187232836000001</v>
      </c>
      <c r="S467" s="340">
        <f t="shared" ref="S467" si="680">F467*$S$17</f>
        <v>3.0675041540782844</v>
      </c>
      <c r="T467" s="340">
        <f t="shared" ref="T467" si="681">S467*E467</f>
        <v>119.01916117823743</v>
      </c>
    </row>
    <row r="468" spans="1:20" ht="12.75" customHeight="1">
      <c r="A468" s="225"/>
      <c r="B468" s="226"/>
      <c r="C468" s="270"/>
      <c r="D468" s="271"/>
      <c r="E468" s="261"/>
      <c r="F468" s="228"/>
      <c r="G468" s="272"/>
      <c r="H468" s="224"/>
      <c r="I468" s="274"/>
      <c r="J468" s="224"/>
      <c r="K468" s="101"/>
      <c r="L468" s="109"/>
      <c r="M468" s="101"/>
      <c r="N468" s="109"/>
      <c r="O468" s="102">
        <f t="shared" si="589"/>
        <v>0</v>
      </c>
      <c r="P468" s="224"/>
      <c r="Q468" s="224"/>
      <c r="R468" s="224"/>
      <c r="S468" s="340"/>
      <c r="T468" s="340"/>
    </row>
    <row r="469" spans="1:20" ht="12.75" customHeight="1">
      <c r="A469" s="225"/>
      <c r="B469" s="226"/>
      <c r="C469" s="270"/>
      <c r="D469" s="271"/>
      <c r="E469" s="261"/>
      <c r="F469" s="228"/>
      <c r="G469" s="272"/>
      <c r="H469" s="224"/>
      <c r="I469" s="274"/>
      <c r="J469" s="224"/>
      <c r="K469" s="101" t="s">
        <v>680</v>
      </c>
      <c r="L469" s="101" t="s">
        <v>65</v>
      </c>
      <c r="M469" s="178">
        <v>1.02</v>
      </c>
      <c r="N469" s="109">
        <v>0.4</v>
      </c>
      <c r="O469" s="102">
        <f t="shared" si="589"/>
        <v>0.40800000000000003</v>
      </c>
      <c r="P469" s="224"/>
      <c r="Q469" s="224"/>
      <c r="R469" s="224"/>
      <c r="S469" s="340"/>
      <c r="T469" s="340"/>
    </row>
    <row r="470" spans="1:20" ht="12.75" customHeight="1">
      <c r="A470" s="225"/>
      <c r="B470" s="226"/>
      <c r="C470" s="270"/>
      <c r="D470" s="271"/>
      <c r="E470" s="261"/>
      <c r="F470" s="228"/>
      <c r="G470" s="272"/>
      <c r="H470" s="224"/>
      <c r="I470" s="275"/>
      <c r="J470" s="224"/>
      <c r="K470" s="101"/>
      <c r="L470" s="101"/>
      <c r="M470" s="101"/>
      <c r="N470" s="109"/>
      <c r="O470" s="102">
        <f t="shared" si="589"/>
        <v>0</v>
      </c>
      <c r="P470" s="224"/>
      <c r="Q470" s="224"/>
      <c r="R470" s="224"/>
      <c r="S470" s="340"/>
      <c r="T470" s="340"/>
    </row>
    <row r="471" spans="1:20" ht="12.75" customHeight="1">
      <c r="A471" s="225">
        <v>21</v>
      </c>
      <c r="B471" s="226" t="s">
        <v>1199</v>
      </c>
      <c r="C471" s="226" t="s">
        <v>1213</v>
      </c>
      <c r="D471" s="245" t="s">
        <v>65</v>
      </c>
      <c r="E471" s="276">
        <v>19.2</v>
      </c>
      <c r="F471" s="228">
        <f t="shared" si="609"/>
        <v>1.9537853069040001</v>
      </c>
      <c r="G471" s="262">
        <v>0.17399999999999999</v>
      </c>
      <c r="H471" s="224">
        <f t="shared" ref="H471" si="682">G471*$P$8/1000</f>
        <v>0.40465439999999997</v>
      </c>
      <c r="I471" s="262">
        <v>1.4E-2</v>
      </c>
      <c r="J471" s="224">
        <f t="shared" ref="J471" si="683">I471*$P$9/1000</f>
        <v>4.1615700000000005E-2</v>
      </c>
      <c r="K471" s="101" t="s">
        <v>1200</v>
      </c>
      <c r="L471" s="101" t="s">
        <v>79</v>
      </c>
      <c r="M471" s="178">
        <v>1.18</v>
      </c>
      <c r="N471" s="109">
        <v>0.83</v>
      </c>
      <c r="O471" s="102">
        <f t="shared" si="589"/>
        <v>0.97939999999999994</v>
      </c>
      <c r="P471" s="266">
        <f t="shared" ref="P471" si="684">E471*F471</f>
        <v>37.512677892556802</v>
      </c>
      <c r="Q471" s="266">
        <f t="shared" ref="Q471" si="685">SUM(O471:O474)</f>
        <v>1.33142</v>
      </c>
      <c r="R471" s="266">
        <f t="shared" ref="R471" si="686">Q471*1.02*1.05*$R$14</f>
        <v>1.5075152069040001</v>
      </c>
      <c r="S471" s="340">
        <f t="shared" ref="S471" si="687">F471*$S$17</f>
        <v>2.505231368902975</v>
      </c>
      <c r="T471" s="340">
        <f t="shared" ref="T471" si="688">S471*E471</f>
        <v>48.100442282937117</v>
      </c>
    </row>
    <row r="472" spans="1:20" ht="12.75" customHeight="1">
      <c r="A472" s="225"/>
      <c r="B472" s="226"/>
      <c r="C472" s="226"/>
      <c r="D472" s="245"/>
      <c r="E472" s="276"/>
      <c r="F472" s="228"/>
      <c r="G472" s="262"/>
      <c r="H472" s="224"/>
      <c r="I472" s="262"/>
      <c r="J472" s="224"/>
      <c r="K472" s="101" t="s">
        <v>1201</v>
      </c>
      <c r="L472" s="101" t="s">
        <v>79</v>
      </c>
      <c r="M472" s="101">
        <v>0.3</v>
      </c>
      <c r="N472" s="109">
        <v>0.36099999999999999</v>
      </c>
      <c r="O472" s="102">
        <f t="shared" si="589"/>
        <v>0.10829999999999999</v>
      </c>
      <c r="P472" s="267"/>
      <c r="Q472" s="267"/>
      <c r="R472" s="267"/>
      <c r="S472" s="340"/>
      <c r="T472" s="340"/>
    </row>
    <row r="473" spans="1:20" ht="12.75" customHeight="1">
      <c r="A473" s="225"/>
      <c r="B473" s="226"/>
      <c r="C473" s="226"/>
      <c r="D473" s="245"/>
      <c r="E473" s="276"/>
      <c r="F473" s="228"/>
      <c r="G473" s="262"/>
      <c r="H473" s="224"/>
      <c r="I473" s="262"/>
      <c r="J473" s="224"/>
      <c r="K473" s="101" t="s">
        <v>391</v>
      </c>
      <c r="L473" s="101" t="s">
        <v>79</v>
      </c>
      <c r="M473" s="101">
        <v>0.24</v>
      </c>
      <c r="N473" s="109">
        <v>0.113</v>
      </c>
      <c r="O473" s="102">
        <f t="shared" ref="O473:O536" si="689">M473*N473</f>
        <v>2.7119999999999998E-2</v>
      </c>
      <c r="P473" s="267"/>
      <c r="Q473" s="267"/>
      <c r="R473" s="267"/>
      <c r="S473" s="340"/>
      <c r="T473" s="340"/>
    </row>
    <row r="474" spans="1:20" ht="12.75" customHeight="1">
      <c r="A474" s="225"/>
      <c r="B474" s="226"/>
      <c r="C474" s="226"/>
      <c r="D474" s="245"/>
      <c r="E474" s="276"/>
      <c r="F474" s="228"/>
      <c r="G474" s="262"/>
      <c r="H474" s="224"/>
      <c r="I474" s="262"/>
      <c r="J474" s="224"/>
      <c r="K474" s="101" t="s">
        <v>1202</v>
      </c>
      <c r="L474" s="101" t="s">
        <v>79</v>
      </c>
      <c r="M474" s="101">
        <v>0.2</v>
      </c>
      <c r="N474" s="109">
        <v>1.083</v>
      </c>
      <c r="O474" s="102">
        <f t="shared" si="689"/>
        <v>0.21660000000000001</v>
      </c>
      <c r="P474" s="268"/>
      <c r="Q474" s="268"/>
      <c r="R474" s="268"/>
      <c r="S474" s="340"/>
      <c r="T474" s="340"/>
    </row>
    <row r="475" spans="1:20" ht="12.75" customHeight="1">
      <c r="A475" s="225">
        <v>22</v>
      </c>
      <c r="B475" s="226" t="s">
        <v>941</v>
      </c>
      <c r="C475" s="252" t="s">
        <v>1765</v>
      </c>
      <c r="D475" s="265" t="s">
        <v>65</v>
      </c>
      <c r="E475" s="261">
        <v>19.2</v>
      </c>
      <c r="F475" s="228">
        <f t="shared" si="609"/>
        <v>1.4407450812000002</v>
      </c>
      <c r="G475" s="262">
        <v>0.22800000000000001</v>
      </c>
      <c r="H475" s="224">
        <f t="shared" ref="H475" si="690">G475*$P$8/1000</f>
        <v>0.53023680000000006</v>
      </c>
      <c r="I475" s="230">
        <v>1.1999999999999999E-3</v>
      </c>
      <c r="J475" s="224">
        <f t="shared" ref="J475" si="691">I475*$P$9/1000</f>
        <v>3.5670599999999999E-3</v>
      </c>
      <c r="K475" s="101" t="s">
        <v>943</v>
      </c>
      <c r="L475" s="101" t="s">
        <v>79</v>
      </c>
      <c r="M475" s="101">
        <v>0.9</v>
      </c>
      <c r="N475" s="109">
        <v>0.89</v>
      </c>
      <c r="O475" s="102">
        <f t="shared" si="689"/>
        <v>0.80100000000000005</v>
      </c>
      <c r="P475" s="266">
        <f t="shared" ref="P475" si="692">E475*F475</f>
        <v>27.662305559040004</v>
      </c>
      <c r="Q475" s="266">
        <f t="shared" ref="Q475" si="693">SUM(O475:O478)</f>
        <v>0.80100000000000005</v>
      </c>
      <c r="R475" s="266">
        <f t="shared" ref="R475" si="694">Q475*1.02*1.05*$R$14</f>
        <v>0.90694122120000009</v>
      </c>
      <c r="S475" s="340">
        <f t="shared" ref="S475" si="695">F475*$S$17</f>
        <v>1.8473881235878562</v>
      </c>
      <c r="T475" s="340">
        <f t="shared" ref="T475" si="696">S475*E475</f>
        <v>35.469851972886836</v>
      </c>
    </row>
    <row r="476" spans="1:20" ht="12.75" customHeight="1">
      <c r="A476" s="225"/>
      <c r="B476" s="226"/>
      <c r="C476" s="253"/>
      <c r="D476" s="265"/>
      <c r="E476" s="261"/>
      <c r="F476" s="228"/>
      <c r="G476" s="262"/>
      <c r="H476" s="224"/>
      <c r="I476" s="230"/>
      <c r="J476" s="224"/>
      <c r="K476" s="101"/>
      <c r="L476" s="101"/>
      <c r="M476" s="101"/>
      <c r="N476" s="109"/>
      <c r="O476" s="102">
        <f t="shared" si="689"/>
        <v>0</v>
      </c>
      <c r="P476" s="267"/>
      <c r="Q476" s="267"/>
      <c r="R476" s="267"/>
      <c r="S476" s="340"/>
      <c r="T476" s="340"/>
    </row>
    <row r="477" spans="1:20" ht="12.75" customHeight="1">
      <c r="A477" s="225"/>
      <c r="B477" s="226"/>
      <c r="C477" s="253"/>
      <c r="D477" s="265"/>
      <c r="E477" s="261"/>
      <c r="F477" s="228"/>
      <c r="G477" s="262"/>
      <c r="H477" s="224"/>
      <c r="I477" s="230"/>
      <c r="J477" s="224"/>
      <c r="K477" s="101"/>
      <c r="L477" s="101"/>
      <c r="M477" s="103"/>
      <c r="N477" s="109"/>
      <c r="O477" s="102">
        <f t="shared" si="689"/>
        <v>0</v>
      </c>
      <c r="P477" s="267"/>
      <c r="Q477" s="267"/>
      <c r="R477" s="267"/>
      <c r="S477" s="340"/>
      <c r="T477" s="340"/>
    </row>
    <row r="478" spans="1:20" ht="12.75" customHeight="1">
      <c r="A478" s="225"/>
      <c r="B478" s="226"/>
      <c r="C478" s="254"/>
      <c r="D478" s="265"/>
      <c r="E478" s="261"/>
      <c r="F478" s="228"/>
      <c r="G478" s="262"/>
      <c r="H478" s="224"/>
      <c r="I478" s="230"/>
      <c r="J478" s="224"/>
      <c r="K478" s="101"/>
      <c r="L478" s="101"/>
      <c r="M478" s="101"/>
      <c r="N478" s="109"/>
      <c r="O478" s="102">
        <f t="shared" si="689"/>
        <v>0</v>
      </c>
      <c r="P478" s="268"/>
      <c r="Q478" s="268"/>
      <c r="R478" s="268"/>
      <c r="S478" s="340"/>
      <c r="T478" s="340"/>
    </row>
    <row r="479" spans="1:20" ht="12.75" customHeight="1">
      <c r="A479" s="225">
        <v>24</v>
      </c>
      <c r="B479" s="226" t="s">
        <v>774</v>
      </c>
      <c r="C479" s="226" t="s">
        <v>777</v>
      </c>
      <c r="D479" s="225" t="s">
        <v>88</v>
      </c>
      <c r="E479" s="269">
        <v>12.218</v>
      </c>
      <c r="F479" s="228">
        <f t="shared" si="609"/>
        <v>6.0342765E-2</v>
      </c>
      <c r="G479" s="262"/>
      <c r="H479" s="224">
        <f t="shared" ref="H479" si="697">G479*$P$8/1000</f>
        <v>0</v>
      </c>
      <c r="I479" s="230">
        <v>2.0299999999999999E-2</v>
      </c>
      <c r="J479" s="224">
        <f t="shared" ref="J479" si="698">I479*$P$9/1000</f>
        <v>6.0342765E-2</v>
      </c>
      <c r="K479" s="101"/>
      <c r="L479" s="101"/>
      <c r="M479" s="101"/>
      <c r="N479" s="109"/>
      <c r="O479" s="102">
        <f t="shared" si="689"/>
        <v>0</v>
      </c>
      <c r="P479" s="224">
        <f t="shared" ref="P479" si="699">E479*F479</f>
        <v>0.73726790276999998</v>
      </c>
      <c r="Q479" s="224">
        <f t="shared" ref="Q479" si="700">SUM(O479:O482)</f>
        <v>0</v>
      </c>
      <c r="R479" s="224">
        <f t="shared" ref="R479" si="701">Q479*1.02*1.05*$R$14</f>
        <v>0</v>
      </c>
      <c r="S479" s="340">
        <f t="shared" ref="S479" si="702">F479*$S$17</f>
        <v>7.737420648530266E-2</v>
      </c>
      <c r="T479" s="340">
        <f t="shared" ref="T479" si="703">S479*E479</f>
        <v>0.94535805483742785</v>
      </c>
    </row>
    <row r="480" spans="1:20" ht="12.75" customHeight="1">
      <c r="A480" s="225"/>
      <c r="B480" s="226"/>
      <c r="C480" s="226"/>
      <c r="D480" s="225"/>
      <c r="E480" s="269"/>
      <c r="F480" s="228"/>
      <c r="G480" s="262"/>
      <c r="H480" s="224"/>
      <c r="I480" s="230"/>
      <c r="J480" s="224"/>
      <c r="K480" s="101"/>
      <c r="L480" s="101"/>
      <c r="M480" s="101"/>
      <c r="N480" s="109"/>
      <c r="O480" s="102">
        <f t="shared" si="689"/>
        <v>0</v>
      </c>
      <c r="P480" s="224"/>
      <c r="Q480" s="224"/>
      <c r="R480" s="224"/>
      <c r="S480" s="340"/>
      <c r="T480" s="340"/>
    </row>
    <row r="481" spans="1:20" ht="12.75" customHeight="1">
      <c r="A481" s="225"/>
      <c r="B481" s="226"/>
      <c r="C481" s="226"/>
      <c r="D481" s="225"/>
      <c r="E481" s="269"/>
      <c r="F481" s="228"/>
      <c r="G481" s="262"/>
      <c r="H481" s="224"/>
      <c r="I481" s="230"/>
      <c r="J481" s="224"/>
      <c r="K481" s="101"/>
      <c r="L481" s="101"/>
      <c r="M481" s="103"/>
      <c r="N481" s="109"/>
      <c r="O481" s="102">
        <f t="shared" si="689"/>
        <v>0</v>
      </c>
      <c r="P481" s="224"/>
      <c r="Q481" s="224"/>
      <c r="R481" s="224"/>
      <c r="S481" s="340"/>
      <c r="T481" s="340"/>
    </row>
    <row r="482" spans="1:20" ht="12.75" customHeight="1">
      <c r="A482" s="225"/>
      <c r="B482" s="226"/>
      <c r="C482" s="226"/>
      <c r="D482" s="225"/>
      <c r="E482" s="269"/>
      <c r="F482" s="228"/>
      <c r="G482" s="262"/>
      <c r="H482" s="224"/>
      <c r="I482" s="230"/>
      <c r="J482" s="224"/>
      <c r="K482" s="101"/>
      <c r="L482" s="101"/>
      <c r="M482" s="101"/>
      <c r="N482" s="109"/>
      <c r="O482" s="102">
        <f t="shared" si="689"/>
        <v>0</v>
      </c>
      <c r="P482" s="224"/>
      <c r="Q482" s="224"/>
      <c r="R482" s="224"/>
      <c r="S482" s="340"/>
      <c r="T482" s="340"/>
    </row>
    <row r="483" spans="1:20" ht="12.75" customHeight="1">
      <c r="A483" s="225">
        <v>25</v>
      </c>
      <c r="B483" s="226" t="s">
        <v>196</v>
      </c>
      <c r="C483" s="226" t="s">
        <v>197</v>
      </c>
      <c r="D483" s="225" t="s">
        <v>88</v>
      </c>
      <c r="E483" s="264">
        <v>1.1220000000000001</v>
      </c>
      <c r="F483" s="228">
        <f t="shared" si="609"/>
        <v>0.24792919499999999</v>
      </c>
      <c r="G483" s="262">
        <v>6.2E-2</v>
      </c>
      <c r="H483" s="224">
        <f t="shared" ref="H483" si="704">G483*$P$8/1000</f>
        <v>0.14418719999999999</v>
      </c>
      <c r="I483" s="230">
        <v>3.49E-2</v>
      </c>
      <c r="J483" s="224">
        <f t="shared" ref="J483" si="705">I483*$P$9/1000</f>
        <v>0.103741995</v>
      </c>
      <c r="K483" s="101"/>
      <c r="L483" s="101"/>
      <c r="M483" s="101"/>
      <c r="N483" s="109"/>
      <c r="O483" s="102">
        <f t="shared" si="689"/>
        <v>0</v>
      </c>
      <c r="P483" s="224">
        <f t="shared" ref="P483" si="706">E483*F483</f>
        <v>0.27817655679000003</v>
      </c>
      <c r="Q483" s="224">
        <f t="shared" ref="Q483" si="707">SUM(O483:O486)</f>
        <v>0</v>
      </c>
      <c r="R483" s="224">
        <f t="shared" ref="R483" si="708">Q483*1.02*1.05*$R$14</f>
        <v>0</v>
      </c>
      <c r="S483" s="340">
        <f t="shared" ref="S483" si="709">F483*$S$17</f>
        <v>0.31790596151278233</v>
      </c>
      <c r="T483" s="340">
        <f t="shared" ref="T483" si="710">S483*E483</f>
        <v>0.35669048881734183</v>
      </c>
    </row>
    <row r="484" spans="1:20" ht="12.75" customHeight="1">
      <c r="A484" s="225"/>
      <c r="B484" s="226"/>
      <c r="C484" s="226"/>
      <c r="D484" s="225"/>
      <c r="E484" s="264"/>
      <c r="F484" s="228"/>
      <c r="G484" s="262"/>
      <c r="H484" s="224"/>
      <c r="I484" s="230"/>
      <c r="J484" s="224"/>
      <c r="K484" s="101"/>
      <c r="L484" s="101"/>
      <c r="M484" s="101"/>
      <c r="N484" s="109"/>
      <c r="O484" s="102">
        <f t="shared" si="689"/>
        <v>0</v>
      </c>
      <c r="P484" s="224"/>
      <c r="Q484" s="224"/>
      <c r="R484" s="224"/>
      <c r="S484" s="340"/>
      <c r="T484" s="340"/>
    </row>
    <row r="485" spans="1:20" ht="12.75" customHeight="1">
      <c r="A485" s="225"/>
      <c r="B485" s="226"/>
      <c r="C485" s="226"/>
      <c r="D485" s="225"/>
      <c r="E485" s="264"/>
      <c r="F485" s="228"/>
      <c r="G485" s="262"/>
      <c r="H485" s="224"/>
      <c r="I485" s="230"/>
      <c r="J485" s="224"/>
      <c r="K485" s="101"/>
      <c r="L485" s="101"/>
      <c r="M485" s="103"/>
      <c r="N485" s="109"/>
      <c r="O485" s="102">
        <f t="shared" si="689"/>
        <v>0</v>
      </c>
      <c r="P485" s="224"/>
      <c r="Q485" s="224"/>
      <c r="R485" s="224"/>
      <c r="S485" s="340"/>
      <c r="T485" s="340"/>
    </row>
    <row r="486" spans="1:20" ht="12.75" customHeight="1">
      <c r="A486" s="225"/>
      <c r="B486" s="226"/>
      <c r="C486" s="226"/>
      <c r="D486" s="225"/>
      <c r="E486" s="264"/>
      <c r="F486" s="228"/>
      <c r="G486" s="262"/>
      <c r="H486" s="224"/>
      <c r="I486" s="230"/>
      <c r="J486" s="224"/>
      <c r="K486" s="101"/>
      <c r="L486" s="101"/>
      <c r="M486" s="101"/>
      <c r="N486" s="109"/>
      <c r="O486" s="102">
        <f t="shared" si="689"/>
        <v>0</v>
      </c>
      <c r="P486" s="224"/>
      <c r="Q486" s="224"/>
      <c r="R486" s="224"/>
      <c r="S486" s="340"/>
      <c r="T486" s="340"/>
    </row>
    <row r="487" spans="1:20" ht="12.75" customHeight="1">
      <c r="A487" s="225">
        <v>26</v>
      </c>
      <c r="B487" s="226" t="s">
        <v>102</v>
      </c>
      <c r="C487" s="226" t="s">
        <v>103</v>
      </c>
      <c r="D487" s="225" t="s">
        <v>88</v>
      </c>
      <c r="E487" s="264">
        <v>1.58</v>
      </c>
      <c r="F487" s="228">
        <f t="shared" ref="F487:F499" si="711">H487+J487+R487</f>
        <v>1.3069872</v>
      </c>
      <c r="G487" s="262">
        <v>0.56200000000000006</v>
      </c>
      <c r="H487" s="224">
        <f t="shared" ref="H487" si="712">G487*$P$8/1000</f>
        <v>1.3069872</v>
      </c>
      <c r="I487" s="238"/>
      <c r="J487" s="224">
        <f t="shared" ref="J487" si="713">I487*$P$9/1000</f>
        <v>0</v>
      </c>
      <c r="K487" s="101"/>
      <c r="L487" s="101"/>
      <c r="M487" s="101"/>
      <c r="N487" s="109"/>
      <c r="O487" s="102">
        <f t="shared" si="689"/>
        <v>0</v>
      </c>
      <c r="P487" s="224">
        <f t="shared" ref="P487" si="714">E487*F487</f>
        <v>2.0650397760000003</v>
      </c>
      <c r="Q487" s="224">
        <f t="shared" ref="Q487" si="715">SUM(O487:O490)</f>
        <v>0</v>
      </c>
      <c r="R487" s="224">
        <f t="shared" ref="R487" si="716">Q487*1.02*1.05*$R$14</f>
        <v>0</v>
      </c>
      <c r="S487" s="340">
        <f t="shared" ref="S487" si="717">F487*$S$17</f>
        <v>1.675877754134196</v>
      </c>
      <c r="T487" s="340">
        <f t="shared" ref="T487" si="718">S487*E487</f>
        <v>2.64788685153203</v>
      </c>
    </row>
    <row r="488" spans="1:20" ht="12.75" customHeight="1">
      <c r="A488" s="225"/>
      <c r="B488" s="226"/>
      <c r="C488" s="226"/>
      <c r="D488" s="225"/>
      <c r="E488" s="264"/>
      <c r="F488" s="228"/>
      <c r="G488" s="262"/>
      <c r="H488" s="224"/>
      <c r="I488" s="238"/>
      <c r="J488" s="224"/>
      <c r="K488" s="101"/>
      <c r="L488" s="101"/>
      <c r="M488" s="101"/>
      <c r="N488" s="109"/>
      <c r="O488" s="102">
        <f t="shared" si="689"/>
        <v>0</v>
      </c>
      <c r="P488" s="224"/>
      <c r="Q488" s="224"/>
      <c r="R488" s="224"/>
      <c r="S488" s="340"/>
      <c r="T488" s="340"/>
    </row>
    <row r="489" spans="1:20" ht="12.75" customHeight="1">
      <c r="A489" s="225"/>
      <c r="B489" s="226"/>
      <c r="C489" s="226"/>
      <c r="D489" s="225"/>
      <c r="E489" s="264"/>
      <c r="F489" s="228"/>
      <c r="G489" s="262"/>
      <c r="H489" s="224"/>
      <c r="I489" s="238"/>
      <c r="J489" s="224"/>
      <c r="K489" s="101"/>
      <c r="L489" s="101"/>
      <c r="M489" s="101"/>
      <c r="N489" s="109"/>
      <c r="O489" s="102">
        <f t="shared" si="689"/>
        <v>0</v>
      </c>
      <c r="P489" s="224"/>
      <c r="Q489" s="224"/>
      <c r="R489" s="224"/>
      <c r="S489" s="340"/>
      <c r="T489" s="340"/>
    </row>
    <row r="490" spans="1:20" ht="12.75" customHeight="1">
      <c r="A490" s="225"/>
      <c r="B490" s="226"/>
      <c r="C490" s="226"/>
      <c r="D490" s="225"/>
      <c r="E490" s="264"/>
      <c r="F490" s="228"/>
      <c r="G490" s="262"/>
      <c r="H490" s="224"/>
      <c r="I490" s="238"/>
      <c r="J490" s="224"/>
      <c r="K490" s="101"/>
      <c r="L490" s="101"/>
      <c r="M490" s="101"/>
      <c r="N490" s="109"/>
      <c r="O490" s="102">
        <f t="shared" si="689"/>
        <v>0</v>
      </c>
      <c r="P490" s="224"/>
      <c r="Q490" s="224"/>
      <c r="R490" s="224"/>
      <c r="S490" s="340"/>
      <c r="T490" s="340"/>
    </row>
    <row r="491" spans="1:20" ht="12.75" customHeight="1">
      <c r="A491" s="225">
        <v>27</v>
      </c>
      <c r="B491" s="226" t="s">
        <v>618</v>
      </c>
      <c r="C491" s="226" t="s">
        <v>619</v>
      </c>
      <c r="D491" s="225" t="s">
        <v>76</v>
      </c>
      <c r="E491" s="228">
        <v>23.29</v>
      </c>
      <c r="F491" s="228">
        <f t="shared" si="711"/>
        <v>3.6055350000000002</v>
      </c>
      <c r="G491" s="229">
        <v>0.4</v>
      </c>
      <c r="H491" s="224">
        <f t="shared" ref="H491" si="719">G491*$P$8/1000</f>
        <v>0.93023999999999996</v>
      </c>
      <c r="I491" s="229">
        <v>0.9</v>
      </c>
      <c r="J491" s="224">
        <f t="shared" ref="J491" si="720">I491*$P$9/1000</f>
        <v>2.6752950000000002</v>
      </c>
      <c r="K491" s="101"/>
      <c r="L491" s="101"/>
      <c r="M491" s="101"/>
      <c r="N491" s="109"/>
      <c r="O491" s="102">
        <f t="shared" si="689"/>
        <v>0</v>
      </c>
      <c r="P491" s="224">
        <f t="shared" ref="P491" si="721">E491*F491</f>
        <v>83.972910150000004</v>
      </c>
      <c r="Q491" s="224">
        <f t="shared" ref="Q491" si="722">SUM(O491:O494)</f>
        <v>0</v>
      </c>
      <c r="R491" s="224">
        <f t="shared" ref="R491" si="723">Q491*1.02*1.05*$R$14</f>
        <v>0</v>
      </c>
      <c r="S491" s="340">
        <f t="shared" ref="S491" si="724">F491*$S$17</f>
        <v>4.6231790933011725</v>
      </c>
      <c r="T491" s="340">
        <f t="shared" ref="T491" si="725">S491*E491</f>
        <v>107.67384108298431</v>
      </c>
    </row>
    <row r="492" spans="1:20" ht="12.75" customHeight="1">
      <c r="A492" s="225"/>
      <c r="B492" s="226"/>
      <c r="C492" s="226"/>
      <c r="D492" s="225"/>
      <c r="E492" s="228"/>
      <c r="F492" s="228"/>
      <c r="G492" s="229"/>
      <c r="H492" s="224"/>
      <c r="I492" s="229"/>
      <c r="J492" s="224"/>
      <c r="K492" s="101"/>
      <c r="L492" s="101"/>
      <c r="M492" s="101"/>
      <c r="N492" s="109"/>
      <c r="O492" s="102">
        <f t="shared" si="689"/>
        <v>0</v>
      </c>
      <c r="P492" s="224"/>
      <c r="Q492" s="224"/>
      <c r="R492" s="224"/>
      <c r="S492" s="340"/>
      <c r="T492" s="340"/>
    </row>
    <row r="493" spans="1:20" ht="12.75" customHeight="1">
      <c r="A493" s="225"/>
      <c r="B493" s="226"/>
      <c r="C493" s="226"/>
      <c r="D493" s="225"/>
      <c r="E493" s="228"/>
      <c r="F493" s="228"/>
      <c r="G493" s="229"/>
      <c r="H493" s="224"/>
      <c r="I493" s="229"/>
      <c r="J493" s="224"/>
      <c r="K493" s="101"/>
      <c r="L493" s="101"/>
      <c r="M493" s="101"/>
      <c r="N493" s="109"/>
      <c r="O493" s="102">
        <f t="shared" si="689"/>
        <v>0</v>
      </c>
      <c r="P493" s="224"/>
      <c r="Q493" s="224"/>
      <c r="R493" s="224"/>
      <c r="S493" s="340"/>
      <c r="T493" s="340"/>
    </row>
    <row r="494" spans="1:20" ht="12.75" customHeight="1">
      <c r="A494" s="225"/>
      <c r="B494" s="226"/>
      <c r="C494" s="226"/>
      <c r="D494" s="225"/>
      <c r="E494" s="228"/>
      <c r="F494" s="228"/>
      <c r="G494" s="229"/>
      <c r="H494" s="224"/>
      <c r="I494" s="229"/>
      <c r="J494" s="224"/>
      <c r="K494" s="101"/>
      <c r="L494" s="101"/>
      <c r="M494" s="101"/>
      <c r="N494" s="109"/>
      <c r="O494" s="102">
        <f t="shared" si="689"/>
        <v>0</v>
      </c>
      <c r="P494" s="224"/>
      <c r="Q494" s="224"/>
      <c r="R494" s="224"/>
      <c r="S494" s="340"/>
      <c r="T494" s="340"/>
    </row>
    <row r="495" spans="1:20" ht="12.75" customHeight="1">
      <c r="A495" s="225"/>
      <c r="B495" s="226"/>
      <c r="C495" s="263" t="s">
        <v>1747</v>
      </c>
      <c r="D495" s="225"/>
      <c r="E495" s="261"/>
      <c r="F495" s="228">
        <f t="shared" si="711"/>
        <v>0</v>
      </c>
      <c r="G495" s="262"/>
      <c r="H495" s="224">
        <f t="shared" ref="H495:H499" si="726">G495*$P$8/1000</f>
        <v>0</v>
      </c>
      <c r="I495" s="230"/>
      <c r="J495" s="224">
        <f t="shared" ref="J495:J499" si="727">I495*$P$9/1000</f>
        <v>0</v>
      </c>
      <c r="K495" s="101"/>
      <c r="L495" s="101"/>
      <c r="M495" s="101"/>
      <c r="N495" s="109"/>
      <c r="O495" s="102">
        <f t="shared" si="689"/>
        <v>0</v>
      </c>
      <c r="P495" s="224">
        <f t="shared" ref="P495" si="728">E495*F495</f>
        <v>0</v>
      </c>
      <c r="Q495" s="224">
        <f t="shared" ref="Q495" si="729">SUM(O495:O498)</f>
        <v>0</v>
      </c>
      <c r="R495" s="224">
        <f t="shared" ref="R495" si="730">Q495*1.02*1.05*$R$14</f>
        <v>0</v>
      </c>
      <c r="S495" s="340">
        <f t="shared" ref="S495" si="731">F495*$S$17</f>
        <v>0</v>
      </c>
      <c r="T495" s="340">
        <f t="shared" ref="T495" si="732">S495*E495</f>
        <v>0</v>
      </c>
    </row>
    <row r="496" spans="1:20" ht="12.75" customHeight="1">
      <c r="A496" s="225"/>
      <c r="B496" s="226"/>
      <c r="C496" s="263"/>
      <c r="D496" s="225"/>
      <c r="E496" s="261"/>
      <c r="F496" s="228"/>
      <c r="G496" s="262"/>
      <c r="H496" s="224"/>
      <c r="I496" s="230"/>
      <c r="J496" s="224"/>
      <c r="K496" s="101"/>
      <c r="L496" s="101"/>
      <c r="M496" s="101"/>
      <c r="N496" s="109"/>
      <c r="O496" s="102">
        <f t="shared" si="689"/>
        <v>0</v>
      </c>
      <c r="P496" s="224"/>
      <c r="Q496" s="224"/>
      <c r="R496" s="224"/>
      <c r="S496" s="340"/>
      <c r="T496" s="340"/>
    </row>
    <row r="497" spans="1:20" ht="12.75" customHeight="1">
      <c r="A497" s="225"/>
      <c r="B497" s="226"/>
      <c r="C497" s="263"/>
      <c r="D497" s="225"/>
      <c r="E497" s="261"/>
      <c r="F497" s="228"/>
      <c r="G497" s="262"/>
      <c r="H497" s="224"/>
      <c r="I497" s="230"/>
      <c r="J497" s="224"/>
      <c r="K497" s="101"/>
      <c r="L497" s="101"/>
      <c r="M497" s="101"/>
      <c r="N497" s="109"/>
      <c r="O497" s="102">
        <f t="shared" si="689"/>
        <v>0</v>
      </c>
      <c r="P497" s="224"/>
      <c r="Q497" s="224"/>
      <c r="R497" s="224"/>
      <c r="S497" s="340"/>
      <c r="T497" s="340"/>
    </row>
    <row r="498" spans="1:20" ht="12.75" customHeight="1">
      <c r="A498" s="225"/>
      <c r="B498" s="226"/>
      <c r="C498" s="263"/>
      <c r="D498" s="225"/>
      <c r="E498" s="261"/>
      <c r="F498" s="228"/>
      <c r="G498" s="262"/>
      <c r="H498" s="224"/>
      <c r="I498" s="230"/>
      <c r="J498" s="224"/>
      <c r="K498" s="101"/>
      <c r="L498" s="101"/>
      <c r="M498" s="101"/>
      <c r="N498" s="109"/>
      <c r="O498" s="102">
        <f t="shared" si="689"/>
        <v>0</v>
      </c>
      <c r="P498" s="224"/>
      <c r="Q498" s="224"/>
      <c r="R498" s="224"/>
      <c r="S498" s="340"/>
      <c r="T498" s="340"/>
    </row>
    <row r="499" spans="1:20" ht="12.75" customHeight="1">
      <c r="A499" s="225"/>
      <c r="B499" s="226"/>
      <c r="C499" s="234" t="s">
        <v>815</v>
      </c>
      <c r="D499" s="225"/>
      <c r="E499" s="261"/>
      <c r="F499" s="228">
        <f t="shared" si="711"/>
        <v>0</v>
      </c>
      <c r="G499" s="262"/>
      <c r="H499" s="224">
        <f t="shared" si="726"/>
        <v>0</v>
      </c>
      <c r="I499" s="230"/>
      <c r="J499" s="224">
        <f t="shared" si="727"/>
        <v>0</v>
      </c>
      <c r="K499" s="101"/>
      <c r="L499" s="101"/>
      <c r="M499" s="101"/>
      <c r="N499" s="109"/>
      <c r="O499" s="102">
        <f t="shared" si="689"/>
        <v>0</v>
      </c>
      <c r="P499" s="224">
        <f t="shared" ref="P499" si="733">E499*F499</f>
        <v>0</v>
      </c>
      <c r="Q499" s="224">
        <f t="shared" ref="Q499" si="734">SUM(O499:O502)</f>
        <v>0</v>
      </c>
      <c r="R499" s="224">
        <f t="shared" ref="R499" si="735">Q499*1.02*1.05*$R$14</f>
        <v>0</v>
      </c>
      <c r="S499" s="340">
        <f t="shared" ref="S499" si="736">F499*$S$17</f>
        <v>0</v>
      </c>
      <c r="T499" s="340">
        <f t="shared" ref="T499" si="737">S499*E499</f>
        <v>0</v>
      </c>
    </row>
    <row r="500" spans="1:20" ht="12.75" customHeight="1">
      <c r="A500" s="225"/>
      <c r="B500" s="226"/>
      <c r="C500" s="234"/>
      <c r="D500" s="225"/>
      <c r="E500" s="261"/>
      <c r="F500" s="228"/>
      <c r="G500" s="262"/>
      <c r="H500" s="224"/>
      <c r="I500" s="230"/>
      <c r="J500" s="224"/>
      <c r="K500" s="101"/>
      <c r="L500" s="101"/>
      <c r="M500" s="101"/>
      <c r="N500" s="109"/>
      <c r="O500" s="102">
        <f t="shared" si="689"/>
        <v>0</v>
      </c>
      <c r="P500" s="224"/>
      <c r="Q500" s="224"/>
      <c r="R500" s="224"/>
      <c r="S500" s="340"/>
      <c r="T500" s="340"/>
    </row>
    <row r="501" spans="1:20" ht="12.75" customHeight="1">
      <c r="A501" s="225"/>
      <c r="B501" s="226"/>
      <c r="C501" s="234"/>
      <c r="D501" s="225"/>
      <c r="E501" s="261"/>
      <c r="F501" s="228"/>
      <c r="G501" s="262"/>
      <c r="H501" s="224"/>
      <c r="I501" s="230"/>
      <c r="J501" s="224"/>
      <c r="K501" s="101"/>
      <c r="L501" s="101"/>
      <c r="M501" s="101"/>
      <c r="N501" s="109"/>
      <c r="O501" s="102">
        <f t="shared" si="689"/>
        <v>0</v>
      </c>
      <c r="P501" s="224"/>
      <c r="Q501" s="224"/>
      <c r="R501" s="224"/>
      <c r="S501" s="340"/>
      <c r="T501" s="340"/>
    </row>
    <row r="502" spans="1:20" ht="12.75" customHeight="1">
      <c r="A502" s="225"/>
      <c r="B502" s="226"/>
      <c r="C502" s="234"/>
      <c r="D502" s="225"/>
      <c r="E502" s="261"/>
      <c r="F502" s="228"/>
      <c r="G502" s="262"/>
      <c r="H502" s="224"/>
      <c r="I502" s="230"/>
      <c r="J502" s="224"/>
      <c r="K502" s="101"/>
      <c r="L502" s="101"/>
      <c r="M502" s="101"/>
      <c r="N502" s="109"/>
      <c r="O502" s="102">
        <f t="shared" si="689"/>
        <v>0</v>
      </c>
      <c r="P502" s="224"/>
      <c r="Q502" s="224"/>
      <c r="R502" s="224"/>
      <c r="S502" s="340"/>
      <c r="T502" s="340"/>
    </row>
    <row r="503" spans="1:20" ht="12.75" customHeight="1">
      <c r="A503" s="225">
        <v>1</v>
      </c>
      <c r="B503" s="226" t="s">
        <v>621</v>
      </c>
      <c r="C503" s="226" t="s">
        <v>622</v>
      </c>
      <c r="D503" s="227" t="s">
        <v>65</v>
      </c>
      <c r="E503" s="225">
        <v>364</v>
      </c>
      <c r="F503" s="228">
        <f t="shared" ref="F503:F531" si="738">H503+J503+R503</f>
        <v>0.16739389499999999</v>
      </c>
      <c r="G503" s="251">
        <v>5.1400000000000001E-2</v>
      </c>
      <c r="H503" s="224">
        <f t="shared" ref="H503:H531" si="739">G503*$P$8/1000</f>
        <v>0.11953583999999999</v>
      </c>
      <c r="I503" s="230">
        <v>1.61E-2</v>
      </c>
      <c r="J503" s="224">
        <f t="shared" ref="J503:J527" si="740">I503*$P$9/1000</f>
        <v>4.7858055000000004E-2</v>
      </c>
      <c r="K503" s="101"/>
      <c r="L503" s="101"/>
      <c r="M503" s="101"/>
      <c r="N503" s="109"/>
      <c r="O503" s="102">
        <f t="shared" si="689"/>
        <v>0</v>
      </c>
      <c r="P503" s="224">
        <f t="shared" ref="P503" si="741">E503*F503</f>
        <v>60.931377779999998</v>
      </c>
      <c r="Q503" s="224">
        <f t="shared" ref="Q503" si="742">SUM(O503:O506)</f>
        <v>0</v>
      </c>
      <c r="R503" s="224">
        <f t="shared" ref="R503" si="743">Q503*1.02*1.05*$R$14</f>
        <v>0</v>
      </c>
      <c r="S503" s="340">
        <f t="shared" ref="S503" si="744">F503*$S$17</f>
        <v>0.21463997872999474</v>
      </c>
      <c r="T503" s="340">
        <f t="shared" ref="T503" si="745">S503*E503</f>
        <v>78.128952257718083</v>
      </c>
    </row>
    <row r="504" spans="1:20" ht="12.75" customHeight="1">
      <c r="A504" s="225"/>
      <c r="B504" s="226"/>
      <c r="C504" s="226"/>
      <c r="D504" s="227"/>
      <c r="E504" s="225"/>
      <c r="F504" s="228"/>
      <c r="G504" s="251"/>
      <c r="H504" s="224"/>
      <c r="I504" s="230"/>
      <c r="J504" s="224"/>
      <c r="K504" s="101"/>
      <c r="L504" s="101"/>
      <c r="M504" s="101"/>
      <c r="N504" s="109"/>
      <c r="O504" s="102">
        <f t="shared" si="689"/>
        <v>0</v>
      </c>
      <c r="P504" s="224"/>
      <c r="Q504" s="224"/>
      <c r="R504" s="224"/>
      <c r="S504" s="340"/>
      <c r="T504" s="340"/>
    </row>
    <row r="505" spans="1:20" ht="12.75" customHeight="1">
      <c r="A505" s="225"/>
      <c r="B505" s="226"/>
      <c r="C505" s="226"/>
      <c r="D505" s="227"/>
      <c r="E505" s="225"/>
      <c r="F505" s="228"/>
      <c r="G505" s="251"/>
      <c r="H505" s="224"/>
      <c r="I505" s="230"/>
      <c r="J505" s="224"/>
      <c r="K505" s="101"/>
      <c r="L505" s="101"/>
      <c r="M505" s="101"/>
      <c r="N505" s="109"/>
      <c r="O505" s="102">
        <f t="shared" si="689"/>
        <v>0</v>
      </c>
      <c r="P505" s="224"/>
      <c r="Q505" s="224"/>
      <c r="R505" s="224"/>
      <c r="S505" s="340"/>
      <c r="T505" s="340"/>
    </row>
    <row r="506" spans="1:20" ht="12.75" customHeight="1">
      <c r="A506" s="225"/>
      <c r="B506" s="226"/>
      <c r="C506" s="226"/>
      <c r="D506" s="227"/>
      <c r="E506" s="225"/>
      <c r="F506" s="228"/>
      <c r="G506" s="251"/>
      <c r="H506" s="224"/>
      <c r="I506" s="230"/>
      <c r="J506" s="224"/>
      <c r="K506" s="101"/>
      <c r="L506" s="101"/>
      <c r="M506" s="101"/>
      <c r="N506" s="109"/>
      <c r="O506" s="102">
        <f t="shared" si="689"/>
        <v>0</v>
      </c>
      <c r="P506" s="224"/>
      <c r="Q506" s="224"/>
      <c r="R506" s="224"/>
      <c r="S506" s="340"/>
      <c r="T506" s="340"/>
    </row>
    <row r="507" spans="1:20" ht="12.75" customHeight="1">
      <c r="A507" s="225">
        <v>2</v>
      </c>
      <c r="B507" s="226" t="s">
        <v>623</v>
      </c>
      <c r="C507" s="226" t="s">
        <v>625</v>
      </c>
      <c r="D507" s="227" t="s">
        <v>65</v>
      </c>
      <c r="E507" s="225">
        <v>91</v>
      </c>
      <c r="F507" s="228">
        <f t="shared" si="738"/>
        <v>0.23255999999999999</v>
      </c>
      <c r="G507" s="238">
        <v>0.1</v>
      </c>
      <c r="H507" s="224">
        <f t="shared" si="739"/>
        <v>0.23255999999999999</v>
      </c>
      <c r="I507" s="229"/>
      <c r="J507" s="224">
        <f t="shared" si="740"/>
        <v>0</v>
      </c>
      <c r="K507" s="101"/>
      <c r="L507" s="101"/>
      <c r="M507" s="101"/>
      <c r="N507" s="109"/>
      <c r="O507" s="102">
        <f t="shared" si="689"/>
        <v>0</v>
      </c>
      <c r="P507" s="224">
        <f t="shared" ref="P507" si="746">E507*F507</f>
        <v>21.162959999999998</v>
      </c>
      <c r="Q507" s="224">
        <f t="shared" ref="Q507" si="747">SUM(O507:O510)</f>
        <v>0</v>
      </c>
      <c r="R507" s="224">
        <f t="shared" ref="R507" si="748">Q507*1.02*1.05*$R$14</f>
        <v>0</v>
      </c>
      <c r="S507" s="340">
        <f t="shared" ref="S507" si="749">F507*$S$17</f>
        <v>0.29819888863597793</v>
      </c>
      <c r="T507" s="340">
        <f t="shared" ref="T507" si="750">S507*E507</f>
        <v>27.136098865873993</v>
      </c>
    </row>
    <row r="508" spans="1:20" ht="12.75" customHeight="1">
      <c r="A508" s="225"/>
      <c r="B508" s="226"/>
      <c r="C508" s="226"/>
      <c r="D508" s="227"/>
      <c r="E508" s="225"/>
      <c r="F508" s="228"/>
      <c r="G508" s="238"/>
      <c r="H508" s="224"/>
      <c r="I508" s="229"/>
      <c r="J508" s="224"/>
      <c r="K508" s="101"/>
      <c r="L508" s="101"/>
      <c r="M508" s="101"/>
      <c r="N508" s="109"/>
      <c r="O508" s="102">
        <f t="shared" si="689"/>
        <v>0</v>
      </c>
      <c r="P508" s="224"/>
      <c r="Q508" s="224"/>
      <c r="R508" s="224"/>
      <c r="S508" s="340"/>
      <c r="T508" s="340"/>
    </row>
    <row r="509" spans="1:20" ht="12.75" customHeight="1">
      <c r="A509" s="225"/>
      <c r="B509" s="226"/>
      <c r="C509" s="226"/>
      <c r="D509" s="227"/>
      <c r="E509" s="225"/>
      <c r="F509" s="228"/>
      <c r="G509" s="238"/>
      <c r="H509" s="224"/>
      <c r="I509" s="229"/>
      <c r="J509" s="224"/>
      <c r="K509" s="101"/>
      <c r="L509" s="101"/>
      <c r="M509" s="101"/>
      <c r="N509" s="109"/>
      <c r="O509" s="102">
        <f t="shared" si="689"/>
        <v>0</v>
      </c>
      <c r="P509" s="224"/>
      <c r="Q509" s="224"/>
      <c r="R509" s="224"/>
      <c r="S509" s="340"/>
      <c r="T509" s="340"/>
    </row>
    <row r="510" spans="1:20" ht="12.75" customHeight="1">
      <c r="A510" s="225"/>
      <c r="B510" s="226"/>
      <c r="C510" s="226"/>
      <c r="D510" s="227"/>
      <c r="E510" s="225"/>
      <c r="F510" s="228"/>
      <c r="G510" s="238"/>
      <c r="H510" s="224"/>
      <c r="I510" s="229"/>
      <c r="J510" s="224"/>
      <c r="K510" s="101"/>
      <c r="L510" s="101"/>
      <c r="M510" s="101"/>
      <c r="N510" s="109"/>
      <c r="O510" s="102">
        <f t="shared" si="689"/>
        <v>0</v>
      </c>
      <c r="P510" s="224"/>
      <c r="Q510" s="224"/>
      <c r="R510" s="224"/>
      <c r="S510" s="340"/>
      <c r="T510" s="340"/>
    </row>
    <row r="511" spans="1:20" ht="12.75" customHeight="1">
      <c r="A511" s="225">
        <v>3</v>
      </c>
      <c r="B511" s="226" t="s">
        <v>91</v>
      </c>
      <c r="C511" s="226" t="s">
        <v>626</v>
      </c>
      <c r="D511" s="235" t="s">
        <v>83</v>
      </c>
      <c r="E511" s="225">
        <v>18.2</v>
      </c>
      <c r="F511" s="228">
        <f t="shared" si="738"/>
        <v>8.0614094185800003</v>
      </c>
      <c r="G511" s="238">
        <v>7.0000000000000007E-2</v>
      </c>
      <c r="H511" s="224">
        <f t="shared" si="739"/>
        <v>0.16279199999999999</v>
      </c>
      <c r="I511" s="238">
        <v>0.21</v>
      </c>
      <c r="J511" s="224">
        <f t="shared" si="740"/>
        <v>0.62423550000000005</v>
      </c>
      <c r="K511" s="101" t="s">
        <v>628</v>
      </c>
      <c r="L511" s="101" t="s">
        <v>88</v>
      </c>
      <c r="M511" s="101">
        <v>1.1000000000000001</v>
      </c>
      <c r="N511" s="109">
        <v>5.8330000000000002</v>
      </c>
      <c r="O511" s="102">
        <f t="shared" si="689"/>
        <v>6.4163000000000006</v>
      </c>
      <c r="P511" s="224">
        <f t="shared" ref="P511" si="751">E511*F511</f>
        <v>146.71765141815601</v>
      </c>
      <c r="Q511" s="224">
        <f t="shared" ref="Q511" si="752">SUM(O511:O514)</f>
        <v>6.4246500000000006</v>
      </c>
      <c r="R511" s="224">
        <f t="shared" ref="R511" si="753">Q511*1.02*1.05*$R$14</f>
        <v>7.2743819185800005</v>
      </c>
      <c r="S511" s="340">
        <f t="shared" ref="S511" si="754">F511*$S$17</f>
        <v>10.336701623065709</v>
      </c>
      <c r="T511" s="340">
        <f t="shared" ref="T511" si="755">S511*E511</f>
        <v>188.12796953979588</v>
      </c>
    </row>
    <row r="512" spans="1:20" ht="12.75" customHeight="1">
      <c r="A512" s="225"/>
      <c r="B512" s="226"/>
      <c r="C512" s="226"/>
      <c r="D512" s="236"/>
      <c r="E512" s="225"/>
      <c r="F512" s="228"/>
      <c r="G512" s="238"/>
      <c r="H512" s="224"/>
      <c r="I512" s="238"/>
      <c r="J512" s="224"/>
      <c r="K512" s="101" t="s">
        <v>100</v>
      </c>
      <c r="L512" s="101" t="s">
        <v>88</v>
      </c>
      <c r="M512" s="101">
        <v>0.05</v>
      </c>
      <c r="N512" s="109">
        <v>0.16700000000000001</v>
      </c>
      <c r="O512" s="102">
        <f t="shared" si="689"/>
        <v>8.3500000000000015E-3</v>
      </c>
      <c r="P512" s="224"/>
      <c r="Q512" s="224"/>
      <c r="R512" s="224"/>
      <c r="S512" s="340"/>
      <c r="T512" s="340"/>
    </row>
    <row r="513" spans="1:20" ht="12.75" customHeight="1">
      <c r="A513" s="225"/>
      <c r="B513" s="226"/>
      <c r="C513" s="226"/>
      <c r="D513" s="236"/>
      <c r="E513" s="225"/>
      <c r="F513" s="228"/>
      <c r="G513" s="238"/>
      <c r="H513" s="224"/>
      <c r="I513" s="238"/>
      <c r="J513" s="224"/>
      <c r="K513" s="101"/>
      <c r="L513" s="101"/>
      <c r="M513" s="101"/>
      <c r="N513" s="109"/>
      <c r="O513" s="102">
        <f t="shared" si="689"/>
        <v>0</v>
      </c>
      <c r="P513" s="224"/>
      <c r="Q513" s="224"/>
      <c r="R513" s="224"/>
      <c r="S513" s="340"/>
      <c r="T513" s="340"/>
    </row>
    <row r="514" spans="1:20" ht="12.75" customHeight="1">
      <c r="A514" s="225"/>
      <c r="B514" s="226"/>
      <c r="C514" s="226"/>
      <c r="D514" s="237"/>
      <c r="E514" s="225"/>
      <c r="F514" s="228"/>
      <c r="G514" s="238"/>
      <c r="H514" s="224"/>
      <c r="I514" s="238"/>
      <c r="J514" s="224"/>
      <c r="K514" s="101"/>
      <c r="L514" s="101"/>
      <c r="M514" s="101"/>
      <c r="N514" s="109"/>
      <c r="O514" s="102">
        <f t="shared" si="689"/>
        <v>0</v>
      </c>
      <c r="P514" s="224"/>
      <c r="Q514" s="224"/>
      <c r="R514" s="224"/>
      <c r="S514" s="340"/>
      <c r="T514" s="340"/>
    </row>
    <row r="515" spans="1:20" ht="12.75" customHeight="1">
      <c r="A515" s="225">
        <v>4</v>
      </c>
      <c r="B515" s="226" t="s">
        <v>624</v>
      </c>
      <c r="C515" s="226" t="s">
        <v>627</v>
      </c>
      <c r="D515" s="235" t="s">
        <v>83</v>
      </c>
      <c r="E515" s="225">
        <v>18.2</v>
      </c>
      <c r="F515" s="228">
        <f t="shared" si="738"/>
        <v>0.27984279204000001</v>
      </c>
      <c r="G515" s="229">
        <v>5.5999999999999999E-3</v>
      </c>
      <c r="H515" s="224">
        <f t="shared" si="739"/>
        <v>1.3023359999999998E-2</v>
      </c>
      <c r="I515" s="230">
        <v>8.3400000000000002E-2</v>
      </c>
      <c r="J515" s="224">
        <f t="shared" si="740"/>
        <v>0.24791067</v>
      </c>
      <c r="K515" s="101" t="s">
        <v>100</v>
      </c>
      <c r="L515" s="101" t="s">
        <v>88</v>
      </c>
      <c r="M515" s="101">
        <v>0.1</v>
      </c>
      <c r="N515" s="109">
        <v>0.16700000000000001</v>
      </c>
      <c r="O515" s="102">
        <f t="shared" si="689"/>
        <v>1.6700000000000003E-2</v>
      </c>
      <c r="P515" s="224">
        <f t="shared" ref="P515" si="756">E515*F515</f>
        <v>5.0931388151280004</v>
      </c>
      <c r="Q515" s="224">
        <f t="shared" ref="Q515" si="757">SUM(O515:O518)</f>
        <v>1.6700000000000003E-2</v>
      </c>
      <c r="R515" s="224">
        <f t="shared" ref="R515" si="758">Q515*1.02*1.05*$R$14</f>
        <v>1.8908762040000002E-2</v>
      </c>
      <c r="S515" s="340">
        <f t="shared" ref="S515" si="759">F515*$S$17</f>
        <v>0.35882701057411892</v>
      </c>
      <c r="T515" s="340">
        <f t="shared" ref="T515" si="760">S515*E515</f>
        <v>6.5306515924489643</v>
      </c>
    </row>
    <row r="516" spans="1:20" ht="12.75" customHeight="1">
      <c r="A516" s="225"/>
      <c r="B516" s="226"/>
      <c r="C516" s="226"/>
      <c r="D516" s="236"/>
      <c r="E516" s="225"/>
      <c r="F516" s="228"/>
      <c r="G516" s="229"/>
      <c r="H516" s="224"/>
      <c r="I516" s="230"/>
      <c r="J516" s="224"/>
      <c r="K516" s="101"/>
      <c r="L516" s="101"/>
      <c r="M516" s="101"/>
      <c r="N516" s="109"/>
      <c r="O516" s="102">
        <f t="shared" si="689"/>
        <v>0</v>
      </c>
      <c r="P516" s="224"/>
      <c r="Q516" s="224"/>
      <c r="R516" s="224"/>
      <c r="S516" s="340"/>
      <c r="T516" s="340"/>
    </row>
    <row r="517" spans="1:20" ht="12.75" customHeight="1">
      <c r="A517" s="225"/>
      <c r="B517" s="226"/>
      <c r="C517" s="226"/>
      <c r="D517" s="236"/>
      <c r="E517" s="225"/>
      <c r="F517" s="228"/>
      <c r="G517" s="229"/>
      <c r="H517" s="224"/>
      <c r="I517" s="230"/>
      <c r="J517" s="224"/>
      <c r="K517" s="101"/>
      <c r="L517" s="101"/>
      <c r="M517" s="101"/>
      <c r="N517" s="109"/>
      <c r="O517" s="102">
        <f t="shared" si="689"/>
        <v>0</v>
      </c>
      <c r="P517" s="224"/>
      <c r="Q517" s="224"/>
      <c r="R517" s="224"/>
      <c r="S517" s="340"/>
      <c r="T517" s="340"/>
    </row>
    <row r="518" spans="1:20" ht="12.75" customHeight="1">
      <c r="A518" s="225"/>
      <c r="B518" s="226"/>
      <c r="C518" s="226"/>
      <c r="D518" s="237"/>
      <c r="E518" s="225"/>
      <c r="F518" s="228"/>
      <c r="G518" s="229"/>
      <c r="H518" s="224"/>
      <c r="I518" s="230"/>
      <c r="J518" s="224"/>
      <c r="K518" s="101"/>
      <c r="L518" s="101"/>
      <c r="M518" s="101"/>
      <c r="N518" s="109"/>
      <c r="O518" s="102">
        <f t="shared" si="689"/>
        <v>0</v>
      </c>
      <c r="P518" s="224"/>
      <c r="Q518" s="224"/>
      <c r="R518" s="224"/>
      <c r="S518" s="340"/>
      <c r="T518" s="340"/>
    </row>
    <row r="519" spans="1:20" ht="12.75" customHeight="1">
      <c r="A519" s="225">
        <v>5</v>
      </c>
      <c r="B519" s="226" t="s">
        <v>629</v>
      </c>
      <c r="C519" s="226" t="s">
        <v>630</v>
      </c>
      <c r="D519" s="227" t="s">
        <v>65</v>
      </c>
      <c r="E519" s="225">
        <v>364</v>
      </c>
      <c r="F519" s="228">
        <f t="shared" si="738"/>
        <v>1.3493605878119999</v>
      </c>
      <c r="G519" s="230">
        <v>1.7399999999999999E-2</v>
      </c>
      <c r="H519" s="224">
        <f t="shared" si="739"/>
        <v>4.0465439999999991E-2</v>
      </c>
      <c r="I519" s="230">
        <v>0.12759999999999999</v>
      </c>
      <c r="J519" s="224">
        <f t="shared" si="740"/>
        <v>0.37929737999999996</v>
      </c>
      <c r="K519" s="101" t="s">
        <v>636</v>
      </c>
      <c r="L519" s="101" t="s">
        <v>88</v>
      </c>
      <c r="M519" s="101">
        <v>0.189</v>
      </c>
      <c r="N519" s="109">
        <v>4</v>
      </c>
      <c r="O519" s="102">
        <f t="shared" si="689"/>
        <v>0.75600000000000001</v>
      </c>
      <c r="P519" s="224">
        <f t="shared" ref="P519" si="761">E519*F519</f>
        <v>491.16725396356793</v>
      </c>
      <c r="Q519" s="224">
        <f t="shared" ref="Q519" si="762">SUM(O519:O522)</f>
        <v>0.82101000000000002</v>
      </c>
      <c r="R519" s="224">
        <f t="shared" ref="R519" si="763">Q519*1.02*1.05*$R$14</f>
        <v>0.92959776781199999</v>
      </c>
      <c r="S519" s="340">
        <f t="shared" ref="S519" si="764">F519*$S$17</f>
        <v>1.7302108172287938</v>
      </c>
      <c r="T519" s="340">
        <f t="shared" ref="T519" si="765">S519*E519</f>
        <v>629.79673747128095</v>
      </c>
    </row>
    <row r="520" spans="1:20" ht="12.75" customHeight="1">
      <c r="A520" s="225"/>
      <c r="B520" s="226"/>
      <c r="C520" s="226"/>
      <c r="D520" s="227"/>
      <c r="E520" s="225"/>
      <c r="F520" s="228"/>
      <c r="G520" s="230"/>
      <c r="H520" s="224"/>
      <c r="I520" s="230"/>
      <c r="J520" s="224"/>
      <c r="K520" s="101" t="s">
        <v>637</v>
      </c>
      <c r="L520" s="101" t="s">
        <v>88</v>
      </c>
      <c r="M520" s="101">
        <v>1.4999999999999999E-2</v>
      </c>
      <c r="N520" s="109">
        <v>4</v>
      </c>
      <c r="O520" s="102">
        <f t="shared" si="689"/>
        <v>0.06</v>
      </c>
      <c r="P520" s="224"/>
      <c r="Q520" s="224"/>
      <c r="R520" s="224"/>
      <c r="S520" s="340"/>
      <c r="T520" s="340"/>
    </row>
    <row r="521" spans="1:20" ht="12.75" customHeight="1">
      <c r="A521" s="225"/>
      <c r="B521" s="226"/>
      <c r="C521" s="226"/>
      <c r="D521" s="227"/>
      <c r="E521" s="225"/>
      <c r="F521" s="228"/>
      <c r="G521" s="230"/>
      <c r="H521" s="224"/>
      <c r="I521" s="230"/>
      <c r="J521" s="224"/>
      <c r="K521" s="101" t="s">
        <v>635</v>
      </c>
      <c r="L521" s="101" t="s">
        <v>88</v>
      </c>
      <c r="M521" s="101">
        <v>0.03</v>
      </c>
      <c r="N521" s="109">
        <v>0.16700000000000001</v>
      </c>
      <c r="O521" s="102">
        <f t="shared" si="689"/>
        <v>5.0099999999999997E-3</v>
      </c>
      <c r="P521" s="224"/>
      <c r="Q521" s="224"/>
      <c r="R521" s="224"/>
      <c r="S521" s="340"/>
      <c r="T521" s="340"/>
    </row>
    <row r="522" spans="1:20" ht="12.75" customHeight="1">
      <c r="A522" s="225"/>
      <c r="B522" s="226"/>
      <c r="C522" s="226"/>
      <c r="D522" s="227"/>
      <c r="E522" s="225"/>
      <c r="F522" s="228"/>
      <c r="G522" s="230"/>
      <c r="H522" s="224"/>
      <c r="I522" s="230"/>
      <c r="J522" s="224"/>
      <c r="K522" s="101"/>
      <c r="L522" s="101"/>
      <c r="M522" s="101"/>
      <c r="N522" s="109"/>
      <c r="O522" s="102">
        <f t="shared" si="689"/>
        <v>0</v>
      </c>
      <c r="P522" s="224"/>
      <c r="Q522" s="224"/>
      <c r="R522" s="224"/>
      <c r="S522" s="340"/>
      <c r="T522" s="340"/>
    </row>
    <row r="523" spans="1:20" ht="12.75" customHeight="1">
      <c r="A523" s="225">
        <v>6</v>
      </c>
      <c r="B523" s="226" t="s">
        <v>624</v>
      </c>
      <c r="C523" s="226" t="s">
        <v>639</v>
      </c>
      <c r="D523" s="235" t="s">
        <v>83</v>
      </c>
      <c r="E523" s="225">
        <v>54.6</v>
      </c>
      <c r="F523" s="228">
        <f t="shared" si="738"/>
        <v>0.27984279204000001</v>
      </c>
      <c r="G523" s="229">
        <v>5.5999999999999999E-3</v>
      </c>
      <c r="H523" s="224">
        <f t="shared" si="739"/>
        <v>1.3023359999999998E-2</v>
      </c>
      <c r="I523" s="230">
        <v>8.3400000000000002E-2</v>
      </c>
      <c r="J523" s="224">
        <f t="shared" si="740"/>
        <v>0.24791067</v>
      </c>
      <c r="K523" s="101" t="s">
        <v>100</v>
      </c>
      <c r="L523" s="101" t="s">
        <v>88</v>
      </c>
      <c r="M523" s="101">
        <v>0.1</v>
      </c>
      <c r="N523" s="109">
        <v>0.16700000000000001</v>
      </c>
      <c r="O523" s="102">
        <f t="shared" si="689"/>
        <v>1.6700000000000003E-2</v>
      </c>
      <c r="P523" s="224">
        <f t="shared" ref="P523" si="766">E523*F523</f>
        <v>15.279416445384001</v>
      </c>
      <c r="Q523" s="224">
        <f t="shared" ref="Q523" si="767">SUM(O523:O526)</f>
        <v>1.6700000000000003E-2</v>
      </c>
      <c r="R523" s="224">
        <f t="shared" ref="R523" si="768">Q523*1.02*1.05*$R$14</f>
        <v>1.8908762040000002E-2</v>
      </c>
      <c r="S523" s="340">
        <f t="shared" ref="S523" si="769">F523*$S$17</f>
        <v>0.35882701057411892</v>
      </c>
      <c r="T523" s="340">
        <f t="shared" ref="T523" si="770">S523*E523</f>
        <v>19.591954777346892</v>
      </c>
    </row>
    <row r="524" spans="1:20" ht="12.75" customHeight="1">
      <c r="A524" s="225"/>
      <c r="B524" s="226"/>
      <c r="C524" s="226"/>
      <c r="D524" s="236"/>
      <c r="E524" s="225"/>
      <c r="F524" s="228"/>
      <c r="G524" s="229"/>
      <c r="H524" s="224"/>
      <c r="I524" s="230"/>
      <c r="J524" s="224"/>
      <c r="K524" s="101"/>
      <c r="L524" s="101"/>
      <c r="M524" s="101"/>
      <c r="N524" s="109"/>
      <c r="O524" s="102">
        <f t="shared" si="689"/>
        <v>0</v>
      </c>
      <c r="P524" s="224"/>
      <c r="Q524" s="224"/>
      <c r="R524" s="224"/>
      <c r="S524" s="340"/>
      <c r="T524" s="340"/>
    </row>
    <row r="525" spans="1:20" ht="12.75" customHeight="1">
      <c r="A525" s="225"/>
      <c r="B525" s="226"/>
      <c r="C525" s="226"/>
      <c r="D525" s="236"/>
      <c r="E525" s="225"/>
      <c r="F525" s="228"/>
      <c r="G525" s="229"/>
      <c r="H525" s="224"/>
      <c r="I525" s="230"/>
      <c r="J525" s="224"/>
      <c r="K525" s="101"/>
      <c r="L525" s="101"/>
      <c r="M525" s="101"/>
      <c r="N525" s="109"/>
      <c r="O525" s="102">
        <f t="shared" si="689"/>
        <v>0</v>
      </c>
      <c r="P525" s="224"/>
      <c r="Q525" s="224"/>
      <c r="R525" s="224"/>
      <c r="S525" s="340"/>
      <c r="T525" s="340"/>
    </row>
    <row r="526" spans="1:20" ht="12.75" customHeight="1">
      <c r="A526" s="225"/>
      <c r="B526" s="226"/>
      <c r="C526" s="226"/>
      <c r="D526" s="237"/>
      <c r="E526" s="225"/>
      <c r="F526" s="228"/>
      <c r="G526" s="229"/>
      <c r="H526" s="224"/>
      <c r="I526" s="230"/>
      <c r="J526" s="224"/>
      <c r="K526" s="101"/>
      <c r="L526" s="101"/>
      <c r="M526" s="101"/>
      <c r="N526" s="109"/>
      <c r="O526" s="102">
        <f t="shared" si="689"/>
        <v>0</v>
      </c>
      <c r="P526" s="224"/>
      <c r="Q526" s="224"/>
      <c r="R526" s="224"/>
      <c r="S526" s="340"/>
      <c r="T526" s="340"/>
    </row>
    <row r="527" spans="1:20" ht="12.75" customHeight="1">
      <c r="A527" s="225">
        <v>7</v>
      </c>
      <c r="B527" s="226" t="s">
        <v>633</v>
      </c>
      <c r="C527" s="226" t="s">
        <v>631</v>
      </c>
      <c r="D527" s="235" t="s">
        <v>83</v>
      </c>
      <c r="E527" s="225">
        <v>54.6</v>
      </c>
      <c r="F527" s="228">
        <f t="shared" si="738"/>
        <v>1.59031425</v>
      </c>
      <c r="G527" s="229"/>
      <c r="H527" s="224">
        <f t="shared" si="739"/>
        <v>0</v>
      </c>
      <c r="I527" s="251">
        <f>0.0535*10</f>
        <v>0.53500000000000003</v>
      </c>
      <c r="J527" s="224">
        <f t="shared" si="740"/>
        <v>1.59031425</v>
      </c>
      <c r="K527" s="101"/>
      <c r="L527" s="101"/>
      <c r="M527" s="101"/>
      <c r="N527" s="109"/>
      <c r="O527" s="102">
        <f t="shared" si="689"/>
        <v>0</v>
      </c>
      <c r="P527" s="224">
        <f t="shared" ref="P527" si="771">E527*F527</f>
        <v>86.831158049999999</v>
      </c>
      <c r="Q527" s="224">
        <f t="shared" ref="Q527" si="772">SUM(O527:O530)</f>
        <v>0</v>
      </c>
      <c r="R527" s="224">
        <f t="shared" ref="R527" si="773">Q527*1.02*1.05*$R$14</f>
        <v>0</v>
      </c>
      <c r="S527" s="340">
        <f t="shared" ref="S527" si="774">F527*$S$17</f>
        <v>2.0391724369279274</v>
      </c>
      <c r="T527" s="340">
        <f t="shared" ref="T527" si="775">S527*E527</f>
        <v>111.33881505626483</v>
      </c>
    </row>
    <row r="528" spans="1:20" ht="12.75" customHeight="1">
      <c r="A528" s="225"/>
      <c r="B528" s="226"/>
      <c r="C528" s="226"/>
      <c r="D528" s="236"/>
      <c r="E528" s="225"/>
      <c r="F528" s="228"/>
      <c r="G528" s="229"/>
      <c r="H528" s="224"/>
      <c r="I528" s="251"/>
      <c r="J528" s="224"/>
      <c r="K528" s="101"/>
      <c r="L528" s="101"/>
      <c r="M528" s="101"/>
      <c r="N528" s="109"/>
      <c r="O528" s="102">
        <f t="shared" si="689"/>
        <v>0</v>
      </c>
      <c r="P528" s="224"/>
      <c r="Q528" s="224"/>
      <c r="R528" s="224"/>
      <c r="S528" s="340"/>
      <c r="T528" s="340"/>
    </row>
    <row r="529" spans="1:20" ht="12.75" customHeight="1">
      <c r="A529" s="225"/>
      <c r="B529" s="226"/>
      <c r="C529" s="226"/>
      <c r="D529" s="236"/>
      <c r="E529" s="225"/>
      <c r="F529" s="228"/>
      <c r="G529" s="229"/>
      <c r="H529" s="224"/>
      <c r="I529" s="251"/>
      <c r="J529" s="224"/>
      <c r="K529" s="101"/>
      <c r="L529" s="101"/>
      <c r="M529" s="101"/>
      <c r="N529" s="109"/>
      <c r="O529" s="102">
        <f t="shared" si="689"/>
        <v>0</v>
      </c>
      <c r="P529" s="224"/>
      <c r="Q529" s="224"/>
      <c r="R529" s="224"/>
      <c r="S529" s="340"/>
      <c r="T529" s="340"/>
    </row>
    <row r="530" spans="1:20" ht="12.75" customHeight="1">
      <c r="A530" s="225"/>
      <c r="B530" s="226"/>
      <c r="C530" s="226"/>
      <c r="D530" s="237"/>
      <c r="E530" s="225"/>
      <c r="F530" s="228"/>
      <c r="G530" s="229"/>
      <c r="H530" s="224"/>
      <c r="I530" s="251"/>
      <c r="J530" s="224"/>
      <c r="K530" s="101"/>
      <c r="L530" s="101"/>
      <c r="M530" s="101"/>
      <c r="N530" s="109"/>
      <c r="O530" s="102">
        <f t="shared" si="689"/>
        <v>0</v>
      </c>
      <c r="P530" s="224"/>
      <c r="Q530" s="224"/>
      <c r="R530" s="224"/>
      <c r="S530" s="340"/>
      <c r="T530" s="340"/>
    </row>
    <row r="531" spans="1:20" ht="12.75" customHeight="1">
      <c r="A531" s="225">
        <v>8</v>
      </c>
      <c r="B531" s="226" t="s">
        <v>634</v>
      </c>
      <c r="C531" s="226" t="s">
        <v>632</v>
      </c>
      <c r="D531" s="227" t="s">
        <v>65</v>
      </c>
      <c r="E531" s="225">
        <v>364</v>
      </c>
      <c r="F531" s="228">
        <f t="shared" si="738"/>
        <v>0.77870094301199999</v>
      </c>
      <c r="G531" s="230">
        <v>1.7399999999999999E-2</v>
      </c>
      <c r="H531" s="224">
        <f t="shared" si="739"/>
        <v>4.0465439999999991E-2</v>
      </c>
      <c r="I531" s="230">
        <v>0.12759999999999999</v>
      </c>
      <c r="J531" s="224">
        <f t="shared" ref="J531:J555" si="776">I531*$P$9/1000</f>
        <v>0.37929737999999996</v>
      </c>
      <c r="K531" s="101" t="s">
        <v>636</v>
      </c>
      <c r="L531" s="101" t="s">
        <v>88</v>
      </c>
      <c r="M531" s="101">
        <v>6.3E-2</v>
      </c>
      <c r="N531" s="109">
        <v>4</v>
      </c>
      <c r="O531" s="102">
        <f t="shared" si="689"/>
        <v>0.252</v>
      </c>
      <c r="P531" s="224">
        <f t="shared" ref="P531" si="777">E531*F531</f>
        <v>283.44714325636801</v>
      </c>
      <c r="Q531" s="224">
        <f t="shared" ref="Q531" si="778">SUM(O531:O534)</f>
        <v>0.31701000000000001</v>
      </c>
      <c r="R531" s="224">
        <f t="shared" ref="R531" si="779">Q531*1.02*1.05*$R$14</f>
        <v>0.35893812301200001</v>
      </c>
      <c r="S531" s="340">
        <f t="shared" ref="S531" si="780">F531*$S$17</f>
        <v>0.99848536199675941</v>
      </c>
      <c r="T531" s="340">
        <f t="shared" ref="T531" si="781">S531*E531</f>
        <v>363.44867176682044</v>
      </c>
    </row>
    <row r="532" spans="1:20" ht="12.75" customHeight="1">
      <c r="A532" s="225"/>
      <c r="B532" s="226"/>
      <c r="C532" s="226"/>
      <c r="D532" s="227"/>
      <c r="E532" s="225"/>
      <c r="F532" s="228"/>
      <c r="G532" s="230"/>
      <c r="H532" s="224"/>
      <c r="I532" s="230"/>
      <c r="J532" s="224"/>
      <c r="K532" s="101" t="s">
        <v>637</v>
      </c>
      <c r="L532" s="101" t="s">
        <v>88</v>
      </c>
      <c r="M532" s="101">
        <v>1.4999999999999999E-2</v>
      </c>
      <c r="N532" s="109">
        <v>4</v>
      </c>
      <c r="O532" s="102">
        <f t="shared" si="689"/>
        <v>0.06</v>
      </c>
      <c r="P532" s="224"/>
      <c r="Q532" s="224"/>
      <c r="R532" s="224"/>
      <c r="S532" s="340"/>
      <c r="T532" s="340"/>
    </row>
    <row r="533" spans="1:20" ht="12.75" customHeight="1">
      <c r="A533" s="225"/>
      <c r="B533" s="226"/>
      <c r="C533" s="226"/>
      <c r="D533" s="227"/>
      <c r="E533" s="225"/>
      <c r="F533" s="228"/>
      <c r="G533" s="230"/>
      <c r="H533" s="224"/>
      <c r="I533" s="230"/>
      <c r="J533" s="224"/>
      <c r="K533" s="101" t="s">
        <v>635</v>
      </c>
      <c r="L533" s="101" t="s">
        <v>88</v>
      </c>
      <c r="M533" s="101">
        <v>0.03</v>
      </c>
      <c r="N533" s="109">
        <v>0.16700000000000001</v>
      </c>
      <c r="O533" s="102">
        <f t="shared" si="689"/>
        <v>5.0099999999999997E-3</v>
      </c>
      <c r="P533" s="224"/>
      <c r="Q533" s="224"/>
      <c r="R533" s="224"/>
      <c r="S533" s="340"/>
      <c r="T533" s="340"/>
    </row>
    <row r="534" spans="1:20" ht="12.75" customHeight="1">
      <c r="A534" s="225"/>
      <c r="B534" s="226"/>
      <c r="C534" s="226"/>
      <c r="D534" s="227"/>
      <c r="E534" s="225"/>
      <c r="F534" s="228"/>
      <c r="G534" s="230"/>
      <c r="H534" s="224"/>
      <c r="I534" s="230"/>
      <c r="J534" s="224"/>
      <c r="K534" s="101"/>
      <c r="L534" s="101"/>
      <c r="M534" s="101"/>
      <c r="N534" s="109"/>
      <c r="O534" s="102">
        <f t="shared" si="689"/>
        <v>0</v>
      </c>
      <c r="P534" s="224"/>
      <c r="Q534" s="224"/>
      <c r="R534" s="224"/>
      <c r="S534" s="340"/>
      <c r="T534" s="340"/>
    </row>
    <row r="535" spans="1:20" ht="12.75" customHeight="1">
      <c r="A535" s="225">
        <v>9</v>
      </c>
      <c r="B535" s="226" t="s">
        <v>624</v>
      </c>
      <c r="C535" s="226" t="s">
        <v>640</v>
      </c>
      <c r="D535" s="235" t="s">
        <v>83</v>
      </c>
      <c r="E535" s="225">
        <v>18.2</v>
      </c>
      <c r="F535" s="228">
        <f t="shared" ref="F535:F555" si="782">H535+J535+R535</f>
        <v>0.27984279204000001</v>
      </c>
      <c r="G535" s="229">
        <v>5.5999999999999999E-3</v>
      </c>
      <c r="H535" s="224">
        <f t="shared" ref="H535:H555" si="783">G535*$P$8/1000</f>
        <v>1.3023359999999998E-2</v>
      </c>
      <c r="I535" s="230">
        <v>8.3400000000000002E-2</v>
      </c>
      <c r="J535" s="224">
        <f t="shared" si="776"/>
        <v>0.24791067</v>
      </c>
      <c r="K535" s="101" t="s">
        <v>100</v>
      </c>
      <c r="L535" s="101" t="s">
        <v>88</v>
      </c>
      <c r="M535" s="101">
        <v>0.1</v>
      </c>
      <c r="N535" s="109">
        <v>0.16700000000000001</v>
      </c>
      <c r="O535" s="102">
        <f t="shared" si="689"/>
        <v>1.6700000000000003E-2</v>
      </c>
      <c r="P535" s="224">
        <f t="shared" ref="P535" si="784">E535*F535</f>
        <v>5.0931388151280004</v>
      </c>
      <c r="Q535" s="224">
        <f t="shared" ref="Q535" si="785">SUM(O535:O538)</f>
        <v>1.6700000000000003E-2</v>
      </c>
      <c r="R535" s="224">
        <f t="shared" ref="R535" si="786">Q535*1.02*1.05*$R$14</f>
        <v>1.8908762040000002E-2</v>
      </c>
      <c r="S535" s="340">
        <f t="shared" ref="S535" si="787">F535*$S$17</f>
        <v>0.35882701057411892</v>
      </c>
      <c r="T535" s="340">
        <f t="shared" ref="T535" si="788">S535*E535</f>
        <v>6.5306515924489643</v>
      </c>
    </row>
    <row r="536" spans="1:20" ht="12.75" customHeight="1">
      <c r="A536" s="225"/>
      <c r="B536" s="226"/>
      <c r="C536" s="226"/>
      <c r="D536" s="236"/>
      <c r="E536" s="225"/>
      <c r="F536" s="228"/>
      <c r="G536" s="229"/>
      <c r="H536" s="224"/>
      <c r="I536" s="230"/>
      <c r="J536" s="224"/>
      <c r="K536" s="101"/>
      <c r="L536" s="101"/>
      <c r="M536" s="101"/>
      <c r="N536" s="109"/>
      <c r="O536" s="102">
        <f t="shared" si="689"/>
        <v>0</v>
      </c>
      <c r="P536" s="224"/>
      <c r="Q536" s="224"/>
      <c r="R536" s="224"/>
      <c r="S536" s="340"/>
      <c r="T536" s="340"/>
    </row>
    <row r="537" spans="1:20" ht="12.75" customHeight="1">
      <c r="A537" s="225"/>
      <c r="B537" s="226"/>
      <c r="C537" s="226"/>
      <c r="D537" s="236"/>
      <c r="E537" s="225"/>
      <c r="F537" s="228"/>
      <c r="G537" s="229"/>
      <c r="H537" s="224"/>
      <c r="I537" s="230"/>
      <c r="J537" s="224"/>
      <c r="K537" s="101"/>
      <c r="L537" s="101"/>
      <c r="M537" s="101"/>
      <c r="N537" s="109"/>
      <c r="O537" s="102">
        <f t="shared" ref="O537:O578" si="789">M537*N537</f>
        <v>0</v>
      </c>
      <c r="P537" s="224"/>
      <c r="Q537" s="224"/>
      <c r="R537" s="224"/>
      <c r="S537" s="340"/>
      <c r="T537" s="340"/>
    </row>
    <row r="538" spans="1:20" ht="12.75" customHeight="1">
      <c r="A538" s="225"/>
      <c r="B538" s="226"/>
      <c r="C538" s="226"/>
      <c r="D538" s="237"/>
      <c r="E538" s="225"/>
      <c r="F538" s="228"/>
      <c r="G538" s="229"/>
      <c r="H538" s="224"/>
      <c r="I538" s="230"/>
      <c r="J538" s="224"/>
      <c r="K538" s="101"/>
      <c r="L538" s="101"/>
      <c r="M538" s="101"/>
      <c r="N538" s="109"/>
      <c r="O538" s="102">
        <f t="shared" si="789"/>
        <v>0</v>
      </c>
      <c r="P538" s="224"/>
      <c r="Q538" s="224"/>
      <c r="R538" s="224"/>
      <c r="S538" s="340"/>
      <c r="T538" s="340"/>
    </row>
    <row r="539" spans="1:20" ht="12.75" customHeight="1">
      <c r="A539" s="225">
        <v>10</v>
      </c>
      <c r="B539" s="226" t="s">
        <v>633</v>
      </c>
      <c r="C539" s="226" t="s">
        <v>641</v>
      </c>
      <c r="D539" s="235" t="s">
        <v>83</v>
      </c>
      <c r="E539" s="225">
        <v>18.2</v>
      </c>
      <c r="F539" s="228">
        <f t="shared" si="782"/>
        <v>1.59031425</v>
      </c>
      <c r="G539" s="229"/>
      <c r="H539" s="224">
        <f t="shared" si="783"/>
        <v>0</v>
      </c>
      <c r="I539" s="251">
        <f>0.0535*10</f>
        <v>0.53500000000000003</v>
      </c>
      <c r="J539" s="224">
        <f t="shared" si="776"/>
        <v>1.59031425</v>
      </c>
      <c r="K539" s="101"/>
      <c r="L539" s="101"/>
      <c r="M539" s="101"/>
      <c r="N539" s="109"/>
      <c r="O539" s="102">
        <f t="shared" si="789"/>
        <v>0</v>
      </c>
      <c r="P539" s="224">
        <f t="shared" ref="P539" si="790">E539*F539</f>
        <v>28.943719349999999</v>
      </c>
      <c r="Q539" s="224">
        <f t="shared" ref="Q539" si="791">SUM(O539:O542)</f>
        <v>0</v>
      </c>
      <c r="R539" s="224">
        <f t="shared" ref="R539" si="792">Q539*1.02*1.05*$R$14</f>
        <v>0</v>
      </c>
      <c r="S539" s="340">
        <f t="shared" ref="S539" si="793">F539*$S$17</f>
        <v>2.0391724369279274</v>
      </c>
      <c r="T539" s="340">
        <f t="shared" ref="T539" si="794">S539*E539</f>
        <v>37.112938352088278</v>
      </c>
    </row>
    <row r="540" spans="1:20" ht="12.75" customHeight="1">
      <c r="A540" s="225"/>
      <c r="B540" s="226"/>
      <c r="C540" s="226"/>
      <c r="D540" s="236"/>
      <c r="E540" s="225"/>
      <c r="F540" s="228"/>
      <c r="G540" s="229"/>
      <c r="H540" s="224"/>
      <c r="I540" s="251"/>
      <c r="J540" s="224"/>
      <c r="K540" s="101"/>
      <c r="L540" s="101"/>
      <c r="M540" s="101"/>
      <c r="N540" s="109"/>
      <c r="O540" s="102">
        <f t="shared" si="789"/>
        <v>0</v>
      </c>
      <c r="P540" s="224"/>
      <c r="Q540" s="224"/>
      <c r="R540" s="224"/>
      <c r="S540" s="340"/>
      <c r="T540" s="340"/>
    </row>
    <row r="541" spans="1:20" ht="12.75" customHeight="1">
      <c r="A541" s="225"/>
      <c r="B541" s="226"/>
      <c r="C541" s="226"/>
      <c r="D541" s="236"/>
      <c r="E541" s="225"/>
      <c r="F541" s="228"/>
      <c r="G541" s="229"/>
      <c r="H541" s="224"/>
      <c r="I541" s="251"/>
      <c r="J541" s="224"/>
      <c r="K541" s="101"/>
      <c r="L541" s="101"/>
      <c r="M541" s="101"/>
      <c r="N541" s="109"/>
      <c r="O541" s="102">
        <f t="shared" si="789"/>
        <v>0</v>
      </c>
      <c r="P541" s="224"/>
      <c r="Q541" s="224"/>
      <c r="R541" s="224"/>
      <c r="S541" s="340"/>
      <c r="T541" s="340"/>
    </row>
    <row r="542" spans="1:20" ht="12.75" customHeight="1">
      <c r="A542" s="225"/>
      <c r="B542" s="226"/>
      <c r="C542" s="226"/>
      <c r="D542" s="237"/>
      <c r="E542" s="225"/>
      <c r="F542" s="228"/>
      <c r="G542" s="229"/>
      <c r="H542" s="224"/>
      <c r="I542" s="251"/>
      <c r="J542" s="224"/>
      <c r="K542" s="101"/>
      <c r="L542" s="101"/>
      <c r="M542" s="101"/>
      <c r="N542" s="109"/>
      <c r="O542" s="102">
        <f t="shared" si="789"/>
        <v>0</v>
      </c>
      <c r="P542" s="224"/>
      <c r="Q542" s="224"/>
      <c r="R542" s="224"/>
      <c r="S542" s="340"/>
      <c r="T542" s="340"/>
    </row>
    <row r="543" spans="1:20" ht="12.75" customHeight="1">
      <c r="A543" s="225">
        <v>11</v>
      </c>
      <c r="B543" s="226" t="s">
        <v>91</v>
      </c>
      <c r="C543" s="226" t="s">
        <v>642</v>
      </c>
      <c r="D543" s="235" t="s">
        <v>83</v>
      </c>
      <c r="E543" s="225">
        <v>10.92</v>
      </c>
      <c r="F543" s="228">
        <f t="shared" si="782"/>
        <v>8.0614094185800003</v>
      </c>
      <c r="G543" s="238">
        <v>7.0000000000000007E-2</v>
      </c>
      <c r="H543" s="224">
        <f t="shared" si="783"/>
        <v>0.16279199999999999</v>
      </c>
      <c r="I543" s="238">
        <v>0.21</v>
      </c>
      <c r="J543" s="224">
        <f t="shared" si="776"/>
        <v>0.62423550000000005</v>
      </c>
      <c r="K543" s="101" t="s">
        <v>644</v>
      </c>
      <c r="L543" s="101" t="s">
        <v>88</v>
      </c>
      <c r="M543" s="101">
        <v>1.1000000000000001</v>
      </c>
      <c r="N543" s="109">
        <v>5.8330000000000002</v>
      </c>
      <c r="O543" s="102">
        <f t="shared" si="789"/>
        <v>6.4163000000000006</v>
      </c>
      <c r="P543" s="224">
        <f t="shared" ref="P543" si="795">E543*F543</f>
        <v>88.030590850893603</v>
      </c>
      <c r="Q543" s="224">
        <f t="shared" ref="Q543" si="796">SUM(O543:O546)</f>
        <v>6.4246500000000006</v>
      </c>
      <c r="R543" s="224">
        <f t="shared" ref="R543" si="797">Q543*1.02*1.05*$R$14</f>
        <v>7.2743819185800005</v>
      </c>
      <c r="S543" s="340">
        <f t="shared" ref="S543" si="798">F543*$S$17</f>
        <v>10.336701623065709</v>
      </c>
      <c r="T543" s="340">
        <f t="shared" ref="T543" si="799">S543*E543</f>
        <v>112.87678172387754</v>
      </c>
    </row>
    <row r="544" spans="1:20" ht="12.75" customHeight="1">
      <c r="A544" s="225"/>
      <c r="B544" s="226"/>
      <c r="C544" s="226"/>
      <c r="D544" s="236"/>
      <c r="E544" s="225"/>
      <c r="F544" s="228"/>
      <c r="G544" s="238"/>
      <c r="H544" s="224"/>
      <c r="I544" s="238"/>
      <c r="J544" s="224"/>
      <c r="K544" s="101" t="s">
        <v>100</v>
      </c>
      <c r="L544" s="101" t="s">
        <v>88</v>
      </c>
      <c r="M544" s="101">
        <v>0.05</v>
      </c>
      <c r="N544" s="109">
        <v>0.16700000000000001</v>
      </c>
      <c r="O544" s="102">
        <f t="shared" si="789"/>
        <v>8.3500000000000015E-3</v>
      </c>
      <c r="P544" s="224"/>
      <c r="Q544" s="224"/>
      <c r="R544" s="224"/>
      <c r="S544" s="340"/>
      <c r="T544" s="340"/>
    </row>
    <row r="545" spans="1:20" ht="12.75" customHeight="1">
      <c r="A545" s="225"/>
      <c r="B545" s="226"/>
      <c r="C545" s="226"/>
      <c r="D545" s="236"/>
      <c r="E545" s="225"/>
      <c r="F545" s="228"/>
      <c r="G545" s="238"/>
      <c r="H545" s="224"/>
      <c r="I545" s="238"/>
      <c r="J545" s="224"/>
      <c r="K545" s="101"/>
      <c r="L545" s="101"/>
      <c r="M545" s="101"/>
      <c r="N545" s="109"/>
      <c r="O545" s="102">
        <f t="shared" si="789"/>
        <v>0</v>
      </c>
      <c r="P545" s="224"/>
      <c r="Q545" s="224"/>
      <c r="R545" s="224"/>
      <c r="S545" s="340"/>
      <c r="T545" s="340"/>
    </row>
    <row r="546" spans="1:20" ht="12.75" customHeight="1">
      <c r="A546" s="225"/>
      <c r="B546" s="226"/>
      <c r="C546" s="226"/>
      <c r="D546" s="237"/>
      <c r="E546" s="225"/>
      <c r="F546" s="228"/>
      <c r="G546" s="238"/>
      <c r="H546" s="224"/>
      <c r="I546" s="238"/>
      <c r="J546" s="224"/>
      <c r="K546" s="101"/>
      <c r="L546" s="101"/>
      <c r="M546" s="101"/>
      <c r="N546" s="109"/>
      <c r="O546" s="102">
        <f t="shared" si="789"/>
        <v>0</v>
      </c>
      <c r="P546" s="224"/>
      <c r="Q546" s="224"/>
      <c r="R546" s="224"/>
      <c r="S546" s="340"/>
      <c r="T546" s="340"/>
    </row>
    <row r="547" spans="1:20" ht="12.75" customHeight="1">
      <c r="A547" s="225">
        <v>12</v>
      </c>
      <c r="B547" s="226" t="s">
        <v>638</v>
      </c>
      <c r="C547" s="226" t="s">
        <v>643</v>
      </c>
      <c r="D547" s="235" t="s">
        <v>83</v>
      </c>
      <c r="E547" s="225">
        <v>10.92</v>
      </c>
      <c r="F547" s="228">
        <f t="shared" si="782"/>
        <v>0.139412595</v>
      </c>
      <c r="G547" s="229"/>
      <c r="H547" s="224">
        <f t="shared" si="783"/>
        <v>0</v>
      </c>
      <c r="I547" s="230">
        <v>4.6899999999999997E-2</v>
      </c>
      <c r="J547" s="224">
        <f t="shared" si="776"/>
        <v>0.139412595</v>
      </c>
      <c r="K547" s="101"/>
      <c r="L547" s="101"/>
      <c r="M547" s="101"/>
      <c r="N547" s="109"/>
      <c r="O547" s="102">
        <f t="shared" si="789"/>
        <v>0</v>
      </c>
      <c r="P547" s="224">
        <f t="shared" ref="P547" si="800">E547*F547</f>
        <v>1.5223855373999999</v>
      </c>
      <c r="Q547" s="224">
        <f t="shared" ref="Q547" si="801">SUM(O547:O550)</f>
        <v>0</v>
      </c>
      <c r="R547" s="224">
        <f t="shared" ref="R547" si="802">Q547*1.02*1.05*$R$14</f>
        <v>0</v>
      </c>
      <c r="S547" s="340">
        <f t="shared" ref="S547" si="803">F547*$S$17</f>
        <v>0.17876109774190616</v>
      </c>
      <c r="T547" s="340">
        <f t="shared" ref="T547" si="804">S547*E547</f>
        <v>1.9520711873416152</v>
      </c>
    </row>
    <row r="548" spans="1:20" ht="12.75" customHeight="1">
      <c r="A548" s="225"/>
      <c r="B548" s="226"/>
      <c r="C548" s="226"/>
      <c r="D548" s="236"/>
      <c r="E548" s="225"/>
      <c r="F548" s="228"/>
      <c r="G548" s="229"/>
      <c r="H548" s="224"/>
      <c r="I548" s="230"/>
      <c r="J548" s="224"/>
      <c r="K548" s="101"/>
      <c r="L548" s="101"/>
      <c r="M548" s="101"/>
      <c r="N548" s="109"/>
      <c r="O548" s="102">
        <f t="shared" si="789"/>
        <v>0</v>
      </c>
      <c r="P548" s="224"/>
      <c r="Q548" s="224"/>
      <c r="R548" s="224"/>
      <c r="S548" s="340"/>
      <c r="T548" s="340"/>
    </row>
    <row r="549" spans="1:20" ht="12.75" customHeight="1">
      <c r="A549" s="225"/>
      <c r="B549" s="226"/>
      <c r="C549" s="226"/>
      <c r="D549" s="236"/>
      <c r="E549" s="225"/>
      <c r="F549" s="228"/>
      <c r="G549" s="229"/>
      <c r="H549" s="224"/>
      <c r="I549" s="230"/>
      <c r="J549" s="224"/>
      <c r="K549" s="101"/>
      <c r="L549" s="101"/>
      <c r="M549" s="101"/>
      <c r="N549" s="109"/>
      <c r="O549" s="102">
        <f t="shared" si="789"/>
        <v>0</v>
      </c>
      <c r="P549" s="224"/>
      <c r="Q549" s="224"/>
      <c r="R549" s="224"/>
      <c r="S549" s="340"/>
      <c r="T549" s="340"/>
    </row>
    <row r="550" spans="1:20" ht="12.75" customHeight="1">
      <c r="A550" s="225"/>
      <c r="B550" s="226"/>
      <c r="C550" s="226"/>
      <c r="D550" s="237"/>
      <c r="E550" s="225"/>
      <c r="F550" s="228"/>
      <c r="G550" s="229"/>
      <c r="H550" s="224"/>
      <c r="I550" s="230"/>
      <c r="J550" s="224"/>
      <c r="K550" s="101"/>
      <c r="L550" s="101"/>
      <c r="M550" s="101"/>
      <c r="N550" s="109"/>
      <c r="O550" s="102">
        <f t="shared" si="789"/>
        <v>0</v>
      </c>
      <c r="P550" s="224"/>
      <c r="Q550" s="224"/>
      <c r="R550" s="224"/>
      <c r="S550" s="340"/>
      <c r="T550" s="340"/>
    </row>
    <row r="551" spans="1:20" ht="12.75" customHeight="1">
      <c r="A551" s="225">
        <v>13</v>
      </c>
      <c r="B551" s="252" t="s">
        <v>120</v>
      </c>
      <c r="C551" s="252" t="s">
        <v>1748</v>
      </c>
      <c r="D551" s="231" t="s">
        <v>84</v>
      </c>
      <c r="E551" s="255">
        <v>82</v>
      </c>
      <c r="F551" s="228">
        <f t="shared" si="782"/>
        <v>82.036952951999979</v>
      </c>
      <c r="G551" s="258">
        <v>2.61</v>
      </c>
      <c r="H551" s="224">
        <f t="shared" si="783"/>
        <v>6.0698159999999994</v>
      </c>
      <c r="I551" s="258">
        <v>0.14599999999999999</v>
      </c>
      <c r="J551" s="224">
        <f t="shared" si="776"/>
        <v>0.4339923</v>
      </c>
      <c r="K551" s="101" t="s">
        <v>97</v>
      </c>
      <c r="L551" s="101" t="s">
        <v>84</v>
      </c>
      <c r="M551" s="101">
        <v>1</v>
      </c>
      <c r="N551" s="109">
        <v>66.709999999999994</v>
      </c>
      <c r="O551" s="102">
        <f t="shared" si="789"/>
        <v>66.709999999999994</v>
      </c>
      <c r="P551" s="224">
        <f t="shared" ref="P551" si="805">E551*F551</f>
        <v>6727.030142063998</v>
      </c>
      <c r="Q551" s="224">
        <f t="shared" ref="Q551" si="806">SUM(O551:O554)</f>
        <v>66.709999999999994</v>
      </c>
      <c r="R551" s="224">
        <f t="shared" ref="R551" si="807">Q551*1.02*1.05*$R$14</f>
        <v>75.533144651999976</v>
      </c>
      <c r="S551" s="340">
        <f t="shared" ref="S551" si="808">F551*$S$17</f>
        <v>105.19146971692639</v>
      </c>
      <c r="T551" s="340">
        <f t="shared" ref="T551" si="809">S551*E551</f>
        <v>8625.7005167879634</v>
      </c>
    </row>
    <row r="552" spans="1:20" ht="12.75" customHeight="1">
      <c r="A552" s="225"/>
      <c r="B552" s="253"/>
      <c r="C552" s="253"/>
      <c r="D552" s="232"/>
      <c r="E552" s="256"/>
      <c r="F552" s="228"/>
      <c r="G552" s="259"/>
      <c r="H552" s="224"/>
      <c r="I552" s="259"/>
      <c r="J552" s="224"/>
      <c r="K552" s="101"/>
      <c r="L552" s="101"/>
      <c r="M552" s="101"/>
      <c r="N552" s="109"/>
      <c r="O552" s="102">
        <f t="shared" si="789"/>
        <v>0</v>
      </c>
      <c r="P552" s="224"/>
      <c r="Q552" s="224"/>
      <c r="R552" s="224"/>
      <c r="S552" s="340"/>
      <c r="T552" s="340"/>
    </row>
    <row r="553" spans="1:20" ht="12.75" customHeight="1">
      <c r="A553" s="225"/>
      <c r="B553" s="253"/>
      <c r="C553" s="253"/>
      <c r="D553" s="232"/>
      <c r="E553" s="256"/>
      <c r="F553" s="228"/>
      <c r="G553" s="259"/>
      <c r="H553" s="224"/>
      <c r="I553" s="259"/>
      <c r="J553" s="224"/>
      <c r="K553" s="101"/>
      <c r="L553" s="101"/>
      <c r="M553" s="103"/>
      <c r="N553" s="109"/>
      <c r="O553" s="102">
        <f t="shared" si="789"/>
        <v>0</v>
      </c>
      <c r="P553" s="224"/>
      <c r="Q553" s="224"/>
      <c r="R553" s="224"/>
      <c r="S553" s="340"/>
      <c r="T553" s="340"/>
    </row>
    <row r="554" spans="1:20" ht="12.75" customHeight="1">
      <c r="A554" s="225"/>
      <c r="B554" s="254"/>
      <c r="C554" s="254"/>
      <c r="D554" s="233"/>
      <c r="E554" s="257"/>
      <c r="F554" s="228"/>
      <c r="G554" s="260"/>
      <c r="H554" s="224"/>
      <c r="I554" s="260"/>
      <c r="J554" s="224"/>
      <c r="K554" s="101"/>
      <c r="L554" s="101"/>
      <c r="M554" s="101"/>
      <c r="N554" s="109"/>
      <c r="O554" s="102">
        <f t="shared" si="789"/>
        <v>0</v>
      </c>
      <c r="P554" s="224"/>
      <c r="Q554" s="224"/>
      <c r="R554" s="224"/>
      <c r="S554" s="340"/>
      <c r="T554" s="340"/>
    </row>
    <row r="555" spans="1:20" ht="12.75" customHeight="1">
      <c r="A555" s="225">
        <v>14</v>
      </c>
      <c r="B555" s="252" t="s">
        <v>141</v>
      </c>
      <c r="C555" s="252" t="s">
        <v>1749</v>
      </c>
      <c r="D555" s="231" t="s">
        <v>325</v>
      </c>
      <c r="E555" s="255">
        <v>2</v>
      </c>
      <c r="F555" s="228">
        <f t="shared" si="782"/>
        <v>107.265948966</v>
      </c>
      <c r="G555" s="258">
        <v>2.13</v>
      </c>
      <c r="H555" s="224">
        <f t="shared" si="783"/>
        <v>4.9535279999999995</v>
      </c>
      <c r="I555" s="258">
        <v>6.9000000000000006E-2</v>
      </c>
      <c r="J555" s="224">
        <f t="shared" si="776"/>
        <v>0.20510595000000004</v>
      </c>
      <c r="K555" s="101" t="s">
        <v>97</v>
      </c>
      <c r="L555" s="101" t="s">
        <v>84</v>
      </c>
      <c r="M555" s="101">
        <v>1</v>
      </c>
      <c r="N555" s="109">
        <v>90.18</v>
      </c>
      <c r="O555" s="102">
        <f t="shared" si="789"/>
        <v>90.18</v>
      </c>
      <c r="P555" s="224">
        <f t="shared" ref="P555" si="810">E555*F555</f>
        <v>214.53189793199999</v>
      </c>
      <c r="Q555" s="224">
        <f t="shared" ref="Q555" si="811">SUM(O555:O558)</f>
        <v>90.18</v>
      </c>
      <c r="R555" s="224">
        <f t="shared" ref="R555" si="812">Q555*1.02*1.05*$R$14</f>
        <v>102.107315016</v>
      </c>
      <c r="S555" s="340">
        <f t="shared" ref="S555" si="813">F555*$S$17</f>
        <v>137.54122278184005</v>
      </c>
      <c r="T555" s="340">
        <f t="shared" ref="T555" si="814">S555*E555</f>
        <v>275.0824455636801</v>
      </c>
    </row>
    <row r="556" spans="1:20" ht="12.75" customHeight="1">
      <c r="A556" s="225"/>
      <c r="B556" s="253"/>
      <c r="C556" s="253"/>
      <c r="D556" s="232"/>
      <c r="E556" s="256"/>
      <c r="F556" s="228"/>
      <c r="G556" s="259"/>
      <c r="H556" s="224"/>
      <c r="I556" s="259"/>
      <c r="J556" s="224"/>
      <c r="K556" s="101"/>
      <c r="L556" s="101"/>
      <c r="M556" s="101"/>
      <c r="N556" s="109"/>
      <c r="O556" s="102">
        <f t="shared" si="789"/>
        <v>0</v>
      </c>
      <c r="P556" s="224"/>
      <c r="Q556" s="224"/>
      <c r="R556" s="224"/>
      <c r="S556" s="340"/>
      <c r="T556" s="340"/>
    </row>
    <row r="557" spans="1:20" ht="12.75" customHeight="1">
      <c r="A557" s="225"/>
      <c r="B557" s="253"/>
      <c r="C557" s="253"/>
      <c r="D557" s="232"/>
      <c r="E557" s="256"/>
      <c r="F557" s="228"/>
      <c r="G557" s="259"/>
      <c r="H557" s="224"/>
      <c r="I557" s="259"/>
      <c r="J557" s="224"/>
      <c r="K557" s="101"/>
      <c r="L557" s="101"/>
      <c r="M557" s="103"/>
      <c r="N557" s="109"/>
      <c r="O557" s="102">
        <f t="shared" si="789"/>
        <v>0</v>
      </c>
      <c r="P557" s="224"/>
      <c r="Q557" s="224"/>
      <c r="R557" s="224"/>
      <c r="S557" s="340"/>
      <c r="T557" s="340"/>
    </row>
    <row r="558" spans="1:20" ht="12.75" customHeight="1">
      <c r="A558" s="225"/>
      <c r="B558" s="254"/>
      <c r="C558" s="254"/>
      <c r="D558" s="233"/>
      <c r="E558" s="257"/>
      <c r="F558" s="228"/>
      <c r="G558" s="260"/>
      <c r="H558" s="224"/>
      <c r="I558" s="260"/>
      <c r="J558" s="224"/>
      <c r="K558" s="101"/>
      <c r="L558" s="101"/>
      <c r="M558" s="101"/>
      <c r="N558" s="109"/>
      <c r="O558" s="102">
        <f t="shared" si="789"/>
        <v>0</v>
      </c>
      <c r="P558" s="224"/>
      <c r="Q558" s="224"/>
      <c r="R558" s="224"/>
      <c r="S558" s="340"/>
      <c r="T558" s="340"/>
    </row>
    <row r="559" spans="1:20" ht="12.75" customHeight="1">
      <c r="A559" s="225"/>
      <c r="B559" s="226"/>
      <c r="C559" s="234" t="s">
        <v>646</v>
      </c>
      <c r="D559" s="225"/>
      <c r="E559" s="225"/>
      <c r="F559" s="228">
        <f t="shared" ref="F559:F575" si="815">H559+J559+R559</f>
        <v>0</v>
      </c>
      <c r="G559" s="229"/>
      <c r="H559" s="224">
        <f t="shared" ref="H559:H575" si="816">G559*$P$8/1000</f>
        <v>0</v>
      </c>
      <c r="I559" s="229"/>
      <c r="J559" s="224">
        <f t="shared" ref="J559:J575" si="817">I559*$P$9/1000</f>
        <v>0</v>
      </c>
      <c r="K559" s="101"/>
      <c r="L559" s="101"/>
      <c r="M559" s="101"/>
      <c r="N559" s="109"/>
      <c r="O559" s="102">
        <f t="shared" si="789"/>
        <v>0</v>
      </c>
      <c r="P559" s="224">
        <f t="shared" ref="P559" si="818">E559*F559</f>
        <v>0</v>
      </c>
      <c r="Q559" s="224">
        <f t="shared" ref="Q559" si="819">SUM(O559:O562)</f>
        <v>0</v>
      </c>
      <c r="R559" s="224">
        <f t="shared" ref="R559" si="820">Q559*1.02*1.05*$R$14</f>
        <v>0</v>
      </c>
      <c r="S559" s="340">
        <f t="shared" ref="S559" si="821">F559*$S$17</f>
        <v>0</v>
      </c>
      <c r="T559" s="340">
        <f t="shared" ref="T559" si="822">S559*E559</f>
        <v>0</v>
      </c>
    </row>
    <row r="560" spans="1:20" ht="12.75" customHeight="1">
      <c r="A560" s="225"/>
      <c r="B560" s="226"/>
      <c r="C560" s="234"/>
      <c r="D560" s="225"/>
      <c r="E560" s="225"/>
      <c r="F560" s="228"/>
      <c r="G560" s="229"/>
      <c r="H560" s="224"/>
      <c r="I560" s="229"/>
      <c r="J560" s="224"/>
      <c r="K560" s="101"/>
      <c r="L560" s="101"/>
      <c r="M560" s="101"/>
      <c r="N560" s="109"/>
      <c r="O560" s="102">
        <f t="shared" si="789"/>
        <v>0</v>
      </c>
      <c r="P560" s="224"/>
      <c r="Q560" s="224"/>
      <c r="R560" s="224"/>
      <c r="S560" s="340"/>
      <c r="T560" s="340"/>
    </row>
    <row r="561" spans="1:20" ht="12.75" customHeight="1">
      <c r="A561" s="225"/>
      <c r="B561" s="226"/>
      <c r="C561" s="234"/>
      <c r="D561" s="225"/>
      <c r="E561" s="225"/>
      <c r="F561" s="228"/>
      <c r="G561" s="229"/>
      <c r="H561" s="224"/>
      <c r="I561" s="229"/>
      <c r="J561" s="224"/>
      <c r="K561" s="101"/>
      <c r="L561" s="101"/>
      <c r="M561" s="101"/>
      <c r="N561" s="109"/>
      <c r="O561" s="102">
        <f t="shared" si="789"/>
        <v>0</v>
      </c>
      <c r="P561" s="224"/>
      <c r="Q561" s="224"/>
      <c r="R561" s="224"/>
      <c r="S561" s="340"/>
      <c r="T561" s="340"/>
    </row>
    <row r="562" spans="1:20" ht="12.75" customHeight="1">
      <c r="A562" s="225"/>
      <c r="B562" s="226"/>
      <c r="C562" s="234"/>
      <c r="D562" s="225"/>
      <c r="E562" s="225"/>
      <c r="F562" s="228"/>
      <c r="G562" s="229"/>
      <c r="H562" s="224"/>
      <c r="I562" s="229"/>
      <c r="J562" s="224"/>
      <c r="K562" s="101"/>
      <c r="L562" s="101"/>
      <c r="M562" s="101"/>
      <c r="N562" s="109"/>
      <c r="O562" s="102">
        <f t="shared" si="789"/>
        <v>0</v>
      </c>
      <c r="P562" s="224"/>
      <c r="Q562" s="224"/>
      <c r="R562" s="224"/>
      <c r="S562" s="340"/>
      <c r="T562" s="340"/>
    </row>
    <row r="563" spans="1:20" ht="12.75" customHeight="1">
      <c r="A563" s="225">
        <v>1</v>
      </c>
      <c r="B563" s="226" t="s">
        <v>78</v>
      </c>
      <c r="C563" s="226" t="s">
        <v>647</v>
      </c>
      <c r="D563" s="248" t="s">
        <v>65</v>
      </c>
      <c r="E563" s="225">
        <v>382.2</v>
      </c>
      <c r="F563" s="228">
        <f t="shared" si="815"/>
        <v>11.54906424</v>
      </c>
      <c r="G563" s="229"/>
      <c r="H563" s="224">
        <f t="shared" si="816"/>
        <v>0</v>
      </c>
      <c r="I563" s="229"/>
      <c r="J563" s="224">
        <f t="shared" si="817"/>
        <v>0</v>
      </c>
      <c r="K563" s="101" t="s">
        <v>649</v>
      </c>
      <c r="L563" s="101" t="s">
        <v>65</v>
      </c>
      <c r="M563" s="101">
        <v>1</v>
      </c>
      <c r="N563" s="109">
        <v>10.199999999999999</v>
      </c>
      <c r="O563" s="102">
        <f t="shared" si="789"/>
        <v>10.199999999999999</v>
      </c>
      <c r="P563" s="224">
        <f t="shared" ref="P563" si="823">E563*F563</f>
        <v>4414.0523525279996</v>
      </c>
      <c r="Q563" s="224">
        <f t="shared" ref="Q563" si="824">SUM(O563:O566)</f>
        <v>10.199999999999999</v>
      </c>
      <c r="R563" s="224">
        <f t="shared" ref="R563" si="825">Q563*1.02*1.05*$R$14</f>
        <v>11.54906424</v>
      </c>
      <c r="S563" s="340">
        <f t="shared" ref="S563" si="826">F563*$S$17</f>
        <v>14.808729451124506</v>
      </c>
      <c r="T563" s="340">
        <f t="shared" ref="T563" si="827">S563*E563</f>
        <v>5659.8963962197859</v>
      </c>
    </row>
    <row r="564" spans="1:20" ht="12.75" customHeight="1">
      <c r="A564" s="225"/>
      <c r="B564" s="226"/>
      <c r="C564" s="226"/>
      <c r="D564" s="249"/>
      <c r="E564" s="225"/>
      <c r="F564" s="228"/>
      <c r="G564" s="229"/>
      <c r="H564" s="224"/>
      <c r="I564" s="229"/>
      <c r="J564" s="224"/>
      <c r="K564" s="101"/>
      <c r="L564" s="101"/>
      <c r="M564" s="101"/>
      <c r="N564" s="109"/>
      <c r="O564" s="102">
        <f t="shared" si="789"/>
        <v>0</v>
      </c>
      <c r="P564" s="224"/>
      <c r="Q564" s="224"/>
      <c r="R564" s="224"/>
      <c r="S564" s="340"/>
      <c r="T564" s="340"/>
    </row>
    <row r="565" spans="1:20" ht="12.75" customHeight="1">
      <c r="A565" s="225"/>
      <c r="B565" s="226"/>
      <c r="C565" s="226"/>
      <c r="D565" s="249"/>
      <c r="E565" s="225"/>
      <c r="F565" s="228"/>
      <c r="G565" s="229"/>
      <c r="H565" s="224"/>
      <c r="I565" s="229"/>
      <c r="J565" s="224"/>
      <c r="K565" s="101"/>
      <c r="L565" s="101"/>
      <c r="M565" s="101"/>
      <c r="N565" s="109"/>
      <c r="O565" s="102">
        <f t="shared" si="789"/>
        <v>0</v>
      </c>
      <c r="P565" s="224"/>
      <c r="Q565" s="224"/>
      <c r="R565" s="224"/>
      <c r="S565" s="340"/>
      <c r="T565" s="340"/>
    </row>
    <row r="566" spans="1:20" ht="12.75" customHeight="1">
      <c r="A566" s="225"/>
      <c r="B566" s="226"/>
      <c r="C566" s="226"/>
      <c r="D566" s="250"/>
      <c r="E566" s="225"/>
      <c r="F566" s="228"/>
      <c r="G566" s="229"/>
      <c r="H566" s="224"/>
      <c r="I566" s="229"/>
      <c r="J566" s="224"/>
      <c r="K566" s="101"/>
      <c r="L566" s="101"/>
      <c r="M566" s="101"/>
      <c r="N566" s="109"/>
      <c r="O566" s="102">
        <f t="shared" si="789"/>
        <v>0</v>
      </c>
      <c r="P566" s="224"/>
      <c r="Q566" s="224"/>
      <c r="R566" s="224"/>
      <c r="S566" s="340"/>
      <c r="T566" s="340"/>
    </row>
    <row r="567" spans="1:20" ht="12.75" customHeight="1">
      <c r="A567" s="225">
        <v>2</v>
      </c>
      <c r="B567" s="226" t="s">
        <v>653</v>
      </c>
      <c r="C567" s="226" t="s">
        <v>1783</v>
      </c>
      <c r="D567" s="235" t="s">
        <v>83</v>
      </c>
      <c r="E567" s="225">
        <v>11.47</v>
      </c>
      <c r="F567" s="228">
        <f t="shared" si="815"/>
        <v>70.978496832000005</v>
      </c>
      <c r="G567" s="251">
        <v>1.62</v>
      </c>
      <c r="H567" s="224">
        <f t="shared" si="816"/>
        <v>3.7674720000000002</v>
      </c>
      <c r="I567" s="229"/>
      <c r="J567" s="224">
        <f t="shared" si="817"/>
        <v>0</v>
      </c>
      <c r="K567" s="101" t="s">
        <v>651</v>
      </c>
      <c r="L567" s="101" t="s">
        <v>88</v>
      </c>
      <c r="M567" s="101">
        <v>1.1200000000000001</v>
      </c>
      <c r="N567" s="109">
        <v>53</v>
      </c>
      <c r="O567" s="102">
        <f t="shared" si="789"/>
        <v>59.360000000000007</v>
      </c>
      <c r="P567" s="224">
        <f t="shared" ref="P567" si="828">E567*F567</f>
        <v>814.12335866304011</v>
      </c>
      <c r="Q567" s="224">
        <f t="shared" ref="Q567" si="829">SUM(O567:O570)</f>
        <v>59.360000000000007</v>
      </c>
      <c r="R567" s="224">
        <f t="shared" ref="R567" si="830">Q567*1.02*1.05*$R$14</f>
        <v>67.211024832000007</v>
      </c>
      <c r="S567" s="340">
        <f t="shared" ref="S567" si="831">F567*$S$17</f>
        <v>91.011820056564673</v>
      </c>
      <c r="T567" s="340">
        <f t="shared" ref="T567" si="832">S567*E567</f>
        <v>1043.9055760487968</v>
      </c>
    </row>
    <row r="568" spans="1:20" ht="12.75" customHeight="1">
      <c r="A568" s="225"/>
      <c r="B568" s="226"/>
      <c r="C568" s="226"/>
      <c r="D568" s="236"/>
      <c r="E568" s="225"/>
      <c r="F568" s="228"/>
      <c r="G568" s="251"/>
      <c r="H568" s="224"/>
      <c r="I568" s="229"/>
      <c r="J568" s="224"/>
      <c r="K568" s="101"/>
      <c r="L568" s="101"/>
      <c r="M568" s="101"/>
      <c r="N568" s="109"/>
      <c r="O568" s="102">
        <f t="shared" si="789"/>
        <v>0</v>
      </c>
      <c r="P568" s="224"/>
      <c r="Q568" s="224"/>
      <c r="R568" s="224"/>
      <c r="S568" s="340"/>
      <c r="T568" s="340"/>
    </row>
    <row r="569" spans="1:20" ht="12.75" customHeight="1">
      <c r="A569" s="225"/>
      <c r="B569" s="226"/>
      <c r="C569" s="226"/>
      <c r="D569" s="236"/>
      <c r="E569" s="225"/>
      <c r="F569" s="228"/>
      <c r="G569" s="251"/>
      <c r="H569" s="224"/>
      <c r="I569" s="229"/>
      <c r="J569" s="224"/>
      <c r="K569" s="101"/>
      <c r="L569" s="101"/>
      <c r="M569" s="101"/>
      <c r="N569" s="109"/>
      <c r="O569" s="102">
        <f t="shared" si="789"/>
        <v>0</v>
      </c>
      <c r="P569" s="224"/>
      <c r="Q569" s="224"/>
      <c r="R569" s="224"/>
      <c r="S569" s="340"/>
      <c r="T569" s="340"/>
    </row>
    <row r="570" spans="1:20" ht="12.75" customHeight="1">
      <c r="A570" s="225"/>
      <c r="B570" s="226"/>
      <c r="C570" s="226"/>
      <c r="D570" s="237"/>
      <c r="E570" s="225"/>
      <c r="F570" s="228"/>
      <c r="G570" s="251"/>
      <c r="H570" s="224"/>
      <c r="I570" s="229"/>
      <c r="J570" s="224"/>
      <c r="K570" s="101"/>
      <c r="L570" s="101"/>
      <c r="M570" s="101"/>
      <c r="N570" s="109"/>
      <c r="O570" s="102">
        <f t="shared" si="789"/>
        <v>0</v>
      </c>
      <c r="P570" s="224"/>
      <c r="Q570" s="224"/>
      <c r="R570" s="224"/>
      <c r="S570" s="340"/>
      <c r="T570" s="340"/>
    </row>
    <row r="571" spans="1:20" ht="12.75" customHeight="1">
      <c r="A571" s="225">
        <v>3</v>
      </c>
      <c r="B571" s="226" t="s">
        <v>78</v>
      </c>
      <c r="C571" s="226" t="s">
        <v>1784</v>
      </c>
      <c r="D571" s="239" t="s">
        <v>510</v>
      </c>
      <c r="E571" s="225">
        <v>382.2</v>
      </c>
      <c r="F571" s="228">
        <f t="shared" ref="F571" si="833">H571+J571+R571</f>
        <v>1.9814571000000001</v>
      </c>
      <c r="G571" s="229"/>
      <c r="H571" s="224">
        <f t="shared" ref="H571" si="834">G571*$P$8/1000</f>
        <v>0</v>
      </c>
      <c r="I571" s="229"/>
      <c r="J571" s="224">
        <f t="shared" ref="J571" si="835">I571*$P$9/1000</f>
        <v>0</v>
      </c>
      <c r="K571" s="101" t="s">
        <v>650</v>
      </c>
      <c r="L571" s="101" t="s">
        <v>652</v>
      </c>
      <c r="M571" s="101">
        <v>7</v>
      </c>
      <c r="N571" s="109">
        <v>0.25</v>
      </c>
      <c r="O571" s="102">
        <f t="shared" si="789"/>
        <v>1.75</v>
      </c>
      <c r="P571" s="224">
        <f t="shared" ref="P571" si="836">E571*F571</f>
        <v>757.31290362000004</v>
      </c>
      <c r="Q571" s="224">
        <f t="shared" ref="Q571" si="837">SUM(O571:O574)</f>
        <v>1.75</v>
      </c>
      <c r="R571" s="224">
        <f t="shared" ref="R571" si="838">Q571*1.02*1.05*$R$14</f>
        <v>1.9814571000000001</v>
      </c>
      <c r="S571" s="340">
        <f t="shared" ref="S571" si="839">F571*$S$17</f>
        <v>2.5407133862223419</v>
      </c>
      <c r="T571" s="340">
        <f t="shared" ref="T571" si="840">S571*E571</f>
        <v>971.06065621417906</v>
      </c>
    </row>
    <row r="572" spans="1:20" ht="12.75" customHeight="1">
      <c r="A572" s="225"/>
      <c r="B572" s="226"/>
      <c r="C572" s="226"/>
      <c r="D572" s="240"/>
      <c r="E572" s="225"/>
      <c r="F572" s="228"/>
      <c r="G572" s="229"/>
      <c r="H572" s="224"/>
      <c r="I572" s="229"/>
      <c r="J572" s="224"/>
      <c r="K572" s="101"/>
      <c r="L572" s="101"/>
      <c r="M572" s="101"/>
      <c r="N572" s="109"/>
      <c r="O572" s="102">
        <f t="shared" si="789"/>
        <v>0</v>
      </c>
      <c r="P572" s="224"/>
      <c r="Q572" s="224"/>
      <c r="R572" s="224"/>
      <c r="S572" s="340"/>
      <c r="T572" s="340"/>
    </row>
    <row r="573" spans="1:20" ht="12.75" customHeight="1">
      <c r="A573" s="225"/>
      <c r="B573" s="226"/>
      <c r="C573" s="226"/>
      <c r="D573" s="240"/>
      <c r="E573" s="225"/>
      <c r="F573" s="228"/>
      <c r="G573" s="229"/>
      <c r="H573" s="224"/>
      <c r="I573" s="229"/>
      <c r="J573" s="224"/>
      <c r="K573" s="101"/>
      <c r="L573" s="101"/>
      <c r="M573" s="101"/>
      <c r="N573" s="109"/>
      <c r="O573" s="102">
        <f t="shared" si="789"/>
        <v>0</v>
      </c>
      <c r="P573" s="224"/>
      <c r="Q573" s="224"/>
      <c r="R573" s="224"/>
      <c r="S573" s="340"/>
      <c r="T573" s="340"/>
    </row>
    <row r="574" spans="1:20" ht="12.75" customHeight="1">
      <c r="A574" s="225"/>
      <c r="B574" s="226"/>
      <c r="C574" s="226"/>
      <c r="D574" s="241"/>
      <c r="E574" s="225"/>
      <c r="F574" s="228"/>
      <c r="G574" s="229"/>
      <c r="H574" s="224"/>
      <c r="I574" s="229"/>
      <c r="J574" s="224"/>
      <c r="K574" s="101"/>
      <c r="L574" s="101"/>
      <c r="M574" s="101"/>
      <c r="N574" s="109"/>
      <c r="O574" s="102">
        <f t="shared" si="789"/>
        <v>0</v>
      </c>
      <c r="P574" s="224"/>
      <c r="Q574" s="224"/>
      <c r="R574" s="224"/>
      <c r="S574" s="340"/>
      <c r="T574" s="340"/>
    </row>
    <row r="575" spans="1:20" ht="12.75" customHeight="1">
      <c r="A575" s="225">
        <v>4</v>
      </c>
      <c r="B575" s="242" t="s">
        <v>793</v>
      </c>
      <c r="C575" s="226" t="s">
        <v>1785</v>
      </c>
      <c r="D575" s="243" t="s">
        <v>512</v>
      </c>
      <c r="E575" s="245">
        <v>180</v>
      </c>
      <c r="F575" s="228">
        <f t="shared" si="815"/>
        <v>0.1630502106384</v>
      </c>
      <c r="G575" s="246">
        <v>3.1199999999999999E-3</v>
      </c>
      <c r="H575" s="224">
        <f t="shared" si="816"/>
        <v>7.2558719999999991E-3</v>
      </c>
      <c r="I575" s="247">
        <v>1.1679999999999999E-2</v>
      </c>
      <c r="J575" s="224">
        <f t="shared" si="817"/>
        <v>3.4719383999999999E-2</v>
      </c>
      <c r="K575" s="147" t="s">
        <v>795</v>
      </c>
      <c r="L575" s="101" t="s">
        <v>79</v>
      </c>
      <c r="M575" s="101">
        <v>8.4000000000000005E-2</v>
      </c>
      <c r="N575" s="106">
        <v>1.2729999999999999</v>
      </c>
      <c r="O575" s="102">
        <f t="shared" si="789"/>
        <v>0.106932</v>
      </c>
      <c r="P575" s="224">
        <f t="shared" ref="P575" si="841">E575*F575</f>
        <v>29.349037914912</v>
      </c>
      <c r="Q575" s="224">
        <f t="shared" ref="Q575" si="842">SUM(O575:O578)</f>
        <v>0.106932</v>
      </c>
      <c r="R575" s="224">
        <f t="shared" ref="R575" si="843">Q575*1.02*1.05*$R$14</f>
        <v>0.1210749546384</v>
      </c>
      <c r="S575" s="340">
        <f t="shared" ref="S575" si="844">F575*$S$17</f>
        <v>0.20907031133571116</v>
      </c>
      <c r="T575" s="340">
        <f t="shared" ref="T575" si="845">S575*E575</f>
        <v>37.63265604042801</v>
      </c>
    </row>
    <row r="576" spans="1:20" ht="12.75" customHeight="1">
      <c r="A576" s="225"/>
      <c r="B576" s="242"/>
      <c r="C576" s="226"/>
      <c r="D576" s="244"/>
      <c r="E576" s="245"/>
      <c r="F576" s="228"/>
      <c r="G576" s="246"/>
      <c r="H576" s="224"/>
      <c r="I576" s="247"/>
      <c r="J576" s="224"/>
      <c r="K576" s="101"/>
      <c r="L576" s="101"/>
      <c r="M576" s="101"/>
      <c r="N576" s="105"/>
      <c r="O576" s="102">
        <f t="shared" si="789"/>
        <v>0</v>
      </c>
      <c r="P576" s="224"/>
      <c r="Q576" s="224"/>
      <c r="R576" s="224"/>
      <c r="S576" s="340"/>
      <c r="T576" s="340"/>
    </row>
    <row r="577" spans="1:20" ht="12.75" customHeight="1">
      <c r="A577" s="225"/>
      <c r="B577" s="242"/>
      <c r="C577" s="226"/>
      <c r="D577" s="244"/>
      <c r="E577" s="245"/>
      <c r="F577" s="228"/>
      <c r="G577" s="246"/>
      <c r="H577" s="224"/>
      <c r="I577" s="247"/>
      <c r="J577" s="224"/>
      <c r="K577" s="101"/>
      <c r="L577" s="101"/>
      <c r="M577" s="101"/>
      <c r="N577" s="105"/>
      <c r="O577" s="102">
        <f t="shared" si="789"/>
        <v>0</v>
      </c>
      <c r="P577" s="224"/>
      <c r="Q577" s="224"/>
      <c r="R577" s="224"/>
      <c r="S577" s="340"/>
      <c r="T577" s="340"/>
    </row>
    <row r="578" spans="1:20" ht="12.75" customHeight="1">
      <c r="A578" s="225"/>
      <c r="B578" s="242"/>
      <c r="C578" s="226"/>
      <c r="D578" s="244"/>
      <c r="E578" s="245"/>
      <c r="F578" s="228"/>
      <c r="G578" s="246"/>
      <c r="H578" s="224"/>
      <c r="I578" s="247"/>
      <c r="J578" s="224"/>
      <c r="K578" s="101"/>
      <c r="L578" s="101"/>
      <c r="M578" s="101"/>
      <c r="N578" s="109"/>
      <c r="O578" s="102">
        <f t="shared" si="789"/>
        <v>0</v>
      </c>
      <c r="P578" s="224"/>
      <c r="Q578" s="224"/>
      <c r="R578" s="224"/>
      <c r="S578" s="340"/>
      <c r="T578" s="340"/>
    </row>
    <row r="579" spans="1:20" ht="12.75" customHeight="1">
      <c r="A579" s="225"/>
      <c r="B579" s="226"/>
      <c r="C579" s="234" t="s">
        <v>654</v>
      </c>
      <c r="D579" s="225"/>
      <c r="E579" s="225"/>
      <c r="F579" s="228">
        <f t="shared" ref="F579:F623" si="846">H579+J579+R579</f>
        <v>0</v>
      </c>
      <c r="G579" s="229"/>
      <c r="H579" s="224">
        <f t="shared" ref="H579" si="847">G579*$P$8/1000</f>
        <v>0</v>
      </c>
      <c r="I579" s="229"/>
      <c r="J579" s="224">
        <f t="shared" ref="J579" si="848">I579*$P$9/1000</f>
        <v>0</v>
      </c>
      <c r="K579" s="101"/>
      <c r="L579" s="101"/>
      <c r="M579" s="101"/>
      <c r="N579" s="109"/>
      <c r="O579" s="102">
        <f t="shared" ref="O579:O616" si="849">M579*N579</f>
        <v>0</v>
      </c>
      <c r="P579" s="224">
        <f t="shared" ref="P579" si="850">E579*F579</f>
        <v>0</v>
      </c>
      <c r="Q579" s="224">
        <f t="shared" ref="Q579" si="851">SUM(O579:O582)</f>
        <v>0</v>
      </c>
      <c r="R579" s="224">
        <f t="shared" ref="R579" si="852">Q579*1.02*1.05*$R$14</f>
        <v>0</v>
      </c>
      <c r="S579" s="340">
        <f t="shared" ref="S579" si="853">F579*$S$17</f>
        <v>0</v>
      </c>
      <c r="T579" s="340">
        <f t="shared" ref="T579" si="854">S579*E579</f>
        <v>0</v>
      </c>
    </row>
    <row r="580" spans="1:20" ht="12.75" customHeight="1">
      <c r="A580" s="225"/>
      <c r="B580" s="226"/>
      <c r="C580" s="234"/>
      <c r="D580" s="225"/>
      <c r="E580" s="225"/>
      <c r="F580" s="228"/>
      <c r="G580" s="229"/>
      <c r="H580" s="224"/>
      <c r="I580" s="229"/>
      <c r="J580" s="224"/>
      <c r="K580" s="101"/>
      <c r="L580" s="101"/>
      <c r="M580" s="101"/>
      <c r="N580" s="109"/>
      <c r="O580" s="102">
        <f t="shared" si="849"/>
        <v>0</v>
      </c>
      <c r="P580" s="224"/>
      <c r="Q580" s="224"/>
      <c r="R580" s="224"/>
      <c r="S580" s="340"/>
      <c r="T580" s="340"/>
    </row>
    <row r="581" spans="1:20" ht="12.75" customHeight="1">
      <c r="A581" s="225"/>
      <c r="B581" s="226"/>
      <c r="C581" s="234"/>
      <c r="D581" s="225"/>
      <c r="E581" s="225"/>
      <c r="F581" s="228"/>
      <c r="G581" s="229"/>
      <c r="H581" s="224"/>
      <c r="I581" s="229"/>
      <c r="J581" s="224"/>
      <c r="K581" s="101"/>
      <c r="L581" s="101"/>
      <c r="M581" s="101"/>
      <c r="N581" s="109"/>
      <c r="O581" s="102">
        <f t="shared" si="849"/>
        <v>0</v>
      </c>
      <c r="P581" s="224"/>
      <c r="Q581" s="224"/>
      <c r="R581" s="224"/>
      <c r="S581" s="340"/>
      <c r="T581" s="340"/>
    </row>
    <row r="582" spans="1:20" ht="12.75" customHeight="1">
      <c r="A582" s="225"/>
      <c r="B582" s="226"/>
      <c r="C582" s="234"/>
      <c r="D582" s="225"/>
      <c r="E582" s="225"/>
      <c r="F582" s="228"/>
      <c r="G582" s="229"/>
      <c r="H582" s="224"/>
      <c r="I582" s="229"/>
      <c r="J582" s="224"/>
      <c r="K582" s="101"/>
      <c r="L582" s="101"/>
      <c r="M582" s="101"/>
      <c r="N582" s="109"/>
      <c r="O582" s="102">
        <f t="shared" si="849"/>
        <v>0</v>
      </c>
      <c r="P582" s="224"/>
      <c r="Q582" s="224"/>
      <c r="R582" s="224"/>
      <c r="S582" s="340"/>
      <c r="T582" s="340"/>
    </row>
    <row r="583" spans="1:20" ht="12.75" customHeight="1">
      <c r="A583" s="225">
        <v>1</v>
      </c>
      <c r="B583" s="226" t="s">
        <v>655</v>
      </c>
      <c r="C583" s="226" t="s">
        <v>660</v>
      </c>
      <c r="D583" s="235" t="s">
        <v>83</v>
      </c>
      <c r="E583" s="225">
        <v>1.008</v>
      </c>
      <c r="F583" s="228">
        <f t="shared" si="846"/>
        <v>43.961449121162765</v>
      </c>
      <c r="G583" s="238">
        <v>1.55</v>
      </c>
      <c r="H583" s="224">
        <f t="shared" ref="H583:H611" si="855">G583*$P$8/1000</f>
        <v>3.6046799999999997</v>
      </c>
      <c r="I583" s="238">
        <v>0.76</v>
      </c>
      <c r="J583" s="224">
        <f t="shared" ref="J583:J611" si="856">I583*$P$9/1000</f>
        <v>2.2591380000000005</v>
      </c>
      <c r="K583" s="101" t="s">
        <v>669</v>
      </c>
      <c r="L583" s="101" t="s">
        <v>88</v>
      </c>
      <c r="M583" s="101">
        <v>1.02</v>
      </c>
      <c r="N583" s="109">
        <v>29.856000000000002</v>
      </c>
      <c r="O583" s="102">
        <f t="shared" si="849"/>
        <v>30.453120000000002</v>
      </c>
      <c r="P583" s="224">
        <f t="shared" ref="P583" si="857">E583*F583</f>
        <v>44.313140714132068</v>
      </c>
      <c r="Q583" s="224">
        <f t="shared" ref="Q583" si="858">SUM(O583:O586)</f>
        <v>33.647387300000005</v>
      </c>
      <c r="R583" s="224">
        <f t="shared" ref="R583" si="859">Q583*1.02*1.05*$R$14</f>
        <v>38.097631121162763</v>
      </c>
      <c r="S583" s="340">
        <f t="shared" ref="S583" si="860">F583*$S$17</f>
        <v>56.369346709484972</v>
      </c>
      <c r="T583" s="340">
        <f t="shared" ref="T583" si="861">S583*E583</f>
        <v>56.820301483160854</v>
      </c>
    </row>
    <row r="584" spans="1:20" ht="12.75" customHeight="1">
      <c r="A584" s="225"/>
      <c r="B584" s="226"/>
      <c r="C584" s="226"/>
      <c r="D584" s="236"/>
      <c r="E584" s="225"/>
      <c r="F584" s="228"/>
      <c r="G584" s="238"/>
      <c r="H584" s="224"/>
      <c r="I584" s="238"/>
      <c r="J584" s="224"/>
      <c r="K584" s="101" t="s">
        <v>670</v>
      </c>
      <c r="L584" s="101" t="s">
        <v>65</v>
      </c>
      <c r="M584" s="101">
        <v>0.80300000000000005</v>
      </c>
      <c r="N584" s="109">
        <v>3.472</v>
      </c>
      <c r="O584" s="102">
        <f t="shared" si="849"/>
        <v>2.7880160000000003</v>
      </c>
      <c r="P584" s="224"/>
      <c r="Q584" s="224"/>
      <c r="R584" s="224"/>
      <c r="S584" s="340"/>
      <c r="T584" s="340"/>
    </row>
    <row r="585" spans="1:20" ht="12.75" customHeight="1">
      <c r="A585" s="225"/>
      <c r="B585" s="226"/>
      <c r="C585" s="226"/>
      <c r="D585" s="236"/>
      <c r="E585" s="225"/>
      <c r="F585" s="228"/>
      <c r="G585" s="238"/>
      <c r="H585" s="224"/>
      <c r="I585" s="238"/>
      <c r="J585" s="224"/>
      <c r="K585" s="101" t="s">
        <v>671</v>
      </c>
      <c r="L585" s="101" t="s">
        <v>88</v>
      </c>
      <c r="M585" s="101">
        <v>3.8999999999999998E-3</v>
      </c>
      <c r="N585" s="109">
        <v>104.167</v>
      </c>
      <c r="O585" s="102">
        <f t="shared" si="849"/>
        <v>0.40625129999999998</v>
      </c>
      <c r="P585" s="224"/>
      <c r="Q585" s="224"/>
      <c r="R585" s="224"/>
      <c r="S585" s="340"/>
      <c r="T585" s="340"/>
    </row>
    <row r="586" spans="1:20" ht="12.75" customHeight="1">
      <c r="A586" s="225"/>
      <c r="B586" s="226"/>
      <c r="C586" s="226"/>
      <c r="D586" s="237"/>
      <c r="E586" s="225"/>
      <c r="F586" s="228"/>
      <c r="G586" s="238"/>
      <c r="H586" s="224"/>
      <c r="I586" s="238"/>
      <c r="J586" s="224"/>
      <c r="K586" s="101"/>
      <c r="L586" s="101"/>
      <c r="M586" s="101"/>
      <c r="N586" s="109"/>
      <c r="O586" s="102">
        <f t="shared" si="849"/>
        <v>0</v>
      </c>
      <c r="P586" s="224"/>
      <c r="Q586" s="224"/>
      <c r="R586" s="224"/>
      <c r="S586" s="340"/>
      <c r="T586" s="340"/>
    </row>
    <row r="587" spans="1:20" ht="12.75" customHeight="1">
      <c r="A587" s="225">
        <v>2</v>
      </c>
      <c r="B587" s="226" t="s">
        <v>656</v>
      </c>
      <c r="C587" s="226" t="s">
        <v>661</v>
      </c>
      <c r="D587" s="225" t="s">
        <v>666</v>
      </c>
      <c r="E587" s="225">
        <v>0.23</v>
      </c>
      <c r="F587" s="228">
        <f t="shared" si="846"/>
        <v>148.12381788479999</v>
      </c>
      <c r="G587" s="229">
        <v>13.8</v>
      </c>
      <c r="H587" s="224">
        <f t="shared" si="855"/>
        <v>32.09328</v>
      </c>
      <c r="I587" s="229">
        <v>32.1</v>
      </c>
      <c r="J587" s="224">
        <f t="shared" si="856"/>
        <v>95.418855000000008</v>
      </c>
      <c r="K587" s="101" t="s">
        <v>672</v>
      </c>
      <c r="L587" s="101" t="s">
        <v>652</v>
      </c>
      <c r="M587" s="101">
        <v>1</v>
      </c>
      <c r="N587" s="109">
        <v>0.495</v>
      </c>
      <c r="O587" s="102">
        <f t="shared" si="849"/>
        <v>0.495</v>
      </c>
      <c r="P587" s="224">
        <f t="shared" ref="P587" si="862">E587*F587</f>
        <v>34.068478113504</v>
      </c>
      <c r="Q587" s="224">
        <f t="shared" ref="Q587" si="863">SUM(O587:O590)</f>
        <v>18.204000000000001</v>
      </c>
      <c r="R587" s="224">
        <f t="shared" ref="R587" si="864">Q587*1.02*1.05*$R$14</f>
        <v>20.6116828848</v>
      </c>
      <c r="S587" s="340">
        <f t="shared" ref="S587" si="865">F587*$S$17</f>
        <v>189.93101940903571</v>
      </c>
      <c r="T587" s="340">
        <f t="shared" ref="T587" si="866">S587*E587</f>
        <v>43.684134464078213</v>
      </c>
    </row>
    <row r="588" spans="1:20" ht="12.75" customHeight="1">
      <c r="A588" s="225"/>
      <c r="B588" s="226"/>
      <c r="C588" s="226"/>
      <c r="D588" s="225"/>
      <c r="E588" s="225"/>
      <c r="F588" s="228"/>
      <c r="G588" s="229"/>
      <c r="H588" s="224"/>
      <c r="I588" s="229"/>
      <c r="J588" s="224"/>
      <c r="K588" s="101" t="s">
        <v>673</v>
      </c>
      <c r="L588" s="101" t="s">
        <v>652</v>
      </c>
      <c r="M588" s="101">
        <v>2.4</v>
      </c>
      <c r="N588" s="109">
        <v>0.86299999999999999</v>
      </c>
      <c r="O588" s="102">
        <f t="shared" si="849"/>
        <v>2.0711999999999997</v>
      </c>
      <c r="P588" s="224"/>
      <c r="Q588" s="224"/>
      <c r="R588" s="224"/>
      <c r="S588" s="340"/>
      <c r="T588" s="340"/>
    </row>
    <row r="589" spans="1:20" ht="12.75" customHeight="1">
      <c r="A589" s="225"/>
      <c r="B589" s="226"/>
      <c r="C589" s="226"/>
      <c r="D589" s="225"/>
      <c r="E589" s="225"/>
      <c r="F589" s="228"/>
      <c r="G589" s="229"/>
      <c r="H589" s="224"/>
      <c r="I589" s="229"/>
      <c r="J589" s="224"/>
      <c r="K589" s="101" t="s">
        <v>674</v>
      </c>
      <c r="L589" s="101" t="s">
        <v>652</v>
      </c>
      <c r="M589" s="101">
        <v>13.4</v>
      </c>
      <c r="N589" s="109">
        <v>1.167</v>
      </c>
      <c r="O589" s="102">
        <f t="shared" si="849"/>
        <v>15.6378</v>
      </c>
      <c r="P589" s="224"/>
      <c r="Q589" s="224"/>
      <c r="R589" s="224"/>
      <c r="S589" s="340"/>
      <c r="T589" s="340"/>
    </row>
    <row r="590" spans="1:20" ht="12.75" customHeight="1">
      <c r="A590" s="225"/>
      <c r="B590" s="226"/>
      <c r="C590" s="226"/>
      <c r="D590" s="225"/>
      <c r="E590" s="225"/>
      <c r="F590" s="228"/>
      <c r="G590" s="229"/>
      <c r="H590" s="224"/>
      <c r="I590" s="229"/>
      <c r="J590" s="224"/>
      <c r="K590" s="101"/>
      <c r="L590" s="101"/>
      <c r="M590" s="101"/>
      <c r="N590" s="109"/>
      <c r="O590" s="102">
        <f t="shared" si="849"/>
        <v>0</v>
      </c>
      <c r="P590" s="224"/>
      <c r="Q590" s="224"/>
      <c r="R590" s="224"/>
      <c r="S590" s="340"/>
      <c r="T590" s="340"/>
    </row>
    <row r="591" spans="1:20" ht="12.75" customHeight="1">
      <c r="A591" s="225">
        <v>3</v>
      </c>
      <c r="B591" s="226" t="s">
        <v>657</v>
      </c>
      <c r="C591" s="226" t="s">
        <v>1039</v>
      </c>
      <c r="D591" s="231" t="s">
        <v>84</v>
      </c>
      <c r="E591" s="225">
        <v>16.7</v>
      </c>
      <c r="F591" s="228">
        <f t="shared" si="846"/>
        <v>2.8759434480000001</v>
      </c>
      <c r="G591" s="229"/>
      <c r="H591" s="224">
        <f t="shared" si="855"/>
        <v>0</v>
      </c>
      <c r="I591" s="229"/>
      <c r="J591" s="224">
        <f t="shared" si="856"/>
        <v>0</v>
      </c>
      <c r="K591" s="101" t="s">
        <v>675</v>
      </c>
      <c r="L591" s="101" t="s">
        <v>676</v>
      </c>
      <c r="M591" s="101">
        <v>1</v>
      </c>
      <c r="N591" s="109">
        <v>2.54</v>
      </c>
      <c r="O591" s="102">
        <f t="shared" si="849"/>
        <v>2.54</v>
      </c>
      <c r="P591" s="224">
        <f t="shared" ref="P591" si="867">E591*F591</f>
        <v>48.0282555816</v>
      </c>
      <c r="Q591" s="224">
        <f t="shared" ref="Q591" si="868">SUM(O591:O594)</f>
        <v>2.54</v>
      </c>
      <c r="R591" s="224">
        <f t="shared" ref="R591" si="869">Q591*1.02*1.05*$R$14</f>
        <v>2.8759434480000001</v>
      </c>
      <c r="S591" s="340">
        <f t="shared" ref="S591" si="870">F591*$S$17</f>
        <v>3.6876640005741419</v>
      </c>
      <c r="T591" s="340">
        <f t="shared" ref="T591" si="871">S591*E591</f>
        <v>61.58398880958817</v>
      </c>
    </row>
    <row r="592" spans="1:20" ht="12.75" customHeight="1">
      <c r="A592" s="225"/>
      <c r="B592" s="226"/>
      <c r="C592" s="226"/>
      <c r="D592" s="232"/>
      <c r="E592" s="225"/>
      <c r="F592" s="228"/>
      <c r="G592" s="229"/>
      <c r="H592" s="224"/>
      <c r="I592" s="229"/>
      <c r="J592" s="224"/>
      <c r="K592" s="101"/>
      <c r="L592" s="101"/>
      <c r="M592" s="101"/>
      <c r="N592" s="109"/>
      <c r="O592" s="102">
        <f t="shared" si="849"/>
        <v>0</v>
      </c>
      <c r="P592" s="224"/>
      <c r="Q592" s="224"/>
      <c r="R592" s="224"/>
      <c r="S592" s="340"/>
      <c r="T592" s="340"/>
    </row>
    <row r="593" spans="1:20" ht="12.75" customHeight="1">
      <c r="A593" s="225"/>
      <c r="B593" s="226"/>
      <c r="C593" s="226"/>
      <c r="D593" s="232"/>
      <c r="E593" s="225"/>
      <c r="F593" s="228"/>
      <c r="G593" s="229"/>
      <c r="H593" s="224"/>
      <c r="I593" s="229"/>
      <c r="J593" s="224"/>
      <c r="K593" s="101"/>
      <c r="L593" s="101"/>
      <c r="M593" s="101"/>
      <c r="N593" s="109"/>
      <c r="O593" s="102">
        <f t="shared" si="849"/>
        <v>0</v>
      </c>
      <c r="P593" s="224"/>
      <c r="Q593" s="224"/>
      <c r="R593" s="224"/>
      <c r="S593" s="340"/>
      <c r="T593" s="340"/>
    </row>
    <row r="594" spans="1:20" ht="12.75" customHeight="1">
      <c r="A594" s="225"/>
      <c r="B594" s="226"/>
      <c r="C594" s="226"/>
      <c r="D594" s="233"/>
      <c r="E594" s="225"/>
      <c r="F594" s="228"/>
      <c r="G594" s="229"/>
      <c r="H594" s="224"/>
      <c r="I594" s="229"/>
      <c r="J594" s="224"/>
      <c r="K594" s="101"/>
      <c r="L594" s="101"/>
      <c r="M594" s="101"/>
      <c r="N594" s="109"/>
      <c r="O594" s="102">
        <f t="shared" si="849"/>
        <v>0</v>
      </c>
      <c r="P594" s="224"/>
      <c r="Q594" s="224"/>
      <c r="R594" s="224"/>
      <c r="S594" s="340"/>
      <c r="T594" s="340"/>
    </row>
    <row r="595" spans="1:20" ht="12.75" customHeight="1">
      <c r="A595" s="225">
        <v>4</v>
      </c>
      <c r="B595" s="226" t="s">
        <v>657</v>
      </c>
      <c r="C595" s="226" t="s">
        <v>1040</v>
      </c>
      <c r="D595" s="231" t="s">
        <v>84</v>
      </c>
      <c r="E595" s="225">
        <v>25.6</v>
      </c>
      <c r="F595" s="228">
        <f t="shared" si="846"/>
        <v>1.5885624635999998</v>
      </c>
      <c r="G595" s="229"/>
      <c r="H595" s="224">
        <f t="shared" si="855"/>
        <v>0</v>
      </c>
      <c r="I595" s="229"/>
      <c r="J595" s="224">
        <f t="shared" si="856"/>
        <v>0</v>
      </c>
      <c r="K595" s="101" t="s">
        <v>675</v>
      </c>
      <c r="L595" s="101" t="s">
        <v>676</v>
      </c>
      <c r="M595" s="101">
        <v>1</v>
      </c>
      <c r="N595" s="109">
        <v>1.403</v>
      </c>
      <c r="O595" s="102">
        <f t="shared" si="849"/>
        <v>1.403</v>
      </c>
      <c r="P595" s="224">
        <f t="shared" ref="P595" si="872">E595*F595</f>
        <v>40.667199068159995</v>
      </c>
      <c r="Q595" s="224">
        <f t="shared" ref="Q595" si="873">SUM(O595:O598)</f>
        <v>1.403</v>
      </c>
      <c r="R595" s="224">
        <f t="shared" ref="R595" si="874">Q595*1.02*1.05*$R$14</f>
        <v>1.5885624635999998</v>
      </c>
      <c r="S595" s="340">
        <f t="shared" ref="S595" si="875">F595*$S$17</f>
        <v>2.0369262176399685</v>
      </c>
      <c r="T595" s="340">
        <f t="shared" ref="T595" si="876">S595*E595</f>
        <v>52.145311171583195</v>
      </c>
    </row>
    <row r="596" spans="1:20" ht="12.75" customHeight="1">
      <c r="A596" s="225"/>
      <c r="B596" s="226"/>
      <c r="C596" s="226"/>
      <c r="D596" s="232"/>
      <c r="E596" s="225"/>
      <c r="F596" s="228"/>
      <c r="G596" s="229"/>
      <c r="H596" s="224"/>
      <c r="I596" s="229"/>
      <c r="J596" s="224"/>
      <c r="K596" s="101"/>
      <c r="L596" s="101"/>
      <c r="M596" s="101"/>
      <c r="N596" s="109"/>
      <c r="O596" s="102">
        <f t="shared" si="849"/>
        <v>0</v>
      </c>
      <c r="P596" s="224"/>
      <c r="Q596" s="224"/>
      <c r="R596" s="224"/>
      <c r="S596" s="340"/>
      <c r="T596" s="340"/>
    </row>
    <row r="597" spans="1:20" ht="12.75" customHeight="1">
      <c r="A597" s="225"/>
      <c r="B597" s="226"/>
      <c r="C597" s="226"/>
      <c r="D597" s="232"/>
      <c r="E597" s="225"/>
      <c r="F597" s="228"/>
      <c r="G597" s="229"/>
      <c r="H597" s="224"/>
      <c r="I597" s="229"/>
      <c r="J597" s="224"/>
      <c r="K597" s="101"/>
      <c r="L597" s="101"/>
      <c r="M597" s="101"/>
      <c r="N597" s="109"/>
      <c r="O597" s="102">
        <f t="shared" si="849"/>
        <v>0</v>
      </c>
      <c r="P597" s="224"/>
      <c r="Q597" s="224"/>
      <c r="R597" s="224"/>
      <c r="S597" s="340"/>
      <c r="T597" s="340"/>
    </row>
    <row r="598" spans="1:20" ht="12.75" customHeight="1">
      <c r="A598" s="225"/>
      <c r="B598" s="226"/>
      <c r="C598" s="226"/>
      <c r="D598" s="233"/>
      <c r="E598" s="225"/>
      <c r="F598" s="228"/>
      <c r="G598" s="229"/>
      <c r="H598" s="224"/>
      <c r="I598" s="229"/>
      <c r="J598" s="224"/>
      <c r="K598" s="101"/>
      <c r="L598" s="101"/>
      <c r="M598" s="101"/>
      <c r="N598" s="109"/>
      <c r="O598" s="102">
        <f t="shared" si="849"/>
        <v>0</v>
      </c>
      <c r="P598" s="224"/>
      <c r="Q598" s="224"/>
      <c r="R598" s="224"/>
      <c r="S598" s="340"/>
      <c r="T598" s="340"/>
    </row>
    <row r="599" spans="1:20" ht="12.75" customHeight="1">
      <c r="A599" s="225">
        <v>5</v>
      </c>
      <c r="B599" s="226" t="s">
        <v>657</v>
      </c>
      <c r="C599" s="226" t="s">
        <v>664</v>
      </c>
      <c r="D599" s="227" t="s">
        <v>65</v>
      </c>
      <c r="E599" s="225">
        <v>0.4</v>
      </c>
      <c r="F599" s="228">
        <f t="shared" si="846"/>
        <v>35.645847098399997</v>
      </c>
      <c r="G599" s="229"/>
      <c r="H599" s="224">
        <f t="shared" si="855"/>
        <v>0</v>
      </c>
      <c r="I599" s="229"/>
      <c r="J599" s="224">
        <f t="shared" si="856"/>
        <v>0</v>
      </c>
      <c r="K599" s="101" t="s">
        <v>677</v>
      </c>
      <c r="L599" s="101" t="s">
        <v>65</v>
      </c>
      <c r="M599" s="101">
        <v>1</v>
      </c>
      <c r="N599" s="109">
        <v>31.481999999999999</v>
      </c>
      <c r="O599" s="102">
        <f t="shared" si="849"/>
        <v>31.481999999999999</v>
      </c>
      <c r="P599" s="224">
        <f t="shared" ref="P599" si="877">E599*F599</f>
        <v>14.25833883936</v>
      </c>
      <c r="Q599" s="224">
        <f t="shared" ref="Q599" si="878">SUM(O599:O602)</f>
        <v>31.481999999999999</v>
      </c>
      <c r="R599" s="224">
        <f t="shared" ref="R599" si="879">Q599*1.02*1.05*$R$14</f>
        <v>35.645847098399997</v>
      </c>
      <c r="S599" s="340">
        <f t="shared" ref="S599" si="880">F599*$S$17</f>
        <v>45.706707900029578</v>
      </c>
      <c r="T599" s="340">
        <f t="shared" ref="T599" si="881">S599*E599</f>
        <v>18.282683160011832</v>
      </c>
    </row>
    <row r="600" spans="1:20" ht="12.75" customHeight="1">
      <c r="A600" s="225"/>
      <c r="B600" s="226"/>
      <c r="C600" s="226"/>
      <c r="D600" s="227"/>
      <c r="E600" s="225"/>
      <c r="F600" s="228"/>
      <c r="G600" s="229"/>
      <c r="H600" s="224"/>
      <c r="I600" s="229"/>
      <c r="J600" s="224"/>
      <c r="K600" s="101"/>
      <c r="L600" s="101"/>
      <c r="M600" s="101"/>
      <c r="N600" s="109"/>
      <c r="O600" s="102">
        <f t="shared" si="849"/>
        <v>0</v>
      </c>
      <c r="P600" s="224"/>
      <c r="Q600" s="224"/>
      <c r="R600" s="224"/>
      <c r="S600" s="340"/>
      <c r="T600" s="340"/>
    </row>
    <row r="601" spans="1:20" ht="12.75" customHeight="1">
      <c r="A601" s="225"/>
      <c r="B601" s="226"/>
      <c r="C601" s="226"/>
      <c r="D601" s="227"/>
      <c r="E601" s="225"/>
      <c r="F601" s="228"/>
      <c r="G601" s="229"/>
      <c r="H601" s="224"/>
      <c r="I601" s="229"/>
      <c r="J601" s="224"/>
      <c r="K601" s="101"/>
      <c r="L601" s="101"/>
      <c r="M601" s="101"/>
      <c r="N601" s="109"/>
      <c r="O601" s="102">
        <f t="shared" si="849"/>
        <v>0</v>
      </c>
      <c r="P601" s="224"/>
      <c r="Q601" s="224"/>
      <c r="R601" s="224"/>
      <c r="S601" s="340"/>
      <c r="T601" s="340"/>
    </row>
    <row r="602" spans="1:20" ht="12.75" customHeight="1">
      <c r="A602" s="225"/>
      <c r="B602" s="226"/>
      <c r="C602" s="226"/>
      <c r="D602" s="227"/>
      <c r="E602" s="225"/>
      <c r="F602" s="228"/>
      <c r="G602" s="229"/>
      <c r="H602" s="224"/>
      <c r="I602" s="229"/>
      <c r="J602" s="224"/>
      <c r="K602" s="101"/>
      <c r="L602" s="101"/>
      <c r="M602" s="101"/>
      <c r="N602" s="109"/>
      <c r="O602" s="102">
        <f t="shared" si="849"/>
        <v>0</v>
      </c>
      <c r="P602" s="224"/>
      <c r="Q602" s="224"/>
      <c r="R602" s="224"/>
      <c r="S602" s="340"/>
      <c r="T602" s="340"/>
    </row>
    <row r="603" spans="1:20" ht="12.75" customHeight="1">
      <c r="A603" s="225">
        <v>6</v>
      </c>
      <c r="B603" s="226" t="s">
        <v>658</v>
      </c>
      <c r="C603" s="226" t="s">
        <v>665</v>
      </c>
      <c r="D603" s="227" t="s">
        <v>65</v>
      </c>
      <c r="E603" s="225">
        <v>46</v>
      </c>
      <c r="F603" s="228">
        <f t="shared" si="846"/>
        <v>0.61897321917600001</v>
      </c>
      <c r="G603" s="230">
        <v>1.5100000000000001E-2</v>
      </c>
      <c r="H603" s="224">
        <f t="shared" si="855"/>
        <v>3.5116559999999998E-2</v>
      </c>
      <c r="I603" s="230">
        <v>1.4E-3</v>
      </c>
      <c r="J603" s="224">
        <f t="shared" si="856"/>
        <v>4.1615699999999999E-3</v>
      </c>
      <c r="K603" s="101" t="s">
        <v>678</v>
      </c>
      <c r="L603" s="101" t="s">
        <v>652</v>
      </c>
      <c r="M603" s="101">
        <v>0.3</v>
      </c>
      <c r="N603" s="109">
        <v>1.2729999999999999</v>
      </c>
      <c r="O603" s="102">
        <f t="shared" si="849"/>
        <v>0.38189999999999996</v>
      </c>
      <c r="P603" s="224">
        <f t="shared" ref="P603" si="882">E603*F603</f>
        <v>28.472768082096</v>
      </c>
      <c r="Q603" s="224">
        <f t="shared" ref="Q603" si="883">SUM(O603:O606)</f>
        <v>0.51197999999999999</v>
      </c>
      <c r="R603" s="224">
        <f t="shared" ref="R603" si="884">Q603*1.02*1.05*$R$14</f>
        <v>0.57969508917599999</v>
      </c>
      <c r="S603" s="340">
        <f t="shared" ref="S603" si="885">F603*$S$17</f>
        <v>0.79367529262864112</v>
      </c>
      <c r="T603" s="340">
        <f t="shared" ref="T603" si="886">S603*E603</f>
        <v>36.509063460917488</v>
      </c>
    </row>
    <row r="604" spans="1:20" ht="12.75" customHeight="1">
      <c r="A604" s="225"/>
      <c r="B604" s="226"/>
      <c r="C604" s="226"/>
      <c r="D604" s="227"/>
      <c r="E604" s="225"/>
      <c r="F604" s="228"/>
      <c r="G604" s="230"/>
      <c r="H604" s="224"/>
      <c r="I604" s="230"/>
      <c r="J604" s="224"/>
      <c r="K604" s="101" t="s">
        <v>679</v>
      </c>
      <c r="L604" s="101" t="s">
        <v>652</v>
      </c>
      <c r="M604" s="101">
        <v>0.12</v>
      </c>
      <c r="N604" s="109">
        <v>1.0840000000000001</v>
      </c>
      <c r="O604" s="102">
        <f t="shared" si="849"/>
        <v>0.13008</v>
      </c>
      <c r="P604" s="224"/>
      <c r="Q604" s="224"/>
      <c r="R604" s="224"/>
      <c r="S604" s="340"/>
      <c r="T604" s="340"/>
    </row>
    <row r="605" spans="1:20" ht="12.75" customHeight="1">
      <c r="A605" s="225"/>
      <c r="B605" s="226"/>
      <c r="C605" s="226"/>
      <c r="D605" s="227"/>
      <c r="E605" s="225"/>
      <c r="F605" s="228"/>
      <c r="G605" s="230"/>
      <c r="H605" s="224"/>
      <c r="I605" s="230"/>
      <c r="J605" s="224"/>
      <c r="K605" s="101"/>
      <c r="L605" s="101"/>
      <c r="M605" s="101"/>
      <c r="N605" s="109"/>
      <c r="O605" s="102">
        <f t="shared" si="849"/>
        <v>0</v>
      </c>
      <c r="P605" s="224"/>
      <c r="Q605" s="224"/>
      <c r="R605" s="224"/>
      <c r="S605" s="340"/>
      <c r="T605" s="340"/>
    </row>
    <row r="606" spans="1:20" ht="12.75" customHeight="1">
      <c r="A606" s="225"/>
      <c r="B606" s="226"/>
      <c r="C606" s="226"/>
      <c r="D606" s="227"/>
      <c r="E606" s="225"/>
      <c r="F606" s="228"/>
      <c r="G606" s="230"/>
      <c r="H606" s="224"/>
      <c r="I606" s="230"/>
      <c r="J606" s="224"/>
      <c r="K606" s="101"/>
      <c r="L606" s="101"/>
      <c r="M606" s="101"/>
      <c r="N606" s="109"/>
      <c r="O606" s="102">
        <f t="shared" si="849"/>
        <v>0</v>
      </c>
      <c r="P606" s="224"/>
      <c r="Q606" s="224"/>
      <c r="R606" s="224"/>
      <c r="S606" s="340"/>
      <c r="T606" s="340"/>
    </row>
    <row r="607" spans="1:20" ht="12.75" customHeight="1">
      <c r="A607" s="225">
        <v>7</v>
      </c>
      <c r="B607" s="226" t="s">
        <v>659</v>
      </c>
      <c r="C607" s="226" t="s">
        <v>667</v>
      </c>
      <c r="D607" s="225" t="s">
        <v>325</v>
      </c>
      <c r="E607" s="225">
        <v>2</v>
      </c>
      <c r="F607" s="228">
        <f t="shared" si="846"/>
        <v>30.344600160000002</v>
      </c>
      <c r="G607" s="229"/>
      <c r="H607" s="224">
        <f t="shared" si="855"/>
        <v>0</v>
      </c>
      <c r="I607" s="229"/>
      <c r="J607" s="224">
        <f t="shared" si="856"/>
        <v>0</v>
      </c>
      <c r="K607" s="101" t="s">
        <v>680</v>
      </c>
      <c r="L607" s="101" t="s">
        <v>325</v>
      </c>
      <c r="M607" s="101">
        <v>1</v>
      </c>
      <c r="N607" s="109">
        <v>26.8</v>
      </c>
      <c r="O607" s="102">
        <f t="shared" si="849"/>
        <v>26.8</v>
      </c>
      <c r="P607" s="224">
        <f t="shared" ref="P607" si="887">E607*F607</f>
        <v>60.689200320000005</v>
      </c>
      <c r="Q607" s="224">
        <f t="shared" ref="Q607" si="888">SUM(O607:O610)</f>
        <v>26.8</v>
      </c>
      <c r="R607" s="224">
        <f t="shared" ref="R607" si="889">Q607*1.02*1.05*$R$14</f>
        <v>30.344600160000002</v>
      </c>
      <c r="S607" s="340">
        <f t="shared" ref="S607" si="890">F607*$S$17</f>
        <v>38.909210714719293</v>
      </c>
      <c r="T607" s="340">
        <f t="shared" ref="T607" si="891">S607*E607</f>
        <v>77.818421429438587</v>
      </c>
    </row>
    <row r="608" spans="1:20" ht="12.75" customHeight="1">
      <c r="A608" s="225"/>
      <c r="B608" s="226"/>
      <c r="C608" s="226"/>
      <c r="D608" s="225"/>
      <c r="E608" s="225"/>
      <c r="F608" s="228"/>
      <c r="G608" s="229"/>
      <c r="H608" s="224"/>
      <c r="I608" s="229"/>
      <c r="J608" s="224"/>
      <c r="K608" s="101"/>
      <c r="L608" s="101"/>
      <c r="M608" s="101"/>
      <c r="N608" s="109"/>
      <c r="O608" s="102">
        <f t="shared" si="849"/>
        <v>0</v>
      </c>
      <c r="P608" s="224"/>
      <c r="Q608" s="224"/>
      <c r="R608" s="224"/>
      <c r="S608" s="340"/>
      <c r="T608" s="340"/>
    </row>
    <row r="609" spans="1:20" ht="12.75" customHeight="1">
      <c r="A609" s="225"/>
      <c r="B609" s="226"/>
      <c r="C609" s="226"/>
      <c r="D609" s="225"/>
      <c r="E609" s="225"/>
      <c r="F609" s="228"/>
      <c r="G609" s="229"/>
      <c r="H609" s="224"/>
      <c r="I609" s="229"/>
      <c r="J609" s="224"/>
      <c r="K609" s="101"/>
      <c r="L609" s="101"/>
      <c r="M609" s="101"/>
      <c r="N609" s="109"/>
      <c r="O609" s="102">
        <f t="shared" si="849"/>
        <v>0</v>
      </c>
      <c r="P609" s="224"/>
      <c r="Q609" s="224"/>
      <c r="R609" s="224"/>
      <c r="S609" s="340"/>
      <c r="T609" s="340"/>
    </row>
    <row r="610" spans="1:20" ht="12.75" customHeight="1">
      <c r="A610" s="225"/>
      <c r="B610" s="226"/>
      <c r="C610" s="226"/>
      <c r="D610" s="225"/>
      <c r="E610" s="225"/>
      <c r="F610" s="228"/>
      <c r="G610" s="229"/>
      <c r="H610" s="224"/>
      <c r="I610" s="229"/>
      <c r="J610" s="224"/>
      <c r="K610" s="101"/>
      <c r="L610" s="101"/>
      <c r="M610" s="101"/>
      <c r="N610" s="109"/>
      <c r="O610" s="102">
        <f t="shared" si="849"/>
        <v>0</v>
      </c>
      <c r="P610" s="224"/>
      <c r="Q610" s="224"/>
      <c r="R610" s="224"/>
      <c r="S610" s="340"/>
      <c r="T610" s="340"/>
    </row>
    <row r="611" spans="1:20" ht="12.75" customHeight="1">
      <c r="A611" s="225">
        <v>8</v>
      </c>
      <c r="B611" s="226" t="s">
        <v>659</v>
      </c>
      <c r="C611" s="226" t="s">
        <v>668</v>
      </c>
      <c r="D611" s="225" t="s">
        <v>652</v>
      </c>
      <c r="E611" s="225">
        <v>14</v>
      </c>
      <c r="F611" s="228">
        <f t="shared" si="846"/>
        <v>0.7206842537999999</v>
      </c>
      <c r="G611" s="229"/>
      <c r="H611" s="224">
        <f t="shared" si="855"/>
        <v>0</v>
      </c>
      <c r="I611" s="229"/>
      <c r="J611" s="224">
        <f t="shared" si="856"/>
        <v>0</v>
      </c>
      <c r="K611" s="101" t="s">
        <v>681</v>
      </c>
      <c r="L611" s="101" t="s">
        <v>652</v>
      </c>
      <c r="M611" s="101">
        <v>0.5</v>
      </c>
      <c r="N611" s="109">
        <v>1.2729999999999999</v>
      </c>
      <c r="O611" s="102">
        <f t="shared" si="849"/>
        <v>0.63649999999999995</v>
      </c>
      <c r="P611" s="224">
        <f t="shared" ref="P611" si="892">E611*F611</f>
        <v>10.089579553199998</v>
      </c>
      <c r="Q611" s="224">
        <f t="shared" ref="Q611" si="893">SUM(O611:O614)</f>
        <v>0.63649999999999995</v>
      </c>
      <c r="R611" s="224">
        <f t="shared" ref="R611" si="894">Q611*1.02*1.05*$R$14</f>
        <v>0.7206842537999999</v>
      </c>
      <c r="S611" s="340">
        <f t="shared" ref="S611" si="895">F611*$S$17</f>
        <v>0.92409375447458297</v>
      </c>
      <c r="T611" s="340">
        <f t="shared" ref="T611" si="896">S611*E611</f>
        <v>12.937312562644161</v>
      </c>
    </row>
    <row r="612" spans="1:20" ht="12.75" customHeight="1">
      <c r="A612" s="225"/>
      <c r="B612" s="226"/>
      <c r="C612" s="226"/>
      <c r="D612" s="225"/>
      <c r="E612" s="225"/>
      <c r="F612" s="228"/>
      <c r="G612" s="229"/>
      <c r="H612" s="224"/>
      <c r="I612" s="229"/>
      <c r="J612" s="224"/>
      <c r="K612" s="101"/>
      <c r="L612" s="101"/>
      <c r="M612" s="101"/>
      <c r="N612" s="109"/>
      <c r="O612" s="102">
        <f t="shared" si="849"/>
        <v>0</v>
      </c>
      <c r="P612" s="224"/>
      <c r="Q612" s="224"/>
      <c r="R612" s="224"/>
      <c r="S612" s="340"/>
      <c r="T612" s="340"/>
    </row>
    <row r="613" spans="1:20" ht="12.75" customHeight="1">
      <c r="A613" s="225"/>
      <c r="B613" s="226"/>
      <c r="C613" s="226"/>
      <c r="D613" s="225"/>
      <c r="E613" s="225"/>
      <c r="F613" s="228"/>
      <c r="G613" s="229"/>
      <c r="H613" s="224"/>
      <c r="I613" s="229"/>
      <c r="J613" s="224"/>
      <c r="K613" s="101"/>
      <c r="L613" s="101"/>
      <c r="M613" s="101"/>
      <c r="N613" s="109"/>
      <c r="O613" s="102">
        <f t="shared" si="849"/>
        <v>0</v>
      </c>
      <c r="P613" s="224"/>
      <c r="Q613" s="224"/>
      <c r="R613" s="224"/>
      <c r="S613" s="340"/>
      <c r="T613" s="340"/>
    </row>
    <row r="614" spans="1:20" ht="12.75" customHeight="1">
      <c r="A614" s="225"/>
      <c r="B614" s="226"/>
      <c r="C614" s="226"/>
      <c r="D614" s="225"/>
      <c r="E614" s="225"/>
      <c r="F614" s="228"/>
      <c r="G614" s="229"/>
      <c r="H614" s="224"/>
      <c r="I614" s="229"/>
      <c r="J614" s="224"/>
      <c r="K614" s="101"/>
      <c r="L614" s="101"/>
      <c r="M614" s="101"/>
      <c r="N614" s="109"/>
      <c r="O614" s="102">
        <f t="shared" si="849"/>
        <v>0</v>
      </c>
      <c r="P614" s="224"/>
      <c r="Q614" s="224"/>
      <c r="R614" s="224"/>
      <c r="S614" s="340"/>
      <c r="T614" s="340"/>
    </row>
    <row r="615" spans="1:20" ht="12.75" customHeight="1">
      <c r="A615" s="322"/>
      <c r="B615" s="321"/>
      <c r="C615" s="329" t="s">
        <v>1545</v>
      </c>
      <c r="D615" s="227"/>
      <c r="E615" s="330"/>
      <c r="F615" s="228">
        <f t="shared" si="846"/>
        <v>0</v>
      </c>
      <c r="G615" s="331"/>
      <c r="H615" s="224">
        <f t="shared" ref="H615:H623" si="897">G615*$P$8/1000</f>
        <v>0</v>
      </c>
      <c r="I615" s="331"/>
      <c r="J615" s="224">
        <f t="shared" ref="J615:J623" si="898">I615*$P$9/1000</f>
        <v>0</v>
      </c>
      <c r="K615" s="148"/>
      <c r="L615" s="148"/>
      <c r="M615" s="150"/>
      <c r="N615" s="169"/>
      <c r="O615" s="102">
        <f t="shared" si="849"/>
        <v>0</v>
      </c>
      <c r="P615" s="224">
        <f t="shared" ref="P615" si="899">E615*F615</f>
        <v>0</v>
      </c>
      <c r="Q615" s="224">
        <f t="shared" ref="Q615" si="900">SUM(O615:O618)</f>
        <v>0</v>
      </c>
      <c r="R615" s="224">
        <f t="shared" ref="R615" si="901">Q615*1.02*1.05*$R$14</f>
        <v>0</v>
      </c>
      <c r="S615" s="340">
        <f t="shared" ref="S615" si="902">F615*$S$17</f>
        <v>0</v>
      </c>
      <c r="T615" s="340">
        <f t="shared" ref="T615" si="903">S615*E615</f>
        <v>0</v>
      </c>
    </row>
    <row r="616" spans="1:20" ht="12.75" customHeight="1">
      <c r="A616" s="322"/>
      <c r="B616" s="321"/>
      <c r="C616" s="329"/>
      <c r="D616" s="265"/>
      <c r="E616" s="330"/>
      <c r="F616" s="228"/>
      <c r="G616" s="331"/>
      <c r="H616" s="224"/>
      <c r="I616" s="331"/>
      <c r="J616" s="224"/>
      <c r="K616" s="101"/>
      <c r="L616" s="101"/>
      <c r="M616" s="101"/>
      <c r="N616" s="109"/>
      <c r="O616" s="102">
        <f t="shared" si="849"/>
        <v>0</v>
      </c>
      <c r="P616" s="224"/>
      <c r="Q616" s="224"/>
      <c r="R616" s="224"/>
      <c r="S616" s="340"/>
      <c r="T616" s="340"/>
    </row>
    <row r="617" spans="1:20" ht="12.75" customHeight="1">
      <c r="A617" s="322"/>
      <c r="B617" s="321"/>
      <c r="C617" s="329"/>
      <c r="D617" s="265"/>
      <c r="E617" s="330"/>
      <c r="F617" s="228"/>
      <c r="G617" s="331"/>
      <c r="H617" s="224"/>
      <c r="I617" s="331"/>
      <c r="J617" s="224"/>
      <c r="K617" s="101"/>
      <c r="L617" s="101"/>
      <c r="M617" s="103"/>
      <c r="N617" s="109"/>
      <c r="O617" s="102">
        <f t="shared" ref="O617:O626" si="904">M617*N617</f>
        <v>0</v>
      </c>
      <c r="P617" s="224"/>
      <c r="Q617" s="224"/>
      <c r="R617" s="224"/>
      <c r="S617" s="340"/>
      <c r="T617" s="340"/>
    </row>
    <row r="618" spans="1:20" ht="12.75" customHeight="1">
      <c r="A618" s="322"/>
      <c r="B618" s="321"/>
      <c r="C618" s="329"/>
      <c r="D618" s="265"/>
      <c r="E618" s="330"/>
      <c r="F618" s="228"/>
      <c r="G618" s="331"/>
      <c r="H618" s="224"/>
      <c r="I618" s="331"/>
      <c r="J618" s="224"/>
      <c r="K618" s="101"/>
      <c r="L618" s="101"/>
      <c r="M618" s="101"/>
      <c r="N618" s="109"/>
      <c r="O618" s="102">
        <f t="shared" si="904"/>
        <v>0</v>
      </c>
      <c r="P618" s="224"/>
      <c r="Q618" s="224"/>
      <c r="R618" s="224"/>
      <c r="S618" s="340"/>
      <c r="T618" s="340"/>
    </row>
    <row r="619" spans="1:20" ht="12.75" customHeight="1">
      <c r="A619" s="322">
        <v>0</v>
      </c>
      <c r="B619" s="226" t="s">
        <v>1504</v>
      </c>
      <c r="C619" s="226" t="s">
        <v>1546</v>
      </c>
      <c r="D619" s="265" t="s">
        <v>75</v>
      </c>
      <c r="E619" s="283">
        <v>7</v>
      </c>
      <c r="F619" s="228">
        <f t="shared" si="846"/>
        <v>123.23892892799999</v>
      </c>
      <c r="G619" s="251">
        <v>12.55</v>
      </c>
      <c r="H619" s="224">
        <f t="shared" ref="H619" si="905">G619*$P$8/1000</f>
        <v>29.18628</v>
      </c>
      <c r="I619" s="251">
        <v>8.4280000000000008</v>
      </c>
      <c r="J619" s="224">
        <f t="shared" ref="J619" si="906">I619*$P$9/1000</f>
        <v>25.052651400000002</v>
      </c>
      <c r="K619" s="101" t="s">
        <v>97</v>
      </c>
      <c r="L619" s="101" t="s">
        <v>75</v>
      </c>
      <c r="M619" s="101">
        <v>1</v>
      </c>
      <c r="N619" s="109">
        <v>60.94</v>
      </c>
      <c r="O619" s="102">
        <f t="shared" si="904"/>
        <v>60.94</v>
      </c>
      <c r="P619" s="224">
        <f t="shared" ref="P619" si="907">E619*F619</f>
        <v>862.67250249599999</v>
      </c>
      <c r="Q619" s="224">
        <f t="shared" ref="Q619" si="908">SUM(O619:O622)</f>
        <v>60.94</v>
      </c>
      <c r="R619" s="224">
        <f t="shared" ref="R619" si="909">Q619*1.02*1.05*$R$14</f>
        <v>68.999997527999994</v>
      </c>
      <c r="S619" s="340">
        <f t="shared" ref="S619" si="910">F619*$S$17</f>
        <v>158.02249588500976</v>
      </c>
      <c r="T619" s="340">
        <f t="shared" ref="T619" si="911">S619*E619</f>
        <v>1106.1574711950684</v>
      </c>
    </row>
    <row r="620" spans="1:20" ht="12.75" customHeight="1">
      <c r="A620" s="322"/>
      <c r="B620" s="226"/>
      <c r="C620" s="226"/>
      <c r="D620" s="265"/>
      <c r="E620" s="283"/>
      <c r="F620" s="228"/>
      <c r="G620" s="251"/>
      <c r="H620" s="224"/>
      <c r="I620" s="251"/>
      <c r="J620" s="224"/>
      <c r="K620" s="101"/>
      <c r="L620" s="101"/>
      <c r="M620" s="101"/>
      <c r="N620" s="109"/>
      <c r="O620" s="102">
        <f t="shared" si="904"/>
        <v>0</v>
      </c>
      <c r="P620" s="224"/>
      <c r="Q620" s="224"/>
      <c r="R620" s="224"/>
      <c r="S620" s="340"/>
      <c r="T620" s="340"/>
    </row>
    <row r="621" spans="1:20" ht="12.75" customHeight="1">
      <c r="A621" s="322"/>
      <c r="B621" s="226"/>
      <c r="C621" s="226"/>
      <c r="D621" s="265"/>
      <c r="E621" s="283"/>
      <c r="F621" s="228"/>
      <c r="G621" s="251"/>
      <c r="H621" s="224"/>
      <c r="I621" s="251"/>
      <c r="J621" s="224"/>
      <c r="K621" s="101"/>
      <c r="L621" s="109"/>
      <c r="M621" s="104"/>
      <c r="N621" s="109"/>
      <c r="O621" s="102">
        <f t="shared" si="904"/>
        <v>0</v>
      </c>
      <c r="P621" s="224"/>
      <c r="Q621" s="224"/>
      <c r="R621" s="224"/>
      <c r="S621" s="340"/>
      <c r="T621" s="340"/>
    </row>
    <row r="622" spans="1:20" ht="12.75" customHeight="1">
      <c r="A622" s="322"/>
      <c r="B622" s="226"/>
      <c r="C622" s="226"/>
      <c r="D622" s="265"/>
      <c r="E622" s="283"/>
      <c r="F622" s="228"/>
      <c r="G622" s="251"/>
      <c r="H622" s="224"/>
      <c r="I622" s="251"/>
      <c r="J622" s="224"/>
      <c r="K622" s="101"/>
      <c r="L622" s="101"/>
      <c r="M622" s="101"/>
      <c r="N622" s="109"/>
      <c r="O622" s="102">
        <f t="shared" si="904"/>
        <v>0</v>
      </c>
      <c r="P622" s="224"/>
      <c r="Q622" s="224"/>
      <c r="R622" s="224"/>
      <c r="S622" s="340"/>
      <c r="T622" s="340"/>
    </row>
    <row r="623" spans="1:20" ht="12.75" customHeight="1">
      <c r="A623" s="322">
        <v>1</v>
      </c>
      <c r="B623" s="226" t="s">
        <v>1287</v>
      </c>
      <c r="C623" s="226" t="s">
        <v>1750</v>
      </c>
      <c r="D623" s="235" t="s">
        <v>75</v>
      </c>
      <c r="E623" s="225">
        <v>7</v>
      </c>
      <c r="F623" s="228">
        <f t="shared" si="846"/>
        <v>286.78980869999998</v>
      </c>
      <c r="G623" s="251">
        <v>15.42</v>
      </c>
      <c r="H623" s="224">
        <f t="shared" si="897"/>
        <v>35.860751999999998</v>
      </c>
      <c r="I623" s="251">
        <v>14.423999999999999</v>
      </c>
      <c r="J623" s="224">
        <f t="shared" si="898"/>
        <v>42.876061200000002</v>
      </c>
      <c r="K623" s="101" t="s">
        <v>97</v>
      </c>
      <c r="L623" s="101" t="s">
        <v>75</v>
      </c>
      <c r="M623" s="101">
        <v>1</v>
      </c>
      <c r="N623" s="109">
        <v>183.75</v>
      </c>
      <c r="O623" s="102">
        <f t="shared" si="904"/>
        <v>183.75</v>
      </c>
      <c r="P623" s="224">
        <f t="shared" ref="P623" si="912">E623*F623</f>
        <v>2007.5286609</v>
      </c>
      <c r="Q623" s="224">
        <f t="shared" ref="Q623" si="913">SUM(O623:O626)</f>
        <v>183.75</v>
      </c>
      <c r="R623" s="224">
        <f t="shared" ref="R623" si="914">Q623*1.02*1.05*$R$14</f>
        <v>208.05299550000001</v>
      </c>
      <c r="S623" s="340">
        <f t="shared" ref="S623" si="915">F623*$S$17</f>
        <v>367.73478769549666</v>
      </c>
      <c r="T623" s="340">
        <f t="shared" ref="T623" si="916">S623*E623</f>
        <v>2574.1435138684765</v>
      </c>
    </row>
    <row r="624" spans="1:20" ht="12.75" customHeight="1">
      <c r="A624" s="322"/>
      <c r="B624" s="226"/>
      <c r="C624" s="226"/>
      <c r="D624" s="236"/>
      <c r="E624" s="225"/>
      <c r="F624" s="228"/>
      <c r="G624" s="251"/>
      <c r="H624" s="224"/>
      <c r="I624" s="251"/>
      <c r="J624" s="224"/>
      <c r="K624" s="101"/>
      <c r="L624" s="101"/>
      <c r="M624" s="101"/>
      <c r="N624" s="109"/>
      <c r="O624" s="102">
        <f t="shared" si="904"/>
        <v>0</v>
      </c>
      <c r="P624" s="224"/>
      <c r="Q624" s="224"/>
      <c r="R624" s="224"/>
      <c r="S624" s="340"/>
      <c r="T624" s="340"/>
    </row>
    <row r="625" spans="1:20" ht="12.75" customHeight="1">
      <c r="A625" s="322"/>
      <c r="B625" s="226"/>
      <c r="C625" s="226"/>
      <c r="D625" s="236"/>
      <c r="E625" s="225"/>
      <c r="F625" s="228"/>
      <c r="G625" s="251"/>
      <c r="H625" s="224"/>
      <c r="I625" s="251"/>
      <c r="J625" s="224"/>
      <c r="K625" s="101"/>
      <c r="L625" s="109"/>
      <c r="M625" s="104"/>
      <c r="N625" s="109"/>
      <c r="O625" s="102">
        <f t="shared" si="904"/>
        <v>0</v>
      </c>
      <c r="P625" s="224"/>
      <c r="Q625" s="224"/>
      <c r="R625" s="224"/>
      <c r="S625" s="340"/>
      <c r="T625" s="340"/>
    </row>
    <row r="626" spans="1:20" ht="12.75" customHeight="1">
      <c r="A626" s="322"/>
      <c r="B626" s="226"/>
      <c r="C626" s="226"/>
      <c r="D626" s="237"/>
      <c r="E626" s="225"/>
      <c r="F626" s="228"/>
      <c r="G626" s="251"/>
      <c r="H626" s="224"/>
      <c r="I626" s="251"/>
      <c r="J626" s="224"/>
      <c r="K626" s="101"/>
      <c r="L626" s="101"/>
      <c r="M626" s="101"/>
      <c r="N626" s="109"/>
      <c r="O626" s="102">
        <f t="shared" si="904"/>
        <v>0</v>
      </c>
      <c r="P626" s="224"/>
      <c r="Q626" s="224"/>
      <c r="R626" s="224"/>
      <c r="S626" s="340"/>
      <c r="T626" s="340"/>
    </row>
    <row r="627" spans="1:20">
      <c r="A627" s="379"/>
      <c r="B627" s="381"/>
      <c r="C627" s="385" t="s">
        <v>1057</v>
      </c>
      <c r="D627" s="379"/>
      <c r="E627" s="384"/>
      <c r="F627" s="384"/>
      <c r="G627" s="380"/>
      <c r="H627" s="378"/>
      <c r="I627" s="380"/>
      <c r="J627" s="378"/>
      <c r="K627" s="52"/>
      <c r="L627" s="52"/>
      <c r="M627" s="52"/>
      <c r="N627" s="69"/>
      <c r="O627" s="50"/>
      <c r="P627" s="378"/>
      <c r="Q627" s="378"/>
      <c r="R627" s="378"/>
      <c r="S627" s="340">
        <f t="shared" ref="S627" si="917">F627*$S$17</f>
        <v>0</v>
      </c>
      <c r="T627" s="340">
        <f t="shared" ref="T627" si="918">S627*E627</f>
        <v>0</v>
      </c>
    </row>
    <row r="628" spans="1:20">
      <c r="A628" s="379"/>
      <c r="B628" s="381"/>
      <c r="C628" s="386"/>
      <c r="D628" s="379"/>
      <c r="E628" s="384"/>
      <c r="F628" s="384"/>
      <c r="G628" s="380"/>
      <c r="H628" s="378"/>
      <c r="I628" s="380"/>
      <c r="J628" s="378"/>
      <c r="K628" s="52"/>
      <c r="L628" s="52"/>
      <c r="M628" s="52"/>
      <c r="N628" s="69"/>
      <c r="O628" s="50"/>
      <c r="P628" s="378"/>
      <c r="Q628" s="378"/>
      <c r="R628" s="378"/>
      <c r="S628" s="340"/>
      <c r="T628" s="340"/>
    </row>
    <row r="629" spans="1:20">
      <c r="A629" s="379"/>
      <c r="B629" s="381"/>
      <c r="C629" s="386"/>
      <c r="D629" s="379"/>
      <c r="E629" s="384"/>
      <c r="F629" s="384"/>
      <c r="G629" s="380"/>
      <c r="H629" s="378"/>
      <c r="I629" s="380"/>
      <c r="J629" s="378"/>
      <c r="K629" s="52"/>
      <c r="L629" s="52"/>
      <c r="M629" s="53"/>
      <c r="N629" s="69"/>
      <c r="O629" s="50"/>
      <c r="P629" s="378"/>
      <c r="Q629" s="378"/>
      <c r="R629" s="378"/>
      <c r="S629" s="340"/>
      <c r="T629" s="340"/>
    </row>
    <row r="630" spans="1:20">
      <c r="A630" s="379"/>
      <c r="B630" s="381"/>
      <c r="C630" s="387"/>
      <c r="D630" s="379"/>
      <c r="E630" s="384"/>
      <c r="F630" s="384"/>
      <c r="G630" s="380"/>
      <c r="H630" s="378"/>
      <c r="I630" s="380"/>
      <c r="J630" s="378"/>
      <c r="K630" s="52"/>
      <c r="L630" s="52"/>
      <c r="M630" s="52"/>
      <c r="N630" s="69"/>
      <c r="O630" s="50"/>
      <c r="P630" s="378"/>
      <c r="Q630" s="378"/>
      <c r="R630" s="378"/>
      <c r="S630" s="340"/>
      <c r="T630" s="340"/>
    </row>
    <row r="631" spans="1:20">
      <c r="A631" s="379"/>
      <c r="B631" s="381"/>
      <c r="C631" s="382" t="s">
        <v>1058</v>
      </c>
      <c r="D631" s="379"/>
      <c r="E631" s="383"/>
      <c r="F631" s="384">
        <f>H631+J631+R631</f>
        <v>0</v>
      </c>
      <c r="G631" s="380"/>
      <c r="H631" s="378">
        <f>G631*$P$8/1000</f>
        <v>0</v>
      </c>
      <c r="I631" s="380"/>
      <c r="J631" s="378">
        <f>I631*$P$9/1000</f>
        <v>0</v>
      </c>
      <c r="K631" s="52"/>
      <c r="L631" s="52"/>
      <c r="M631" s="52"/>
      <c r="N631" s="69"/>
      <c r="O631" s="50">
        <f t="shared" ref="O631:O702" si="919">M631*N631</f>
        <v>0</v>
      </c>
      <c r="P631" s="378">
        <f>E631*F631</f>
        <v>0</v>
      </c>
      <c r="Q631" s="378">
        <f>SUM(O631:O634)</f>
        <v>0</v>
      </c>
      <c r="R631" s="378">
        <f>Q631*1.02*1.05*$R$14</f>
        <v>0</v>
      </c>
      <c r="S631" s="340">
        <f t="shared" ref="S631" si="920">F631*$S$17</f>
        <v>0</v>
      </c>
      <c r="T631" s="340">
        <f t="shared" ref="T631" si="921">S631*E631</f>
        <v>0</v>
      </c>
    </row>
    <row r="632" spans="1:20">
      <c r="A632" s="379"/>
      <c r="B632" s="381"/>
      <c r="C632" s="382"/>
      <c r="D632" s="379"/>
      <c r="E632" s="383"/>
      <c r="F632" s="384"/>
      <c r="G632" s="380"/>
      <c r="H632" s="378"/>
      <c r="I632" s="380"/>
      <c r="J632" s="378"/>
      <c r="K632" s="52"/>
      <c r="L632" s="52"/>
      <c r="M632" s="52"/>
      <c r="N632" s="69"/>
      <c r="O632" s="50">
        <f t="shared" si="919"/>
        <v>0</v>
      </c>
      <c r="P632" s="378"/>
      <c r="Q632" s="378"/>
      <c r="R632" s="378"/>
      <c r="S632" s="340"/>
      <c r="T632" s="340"/>
    </row>
    <row r="633" spans="1:20">
      <c r="A633" s="379"/>
      <c r="B633" s="381"/>
      <c r="C633" s="382"/>
      <c r="D633" s="379"/>
      <c r="E633" s="383"/>
      <c r="F633" s="384"/>
      <c r="G633" s="380"/>
      <c r="H633" s="378"/>
      <c r="I633" s="380"/>
      <c r="J633" s="378"/>
      <c r="K633" s="52"/>
      <c r="L633" s="52"/>
      <c r="M633" s="53"/>
      <c r="N633" s="69"/>
      <c r="O633" s="50">
        <f t="shared" si="919"/>
        <v>0</v>
      </c>
      <c r="P633" s="378"/>
      <c r="Q633" s="378"/>
      <c r="R633" s="378"/>
      <c r="S633" s="340"/>
      <c r="T633" s="340"/>
    </row>
    <row r="634" spans="1:20">
      <c r="A634" s="379"/>
      <c r="B634" s="381"/>
      <c r="C634" s="382"/>
      <c r="D634" s="379"/>
      <c r="E634" s="383"/>
      <c r="F634" s="384"/>
      <c r="G634" s="380"/>
      <c r="H634" s="378"/>
      <c r="I634" s="380"/>
      <c r="J634" s="378"/>
      <c r="K634" s="52"/>
      <c r="L634" s="52"/>
      <c r="M634" s="52"/>
      <c r="N634" s="69"/>
      <c r="O634" s="50">
        <f t="shared" si="919"/>
        <v>0</v>
      </c>
      <c r="P634" s="378"/>
      <c r="Q634" s="378"/>
      <c r="R634" s="378"/>
      <c r="S634" s="340"/>
      <c r="T634" s="340"/>
    </row>
    <row r="635" spans="1:20">
      <c r="A635" s="379">
        <v>1</v>
      </c>
      <c r="B635" s="226" t="s">
        <v>210</v>
      </c>
      <c r="C635" s="226" t="s">
        <v>1059</v>
      </c>
      <c r="D635" s="225" t="s">
        <v>83</v>
      </c>
      <c r="E635" s="228">
        <v>1.5</v>
      </c>
      <c r="F635" s="228">
        <f t="shared" ref="F635:F703" si="922">H635+J635+R635</f>
        <v>4.2514247999999997</v>
      </c>
      <c r="G635" s="251">
        <v>0.82599999999999996</v>
      </c>
      <c r="H635" s="224">
        <f t="shared" ref="H635:H703" si="923">G635*$P$8/1000</f>
        <v>1.9209455999999998</v>
      </c>
      <c r="I635" s="262">
        <v>0.78400000000000003</v>
      </c>
      <c r="J635" s="224">
        <f t="shared" ref="J635:J703" si="924">I635*$P$9/1000</f>
        <v>2.3304792000000001</v>
      </c>
      <c r="K635" s="101"/>
      <c r="L635" s="101"/>
      <c r="M635" s="101"/>
      <c r="N635" s="109"/>
      <c r="O635" s="102">
        <f t="shared" si="919"/>
        <v>0</v>
      </c>
      <c r="P635" s="224">
        <f t="shared" ref="P635" si="925">E635*F635</f>
        <v>6.3771372</v>
      </c>
      <c r="Q635" s="224">
        <f t="shared" ref="Q635" si="926">SUM(O635:O638)</f>
        <v>0</v>
      </c>
      <c r="R635" s="224">
        <f t="shared" ref="R635" si="927">Q635*1.02*1.05*$R$14</f>
        <v>0</v>
      </c>
      <c r="S635" s="340">
        <f t="shared" ref="S635" si="928">F635*$S$17</f>
        <v>5.4513680361172803</v>
      </c>
      <c r="T635" s="340">
        <f t="shared" ref="T635" si="929">S635*E635</f>
        <v>8.1770520541759204</v>
      </c>
    </row>
    <row r="636" spans="1:20">
      <c r="A636" s="379"/>
      <c r="B636" s="226"/>
      <c r="C636" s="226"/>
      <c r="D636" s="225"/>
      <c r="E636" s="228"/>
      <c r="F636" s="228"/>
      <c r="G636" s="251"/>
      <c r="H636" s="224"/>
      <c r="I636" s="262"/>
      <c r="J636" s="224"/>
      <c r="K636" s="101"/>
      <c r="L636" s="101"/>
      <c r="M636" s="101"/>
      <c r="N636" s="109"/>
      <c r="O636" s="102">
        <f t="shared" si="919"/>
        <v>0</v>
      </c>
      <c r="P636" s="224"/>
      <c r="Q636" s="224"/>
      <c r="R636" s="224"/>
      <c r="S636" s="340"/>
      <c r="T636" s="340"/>
    </row>
    <row r="637" spans="1:20">
      <c r="A637" s="379"/>
      <c r="B637" s="226"/>
      <c r="C637" s="226"/>
      <c r="D637" s="225"/>
      <c r="E637" s="228"/>
      <c r="F637" s="228"/>
      <c r="G637" s="251"/>
      <c r="H637" s="224"/>
      <c r="I637" s="262"/>
      <c r="J637" s="224"/>
      <c r="K637" s="101"/>
      <c r="L637" s="101"/>
      <c r="M637" s="101"/>
      <c r="N637" s="109"/>
      <c r="O637" s="102">
        <f t="shared" si="919"/>
        <v>0</v>
      </c>
      <c r="P637" s="224"/>
      <c r="Q637" s="224"/>
      <c r="R637" s="224"/>
      <c r="S637" s="340"/>
      <c r="T637" s="340"/>
    </row>
    <row r="638" spans="1:20">
      <c r="A638" s="379"/>
      <c r="B638" s="226"/>
      <c r="C638" s="226"/>
      <c r="D638" s="225"/>
      <c r="E638" s="228"/>
      <c r="F638" s="228"/>
      <c r="G638" s="251"/>
      <c r="H638" s="224"/>
      <c r="I638" s="262"/>
      <c r="J638" s="224"/>
      <c r="K638" s="101"/>
      <c r="L638" s="101"/>
      <c r="M638" s="101"/>
      <c r="N638" s="109"/>
      <c r="O638" s="102">
        <f t="shared" si="919"/>
        <v>0</v>
      </c>
      <c r="P638" s="224"/>
      <c r="Q638" s="224"/>
      <c r="R638" s="224"/>
      <c r="S638" s="340"/>
      <c r="T638" s="340"/>
    </row>
    <row r="639" spans="1:20">
      <c r="A639" s="379">
        <v>2</v>
      </c>
      <c r="B639" s="226" t="s">
        <v>693</v>
      </c>
      <c r="C639" s="226" t="s">
        <v>1060</v>
      </c>
      <c r="D639" s="225" t="s">
        <v>83</v>
      </c>
      <c r="E639" s="228">
        <v>3.6</v>
      </c>
      <c r="F639" s="228">
        <f t="shared" si="922"/>
        <v>0.70857669000000001</v>
      </c>
      <c r="G639" s="230">
        <v>7.1800000000000003E-2</v>
      </c>
      <c r="H639" s="224">
        <f t="shared" si="923"/>
        <v>0.16697808</v>
      </c>
      <c r="I639" s="230">
        <v>0.1822</v>
      </c>
      <c r="J639" s="224">
        <f t="shared" si="924"/>
        <v>0.54159860999999998</v>
      </c>
      <c r="K639" s="101"/>
      <c r="L639" s="101"/>
      <c r="M639" s="101"/>
      <c r="N639" s="109"/>
      <c r="O639" s="102">
        <f t="shared" si="919"/>
        <v>0</v>
      </c>
      <c r="P639" s="224">
        <f t="shared" ref="P639" si="930">E639*F639</f>
        <v>2.550876084</v>
      </c>
      <c r="Q639" s="224">
        <f t="shared" ref="Q639" si="931">SUM(O639:O642)</f>
        <v>0</v>
      </c>
      <c r="R639" s="224">
        <f t="shared" ref="R639" si="932">Q639*1.02*1.05*$R$14</f>
        <v>0</v>
      </c>
      <c r="S639" s="340">
        <f t="shared" ref="S639" si="933">F639*$S$17</f>
        <v>0.90856889177571321</v>
      </c>
      <c r="T639" s="340">
        <f t="shared" ref="T639" si="934">S639*E639</f>
        <v>3.2708480103925677</v>
      </c>
    </row>
    <row r="640" spans="1:20">
      <c r="A640" s="379"/>
      <c r="B640" s="226"/>
      <c r="C640" s="226"/>
      <c r="D640" s="225"/>
      <c r="E640" s="228"/>
      <c r="F640" s="228"/>
      <c r="G640" s="230"/>
      <c r="H640" s="224"/>
      <c r="I640" s="230"/>
      <c r="J640" s="224"/>
      <c r="K640" s="101"/>
      <c r="L640" s="101"/>
      <c r="M640" s="101"/>
      <c r="N640" s="109"/>
      <c r="O640" s="102">
        <f t="shared" si="919"/>
        <v>0</v>
      </c>
      <c r="P640" s="224"/>
      <c r="Q640" s="224"/>
      <c r="R640" s="224"/>
      <c r="S640" s="340"/>
      <c r="T640" s="340"/>
    </row>
    <row r="641" spans="1:20">
      <c r="A641" s="379"/>
      <c r="B641" s="226"/>
      <c r="C641" s="226"/>
      <c r="D641" s="225"/>
      <c r="E641" s="228"/>
      <c r="F641" s="228"/>
      <c r="G641" s="230"/>
      <c r="H641" s="224"/>
      <c r="I641" s="230"/>
      <c r="J641" s="224"/>
      <c r="K641" s="101"/>
      <c r="L641" s="101"/>
      <c r="M641" s="101"/>
      <c r="N641" s="109"/>
      <c r="O641" s="102">
        <f t="shared" si="919"/>
        <v>0</v>
      </c>
      <c r="P641" s="224"/>
      <c r="Q641" s="224"/>
      <c r="R641" s="224"/>
      <c r="S641" s="340"/>
      <c r="T641" s="340"/>
    </row>
    <row r="642" spans="1:20">
      <c r="A642" s="379"/>
      <c r="B642" s="226"/>
      <c r="C642" s="226"/>
      <c r="D642" s="225"/>
      <c r="E642" s="228"/>
      <c r="F642" s="228"/>
      <c r="G642" s="230"/>
      <c r="H642" s="224"/>
      <c r="I642" s="230"/>
      <c r="J642" s="224"/>
      <c r="K642" s="101"/>
      <c r="L642" s="101"/>
      <c r="M642" s="101"/>
      <c r="N642" s="109"/>
      <c r="O642" s="102">
        <f t="shared" si="919"/>
        <v>0</v>
      </c>
      <c r="P642" s="224"/>
      <c r="Q642" s="224"/>
      <c r="R642" s="224"/>
      <c r="S642" s="340"/>
      <c r="T642" s="340"/>
    </row>
    <row r="643" spans="1:20">
      <c r="A643" s="379">
        <v>3</v>
      </c>
      <c r="B643" s="226" t="s">
        <v>1061</v>
      </c>
      <c r="C643" s="226" t="s">
        <v>1062</v>
      </c>
      <c r="D643" s="225" t="s">
        <v>83</v>
      </c>
      <c r="E643" s="261">
        <v>27</v>
      </c>
      <c r="F643" s="228">
        <f t="shared" si="922"/>
        <v>0.87599671950000002</v>
      </c>
      <c r="G643" s="262">
        <v>1.3299999999999999E-2</v>
      </c>
      <c r="H643" s="224">
        <f t="shared" si="923"/>
        <v>3.0930479999999996E-2</v>
      </c>
      <c r="I643" s="230">
        <v>0.28428999999999999</v>
      </c>
      <c r="J643" s="224">
        <f t="shared" si="924"/>
        <v>0.84506623950000004</v>
      </c>
      <c r="K643" s="101"/>
      <c r="L643" s="101"/>
      <c r="M643" s="101"/>
      <c r="N643" s="109"/>
      <c r="O643" s="102">
        <f t="shared" si="919"/>
        <v>0</v>
      </c>
      <c r="P643" s="224">
        <f t="shared" ref="P643" si="935">E643*F643</f>
        <v>23.6519114265</v>
      </c>
      <c r="Q643" s="224">
        <f t="shared" ref="Q643" si="936">SUM(O643:O646)</f>
        <v>0</v>
      </c>
      <c r="R643" s="224">
        <f t="shared" ref="R643" si="937">Q643*1.02*1.05*$R$14</f>
        <v>0</v>
      </c>
      <c r="S643" s="340">
        <f t="shared" ref="S643" si="938">F643*$S$17</f>
        <v>1.1232423813366981</v>
      </c>
      <c r="T643" s="340">
        <f t="shared" ref="T643" si="939">S643*E643</f>
        <v>30.327544296090849</v>
      </c>
    </row>
    <row r="644" spans="1:20">
      <c r="A644" s="379"/>
      <c r="B644" s="226"/>
      <c r="C644" s="226"/>
      <c r="D644" s="225"/>
      <c r="E644" s="261"/>
      <c r="F644" s="228"/>
      <c r="G644" s="262"/>
      <c r="H644" s="224"/>
      <c r="I644" s="230"/>
      <c r="J644" s="224"/>
      <c r="K644" s="101"/>
      <c r="L644" s="101"/>
      <c r="M644" s="101"/>
      <c r="N644" s="109"/>
      <c r="O644" s="102">
        <f t="shared" si="919"/>
        <v>0</v>
      </c>
      <c r="P644" s="224"/>
      <c r="Q644" s="224"/>
      <c r="R644" s="224"/>
      <c r="S644" s="340"/>
      <c r="T644" s="340"/>
    </row>
    <row r="645" spans="1:20">
      <c r="A645" s="379"/>
      <c r="B645" s="226"/>
      <c r="C645" s="226"/>
      <c r="D645" s="225"/>
      <c r="E645" s="261"/>
      <c r="F645" s="228"/>
      <c r="G645" s="262"/>
      <c r="H645" s="224"/>
      <c r="I645" s="230"/>
      <c r="J645" s="224"/>
      <c r="K645" s="101"/>
      <c r="L645" s="101"/>
      <c r="M645" s="103"/>
      <c r="N645" s="109"/>
      <c r="O645" s="102">
        <f t="shared" si="919"/>
        <v>0</v>
      </c>
      <c r="P645" s="224"/>
      <c r="Q645" s="224"/>
      <c r="R645" s="224"/>
      <c r="S645" s="340"/>
      <c r="T645" s="340"/>
    </row>
    <row r="646" spans="1:20">
      <c r="A646" s="379"/>
      <c r="B646" s="226"/>
      <c r="C646" s="226"/>
      <c r="D646" s="225"/>
      <c r="E646" s="261"/>
      <c r="F646" s="228"/>
      <c r="G646" s="262"/>
      <c r="H646" s="224"/>
      <c r="I646" s="230"/>
      <c r="J646" s="224"/>
      <c r="K646" s="101"/>
      <c r="L646" s="101"/>
      <c r="M646" s="101"/>
      <c r="N646" s="109"/>
      <c r="O646" s="102">
        <f t="shared" si="919"/>
        <v>0</v>
      </c>
      <c r="P646" s="224"/>
      <c r="Q646" s="224"/>
      <c r="R646" s="224"/>
      <c r="S646" s="340"/>
      <c r="T646" s="340"/>
    </row>
    <row r="647" spans="1:20">
      <c r="A647" s="379">
        <v>4</v>
      </c>
      <c r="B647" s="226" t="s">
        <v>137</v>
      </c>
      <c r="C647" s="226" t="s">
        <v>773</v>
      </c>
      <c r="D647" s="225" t="s">
        <v>83</v>
      </c>
      <c r="E647" s="228">
        <v>2.7</v>
      </c>
      <c r="F647" s="228">
        <f t="shared" si="922"/>
        <v>2.5581600000000004</v>
      </c>
      <c r="G647" s="262">
        <v>1.1000000000000001</v>
      </c>
      <c r="H647" s="224">
        <f t="shared" si="923"/>
        <v>2.5581600000000004</v>
      </c>
      <c r="I647" s="262"/>
      <c r="J647" s="224">
        <f t="shared" si="924"/>
        <v>0</v>
      </c>
      <c r="K647" s="101"/>
      <c r="L647" s="101"/>
      <c r="M647" s="101"/>
      <c r="N647" s="109"/>
      <c r="O647" s="102">
        <f t="shared" si="919"/>
        <v>0</v>
      </c>
      <c r="P647" s="224">
        <f t="shared" ref="P647" si="940">E647*F647</f>
        <v>6.9070320000000018</v>
      </c>
      <c r="Q647" s="224">
        <f t="shared" ref="Q647" si="941">SUM(O647:O650)</f>
        <v>0</v>
      </c>
      <c r="R647" s="224">
        <f t="shared" ref="R647" si="942">Q647*1.02*1.05*$R$14</f>
        <v>0</v>
      </c>
      <c r="S647" s="340">
        <f t="shared" ref="S647" si="943">F647*$S$17</f>
        <v>3.280187774995758</v>
      </c>
      <c r="T647" s="340">
        <f t="shared" ref="T647" si="944">S647*E647</f>
        <v>8.8565069924885478</v>
      </c>
    </row>
    <row r="648" spans="1:20">
      <c r="A648" s="379"/>
      <c r="B648" s="226"/>
      <c r="C648" s="226"/>
      <c r="D648" s="225"/>
      <c r="E648" s="228"/>
      <c r="F648" s="228"/>
      <c r="G648" s="262"/>
      <c r="H648" s="224"/>
      <c r="I648" s="262"/>
      <c r="J648" s="224"/>
      <c r="K648" s="101"/>
      <c r="L648" s="101"/>
      <c r="M648" s="101"/>
      <c r="N648" s="109"/>
      <c r="O648" s="102">
        <f t="shared" si="919"/>
        <v>0</v>
      </c>
      <c r="P648" s="224"/>
      <c r="Q648" s="224"/>
      <c r="R648" s="224"/>
      <c r="S648" s="340"/>
      <c r="T648" s="340"/>
    </row>
    <row r="649" spans="1:20">
      <c r="A649" s="379"/>
      <c r="B649" s="226"/>
      <c r="C649" s="226"/>
      <c r="D649" s="225"/>
      <c r="E649" s="228"/>
      <c r="F649" s="228"/>
      <c r="G649" s="262"/>
      <c r="H649" s="224"/>
      <c r="I649" s="262"/>
      <c r="J649" s="224"/>
      <c r="K649" s="101"/>
      <c r="L649" s="101"/>
      <c r="M649" s="103"/>
      <c r="N649" s="109"/>
      <c r="O649" s="102">
        <f t="shared" si="919"/>
        <v>0</v>
      </c>
      <c r="P649" s="224"/>
      <c r="Q649" s="224"/>
      <c r="R649" s="224"/>
      <c r="S649" s="340"/>
      <c r="T649" s="340"/>
    </row>
    <row r="650" spans="1:20">
      <c r="A650" s="379"/>
      <c r="B650" s="226"/>
      <c r="C650" s="226"/>
      <c r="D650" s="225"/>
      <c r="E650" s="228"/>
      <c r="F650" s="228"/>
      <c r="G650" s="262"/>
      <c r="H650" s="224"/>
      <c r="I650" s="262"/>
      <c r="J650" s="224"/>
      <c r="K650" s="101"/>
      <c r="L650" s="101"/>
      <c r="M650" s="101"/>
      <c r="N650" s="109"/>
      <c r="O650" s="102">
        <f t="shared" si="919"/>
        <v>0</v>
      </c>
      <c r="P650" s="224"/>
      <c r="Q650" s="224"/>
      <c r="R650" s="224"/>
      <c r="S650" s="340"/>
      <c r="T650" s="340"/>
    </row>
    <row r="651" spans="1:20">
      <c r="A651" s="379">
        <v>5</v>
      </c>
      <c r="B651" s="372" t="s">
        <v>199</v>
      </c>
      <c r="C651" s="226" t="s">
        <v>1063</v>
      </c>
      <c r="D651" s="322" t="s">
        <v>88</v>
      </c>
      <c r="E651" s="349">
        <v>9.6</v>
      </c>
      <c r="F651" s="228">
        <f t="shared" si="922"/>
        <v>27.229744140000001</v>
      </c>
      <c r="G651" s="251">
        <v>9.5</v>
      </c>
      <c r="H651" s="224">
        <f t="shared" si="923"/>
        <v>22.0932</v>
      </c>
      <c r="I651" s="331">
        <v>0.89</v>
      </c>
      <c r="J651" s="224">
        <f t="shared" si="924"/>
        <v>2.6455695000000001</v>
      </c>
      <c r="K651" s="148" t="s">
        <v>94</v>
      </c>
      <c r="L651" s="148" t="s">
        <v>88</v>
      </c>
      <c r="M651" s="148">
        <v>1.1000000000000001</v>
      </c>
      <c r="N651" s="169">
        <v>2</v>
      </c>
      <c r="O651" s="102">
        <f t="shared" si="919"/>
        <v>2.2000000000000002</v>
      </c>
      <c r="P651" s="224">
        <f t="shared" ref="P651" si="945">E651*F651</f>
        <v>261.405543744</v>
      </c>
      <c r="Q651" s="224">
        <f t="shared" ref="Q651" si="946">SUM(O651:O654)</f>
        <v>2.2000000000000002</v>
      </c>
      <c r="R651" s="224">
        <f t="shared" ref="R651" si="947">Q651*1.02*1.05*$R$14</f>
        <v>2.4909746400000001</v>
      </c>
      <c r="S651" s="340">
        <f t="shared" ref="S651" si="948">F651*$S$17</f>
        <v>34.915202272058963</v>
      </c>
      <c r="T651" s="340">
        <f t="shared" ref="T651" si="949">S651*E651</f>
        <v>335.18594181176604</v>
      </c>
    </row>
    <row r="652" spans="1:20">
      <c r="A652" s="379"/>
      <c r="B652" s="373"/>
      <c r="C652" s="226"/>
      <c r="D652" s="322"/>
      <c r="E652" s="349"/>
      <c r="F652" s="228"/>
      <c r="G652" s="251"/>
      <c r="H652" s="224"/>
      <c r="I652" s="331"/>
      <c r="J652" s="224"/>
      <c r="K652" s="148"/>
      <c r="L652" s="148"/>
      <c r="M652" s="148"/>
      <c r="N652" s="169"/>
      <c r="O652" s="102">
        <f t="shared" si="919"/>
        <v>0</v>
      </c>
      <c r="P652" s="224"/>
      <c r="Q652" s="224"/>
      <c r="R652" s="224"/>
      <c r="S652" s="340"/>
      <c r="T652" s="340"/>
    </row>
    <row r="653" spans="1:20">
      <c r="A653" s="379"/>
      <c r="B653" s="373"/>
      <c r="C653" s="226"/>
      <c r="D653" s="322"/>
      <c r="E653" s="349"/>
      <c r="F653" s="228"/>
      <c r="G653" s="251"/>
      <c r="H653" s="224"/>
      <c r="I653" s="331"/>
      <c r="J653" s="224"/>
      <c r="K653" s="148"/>
      <c r="L653" s="148"/>
      <c r="M653" s="179"/>
      <c r="N653" s="169"/>
      <c r="O653" s="102">
        <f t="shared" si="919"/>
        <v>0</v>
      </c>
      <c r="P653" s="224"/>
      <c r="Q653" s="224"/>
      <c r="R653" s="224"/>
      <c r="S653" s="340"/>
      <c r="T653" s="340"/>
    </row>
    <row r="654" spans="1:20">
      <c r="A654" s="379"/>
      <c r="B654" s="374"/>
      <c r="C654" s="226"/>
      <c r="D654" s="322"/>
      <c r="E654" s="349"/>
      <c r="F654" s="228"/>
      <c r="G654" s="251"/>
      <c r="H654" s="224"/>
      <c r="I654" s="331"/>
      <c r="J654" s="224"/>
      <c r="K654" s="148"/>
      <c r="L654" s="148"/>
      <c r="M654" s="148"/>
      <c r="N654" s="169"/>
      <c r="O654" s="102">
        <f t="shared" si="919"/>
        <v>0</v>
      </c>
      <c r="P654" s="224"/>
      <c r="Q654" s="224"/>
      <c r="R654" s="224"/>
      <c r="S654" s="340"/>
      <c r="T654" s="340"/>
    </row>
    <row r="655" spans="1:20">
      <c r="A655" s="379">
        <v>6</v>
      </c>
      <c r="B655" s="226" t="s">
        <v>102</v>
      </c>
      <c r="C655" s="226" t="s">
        <v>103</v>
      </c>
      <c r="D655" s="225" t="s">
        <v>88</v>
      </c>
      <c r="E655" s="228">
        <v>17.399999999999999</v>
      </c>
      <c r="F655" s="228">
        <f t="shared" si="922"/>
        <v>1.3069872</v>
      </c>
      <c r="G655" s="262">
        <v>0.56200000000000006</v>
      </c>
      <c r="H655" s="224">
        <f t="shared" si="923"/>
        <v>1.3069872</v>
      </c>
      <c r="I655" s="238"/>
      <c r="J655" s="224">
        <f t="shared" si="924"/>
        <v>0</v>
      </c>
      <c r="K655" s="101"/>
      <c r="L655" s="101"/>
      <c r="M655" s="101"/>
      <c r="N655" s="109"/>
      <c r="O655" s="102">
        <f t="shared" si="919"/>
        <v>0</v>
      </c>
      <c r="P655" s="224">
        <f t="shared" ref="P655" si="950">E655*F655</f>
        <v>22.741577279999998</v>
      </c>
      <c r="Q655" s="224">
        <f t="shared" ref="Q655" si="951">SUM(O655:O658)</f>
        <v>0</v>
      </c>
      <c r="R655" s="224">
        <f t="shared" ref="R655" si="952">Q655*1.02*1.05*$R$14</f>
        <v>0</v>
      </c>
      <c r="S655" s="340">
        <f t="shared" ref="S655" si="953">F655*$S$17</f>
        <v>1.675877754134196</v>
      </c>
      <c r="T655" s="340">
        <f t="shared" ref="T655" si="954">S655*E655</f>
        <v>29.160272921935007</v>
      </c>
    </row>
    <row r="656" spans="1:20">
      <c r="A656" s="379"/>
      <c r="B656" s="226"/>
      <c r="C656" s="226"/>
      <c r="D656" s="225"/>
      <c r="E656" s="228"/>
      <c r="F656" s="228"/>
      <c r="G656" s="262"/>
      <c r="H656" s="224"/>
      <c r="I656" s="238"/>
      <c r="J656" s="224"/>
      <c r="K656" s="101"/>
      <c r="L656" s="101"/>
      <c r="M656" s="101"/>
      <c r="N656" s="109"/>
      <c r="O656" s="102">
        <f t="shared" si="919"/>
        <v>0</v>
      </c>
      <c r="P656" s="224"/>
      <c r="Q656" s="224"/>
      <c r="R656" s="224"/>
      <c r="S656" s="340"/>
      <c r="T656" s="340"/>
    </row>
    <row r="657" spans="1:20">
      <c r="A657" s="379"/>
      <c r="B657" s="226"/>
      <c r="C657" s="226"/>
      <c r="D657" s="225"/>
      <c r="E657" s="228"/>
      <c r="F657" s="228"/>
      <c r="G657" s="262"/>
      <c r="H657" s="224"/>
      <c r="I657" s="238"/>
      <c r="J657" s="224"/>
      <c r="K657" s="101"/>
      <c r="L657" s="101"/>
      <c r="M657" s="101"/>
      <c r="N657" s="109"/>
      <c r="O657" s="102">
        <f t="shared" si="919"/>
        <v>0</v>
      </c>
      <c r="P657" s="224"/>
      <c r="Q657" s="224"/>
      <c r="R657" s="224"/>
      <c r="S657" s="340"/>
      <c r="T657" s="340"/>
    </row>
    <row r="658" spans="1:20">
      <c r="A658" s="379"/>
      <c r="B658" s="226"/>
      <c r="C658" s="226"/>
      <c r="D658" s="225"/>
      <c r="E658" s="228"/>
      <c r="F658" s="228"/>
      <c r="G658" s="262"/>
      <c r="H658" s="224"/>
      <c r="I658" s="238"/>
      <c r="J658" s="224"/>
      <c r="K658" s="101"/>
      <c r="L658" s="101"/>
      <c r="M658" s="101"/>
      <c r="N658" s="109"/>
      <c r="O658" s="102">
        <f t="shared" si="919"/>
        <v>0</v>
      </c>
      <c r="P658" s="224"/>
      <c r="Q658" s="224"/>
      <c r="R658" s="224"/>
      <c r="S658" s="340"/>
      <c r="T658" s="340"/>
    </row>
    <row r="659" spans="1:20">
      <c r="A659" s="379">
        <v>7</v>
      </c>
      <c r="B659" s="372" t="s">
        <v>689</v>
      </c>
      <c r="C659" s="372" t="s">
        <v>1064</v>
      </c>
      <c r="D659" s="351" t="s">
        <v>76</v>
      </c>
      <c r="E659" s="391">
        <v>14.4</v>
      </c>
      <c r="F659" s="228">
        <f t="shared" si="922"/>
        <v>3.5125109999999999</v>
      </c>
      <c r="G659" s="389">
        <v>0.36</v>
      </c>
      <c r="H659" s="224">
        <f t="shared" si="923"/>
        <v>0.83721599999999985</v>
      </c>
      <c r="I659" s="389">
        <v>0.9</v>
      </c>
      <c r="J659" s="224">
        <f t="shared" si="924"/>
        <v>2.6752950000000002</v>
      </c>
      <c r="K659" s="181"/>
      <c r="L659" s="181"/>
      <c r="M659" s="181"/>
      <c r="N659" s="172"/>
      <c r="O659" s="102">
        <f t="shared" si="919"/>
        <v>0</v>
      </c>
      <c r="P659" s="224">
        <f t="shared" ref="P659" si="955">E659*F659</f>
        <v>50.580158400000002</v>
      </c>
      <c r="Q659" s="224">
        <f t="shared" ref="Q659" si="956">SUM(O659:O662)</f>
        <v>0</v>
      </c>
      <c r="R659" s="224">
        <f t="shared" ref="R659" si="957">Q659*1.02*1.05*$R$14</f>
        <v>0</v>
      </c>
      <c r="S659" s="340">
        <f t="shared" ref="S659" si="958">F659*$S$17</f>
        <v>4.503899537846781</v>
      </c>
      <c r="T659" s="340">
        <f t="shared" ref="T659" si="959">S659*E659</f>
        <v>64.856153344993643</v>
      </c>
    </row>
    <row r="660" spans="1:20">
      <c r="A660" s="379"/>
      <c r="B660" s="373"/>
      <c r="C660" s="373"/>
      <c r="D660" s="352"/>
      <c r="E660" s="392"/>
      <c r="F660" s="228"/>
      <c r="G660" s="389"/>
      <c r="H660" s="224"/>
      <c r="I660" s="389"/>
      <c r="J660" s="224"/>
      <c r="K660" s="181"/>
      <c r="L660" s="181"/>
      <c r="M660" s="181"/>
      <c r="N660" s="172"/>
      <c r="O660" s="102">
        <f t="shared" si="919"/>
        <v>0</v>
      </c>
      <c r="P660" s="224"/>
      <c r="Q660" s="224"/>
      <c r="R660" s="224"/>
      <c r="S660" s="340"/>
      <c r="T660" s="340"/>
    </row>
    <row r="661" spans="1:20">
      <c r="A661" s="379"/>
      <c r="B661" s="373"/>
      <c r="C661" s="373"/>
      <c r="D661" s="352"/>
      <c r="E661" s="392"/>
      <c r="F661" s="228"/>
      <c r="G661" s="389"/>
      <c r="H661" s="224"/>
      <c r="I661" s="389"/>
      <c r="J661" s="224"/>
      <c r="K661" s="181"/>
      <c r="L661" s="181"/>
      <c r="M661" s="181"/>
      <c r="N661" s="172"/>
      <c r="O661" s="102">
        <f t="shared" si="919"/>
        <v>0</v>
      </c>
      <c r="P661" s="224"/>
      <c r="Q661" s="224"/>
      <c r="R661" s="224"/>
      <c r="S661" s="340"/>
      <c r="T661" s="340"/>
    </row>
    <row r="662" spans="1:20">
      <c r="A662" s="379"/>
      <c r="B662" s="374"/>
      <c r="C662" s="374"/>
      <c r="D662" s="353"/>
      <c r="E662" s="393"/>
      <c r="F662" s="228"/>
      <c r="G662" s="389"/>
      <c r="H662" s="224"/>
      <c r="I662" s="389"/>
      <c r="J662" s="224"/>
      <c r="K662" s="181"/>
      <c r="L662" s="181"/>
      <c r="M662" s="181"/>
      <c r="N662" s="172"/>
      <c r="O662" s="102">
        <f t="shared" si="919"/>
        <v>0</v>
      </c>
      <c r="P662" s="224"/>
      <c r="Q662" s="224"/>
      <c r="R662" s="224"/>
      <c r="S662" s="340"/>
      <c r="T662" s="340"/>
    </row>
    <row r="663" spans="1:20">
      <c r="A663" s="225"/>
      <c r="B663" s="226"/>
      <c r="C663" s="390" t="s">
        <v>161</v>
      </c>
      <c r="D663" s="225"/>
      <c r="E663" s="228"/>
      <c r="F663" s="228">
        <f t="shared" si="922"/>
        <v>0</v>
      </c>
      <c r="G663" s="262"/>
      <c r="H663" s="224">
        <f t="shared" si="923"/>
        <v>0</v>
      </c>
      <c r="I663" s="262"/>
      <c r="J663" s="224">
        <f t="shared" si="924"/>
        <v>0</v>
      </c>
      <c r="K663" s="101"/>
      <c r="L663" s="101"/>
      <c r="M663" s="101"/>
      <c r="N663" s="109"/>
      <c r="O663" s="102">
        <f t="shared" si="919"/>
        <v>0</v>
      </c>
      <c r="P663" s="224">
        <f t="shared" ref="P663" si="960">E663*F663</f>
        <v>0</v>
      </c>
      <c r="Q663" s="224">
        <f t="shared" ref="Q663" si="961">SUM(O663:O666)</f>
        <v>0</v>
      </c>
      <c r="R663" s="224">
        <f t="shared" ref="R663" si="962">Q663*1.02*1.05*$R$14</f>
        <v>0</v>
      </c>
      <c r="S663" s="340">
        <f t="shared" ref="S663" si="963">F663*$S$17</f>
        <v>0</v>
      </c>
      <c r="T663" s="340">
        <f t="shared" ref="T663" si="964">S663*E663</f>
        <v>0</v>
      </c>
    </row>
    <row r="664" spans="1:20">
      <c r="A664" s="225"/>
      <c r="B664" s="226"/>
      <c r="C664" s="390"/>
      <c r="D664" s="225"/>
      <c r="E664" s="228"/>
      <c r="F664" s="228"/>
      <c r="G664" s="262"/>
      <c r="H664" s="224"/>
      <c r="I664" s="262"/>
      <c r="J664" s="224"/>
      <c r="K664" s="101"/>
      <c r="L664" s="101"/>
      <c r="M664" s="101"/>
      <c r="N664" s="109"/>
      <c r="O664" s="102">
        <f t="shared" si="919"/>
        <v>0</v>
      </c>
      <c r="P664" s="224"/>
      <c r="Q664" s="224"/>
      <c r="R664" s="224"/>
      <c r="S664" s="340"/>
      <c r="T664" s="340"/>
    </row>
    <row r="665" spans="1:20">
      <c r="A665" s="225"/>
      <c r="B665" s="226"/>
      <c r="C665" s="390"/>
      <c r="D665" s="225"/>
      <c r="E665" s="228"/>
      <c r="F665" s="228"/>
      <c r="G665" s="262"/>
      <c r="H665" s="224"/>
      <c r="I665" s="262"/>
      <c r="J665" s="224"/>
      <c r="K665" s="101"/>
      <c r="L665" s="101"/>
      <c r="M665" s="103"/>
      <c r="N665" s="109"/>
      <c r="O665" s="102">
        <f t="shared" si="919"/>
        <v>0</v>
      </c>
      <c r="P665" s="224"/>
      <c r="Q665" s="224"/>
      <c r="R665" s="224"/>
      <c r="S665" s="340"/>
      <c r="T665" s="340"/>
    </row>
    <row r="666" spans="1:20">
      <c r="A666" s="225"/>
      <c r="B666" s="226"/>
      <c r="C666" s="390"/>
      <c r="D666" s="225"/>
      <c r="E666" s="228"/>
      <c r="F666" s="228"/>
      <c r="G666" s="262"/>
      <c r="H666" s="224"/>
      <c r="I666" s="262"/>
      <c r="J666" s="224"/>
      <c r="K666" s="101"/>
      <c r="L666" s="101"/>
      <c r="M666" s="101"/>
      <c r="N666" s="109"/>
      <c r="O666" s="102">
        <f t="shared" si="919"/>
        <v>0</v>
      </c>
      <c r="P666" s="224"/>
      <c r="Q666" s="224"/>
      <c r="R666" s="224"/>
      <c r="S666" s="340"/>
      <c r="T666" s="340"/>
    </row>
    <row r="667" spans="1:20">
      <c r="A667" s="322">
        <v>1</v>
      </c>
      <c r="B667" s="321" t="s">
        <v>1065</v>
      </c>
      <c r="C667" s="321" t="s">
        <v>163</v>
      </c>
      <c r="D667" s="322" t="s">
        <v>164</v>
      </c>
      <c r="E667" s="282">
        <v>1</v>
      </c>
      <c r="F667" s="228">
        <f t="shared" si="922"/>
        <v>5.4301313399999991</v>
      </c>
      <c r="G667" s="331">
        <v>1.24</v>
      </c>
      <c r="H667" s="224">
        <f t="shared" si="923"/>
        <v>2.8837439999999996</v>
      </c>
      <c r="I667" s="331">
        <v>0.59</v>
      </c>
      <c r="J667" s="224">
        <f t="shared" si="924"/>
        <v>1.7538045</v>
      </c>
      <c r="K667" s="148" t="s">
        <v>121</v>
      </c>
      <c r="L667" s="148" t="s">
        <v>84</v>
      </c>
      <c r="M667" s="148">
        <v>0.4</v>
      </c>
      <c r="N667" s="169">
        <v>1.75</v>
      </c>
      <c r="O667" s="102">
        <f t="shared" si="919"/>
        <v>0.70000000000000007</v>
      </c>
      <c r="P667" s="224">
        <f t="shared" ref="P667" si="965">E667*F667</f>
        <v>5.4301313399999991</v>
      </c>
      <c r="Q667" s="224">
        <f t="shared" ref="Q667" si="966">SUM(O667:O670)</f>
        <v>0.70000000000000007</v>
      </c>
      <c r="R667" s="224">
        <f t="shared" ref="R667" si="967">Q667*1.02*1.05*$R$14</f>
        <v>0.79258284000000012</v>
      </c>
      <c r="S667" s="340">
        <f t="shared" ref="S667" si="968">F667*$S$17</f>
        <v>6.962758560093711</v>
      </c>
      <c r="T667" s="340">
        <f t="shared" ref="T667" si="969">S667*E667</f>
        <v>6.962758560093711</v>
      </c>
    </row>
    <row r="668" spans="1:20">
      <c r="A668" s="322"/>
      <c r="B668" s="321"/>
      <c r="C668" s="321"/>
      <c r="D668" s="322"/>
      <c r="E668" s="282"/>
      <c r="F668" s="228"/>
      <c r="G668" s="331"/>
      <c r="H668" s="224"/>
      <c r="I668" s="331"/>
      <c r="J668" s="224"/>
      <c r="K668" s="148"/>
      <c r="L668" s="148"/>
      <c r="M668" s="148"/>
      <c r="N668" s="169"/>
      <c r="O668" s="102">
        <f t="shared" si="919"/>
        <v>0</v>
      </c>
      <c r="P668" s="224"/>
      <c r="Q668" s="224"/>
      <c r="R668" s="224"/>
      <c r="S668" s="340"/>
      <c r="T668" s="340"/>
    </row>
    <row r="669" spans="1:20">
      <c r="A669" s="322"/>
      <c r="B669" s="321"/>
      <c r="C669" s="321"/>
      <c r="D669" s="322"/>
      <c r="E669" s="282"/>
      <c r="F669" s="228"/>
      <c r="G669" s="331"/>
      <c r="H669" s="224"/>
      <c r="I669" s="331"/>
      <c r="J669" s="224"/>
      <c r="K669" s="148"/>
      <c r="L669" s="148"/>
      <c r="M669" s="179"/>
      <c r="N669" s="169"/>
      <c r="O669" s="102">
        <f t="shared" si="919"/>
        <v>0</v>
      </c>
      <c r="P669" s="224"/>
      <c r="Q669" s="224"/>
      <c r="R669" s="224"/>
      <c r="S669" s="340"/>
      <c r="T669" s="340"/>
    </row>
    <row r="670" spans="1:20">
      <c r="A670" s="322"/>
      <c r="B670" s="321"/>
      <c r="C670" s="321"/>
      <c r="D670" s="322"/>
      <c r="E670" s="282"/>
      <c r="F670" s="228"/>
      <c r="G670" s="331"/>
      <c r="H670" s="224"/>
      <c r="I670" s="331"/>
      <c r="J670" s="224"/>
      <c r="K670" s="148"/>
      <c r="L670" s="148"/>
      <c r="M670" s="148"/>
      <c r="N670" s="169"/>
      <c r="O670" s="102">
        <f t="shared" si="919"/>
        <v>0</v>
      </c>
      <c r="P670" s="224"/>
      <c r="Q670" s="224"/>
      <c r="R670" s="224"/>
      <c r="S670" s="340"/>
      <c r="T670" s="340"/>
    </row>
    <row r="671" spans="1:20">
      <c r="A671" s="322">
        <v>2</v>
      </c>
      <c r="B671" s="321" t="s">
        <v>1093</v>
      </c>
      <c r="C671" s="321" t="s">
        <v>1751</v>
      </c>
      <c r="D671" s="322" t="s">
        <v>84</v>
      </c>
      <c r="E671" s="261">
        <v>156</v>
      </c>
      <c r="F671" s="228">
        <f t="shared" si="922"/>
        <v>2.1579230326200003</v>
      </c>
      <c r="G671" s="262">
        <v>0.06</v>
      </c>
      <c r="H671" s="224">
        <f t="shared" si="923"/>
        <v>0.13953599999999999</v>
      </c>
      <c r="I671" s="262">
        <v>0.05</v>
      </c>
      <c r="J671" s="224">
        <f t="shared" si="924"/>
        <v>0.14862750000000002</v>
      </c>
      <c r="K671" s="148" t="s">
        <v>121</v>
      </c>
      <c r="L671" s="148" t="s">
        <v>84</v>
      </c>
      <c r="M671" s="101">
        <v>1.01</v>
      </c>
      <c r="N671" s="109">
        <v>1.635</v>
      </c>
      <c r="O671" s="102">
        <f t="shared" si="919"/>
        <v>1.6513500000000001</v>
      </c>
      <c r="P671" s="224">
        <f t="shared" ref="P671" si="970">E671*F671</f>
        <v>336.63599308872006</v>
      </c>
      <c r="Q671" s="224">
        <f t="shared" ref="Q671" si="971">SUM(O671:O674)</f>
        <v>1.6513500000000001</v>
      </c>
      <c r="R671" s="224">
        <f t="shared" ref="R671" si="972">Q671*1.02*1.05*$R$14</f>
        <v>1.8697595326200003</v>
      </c>
      <c r="S671" s="340">
        <f t="shared" ref="S671" si="973">F671*$S$17</f>
        <v>2.7669859394963159</v>
      </c>
      <c r="T671" s="340">
        <f t="shared" ref="T671" si="974">S671*E671</f>
        <v>431.64980656142529</v>
      </c>
    </row>
    <row r="672" spans="1:20">
      <c r="A672" s="322"/>
      <c r="B672" s="321"/>
      <c r="C672" s="321"/>
      <c r="D672" s="322"/>
      <c r="E672" s="261"/>
      <c r="F672" s="228"/>
      <c r="G672" s="262"/>
      <c r="H672" s="224"/>
      <c r="I672" s="262"/>
      <c r="J672" s="224"/>
      <c r="K672" s="101"/>
      <c r="L672" s="101"/>
      <c r="M672" s="101"/>
      <c r="N672" s="109"/>
      <c r="O672" s="102">
        <f t="shared" si="919"/>
        <v>0</v>
      </c>
      <c r="P672" s="224"/>
      <c r="Q672" s="224"/>
      <c r="R672" s="224"/>
      <c r="S672" s="340"/>
      <c r="T672" s="340"/>
    </row>
    <row r="673" spans="1:20">
      <c r="A673" s="322"/>
      <c r="B673" s="321"/>
      <c r="C673" s="321"/>
      <c r="D673" s="322"/>
      <c r="E673" s="261"/>
      <c r="F673" s="228"/>
      <c r="G673" s="262"/>
      <c r="H673" s="224"/>
      <c r="I673" s="262"/>
      <c r="J673" s="224"/>
      <c r="K673" s="101"/>
      <c r="L673" s="101"/>
      <c r="M673" s="103"/>
      <c r="N673" s="109"/>
      <c r="O673" s="102">
        <f t="shared" si="919"/>
        <v>0</v>
      </c>
      <c r="P673" s="224"/>
      <c r="Q673" s="224"/>
      <c r="R673" s="224"/>
      <c r="S673" s="340"/>
      <c r="T673" s="340"/>
    </row>
    <row r="674" spans="1:20">
      <c r="A674" s="322"/>
      <c r="B674" s="321"/>
      <c r="C674" s="321"/>
      <c r="D674" s="322"/>
      <c r="E674" s="261"/>
      <c r="F674" s="228"/>
      <c r="G674" s="262"/>
      <c r="H674" s="224"/>
      <c r="I674" s="262"/>
      <c r="J674" s="224"/>
      <c r="K674" s="101"/>
      <c r="L674" s="101"/>
      <c r="M674" s="101"/>
      <c r="N674" s="109"/>
      <c r="O674" s="102">
        <f t="shared" si="919"/>
        <v>0</v>
      </c>
      <c r="P674" s="224"/>
      <c r="Q674" s="224"/>
      <c r="R674" s="224"/>
      <c r="S674" s="340"/>
      <c r="T674" s="340"/>
    </row>
    <row r="675" spans="1:20">
      <c r="A675" s="322">
        <v>3</v>
      </c>
      <c r="B675" s="321" t="s">
        <v>1093</v>
      </c>
      <c r="C675" s="321" t="s">
        <v>1752</v>
      </c>
      <c r="D675" s="322" t="s">
        <v>84</v>
      </c>
      <c r="E675" s="261">
        <v>130</v>
      </c>
      <c r="F675" s="228">
        <f t="shared" si="922"/>
        <v>1.67189991252</v>
      </c>
      <c r="G675" s="262">
        <v>0.06</v>
      </c>
      <c r="H675" s="224">
        <f t="shared" si="923"/>
        <v>0.13953599999999999</v>
      </c>
      <c r="I675" s="262">
        <v>0.05</v>
      </c>
      <c r="J675" s="224">
        <f t="shared" si="924"/>
        <v>0.14862750000000002</v>
      </c>
      <c r="K675" s="148" t="s">
        <v>121</v>
      </c>
      <c r="L675" s="148" t="s">
        <v>84</v>
      </c>
      <c r="M675" s="101">
        <v>1.01</v>
      </c>
      <c r="N675" s="109">
        <v>1.21</v>
      </c>
      <c r="O675" s="102">
        <f t="shared" si="919"/>
        <v>1.2221</v>
      </c>
      <c r="P675" s="224">
        <f t="shared" ref="P675" si="975">E675*F675</f>
        <v>217.34698862760001</v>
      </c>
      <c r="Q675" s="224">
        <f t="shared" ref="Q675" si="976">SUM(O675:O678)</f>
        <v>1.2221</v>
      </c>
      <c r="R675" s="224">
        <f t="shared" ref="R675" si="977">Q675*1.02*1.05*$R$14</f>
        <v>1.38373641252</v>
      </c>
      <c r="S675" s="340">
        <f t="shared" ref="S675" si="978">F675*$S$17</f>
        <v>2.1437852417614924</v>
      </c>
      <c r="T675" s="340">
        <f t="shared" ref="T675" si="979">S675*E675</f>
        <v>278.69208142899402</v>
      </c>
    </row>
    <row r="676" spans="1:20">
      <c r="A676" s="322"/>
      <c r="B676" s="321"/>
      <c r="C676" s="321"/>
      <c r="D676" s="322"/>
      <c r="E676" s="261"/>
      <c r="F676" s="228"/>
      <c r="G676" s="262"/>
      <c r="H676" s="224"/>
      <c r="I676" s="262"/>
      <c r="J676" s="224"/>
      <c r="K676" s="101"/>
      <c r="L676" s="101"/>
      <c r="M676" s="101"/>
      <c r="N676" s="109"/>
      <c r="O676" s="102">
        <f t="shared" si="919"/>
        <v>0</v>
      </c>
      <c r="P676" s="224"/>
      <c r="Q676" s="224"/>
      <c r="R676" s="224"/>
      <c r="S676" s="340"/>
      <c r="T676" s="340"/>
    </row>
    <row r="677" spans="1:20">
      <c r="A677" s="322"/>
      <c r="B677" s="321"/>
      <c r="C677" s="321"/>
      <c r="D677" s="322"/>
      <c r="E677" s="261"/>
      <c r="F677" s="228"/>
      <c r="G677" s="262"/>
      <c r="H677" s="224"/>
      <c r="I677" s="262"/>
      <c r="J677" s="224"/>
      <c r="K677" s="101"/>
      <c r="L677" s="101"/>
      <c r="M677" s="103"/>
      <c r="N677" s="109"/>
      <c r="O677" s="102">
        <f t="shared" si="919"/>
        <v>0</v>
      </c>
      <c r="P677" s="224"/>
      <c r="Q677" s="224"/>
      <c r="R677" s="224"/>
      <c r="S677" s="340"/>
      <c r="T677" s="340"/>
    </row>
    <row r="678" spans="1:20">
      <c r="A678" s="322"/>
      <c r="B678" s="321"/>
      <c r="C678" s="321"/>
      <c r="D678" s="322"/>
      <c r="E678" s="261"/>
      <c r="F678" s="228"/>
      <c r="G678" s="262"/>
      <c r="H678" s="224"/>
      <c r="I678" s="262"/>
      <c r="J678" s="224"/>
      <c r="K678" s="101"/>
      <c r="L678" s="101"/>
      <c r="M678" s="101"/>
      <c r="N678" s="109"/>
      <c r="O678" s="102">
        <f t="shared" si="919"/>
        <v>0</v>
      </c>
      <c r="P678" s="224"/>
      <c r="Q678" s="224"/>
      <c r="R678" s="224"/>
      <c r="S678" s="340"/>
      <c r="T678" s="340"/>
    </row>
    <row r="679" spans="1:20">
      <c r="A679" s="322">
        <v>4</v>
      </c>
      <c r="B679" s="321" t="s">
        <v>1066</v>
      </c>
      <c r="C679" s="321" t="s">
        <v>1095</v>
      </c>
      <c r="D679" s="322" t="s">
        <v>84</v>
      </c>
      <c r="E679" s="261">
        <v>104</v>
      </c>
      <c r="F679" s="228">
        <f t="shared" si="922"/>
        <v>1.0806670817159998</v>
      </c>
      <c r="G679" s="262">
        <v>0.06</v>
      </c>
      <c r="H679" s="224">
        <f t="shared" si="923"/>
        <v>0.13953599999999999</v>
      </c>
      <c r="I679" s="262">
        <v>0.05</v>
      </c>
      <c r="J679" s="224">
        <f t="shared" si="924"/>
        <v>0.14862750000000002</v>
      </c>
      <c r="K679" s="148" t="s">
        <v>121</v>
      </c>
      <c r="L679" s="148" t="s">
        <v>84</v>
      </c>
      <c r="M679" s="101">
        <v>1.01</v>
      </c>
      <c r="N679" s="109">
        <v>0.69299999999999995</v>
      </c>
      <c r="O679" s="102">
        <f t="shared" si="919"/>
        <v>0.69992999999999994</v>
      </c>
      <c r="P679" s="224">
        <f t="shared" ref="P679" si="980">E679*F679</f>
        <v>112.38937649846397</v>
      </c>
      <c r="Q679" s="224">
        <f t="shared" ref="Q679" si="981">SUM(O679:O682)</f>
        <v>0.69992999999999994</v>
      </c>
      <c r="R679" s="224">
        <f t="shared" ref="R679" si="982">Q679*1.02*1.05*$R$14</f>
        <v>0.79250358171599988</v>
      </c>
      <c r="S679" s="340">
        <f t="shared" ref="S679" si="983">F679*$S$17</f>
        <v>1.3856799223993665</v>
      </c>
      <c r="T679" s="340">
        <f t="shared" ref="T679" si="984">S679*E679</f>
        <v>144.11071192953412</v>
      </c>
    </row>
    <row r="680" spans="1:20">
      <c r="A680" s="322"/>
      <c r="B680" s="321"/>
      <c r="C680" s="321"/>
      <c r="D680" s="322"/>
      <c r="E680" s="261"/>
      <c r="F680" s="228"/>
      <c r="G680" s="262"/>
      <c r="H680" s="224"/>
      <c r="I680" s="262"/>
      <c r="J680" s="224"/>
      <c r="K680" s="101"/>
      <c r="L680" s="101"/>
      <c r="M680" s="101"/>
      <c r="N680" s="109"/>
      <c r="O680" s="102">
        <f t="shared" si="919"/>
        <v>0</v>
      </c>
      <c r="P680" s="224"/>
      <c r="Q680" s="224"/>
      <c r="R680" s="224"/>
      <c r="S680" s="340"/>
      <c r="T680" s="340"/>
    </row>
    <row r="681" spans="1:20">
      <c r="A681" s="322"/>
      <c r="B681" s="321"/>
      <c r="C681" s="321"/>
      <c r="D681" s="322"/>
      <c r="E681" s="261"/>
      <c r="F681" s="228"/>
      <c r="G681" s="262"/>
      <c r="H681" s="224"/>
      <c r="I681" s="262"/>
      <c r="J681" s="224"/>
      <c r="K681" s="101"/>
      <c r="L681" s="101"/>
      <c r="M681" s="103"/>
      <c r="N681" s="109"/>
      <c r="O681" s="102">
        <f t="shared" si="919"/>
        <v>0</v>
      </c>
      <c r="P681" s="224"/>
      <c r="Q681" s="224"/>
      <c r="R681" s="224"/>
      <c r="S681" s="340"/>
      <c r="T681" s="340"/>
    </row>
    <row r="682" spans="1:20">
      <c r="A682" s="322"/>
      <c r="B682" s="321"/>
      <c r="C682" s="321"/>
      <c r="D682" s="322"/>
      <c r="E682" s="261"/>
      <c r="F682" s="228"/>
      <c r="G682" s="262"/>
      <c r="H682" s="224"/>
      <c r="I682" s="262"/>
      <c r="J682" s="224"/>
      <c r="K682" s="101"/>
      <c r="L682" s="101"/>
      <c r="M682" s="101"/>
      <c r="N682" s="109"/>
      <c r="O682" s="102">
        <f t="shared" si="919"/>
        <v>0</v>
      </c>
      <c r="P682" s="224"/>
      <c r="Q682" s="224"/>
      <c r="R682" s="224"/>
      <c r="S682" s="340"/>
      <c r="T682" s="340"/>
    </row>
    <row r="683" spans="1:20">
      <c r="A683" s="322">
        <v>5</v>
      </c>
      <c r="B683" s="321" t="s">
        <v>1066</v>
      </c>
      <c r="C683" s="321" t="s">
        <v>1067</v>
      </c>
      <c r="D683" s="322" t="s">
        <v>84</v>
      </c>
      <c r="E683" s="261">
        <v>96</v>
      </c>
      <c r="F683" s="228">
        <f t="shared" si="922"/>
        <v>0.85080673550399999</v>
      </c>
      <c r="G683" s="262">
        <v>0.06</v>
      </c>
      <c r="H683" s="224">
        <f t="shared" si="923"/>
        <v>0.13953599999999999</v>
      </c>
      <c r="I683" s="262">
        <v>0.05</v>
      </c>
      <c r="J683" s="224">
        <f t="shared" si="924"/>
        <v>0.14862750000000002</v>
      </c>
      <c r="K683" s="148" t="s">
        <v>121</v>
      </c>
      <c r="L683" s="148" t="s">
        <v>84</v>
      </c>
      <c r="M683" s="101">
        <v>1.01</v>
      </c>
      <c r="N683" s="109">
        <v>0.49199999999999999</v>
      </c>
      <c r="O683" s="102">
        <f t="shared" si="919"/>
        <v>0.49691999999999997</v>
      </c>
      <c r="P683" s="224">
        <f t="shared" ref="P683" si="985">E683*F683</f>
        <v>81.677446608384003</v>
      </c>
      <c r="Q683" s="224">
        <f t="shared" ref="Q683" si="986">SUM(O683:O686)</f>
        <v>0.49691999999999997</v>
      </c>
      <c r="R683" s="224">
        <f t="shared" ref="R683" si="987">Q683*1.02*1.05*$R$14</f>
        <v>0.56264323550399997</v>
      </c>
      <c r="S683" s="340">
        <f t="shared" ref="S683" si="988">F683*$S$17</f>
        <v>1.0909426512353682</v>
      </c>
      <c r="T683" s="340">
        <f t="shared" ref="T683" si="989">S683*E683</f>
        <v>104.73049451859535</v>
      </c>
    </row>
    <row r="684" spans="1:20">
      <c r="A684" s="322"/>
      <c r="B684" s="321"/>
      <c r="C684" s="321"/>
      <c r="D684" s="322"/>
      <c r="E684" s="261"/>
      <c r="F684" s="228"/>
      <c r="G684" s="262"/>
      <c r="H684" s="224"/>
      <c r="I684" s="262"/>
      <c r="J684" s="224"/>
      <c r="K684" s="101"/>
      <c r="L684" s="101"/>
      <c r="M684" s="101"/>
      <c r="N684" s="109"/>
      <c r="O684" s="102">
        <f t="shared" si="919"/>
        <v>0</v>
      </c>
      <c r="P684" s="224"/>
      <c r="Q684" s="224"/>
      <c r="R684" s="224"/>
      <c r="S684" s="340"/>
      <c r="T684" s="340"/>
    </row>
    <row r="685" spans="1:20">
      <c r="A685" s="322"/>
      <c r="B685" s="321"/>
      <c r="C685" s="321"/>
      <c r="D685" s="322"/>
      <c r="E685" s="261"/>
      <c r="F685" s="228"/>
      <c r="G685" s="262"/>
      <c r="H685" s="224"/>
      <c r="I685" s="262"/>
      <c r="J685" s="224"/>
      <c r="K685" s="101"/>
      <c r="L685" s="101"/>
      <c r="M685" s="103"/>
      <c r="N685" s="109"/>
      <c r="O685" s="102">
        <f t="shared" si="919"/>
        <v>0</v>
      </c>
      <c r="P685" s="224"/>
      <c r="Q685" s="224"/>
      <c r="R685" s="224"/>
      <c r="S685" s="340"/>
      <c r="T685" s="340"/>
    </row>
    <row r="686" spans="1:20">
      <c r="A686" s="322"/>
      <c r="B686" s="321"/>
      <c r="C686" s="321"/>
      <c r="D686" s="322"/>
      <c r="E686" s="261"/>
      <c r="F686" s="228"/>
      <c r="G686" s="262"/>
      <c r="H686" s="224"/>
      <c r="I686" s="262"/>
      <c r="J686" s="224"/>
      <c r="K686" s="101"/>
      <c r="L686" s="101"/>
      <c r="M686" s="101"/>
      <c r="N686" s="109"/>
      <c r="O686" s="102">
        <f t="shared" si="919"/>
        <v>0</v>
      </c>
      <c r="P686" s="224"/>
      <c r="Q686" s="224"/>
      <c r="R686" s="224"/>
      <c r="S686" s="340"/>
      <c r="T686" s="340"/>
    </row>
    <row r="687" spans="1:20">
      <c r="A687" s="322">
        <v>6</v>
      </c>
      <c r="B687" s="321" t="s">
        <v>1066</v>
      </c>
      <c r="C687" s="321" t="s">
        <v>1068</v>
      </c>
      <c r="D687" s="322" t="s">
        <v>84</v>
      </c>
      <c r="E687" s="261">
        <v>92</v>
      </c>
      <c r="F687" s="228">
        <f t="shared" si="922"/>
        <v>0.63123864359999993</v>
      </c>
      <c r="G687" s="262">
        <v>0.06</v>
      </c>
      <c r="H687" s="224">
        <f t="shared" si="923"/>
        <v>0.13953599999999999</v>
      </c>
      <c r="I687" s="262">
        <v>0.05</v>
      </c>
      <c r="J687" s="224">
        <f t="shared" si="924"/>
        <v>0.14862750000000002</v>
      </c>
      <c r="K687" s="148" t="s">
        <v>121</v>
      </c>
      <c r="L687" s="148" t="s">
        <v>84</v>
      </c>
      <c r="M687" s="101">
        <v>1.01</v>
      </c>
      <c r="N687" s="109">
        <v>0.3</v>
      </c>
      <c r="O687" s="102">
        <f t="shared" si="919"/>
        <v>0.30299999999999999</v>
      </c>
      <c r="P687" s="224">
        <f t="shared" ref="P687" si="990">E687*F687</f>
        <v>58.073955211199994</v>
      </c>
      <c r="Q687" s="224">
        <f t="shared" ref="Q687" si="991">SUM(O687:O690)</f>
        <v>0.30299999999999999</v>
      </c>
      <c r="R687" s="224">
        <f t="shared" ref="R687" si="992">Q687*1.02*1.05*$R$14</f>
        <v>0.34307514359999997</v>
      </c>
      <c r="S687" s="340">
        <f t="shared" ref="S687" si="993">F687*$S$17</f>
        <v>0.80940257131751869</v>
      </c>
      <c r="T687" s="340">
        <f t="shared" ref="T687" si="994">S687*E687</f>
        <v>74.465036561211718</v>
      </c>
    </row>
    <row r="688" spans="1:20">
      <c r="A688" s="322"/>
      <c r="B688" s="321"/>
      <c r="C688" s="321"/>
      <c r="D688" s="322"/>
      <c r="E688" s="261"/>
      <c r="F688" s="228"/>
      <c r="G688" s="262"/>
      <c r="H688" s="224"/>
      <c r="I688" s="262"/>
      <c r="J688" s="224"/>
      <c r="K688" s="101"/>
      <c r="L688" s="101"/>
      <c r="M688" s="101"/>
      <c r="N688" s="109"/>
      <c r="O688" s="102">
        <f t="shared" si="919"/>
        <v>0</v>
      </c>
      <c r="P688" s="224"/>
      <c r="Q688" s="224"/>
      <c r="R688" s="224"/>
      <c r="S688" s="340"/>
      <c r="T688" s="340"/>
    </row>
    <row r="689" spans="1:20">
      <c r="A689" s="322"/>
      <c r="B689" s="321"/>
      <c r="C689" s="321"/>
      <c r="D689" s="322"/>
      <c r="E689" s="261"/>
      <c r="F689" s="228"/>
      <c r="G689" s="262"/>
      <c r="H689" s="224"/>
      <c r="I689" s="262"/>
      <c r="J689" s="224"/>
      <c r="K689" s="101"/>
      <c r="L689" s="101"/>
      <c r="M689" s="103"/>
      <c r="N689" s="109"/>
      <c r="O689" s="102">
        <f t="shared" si="919"/>
        <v>0</v>
      </c>
      <c r="P689" s="224"/>
      <c r="Q689" s="224"/>
      <c r="R689" s="224"/>
      <c r="S689" s="340"/>
      <c r="T689" s="340"/>
    </row>
    <row r="690" spans="1:20">
      <c r="A690" s="322"/>
      <c r="B690" s="321"/>
      <c r="C690" s="321"/>
      <c r="D690" s="322"/>
      <c r="E690" s="261"/>
      <c r="F690" s="228"/>
      <c r="G690" s="262"/>
      <c r="H690" s="224"/>
      <c r="I690" s="262"/>
      <c r="J690" s="224"/>
      <c r="K690" s="101"/>
      <c r="L690" s="101"/>
      <c r="M690" s="101"/>
      <c r="N690" s="109"/>
      <c r="O690" s="102">
        <f t="shared" si="919"/>
        <v>0</v>
      </c>
      <c r="P690" s="224"/>
      <c r="Q690" s="224"/>
      <c r="R690" s="224"/>
      <c r="S690" s="340"/>
      <c r="T690" s="340"/>
    </row>
    <row r="691" spans="1:20">
      <c r="A691" s="322">
        <v>7</v>
      </c>
      <c r="B691" s="372" t="s">
        <v>1071</v>
      </c>
      <c r="C691" s="252" t="s">
        <v>1072</v>
      </c>
      <c r="D691" s="235" t="s">
        <v>75</v>
      </c>
      <c r="E691" s="297">
        <v>284</v>
      </c>
      <c r="F691" s="228">
        <f t="shared" si="922"/>
        <v>1.416327906</v>
      </c>
      <c r="G691" s="258">
        <v>0.23100000000000001</v>
      </c>
      <c r="H691" s="224">
        <f t="shared" si="923"/>
        <v>0.53721360000000007</v>
      </c>
      <c r="I691" s="258">
        <v>0.151</v>
      </c>
      <c r="J691" s="224">
        <f t="shared" si="924"/>
        <v>0.44885505000000003</v>
      </c>
      <c r="K691" s="148" t="s">
        <v>177</v>
      </c>
      <c r="L691" s="101" t="s">
        <v>75</v>
      </c>
      <c r="M691" s="101">
        <v>1</v>
      </c>
      <c r="N691" s="109">
        <v>0.38</v>
      </c>
      <c r="O691" s="102">
        <f t="shared" si="919"/>
        <v>0.38</v>
      </c>
      <c r="P691" s="224">
        <f t="shared" ref="P691" si="995">E691*F691</f>
        <v>402.23712530400002</v>
      </c>
      <c r="Q691" s="224">
        <f t="shared" ref="Q691" si="996">SUM(O691:O694)</f>
        <v>0.38</v>
      </c>
      <c r="R691" s="224">
        <f t="shared" ref="R691" si="997">Q691*1.02*1.05*$R$14</f>
        <v>0.43025925599999998</v>
      </c>
      <c r="S691" s="340">
        <f t="shared" ref="S691" si="998">F691*$S$17</f>
        <v>1.8160793236726944</v>
      </c>
      <c r="T691" s="340">
        <f t="shared" ref="T691" si="999">S691*E691</f>
        <v>515.76652792304526</v>
      </c>
    </row>
    <row r="692" spans="1:20">
      <c r="A692" s="322"/>
      <c r="B692" s="373"/>
      <c r="C692" s="253"/>
      <c r="D692" s="236"/>
      <c r="E692" s="298"/>
      <c r="F692" s="228"/>
      <c r="G692" s="259"/>
      <c r="H692" s="224"/>
      <c r="I692" s="259"/>
      <c r="J692" s="224"/>
      <c r="K692" s="101"/>
      <c r="L692" s="101"/>
      <c r="M692" s="101"/>
      <c r="N692" s="109"/>
      <c r="O692" s="102">
        <f t="shared" si="919"/>
        <v>0</v>
      </c>
      <c r="P692" s="224"/>
      <c r="Q692" s="224"/>
      <c r="R692" s="224"/>
      <c r="S692" s="340"/>
      <c r="T692" s="340"/>
    </row>
    <row r="693" spans="1:20">
      <c r="A693" s="322"/>
      <c r="B693" s="373"/>
      <c r="C693" s="253"/>
      <c r="D693" s="236"/>
      <c r="E693" s="298"/>
      <c r="F693" s="228"/>
      <c r="G693" s="259"/>
      <c r="H693" s="224"/>
      <c r="I693" s="259"/>
      <c r="J693" s="224"/>
      <c r="K693" s="101"/>
      <c r="L693" s="101"/>
      <c r="M693" s="103"/>
      <c r="N693" s="109"/>
      <c r="O693" s="102">
        <f t="shared" si="919"/>
        <v>0</v>
      </c>
      <c r="P693" s="224"/>
      <c r="Q693" s="224"/>
      <c r="R693" s="224"/>
      <c r="S693" s="340"/>
      <c r="T693" s="340"/>
    </row>
    <row r="694" spans="1:20">
      <c r="A694" s="322"/>
      <c r="B694" s="374"/>
      <c r="C694" s="254"/>
      <c r="D694" s="237"/>
      <c r="E694" s="299"/>
      <c r="F694" s="228"/>
      <c r="G694" s="260"/>
      <c r="H694" s="224"/>
      <c r="I694" s="260"/>
      <c r="J694" s="224"/>
      <c r="K694" s="101"/>
      <c r="L694" s="101"/>
      <c r="M694" s="101"/>
      <c r="N694" s="109"/>
      <c r="O694" s="102">
        <f t="shared" si="919"/>
        <v>0</v>
      </c>
      <c r="P694" s="224"/>
      <c r="Q694" s="224"/>
      <c r="R694" s="224"/>
      <c r="S694" s="340"/>
      <c r="T694" s="340"/>
    </row>
    <row r="695" spans="1:20">
      <c r="A695" s="322">
        <v>8</v>
      </c>
      <c r="B695" s="372" t="s">
        <v>1073</v>
      </c>
      <c r="C695" s="252" t="s">
        <v>1074</v>
      </c>
      <c r="D695" s="235" t="s">
        <v>75</v>
      </c>
      <c r="E695" s="297">
        <v>168</v>
      </c>
      <c r="F695" s="228">
        <f t="shared" si="922"/>
        <v>3.1981378739999999</v>
      </c>
      <c r="G695" s="258">
        <v>0.34499999999999997</v>
      </c>
      <c r="H695" s="224">
        <f t="shared" si="923"/>
        <v>0.80233199999999993</v>
      </c>
      <c r="I695" s="258">
        <v>0.22700000000000001</v>
      </c>
      <c r="J695" s="224">
        <f t="shared" si="924"/>
        <v>0.67476885000000009</v>
      </c>
      <c r="K695" s="148" t="s">
        <v>1075</v>
      </c>
      <c r="L695" s="101" t="s">
        <v>75</v>
      </c>
      <c r="M695" s="101">
        <v>1</v>
      </c>
      <c r="N695" s="109">
        <v>1.52</v>
      </c>
      <c r="O695" s="102">
        <f t="shared" si="919"/>
        <v>1.52</v>
      </c>
      <c r="P695" s="224">
        <f t="shared" ref="P695" si="1000">E695*F695</f>
        <v>537.28716283200004</v>
      </c>
      <c r="Q695" s="224">
        <f t="shared" ref="Q695" si="1001">SUM(O695:O698)</f>
        <v>1.52</v>
      </c>
      <c r="R695" s="224">
        <f t="shared" ref="R695" si="1002">Q695*1.02*1.05*$R$14</f>
        <v>1.7210370239999999</v>
      </c>
      <c r="S695" s="340">
        <f t="shared" ref="S695" si="1003">F695*$S$17</f>
        <v>4.1007961804757018</v>
      </c>
      <c r="T695" s="340">
        <f t="shared" ref="T695" si="1004">S695*E695</f>
        <v>688.93375831991796</v>
      </c>
    </row>
    <row r="696" spans="1:20">
      <c r="A696" s="322"/>
      <c r="B696" s="373"/>
      <c r="C696" s="253"/>
      <c r="D696" s="236"/>
      <c r="E696" s="298"/>
      <c r="F696" s="228"/>
      <c r="G696" s="259"/>
      <c r="H696" s="224"/>
      <c r="I696" s="259"/>
      <c r="J696" s="224"/>
      <c r="K696" s="101"/>
      <c r="L696" s="101"/>
      <c r="M696" s="101"/>
      <c r="N696" s="109"/>
      <c r="O696" s="102">
        <f t="shared" si="919"/>
        <v>0</v>
      </c>
      <c r="P696" s="224"/>
      <c r="Q696" s="224"/>
      <c r="R696" s="224"/>
      <c r="S696" s="340"/>
      <c r="T696" s="340"/>
    </row>
    <row r="697" spans="1:20">
      <c r="A697" s="322"/>
      <c r="B697" s="373"/>
      <c r="C697" s="253"/>
      <c r="D697" s="236"/>
      <c r="E697" s="298"/>
      <c r="F697" s="228"/>
      <c r="G697" s="259"/>
      <c r="H697" s="224"/>
      <c r="I697" s="259"/>
      <c r="J697" s="224"/>
      <c r="K697" s="101"/>
      <c r="L697" s="101"/>
      <c r="M697" s="103"/>
      <c r="N697" s="109"/>
      <c r="O697" s="102">
        <f t="shared" si="919"/>
        <v>0</v>
      </c>
      <c r="P697" s="224"/>
      <c r="Q697" s="224"/>
      <c r="R697" s="224"/>
      <c r="S697" s="340"/>
      <c r="T697" s="340"/>
    </row>
    <row r="698" spans="1:20">
      <c r="A698" s="322"/>
      <c r="B698" s="374"/>
      <c r="C698" s="254"/>
      <c r="D698" s="237"/>
      <c r="E698" s="299"/>
      <c r="F698" s="228"/>
      <c r="G698" s="260"/>
      <c r="H698" s="224"/>
      <c r="I698" s="260"/>
      <c r="J698" s="224"/>
      <c r="K698" s="101"/>
      <c r="L698" s="101"/>
      <c r="M698" s="101"/>
      <c r="N698" s="109"/>
      <c r="O698" s="102">
        <f t="shared" si="919"/>
        <v>0</v>
      </c>
      <c r="P698" s="224"/>
      <c r="Q698" s="224"/>
      <c r="R698" s="224"/>
      <c r="S698" s="340"/>
      <c r="T698" s="340"/>
    </row>
    <row r="699" spans="1:20" ht="24">
      <c r="A699" s="322">
        <v>9</v>
      </c>
      <c r="B699" s="372" t="s">
        <v>1100</v>
      </c>
      <c r="C699" s="252" t="s">
        <v>1101</v>
      </c>
      <c r="D699" s="235" t="s">
        <v>75</v>
      </c>
      <c r="E699" s="297">
        <v>9</v>
      </c>
      <c r="F699" s="228">
        <f t="shared" si="922"/>
        <v>4.7760133848000006</v>
      </c>
      <c r="G699" s="258">
        <v>0.77</v>
      </c>
      <c r="H699" s="224">
        <f t="shared" si="923"/>
        <v>1.7907120000000001</v>
      </c>
      <c r="I699" s="258">
        <v>0.26</v>
      </c>
      <c r="J699" s="224">
        <f t="shared" si="924"/>
        <v>0.77286300000000008</v>
      </c>
      <c r="K699" s="183" t="s">
        <v>1102</v>
      </c>
      <c r="L699" s="182" t="s">
        <v>325</v>
      </c>
      <c r="M699" s="101">
        <v>1</v>
      </c>
      <c r="N699" s="109">
        <v>0.249</v>
      </c>
      <c r="O699" s="102">
        <f t="shared" si="919"/>
        <v>0.249</v>
      </c>
      <c r="P699" s="224">
        <f t="shared" ref="P699" si="1005">E699*F699</f>
        <v>42.984120463200007</v>
      </c>
      <c r="Q699" s="224">
        <f t="shared" ref="Q699" si="1006">SUM(O699:O702)</f>
        <v>1.954</v>
      </c>
      <c r="R699" s="224">
        <f t="shared" ref="R699" si="1007">Q699*1.02*1.05*$R$14</f>
        <v>2.2124383848</v>
      </c>
      <c r="S699" s="340">
        <f t="shared" ref="S699" si="1008">F699*$S$17</f>
        <v>6.1240191067161822</v>
      </c>
      <c r="T699" s="340">
        <f t="shared" ref="T699" si="1009">S699*E699</f>
        <v>55.116171960445641</v>
      </c>
    </row>
    <row r="700" spans="1:20">
      <c r="A700" s="322"/>
      <c r="B700" s="373"/>
      <c r="C700" s="253"/>
      <c r="D700" s="236"/>
      <c r="E700" s="298"/>
      <c r="F700" s="228"/>
      <c r="G700" s="259"/>
      <c r="H700" s="224"/>
      <c r="I700" s="259"/>
      <c r="J700" s="224"/>
      <c r="K700" s="101" t="s">
        <v>1103</v>
      </c>
      <c r="L700" s="101" t="s">
        <v>676</v>
      </c>
      <c r="M700" s="101">
        <v>0.5</v>
      </c>
      <c r="N700" s="109">
        <v>0.188</v>
      </c>
      <c r="O700" s="102">
        <f t="shared" si="919"/>
        <v>9.4E-2</v>
      </c>
      <c r="P700" s="224"/>
      <c r="Q700" s="224"/>
      <c r="R700" s="224"/>
      <c r="S700" s="340"/>
      <c r="T700" s="340"/>
    </row>
    <row r="701" spans="1:20">
      <c r="A701" s="322"/>
      <c r="B701" s="373"/>
      <c r="C701" s="253"/>
      <c r="D701" s="236"/>
      <c r="E701" s="298"/>
      <c r="F701" s="228"/>
      <c r="G701" s="259"/>
      <c r="H701" s="224"/>
      <c r="I701" s="259"/>
      <c r="J701" s="224"/>
      <c r="K701" s="101" t="s">
        <v>1104</v>
      </c>
      <c r="L701" s="101" t="s">
        <v>325</v>
      </c>
      <c r="M701" s="108">
        <v>1</v>
      </c>
      <c r="N701" s="109">
        <v>1.611</v>
      </c>
      <c r="O701" s="102">
        <f t="shared" si="919"/>
        <v>1.611</v>
      </c>
      <c r="P701" s="224"/>
      <c r="Q701" s="224"/>
      <c r="R701" s="224"/>
      <c r="S701" s="340"/>
      <c r="T701" s="340"/>
    </row>
    <row r="702" spans="1:20">
      <c r="A702" s="322"/>
      <c r="B702" s="374"/>
      <c r="C702" s="254"/>
      <c r="D702" s="237"/>
      <c r="E702" s="299"/>
      <c r="F702" s="228"/>
      <c r="G702" s="260"/>
      <c r="H702" s="224"/>
      <c r="I702" s="260"/>
      <c r="J702" s="224"/>
      <c r="K702" s="101"/>
      <c r="L702" s="101"/>
      <c r="M702" s="101"/>
      <c r="N702" s="109"/>
      <c r="O702" s="102">
        <f t="shared" si="919"/>
        <v>0</v>
      </c>
      <c r="P702" s="224"/>
      <c r="Q702" s="224"/>
      <c r="R702" s="224"/>
      <c r="S702" s="340"/>
      <c r="T702" s="340"/>
    </row>
    <row r="703" spans="1:20" ht="24">
      <c r="A703" s="322">
        <v>10</v>
      </c>
      <c r="B703" s="372" t="s">
        <v>1105</v>
      </c>
      <c r="C703" s="252" t="s">
        <v>1106</v>
      </c>
      <c r="D703" s="235" t="s">
        <v>794</v>
      </c>
      <c r="E703" s="297">
        <v>120</v>
      </c>
      <c r="F703" s="228">
        <f t="shared" si="922"/>
        <v>0.11776696800000001</v>
      </c>
      <c r="G703" s="258">
        <v>9.3000000000000005E-4</v>
      </c>
      <c r="H703" s="224">
        <f t="shared" si="923"/>
        <v>2.162808E-3</v>
      </c>
      <c r="I703" s="375">
        <v>8.0000000000000004E-4</v>
      </c>
      <c r="J703" s="224">
        <f t="shared" si="924"/>
        <v>2.3780400000000005E-3</v>
      </c>
      <c r="K703" s="183" t="s">
        <v>1107</v>
      </c>
      <c r="L703" s="183" t="s">
        <v>676</v>
      </c>
      <c r="M703" s="101">
        <v>1</v>
      </c>
      <c r="N703" s="109">
        <v>0.1</v>
      </c>
      <c r="O703" s="102">
        <f t="shared" ref="O703:O758" si="1010">M703*N703</f>
        <v>0.1</v>
      </c>
      <c r="P703" s="224">
        <f t="shared" ref="P703" si="1011">E703*F703</f>
        <v>14.132036160000002</v>
      </c>
      <c r="Q703" s="224">
        <f t="shared" ref="Q703" si="1012">SUM(O703:O706)</f>
        <v>0.1</v>
      </c>
      <c r="R703" s="224">
        <f t="shared" ref="R703" si="1013">Q703*1.02*1.05*$R$14</f>
        <v>0.11322612000000001</v>
      </c>
      <c r="S703" s="340">
        <f t="shared" ref="S703" si="1014">F703*$S$17</f>
        <v>0.15100610154639138</v>
      </c>
      <c r="T703" s="340">
        <f t="shared" ref="T703" si="1015">S703*E703</f>
        <v>18.120732185566965</v>
      </c>
    </row>
    <row r="704" spans="1:20">
      <c r="A704" s="322"/>
      <c r="B704" s="373"/>
      <c r="C704" s="253"/>
      <c r="D704" s="236"/>
      <c r="E704" s="298"/>
      <c r="F704" s="228"/>
      <c r="G704" s="259"/>
      <c r="H704" s="224"/>
      <c r="I704" s="376"/>
      <c r="J704" s="224"/>
      <c r="K704" s="101"/>
      <c r="L704" s="101"/>
      <c r="M704" s="101"/>
      <c r="N704" s="109"/>
      <c r="O704" s="102">
        <f t="shared" si="1010"/>
        <v>0</v>
      </c>
      <c r="P704" s="224"/>
      <c r="Q704" s="224"/>
      <c r="R704" s="224"/>
      <c r="S704" s="340"/>
      <c r="T704" s="340"/>
    </row>
    <row r="705" spans="1:20">
      <c r="A705" s="322"/>
      <c r="B705" s="373"/>
      <c r="C705" s="253"/>
      <c r="D705" s="236"/>
      <c r="E705" s="298"/>
      <c r="F705" s="228"/>
      <c r="G705" s="259"/>
      <c r="H705" s="224"/>
      <c r="I705" s="376"/>
      <c r="J705" s="224"/>
      <c r="K705" s="101"/>
      <c r="L705" s="101"/>
      <c r="M705" s="108"/>
      <c r="N705" s="109"/>
      <c r="O705" s="102">
        <f t="shared" si="1010"/>
        <v>0</v>
      </c>
      <c r="P705" s="224"/>
      <c r="Q705" s="224"/>
      <c r="R705" s="224"/>
      <c r="S705" s="340"/>
      <c r="T705" s="340"/>
    </row>
    <row r="706" spans="1:20">
      <c r="A706" s="322"/>
      <c r="B706" s="374"/>
      <c r="C706" s="254"/>
      <c r="D706" s="237"/>
      <c r="E706" s="299"/>
      <c r="F706" s="228"/>
      <c r="G706" s="260"/>
      <c r="H706" s="224"/>
      <c r="I706" s="377"/>
      <c r="J706" s="224"/>
      <c r="K706" s="101"/>
      <c r="L706" s="101"/>
      <c r="M706" s="101"/>
      <c r="N706" s="109"/>
      <c r="O706" s="102">
        <f t="shared" si="1010"/>
        <v>0</v>
      </c>
      <c r="P706" s="224"/>
      <c r="Q706" s="224"/>
      <c r="R706" s="224"/>
      <c r="S706" s="340"/>
      <c r="T706" s="340"/>
    </row>
    <row r="707" spans="1:20">
      <c r="A707" s="322">
        <v>11</v>
      </c>
      <c r="B707" s="321" t="s">
        <v>78</v>
      </c>
      <c r="C707" s="321" t="s">
        <v>1076</v>
      </c>
      <c r="D707" s="322" t="s">
        <v>75</v>
      </c>
      <c r="E707" s="283">
        <v>60</v>
      </c>
      <c r="F707" s="228">
        <f t="shared" ref="F707:F755" si="1016">H707+J707+R707</f>
        <v>5.0951753999999996</v>
      </c>
      <c r="G707" s="262"/>
      <c r="H707" s="224">
        <f t="shared" ref="H707:H755" si="1017">G707*$P$8/1000</f>
        <v>0</v>
      </c>
      <c r="I707" s="262"/>
      <c r="J707" s="224">
        <f t="shared" ref="J707:J755" si="1018">I707*$P$9/1000</f>
        <v>0</v>
      </c>
      <c r="K707" s="148" t="s">
        <v>194</v>
      </c>
      <c r="L707" s="148" t="s">
        <v>75</v>
      </c>
      <c r="M707" s="148">
        <v>1</v>
      </c>
      <c r="N707" s="169">
        <v>4.5</v>
      </c>
      <c r="O707" s="102">
        <f t="shared" si="1010"/>
        <v>4.5</v>
      </c>
      <c r="P707" s="224">
        <f t="shared" ref="P707" si="1019">E707*F707</f>
        <v>305.71052399999996</v>
      </c>
      <c r="Q707" s="224">
        <f t="shared" ref="Q707" si="1020">SUM(O707:O710)</f>
        <v>4.5</v>
      </c>
      <c r="R707" s="224">
        <f t="shared" ref="R707" si="1021">Q707*1.02*1.05*$R$14</f>
        <v>5.0951753999999996</v>
      </c>
      <c r="S707" s="340">
        <f t="shared" ref="S707" si="1022">F707*$S$17</f>
        <v>6.5332629931431638</v>
      </c>
      <c r="T707" s="340">
        <f t="shared" ref="T707" si="1023">S707*E707</f>
        <v>391.99577958858981</v>
      </c>
    </row>
    <row r="708" spans="1:20">
      <c r="A708" s="322"/>
      <c r="B708" s="321"/>
      <c r="C708" s="388"/>
      <c r="D708" s="322"/>
      <c r="E708" s="283"/>
      <c r="F708" s="228"/>
      <c r="G708" s="262"/>
      <c r="H708" s="224"/>
      <c r="I708" s="262"/>
      <c r="J708" s="224"/>
      <c r="K708" s="101"/>
      <c r="L708" s="101"/>
      <c r="M708" s="101"/>
      <c r="N708" s="109"/>
      <c r="O708" s="102">
        <f t="shared" si="1010"/>
        <v>0</v>
      </c>
      <c r="P708" s="224"/>
      <c r="Q708" s="224"/>
      <c r="R708" s="224"/>
      <c r="S708" s="340"/>
      <c r="T708" s="340"/>
    </row>
    <row r="709" spans="1:20">
      <c r="A709" s="322"/>
      <c r="B709" s="321"/>
      <c r="C709" s="388"/>
      <c r="D709" s="322"/>
      <c r="E709" s="283"/>
      <c r="F709" s="228"/>
      <c r="G709" s="262"/>
      <c r="H709" s="224"/>
      <c r="I709" s="262"/>
      <c r="J709" s="224"/>
      <c r="K709" s="101"/>
      <c r="L709" s="101"/>
      <c r="M709" s="103"/>
      <c r="N709" s="109"/>
      <c r="O709" s="102">
        <f t="shared" si="1010"/>
        <v>0</v>
      </c>
      <c r="P709" s="224"/>
      <c r="Q709" s="224"/>
      <c r="R709" s="224"/>
      <c r="S709" s="340"/>
      <c r="T709" s="340"/>
    </row>
    <row r="710" spans="1:20">
      <c r="A710" s="322"/>
      <c r="B710" s="321"/>
      <c r="C710" s="388"/>
      <c r="D710" s="322"/>
      <c r="E710" s="283"/>
      <c r="F710" s="228"/>
      <c r="G710" s="262"/>
      <c r="H710" s="224"/>
      <c r="I710" s="262"/>
      <c r="J710" s="224"/>
      <c r="K710" s="101"/>
      <c r="L710" s="101"/>
      <c r="M710" s="101"/>
      <c r="N710" s="109"/>
      <c r="O710" s="102">
        <f t="shared" si="1010"/>
        <v>0</v>
      </c>
      <c r="P710" s="224"/>
      <c r="Q710" s="224"/>
      <c r="R710" s="224"/>
      <c r="S710" s="340"/>
      <c r="T710" s="340"/>
    </row>
    <row r="711" spans="1:20">
      <c r="A711" s="322">
        <v>12</v>
      </c>
      <c r="B711" s="321" t="s">
        <v>119</v>
      </c>
      <c r="C711" s="321" t="s">
        <v>172</v>
      </c>
      <c r="D711" s="322" t="s">
        <v>173</v>
      </c>
      <c r="E711" s="283">
        <v>4</v>
      </c>
      <c r="F711" s="228">
        <f t="shared" si="1016"/>
        <v>8.2536733439999992</v>
      </c>
      <c r="G711" s="331">
        <v>1.89</v>
      </c>
      <c r="H711" s="224">
        <f t="shared" si="1017"/>
        <v>4.395384</v>
      </c>
      <c r="I711" s="331">
        <v>0.3</v>
      </c>
      <c r="J711" s="224">
        <f t="shared" si="1018"/>
        <v>0.89176500000000003</v>
      </c>
      <c r="K711" s="148" t="s">
        <v>97</v>
      </c>
      <c r="L711" s="169"/>
      <c r="M711" s="148">
        <v>1</v>
      </c>
      <c r="N711" s="169">
        <v>2.62</v>
      </c>
      <c r="O711" s="102">
        <f t="shared" si="1010"/>
        <v>2.62</v>
      </c>
      <c r="P711" s="224">
        <f t="shared" ref="P711" si="1024">E711*F711</f>
        <v>33.014693375999997</v>
      </c>
      <c r="Q711" s="224">
        <f t="shared" ref="Q711" si="1025">SUM(O711:O714)</f>
        <v>2.62</v>
      </c>
      <c r="R711" s="224">
        <f t="shared" ref="R711" si="1026">Q711*1.02*1.05*$R$14</f>
        <v>2.9665243439999998</v>
      </c>
      <c r="S711" s="340">
        <f t="shared" ref="S711" si="1027">F711*$S$17</f>
        <v>10.583231073035755</v>
      </c>
      <c r="T711" s="340">
        <f t="shared" ref="T711" si="1028">S711*E711</f>
        <v>42.332924292143019</v>
      </c>
    </row>
    <row r="712" spans="1:20">
      <c r="A712" s="322"/>
      <c r="B712" s="321"/>
      <c r="C712" s="321"/>
      <c r="D712" s="322"/>
      <c r="E712" s="283"/>
      <c r="F712" s="228"/>
      <c r="G712" s="331"/>
      <c r="H712" s="224"/>
      <c r="I712" s="331"/>
      <c r="J712" s="224"/>
      <c r="K712" s="101"/>
      <c r="L712" s="101"/>
      <c r="M712" s="101"/>
      <c r="N712" s="109"/>
      <c r="O712" s="102">
        <f t="shared" si="1010"/>
        <v>0</v>
      </c>
      <c r="P712" s="224"/>
      <c r="Q712" s="224"/>
      <c r="R712" s="224"/>
      <c r="S712" s="340"/>
      <c r="T712" s="340"/>
    </row>
    <row r="713" spans="1:20">
      <c r="A713" s="322"/>
      <c r="B713" s="321"/>
      <c r="C713" s="321"/>
      <c r="D713" s="322"/>
      <c r="E713" s="283"/>
      <c r="F713" s="228"/>
      <c r="G713" s="331"/>
      <c r="H713" s="224"/>
      <c r="I713" s="331"/>
      <c r="J713" s="224"/>
      <c r="K713" s="101"/>
      <c r="L713" s="101"/>
      <c r="M713" s="103"/>
      <c r="N713" s="109"/>
      <c r="O713" s="102">
        <f t="shared" si="1010"/>
        <v>0</v>
      </c>
      <c r="P713" s="224"/>
      <c r="Q713" s="224"/>
      <c r="R713" s="224"/>
      <c r="S713" s="340"/>
      <c r="T713" s="340"/>
    </row>
    <row r="714" spans="1:20">
      <c r="A714" s="322"/>
      <c r="B714" s="321"/>
      <c r="C714" s="321"/>
      <c r="D714" s="322"/>
      <c r="E714" s="283"/>
      <c r="F714" s="228"/>
      <c r="G714" s="331"/>
      <c r="H714" s="224"/>
      <c r="I714" s="331"/>
      <c r="J714" s="224"/>
      <c r="K714" s="101"/>
      <c r="L714" s="101"/>
      <c r="M714" s="101"/>
      <c r="N714" s="109"/>
      <c r="O714" s="102">
        <f t="shared" si="1010"/>
        <v>0</v>
      </c>
      <c r="P714" s="224"/>
      <c r="Q714" s="224"/>
      <c r="R714" s="224"/>
      <c r="S714" s="340"/>
      <c r="T714" s="340"/>
    </row>
    <row r="715" spans="1:20">
      <c r="A715" s="322">
        <v>13</v>
      </c>
      <c r="B715" s="252" t="s">
        <v>1077</v>
      </c>
      <c r="C715" s="226" t="s">
        <v>1078</v>
      </c>
      <c r="D715" s="322" t="s">
        <v>88</v>
      </c>
      <c r="E715" s="228">
        <v>0.09</v>
      </c>
      <c r="F715" s="228">
        <f t="shared" si="1016"/>
        <v>140.03599176365748</v>
      </c>
      <c r="G715" s="262">
        <v>8.7799999999999994</v>
      </c>
      <c r="H715" s="224">
        <f t="shared" si="1017"/>
        <v>20.418767999999996</v>
      </c>
      <c r="I715" s="262">
        <v>0.92</v>
      </c>
      <c r="J715" s="224">
        <f t="shared" si="1018"/>
        <v>2.7347459999999999</v>
      </c>
      <c r="K715" s="101" t="s">
        <v>87</v>
      </c>
      <c r="L715" s="148" t="s">
        <v>88</v>
      </c>
      <c r="M715" s="101">
        <v>1.0149999999999999</v>
      </c>
      <c r="N715" s="109">
        <v>29.856000000000002</v>
      </c>
      <c r="O715" s="102">
        <f t="shared" si="1010"/>
        <v>30.303839999999997</v>
      </c>
      <c r="P715" s="224">
        <f t="shared" ref="P715" si="1029">E715*F715</f>
        <v>12.603239258729172</v>
      </c>
      <c r="Q715" s="224">
        <f t="shared" ref="Q715" si="1030">SUM(O715:O718)</f>
        <v>103.22925290000001</v>
      </c>
      <c r="R715" s="224">
        <f t="shared" ref="R715" si="1031">Q715*1.02*1.05*$R$14</f>
        <v>116.88247776365749</v>
      </c>
      <c r="S715" s="340">
        <f t="shared" ref="S715" si="1032">F715*$S$17</f>
        <v>179.56044510216554</v>
      </c>
      <c r="T715" s="340">
        <f t="shared" ref="T715" si="1033">S715*E715</f>
        <v>16.160440059194897</v>
      </c>
    </row>
    <row r="716" spans="1:20">
      <c r="A716" s="322"/>
      <c r="B716" s="253"/>
      <c r="C716" s="226"/>
      <c r="D716" s="322"/>
      <c r="E716" s="228"/>
      <c r="F716" s="228"/>
      <c r="G716" s="262"/>
      <c r="H716" s="224"/>
      <c r="I716" s="262"/>
      <c r="J716" s="224"/>
      <c r="K716" s="101" t="s">
        <v>723</v>
      </c>
      <c r="L716" s="148" t="s">
        <v>65</v>
      </c>
      <c r="M716" s="101">
        <v>1.28</v>
      </c>
      <c r="N716" s="109">
        <v>3.472</v>
      </c>
      <c r="O716" s="102">
        <f t="shared" si="1010"/>
        <v>4.4441600000000001</v>
      </c>
      <c r="P716" s="224"/>
      <c r="Q716" s="224"/>
      <c r="R716" s="224"/>
      <c r="S716" s="340"/>
      <c r="T716" s="340"/>
    </row>
    <row r="717" spans="1:20">
      <c r="A717" s="322"/>
      <c r="B717" s="253"/>
      <c r="C717" s="226"/>
      <c r="D717" s="322"/>
      <c r="E717" s="228"/>
      <c r="F717" s="228"/>
      <c r="G717" s="262"/>
      <c r="H717" s="224"/>
      <c r="I717" s="262"/>
      <c r="J717" s="224"/>
      <c r="K717" s="101" t="s">
        <v>1079</v>
      </c>
      <c r="L717" s="148" t="s">
        <v>88</v>
      </c>
      <c r="M717" s="103">
        <v>8.6999999999999994E-3</v>
      </c>
      <c r="N717" s="109">
        <v>104.167</v>
      </c>
      <c r="O717" s="102">
        <f t="shared" si="1010"/>
        <v>0.90625289999999992</v>
      </c>
      <c r="P717" s="224"/>
      <c r="Q717" s="224"/>
      <c r="R717" s="224"/>
      <c r="S717" s="340"/>
      <c r="T717" s="340"/>
    </row>
    <row r="718" spans="1:20">
      <c r="A718" s="322"/>
      <c r="B718" s="254"/>
      <c r="C718" s="226"/>
      <c r="D718" s="322"/>
      <c r="E718" s="228"/>
      <c r="F718" s="228"/>
      <c r="G718" s="262"/>
      <c r="H718" s="224"/>
      <c r="I718" s="262"/>
      <c r="J718" s="224"/>
      <c r="K718" s="101" t="s">
        <v>909</v>
      </c>
      <c r="L718" s="101" t="s">
        <v>79</v>
      </c>
      <c r="M718" s="101">
        <v>0.255</v>
      </c>
      <c r="N718" s="109">
        <v>265</v>
      </c>
      <c r="O718" s="102">
        <f t="shared" si="1010"/>
        <v>67.575000000000003</v>
      </c>
      <c r="P718" s="224"/>
      <c r="Q718" s="224"/>
      <c r="R718" s="224"/>
      <c r="S718" s="340"/>
      <c r="T718" s="340"/>
    </row>
    <row r="719" spans="1:20">
      <c r="A719" s="322">
        <v>14</v>
      </c>
      <c r="B719" s="226" t="s">
        <v>78</v>
      </c>
      <c r="C719" s="226" t="s">
        <v>1080</v>
      </c>
      <c r="D719" s="225" t="s">
        <v>75</v>
      </c>
      <c r="E719" s="283">
        <v>4</v>
      </c>
      <c r="F719" s="228">
        <f t="shared" si="1016"/>
        <v>4.0761403200000004</v>
      </c>
      <c r="G719" s="262"/>
      <c r="H719" s="224">
        <f t="shared" si="1017"/>
        <v>0</v>
      </c>
      <c r="I719" s="262"/>
      <c r="J719" s="224">
        <f t="shared" si="1018"/>
        <v>0</v>
      </c>
      <c r="K719" s="101" t="s">
        <v>1081</v>
      </c>
      <c r="L719" s="101"/>
      <c r="M719" s="101"/>
      <c r="N719" s="109"/>
      <c r="O719" s="102">
        <f t="shared" si="1010"/>
        <v>0</v>
      </c>
      <c r="P719" s="224">
        <f t="shared" ref="P719" si="1034">E719*F719</f>
        <v>16.304561280000001</v>
      </c>
      <c r="Q719" s="224">
        <f t="shared" ref="Q719" si="1035">SUM(O719:O722)</f>
        <v>3.6</v>
      </c>
      <c r="R719" s="224">
        <f t="shared" ref="R719" si="1036">Q719*1.02*1.05*$R$14</f>
        <v>4.0761403200000004</v>
      </c>
      <c r="S719" s="340">
        <f t="shared" ref="S719" si="1037">F719*$S$17</f>
        <v>5.2266103945145321</v>
      </c>
      <c r="T719" s="340">
        <f t="shared" ref="T719" si="1038">S719*E719</f>
        <v>20.906441578058129</v>
      </c>
    </row>
    <row r="720" spans="1:20">
      <c r="A720" s="322"/>
      <c r="B720" s="226"/>
      <c r="C720" s="226"/>
      <c r="D720" s="225"/>
      <c r="E720" s="283"/>
      <c r="F720" s="228"/>
      <c r="G720" s="262"/>
      <c r="H720" s="224"/>
      <c r="I720" s="262"/>
      <c r="J720" s="224"/>
      <c r="K720" s="101" t="s">
        <v>1082</v>
      </c>
      <c r="L720" s="101" t="s">
        <v>75</v>
      </c>
      <c r="M720" s="101">
        <v>1</v>
      </c>
      <c r="N720" s="109">
        <v>3.6</v>
      </c>
      <c r="O720" s="102">
        <f t="shared" si="1010"/>
        <v>3.6</v>
      </c>
      <c r="P720" s="224"/>
      <c r="Q720" s="224"/>
      <c r="R720" s="224"/>
      <c r="S720" s="340"/>
      <c r="T720" s="340"/>
    </row>
    <row r="721" spans="1:20">
      <c r="A721" s="322"/>
      <c r="B721" s="226"/>
      <c r="C721" s="226"/>
      <c r="D721" s="225"/>
      <c r="E721" s="283"/>
      <c r="F721" s="228"/>
      <c r="G721" s="262"/>
      <c r="H721" s="224"/>
      <c r="I721" s="262"/>
      <c r="J721" s="224"/>
      <c r="K721" s="101"/>
      <c r="L721" s="101"/>
      <c r="M721" s="103"/>
      <c r="N721" s="109"/>
      <c r="O721" s="102">
        <f t="shared" si="1010"/>
        <v>0</v>
      </c>
      <c r="P721" s="224"/>
      <c r="Q721" s="224"/>
      <c r="R721" s="224"/>
      <c r="S721" s="340"/>
      <c r="T721" s="340"/>
    </row>
    <row r="722" spans="1:20">
      <c r="A722" s="322"/>
      <c r="B722" s="226"/>
      <c r="C722" s="226"/>
      <c r="D722" s="225"/>
      <c r="E722" s="283"/>
      <c r="F722" s="228"/>
      <c r="G722" s="262"/>
      <c r="H722" s="224"/>
      <c r="I722" s="262"/>
      <c r="J722" s="224"/>
      <c r="K722" s="101"/>
      <c r="L722" s="101"/>
      <c r="M722" s="101"/>
      <c r="N722" s="109"/>
      <c r="O722" s="102">
        <f t="shared" si="1010"/>
        <v>0</v>
      </c>
      <c r="P722" s="224"/>
      <c r="Q722" s="224"/>
      <c r="R722" s="224"/>
      <c r="S722" s="340"/>
      <c r="T722" s="340"/>
    </row>
    <row r="723" spans="1:20">
      <c r="A723" s="322">
        <v>15</v>
      </c>
      <c r="B723" s="321" t="s">
        <v>175</v>
      </c>
      <c r="C723" s="321" t="s">
        <v>1083</v>
      </c>
      <c r="D723" s="322" t="s">
        <v>76</v>
      </c>
      <c r="E723" s="368">
        <v>2.9000000000000001E-2</v>
      </c>
      <c r="F723" s="228">
        <f t="shared" si="1016"/>
        <v>2078.3963940000003</v>
      </c>
      <c r="G723" s="369">
        <v>190</v>
      </c>
      <c r="H723" s="224">
        <f t="shared" si="1017"/>
        <v>441.86399999999998</v>
      </c>
      <c r="I723" s="331">
        <v>362</v>
      </c>
      <c r="J723" s="224">
        <f t="shared" si="1018"/>
        <v>1076.0631000000001</v>
      </c>
      <c r="K723" s="148" t="s">
        <v>177</v>
      </c>
      <c r="L723" s="148" t="s">
        <v>76</v>
      </c>
      <c r="M723" s="148">
        <v>1</v>
      </c>
      <c r="N723" s="169">
        <v>495</v>
      </c>
      <c r="O723" s="102">
        <f t="shared" si="1010"/>
        <v>495</v>
      </c>
      <c r="P723" s="224">
        <f t="shared" ref="P723" si="1039">E723*F723</f>
        <v>60.273495426000011</v>
      </c>
      <c r="Q723" s="224">
        <f t="shared" ref="Q723" si="1040">SUM(O723:O726)</f>
        <v>495</v>
      </c>
      <c r="R723" s="224">
        <f t="shared" ref="R723" si="1041">Q723*1.02*1.05*$R$14</f>
        <v>560.4692940000001</v>
      </c>
      <c r="S723" s="340">
        <f t="shared" ref="S723" si="1042">F723*$S$17</f>
        <v>2665.0133076875827</v>
      </c>
      <c r="T723" s="340">
        <f t="shared" ref="T723" si="1043">S723*E723</f>
        <v>77.285385922939909</v>
      </c>
    </row>
    <row r="724" spans="1:20">
      <c r="A724" s="322"/>
      <c r="B724" s="321"/>
      <c r="C724" s="321"/>
      <c r="D724" s="322"/>
      <c r="E724" s="368"/>
      <c r="F724" s="228"/>
      <c r="G724" s="370"/>
      <c r="H724" s="224"/>
      <c r="I724" s="331"/>
      <c r="J724" s="224"/>
      <c r="K724" s="148"/>
      <c r="L724" s="148"/>
      <c r="M724" s="148"/>
      <c r="N724" s="169"/>
      <c r="O724" s="102">
        <f t="shared" si="1010"/>
        <v>0</v>
      </c>
      <c r="P724" s="224"/>
      <c r="Q724" s="224"/>
      <c r="R724" s="224"/>
      <c r="S724" s="340"/>
      <c r="T724" s="340"/>
    </row>
    <row r="725" spans="1:20">
      <c r="A725" s="322"/>
      <c r="B725" s="321"/>
      <c r="C725" s="321"/>
      <c r="D725" s="322"/>
      <c r="E725" s="368"/>
      <c r="F725" s="228"/>
      <c r="G725" s="370"/>
      <c r="H725" s="224"/>
      <c r="I725" s="331"/>
      <c r="J725" s="224"/>
      <c r="K725" s="148"/>
      <c r="L725" s="148"/>
      <c r="M725" s="179"/>
      <c r="N725" s="169"/>
      <c r="O725" s="102">
        <f t="shared" si="1010"/>
        <v>0</v>
      </c>
      <c r="P725" s="224"/>
      <c r="Q725" s="224"/>
      <c r="R725" s="224"/>
      <c r="S725" s="340"/>
      <c r="T725" s="340"/>
    </row>
    <row r="726" spans="1:20">
      <c r="A726" s="322"/>
      <c r="B726" s="321"/>
      <c r="C726" s="321"/>
      <c r="D726" s="322"/>
      <c r="E726" s="368"/>
      <c r="F726" s="228"/>
      <c r="G726" s="371"/>
      <c r="H726" s="224"/>
      <c r="I726" s="331"/>
      <c r="J726" s="224"/>
      <c r="K726" s="148"/>
      <c r="L726" s="148"/>
      <c r="M726" s="148"/>
      <c r="N726" s="169"/>
      <c r="O726" s="102">
        <f t="shared" si="1010"/>
        <v>0</v>
      </c>
      <c r="P726" s="224"/>
      <c r="Q726" s="224"/>
      <c r="R726" s="224"/>
      <c r="S726" s="340"/>
      <c r="T726" s="340"/>
    </row>
    <row r="727" spans="1:20">
      <c r="A727" s="322">
        <v>16</v>
      </c>
      <c r="B727" s="321" t="s">
        <v>78</v>
      </c>
      <c r="C727" s="321" t="s">
        <v>178</v>
      </c>
      <c r="D727" s="322" t="s">
        <v>79</v>
      </c>
      <c r="E727" s="368">
        <v>18</v>
      </c>
      <c r="F727" s="228">
        <f t="shared" si="1016"/>
        <v>1.3213488203999999</v>
      </c>
      <c r="G727" s="369"/>
      <c r="H727" s="224">
        <f t="shared" si="1017"/>
        <v>0</v>
      </c>
      <c r="I727" s="331"/>
      <c r="J727" s="224">
        <f t="shared" si="1018"/>
        <v>0</v>
      </c>
      <c r="K727" s="148" t="s">
        <v>179</v>
      </c>
      <c r="L727" s="148" t="s">
        <v>79</v>
      </c>
      <c r="M727" s="148">
        <v>1</v>
      </c>
      <c r="N727" s="169">
        <v>1.167</v>
      </c>
      <c r="O727" s="102">
        <f t="shared" si="1010"/>
        <v>1.167</v>
      </c>
      <c r="P727" s="224">
        <f t="shared" ref="P727" si="1044">E727*F727</f>
        <v>23.7842787672</v>
      </c>
      <c r="Q727" s="224">
        <f t="shared" ref="Q727" si="1045">SUM(O727:O730)</f>
        <v>1.167</v>
      </c>
      <c r="R727" s="224">
        <f t="shared" ref="R727" si="1046">Q727*1.02*1.05*$R$14</f>
        <v>1.3213488203999999</v>
      </c>
      <c r="S727" s="340">
        <f t="shared" ref="S727" si="1047">F727*$S$17</f>
        <v>1.6942928695551271</v>
      </c>
      <c r="T727" s="340">
        <f t="shared" ref="T727" si="1048">S727*E727</f>
        <v>30.497271651992289</v>
      </c>
    </row>
    <row r="728" spans="1:20">
      <c r="A728" s="322"/>
      <c r="B728" s="321"/>
      <c r="C728" s="321"/>
      <c r="D728" s="322"/>
      <c r="E728" s="368"/>
      <c r="F728" s="228"/>
      <c r="G728" s="370"/>
      <c r="H728" s="224"/>
      <c r="I728" s="331"/>
      <c r="J728" s="224"/>
      <c r="K728" s="148"/>
      <c r="L728" s="148"/>
      <c r="M728" s="148"/>
      <c r="N728" s="169"/>
      <c r="O728" s="102">
        <f t="shared" si="1010"/>
        <v>0</v>
      </c>
      <c r="P728" s="224"/>
      <c r="Q728" s="224"/>
      <c r="R728" s="224"/>
      <c r="S728" s="340"/>
      <c r="T728" s="340"/>
    </row>
    <row r="729" spans="1:20">
      <c r="A729" s="322"/>
      <c r="B729" s="321"/>
      <c r="C729" s="321"/>
      <c r="D729" s="322"/>
      <c r="E729" s="368"/>
      <c r="F729" s="228"/>
      <c r="G729" s="370"/>
      <c r="H729" s="224"/>
      <c r="I729" s="331"/>
      <c r="J729" s="224"/>
      <c r="K729" s="148"/>
      <c r="L729" s="148"/>
      <c r="M729" s="148"/>
      <c r="N729" s="169"/>
      <c r="O729" s="102">
        <f t="shared" si="1010"/>
        <v>0</v>
      </c>
      <c r="P729" s="224"/>
      <c r="Q729" s="224"/>
      <c r="R729" s="224"/>
      <c r="S729" s="340"/>
      <c r="T729" s="340"/>
    </row>
    <row r="730" spans="1:20">
      <c r="A730" s="322"/>
      <c r="B730" s="321"/>
      <c r="C730" s="321"/>
      <c r="D730" s="322"/>
      <c r="E730" s="368"/>
      <c r="F730" s="228"/>
      <c r="G730" s="371"/>
      <c r="H730" s="224"/>
      <c r="I730" s="331"/>
      <c r="J730" s="224"/>
      <c r="K730" s="148"/>
      <c r="L730" s="148"/>
      <c r="M730" s="148"/>
      <c r="N730" s="169"/>
      <c r="O730" s="102">
        <f t="shared" si="1010"/>
        <v>0</v>
      </c>
      <c r="P730" s="224"/>
      <c r="Q730" s="224"/>
      <c r="R730" s="224"/>
      <c r="S730" s="340"/>
      <c r="T730" s="340"/>
    </row>
    <row r="731" spans="1:20">
      <c r="A731" s="322">
        <v>17</v>
      </c>
      <c r="B731" s="321" t="s">
        <v>78</v>
      </c>
      <c r="C731" s="321" t="s">
        <v>180</v>
      </c>
      <c r="D731" s="322" t="s">
        <v>79</v>
      </c>
      <c r="E731" s="368">
        <v>11</v>
      </c>
      <c r="F731" s="228">
        <f t="shared" si="1016"/>
        <v>1.3451263056</v>
      </c>
      <c r="G731" s="369"/>
      <c r="H731" s="224">
        <f t="shared" si="1017"/>
        <v>0</v>
      </c>
      <c r="I731" s="331"/>
      <c r="J731" s="224">
        <f t="shared" si="1018"/>
        <v>0</v>
      </c>
      <c r="K731" s="148" t="s">
        <v>181</v>
      </c>
      <c r="L731" s="148" t="s">
        <v>79</v>
      </c>
      <c r="M731" s="148">
        <v>1</v>
      </c>
      <c r="N731" s="169">
        <v>1.1879999999999999</v>
      </c>
      <c r="O731" s="102">
        <f t="shared" si="1010"/>
        <v>1.1879999999999999</v>
      </c>
      <c r="P731" s="224">
        <f t="shared" ref="P731" si="1049">E731*F731</f>
        <v>14.796389361599999</v>
      </c>
      <c r="Q731" s="224">
        <f t="shared" ref="Q731" si="1050">SUM(O731:O734)</f>
        <v>1.1879999999999999</v>
      </c>
      <c r="R731" s="224">
        <f t="shared" ref="R731" si="1051">Q731*1.02*1.05*$R$14</f>
        <v>1.3451263056</v>
      </c>
      <c r="S731" s="340">
        <f t="shared" ref="S731" si="1052">F731*$S$17</f>
        <v>1.7247814301897955</v>
      </c>
      <c r="T731" s="340">
        <f t="shared" ref="T731" si="1053">S731*E731</f>
        <v>18.972595732087751</v>
      </c>
    </row>
    <row r="732" spans="1:20">
      <c r="A732" s="322"/>
      <c r="B732" s="321"/>
      <c r="C732" s="321"/>
      <c r="D732" s="322"/>
      <c r="E732" s="368"/>
      <c r="F732" s="228"/>
      <c r="G732" s="370"/>
      <c r="H732" s="224"/>
      <c r="I732" s="331"/>
      <c r="J732" s="224"/>
      <c r="K732" s="148"/>
      <c r="L732" s="148"/>
      <c r="M732" s="148"/>
      <c r="N732" s="169"/>
      <c r="O732" s="102">
        <f t="shared" si="1010"/>
        <v>0</v>
      </c>
      <c r="P732" s="224"/>
      <c r="Q732" s="224"/>
      <c r="R732" s="224"/>
      <c r="S732" s="340"/>
      <c r="T732" s="340"/>
    </row>
    <row r="733" spans="1:20">
      <c r="A733" s="322"/>
      <c r="B733" s="321"/>
      <c r="C733" s="321"/>
      <c r="D733" s="322"/>
      <c r="E733" s="368"/>
      <c r="F733" s="228"/>
      <c r="G733" s="370"/>
      <c r="H733" s="224"/>
      <c r="I733" s="331"/>
      <c r="J733" s="224"/>
      <c r="K733" s="148"/>
      <c r="L733" s="148"/>
      <c r="M733" s="179"/>
      <c r="N733" s="169"/>
      <c r="O733" s="102">
        <f t="shared" si="1010"/>
        <v>0</v>
      </c>
      <c r="P733" s="224"/>
      <c r="Q733" s="224"/>
      <c r="R733" s="224"/>
      <c r="S733" s="340"/>
      <c r="T733" s="340"/>
    </row>
    <row r="734" spans="1:20">
      <c r="A734" s="322"/>
      <c r="B734" s="321"/>
      <c r="C734" s="321"/>
      <c r="D734" s="322"/>
      <c r="E734" s="368"/>
      <c r="F734" s="228"/>
      <c r="G734" s="371"/>
      <c r="H734" s="224"/>
      <c r="I734" s="331"/>
      <c r="J734" s="224"/>
      <c r="K734" s="148"/>
      <c r="L734" s="148"/>
      <c r="M734" s="148"/>
      <c r="N734" s="169"/>
      <c r="O734" s="102">
        <f t="shared" si="1010"/>
        <v>0</v>
      </c>
      <c r="P734" s="224"/>
      <c r="Q734" s="224"/>
      <c r="R734" s="224"/>
      <c r="S734" s="340"/>
      <c r="T734" s="340"/>
    </row>
    <row r="735" spans="1:20">
      <c r="A735" s="322">
        <v>18</v>
      </c>
      <c r="B735" s="321" t="s">
        <v>1084</v>
      </c>
      <c r="C735" s="226" t="s">
        <v>1085</v>
      </c>
      <c r="D735" s="225" t="s">
        <v>1086</v>
      </c>
      <c r="E735" s="269">
        <v>0.57799999999999996</v>
      </c>
      <c r="F735" s="228">
        <f t="shared" si="1016"/>
        <v>80.080874362800003</v>
      </c>
      <c r="G735" s="262">
        <v>29.8</v>
      </c>
      <c r="H735" s="224">
        <f t="shared" si="1017"/>
        <v>69.302880000000002</v>
      </c>
      <c r="I735" s="262"/>
      <c r="J735" s="224">
        <f t="shared" si="1018"/>
        <v>0</v>
      </c>
      <c r="K735" s="101" t="s">
        <v>100</v>
      </c>
      <c r="L735" s="148" t="s">
        <v>88</v>
      </c>
      <c r="M735" s="101">
        <v>57</v>
      </c>
      <c r="N735" s="109">
        <v>0.16700000000000001</v>
      </c>
      <c r="O735" s="102">
        <f t="shared" si="1010"/>
        <v>9.5190000000000001</v>
      </c>
      <c r="P735" s="224">
        <f t="shared" ref="P735" si="1054">E735*F735</f>
        <v>46.286745381698395</v>
      </c>
      <c r="Q735" s="224">
        <f t="shared" ref="Q735" si="1055">SUM(O735:O738)</f>
        <v>9.5190000000000001</v>
      </c>
      <c r="R735" s="224">
        <f t="shared" ref="R735" si="1056">Q735*1.02*1.05*$R$14</f>
        <v>10.777994362799999</v>
      </c>
      <c r="S735" s="340">
        <f t="shared" ref="S735" si="1057">F735*$S$17</f>
        <v>102.68329779835027</v>
      </c>
      <c r="T735" s="340">
        <f t="shared" ref="T735" si="1058">S735*E735</f>
        <v>59.350946127446448</v>
      </c>
    </row>
    <row r="736" spans="1:20">
      <c r="A736" s="322"/>
      <c r="B736" s="321"/>
      <c r="C736" s="226"/>
      <c r="D736" s="225"/>
      <c r="E736" s="269"/>
      <c r="F736" s="228"/>
      <c r="G736" s="262"/>
      <c r="H736" s="224"/>
      <c r="I736" s="262"/>
      <c r="J736" s="224"/>
      <c r="K736" s="101"/>
      <c r="L736" s="101"/>
      <c r="M736" s="101"/>
      <c r="N736" s="109"/>
      <c r="O736" s="102">
        <f t="shared" si="1010"/>
        <v>0</v>
      </c>
      <c r="P736" s="224"/>
      <c r="Q736" s="224"/>
      <c r="R736" s="224"/>
      <c r="S736" s="340"/>
      <c r="T736" s="340"/>
    </row>
    <row r="737" spans="1:20">
      <c r="A737" s="322"/>
      <c r="B737" s="321"/>
      <c r="C737" s="226"/>
      <c r="D737" s="225"/>
      <c r="E737" s="269"/>
      <c r="F737" s="228"/>
      <c r="G737" s="262"/>
      <c r="H737" s="224"/>
      <c r="I737" s="262"/>
      <c r="J737" s="224"/>
      <c r="K737" s="101"/>
      <c r="L737" s="101"/>
      <c r="M737" s="108"/>
      <c r="N737" s="109"/>
      <c r="O737" s="102">
        <f t="shared" si="1010"/>
        <v>0</v>
      </c>
      <c r="P737" s="224"/>
      <c r="Q737" s="224"/>
      <c r="R737" s="224"/>
      <c r="S737" s="340"/>
      <c r="T737" s="340"/>
    </row>
    <row r="738" spans="1:20">
      <c r="A738" s="322"/>
      <c r="B738" s="321"/>
      <c r="C738" s="226"/>
      <c r="D738" s="225"/>
      <c r="E738" s="269"/>
      <c r="F738" s="228"/>
      <c r="G738" s="262"/>
      <c r="H738" s="224"/>
      <c r="I738" s="262"/>
      <c r="J738" s="224"/>
      <c r="K738" s="101"/>
      <c r="L738" s="101"/>
      <c r="M738" s="101"/>
      <c r="N738" s="109"/>
      <c r="O738" s="102">
        <f t="shared" si="1010"/>
        <v>0</v>
      </c>
      <c r="P738" s="224"/>
      <c r="Q738" s="224"/>
      <c r="R738" s="224"/>
      <c r="S738" s="340"/>
      <c r="T738" s="340"/>
    </row>
    <row r="739" spans="1:20">
      <c r="A739" s="322">
        <v>19</v>
      </c>
      <c r="B739" s="252" t="s">
        <v>462</v>
      </c>
      <c r="C739" s="252" t="s">
        <v>1087</v>
      </c>
      <c r="D739" s="225" t="s">
        <v>75</v>
      </c>
      <c r="E739" s="283">
        <v>3</v>
      </c>
      <c r="F739" s="228">
        <f t="shared" si="1016"/>
        <v>5.0324668932000005</v>
      </c>
      <c r="G739" s="300">
        <v>0.97</v>
      </c>
      <c r="H739" s="224">
        <f t="shared" si="1017"/>
        <v>2.2558319999999998</v>
      </c>
      <c r="I739" s="238">
        <v>0.13</v>
      </c>
      <c r="J739" s="224">
        <f t="shared" si="1018"/>
        <v>0.38643150000000004</v>
      </c>
      <c r="K739" s="181" t="s">
        <v>447</v>
      </c>
      <c r="L739" s="101" t="s">
        <v>75</v>
      </c>
      <c r="M739" s="101">
        <v>1</v>
      </c>
      <c r="N739" s="172">
        <v>2.1110000000000002</v>
      </c>
      <c r="O739" s="102">
        <f t="shared" si="1010"/>
        <v>2.1110000000000002</v>
      </c>
      <c r="P739" s="224">
        <f t="shared" ref="P739" si="1059">E739*F739</f>
        <v>15.097400679600002</v>
      </c>
      <c r="Q739" s="224">
        <f t="shared" ref="Q739" si="1060">SUM(O739:O742)</f>
        <v>2.1110000000000002</v>
      </c>
      <c r="R739" s="224">
        <f t="shared" ref="R739" si="1061">Q739*1.02*1.05*$R$14</f>
        <v>2.3902033932000002</v>
      </c>
      <c r="S739" s="340">
        <f t="shared" ref="S739" si="1062">F739*$S$17</f>
        <v>6.4528553261506394</v>
      </c>
      <c r="T739" s="340">
        <f t="shared" ref="T739" si="1063">S739*E739</f>
        <v>19.358565978451917</v>
      </c>
    </row>
    <row r="740" spans="1:20">
      <c r="A740" s="322"/>
      <c r="B740" s="253"/>
      <c r="C740" s="253"/>
      <c r="D740" s="225"/>
      <c r="E740" s="283"/>
      <c r="F740" s="228"/>
      <c r="G740" s="301"/>
      <c r="H740" s="224"/>
      <c r="I740" s="238"/>
      <c r="J740" s="224"/>
      <c r="K740" s="181"/>
      <c r="L740" s="181"/>
      <c r="M740" s="181"/>
      <c r="N740" s="172"/>
      <c r="O740" s="102">
        <f t="shared" si="1010"/>
        <v>0</v>
      </c>
      <c r="P740" s="224"/>
      <c r="Q740" s="224"/>
      <c r="R740" s="224"/>
      <c r="S740" s="340"/>
      <c r="T740" s="340"/>
    </row>
    <row r="741" spans="1:20">
      <c r="A741" s="322"/>
      <c r="B741" s="253"/>
      <c r="C741" s="253"/>
      <c r="D741" s="225"/>
      <c r="E741" s="283"/>
      <c r="F741" s="228"/>
      <c r="G741" s="301"/>
      <c r="H741" s="224"/>
      <c r="I741" s="238"/>
      <c r="J741" s="224"/>
      <c r="K741" s="181"/>
      <c r="L741" s="181"/>
      <c r="M741" s="181"/>
      <c r="N741" s="172"/>
      <c r="O741" s="102">
        <f t="shared" si="1010"/>
        <v>0</v>
      </c>
      <c r="P741" s="224"/>
      <c r="Q741" s="224"/>
      <c r="R741" s="224"/>
      <c r="S741" s="340"/>
      <c r="T741" s="340"/>
    </row>
    <row r="742" spans="1:20">
      <c r="A742" s="322"/>
      <c r="B742" s="254"/>
      <c r="C742" s="254"/>
      <c r="D742" s="225"/>
      <c r="E742" s="283"/>
      <c r="F742" s="228"/>
      <c r="G742" s="302"/>
      <c r="H742" s="224"/>
      <c r="I742" s="238"/>
      <c r="J742" s="224"/>
      <c r="K742" s="181"/>
      <c r="L742" s="181"/>
      <c r="M742" s="181"/>
      <c r="N742" s="172"/>
      <c r="O742" s="102">
        <f t="shared" si="1010"/>
        <v>0</v>
      </c>
      <c r="P742" s="224"/>
      <c r="Q742" s="224"/>
      <c r="R742" s="224"/>
      <c r="S742" s="340"/>
      <c r="T742" s="340"/>
    </row>
    <row r="743" spans="1:20">
      <c r="A743" s="225"/>
      <c r="B743" s="226"/>
      <c r="C743" s="234" t="s">
        <v>749</v>
      </c>
      <c r="D743" s="225"/>
      <c r="E743" s="228"/>
      <c r="F743" s="228">
        <f t="shared" si="1016"/>
        <v>0</v>
      </c>
      <c r="G743" s="262"/>
      <c r="H743" s="224">
        <f t="shared" si="1017"/>
        <v>0</v>
      </c>
      <c r="I743" s="262"/>
      <c r="J743" s="224">
        <f t="shared" si="1018"/>
        <v>0</v>
      </c>
      <c r="K743" s="101"/>
      <c r="L743" s="101"/>
      <c r="M743" s="101"/>
      <c r="N743" s="105"/>
      <c r="O743" s="102">
        <f t="shared" si="1010"/>
        <v>0</v>
      </c>
      <c r="P743" s="224">
        <f t="shared" ref="P743" si="1064">E743*F743</f>
        <v>0</v>
      </c>
      <c r="Q743" s="224">
        <f t="shared" ref="Q743" si="1065">SUM(O743:O746)</f>
        <v>0</v>
      </c>
      <c r="R743" s="224">
        <f t="shared" ref="R743" si="1066">Q743*1.02*1.05*$R$14</f>
        <v>0</v>
      </c>
      <c r="S743" s="340">
        <f t="shared" ref="S743" si="1067">F743*$S$17</f>
        <v>0</v>
      </c>
      <c r="T743" s="340">
        <f t="shared" ref="T743" si="1068">S743*E743</f>
        <v>0</v>
      </c>
    </row>
    <row r="744" spans="1:20">
      <c r="A744" s="225"/>
      <c r="B744" s="226"/>
      <c r="C744" s="234"/>
      <c r="D744" s="225"/>
      <c r="E744" s="228"/>
      <c r="F744" s="228"/>
      <c r="G744" s="262"/>
      <c r="H744" s="224"/>
      <c r="I744" s="262"/>
      <c r="J744" s="224"/>
      <c r="K744" s="101"/>
      <c r="L744" s="101"/>
      <c r="M744" s="101"/>
      <c r="N744" s="109"/>
      <c r="O744" s="102">
        <f t="shared" si="1010"/>
        <v>0</v>
      </c>
      <c r="P744" s="224"/>
      <c r="Q744" s="224"/>
      <c r="R744" s="224"/>
      <c r="S744" s="340"/>
      <c r="T744" s="340"/>
    </row>
    <row r="745" spans="1:20">
      <c r="A745" s="225"/>
      <c r="B745" s="226"/>
      <c r="C745" s="234"/>
      <c r="D745" s="225"/>
      <c r="E745" s="228"/>
      <c r="F745" s="228"/>
      <c r="G745" s="262"/>
      <c r="H745" s="224"/>
      <c r="I745" s="262"/>
      <c r="J745" s="224"/>
      <c r="K745" s="101"/>
      <c r="L745" s="101"/>
      <c r="M745" s="101"/>
      <c r="N745" s="109"/>
      <c r="O745" s="102">
        <f t="shared" si="1010"/>
        <v>0</v>
      </c>
      <c r="P745" s="224"/>
      <c r="Q745" s="224"/>
      <c r="R745" s="224"/>
      <c r="S745" s="340"/>
      <c r="T745" s="340"/>
    </row>
    <row r="746" spans="1:20">
      <c r="A746" s="225"/>
      <c r="B746" s="226"/>
      <c r="C746" s="234"/>
      <c r="D746" s="225"/>
      <c r="E746" s="228"/>
      <c r="F746" s="228"/>
      <c r="G746" s="262"/>
      <c r="H746" s="224"/>
      <c r="I746" s="262"/>
      <c r="J746" s="224"/>
      <c r="K746" s="101"/>
      <c r="L746" s="101"/>
      <c r="M746" s="101"/>
      <c r="N746" s="109"/>
      <c r="O746" s="102">
        <f t="shared" si="1010"/>
        <v>0</v>
      </c>
      <c r="P746" s="224"/>
      <c r="Q746" s="224"/>
      <c r="R746" s="224"/>
      <c r="S746" s="340"/>
      <c r="T746" s="340"/>
    </row>
    <row r="747" spans="1:20" ht="22.5">
      <c r="A747" s="225">
        <v>1</v>
      </c>
      <c r="B747" s="226" t="s">
        <v>1088</v>
      </c>
      <c r="C747" s="226" t="s">
        <v>1089</v>
      </c>
      <c r="D747" s="225" t="s">
        <v>397</v>
      </c>
      <c r="E747" s="261">
        <v>58</v>
      </c>
      <c r="F747" s="228">
        <f t="shared" si="1016"/>
        <v>1.3493605878119999</v>
      </c>
      <c r="G747" s="262">
        <v>1.7399999999999999E-2</v>
      </c>
      <c r="H747" s="224">
        <f t="shared" si="1017"/>
        <v>4.0465439999999991E-2</v>
      </c>
      <c r="I747" s="262">
        <v>0.12759999999999999</v>
      </c>
      <c r="J747" s="224">
        <f t="shared" si="1018"/>
        <v>0.37929737999999996</v>
      </c>
      <c r="K747" s="151" t="s">
        <v>682</v>
      </c>
      <c r="L747" s="101" t="s">
        <v>88</v>
      </c>
      <c r="M747" s="101">
        <v>1.4999999999999999E-2</v>
      </c>
      <c r="N747" s="105">
        <v>4</v>
      </c>
      <c r="O747" s="102">
        <f t="shared" si="1010"/>
        <v>0.06</v>
      </c>
      <c r="P747" s="224">
        <f t="shared" ref="P747" si="1069">E747*F747</f>
        <v>78.262914093095986</v>
      </c>
      <c r="Q747" s="224">
        <f t="shared" ref="Q747" si="1070">SUM(O747:O750)</f>
        <v>0.82101000000000002</v>
      </c>
      <c r="R747" s="224">
        <f t="shared" ref="R747" si="1071">Q747*1.02*1.05*$R$14</f>
        <v>0.92959776781199999</v>
      </c>
      <c r="S747" s="340">
        <f t="shared" ref="S747" si="1072">F747*$S$17</f>
        <v>1.7302108172287938</v>
      </c>
      <c r="T747" s="340">
        <f t="shared" ref="T747" si="1073">S747*E747</f>
        <v>100.35222739927003</v>
      </c>
    </row>
    <row r="748" spans="1:20">
      <c r="A748" s="225"/>
      <c r="B748" s="226"/>
      <c r="C748" s="226"/>
      <c r="D748" s="225"/>
      <c r="E748" s="261"/>
      <c r="F748" s="228"/>
      <c r="G748" s="262"/>
      <c r="H748" s="224"/>
      <c r="I748" s="262"/>
      <c r="J748" s="224"/>
      <c r="K748" s="152" t="s">
        <v>683</v>
      </c>
      <c r="L748" s="101" t="s">
        <v>88</v>
      </c>
      <c r="M748" s="101">
        <v>0.189</v>
      </c>
      <c r="N748" s="109">
        <v>4</v>
      </c>
      <c r="O748" s="102">
        <f t="shared" si="1010"/>
        <v>0.75600000000000001</v>
      </c>
      <c r="P748" s="224"/>
      <c r="Q748" s="224"/>
      <c r="R748" s="224"/>
      <c r="S748" s="340"/>
      <c r="T748" s="340"/>
    </row>
    <row r="749" spans="1:20">
      <c r="A749" s="225"/>
      <c r="B749" s="226"/>
      <c r="C749" s="226"/>
      <c r="D749" s="225"/>
      <c r="E749" s="261"/>
      <c r="F749" s="228"/>
      <c r="G749" s="262"/>
      <c r="H749" s="224"/>
      <c r="I749" s="262"/>
      <c r="J749" s="224"/>
      <c r="K749" s="101" t="s">
        <v>100</v>
      </c>
      <c r="L749" s="101" t="s">
        <v>88</v>
      </c>
      <c r="M749" s="101">
        <v>0.03</v>
      </c>
      <c r="N749" s="109">
        <v>0.16700000000000001</v>
      </c>
      <c r="O749" s="102">
        <f t="shared" si="1010"/>
        <v>5.0099999999999997E-3</v>
      </c>
      <c r="P749" s="224"/>
      <c r="Q749" s="224"/>
      <c r="R749" s="224"/>
      <c r="S749" s="340"/>
      <c r="T749" s="340"/>
    </row>
    <row r="750" spans="1:20">
      <c r="A750" s="225"/>
      <c r="B750" s="226"/>
      <c r="C750" s="226"/>
      <c r="D750" s="225"/>
      <c r="E750" s="261"/>
      <c r="F750" s="228"/>
      <c r="G750" s="262"/>
      <c r="H750" s="224"/>
      <c r="I750" s="262"/>
      <c r="J750" s="224"/>
      <c r="K750" s="101"/>
      <c r="L750" s="101"/>
      <c r="M750" s="101"/>
      <c r="N750" s="109"/>
      <c r="O750" s="102">
        <f t="shared" si="1010"/>
        <v>0</v>
      </c>
      <c r="P750" s="224"/>
      <c r="Q750" s="224"/>
      <c r="R750" s="224"/>
      <c r="S750" s="340"/>
      <c r="T750" s="340"/>
    </row>
    <row r="751" spans="1:20">
      <c r="A751" s="225">
        <v>2</v>
      </c>
      <c r="B751" s="226" t="s">
        <v>684</v>
      </c>
      <c r="C751" s="226" t="s">
        <v>1775</v>
      </c>
      <c r="D751" s="225" t="s">
        <v>76</v>
      </c>
      <c r="E751" s="269">
        <v>0.23896000000000001</v>
      </c>
      <c r="F751" s="228">
        <f t="shared" si="1016"/>
        <v>199.55051545800001</v>
      </c>
      <c r="G751" s="262"/>
      <c r="H751" s="224">
        <f t="shared" si="1017"/>
        <v>0</v>
      </c>
      <c r="I751" s="262">
        <v>2.2000000000000002</v>
      </c>
      <c r="J751" s="224">
        <f t="shared" si="1018"/>
        <v>6.5396100000000006</v>
      </c>
      <c r="K751" s="101" t="s">
        <v>685</v>
      </c>
      <c r="L751" s="101" t="s">
        <v>76</v>
      </c>
      <c r="M751" s="101">
        <v>1.03</v>
      </c>
      <c r="N751" s="105">
        <v>165.5</v>
      </c>
      <c r="O751" s="102">
        <f t="shared" si="1010"/>
        <v>170.465</v>
      </c>
      <c r="P751" s="224">
        <f t="shared" ref="P751" si="1074">E751*F751</f>
        <v>47.684591173843685</v>
      </c>
      <c r="Q751" s="224">
        <f t="shared" ref="Q751" si="1075">SUM(O751:O754)</f>
        <v>170.465</v>
      </c>
      <c r="R751" s="224">
        <f t="shared" ref="R751" si="1076">Q751*1.02*1.05*$R$14</f>
        <v>193.010905458</v>
      </c>
      <c r="S751" s="340">
        <f t="shared" ref="S751" si="1077">F751*$S$17</f>
        <v>255.87264334499542</v>
      </c>
      <c r="T751" s="340">
        <f t="shared" ref="T751" si="1078">S751*E751</f>
        <v>61.143326853720112</v>
      </c>
    </row>
    <row r="752" spans="1:20">
      <c r="A752" s="225"/>
      <c r="B752" s="226"/>
      <c r="C752" s="226"/>
      <c r="D752" s="225"/>
      <c r="E752" s="269"/>
      <c r="F752" s="228"/>
      <c r="G752" s="262"/>
      <c r="H752" s="224"/>
      <c r="I752" s="262"/>
      <c r="J752" s="224"/>
      <c r="K752" s="101"/>
      <c r="L752" s="101"/>
      <c r="M752" s="101"/>
      <c r="N752" s="109"/>
      <c r="O752" s="102">
        <f t="shared" si="1010"/>
        <v>0</v>
      </c>
      <c r="P752" s="224"/>
      <c r="Q752" s="224"/>
      <c r="R752" s="224"/>
      <c r="S752" s="340"/>
      <c r="T752" s="340"/>
    </row>
    <row r="753" spans="1:20">
      <c r="A753" s="225"/>
      <c r="B753" s="226"/>
      <c r="C753" s="226"/>
      <c r="D753" s="225"/>
      <c r="E753" s="269"/>
      <c r="F753" s="228"/>
      <c r="G753" s="262"/>
      <c r="H753" s="224"/>
      <c r="I753" s="262"/>
      <c r="J753" s="224"/>
      <c r="K753" s="101"/>
      <c r="L753" s="101"/>
      <c r="M753" s="101"/>
      <c r="N753" s="109"/>
      <c r="O753" s="102">
        <f t="shared" si="1010"/>
        <v>0</v>
      </c>
      <c r="P753" s="224"/>
      <c r="Q753" s="224"/>
      <c r="R753" s="224"/>
      <c r="S753" s="340"/>
      <c r="T753" s="340"/>
    </row>
    <row r="754" spans="1:20">
      <c r="A754" s="225"/>
      <c r="B754" s="226"/>
      <c r="C754" s="226"/>
      <c r="D754" s="225"/>
      <c r="E754" s="269"/>
      <c r="F754" s="228"/>
      <c r="G754" s="262"/>
      <c r="H754" s="224"/>
      <c r="I754" s="262"/>
      <c r="J754" s="224"/>
      <c r="K754" s="101"/>
      <c r="L754" s="101"/>
      <c r="M754" s="101"/>
      <c r="N754" s="109"/>
      <c r="O754" s="102">
        <f t="shared" si="1010"/>
        <v>0</v>
      </c>
      <c r="P754" s="224"/>
      <c r="Q754" s="224"/>
      <c r="R754" s="224"/>
      <c r="S754" s="340"/>
      <c r="T754" s="340"/>
    </row>
    <row r="755" spans="1:20">
      <c r="A755" s="225">
        <v>3</v>
      </c>
      <c r="B755" s="226" t="s">
        <v>757</v>
      </c>
      <c r="C755" s="226" t="s">
        <v>758</v>
      </c>
      <c r="D755" s="225" t="s">
        <v>397</v>
      </c>
      <c r="E755" s="225">
        <v>58</v>
      </c>
      <c r="F755" s="228">
        <f t="shared" si="1016"/>
        <v>3.8339598779999999</v>
      </c>
      <c r="G755" s="339">
        <v>2.086E-2</v>
      </c>
      <c r="H755" s="224">
        <f t="shared" si="1017"/>
        <v>4.8512015999999998E-2</v>
      </c>
      <c r="I755" s="230">
        <v>4.7399999999999998E-2</v>
      </c>
      <c r="J755" s="224">
        <f t="shared" si="1018"/>
        <v>0.14089886999999998</v>
      </c>
      <c r="K755" s="101" t="s">
        <v>686</v>
      </c>
      <c r="L755" s="101" t="s">
        <v>76</v>
      </c>
      <c r="M755" s="101">
        <v>0.1216</v>
      </c>
      <c r="N755" s="109">
        <v>27</v>
      </c>
      <c r="O755" s="102">
        <f t="shared" si="1010"/>
        <v>3.2831999999999999</v>
      </c>
      <c r="P755" s="224">
        <f t="shared" ref="P755" si="1079">E755*F755</f>
        <v>222.36967292399999</v>
      </c>
      <c r="Q755" s="224">
        <f t="shared" ref="Q755" si="1080">SUM(O755:O758)</f>
        <v>3.2831999999999999</v>
      </c>
      <c r="R755" s="224">
        <f>Q755*1.05*$R$14</f>
        <v>3.6445489919999998</v>
      </c>
      <c r="S755" s="340">
        <f t="shared" ref="S755" si="1081">F755*$S$17</f>
        <v>4.9160757425805359</v>
      </c>
      <c r="T755" s="340">
        <f t="shared" ref="T755" si="1082">S755*E755</f>
        <v>285.13239306967108</v>
      </c>
    </row>
    <row r="756" spans="1:20">
      <c r="A756" s="225"/>
      <c r="B756" s="226"/>
      <c r="C756" s="226"/>
      <c r="D756" s="225"/>
      <c r="E756" s="225"/>
      <c r="F756" s="228"/>
      <c r="G756" s="339"/>
      <c r="H756" s="224"/>
      <c r="I756" s="230"/>
      <c r="J756" s="224"/>
      <c r="K756" s="101"/>
      <c r="L756" s="101"/>
      <c r="M756" s="101"/>
      <c r="N756" s="109"/>
      <c r="O756" s="102">
        <f t="shared" si="1010"/>
        <v>0</v>
      </c>
      <c r="P756" s="224"/>
      <c r="Q756" s="224"/>
      <c r="R756" s="224"/>
      <c r="S756" s="340"/>
      <c r="T756" s="340"/>
    </row>
    <row r="757" spans="1:20">
      <c r="A757" s="225"/>
      <c r="B757" s="226"/>
      <c r="C757" s="226"/>
      <c r="D757" s="225"/>
      <c r="E757" s="225"/>
      <c r="F757" s="228"/>
      <c r="G757" s="339"/>
      <c r="H757" s="224"/>
      <c r="I757" s="230"/>
      <c r="J757" s="224"/>
      <c r="K757" s="101"/>
      <c r="L757" s="101"/>
      <c r="M757" s="101"/>
      <c r="N757" s="109"/>
      <c r="O757" s="102">
        <f t="shared" si="1010"/>
        <v>0</v>
      </c>
      <c r="P757" s="224"/>
      <c r="Q757" s="224"/>
      <c r="R757" s="224"/>
      <c r="S757" s="340"/>
      <c r="T757" s="340"/>
    </row>
    <row r="758" spans="1:20">
      <c r="A758" s="225"/>
      <c r="B758" s="226"/>
      <c r="C758" s="226"/>
      <c r="D758" s="225"/>
      <c r="E758" s="225"/>
      <c r="F758" s="228"/>
      <c r="G758" s="339"/>
      <c r="H758" s="224"/>
      <c r="I758" s="230"/>
      <c r="J758" s="224"/>
      <c r="K758" s="101"/>
      <c r="L758" s="101"/>
      <c r="M758" s="101"/>
      <c r="N758" s="109"/>
      <c r="O758" s="102">
        <f t="shared" si="1010"/>
        <v>0</v>
      </c>
      <c r="P758" s="224"/>
      <c r="Q758" s="224"/>
      <c r="R758" s="224"/>
      <c r="S758" s="340"/>
      <c r="T758" s="340"/>
    </row>
    <row r="759" spans="1:20">
      <c r="A759" s="69"/>
      <c r="B759" s="70"/>
      <c r="C759" s="345" t="s">
        <v>32</v>
      </c>
      <c r="D759" s="346"/>
      <c r="E759" s="347"/>
      <c r="F759" s="71"/>
      <c r="G759" s="27"/>
      <c r="H759" s="66"/>
      <c r="I759" s="27"/>
      <c r="J759" s="66"/>
      <c r="K759" s="52"/>
      <c r="L759" s="52"/>
      <c r="M759" s="52"/>
      <c r="N759" s="69"/>
      <c r="O759" s="50"/>
      <c r="P759" s="66"/>
      <c r="Q759" s="66"/>
      <c r="R759" s="66"/>
      <c r="S759" s="66"/>
      <c r="T759" s="64">
        <f>SUM(T21:T758)</f>
        <v>77752.247310552179</v>
      </c>
    </row>
    <row r="760" spans="1:20">
      <c r="A760" s="69"/>
      <c r="B760" s="70"/>
      <c r="C760" s="345" t="s">
        <v>132</v>
      </c>
      <c r="D760" s="346"/>
      <c r="E760" s="347"/>
      <c r="F760" s="71"/>
      <c r="G760" s="27"/>
      <c r="H760" s="66"/>
      <c r="I760" s="27"/>
      <c r="J760" s="66"/>
      <c r="K760" s="52"/>
      <c r="L760" s="52"/>
      <c r="M760" s="52"/>
      <c r="N760" s="69"/>
      <c r="O760" s="50"/>
      <c r="P760" s="66"/>
      <c r="Q760" s="66"/>
      <c r="R760" s="66"/>
      <c r="S760" s="66"/>
      <c r="T760" s="65">
        <f>T759*0.2</f>
        <v>15550.449462110437</v>
      </c>
    </row>
    <row r="761" spans="1:20">
      <c r="A761" s="69"/>
      <c r="B761" s="70"/>
      <c r="C761" s="345" t="s">
        <v>32</v>
      </c>
      <c r="D761" s="346"/>
      <c r="E761" s="347"/>
      <c r="F761" s="71"/>
      <c r="G761" s="27"/>
      <c r="H761" s="66"/>
      <c r="I761" s="27"/>
      <c r="J761" s="66"/>
      <c r="K761" s="52"/>
      <c r="L761" s="52"/>
      <c r="M761" s="52"/>
      <c r="N761" s="69"/>
      <c r="O761" s="50"/>
      <c r="P761" s="66"/>
      <c r="Q761" s="66"/>
      <c r="R761" s="66"/>
      <c r="S761" s="66"/>
      <c r="T761" s="64">
        <f>T760+T759</f>
        <v>93302.696772662617</v>
      </c>
    </row>
  </sheetData>
  <mergeCells count="2803">
    <mergeCell ref="A543:A546"/>
    <mergeCell ref="B543:B546"/>
    <mergeCell ref="C543:C546"/>
    <mergeCell ref="D543:D546"/>
    <mergeCell ref="E543:E546"/>
    <mergeCell ref="F543:F546"/>
    <mergeCell ref="G543:G546"/>
    <mergeCell ref="H543:H546"/>
    <mergeCell ref="I543:I546"/>
    <mergeCell ref="J543:J546"/>
    <mergeCell ref="P543:P546"/>
    <mergeCell ref="Q543:Q546"/>
    <mergeCell ref="R543:R546"/>
    <mergeCell ref="S543:S546"/>
    <mergeCell ref="T543:T546"/>
    <mergeCell ref="A535:A538"/>
    <mergeCell ref="B535:B538"/>
    <mergeCell ref="C535:C538"/>
    <mergeCell ref="D535:D538"/>
    <mergeCell ref="E535:E538"/>
    <mergeCell ref="F535:F538"/>
    <mergeCell ref="G535:G538"/>
    <mergeCell ref="H535:H538"/>
    <mergeCell ref="I535:I538"/>
    <mergeCell ref="J535:J538"/>
    <mergeCell ref="P535:P538"/>
    <mergeCell ref="Q535:Q538"/>
    <mergeCell ref="R535:R538"/>
    <mergeCell ref="S535:S538"/>
    <mergeCell ref="T535:T538"/>
    <mergeCell ref="A539:A542"/>
    <mergeCell ref="B539:B542"/>
    <mergeCell ref="C539:C542"/>
    <mergeCell ref="D539:D542"/>
    <mergeCell ref="E539:E542"/>
    <mergeCell ref="F539:F542"/>
    <mergeCell ref="G539:G542"/>
    <mergeCell ref="H539:H542"/>
    <mergeCell ref="I539:I542"/>
    <mergeCell ref="J539:J542"/>
    <mergeCell ref="P539:P542"/>
    <mergeCell ref="Q539:Q542"/>
    <mergeCell ref="R539:R542"/>
    <mergeCell ref="S539:S542"/>
    <mergeCell ref="T539:T542"/>
    <mergeCell ref="A527:A530"/>
    <mergeCell ref="B527:B530"/>
    <mergeCell ref="C527:C530"/>
    <mergeCell ref="D527:D530"/>
    <mergeCell ref="E527:E530"/>
    <mergeCell ref="F527:F530"/>
    <mergeCell ref="G527:G530"/>
    <mergeCell ref="H527:H530"/>
    <mergeCell ref="I527:I530"/>
    <mergeCell ref="J527:J530"/>
    <mergeCell ref="P527:P530"/>
    <mergeCell ref="Q527:Q530"/>
    <mergeCell ref="R527:R530"/>
    <mergeCell ref="S527:S530"/>
    <mergeCell ref="T527:T530"/>
    <mergeCell ref="A531:A534"/>
    <mergeCell ref="B531:B534"/>
    <mergeCell ref="C531:C534"/>
    <mergeCell ref="D531:D534"/>
    <mergeCell ref="E531:E534"/>
    <mergeCell ref="F531:F534"/>
    <mergeCell ref="G531:G534"/>
    <mergeCell ref="H531:H534"/>
    <mergeCell ref="I531:I534"/>
    <mergeCell ref="J531:J534"/>
    <mergeCell ref="P531:P534"/>
    <mergeCell ref="Q531:Q534"/>
    <mergeCell ref="R531:R534"/>
    <mergeCell ref="S531:S534"/>
    <mergeCell ref="T531:T534"/>
    <mergeCell ref="A519:A522"/>
    <mergeCell ref="B519:B522"/>
    <mergeCell ref="C519:C522"/>
    <mergeCell ref="D519:D522"/>
    <mergeCell ref="E519:E522"/>
    <mergeCell ref="F519:F522"/>
    <mergeCell ref="G519:G522"/>
    <mergeCell ref="H519:H522"/>
    <mergeCell ref="I519:I522"/>
    <mergeCell ref="J519:J522"/>
    <mergeCell ref="P519:P522"/>
    <mergeCell ref="Q519:Q522"/>
    <mergeCell ref="R519:R522"/>
    <mergeCell ref="S519:S522"/>
    <mergeCell ref="T519:T522"/>
    <mergeCell ref="A523:A526"/>
    <mergeCell ref="B523:B526"/>
    <mergeCell ref="C523:C526"/>
    <mergeCell ref="D523:D526"/>
    <mergeCell ref="E523:E526"/>
    <mergeCell ref="F523:F526"/>
    <mergeCell ref="G523:G526"/>
    <mergeCell ref="H523:H526"/>
    <mergeCell ref="I523:I526"/>
    <mergeCell ref="J523:J526"/>
    <mergeCell ref="P523:P526"/>
    <mergeCell ref="Q523:Q526"/>
    <mergeCell ref="R523:R526"/>
    <mergeCell ref="S523:S526"/>
    <mergeCell ref="T523:T526"/>
    <mergeCell ref="G511:G514"/>
    <mergeCell ref="H511:H514"/>
    <mergeCell ref="I511:I514"/>
    <mergeCell ref="J511:J514"/>
    <mergeCell ref="P511:P514"/>
    <mergeCell ref="Q511:Q514"/>
    <mergeCell ref="R511:R514"/>
    <mergeCell ref="S511:S514"/>
    <mergeCell ref="T511:T514"/>
    <mergeCell ref="A515:A518"/>
    <mergeCell ref="B515:B518"/>
    <mergeCell ref="C515:C518"/>
    <mergeCell ref="D515:D518"/>
    <mergeCell ref="E515:E518"/>
    <mergeCell ref="F515:F518"/>
    <mergeCell ref="G515:G518"/>
    <mergeCell ref="H515:H518"/>
    <mergeCell ref="I515:I518"/>
    <mergeCell ref="J515:J518"/>
    <mergeCell ref="P515:P518"/>
    <mergeCell ref="Q515:Q518"/>
    <mergeCell ref="R515:R518"/>
    <mergeCell ref="S515:S518"/>
    <mergeCell ref="T515:T518"/>
    <mergeCell ref="G12:O13"/>
    <mergeCell ref="P12:P14"/>
    <mergeCell ref="Q12:Q14"/>
    <mergeCell ref="G14:H14"/>
    <mergeCell ref="I14:J14"/>
    <mergeCell ref="K14:O14"/>
    <mergeCell ref="J21:J24"/>
    <mergeCell ref="P21:P24"/>
    <mergeCell ref="Q21:Q24"/>
    <mergeCell ref="R21:R24"/>
    <mergeCell ref="A25:A28"/>
    <mergeCell ref="B25:B28"/>
    <mergeCell ref="C25:C28"/>
    <mergeCell ref="D25:D28"/>
    <mergeCell ref="E25:E28"/>
    <mergeCell ref="F25:F28"/>
    <mergeCell ref="R17:R20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  <mergeCell ref="C1:G1"/>
    <mergeCell ref="A3:B3"/>
    <mergeCell ref="D3:R3"/>
    <mergeCell ref="D4:R4"/>
    <mergeCell ref="A6:Q6"/>
    <mergeCell ref="J8:K8"/>
    <mergeCell ref="L8:O8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J29:J32"/>
    <mergeCell ref="P29:P32"/>
    <mergeCell ref="Q29:Q32"/>
    <mergeCell ref="R29:R32"/>
    <mergeCell ref="A33:A36"/>
    <mergeCell ref="B33:B36"/>
    <mergeCell ref="C33:C36"/>
    <mergeCell ref="D33:D36"/>
    <mergeCell ref="E33:E36"/>
    <mergeCell ref="F33:F36"/>
    <mergeCell ref="R25:R28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G25:G28"/>
    <mergeCell ref="H25:H28"/>
    <mergeCell ref="I25:I28"/>
    <mergeCell ref="J25:J28"/>
    <mergeCell ref="P25:P28"/>
    <mergeCell ref="Q25:Q28"/>
    <mergeCell ref="J37:J40"/>
    <mergeCell ref="P37:P40"/>
    <mergeCell ref="Q37:Q40"/>
    <mergeCell ref="R37:R40"/>
    <mergeCell ref="A41:A44"/>
    <mergeCell ref="B41:B44"/>
    <mergeCell ref="C41:C44"/>
    <mergeCell ref="D41:D44"/>
    <mergeCell ref="E41:E44"/>
    <mergeCell ref="F41:F44"/>
    <mergeCell ref="R33:R36"/>
    <mergeCell ref="A37:A40"/>
    <mergeCell ref="B37:B40"/>
    <mergeCell ref="C37:C40"/>
    <mergeCell ref="D37:D40"/>
    <mergeCell ref="E37:E40"/>
    <mergeCell ref="F37:F40"/>
    <mergeCell ref="G37:G40"/>
    <mergeCell ref="H37:H40"/>
    <mergeCell ref="I37:I40"/>
    <mergeCell ref="G33:G36"/>
    <mergeCell ref="H33:H36"/>
    <mergeCell ref="I33:I36"/>
    <mergeCell ref="J33:J36"/>
    <mergeCell ref="P33:P36"/>
    <mergeCell ref="Q33:Q36"/>
    <mergeCell ref="J45:J48"/>
    <mergeCell ref="P45:P48"/>
    <mergeCell ref="Q45:Q48"/>
    <mergeCell ref="R45:R48"/>
    <mergeCell ref="A49:A52"/>
    <mergeCell ref="B49:B52"/>
    <mergeCell ref="C49:C52"/>
    <mergeCell ref="D49:D52"/>
    <mergeCell ref="E49:E52"/>
    <mergeCell ref="F49:F52"/>
    <mergeCell ref="R41:R44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G41:G44"/>
    <mergeCell ref="H41:H44"/>
    <mergeCell ref="I41:I44"/>
    <mergeCell ref="J41:J44"/>
    <mergeCell ref="P41:P44"/>
    <mergeCell ref="Q41:Q44"/>
    <mergeCell ref="J53:J56"/>
    <mergeCell ref="P53:P56"/>
    <mergeCell ref="Q53:Q56"/>
    <mergeCell ref="R53:R56"/>
    <mergeCell ref="A57:A60"/>
    <mergeCell ref="B57:B60"/>
    <mergeCell ref="C57:C60"/>
    <mergeCell ref="D57:D60"/>
    <mergeCell ref="E57:E60"/>
    <mergeCell ref="F57:F60"/>
    <mergeCell ref="R49:R52"/>
    <mergeCell ref="A53:A56"/>
    <mergeCell ref="B53:B56"/>
    <mergeCell ref="C53:C56"/>
    <mergeCell ref="D53:D56"/>
    <mergeCell ref="E53:E56"/>
    <mergeCell ref="F53:F56"/>
    <mergeCell ref="G53:G56"/>
    <mergeCell ref="H53:H56"/>
    <mergeCell ref="I53:I56"/>
    <mergeCell ref="G49:G52"/>
    <mergeCell ref="H49:H52"/>
    <mergeCell ref="I49:I52"/>
    <mergeCell ref="J49:J52"/>
    <mergeCell ref="P49:P52"/>
    <mergeCell ref="Q49:Q52"/>
    <mergeCell ref="J61:J64"/>
    <mergeCell ref="P61:P64"/>
    <mergeCell ref="Q61:Q64"/>
    <mergeCell ref="R61:R64"/>
    <mergeCell ref="A65:A68"/>
    <mergeCell ref="B65:B68"/>
    <mergeCell ref="C65:C68"/>
    <mergeCell ref="D65:D68"/>
    <mergeCell ref="E65:E68"/>
    <mergeCell ref="F65:F68"/>
    <mergeCell ref="R57:R60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G57:G60"/>
    <mergeCell ref="H57:H60"/>
    <mergeCell ref="I57:I60"/>
    <mergeCell ref="J57:J60"/>
    <mergeCell ref="P57:P60"/>
    <mergeCell ref="Q57:Q60"/>
    <mergeCell ref="J69:J72"/>
    <mergeCell ref="P69:P72"/>
    <mergeCell ref="Q69:Q72"/>
    <mergeCell ref="R69:R72"/>
    <mergeCell ref="A73:A76"/>
    <mergeCell ref="B73:B76"/>
    <mergeCell ref="C73:C76"/>
    <mergeCell ref="D73:D76"/>
    <mergeCell ref="E73:E76"/>
    <mergeCell ref="F73:F76"/>
    <mergeCell ref="R65:R68"/>
    <mergeCell ref="A69:A72"/>
    <mergeCell ref="B69:B72"/>
    <mergeCell ref="C69:C72"/>
    <mergeCell ref="D69:D72"/>
    <mergeCell ref="E69:E72"/>
    <mergeCell ref="F69:F72"/>
    <mergeCell ref="G69:G72"/>
    <mergeCell ref="H69:H72"/>
    <mergeCell ref="I69:I72"/>
    <mergeCell ref="G65:G68"/>
    <mergeCell ref="H65:H68"/>
    <mergeCell ref="I65:I68"/>
    <mergeCell ref="J65:J68"/>
    <mergeCell ref="P65:P68"/>
    <mergeCell ref="Q65:Q68"/>
    <mergeCell ref="J77:J80"/>
    <mergeCell ref="P77:P80"/>
    <mergeCell ref="Q77:Q80"/>
    <mergeCell ref="R77:R80"/>
    <mergeCell ref="A81:A84"/>
    <mergeCell ref="B81:B84"/>
    <mergeCell ref="C81:C84"/>
    <mergeCell ref="D81:D84"/>
    <mergeCell ref="E81:E84"/>
    <mergeCell ref="F81:F84"/>
    <mergeCell ref="R73:R76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G73:G76"/>
    <mergeCell ref="H73:H76"/>
    <mergeCell ref="I73:I76"/>
    <mergeCell ref="J73:J76"/>
    <mergeCell ref="P73:P76"/>
    <mergeCell ref="Q73:Q76"/>
    <mergeCell ref="J85:J88"/>
    <mergeCell ref="P85:P88"/>
    <mergeCell ref="Q85:Q88"/>
    <mergeCell ref="R85:R88"/>
    <mergeCell ref="A89:A92"/>
    <mergeCell ref="B89:B92"/>
    <mergeCell ref="C89:C92"/>
    <mergeCell ref="D89:D92"/>
    <mergeCell ref="E89:E92"/>
    <mergeCell ref="F89:F92"/>
    <mergeCell ref="R81:R84"/>
    <mergeCell ref="A85:A88"/>
    <mergeCell ref="B85:B88"/>
    <mergeCell ref="C85:C88"/>
    <mergeCell ref="D85:D88"/>
    <mergeCell ref="E85:E88"/>
    <mergeCell ref="F85:F88"/>
    <mergeCell ref="G85:G88"/>
    <mergeCell ref="H85:H88"/>
    <mergeCell ref="I85:I88"/>
    <mergeCell ref="G81:G84"/>
    <mergeCell ref="H81:H84"/>
    <mergeCell ref="I81:I84"/>
    <mergeCell ref="J81:J84"/>
    <mergeCell ref="P81:P84"/>
    <mergeCell ref="Q81:Q84"/>
    <mergeCell ref="J93:J96"/>
    <mergeCell ref="P93:P96"/>
    <mergeCell ref="Q93:Q96"/>
    <mergeCell ref="R93:R96"/>
    <mergeCell ref="A97:A100"/>
    <mergeCell ref="B97:B100"/>
    <mergeCell ref="C97:C100"/>
    <mergeCell ref="D97:D100"/>
    <mergeCell ref="E97:E100"/>
    <mergeCell ref="F97:F100"/>
    <mergeCell ref="R89:R92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G89:G92"/>
    <mergeCell ref="H89:H92"/>
    <mergeCell ref="I89:I92"/>
    <mergeCell ref="J89:J92"/>
    <mergeCell ref="P89:P92"/>
    <mergeCell ref="Q89:Q92"/>
    <mergeCell ref="J101:J104"/>
    <mergeCell ref="P101:P104"/>
    <mergeCell ref="Q101:Q104"/>
    <mergeCell ref="R101:R104"/>
    <mergeCell ref="A105:A108"/>
    <mergeCell ref="B105:B108"/>
    <mergeCell ref="C105:C108"/>
    <mergeCell ref="D105:D108"/>
    <mergeCell ref="E105:E108"/>
    <mergeCell ref="F105:F108"/>
    <mergeCell ref="R97:R100"/>
    <mergeCell ref="A101:A104"/>
    <mergeCell ref="B101:B104"/>
    <mergeCell ref="C101:C104"/>
    <mergeCell ref="D101:D104"/>
    <mergeCell ref="E101:E104"/>
    <mergeCell ref="F101:F104"/>
    <mergeCell ref="G101:G104"/>
    <mergeCell ref="H101:H104"/>
    <mergeCell ref="I101:I104"/>
    <mergeCell ref="G97:G100"/>
    <mergeCell ref="H97:H100"/>
    <mergeCell ref="I97:I100"/>
    <mergeCell ref="J97:J100"/>
    <mergeCell ref="P97:P100"/>
    <mergeCell ref="Q97:Q100"/>
    <mergeCell ref="J109:J112"/>
    <mergeCell ref="P109:P112"/>
    <mergeCell ref="Q109:Q112"/>
    <mergeCell ref="R109:R112"/>
    <mergeCell ref="A113:A116"/>
    <mergeCell ref="B113:B116"/>
    <mergeCell ref="C113:C116"/>
    <mergeCell ref="D113:D116"/>
    <mergeCell ref="E113:E116"/>
    <mergeCell ref="F113:F116"/>
    <mergeCell ref="R105:R108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G105:G108"/>
    <mergeCell ref="H105:H108"/>
    <mergeCell ref="I105:I108"/>
    <mergeCell ref="J105:J108"/>
    <mergeCell ref="P105:P108"/>
    <mergeCell ref="Q105:Q108"/>
    <mergeCell ref="J117:J120"/>
    <mergeCell ref="P117:P120"/>
    <mergeCell ref="Q117:Q120"/>
    <mergeCell ref="R117:R120"/>
    <mergeCell ref="A121:A124"/>
    <mergeCell ref="B121:B124"/>
    <mergeCell ref="C121:C124"/>
    <mergeCell ref="D121:D124"/>
    <mergeCell ref="E121:E124"/>
    <mergeCell ref="F121:F124"/>
    <mergeCell ref="R113:R116"/>
    <mergeCell ref="A117:A120"/>
    <mergeCell ref="B117:B120"/>
    <mergeCell ref="C117:C120"/>
    <mergeCell ref="D117:D120"/>
    <mergeCell ref="E117:E120"/>
    <mergeCell ref="F117:F120"/>
    <mergeCell ref="G117:G120"/>
    <mergeCell ref="H117:H120"/>
    <mergeCell ref="I117:I120"/>
    <mergeCell ref="G113:G116"/>
    <mergeCell ref="H113:H116"/>
    <mergeCell ref="I113:I116"/>
    <mergeCell ref="J113:J116"/>
    <mergeCell ref="P113:P116"/>
    <mergeCell ref="Q113:Q116"/>
    <mergeCell ref="J125:J128"/>
    <mergeCell ref="P125:P128"/>
    <mergeCell ref="Q125:Q128"/>
    <mergeCell ref="R125:R128"/>
    <mergeCell ref="A129:A132"/>
    <mergeCell ref="B129:B132"/>
    <mergeCell ref="C129:C132"/>
    <mergeCell ref="D129:D132"/>
    <mergeCell ref="E129:E132"/>
    <mergeCell ref="F129:F132"/>
    <mergeCell ref="R121:R124"/>
    <mergeCell ref="A125:A128"/>
    <mergeCell ref="B125:B128"/>
    <mergeCell ref="C125:C128"/>
    <mergeCell ref="D125:D128"/>
    <mergeCell ref="E125:E128"/>
    <mergeCell ref="F125:F128"/>
    <mergeCell ref="G125:G128"/>
    <mergeCell ref="H125:H128"/>
    <mergeCell ref="I125:I128"/>
    <mergeCell ref="G121:G124"/>
    <mergeCell ref="H121:H124"/>
    <mergeCell ref="I121:I124"/>
    <mergeCell ref="J121:J124"/>
    <mergeCell ref="P121:P124"/>
    <mergeCell ref="Q121:Q124"/>
    <mergeCell ref="J133:J136"/>
    <mergeCell ref="P133:P136"/>
    <mergeCell ref="Q133:Q136"/>
    <mergeCell ref="R133:R136"/>
    <mergeCell ref="A137:A140"/>
    <mergeCell ref="B137:B140"/>
    <mergeCell ref="C137:C140"/>
    <mergeCell ref="D137:D140"/>
    <mergeCell ref="E137:E140"/>
    <mergeCell ref="F137:F140"/>
    <mergeCell ref="R129:R132"/>
    <mergeCell ref="A133:A136"/>
    <mergeCell ref="B133:B136"/>
    <mergeCell ref="C133:C136"/>
    <mergeCell ref="D133:D136"/>
    <mergeCell ref="E133:E136"/>
    <mergeCell ref="F133:F136"/>
    <mergeCell ref="G133:G136"/>
    <mergeCell ref="H133:H136"/>
    <mergeCell ref="I133:I136"/>
    <mergeCell ref="G129:G132"/>
    <mergeCell ref="H129:H132"/>
    <mergeCell ref="I129:I132"/>
    <mergeCell ref="J129:J132"/>
    <mergeCell ref="P129:P132"/>
    <mergeCell ref="Q129:Q132"/>
    <mergeCell ref="J141:J144"/>
    <mergeCell ref="P141:P144"/>
    <mergeCell ref="Q141:Q144"/>
    <mergeCell ref="R141:R144"/>
    <mergeCell ref="A145:A148"/>
    <mergeCell ref="B145:B148"/>
    <mergeCell ref="C145:C148"/>
    <mergeCell ref="D145:D148"/>
    <mergeCell ref="E145:E148"/>
    <mergeCell ref="F145:F148"/>
    <mergeCell ref="R137:R140"/>
    <mergeCell ref="A141:A144"/>
    <mergeCell ref="B141:B144"/>
    <mergeCell ref="C141:C144"/>
    <mergeCell ref="D141:D144"/>
    <mergeCell ref="E141:E144"/>
    <mergeCell ref="F141:F144"/>
    <mergeCell ref="G141:G144"/>
    <mergeCell ref="H141:H144"/>
    <mergeCell ref="I141:I144"/>
    <mergeCell ref="G137:G140"/>
    <mergeCell ref="H137:H140"/>
    <mergeCell ref="I137:I140"/>
    <mergeCell ref="J137:J140"/>
    <mergeCell ref="P137:P140"/>
    <mergeCell ref="Q137:Q140"/>
    <mergeCell ref="J149:J152"/>
    <mergeCell ref="P149:P152"/>
    <mergeCell ref="Q149:Q152"/>
    <mergeCell ref="R149:R152"/>
    <mergeCell ref="A153:A156"/>
    <mergeCell ref="B153:B156"/>
    <mergeCell ref="C153:C156"/>
    <mergeCell ref="D153:D156"/>
    <mergeCell ref="E153:E156"/>
    <mergeCell ref="F153:F156"/>
    <mergeCell ref="R145:R148"/>
    <mergeCell ref="A149:A152"/>
    <mergeCell ref="B149:B152"/>
    <mergeCell ref="C149:C152"/>
    <mergeCell ref="D149:D152"/>
    <mergeCell ref="E149:E152"/>
    <mergeCell ref="F149:F152"/>
    <mergeCell ref="G149:G152"/>
    <mergeCell ref="H149:H152"/>
    <mergeCell ref="I149:I152"/>
    <mergeCell ref="G145:G148"/>
    <mergeCell ref="H145:H148"/>
    <mergeCell ref="I145:I148"/>
    <mergeCell ref="J145:J148"/>
    <mergeCell ref="P145:P148"/>
    <mergeCell ref="Q145:Q148"/>
    <mergeCell ref="J157:J160"/>
    <mergeCell ref="P157:P160"/>
    <mergeCell ref="Q157:Q160"/>
    <mergeCell ref="R157:R160"/>
    <mergeCell ref="A161:A164"/>
    <mergeCell ref="B161:B164"/>
    <mergeCell ref="C161:C164"/>
    <mergeCell ref="D161:D164"/>
    <mergeCell ref="E161:E164"/>
    <mergeCell ref="F161:F164"/>
    <mergeCell ref="R153:R156"/>
    <mergeCell ref="A157:A160"/>
    <mergeCell ref="B157:B160"/>
    <mergeCell ref="C157:C160"/>
    <mergeCell ref="D157:D160"/>
    <mergeCell ref="E157:E160"/>
    <mergeCell ref="F157:F160"/>
    <mergeCell ref="G157:G160"/>
    <mergeCell ref="H157:H160"/>
    <mergeCell ref="I157:I160"/>
    <mergeCell ref="G153:G156"/>
    <mergeCell ref="H153:H156"/>
    <mergeCell ref="I153:I156"/>
    <mergeCell ref="J153:J156"/>
    <mergeCell ref="P153:P156"/>
    <mergeCell ref="Q153:Q156"/>
    <mergeCell ref="J165:J168"/>
    <mergeCell ref="P165:P168"/>
    <mergeCell ref="Q165:Q168"/>
    <mergeCell ref="R165:R168"/>
    <mergeCell ref="A169:A172"/>
    <mergeCell ref="B169:B172"/>
    <mergeCell ref="C169:C172"/>
    <mergeCell ref="D169:D172"/>
    <mergeCell ref="E169:E172"/>
    <mergeCell ref="F169:F172"/>
    <mergeCell ref="R161:R164"/>
    <mergeCell ref="A165:A168"/>
    <mergeCell ref="B165:B168"/>
    <mergeCell ref="C165:C168"/>
    <mergeCell ref="D165:D168"/>
    <mergeCell ref="E165:E168"/>
    <mergeCell ref="F165:F168"/>
    <mergeCell ref="G165:G168"/>
    <mergeCell ref="H165:H168"/>
    <mergeCell ref="I165:I168"/>
    <mergeCell ref="G161:G164"/>
    <mergeCell ref="H161:H164"/>
    <mergeCell ref="I161:I164"/>
    <mergeCell ref="J161:J164"/>
    <mergeCell ref="P161:P164"/>
    <mergeCell ref="Q161:Q164"/>
    <mergeCell ref="J173:J176"/>
    <mergeCell ref="P173:P176"/>
    <mergeCell ref="Q173:Q176"/>
    <mergeCell ref="R173:R176"/>
    <mergeCell ref="A177:A180"/>
    <mergeCell ref="B177:B180"/>
    <mergeCell ref="C177:C180"/>
    <mergeCell ref="D177:D180"/>
    <mergeCell ref="E177:E180"/>
    <mergeCell ref="F177:F180"/>
    <mergeCell ref="R169:R172"/>
    <mergeCell ref="A173:A176"/>
    <mergeCell ref="B173:B176"/>
    <mergeCell ref="C173:C176"/>
    <mergeCell ref="D173:D176"/>
    <mergeCell ref="E173:E176"/>
    <mergeCell ref="F173:F176"/>
    <mergeCell ref="G173:G176"/>
    <mergeCell ref="H173:H176"/>
    <mergeCell ref="I173:I176"/>
    <mergeCell ref="G169:G172"/>
    <mergeCell ref="H169:H172"/>
    <mergeCell ref="I169:I172"/>
    <mergeCell ref="J169:J172"/>
    <mergeCell ref="P169:P172"/>
    <mergeCell ref="Q169:Q172"/>
    <mergeCell ref="J181:J184"/>
    <mergeCell ref="P181:P184"/>
    <mergeCell ref="Q181:Q184"/>
    <mergeCell ref="R181:R184"/>
    <mergeCell ref="A185:A188"/>
    <mergeCell ref="B185:B188"/>
    <mergeCell ref="C185:C188"/>
    <mergeCell ref="D185:D188"/>
    <mergeCell ref="E185:E188"/>
    <mergeCell ref="F185:F188"/>
    <mergeCell ref="R177:R180"/>
    <mergeCell ref="A181:A184"/>
    <mergeCell ref="B181:B184"/>
    <mergeCell ref="C181:C184"/>
    <mergeCell ref="D181:D184"/>
    <mergeCell ref="E181:E184"/>
    <mergeCell ref="F181:F184"/>
    <mergeCell ref="G181:G184"/>
    <mergeCell ref="H181:H184"/>
    <mergeCell ref="I181:I184"/>
    <mergeCell ref="G177:G180"/>
    <mergeCell ref="H177:H180"/>
    <mergeCell ref="I177:I180"/>
    <mergeCell ref="J177:J180"/>
    <mergeCell ref="P177:P180"/>
    <mergeCell ref="Q177:Q180"/>
    <mergeCell ref="J189:J192"/>
    <mergeCell ref="P189:P192"/>
    <mergeCell ref="Q189:Q192"/>
    <mergeCell ref="R189:R192"/>
    <mergeCell ref="A193:A196"/>
    <mergeCell ref="B193:B196"/>
    <mergeCell ref="C193:C196"/>
    <mergeCell ref="D193:D196"/>
    <mergeCell ref="E193:E196"/>
    <mergeCell ref="F193:F196"/>
    <mergeCell ref="R185:R188"/>
    <mergeCell ref="A189:A192"/>
    <mergeCell ref="B189:B192"/>
    <mergeCell ref="C189:C192"/>
    <mergeCell ref="D189:D192"/>
    <mergeCell ref="E189:E192"/>
    <mergeCell ref="F189:F192"/>
    <mergeCell ref="G189:G192"/>
    <mergeCell ref="H189:H192"/>
    <mergeCell ref="I189:I192"/>
    <mergeCell ref="G185:G188"/>
    <mergeCell ref="H185:H188"/>
    <mergeCell ref="I185:I188"/>
    <mergeCell ref="J185:J188"/>
    <mergeCell ref="P185:P188"/>
    <mergeCell ref="Q185:Q188"/>
    <mergeCell ref="J197:J200"/>
    <mergeCell ref="P197:P200"/>
    <mergeCell ref="Q197:Q200"/>
    <mergeCell ref="R197:R200"/>
    <mergeCell ref="A201:A204"/>
    <mergeCell ref="B201:B204"/>
    <mergeCell ref="C201:C204"/>
    <mergeCell ref="D201:D204"/>
    <mergeCell ref="E201:E204"/>
    <mergeCell ref="F201:F204"/>
    <mergeCell ref="R193:R196"/>
    <mergeCell ref="A197:A200"/>
    <mergeCell ref="B197:B200"/>
    <mergeCell ref="C197:C200"/>
    <mergeCell ref="D197:D200"/>
    <mergeCell ref="E197:E200"/>
    <mergeCell ref="F197:F200"/>
    <mergeCell ref="G197:G200"/>
    <mergeCell ref="H197:H200"/>
    <mergeCell ref="I197:I200"/>
    <mergeCell ref="G193:G196"/>
    <mergeCell ref="H193:H196"/>
    <mergeCell ref="I193:I196"/>
    <mergeCell ref="J193:J196"/>
    <mergeCell ref="P193:P196"/>
    <mergeCell ref="Q193:Q196"/>
    <mergeCell ref="J205:J208"/>
    <mergeCell ref="P205:P208"/>
    <mergeCell ref="Q205:Q208"/>
    <mergeCell ref="R205:R208"/>
    <mergeCell ref="A209:A212"/>
    <mergeCell ref="B209:B212"/>
    <mergeCell ref="C209:C212"/>
    <mergeCell ref="D209:D212"/>
    <mergeCell ref="E209:E212"/>
    <mergeCell ref="F209:F212"/>
    <mergeCell ref="R201:R204"/>
    <mergeCell ref="A205:A208"/>
    <mergeCell ref="B205:B208"/>
    <mergeCell ref="C205:C208"/>
    <mergeCell ref="D205:D208"/>
    <mergeCell ref="E205:E208"/>
    <mergeCell ref="F205:F208"/>
    <mergeCell ref="G205:G208"/>
    <mergeCell ref="H205:H208"/>
    <mergeCell ref="I205:I208"/>
    <mergeCell ref="G201:G204"/>
    <mergeCell ref="H201:H204"/>
    <mergeCell ref="I201:I204"/>
    <mergeCell ref="J201:J204"/>
    <mergeCell ref="P201:P204"/>
    <mergeCell ref="Q201:Q204"/>
    <mergeCell ref="J213:J216"/>
    <mergeCell ref="P213:P216"/>
    <mergeCell ref="Q213:Q216"/>
    <mergeCell ref="R213:R216"/>
    <mergeCell ref="A217:A220"/>
    <mergeCell ref="B217:B220"/>
    <mergeCell ref="C217:C220"/>
    <mergeCell ref="D217:D220"/>
    <mergeCell ref="E217:E220"/>
    <mergeCell ref="F217:F220"/>
    <mergeCell ref="R209:R212"/>
    <mergeCell ref="A213:A216"/>
    <mergeCell ref="B213:B216"/>
    <mergeCell ref="C213:C216"/>
    <mergeCell ref="D213:D216"/>
    <mergeCell ref="E213:E216"/>
    <mergeCell ref="F213:F216"/>
    <mergeCell ref="G213:G216"/>
    <mergeCell ref="H213:H216"/>
    <mergeCell ref="I213:I216"/>
    <mergeCell ref="G209:G212"/>
    <mergeCell ref="H209:H212"/>
    <mergeCell ref="I209:I212"/>
    <mergeCell ref="J209:J212"/>
    <mergeCell ref="P209:P212"/>
    <mergeCell ref="Q209:Q212"/>
    <mergeCell ref="J221:J224"/>
    <mergeCell ref="P221:P224"/>
    <mergeCell ref="Q221:Q224"/>
    <mergeCell ref="R221:R224"/>
    <mergeCell ref="A225:A228"/>
    <mergeCell ref="B225:B228"/>
    <mergeCell ref="C225:C228"/>
    <mergeCell ref="D225:D228"/>
    <mergeCell ref="E225:E228"/>
    <mergeCell ref="F225:F228"/>
    <mergeCell ref="R217:R220"/>
    <mergeCell ref="A221:A224"/>
    <mergeCell ref="B221:B224"/>
    <mergeCell ref="C221:C224"/>
    <mergeCell ref="D221:D224"/>
    <mergeCell ref="E221:E224"/>
    <mergeCell ref="F221:F224"/>
    <mergeCell ref="G221:G224"/>
    <mergeCell ref="H221:H224"/>
    <mergeCell ref="I221:I224"/>
    <mergeCell ref="G217:G220"/>
    <mergeCell ref="H217:H220"/>
    <mergeCell ref="I217:I220"/>
    <mergeCell ref="J217:J220"/>
    <mergeCell ref="P217:P220"/>
    <mergeCell ref="Q217:Q220"/>
    <mergeCell ref="J229:J232"/>
    <mergeCell ref="P229:P232"/>
    <mergeCell ref="Q229:Q232"/>
    <mergeCell ref="R229:R232"/>
    <mergeCell ref="A233:A236"/>
    <mergeCell ref="B233:B236"/>
    <mergeCell ref="C233:C236"/>
    <mergeCell ref="D233:D236"/>
    <mergeCell ref="E233:E236"/>
    <mergeCell ref="F233:F236"/>
    <mergeCell ref="R225:R228"/>
    <mergeCell ref="A229:A232"/>
    <mergeCell ref="B229:B232"/>
    <mergeCell ref="C229:C232"/>
    <mergeCell ref="D229:D232"/>
    <mergeCell ref="E229:E232"/>
    <mergeCell ref="F229:F232"/>
    <mergeCell ref="G229:G232"/>
    <mergeCell ref="H229:H232"/>
    <mergeCell ref="I229:I232"/>
    <mergeCell ref="G225:G228"/>
    <mergeCell ref="H225:H228"/>
    <mergeCell ref="I225:I228"/>
    <mergeCell ref="J225:J228"/>
    <mergeCell ref="P225:P228"/>
    <mergeCell ref="Q225:Q228"/>
    <mergeCell ref="J237:J240"/>
    <mergeCell ref="P237:P240"/>
    <mergeCell ref="Q237:Q240"/>
    <mergeCell ref="R237:R240"/>
    <mergeCell ref="A241:A244"/>
    <mergeCell ref="B241:B244"/>
    <mergeCell ref="C241:C244"/>
    <mergeCell ref="D241:D244"/>
    <mergeCell ref="E241:E244"/>
    <mergeCell ref="F241:F244"/>
    <mergeCell ref="R233:R236"/>
    <mergeCell ref="A237:A240"/>
    <mergeCell ref="B237:B240"/>
    <mergeCell ref="C237:C240"/>
    <mergeCell ref="D237:D240"/>
    <mergeCell ref="E237:E240"/>
    <mergeCell ref="F237:F240"/>
    <mergeCell ref="G237:G240"/>
    <mergeCell ref="H237:H240"/>
    <mergeCell ref="I237:I240"/>
    <mergeCell ref="G233:G236"/>
    <mergeCell ref="H233:H236"/>
    <mergeCell ref="I233:I236"/>
    <mergeCell ref="J233:J236"/>
    <mergeCell ref="P233:P236"/>
    <mergeCell ref="Q233:Q236"/>
    <mergeCell ref="J245:J248"/>
    <mergeCell ref="P245:P248"/>
    <mergeCell ref="Q245:Q248"/>
    <mergeCell ref="R245:R248"/>
    <mergeCell ref="A249:A252"/>
    <mergeCell ref="B249:B252"/>
    <mergeCell ref="C249:C252"/>
    <mergeCell ref="D249:D252"/>
    <mergeCell ref="E249:E252"/>
    <mergeCell ref="F249:F252"/>
    <mergeCell ref="R241:R244"/>
    <mergeCell ref="A245:A248"/>
    <mergeCell ref="B245:B248"/>
    <mergeCell ref="C245:C248"/>
    <mergeCell ref="D245:D248"/>
    <mergeCell ref="E245:E248"/>
    <mergeCell ref="F245:F248"/>
    <mergeCell ref="G245:G248"/>
    <mergeCell ref="H245:H248"/>
    <mergeCell ref="I245:I248"/>
    <mergeCell ref="G241:G244"/>
    <mergeCell ref="H241:H244"/>
    <mergeCell ref="I241:I244"/>
    <mergeCell ref="J241:J244"/>
    <mergeCell ref="P241:P244"/>
    <mergeCell ref="Q241:Q244"/>
    <mergeCell ref="J253:J256"/>
    <mergeCell ref="P253:P256"/>
    <mergeCell ref="Q253:Q256"/>
    <mergeCell ref="R253:R256"/>
    <mergeCell ref="A257:A260"/>
    <mergeCell ref="B257:B260"/>
    <mergeCell ref="C257:C260"/>
    <mergeCell ref="D257:D260"/>
    <mergeCell ref="E257:E260"/>
    <mergeCell ref="F257:F260"/>
    <mergeCell ref="R249:R252"/>
    <mergeCell ref="A253:A256"/>
    <mergeCell ref="B253:B256"/>
    <mergeCell ref="C253:C256"/>
    <mergeCell ref="D253:D256"/>
    <mergeCell ref="E253:E256"/>
    <mergeCell ref="F253:F256"/>
    <mergeCell ref="G253:G256"/>
    <mergeCell ref="H253:H256"/>
    <mergeCell ref="I253:I256"/>
    <mergeCell ref="G249:G252"/>
    <mergeCell ref="H249:H252"/>
    <mergeCell ref="I249:I252"/>
    <mergeCell ref="J249:J252"/>
    <mergeCell ref="P249:P252"/>
    <mergeCell ref="Q249:Q252"/>
    <mergeCell ref="J261:J264"/>
    <mergeCell ref="P261:P264"/>
    <mergeCell ref="Q261:Q264"/>
    <mergeCell ref="R261:R264"/>
    <mergeCell ref="A265:A268"/>
    <mergeCell ref="B265:B268"/>
    <mergeCell ref="C265:C268"/>
    <mergeCell ref="D265:D268"/>
    <mergeCell ref="E265:E268"/>
    <mergeCell ref="F265:F268"/>
    <mergeCell ref="R257:R260"/>
    <mergeCell ref="A261:A264"/>
    <mergeCell ref="B261:B264"/>
    <mergeCell ref="C261:C264"/>
    <mergeCell ref="D261:D264"/>
    <mergeCell ref="E261:E264"/>
    <mergeCell ref="F261:F264"/>
    <mergeCell ref="G261:G264"/>
    <mergeCell ref="H261:H264"/>
    <mergeCell ref="I261:I264"/>
    <mergeCell ref="G257:G260"/>
    <mergeCell ref="H257:H260"/>
    <mergeCell ref="I257:I260"/>
    <mergeCell ref="J257:J260"/>
    <mergeCell ref="P257:P260"/>
    <mergeCell ref="Q257:Q260"/>
    <mergeCell ref="J269:J272"/>
    <mergeCell ref="P269:P272"/>
    <mergeCell ref="Q269:Q272"/>
    <mergeCell ref="R269:R272"/>
    <mergeCell ref="A273:A276"/>
    <mergeCell ref="B273:B276"/>
    <mergeCell ref="C273:C276"/>
    <mergeCell ref="D273:D276"/>
    <mergeCell ref="E273:E276"/>
    <mergeCell ref="F273:F276"/>
    <mergeCell ref="R265:R268"/>
    <mergeCell ref="A269:A272"/>
    <mergeCell ref="B269:B272"/>
    <mergeCell ref="C269:C272"/>
    <mergeCell ref="D269:D272"/>
    <mergeCell ref="E269:E272"/>
    <mergeCell ref="F269:F272"/>
    <mergeCell ref="G269:G272"/>
    <mergeCell ref="H269:H272"/>
    <mergeCell ref="I269:I272"/>
    <mergeCell ref="G265:G268"/>
    <mergeCell ref="H265:H268"/>
    <mergeCell ref="I265:I268"/>
    <mergeCell ref="J265:J268"/>
    <mergeCell ref="P265:P268"/>
    <mergeCell ref="Q265:Q268"/>
    <mergeCell ref="J277:J280"/>
    <mergeCell ref="P277:P280"/>
    <mergeCell ref="Q277:Q280"/>
    <mergeCell ref="R277:R280"/>
    <mergeCell ref="A281:A284"/>
    <mergeCell ref="B281:B284"/>
    <mergeCell ref="C281:C284"/>
    <mergeCell ref="D281:D284"/>
    <mergeCell ref="E281:E284"/>
    <mergeCell ref="F281:F284"/>
    <mergeCell ref="R273:R276"/>
    <mergeCell ref="A277:A280"/>
    <mergeCell ref="B277:B280"/>
    <mergeCell ref="C277:C280"/>
    <mergeCell ref="D277:D280"/>
    <mergeCell ref="E277:E280"/>
    <mergeCell ref="F277:F280"/>
    <mergeCell ref="G277:G280"/>
    <mergeCell ref="H277:H280"/>
    <mergeCell ref="I277:I280"/>
    <mergeCell ref="G273:G276"/>
    <mergeCell ref="H273:H276"/>
    <mergeCell ref="I273:I276"/>
    <mergeCell ref="J273:J276"/>
    <mergeCell ref="P273:P276"/>
    <mergeCell ref="Q273:Q276"/>
    <mergeCell ref="J285:J288"/>
    <mergeCell ref="P285:P288"/>
    <mergeCell ref="Q285:Q288"/>
    <mergeCell ref="R285:R288"/>
    <mergeCell ref="A289:A292"/>
    <mergeCell ref="B289:B292"/>
    <mergeCell ref="C289:C292"/>
    <mergeCell ref="D289:D292"/>
    <mergeCell ref="E289:E292"/>
    <mergeCell ref="F289:F292"/>
    <mergeCell ref="R281:R284"/>
    <mergeCell ref="A285:A288"/>
    <mergeCell ref="B285:B288"/>
    <mergeCell ref="C285:C288"/>
    <mergeCell ref="D285:D288"/>
    <mergeCell ref="E285:E288"/>
    <mergeCell ref="F285:F288"/>
    <mergeCell ref="G285:G288"/>
    <mergeCell ref="H285:H288"/>
    <mergeCell ref="I285:I288"/>
    <mergeCell ref="G281:G284"/>
    <mergeCell ref="H281:H284"/>
    <mergeCell ref="I281:I284"/>
    <mergeCell ref="J281:J284"/>
    <mergeCell ref="P281:P284"/>
    <mergeCell ref="Q281:Q284"/>
    <mergeCell ref="J293:J296"/>
    <mergeCell ref="P293:P296"/>
    <mergeCell ref="Q293:Q296"/>
    <mergeCell ref="R293:R296"/>
    <mergeCell ref="A297:A300"/>
    <mergeCell ref="B297:B300"/>
    <mergeCell ref="C297:C300"/>
    <mergeCell ref="D297:D300"/>
    <mergeCell ref="E297:E300"/>
    <mergeCell ref="F297:F300"/>
    <mergeCell ref="R289:R292"/>
    <mergeCell ref="A293:A296"/>
    <mergeCell ref="B293:B296"/>
    <mergeCell ref="C293:C296"/>
    <mergeCell ref="D293:D296"/>
    <mergeCell ref="E293:E296"/>
    <mergeCell ref="F293:F296"/>
    <mergeCell ref="G293:G296"/>
    <mergeCell ref="H293:H296"/>
    <mergeCell ref="I293:I296"/>
    <mergeCell ref="G289:G292"/>
    <mergeCell ref="H289:H292"/>
    <mergeCell ref="I289:I292"/>
    <mergeCell ref="J289:J292"/>
    <mergeCell ref="P289:P292"/>
    <mergeCell ref="Q289:Q292"/>
    <mergeCell ref="J301:J304"/>
    <mergeCell ref="P301:P304"/>
    <mergeCell ref="Q301:Q304"/>
    <mergeCell ref="R301:R304"/>
    <mergeCell ref="A305:A308"/>
    <mergeCell ref="B305:B308"/>
    <mergeCell ref="C305:C308"/>
    <mergeCell ref="D305:D308"/>
    <mergeCell ref="E305:E308"/>
    <mergeCell ref="F305:F308"/>
    <mergeCell ref="R297:R300"/>
    <mergeCell ref="A301:A304"/>
    <mergeCell ref="B301:B304"/>
    <mergeCell ref="C301:C304"/>
    <mergeCell ref="D301:D304"/>
    <mergeCell ref="E301:E304"/>
    <mergeCell ref="F301:F304"/>
    <mergeCell ref="G301:G304"/>
    <mergeCell ref="H301:H304"/>
    <mergeCell ref="I301:I304"/>
    <mergeCell ref="G297:G300"/>
    <mergeCell ref="H297:H300"/>
    <mergeCell ref="I297:I300"/>
    <mergeCell ref="J297:J300"/>
    <mergeCell ref="P297:P300"/>
    <mergeCell ref="Q297:Q300"/>
    <mergeCell ref="J309:J312"/>
    <mergeCell ref="P309:P312"/>
    <mergeCell ref="Q309:Q312"/>
    <mergeCell ref="R309:R312"/>
    <mergeCell ref="A313:A316"/>
    <mergeCell ref="B313:B316"/>
    <mergeCell ref="C313:C316"/>
    <mergeCell ref="D313:D316"/>
    <mergeCell ref="E313:E316"/>
    <mergeCell ref="F313:F316"/>
    <mergeCell ref="R305:R308"/>
    <mergeCell ref="A309:A312"/>
    <mergeCell ref="B309:B312"/>
    <mergeCell ref="C309:C312"/>
    <mergeCell ref="D309:D312"/>
    <mergeCell ref="E309:E312"/>
    <mergeCell ref="F309:F312"/>
    <mergeCell ref="G309:G312"/>
    <mergeCell ref="H309:H312"/>
    <mergeCell ref="I309:I312"/>
    <mergeCell ref="G305:G308"/>
    <mergeCell ref="H305:H308"/>
    <mergeCell ref="I305:I308"/>
    <mergeCell ref="J305:J308"/>
    <mergeCell ref="P305:P308"/>
    <mergeCell ref="Q305:Q308"/>
    <mergeCell ref="J317:J321"/>
    <mergeCell ref="P317:P321"/>
    <mergeCell ref="Q317:Q321"/>
    <mergeCell ref="R317:R321"/>
    <mergeCell ref="A322:A325"/>
    <mergeCell ref="B322:B325"/>
    <mergeCell ref="C322:C325"/>
    <mergeCell ref="D322:D325"/>
    <mergeCell ref="E322:E325"/>
    <mergeCell ref="F322:F325"/>
    <mergeCell ref="R313:R316"/>
    <mergeCell ref="A317:A321"/>
    <mergeCell ref="B317:B321"/>
    <mergeCell ref="C317:C321"/>
    <mergeCell ref="D317:D321"/>
    <mergeCell ref="E317:E321"/>
    <mergeCell ref="F317:F321"/>
    <mergeCell ref="G317:G321"/>
    <mergeCell ref="H317:H321"/>
    <mergeCell ref="I317:I321"/>
    <mergeCell ref="G313:G316"/>
    <mergeCell ref="H313:H316"/>
    <mergeCell ref="I313:I316"/>
    <mergeCell ref="J313:J316"/>
    <mergeCell ref="P313:P316"/>
    <mergeCell ref="Q313:Q316"/>
    <mergeCell ref="J326:J329"/>
    <mergeCell ref="P326:P329"/>
    <mergeCell ref="Q326:Q329"/>
    <mergeCell ref="R326:R329"/>
    <mergeCell ref="A330:A333"/>
    <mergeCell ref="B330:B333"/>
    <mergeCell ref="C330:C333"/>
    <mergeCell ref="D330:D333"/>
    <mergeCell ref="E330:E333"/>
    <mergeCell ref="F330:F333"/>
    <mergeCell ref="R322:R325"/>
    <mergeCell ref="A326:A329"/>
    <mergeCell ref="B326:B329"/>
    <mergeCell ref="C326:C329"/>
    <mergeCell ref="D326:D329"/>
    <mergeCell ref="E326:E329"/>
    <mergeCell ref="F326:F329"/>
    <mergeCell ref="G326:G329"/>
    <mergeCell ref="H326:H329"/>
    <mergeCell ref="I326:I329"/>
    <mergeCell ref="G322:G325"/>
    <mergeCell ref="H322:H325"/>
    <mergeCell ref="I322:I325"/>
    <mergeCell ref="J322:J325"/>
    <mergeCell ref="P322:P325"/>
    <mergeCell ref="Q322:Q325"/>
    <mergeCell ref="J334:J337"/>
    <mergeCell ref="P334:P337"/>
    <mergeCell ref="Q334:Q337"/>
    <mergeCell ref="R334:R337"/>
    <mergeCell ref="A338:A341"/>
    <mergeCell ref="B338:B341"/>
    <mergeCell ref="C338:C341"/>
    <mergeCell ref="D338:D341"/>
    <mergeCell ref="E338:E341"/>
    <mergeCell ref="F338:F341"/>
    <mergeCell ref="R330:R333"/>
    <mergeCell ref="A334:A337"/>
    <mergeCell ref="B334:B337"/>
    <mergeCell ref="C334:C337"/>
    <mergeCell ref="D334:D337"/>
    <mergeCell ref="E334:E337"/>
    <mergeCell ref="F334:F337"/>
    <mergeCell ref="G334:G337"/>
    <mergeCell ref="H334:H337"/>
    <mergeCell ref="I334:I337"/>
    <mergeCell ref="G330:G333"/>
    <mergeCell ref="H330:H333"/>
    <mergeCell ref="I330:I333"/>
    <mergeCell ref="J330:J333"/>
    <mergeCell ref="P330:P333"/>
    <mergeCell ref="Q330:Q333"/>
    <mergeCell ref="J342:J345"/>
    <mergeCell ref="P342:P345"/>
    <mergeCell ref="Q342:Q345"/>
    <mergeCell ref="R342:R345"/>
    <mergeCell ref="A346:A349"/>
    <mergeCell ref="B346:B349"/>
    <mergeCell ref="C346:C349"/>
    <mergeCell ref="D346:D349"/>
    <mergeCell ref="E346:E349"/>
    <mergeCell ref="F346:F349"/>
    <mergeCell ref="R338:R341"/>
    <mergeCell ref="A342:A345"/>
    <mergeCell ref="B342:B345"/>
    <mergeCell ref="C342:C345"/>
    <mergeCell ref="D342:D345"/>
    <mergeCell ref="E342:E345"/>
    <mergeCell ref="F342:F345"/>
    <mergeCell ref="G342:G345"/>
    <mergeCell ref="H342:H345"/>
    <mergeCell ref="I342:I345"/>
    <mergeCell ref="G338:G341"/>
    <mergeCell ref="H338:H341"/>
    <mergeCell ref="I338:I341"/>
    <mergeCell ref="J338:J341"/>
    <mergeCell ref="P338:P341"/>
    <mergeCell ref="Q338:Q341"/>
    <mergeCell ref="J350:J353"/>
    <mergeCell ref="P350:P353"/>
    <mergeCell ref="Q350:Q353"/>
    <mergeCell ref="R350:R353"/>
    <mergeCell ref="A354:A357"/>
    <mergeCell ref="B354:B357"/>
    <mergeCell ref="C354:C357"/>
    <mergeCell ref="D354:D357"/>
    <mergeCell ref="E354:E357"/>
    <mergeCell ref="F354:F357"/>
    <mergeCell ref="R346:R349"/>
    <mergeCell ref="A350:A353"/>
    <mergeCell ref="B350:B353"/>
    <mergeCell ref="C350:C353"/>
    <mergeCell ref="D350:D353"/>
    <mergeCell ref="E350:E353"/>
    <mergeCell ref="F350:F353"/>
    <mergeCell ref="G350:G353"/>
    <mergeCell ref="H350:H353"/>
    <mergeCell ref="I350:I353"/>
    <mergeCell ref="G346:G349"/>
    <mergeCell ref="H346:H349"/>
    <mergeCell ref="I346:I349"/>
    <mergeCell ref="J346:J349"/>
    <mergeCell ref="P346:P349"/>
    <mergeCell ref="Q346:Q349"/>
    <mergeCell ref="J358:J361"/>
    <mergeCell ref="P358:P361"/>
    <mergeCell ref="Q358:Q361"/>
    <mergeCell ref="R358:R361"/>
    <mergeCell ref="A362:A365"/>
    <mergeCell ref="B362:B365"/>
    <mergeCell ref="C362:C365"/>
    <mergeCell ref="D362:D365"/>
    <mergeCell ref="E362:E365"/>
    <mergeCell ref="F362:F365"/>
    <mergeCell ref="R354:R357"/>
    <mergeCell ref="A358:A361"/>
    <mergeCell ref="B358:B361"/>
    <mergeCell ref="C358:C361"/>
    <mergeCell ref="D358:D361"/>
    <mergeCell ref="E358:E361"/>
    <mergeCell ref="F358:F361"/>
    <mergeCell ref="G358:G361"/>
    <mergeCell ref="H358:H361"/>
    <mergeCell ref="I358:I361"/>
    <mergeCell ref="G354:G357"/>
    <mergeCell ref="H354:H357"/>
    <mergeCell ref="I354:I357"/>
    <mergeCell ref="J354:J357"/>
    <mergeCell ref="P354:P357"/>
    <mergeCell ref="Q354:Q357"/>
    <mergeCell ref="J366:J369"/>
    <mergeCell ref="P366:P369"/>
    <mergeCell ref="Q366:Q369"/>
    <mergeCell ref="R366:R369"/>
    <mergeCell ref="A370:A373"/>
    <mergeCell ref="B370:B373"/>
    <mergeCell ref="C370:C373"/>
    <mergeCell ref="D370:D373"/>
    <mergeCell ref="E370:E373"/>
    <mergeCell ref="F370:F373"/>
    <mergeCell ref="R362:R365"/>
    <mergeCell ref="A366:A369"/>
    <mergeCell ref="B366:B369"/>
    <mergeCell ref="C366:C369"/>
    <mergeCell ref="D366:D369"/>
    <mergeCell ref="E366:E369"/>
    <mergeCell ref="F366:F369"/>
    <mergeCell ref="G366:G369"/>
    <mergeCell ref="H366:H369"/>
    <mergeCell ref="I366:I369"/>
    <mergeCell ref="G362:G365"/>
    <mergeCell ref="H362:H365"/>
    <mergeCell ref="I362:I365"/>
    <mergeCell ref="J362:J365"/>
    <mergeCell ref="P362:P365"/>
    <mergeCell ref="Q362:Q365"/>
    <mergeCell ref="J374:J377"/>
    <mergeCell ref="P374:P377"/>
    <mergeCell ref="Q374:Q377"/>
    <mergeCell ref="R374:R377"/>
    <mergeCell ref="A378:A381"/>
    <mergeCell ref="B378:B381"/>
    <mergeCell ref="C378:C381"/>
    <mergeCell ref="D378:D381"/>
    <mergeCell ref="E378:E381"/>
    <mergeCell ref="F378:F381"/>
    <mergeCell ref="R370:R373"/>
    <mergeCell ref="A374:A377"/>
    <mergeCell ref="B374:B377"/>
    <mergeCell ref="C374:C377"/>
    <mergeCell ref="D374:D377"/>
    <mergeCell ref="E374:E377"/>
    <mergeCell ref="F374:F377"/>
    <mergeCell ref="G374:G377"/>
    <mergeCell ref="H374:H377"/>
    <mergeCell ref="I374:I377"/>
    <mergeCell ref="G370:G373"/>
    <mergeCell ref="H370:H373"/>
    <mergeCell ref="I370:I373"/>
    <mergeCell ref="J370:J373"/>
    <mergeCell ref="P370:P373"/>
    <mergeCell ref="Q370:Q373"/>
    <mergeCell ref="J382:J385"/>
    <mergeCell ref="P382:P385"/>
    <mergeCell ref="Q382:Q385"/>
    <mergeCell ref="R382:R385"/>
    <mergeCell ref="A386:A389"/>
    <mergeCell ref="B386:B389"/>
    <mergeCell ref="C386:C389"/>
    <mergeCell ref="D386:D389"/>
    <mergeCell ref="E386:E389"/>
    <mergeCell ref="F386:F389"/>
    <mergeCell ref="R378:R381"/>
    <mergeCell ref="A382:A385"/>
    <mergeCell ref="B382:B385"/>
    <mergeCell ref="C382:C385"/>
    <mergeCell ref="D382:D385"/>
    <mergeCell ref="E382:E385"/>
    <mergeCell ref="F382:F385"/>
    <mergeCell ref="G382:G385"/>
    <mergeCell ref="H382:H385"/>
    <mergeCell ref="I382:I385"/>
    <mergeCell ref="G378:G381"/>
    <mergeCell ref="H378:H381"/>
    <mergeCell ref="I378:I381"/>
    <mergeCell ref="J378:J381"/>
    <mergeCell ref="P378:P381"/>
    <mergeCell ref="Q378:Q381"/>
    <mergeCell ref="J390:J393"/>
    <mergeCell ref="P390:P393"/>
    <mergeCell ref="Q390:Q393"/>
    <mergeCell ref="R390:R393"/>
    <mergeCell ref="A394:A397"/>
    <mergeCell ref="B394:B397"/>
    <mergeCell ref="C394:C397"/>
    <mergeCell ref="D394:D397"/>
    <mergeCell ref="E394:E397"/>
    <mergeCell ref="F394:F397"/>
    <mergeCell ref="R386:R389"/>
    <mergeCell ref="A390:A393"/>
    <mergeCell ref="B390:B393"/>
    <mergeCell ref="C390:C393"/>
    <mergeCell ref="D390:D393"/>
    <mergeCell ref="E390:E393"/>
    <mergeCell ref="F390:F393"/>
    <mergeCell ref="G390:G393"/>
    <mergeCell ref="H390:H393"/>
    <mergeCell ref="I390:I393"/>
    <mergeCell ref="G386:G389"/>
    <mergeCell ref="H386:H389"/>
    <mergeCell ref="I386:I389"/>
    <mergeCell ref="J386:J389"/>
    <mergeCell ref="P386:P389"/>
    <mergeCell ref="Q386:Q389"/>
    <mergeCell ref="J398:J401"/>
    <mergeCell ref="P398:P401"/>
    <mergeCell ref="Q398:Q401"/>
    <mergeCell ref="R398:R401"/>
    <mergeCell ref="A402:A405"/>
    <mergeCell ref="B402:B405"/>
    <mergeCell ref="C402:C405"/>
    <mergeCell ref="D402:D405"/>
    <mergeCell ref="E402:E405"/>
    <mergeCell ref="F402:F405"/>
    <mergeCell ref="R394:R397"/>
    <mergeCell ref="A398:A401"/>
    <mergeCell ref="B398:B401"/>
    <mergeCell ref="C398:C401"/>
    <mergeCell ref="D398:D401"/>
    <mergeCell ref="E398:E401"/>
    <mergeCell ref="F398:F401"/>
    <mergeCell ref="G398:G401"/>
    <mergeCell ref="H398:H401"/>
    <mergeCell ref="I398:I401"/>
    <mergeCell ref="G394:G397"/>
    <mergeCell ref="H394:H397"/>
    <mergeCell ref="I394:I397"/>
    <mergeCell ref="J394:J397"/>
    <mergeCell ref="P394:P397"/>
    <mergeCell ref="Q394:Q397"/>
    <mergeCell ref="J406:J409"/>
    <mergeCell ref="P406:P409"/>
    <mergeCell ref="Q406:Q409"/>
    <mergeCell ref="R406:R409"/>
    <mergeCell ref="A410:A413"/>
    <mergeCell ref="B410:B413"/>
    <mergeCell ref="C410:C413"/>
    <mergeCell ref="D410:D413"/>
    <mergeCell ref="E410:E413"/>
    <mergeCell ref="F410:F413"/>
    <mergeCell ref="R402:R405"/>
    <mergeCell ref="A406:A409"/>
    <mergeCell ref="B406:B409"/>
    <mergeCell ref="C406:C409"/>
    <mergeCell ref="D406:D409"/>
    <mergeCell ref="E406:E409"/>
    <mergeCell ref="F406:F409"/>
    <mergeCell ref="G406:G409"/>
    <mergeCell ref="H406:H409"/>
    <mergeCell ref="I406:I409"/>
    <mergeCell ref="G402:G405"/>
    <mergeCell ref="H402:H405"/>
    <mergeCell ref="I402:I405"/>
    <mergeCell ref="J402:J405"/>
    <mergeCell ref="P402:P405"/>
    <mergeCell ref="Q402:Q405"/>
    <mergeCell ref="J414:J418"/>
    <mergeCell ref="P414:P418"/>
    <mergeCell ref="Q414:Q418"/>
    <mergeCell ref="R414:R418"/>
    <mergeCell ref="A419:A422"/>
    <mergeCell ref="B419:B422"/>
    <mergeCell ref="C419:C422"/>
    <mergeCell ref="D419:D422"/>
    <mergeCell ref="E419:E422"/>
    <mergeCell ref="F419:F422"/>
    <mergeCell ref="R410:R413"/>
    <mergeCell ref="A414:A418"/>
    <mergeCell ref="B414:B418"/>
    <mergeCell ref="C414:C418"/>
    <mergeCell ref="D414:D418"/>
    <mergeCell ref="E414:E418"/>
    <mergeCell ref="F414:F418"/>
    <mergeCell ref="G414:G418"/>
    <mergeCell ref="H414:H418"/>
    <mergeCell ref="I414:I418"/>
    <mergeCell ref="G410:G413"/>
    <mergeCell ref="H410:H413"/>
    <mergeCell ref="I410:I413"/>
    <mergeCell ref="J410:J413"/>
    <mergeCell ref="P410:P413"/>
    <mergeCell ref="Q410:Q413"/>
    <mergeCell ref="J423:J426"/>
    <mergeCell ref="P423:P426"/>
    <mergeCell ref="Q423:Q426"/>
    <mergeCell ref="R423:R426"/>
    <mergeCell ref="A427:A430"/>
    <mergeCell ref="B427:B430"/>
    <mergeCell ref="C427:C430"/>
    <mergeCell ref="D427:D430"/>
    <mergeCell ref="E427:E430"/>
    <mergeCell ref="F427:F430"/>
    <mergeCell ref="R419:R422"/>
    <mergeCell ref="A423:A426"/>
    <mergeCell ref="B423:B426"/>
    <mergeCell ref="C423:C426"/>
    <mergeCell ref="D423:D426"/>
    <mergeCell ref="E423:E426"/>
    <mergeCell ref="F423:F426"/>
    <mergeCell ref="G423:G426"/>
    <mergeCell ref="H423:H426"/>
    <mergeCell ref="I423:I426"/>
    <mergeCell ref="G419:G422"/>
    <mergeCell ref="H419:H422"/>
    <mergeCell ref="I419:I422"/>
    <mergeCell ref="J419:J422"/>
    <mergeCell ref="P419:P422"/>
    <mergeCell ref="Q419:Q422"/>
    <mergeCell ref="J431:J434"/>
    <mergeCell ref="P431:P434"/>
    <mergeCell ref="Q431:Q434"/>
    <mergeCell ref="R431:R434"/>
    <mergeCell ref="A435:A438"/>
    <mergeCell ref="B435:B438"/>
    <mergeCell ref="C435:C438"/>
    <mergeCell ref="D435:D438"/>
    <mergeCell ref="E435:E438"/>
    <mergeCell ref="F435:F438"/>
    <mergeCell ref="R427:R430"/>
    <mergeCell ref="A431:A434"/>
    <mergeCell ref="B431:B434"/>
    <mergeCell ref="C431:C434"/>
    <mergeCell ref="D431:D434"/>
    <mergeCell ref="E431:E434"/>
    <mergeCell ref="F431:F434"/>
    <mergeCell ref="G431:G434"/>
    <mergeCell ref="H431:H434"/>
    <mergeCell ref="I431:I434"/>
    <mergeCell ref="G427:G430"/>
    <mergeCell ref="H427:H430"/>
    <mergeCell ref="I427:I430"/>
    <mergeCell ref="J427:J430"/>
    <mergeCell ref="P427:P430"/>
    <mergeCell ref="Q427:Q430"/>
    <mergeCell ref="J439:J442"/>
    <mergeCell ref="P439:P442"/>
    <mergeCell ref="Q439:Q442"/>
    <mergeCell ref="R439:R442"/>
    <mergeCell ref="A443:A446"/>
    <mergeCell ref="B443:B446"/>
    <mergeCell ref="C443:C446"/>
    <mergeCell ref="D443:D446"/>
    <mergeCell ref="E443:E446"/>
    <mergeCell ref="F443:F446"/>
    <mergeCell ref="R435:R438"/>
    <mergeCell ref="A439:A442"/>
    <mergeCell ref="B439:B442"/>
    <mergeCell ref="C439:C442"/>
    <mergeCell ref="D439:D442"/>
    <mergeCell ref="E439:E442"/>
    <mergeCell ref="F439:F442"/>
    <mergeCell ref="G439:G442"/>
    <mergeCell ref="H439:H442"/>
    <mergeCell ref="I439:I442"/>
    <mergeCell ref="G435:G438"/>
    <mergeCell ref="H435:H438"/>
    <mergeCell ref="I435:I438"/>
    <mergeCell ref="J435:J438"/>
    <mergeCell ref="P435:P438"/>
    <mergeCell ref="Q435:Q438"/>
    <mergeCell ref="J447:J450"/>
    <mergeCell ref="P447:P450"/>
    <mergeCell ref="Q447:Q450"/>
    <mergeCell ref="R447:R450"/>
    <mergeCell ref="A451:A454"/>
    <mergeCell ref="B451:B454"/>
    <mergeCell ref="C451:C454"/>
    <mergeCell ref="D451:D454"/>
    <mergeCell ref="E451:E454"/>
    <mergeCell ref="F451:F454"/>
    <mergeCell ref="R443:R446"/>
    <mergeCell ref="A447:A450"/>
    <mergeCell ref="B447:B450"/>
    <mergeCell ref="C447:C450"/>
    <mergeCell ref="D447:D450"/>
    <mergeCell ref="E447:E450"/>
    <mergeCell ref="F447:F450"/>
    <mergeCell ref="G447:G450"/>
    <mergeCell ref="H447:H450"/>
    <mergeCell ref="I447:I450"/>
    <mergeCell ref="G443:G446"/>
    <mergeCell ref="H443:H446"/>
    <mergeCell ref="I443:I446"/>
    <mergeCell ref="J443:J446"/>
    <mergeCell ref="P443:P446"/>
    <mergeCell ref="Q443:Q446"/>
    <mergeCell ref="J455:J458"/>
    <mergeCell ref="P455:P458"/>
    <mergeCell ref="Q455:Q458"/>
    <mergeCell ref="R455:R458"/>
    <mergeCell ref="A459:A462"/>
    <mergeCell ref="B459:B462"/>
    <mergeCell ref="C459:C462"/>
    <mergeCell ref="D459:D462"/>
    <mergeCell ref="E459:E462"/>
    <mergeCell ref="F459:F462"/>
    <mergeCell ref="R451:R454"/>
    <mergeCell ref="A455:A458"/>
    <mergeCell ref="B455:B458"/>
    <mergeCell ref="C455:C458"/>
    <mergeCell ref="D455:D458"/>
    <mergeCell ref="E455:E458"/>
    <mergeCell ref="F455:F458"/>
    <mergeCell ref="G455:G458"/>
    <mergeCell ref="H455:H458"/>
    <mergeCell ref="I455:I458"/>
    <mergeCell ref="G451:G454"/>
    <mergeCell ref="H451:H454"/>
    <mergeCell ref="I451:I454"/>
    <mergeCell ref="J451:J454"/>
    <mergeCell ref="P451:P454"/>
    <mergeCell ref="Q451:Q454"/>
    <mergeCell ref="J463:J466"/>
    <mergeCell ref="P463:P466"/>
    <mergeCell ref="Q463:Q466"/>
    <mergeCell ref="R463:R466"/>
    <mergeCell ref="A467:A470"/>
    <mergeCell ref="B467:B470"/>
    <mergeCell ref="C467:C470"/>
    <mergeCell ref="D467:D470"/>
    <mergeCell ref="E467:E470"/>
    <mergeCell ref="F467:F470"/>
    <mergeCell ref="R459:R462"/>
    <mergeCell ref="A463:A466"/>
    <mergeCell ref="B463:B466"/>
    <mergeCell ref="C463:C466"/>
    <mergeCell ref="D463:D466"/>
    <mergeCell ref="E463:E466"/>
    <mergeCell ref="F463:F466"/>
    <mergeCell ref="G463:G466"/>
    <mergeCell ref="H463:H466"/>
    <mergeCell ref="I463:I466"/>
    <mergeCell ref="G459:G462"/>
    <mergeCell ref="H459:H462"/>
    <mergeCell ref="I459:I462"/>
    <mergeCell ref="J459:J462"/>
    <mergeCell ref="P459:P462"/>
    <mergeCell ref="Q459:Q462"/>
    <mergeCell ref="J471:J474"/>
    <mergeCell ref="P471:P474"/>
    <mergeCell ref="Q471:Q474"/>
    <mergeCell ref="R471:R474"/>
    <mergeCell ref="A475:A478"/>
    <mergeCell ref="B475:B478"/>
    <mergeCell ref="C475:C478"/>
    <mergeCell ref="D475:D478"/>
    <mergeCell ref="E475:E478"/>
    <mergeCell ref="F475:F478"/>
    <mergeCell ref="R467:R470"/>
    <mergeCell ref="A471:A474"/>
    <mergeCell ref="B471:B474"/>
    <mergeCell ref="C471:C474"/>
    <mergeCell ref="D471:D474"/>
    <mergeCell ref="E471:E474"/>
    <mergeCell ref="F471:F474"/>
    <mergeCell ref="G471:G474"/>
    <mergeCell ref="H471:H474"/>
    <mergeCell ref="I471:I474"/>
    <mergeCell ref="G467:G470"/>
    <mergeCell ref="H467:H470"/>
    <mergeCell ref="I467:I470"/>
    <mergeCell ref="J467:J470"/>
    <mergeCell ref="P467:P470"/>
    <mergeCell ref="Q467:Q470"/>
    <mergeCell ref="J479:J482"/>
    <mergeCell ref="P479:P482"/>
    <mergeCell ref="Q479:Q482"/>
    <mergeCell ref="R479:R482"/>
    <mergeCell ref="A483:A486"/>
    <mergeCell ref="B483:B486"/>
    <mergeCell ref="C483:C486"/>
    <mergeCell ref="D483:D486"/>
    <mergeCell ref="E483:E486"/>
    <mergeCell ref="F483:F486"/>
    <mergeCell ref="R475:R478"/>
    <mergeCell ref="A479:A482"/>
    <mergeCell ref="B479:B482"/>
    <mergeCell ref="C479:C482"/>
    <mergeCell ref="D479:D482"/>
    <mergeCell ref="E479:E482"/>
    <mergeCell ref="F479:F482"/>
    <mergeCell ref="G479:G482"/>
    <mergeCell ref="H479:H482"/>
    <mergeCell ref="I479:I482"/>
    <mergeCell ref="G475:G478"/>
    <mergeCell ref="H475:H478"/>
    <mergeCell ref="I475:I478"/>
    <mergeCell ref="J475:J478"/>
    <mergeCell ref="P475:P478"/>
    <mergeCell ref="Q475:Q478"/>
    <mergeCell ref="J487:J490"/>
    <mergeCell ref="P487:P490"/>
    <mergeCell ref="Q487:Q490"/>
    <mergeCell ref="R487:R490"/>
    <mergeCell ref="A491:A494"/>
    <mergeCell ref="B491:B494"/>
    <mergeCell ref="C491:C494"/>
    <mergeCell ref="D491:D494"/>
    <mergeCell ref="E491:E494"/>
    <mergeCell ref="F491:F494"/>
    <mergeCell ref="R483:R486"/>
    <mergeCell ref="A487:A490"/>
    <mergeCell ref="B487:B490"/>
    <mergeCell ref="C487:C490"/>
    <mergeCell ref="D487:D490"/>
    <mergeCell ref="E487:E490"/>
    <mergeCell ref="F487:F490"/>
    <mergeCell ref="G487:G490"/>
    <mergeCell ref="H487:H490"/>
    <mergeCell ref="I487:I490"/>
    <mergeCell ref="G483:G486"/>
    <mergeCell ref="H483:H486"/>
    <mergeCell ref="I483:I486"/>
    <mergeCell ref="J483:J486"/>
    <mergeCell ref="P483:P486"/>
    <mergeCell ref="Q483:Q486"/>
    <mergeCell ref="J495:J498"/>
    <mergeCell ref="P495:P498"/>
    <mergeCell ref="Q495:Q498"/>
    <mergeCell ref="R495:R498"/>
    <mergeCell ref="A499:A502"/>
    <mergeCell ref="B499:B502"/>
    <mergeCell ref="C499:C502"/>
    <mergeCell ref="D499:D502"/>
    <mergeCell ref="E499:E502"/>
    <mergeCell ref="F499:F502"/>
    <mergeCell ref="R491:R494"/>
    <mergeCell ref="A495:A498"/>
    <mergeCell ref="B495:B498"/>
    <mergeCell ref="C495:C498"/>
    <mergeCell ref="D495:D498"/>
    <mergeCell ref="E495:E498"/>
    <mergeCell ref="F495:F498"/>
    <mergeCell ref="G495:G498"/>
    <mergeCell ref="H495:H498"/>
    <mergeCell ref="I495:I498"/>
    <mergeCell ref="G491:G494"/>
    <mergeCell ref="H491:H494"/>
    <mergeCell ref="I491:I494"/>
    <mergeCell ref="J491:J494"/>
    <mergeCell ref="P491:P494"/>
    <mergeCell ref="Q491:Q494"/>
    <mergeCell ref="J503:J506"/>
    <mergeCell ref="P503:P506"/>
    <mergeCell ref="Q503:Q506"/>
    <mergeCell ref="R503:R506"/>
    <mergeCell ref="A507:A510"/>
    <mergeCell ref="B507:B510"/>
    <mergeCell ref="C507:C510"/>
    <mergeCell ref="D507:D510"/>
    <mergeCell ref="E507:E510"/>
    <mergeCell ref="F507:F510"/>
    <mergeCell ref="R499:R502"/>
    <mergeCell ref="A503:A506"/>
    <mergeCell ref="B503:B506"/>
    <mergeCell ref="C503:C506"/>
    <mergeCell ref="D503:D506"/>
    <mergeCell ref="E503:E506"/>
    <mergeCell ref="F503:F506"/>
    <mergeCell ref="G503:G506"/>
    <mergeCell ref="H503:H506"/>
    <mergeCell ref="I503:I506"/>
    <mergeCell ref="G499:G502"/>
    <mergeCell ref="H499:H502"/>
    <mergeCell ref="I499:I502"/>
    <mergeCell ref="J499:J502"/>
    <mergeCell ref="P499:P502"/>
    <mergeCell ref="Q499:Q502"/>
    <mergeCell ref="J547:J550"/>
    <mergeCell ref="P547:P550"/>
    <mergeCell ref="Q547:Q550"/>
    <mergeCell ref="R547:R550"/>
    <mergeCell ref="A551:A554"/>
    <mergeCell ref="B551:B554"/>
    <mergeCell ref="C551:C554"/>
    <mergeCell ref="D551:D554"/>
    <mergeCell ref="E551:E554"/>
    <mergeCell ref="F551:F554"/>
    <mergeCell ref="R507:R510"/>
    <mergeCell ref="A547:A550"/>
    <mergeCell ref="B547:B550"/>
    <mergeCell ref="C547:C550"/>
    <mergeCell ref="D547:D550"/>
    <mergeCell ref="E547:E550"/>
    <mergeCell ref="F547:F550"/>
    <mergeCell ref="G547:G550"/>
    <mergeCell ref="H547:H550"/>
    <mergeCell ref="I547:I550"/>
    <mergeCell ref="G507:G510"/>
    <mergeCell ref="H507:H510"/>
    <mergeCell ref="I507:I510"/>
    <mergeCell ref="J507:J510"/>
    <mergeCell ref="P507:P510"/>
    <mergeCell ref="Q507:Q510"/>
    <mergeCell ref="A511:A514"/>
    <mergeCell ref="B511:B514"/>
    <mergeCell ref="C511:C514"/>
    <mergeCell ref="D511:D514"/>
    <mergeCell ref="E511:E514"/>
    <mergeCell ref="F511:F514"/>
    <mergeCell ref="J555:J558"/>
    <mergeCell ref="P555:P558"/>
    <mergeCell ref="Q555:Q558"/>
    <mergeCell ref="R555:R558"/>
    <mergeCell ref="A559:A562"/>
    <mergeCell ref="B559:B562"/>
    <mergeCell ref="C559:C562"/>
    <mergeCell ref="D559:D562"/>
    <mergeCell ref="E559:E562"/>
    <mergeCell ref="F559:F562"/>
    <mergeCell ref="R551:R554"/>
    <mergeCell ref="A555:A558"/>
    <mergeCell ref="B555:B558"/>
    <mergeCell ref="C555:C558"/>
    <mergeCell ref="D555:D558"/>
    <mergeCell ref="E555:E558"/>
    <mergeCell ref="F555:F558"/>
    <mergeCell ref="G555:G558"/>
    <mergeCell ref="H555:H558"/>
    <mergeCell ref="I555:I558"/>
    <mergeCell ref="G551:G554"/>
    <mergeCell ref="H551:H554"/>
    <mergeCell ref="I551:I554"/>
    <mergeCell ref="J551:J554"/>
    <mergeCell ref="P551:P554"/>
    <mergeCell ref="Q551:Q554"/>
    <mergeCell ref="J563:J566"/>
    <mergeCell ref="P563:P566"/>
    <mergeCell ref="Q563:Q566"/>
    <mergeCell ref="R563:R566"/>
    <mergeCell ref="A567:A570"/>
    <mergeCell ref="B567:B570"/>
    <mergeCell ref="C567:C570"/>
    <mergeCell ref="D567:D570"/>
    <mergeCell ref="E567:E570"/>
    <mergeCell ref="F567:F570"/>
    <mergeCell ref="R559:R562"/>
    <mergeCell ref="A563:A566"/>
    <mergeCell ref="B563:B566"/>
    <mergeCell ref="C563:C566"/>
    <mergeCell ref="D563:D566"/>
    <mergeCell ref="E563:E566"/>
    <mergeCell ref="F563:F566"/>
    <mergeCell ref="G563:G566"/>
    <mergeCell ref="H563:H566"/>
    <mergeCell ref="I563:I566"/>
    <mergeCell ref="G559:G562"/>
    <mergeCell ref="H559:H562"/>
    <mergeCell ref="I559:I562"/>
    <mergeCell ref="J559:J562"/>
    <mergeCell ref="P559:P562"/>
    <mergeCell ref="Q559:Q562"/>
    <mergeCell ref="J571:J574"/>
    <mergeCell ref="P571:P574"/>
    <mergeCell ref="Q571:Q574"/>
    <mergeCell ref="R571:R574"/>
    <mergeCell ref="A575:A578"/>
    <mergeCell ref="B575:B578"/>
    <mergeCell ref="C575:C578"/>
    <mergeCell ref="D575:D578"/>
    <mergeCell ref="E575:E578"/>
    <mergeCell ref="F575:F578"/>
    <mergeCell ref="R567:R570"/>
    <mergeCell ref="A571:A574"/>
    <mergeCell ref="B571:B574"/>
    <mergeCell ref="C571:C574"/>
    <mergeCell ref="D571:D574"/>
    <mergeCell ref="E571:E574"/>
    <mergeCell ref="F571:F574"/>
    <mergeCell ref="G571:G574"/>
    <mergeCell ref="H571:H574"/>
    <mergeCell ref="I571:I574"/>
    <mergeCell ref="G567:G570"/>
    <mergeCell ref="H567:H570"/>
    <mergeCell ref="I567:I570"/>
    <mergeCell ref="J567:J570"/>
    <mergeCell ref="P567:P570"/>
    <mergeCell ref="Q567:Q570"/>
    <mergeCell ref="R575:R578"/>
    <mergeCell ref="G575:G578"/>
    <mergeCell ref="H575:H578"/>
    <mergeCell ref="I575:I578"/>
    <mergeCell ref="J575:J578"/>
    <mergeCell ref="P575:P578"/>
    <mergeCell ref="Q575:Q578"/>
    <mergeCell ref="A579:A582"/>
    <mergeCell ref="B579:B582"/>
    <mergeCell ref="C579:C582"/>
    <mergeCell ref="D579:D582"/>
    <mergeCell ref="E579:E582"/>
    <mergeCell ref="F579:F582"/>
    <mergeCell ref="J583:J586"/>
    <mergeCell ref="P583:P586"/>
    <mergeCell ref="Q583:Q586"/>
    <mergeCell ref="R583:R586"/>
    <mergeCell ref="A587:A590"/>
    <mergeCell ref="B587:B590"/>
    <mergeCell ref="C587:C590"/>
    <mergeCell ref="D587:D590"/>
    <mergeCell ref="E587:E590"/>
    <mergeCell ref="F587:F590"/>
    <mergeCell ref="R579:R582"/>
    <mergeCell ref="A583:A586"/>
    <mergeCell ref="B583:B586"/>
    <mergeCell ref="C583:C586"/>
    <mergeCell ref="D583:D586"/>
    <mergeCell ref="E583:E586"/>
    <mergeCell ref="F583:F586"/>
    <mergeCell ref="G583:G586"/>
    <mergeCell ref="H583:H586"/>
    <mergeCell ref="I583:I586"/>
    <mergeCell ref="G579:G582"/>
    <mergeCell ref="H579:H582"/>
    <mergeCell ref="I579:I582"/>
    <mergeCell ref="J579:J582"/>
    <mergeCell ref="P579:P582"/>
    <mergeCell ref="Q579:Q582"/>
    <mergeCell ref="J591:J594"/>
    <mergeCell ref="P591:P594"/>
    <mergeCell ref="Q591:Q594"/>
    <mergeCell ref="R591:R594"/>
    <mergeCell ref="A595:A598"/>
    <mergeCell ref="B595:B598"/>
    <mergeCell ref="C595:C598"/>
    <mergeCell ref="D595:D598"/>
    <mergeCell ref="E595:E598"/>
    <mergeCell ref="F595:F598"/>
    <mergeCell ref="R587:R590"/>
    <mergeCell ref="A591:A594"/>
    <mergeCell ref="B591:B594"/>
    <mergeCell ref="C591:C594"/>
    <mergeCell ref="D591:D594"/>
    <mergeCell ref="E591:E594"/>
    <mergeCell ref="F591:F594"/>
    <mergeCell ref="G591:G594"/>
    <mergeCell ref="H591:H594"/>
    <mergeCell ref="I591:I594"/>
    <mergeCell ref="G587:G590"/>
    <mergeCell ref="H587:H590"/>
    <mergeCell ref="I587:I590"/>
    <mergeCell ref="J587:J590"/>
    <mergeCell ref="P587:P590"/>
    <mergeCell ref="Q587:Q590"/>
    <mergeCell ref="J599:J602"/>
    <mergeCell ref="P599:P602"/>
    <mergeCell ref="Q599:Q602"/>
    <mergeCell ref="R599:R602"/>
    <mergeCell ref="A603:A606"/>
    <mergeCell ref="B603:B606"/>
    <mergeCell ref="C603:C606"/>
    <mergeCell ref="D603:D606"/>
    <mergeCell ref="E603:E606"/>
    <mergeCell ref="F603:F606"/>
    <mergeCell ref="R595:R598"/>
    <mergeCell ref="A599:A602"/>
    <mergeCell ref="B599:B602"/>
    <mergeCell ref="C599:C602"/>
    <mergeCell ref="D599:D602"/>
    <mergeCell ref="E599:E602"/>
    <mergeCell ref="F599:F602"/>
    <mergeCell ref="G599:G602"/>
    <mergeCell ref="H599:H602"/>
    <mergeCell ref="I599:I602"/>
    <mergeCell ref="G595:G598"/>
    <mergeCell ref="H595:H598"/>
    <mergeCell ref="I595:I598"/>
    <mergeCell ref="J595:J598"/>
    <mergeCell ref="P595:P598"/>
    <mergeCell ref="Q595:Q598"/>
    <mergeCell ref="J607:J610"/>
    <mergeCell ref="P607:P610"/>
    <mergeCell ref="Q607:Q610"/>
    <mergeCell ref="R607:R610"/>
    <mergeCell ref="A611:A614"/>
    <mergeCell ref="B611:B614"/>
    <mergeCell ref="C611:C614"/>
    <mergeCell ref="D611:D614"/>
    <mergeCell ref="E611:E614"/>
    <mergeCell ref="F611:F614"/>
    <mergeCell ref="R603:R606"/>
    <mergeCell ref="A607:A610"/>
    <mergeCell ref="B607:B610"/>
    <mergeCell ref="C607:C610"/>
    <mergeCell ref="D607:D610"/>
    <mergeCell ref="E607:E610"/>
    <mergeCell ref="F607:F610"/>
    <mergeCell ref="G607:G610"/>
    <mergeCell ref="H607:H610"/>
    <mergeCell ref="I607:I610"/>
    <mergeCell ref="G603:G606"/>
    <mergeCell ref="H603:H606"/>
    <mergeCell ref="I603:I606"/>
    <mergeCell ref="J603:J606"/>
    <mergeCell ref="P603:P606"/>
    <mergeCell ref="Q603:Q606"/>
    <mergeCell ref="J615:J618"/>
    <mergeCell ref="P615:P618"/>
    <mergeCell ref="Q615:Q618"/>
    <mergeCell ref="R615:R618"/>
    <mergeCell ref="A619:A622"/>
    <mergeCell ref="B619:B622"/>
    <mergeCell ref="C619:C622"/>
    <mergeCell ref="D619:D622"/>
    <mergeCell ref="E619:E622"/>
    <mergeCell ref="F619:F622"/>
    <mergeCell ref="R611:R614"/>
    <mergeCell ref="A615:A618"/>
    <mergeCell ref="B615:B618"/>
    <mergeCell ref="C615:C618"/>
    <mergeCell ref="D615:D618"/>
    <mergeCell ref="E615:E618"/>
    <mergeCell ref="F615:F618"/>
    <mergeCell ref="G615:G618"/>
    <mergeCell ref="H615:H618"/>
    <mergeCell ref="I615:I618"/>
    <mergeCell ref="G611:G614"/>
    <mergeCell ref="H611:H614"/>
    <mergeCell ref="I611:I614"/>
    <mergeCell ref="J611:J614"/>
    <mergeCell ref="P611:P614"/>
    <mergeCell ref="Q611:Q614"/>
    <mergeCell ref="J623:J626"/>
    <mergeCell ref="P623:P626"/>
    <mergeCell ref="Q623:Q626"/>
    <mergeCell ref="R623:R626"/>
    <mergeCell ref="A627:A630"/>
    <mergeCell ref="B627:B630"/>
    <mergeCell ref="C627:C630"/>
    <mergeCell ref="D627:D630"/>
    <mergeCell ref="E627:E630"/>
    <mergeCell ref="R619:R622"/>
    <mergeCell ref="A623:A626"/>
    <mergeCell ref="B623:B626"/>
    <mergeCell ref="C623:C626"/>
    <mergeCell ref="D623:D626"/>
    <mergeCell ref="E623:E626"/>
    <mergeCell ref="F623:F626"/>
    <mergeCell ref="G623:G626"/>
    <mergeCell ref="H623:H626"/>
    <mergeCell ref="I623:I626"/>
    <mergeCell ref="G619:G622"/>
    <mergeCell ref="H619:H622"/>
    <mergeCell ref="I619:I622"/>
    <mergeCell ref="J619:J622"/>
    <mergeCell ref="P619:P622"/>
    <mergeCell ref="Q619:Q622"/>
    <mergeCell ref="I631:I634"/>
    <mergeCell ref="J631:J634"/>
    <mergeCell ref="P631:P634"/>
    <mergeCell ref="Q631:Q634"/>
    <mergeCell ref="R631:R634"/>
    <mergeCell ref="A635:A638"/>
    <mergeCell ref="B635:B638"/>
    <mergeCell ref="C635:C638"/>
    <mergeCell ref="D635:D638"/>
    <mergeCell ref="E635:E638"/>
    <mergeCell ref="Q627:Q630"/>
    <mergeCell ref="R627:R630"/>
    <mergeCell ref="A631:A634"/>
    <mergeCell ref="B631:B634"/>
    <mergeCell ref="C631:C634"/>
    <mergeCell ref="D631:D634"/>
    <mergeCell ref="E631:E634"/>
    <mergeCell ref="F631:F634"/>
    <mergeCell ref="G631:G634"/>
    <mergeCell ref="H631:H634"/>
    <mergeCell ref="F627:F630"/>
    <mergeCell ref="G627:G630"/>
    <mergeCell ref="H627:H630"/>
    <mergeCell ref="I627:I630"/>
    <mergeCell ref="J627:J630"/>
    <mergeCell ref="P627:P630"/>
    <mergeCell ref="I639:I642"/>
    <mergeCell ref="J639:J642"/>
    <mergeCell ref="P639:P642"/>
    <mergeCell ref="Q639:Q642"/>
    <mergeCell ref="R639:R642"/>
    <mergeCell ref="A643:A646"/>
    <mergeCell ref="B643:B646"/>
    <mergeCell ref="C643:C646"/>
    <mergeCell ref="D643:D646"/>
    <mergeCell ref="E643:E646"/>
    <mergeCell ref="Q635:Q638"/>
    <mergeCell ref="R635:R638"/>
    <mergeCell ref="A639:A642"/>
    <mergeCell ref="B639:B642"/>
    <mergeCell ref="C639:C642"/>
    <mergeCell ref="D639:D642"/>
    <mergeCell ref="E639:E642"/>
    <mergeCell ref="F639:F642"/>
    <mergeCell ref="G639:G642"/>
    <mergeCell ref="H639:H642"/>
    <mergeCell ref="F635:F638"/>
    <mergeCell ref="G635:G638"/>
    <mergeCell ref="H635:H638"/>
    <mergeCell ref="I635:I638"/>
    <mergeCell ref="J635:J638"/>
    <mergeCell ref="P635:P638"/>
    <mergeCell ref="I647:I650"/>
    <mergeCell ref="J647:J650"/>
    <mergeCell ref="P647:P650"/>
    <mergeCell ref="Q647:Q650"/>
    <mergeCell ref="R647:R650"/>
    <mergeCell ref="A651:A654"/>
    <mergeCell ref="B651:B654"/>
    <mergeCell ref="C651:C654"/>
    <mergeCell ref="D651:D654"/>
    <mergeCell ref="E651:E654"/>
    <mergeCell ref="Q643:Q646"/>
    <mergeCell ref="R643:R646"/>
    <mergeCell ref="A647:A650"/>
    <mergeCell ref="B647:B650"/>
    <mergeCell ref="C647:C650"/>
    <mergeCell ref="D647:D650"/>
    <mergeCell ref="E647:E650"/>
    <mergeCell ref="F647:F650"/>
    <mergeCell ref="G647:G650"/>
    <mergeCell ref="H647:H650"/>
    <mergeCell ref="F643:F646"/>
    <mergeCell ref="G643:G646"/>
    <mergeCell ref="H643:H646"/>
    <mergeCell ref="I643:I646"/>
    <mergeCell ref="J643:J646"/>
    <mergeCell ref="P643:P646"/>
    <mergeCell ref="I655:I658"/>
    <mergeCell ref="J655:J658"/>
    <mergeCell ref="P655:P658"/>
    <mergeCell ref="Q655:Q658"/>
    <mergeCell ref="R655:R658"/>
    <mergeCell ref="A659:A662"/>
    <mergeCell ref="B659:B662"/>
    <mergeCell ref="C659:C662"/>
    <mergeCell ref="D659:D662"/>
    <mergeCell ref="E659:E662"/>
    <mergeCell ref="Q651:Q654"/>
    <mergeCell ref="R651:R654"/>
    <mergeCell ref="A655:A658"/>
    <mergeCell ref="B655:B658"/>
    <mergeCell ref="C655:C658"/>
    <mergeCell ref="D655:D658"/>
    <mergeCell ref="E655:E658"/>
    <mergeCell ref="F655:F658"/>
    <mergeCell ref="G655:G658"/>
    <mergeCell ref="H655:H658"/>
    <mergeCell ref="F651:F654"/>
    <mergeCell ref="G651:G654"/>
    <mergeCell ref="H651:H654"/>
    <mergeCell ref="I651:I654"/>
    <mergeCell ref="J651:J654"/>
    <mergeCell ref="P651:P654"/>
    <mergeCell ref="I663:I666"/>
    <mergeCell ref="J663:J666"/>
    <mergeCell ref="P663:P666"/>
    <mergeCell ref="Q663:Q666"/>
    <mergeCell ref="R663:R666"/>
    <mergeCell ref="A667:A670"/>
    <mergeCell ref="B667:B670"/>
    <mergeCell ref="C667:C670"/>
    <mergeCell ref="D667:D670"/>
    <mergeCell ref="E667:E670"/>
    <mergeCell ref="Q659:Q662"/>
    <mergeCell ref="R659:R662"/>
    <mergeCell ref="A663:A666"/>
    <mergeCell ref="B663:B666"/>
    <mergeCell ref="C663:C666"/>
    <mergeCell ref="D663:D666"/>
    <mergeCell ref="E663:E666"/>
    <mergeCell ref="F663:F666"/>
    <mergeCell ref="G663:G666"/>
    <mergeCell ref="H663:H666"/>
    <mergeCell ref="F659:F662"/>
    <mergeCell ref="G659:G662"/>
    <mergeCell ref="H659:H662"/>
    <mergeCell ref="I659:I662"/>
    <mergeCell ref="J659:J662"/>
    <mergeCell ref="P659:P662"/>
    <mergeCell ref="I671:I674"/>
    <mergeCell ref="J671:J674"/>
    <mergeCell ref="P671:P674"/>
    <mergeCell ref="Q671:Q674"/>
    <mergeCell ref="R671:R674"/>
    <mergeCell ref="A675:A678"/>
    <mergeCell ref="B675:B678"/>
    <mergeCell ref="C675:C678"/>
    <mergeCell ref="D675:D678"/>
    <mergeCell ref="E675:E678"/>
    <mergeCell ref="Q667:Q670"/>
    <mergeCell ref="R667:R670"/>
    <mergeCell ref="A671:A674"/>
    <mergeCell ref="B671:B674"/>
    <mergeCell ref="C671:C674"/>
    <mergeCell ref="D671:D674"/>
    <mergeCell ref="E671:E674"/>
    <mergeCell ref="F671:F674"/>
    <mergeCell ref="G671:G674"/>
    <mergeCell ref="H671:H674"/>
    <mergeCell ref="F667:F670"/>
    <mergeCell ref="G667:G670"/>
    <mergeCell ref="H667:H670"/>
    <mergeCell ref="I667:I670"/>
    <mergeCell ref="J667:J670"/>
    <mergeCell ref="P667:P670"/>
    <mergeCell ref="I679:I682"/>
    <mergeCell ref="J679:J682"/>
    <mergeCell ref="P679:P682"/>
    <mergeCell ref="Q679:Q682"/>
    <mergeCell ref="R679:R682"/>
    <mergeCell ref="A683:A686"/>
    <mergeCell ref="B683:B686"/>
    <mergeCell ref="C683:C686"/>
    <mergeCell ref="D683:D686"/>
    <mergeCell ref="E683:E686"/>
    <mergeCell ref="Q675:Q678"/>
    <mergeCell ref="R675:R678"/>
    <mergeCell ref="A679:A682"/>
    <mergeCell ref="B679:B682"/>
    <mergeCell ref="C679:C682"/>
    <mergeCell ref="D679:D682"/>
    <mergeCell ref="E679:E682"/>
    <mergeCell ref="F679:F682"/>
    <mergeCell ref="G679:G682"/>
    <mergeCell ref="H679:H682"/>
    <mergeCell ref="F675:F678"/>
    <mergeCell ref="G675:G678"/>
    <mergeCell ref="H675:H678"/>
    <mergeCell ref="I675:I678"/>
    <mergeCell ref="J675:J678"/>
    <mergeCell ref="P675:P678"/>
    <mergeCell ref="I687:I690"/>
    <mergeCell ref="J687:J690"/>
    <mergeCell ref="P687:P690"/>
    <mergeCell ref="Q687:Q690"/>
    <mergeCell ref="R687:R690"/>
    <mergeCell ref="A691:A694"/>
    <mergeCell ref="B691:B694"/>
    <mergeCell ref="C691:C694"/>
    <mergeCell ref="D691:D694"/>
    <mergeCell ref="E691:E694"/>
    <mergeCell ref="Q683:Q686"/>
    <mergeCell ref="R683:R686"/>
    <mergeCell ref="A687:A690"/>
    <mergeCell ref="B687:B690"/>
    <mergeCell ref="C687:C690"/>
    <mergeCell ref="D687:D690"/>
    <mergeCell ref="E687:E690"/>
    <mergeCell ref="F687:F690"/>
    <mergeCell ref="G687:G690"/>
    <mergeCell ref="H687:H690"/>
    <mergeCell ref="F683:F686"/>
    <mergeCell ref="G683:G686"/>
    <mergeCell ref="H683:H686"/>
    <mergeCell ref="I683:I686"/>
    <mergeCell ref="J683:J686"/>
    <mergeCell ref="P683:P686"/>
    <mergeCell ref="I695:I698"/>
    <mergeCell ref="J695:J698"/>
    <mergeCell ref="P695:P698"/>
    <mergeCell ref="Q695:Q698"/>
    <mergeCell ref="R695:R698"/>
    <mergeCell ref="A699:A702"/>
    <mergeCell ref="B699:B702"/>
    <mergeCell ref="C699:C702"/>
    <mergeCell ref="D699:D702"/>
    <mergeCell ref="E699:E702"/>
    <mergeCell ref="Q691:Q694"/>
    <mergeCell ref="R691:R694"/>
    <mergeCell ref="A695:A698"/>
    <mergeCell ref="B695:B698"/>
    <mergeCell ref="C695:C698"/>
    <mergeCell ref="D695:D698"/>
    <mergeCell ref="E695:E698"/>
    <mergeCell ref="F695:F698"/>
    <mergeCell ref="G695:G698"/>
    <mergeCell ref="H695:H698"/>
    <mergeCell ref="F691:F694"/>
    <mergeCell ref="G691:G694"/>
    <mergeCell ref="H691:H694"/>
    <mergeCell ref="I691:I694"/>
    <mergeCell ref="J691:J694"/>
    <mergeCell ref="P691:P694"/>
    <mergeCell ref="I703:I706"/>
    <mergeCell ref="J703:J706"/>
    <mergeCell ref="P703:P706"/>
    <mergeCell ref="Q703:Q706"/>
    <mergeCell ref="R703:R706"/>
    <mergeCell ref="A707:A710"/>
    <mergeCell ref="B707:B710"/>
    <mergeCell ref="C707:C710"/>
    <mergeCell ref="D707:D710"/>
    <mergeCell ref="E707:E710"/>
    <mergeCell ref="Q699:Q702"/>
    <mergeCell ref="R699:R702"/>
    <mergeCell ref="A703:A706"/>
    <mergeCell ref="B703:B706"/>
    <mergeCell ref="C703:C706"/>
    <mergeCell ref="D703:D706"/>
    <mergeCell ref="E703:E706"/>
    <mergeCell ref="F703:F706"/>
    <mergeCell ref="G703:G706"/>
    <mergeCell ref="H703:H706"/>
    <mergeCell ref="F699:F702"/>
    <mergeCell ref="G699:G702"/>
    <mergeCell ref="H699:H702"/>
    <mergeCell ref="I699:I702"/>
    <mergeCell ref="J699:J702"/>
    <mergeCell ref="P699:P702"/>
    <mergeCell ref="Q711:Q714"/>
    <mergeCell ref="R711:R714"/>
    <mergeCell ref="A715:A718"/>
    <mergeCell ref="B715:B718"/>
    <mergeCell ref="C715:C718"/>
    <mergeCell ref="D715:D718"/>
    <mergeCell ref="E715:E718"/>
    <mergeCell ref="Q707:Q710"/>
    <mergeCell ref="R707:R710"/>
    <mergeCell ref="A711:A714"/>
    <mergeCell ref="B711:B714"/>
    <mergeCell ref="C711:C714"/>
    <mergeCell ref="D711:D714"/>
    <mergeCell ref="E711:E714"/>
    <mergeCell ref="F711:F714"/>
    <mergeCell ref="G711:G714"/>
    <mergeCell ref="H711:H714"/>
    <mergeCell ref="F707:F710"/>
    <mergeCell ref="G707:G710"/>
    <mergeCell ref="H707:H710"/>
    <mergeCell ref="I707:I710"/>
    <mergeCell ref="J707:J710"/>
    <mergeCell ref="P707:P710"/>
    <mergeCell ref="A719:A722"/>
    <mergeCell ref="B719:B722"/>
    <mergeCell ref="C719:C722"/>
    <mergeCell ref="D719:D722"/>
    <mergeCell ref="E719:E722"/>
    <mergeCell ref="F719:F722"/>
    <mergeCell ref="G719:G722"/>
    <mergeCell ref="H719:H722"/>
    <mergeCell ref="F715:F718"/>
    <mergeCell ref="G715:G718"/>
    <mergeCell ref="H715:H718"/>
    <mergeCell ref="I715:I718"/>
    <mergeCell ref="J715:J718"/>
    <mergeCell ref="P715:P718"/>
    <mergeCell ref="I711:I714"/>
    <mergeCell ref="J711:J714"/>
    <mergeCell ref="P711:P714"/>
    <mergeCell ref="A731:A734"/>
    <mergeCell ref="B731:B734"/>
    <mergeCell ref="C731:C734"/>
    <mergeCell ref="D731:D734"/>
    <mergeCell ref="E731:E734"/>
    <mergeCell ref="Q723:Q726"/>
    <mergeCell ref="R723:R726"/>
    <mergeCell ref="A727:A730"/>
    <mergeCell ref="B727:B730"/>
    <mergeCell ref="C727:C730"/>
    <mergeCell ref="D727:D730"/>
    <mergeCell ref="E727:E730"/>
    <mergeCell ref="F727:F730"/>
    <mergeCell ref="G727:G730"/>
    <mergeCell ref="H727:H730"/>
    <mergeCell ref="F723:F726"/>
    <mergeCell ref="G723:G726"/>
    <mergeCell ref="H723:H726"/>
    <mergeCell ref="I723:I726"/>
    <mergeCell ref="J723:J726"/>
    <mergeCell ref="P723:P726"/>
    <mergeCell ref="A723:A726"/>
    <mergeCell ref="B723:B726"/>
    <mergeCell ref="C723:C726"/>
    <mergeCell ref="D723:D726"/>
    <mergeCell ref="E723:E726"/>
    <mergeCell ref="A743:A746"/>
    <mergeCell ref="B743:B746"/>
    <mergeCell ref="C743:C746"/>
    <mergeCell ref="D743:D746"/>
    <mergeCell ref="E743:E746"/>
    <mergeCell ref="F743:F746"/>
    <mergeCell ref="G743:G746"/>
    <mergeCell ref="H743:H746"/>
    <mergeCell ref="F739:F742"/>
    <mergeCell ref="G739:G742"/>
    <mergeCell ref="H739:H742"/>
    <mergeCell ref="I739:I742"/>
    <mergeCell ref="J739:J742"/>
    <mergeCell ref="P739:P742"/>
    <mergeCell ref="I735:I738"/>
    <mergeCell ref="J735:J738"/>
    <mergeCell ref="P735:P738"/>
    <mergeCell ref="A739:A742"/>
    <mergeCell ref="B739:B742"/>
    <mergeCell ref="C739:C742"/>
    <mergeCell ref="D739:D742"/>
    <mergeCell ref="E739:E742"/>
    <mergeCell ref="A735:A738"/>
    <mergeCell ref="B735:B738"/>
    <mergeCell ref="C735:C738"/>
    <mergeCell ref="D735:D738"/>
    <mergeCell ref="E735:E738"/>
    <mergeCell ref="F735:F738"/>
    <mergeCell ref="G735:G738"/>
    <mergeCell ref="H735:H738"/>
    <mergeCell ref="A755:A758"/>
    <mergeCell ref="B755:B758"/>
    <mergeCell ref="C755:C758"/>
    <mergeCell ref="D755:D758"/>
    <mergeCell ref="E755:E758"/>
    <mergeCell ref="Q747:Q750"/>
    <mergeCell ref="R747:R750"/>
    <mergeCell ref="A751:A754"/>
    <mergeCell ref="B751:B754"/>
    <mergeCell ref="C751:C754"/>
    <mergeCell ref="D751:D754"/>
    <mergeCell ref="E751:E754"/>
    <mergeCell ref="F751:F754"/>
    <mergeCell ref="G751:G754"/>
    <mergeCell ref="H751:H754"/>
    <mergeCell ref="F747:F750"/>
    <mergeCell ref="G747:G750"/>
    <mergeCell ref="H747:H750"/>
    <mergeCell ref="I747:I750"/>
    <mergeCell ref="J747:J750"/>
    <mergeCell ref="P747:P750"/>
    <mergeCell ref="A747:A750"/>
    <mergeCell ref="B747:B750"/>
    <mergeCell ref="C747:C750"/>
    <mergeCell ref="D747:D750"/>
    <mergeCell ref="E747:E750"/>
    <mergeCell ref="C760:E760"/>
    <mergeCell ref="C761:E761"/>
    <mergeCell ref="S12:S14"/>
    <mergeCell ref="S29:S32"/>
    <mergeCell ref="S45:S48"/>
    <mergeCell ref="S61:S64"/>
    <mergeCell ref="S77:S80"/>
    <mergeCell ref="F755:F758"/>
    <mergeCell ref="G755:G758"/>
    <mergeCell ref="H755:H758"/>
    <mergeCell ref="I755:I758"/>
    <mergeCell ref="J755:J758"/>
    <mergeCell ref="P755:P758"/>
    <mergeCell ref="I751:I754"/>
    <mergeCell ref="J751:J754"/>
    <mergeCell ref="P751:P754"/>
    <mergeCell ref="Q751:Q754"/>
    <mergeCell ref="R751:R754"/>
    <mergeCell ref="I743:I746"/>
    <mergeCell ref="J743:J746"/>
    <mergeCell ref="P743:P746"/>
    <mergeCell ref="Q743:Q746"/>
    <mergeCell ref="R743:R746"/>
    <mergeCell ref="Q739:Q742"/>
    <mergeCell ref="R739:R742"/>
    <mergeCell ref="Q735:Q738"/>
    <mergeCell ref="R735:R738"/>
    <mergeCell ref="Q731:Q734"/>
    <mergeCell ref="R731:R734"/>
    <mergeCell ref="F731:F734"/>
    <mergeCell ref="G731:G734"/>
    <mergeCell ref="H731:H734"/>
    <mergeCell ref="T29:T32"/>
    <mergeCell ref="S33:S36"/>
    <mergeCell ref="T33:T36"/>
    <mergeCell ref="S37:S40"/>
    <mergeCell ref="T37:T40"/>
    <mergeCell ref="S41:S44"/>
    <mergeCell ref="T41:T44"/>
    <mergeCell ref="T12:T14"/>
    <mergeCell ref="S17:S20"/>
    <mergeCell ref="T17:T20"/>
    <mergeCell ref="S21:S24"/>
    <mergeCell ref="T21:T24"/>
    <mergeCell ref="S25:S28"/>
    <mergeCell ref="T25:T28"/>
    <mergeCell ref="Q755:Q758"/>
    <mergeCell ref="R755:R758"/>
    <mergeCell ref="C759:E759"/>
    <mergeCell ref="I731:I734"/>
    <mergeCell ref="J731:J734"/>
    <mergeCell ref="P731:P734"/>
    <mergeCell ref="I727:I730"/>
    <mergeCell ref="J727:J730"/>
    <mergeCell ref="P727:P730"/>
    <mergeCell ref="Q727:Q730"/>
    <mergeCell ref="R727:R730"/>
    <mergeCell ref="I719:I722"/>
    <mergeCell ref="J719:J722"/>
    <mergeCell ref="P719:P722"/>
    <mergeCell ref="Q719:Q722"/>
    <mergeCell ref="R719:R722"/>
    <mergeCell ref="Q715:Q718"/>
    <mergeCell ref="R715:R718"/>
    <mergeCell ref="T77:T80"/>
    <mergeCell ref="S81:S84"/>
    <mergeCell ref="T81:T84"/>
    <mergeCell ref="S85:S88"/>
    <mergeCell ref="T85:T88"/>
    <mergeCell ref="S89:S92"/>
    <mergeCell ref="T89:T92"/>
    <mergeCell ref="T61:T64"/>
    <mergeCell ref="S65:S68"/>
    <mergeCell ref="T65:T68"/>
    <mergeCell ref="S69:S72"/>
    <mergeCell ref="T69:T72"/>
    <mergeCell ref="S73:S76"/>
    <mergeCell ref="T73:T76"/>
    <mergeCell ref="T45:T48"/>
    <mergeCell ref="S49:S52"/>
    <mergeCell ref="T49:T52"/>
    <mergeCell ref="S53:S56"/>
    <mergeCell ref="T53:T56"/>
    <mergeCell ref="S57:S60"/>
    <mergeCell ref="T57:T60"/>
    <mergeCell ref="S117:S120"/>
    <mergeCell ref="T117:T120"/>
    <mergeCell ref="S121:S124"/>
    <mergeCell ref="T121:T124"/>
    <mergeCell ref="S125:S128"/>
    <mergeCell ref="T125:T128"/>
    <mergeCell ref="S105:S108"/>
    <mergeCell ref="T105:T108"/>
    <mergeCell ref="S109:S112"/>
    <mergeCell ref="T109:T112"/>
    <mergeCell ref="S113:S116"/>
    <mergeCell ref="T113:T116"/>
    <mergeCell ref="S93:S96"/>
    <mergeCell ref="T93:T96"/>
    <mergeCell ref="S97:S100"/>
    <mergeCell ref="T97:T100"/>
    <mergeCell ref="S101:S104"/>
    <mergeCell ref="T101:T104"/>
    <mergeCell ref="S153:S156"/>
    <mergeCell ref="T153:T156"/>
    <mergeCell ref="S157:S160"/>
    <mergeCell ref="T157:T160"/>
    <mergeCell ref="S161:S164"/>
    <mergeCell ref="T161:T164"/>
    <mergeCell ref="S141:S144"/>
    <mergeCell ref="T141:T144"/>
    <mergeCell ref="S145:S148"/>
    <mergeCell ref="T145:T148"/>
    <mergeCell ref="S149:S152"/>
    <mergeCell ref="T149:T152"/>
    <mergeCell ref="S129:S132"/>
    <mergeCell ref="T129:T132"/>
    <mergeCell ref="S133:S136"/>
    <mergeCell ref="T133:T136"/>
    <mergeCell ref="S137:S140"/>
    <mergeCell ref="T137:T140"/>
    <mergeCell ref="S189:S192"/>
    <mergeCell ref="T189:T192"/>
    <mergeCell ref="S193:S196"/>
    <mergeCell ref="T193:T196"/>
    <mergeCell ref="S197:S200"/>
    <mergeCell ref="T197:T200"/>
    <mergeCell ref="S177:S180"/>
    <mergeCell ref="T177:T180"/>
    <mergeCell ref="S181:S184"/>
    <mergeCell ref="T181:T184"/>
    <mergeCell ref="S185:S188"/>
    <mergeCell ref="T185:T188"/>
    <mergeCell ref="S165:S168"/>
    <mergeCell ref="T165:T168"/>
    <mergeCell ref="S169:S172"/>
    <mergeCell ref="T169:T172"/>
    <mergeCell ref="S173:S176"/>
    <mergeCell ref="T173:T176"/>
    <mergeCell ref="S225:S228"/>
    <mergeCell ref="T225:T228"/>
    <mergeCell ref="S229:S232"/>
    <mergeCell ref="T229:T232"/>
    <mergeCell ref="S233:S236"/>
    <mergeCell ref="T233:T236"/>
    <mergeCell ref="S213:S216"/>
    <mergeCell ref="T213:T216"/>
    <mergeCell ref="S217:S220"/>
    <mergeCell ref="T217:T220"/>
    <mergeCell ref="S221:S224"/>
    <mergeCell ref="T221:T224"/>
    <mergeCell ref="S201:S204"/>
    <mergeCell ref="T201:T204"/>
    <mergeCell ref="S205:S208"/>
    <mergeCell ref="T205:T208"/>
    <mergeCell ref="S209:S212"/>
    <mergeCell ref="T209:T212"/>
    <mergeCell ref="S261:S264"/>
    <mergeCell ref="T261:T264"/>
    <mergeCell ref="S265:S268"/>
    <mergeCell ref="T265:T268"/>
    <mergeCell ref="S269:S272"/>
    <mergeCell ref="T269:T272"/>
    <mergeCell ref="S249:S252"/>
    <mergeCell ref="T249:T252"/>
    <mergeCell ref="S253:S256"/>
    <mergeCell ref="T253:T256"/>
    <mergeCell ref="S257:S260"/>
    <mergeCell ref="T257:T260"/>
    <mergeCell ref="S237:S240"/>
    <mergeCell ref="T237:T240"/>
    <mergeCell ref="S241:S244"/>
    <mergeCell ref="T241:T244"/>
    <mergeCell ref="S245:S248"/>
    <mergeCell ref="T245:T248"/>
    <mergeCell ref="S297:S300"/>
    <mergeCell ref="T297:T300"/>
    <mergeCell ref="S301:S304"/>
    <mergeCell ref="T301:T304"/>
    <mergeCell ref="S305:S308"/>
    <mergeCell ref="T305:T308"/>
    <mergeCell ref="S285:S288"/>
    <mergeCell ref="T285:T288"/>
    <mergeCell ref="S289:S292"/>
    <mergeCell ref="T289:T292"/>
    <mergeCell ref="S293:S296"/>
    <mergeCell ref="T293:T296"/>
    <mergeCell ref="S273:S276"/>
    <mergeCell ref="T273:T276"/>
    <mergeCell ref="S277:S280"/>
    <mergeCell ref="T277:T280"/>
    <mergeCell ref="S281:S284"/>
    <mergeCell ref="T281:T284"/>
    <mergeCell ref="S334:S337"/>
    <mergeCell ref="T334:T337"/>
    <mergeCell ref="S338:S341"/>
    <mergeCell ref="T338:T341"/>
    <mergeCell ref="S342:S345"/>
    <mergeCell ref="T342:T345"/>
    <mergeCell ref="S322:S325"/>
    <mergeCell ref="T322:T325"/>
    <mergeCell ref="S326:S329"/>
    <mergeCell ref="T326:T329"/>
    <mergeCell ref="S330:S333"/>
    <mergeCell ref="T330:T333"/>
    <mergeCell ref="S309:S312"/>
    <mergeCell ref="T309:T312"/>
    <mergeCell ref="S313:S316"/>
    <mergeCell ref="T313:T316"/>
    <mergeCell ref="S317:S321"/>
    <mergeCell ref="T317:T321"/>
    <mergeCell ref="S370:S373"/>
    <mergeCell ref="T370:T373"/>
    <mergeCell ref="S374:S377"/>
    <mergeCell ref="T374:T377"/>
    <mergeCell ref="S378:S381"/>
    <mergeCell ref="T378:T381"/>
    <mergeCell ref="S358:S361"/>
    <mergeCell ref="T358:T361"/>
    <mergeCell ref="S362:S365"/>
    <mergeCell ref="T362:T365"/>
    <mergeCell ref="S366:S369"/>
    <mergeCell ref="T366:T369"/>
    <mergeCell ref="S346:S349"/>
    <mergeCell ref="T346:T349"/>
    <mergeCell ref="S350:S353"/>
    <mergeCell ref="T350:T353"/>
    <mergeCell ref="S354:S357"/>
    <mergeCell ref="T354:T357"/>
    <mergeCell ref="S406:S409"/>
    <mergeCell ref="T406:T409"/>
    <mergeCell ref="S410:S413"/>
    <mergeCell ref="T410:T413"/>
    <mergeCell ref="S414:S418"/>
    <mergeCell ref="T414:T418"/>
    <mergeCell ref="S394:S397"/>
    <mergeCell ref="T394:T397"/>
    <mergeCell ref="S398:S401"/>
    <mergeCell ref="T398:T401"/>
    <mergeCell ref="S402:S405"/>
    <mergeCell ref="T402:T405"/>
    <mergeCell ref="S382:S385"/>
    <mergeCell ref="T382:T385"/>
    <mergeCell ref="S386:S389"/>
    <mergeCell ref="T386:T389"/>
    <mergeCell ref="S390:S393"/>
    <mergeCell ref="T390:T393"/>
    <mergeCell ref="S443:S446"/>
    <mergeCell ref="T443:T446"/>
    <mergeCell ref="S447:S450"/>
    <mergeCell ref="T447:T450"/>
    <mergeCell ref="S451:S454"/>
    <mergeCell ref="T451:T454"/>
    <mergeCell ref="S431:S434"/>
    <mergeCell ref="T431:T434"/>
    <mergeCell ref="S435:S438"/>
    <mergeCell ref="T435:T438"/>
    <mergeCell ref="S439:S442"/>
    <mergeCell ref="T439:T442"/>
    <mergeCell ref="S419:S422"/>
    <mergeCell ref="T419:T422"/>
    <mergeCell ref="S423:S426"/>
    <mergeCell ref="T423:T426"/>
    <mergeCell ref="S427:S430"/>
    <mergeCell ref="T427:T430"/>
    <mergeCell ref="S479:S482"/>
    <mergeCell ref="T479:T482"/>
    <mergeCell ref="S483:S486"/>
    <mergeCell ref="T483:T486"/>
    <mergeCell ref="S487:S490"/>
    <mergeCell ref="T487:T490"/>
    <mergeCell ref="S467:S470"/>
    <mergeCell ref="T467:T470"/>
    <mergeCell ref="S471:S474"/>
    <mergeCell ref="T471:T474"/>
    <mergeCell ref="S475:S478"/>
    <mergeCell ref="T475:T478"/>
    <mergeCell ref="S455:S458"/>
    <mergeCell ref="T455:T458"/>
    <mergeCell ref="S459:S462"/>
    <mergeCell ref="T459:T462"/>
    <mergeCell ref="S463:S466"/>
    <mergeCell ref="T463:T466"/>
    <mergeCell ref="S551:S554"/>
    <mergeCell ref="T551:T554"/>
    <mergeCell ref="S555:S558"/>
    <mergeCell ref="T555:T558"/>
    <mergeCell ref="S559:S562"/>
    <mergeCell ref="T559:T562"/>
    <mergeCell ref="S503:S506"/>
    <mergeCell ref="T503:T506"/>
    <mergeCell ref="S507:S510"/>
    <mergeCell ref="T507:T510"/>
    <mergeCell ref="S547:S550"/>
    <mergeCell ref="T547:T550"/>
    <mergeCell ref="S491:S494"/>
    <mergeCell ref="T491:T494"/>
    <mergeCell ref="S495:S498"/>
    <mergeCell ref="T495:T498"/>
    <mergeCell ref="S499:S502"/>
    <mergeCell ref="T499:T502"/>
    <mergeCell ref="S575:S578"/>
    <mergeCell ref="T575:T578"/>
    <mergeCell ref="S579:S582"/>
    <mergeCell ref="T579:T582"/>
    <mergeCell ref="S563:S566"/>
    <mergeCell ref="T563:T566"/>
    <mergeCell ref="S567:S570"/>
    <mergeCell ref="T567:T570"/>
    <mergeCell ref="S571:S574"/>
    <mergeCell ref="T571:T574"/>
    <mergeCell ref="S603:S606"/>
    <mergeCell ref="T603:T606"/>
    <mergeCell ref="S607:S610"/>
    <mergeCell ref="T607:T610"/>
    <mergeCell ref="S611:S614"/>
    <mergeCell ref="T611:T614"/>
    <mergeCell ref="S591:S594"/>
    <mergeCell ref="T591:T594"/>
    <mergeCell ref="S595:S598"/>
    <mergeCell ref="T595:T598"/>
    <mergeCell ref="S599:S602"/>
    <mergeCell ref="T599:T602"/>
    <mergeCell ref="S583:S586"/>
    <mergeCell ref="T583:T586"/>
    <mergeCell ref="S587:S590"/>
    <mergeCell ref="T587:T590"/>
    <mergeCell ref="S639:S642"/>
    <mergeCell ref="T639:T642"/>
    <mergeCell ref="S643:S646"/>
    <mergeCell ref="T643:T646"/>
    <mergeCell ref="S647:S650"/>
    <mergeCell ref="T647:T650"/>
    <mergeCell ref="S627:S630"/>
    <mergeCell ref="T627:T630"/>
    <mergeCell ref="S631:S634"/>
    <mergeCell ref="T631:T634"/>
    <mergeCell ref="S635:S638"/>
    <mergeCell ref="T635:T638"/>
    <mergeCell ref="S615:S618"/>
    <mergeCell ref="T615:T618"/>
    <mergeCell ref="S619:S622"/>
    <mergeCell ref="T619:T622"/>
    <mergeCell ref="S623:S626"/>
    <mergeCell ref="T623:T626"/>
    <mergeCell ref="S675:S678"/>
    <mergeCell ref="T675:T678"/>
    <mergeCell ref="S679:S682"/>
    <mergeCell ref="T679:T682"/>
    <mergeCell ref="S683:S686"/>
    <mergeCell ref="T683:T686"/>
    <mergeCell ref="S663:S666"/>
    <mergeCell ref="T663:T666"/>
    <mergeCell ref="S667:S670"/>
    <mergeCell ref="T667:T670"/>
    <mergeCell ref="S671:S674"/>
    <mergeCell ref="T671:T674"/>
    <mergeCell ref="S651:S654"/>
    <mergeCell ref="T651:T654"/>
    <mergeCell ref="S655:S658"/>
    <mergeCell ref="T655:T658"/>
    <mergeCell ref="S659:S662"/>
    <mergeCell ref="T659:T662"/>
    <mergeCell ref="S711:S714"/>
    <mergeCell ref="T711:T714"/>
    <mergeCell ref="S715:S718"/>
    <mergeCell ref="T715:T718"/>
    <mergeCell ref="S719:S722"/>
    <mergeCell ref="T719:T722"/>
    <mergeCell ref="S699:S702"/>
    <mergeCell ref="T699:T702"/>
    <mergeCell ref="S703:S706"/>
    <mergeCell ref="T703:T706"/>
    <mergeCell ref="S707:S710"/>
    <mergeCell ref="T707:T710"/>
    <mergeCell ref="S687:S690"/>
    <mergeCell ref="T687:T690"/>
    <mergeCell ref="S691:S694"/>
    <mergeCell ref="T691:T694"/>
    <mergeCell ref="S695:S698"/>
    <mergeCell ref="T695:T698"/>
    <mergeCell ref="S747:S750"/>
    <mergeCell ref="T747:T750"/>
    <mergeCell ref="S751:S754"/>
    <mergeCell ref="T751:T754"/>
    <mergeCell ref="S755:S758"/>
    <mergeCell ref="T755:T758"/>
    <mergeCell ref="S735:S738"/>
    <mergeCell ref="T735:T738"/>
    <mergeCell ref="S739:S742"/>
    <mergeCell ref="T739:T742"/>
    <mergeCell ref="S743:S746"/>
    <mergeCell ref="T743:T746"/>
    <mergeCell ref="S723:S726"/>
    <mergeCell ref="T723:T726"/>
    <mergeCell ref="S727:S730"/>
    <mergeCell ref="T727:T730"/>
    <mergeCell ref="S731:S734"/>
    <mergeCell ref="T731:T734"/>
  </mergeCells>
  <conditionalFormatting sqref="K306">
    <cfRule type="duplicateValues" dxfId="168" priority="19" stopIfTrue="1"/>
  </conditionalFormatting>
  <conditionalFormatting sqref="K403">
    <cfRule type="duplicateValues" dxfId="167" priority="10" stopIfTrue="1"/>
  </conditionalFormatting>
  <conditionalFormatting sqref="K441">
    <cfRule type="duplicateValues" dxfId="166" priority="7" stopIfTrue="1"/>
  </conditionalFormatting>
  <conditionalFormatting sqref="K123:L123">
    <cfRule type="duplicateValues" dxfId="165" priority="24" stopIfTrue="1"/>
  </conditionalFormatting>
  <conditionalFormatting sqref="K203:L203">
    <cfRule type="duplicateValues" dxfId="164" priority="23" stopIfTrue="1"/>
  </conditionalFormatting>
  <conditionalFormatting sqref="K243:L243">
    <cfRule type="duplicateValues" dxfId="163" priority="22" stopIfTrue="1"/>
  </conditionalFormatting>
  <conditionalFormatting sqref="K247:L247">
    <cfRule type="duplicateValues" dxfId="162" priority="21" stopIfTrue="1"/>
  </conditionalFormatting>
  <conditionalFormatting sqref="K295:L295 K299:L299">
    <cfRule type="duplicateValues" dxfId="161" priority="20" stopIfTrue="1"/>
  </conditionalFormatting>
  <conditionalFormatting sqref="K311:L311">
    <cfRule type="duplicateValues" dxfId="160" priority="18" stopIfTrue="1"/>
  </conditionalFormatting>
  <conditionalFormatting sqref="K315:L315">
    <cfRule type="duplicateValues" dxfId="159" priority="17" stopIfTrue="1"/>
  </conditionalFormatting>
  <conditionalFormatting sqref="K336:L336 K340:L340">
    <cfRule type="duplicateValues" dxfId="158" priority="14" stopIfTrue="1"/>
  </conditionalFormatting>
  <conditionalFormatting sqref="K344:L344">
    <cfRule type="duplicateValues" dxfId="157" priority="13" stopIfTrue="1"/>
  </conditionalFormatting>
  <conditionalFormatting sqref="K368:L368">
    <cfRule type="duplicateValues" dxfId="156" priority="15" stopIfTrue="1"/>
  </conditionalFormatting>
  <conditionalFormatting sqref="K376:L376">
    <cfRule type="duplicateValues" dxfId="155" priority="16" stopIfTrue="1"/>
  </conditionalFormatting>
  <conditionalFormatting sqref="K392:L392">
    <cfRule type="duplicateValues" dxfId="154" priority="11" stopIfTrue="1"/>
  </conditionalFormatting>
  <conditionalFormatting sqref="K396:L396">
    <cfRule type="duplicateValues" dxfId="153" priority="12" stopIfTrue="1"/>
  </conditionalFormatting>
  <conditionalFormatting sqref="K408:L408">
    <cfRule type="duplicateValues" dxfId="152" priority="9" stopIfTrue="1"/>
  </conditionalFormatting>
  <conditionalFormatting sqref="K412:L412">
    <cfRule type="duplicateValues" dxfId="151" priority="8" stopIfTrue="1"/>
  </conditionalFormatting>
  <conditionalFormatting sqref="K457:L457">
    <cfRule type="duplicateValues" dxfId="150" priority="6" stopIfTrue="1"/>
  </conditionalFormatting>
  <conditionalFormatting sqref="K461:L461">
    <cfRule type="duplicateValues" dxfId="149" priority="5" stopIfTrue="1"/>
  </conditionalFormatting>
  <conditionalFormatting sqref="K481:L481 K485:L485">
    <cfRule type="duplicateValues" dxfId="148" priority="4" stopIfTrue="1"/>
  </conditionalFormatting>
  <conditionalFormatting sqref="K489:L489">
    <cfRule type="duplicateValues" dxfId="147" priority="3" stopIfTrue="1"/>
  </conditionalFormatting>
  <conditionalFormatting sqref="K681:L681">
    <cfRule type="duplicateValues" dxfId="146" priority="1" stopIfTrue="1"/>
    <cfRule type="duplicateValues" dxfId="145" priority="2" stopIfTrue="1"/>
  </conditionalFormatting>
  <pageMargins left="0" right="0" top="0.19685039370078741" bottom="0.19685039370078741" header="0.51181102362204722" footer="0.51181102362204722"/>
  <pageSetup paperSize="9" scale="92" orientation="landscape" r:id="rId1"/>
  <headerFooter alignWithMargins="0">
    <oddFooter>Page &amp;P</oddFooter>
  </headerFooter>
  <rowBreaks count="3" manualBreakCount="3">
    <brk id="232" max="17" man="1"/>
    <brk id="385" max="17" man="1"/>
    <brk id="622" max="17" man="1"/>
  </row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T918"/>
  <sheetViews>
    <sheetView showZeros="0" tabSelected="1" topLeftCell="A885" zoomScaleNormal="100" zoomScaleSheetLayoutView="70" workbookViewId="0">
      <selection activeCell="A11" sqref="A11:T915"/>
    </sheetView>
  </sheetViews>
  <sheetFormatPr defaultRowHeight="12.75"/>
  <cols>
    <col min="1" max="1" width="3.7109375" style="585" customWidth="1"/>
    <col min="2" max="2" width="7.42578125" style="585" customWidth="1"/>
    <col min="3" max="3" width="29" style="585" customWidth="1"/>
    <col min="4" max="4" width="5.85546875" style="585" customWidth="1"/>
    <col min="5" max="5" width="7.7109375" style="585" customWidth="1"/>
    <col min="6" max="6" width="7" style="585" hidden="1" customWidth="1"/>
    <col min="7" max="7" width="6.5703125" style="585" hidden="1" customWidth="1"/>
    <col min="8" max="8" width="6.7109375" style="585" hidden="1" customWidth="1"/>
    <col min="9" max="9" width="5.7109375" style="585" hidden="1" customWidth="1"/>
    <col min="10" max="10" width="6.7109375" style="585" hidden="1" customWidth="1"/>
    <col min="11" max="11" width="13" style="585" hidden="1" customWidth="1"/>
    <col min="12" max="12" width="4.7109375" style="585" hidden="1" customWidth="1"/>
    <col min="13" max="13" width="7" style="585" hidden="1" customWidth="1"/>
    <col min="14" max="15" width="7.28515625" style="585" hidden="1" customWidth="1"/>
    <col min="16" max="17" width="8.7109375" style="585" hidden="1" customWidth="1"/>
    <col min="18" max="18" width="9.5703125" style="585" hidden="1" customWidth="1"/>
    <col min="19" max="19" width="12.28515625" style="585" customWidth="1"/>
    <col min="20" max="20" width="14.42578125" style="585" bestFit="1" customWidth="1"/>
    <col min="21" max="16384" width="9.140625" style="585"/>
  </cols>
  <sheetData>
    <row r="1" spans="1:20" hidden="1">
      <c r="C1" s="586" t="s">
        <v>1779</v>
      </c>
      <c r="D1" s="586"/>
      <c r="E1" s="586"/>
      <c r="F1" s="586"/>
      <c r="G1" s="586"/>
    </row>
    <row r="2" spans="1:20" hidden="1"/>
    <row r="3" spans="1:20" ht="28.5" hidden="1" customHeight="1">
      <c r="A3" s="587"/>
      <c r="B3" s="587"/>
      <c r="C3" s="585" t="s">
        <v>21</v>
      </c>
      <c r="D3" s="588" t="s">
        <v>1776</v>
      </c>
      <c r="E3" s="589"/>
      <c r="F3" s="589"/>
      <c r="G3" s="589"/>
      <c r="H3" s="589"/>
      <c r="I3" s="589"/>
      <c r="J3" s="589"/>
      <c r="K3" s="589"/>
      <c r="L3" s="589"/>
      <c r="M3" s="589"/>
      <c r="N3" s="589"/>
      <c r="O3" s="589"/>
      <c r="P3" s="589"/>
      <c r="Q3" s="589"/>
      <c r="R3" s="589"/>
    </row>
    <row r="4" spans="1:20" ht="15" hidden="1" customHeight="1">
      <c r="D4" s="590"/>
      <c r="E4" s="590"/>
      <c r="F4" s="590"/>
      <c r="G4" s="590"/>
      <c r="H4" s="590"/>
      <c r="I4" s="590"/>
      <c r="J4" s="590"/>
      <c r="K4" s="590"/>
      <c r="L4" s="590"/>
      <c r="M4" s="590"/>
      <c r="N4" s="590"/>
      <c r="O4" s="590"/>
      <c r="P4" s="590"/>
      <c r="Q4" s="590"/>
      <c r="R4" s="590"/>
    </row>
    <row r="5" spans="1:20" ht="15" hidden="1" customHeight="1">
      <c r="C5" s="591"/>
      <c r="D5" s="591"/>
      <c r="E5" s="591"/>
      <c r="F5" s="591"/>
      <c r="G5" s="591"/>
      <c r="H5" s="591"/>
      <c r="I5" s="591"/>
      <c r="J5" s="591"/>
      <c r="K5" s="591"/>
      <c r="L5" s="591"/>
      <c r="M5" s="591"/>
      <c r="N5" s="591"/>
      <c r="O5" s="591"/>
      <c r="P5" s="591"/>
      <c r="Q5" s="591"/>
    </row>
    <row r="6" spans="1:20" ht="18.75" hidden="1" customHeight="1">
      <c r="A6" s="592" t="s">
        <v>68</v>
      </c>
      <c r="B6" s="592"/>
      <c r="C6" s="592"/>
      <c r="D6" s="592"/>
      <c r="E6" s="592"/>
      <c r="F6" s="592"/>
      <c r="G6" s="592"/>
      <c r="H6" s="592"/>
      <c r="I6" s="592"/>
      <c r="J6" s="592"/>
      <c r="K6" s="592"/>
      <c r="L6" s="592"/>
      <c r="M6" s="592"/>
      <c r="N6" s="592"/>
      <c r="O6" s="592"/>
      <c r="P6" s="592"/>
      <c r="Q6" s="592"/>
    </row>
    <row r="7" spans="1:20" ht="15" hidden="1" customHeight="1">
      <c r="A7" s="593"/>
      <c r="B7" s="593"/>
      <c r="C7" s="593"/>
      <c r="D7" s="593"/>
      <c r="E7" s="593"/>
      <c r="F7" s="593"/>
      <c r="G7" s="593"/>
      <c r="H7" s="593"/>
      <c r="I7" s="593"/>
      <c r="J7" s="593"/>
      <c r="K7" s="593"/>
      <c r="L7" s="593"/>
      <c r="M7" s="593"/>
      <c r="N7" s="593"/>
      <c r="O7" s="593"/>
      <c r="P7" s="593"/>
      <c r="Q7" s="593"/>
    </row>
    <row r="8" spans="1:20" ht="13.5" hidden="1">
      <c r="A8" s="594"/>
      <c r="J8" s="587" t="s">
        <v>17</v>
      </c>
      <c r="K8" s="587"/>
      <c r="L8" s="595" t="s">
        <v>18</v>
      </c>
      <c r="M8" s="595"/>
      <c r="N8" s="595"/>
      <c r="O8" s="595"/>
      <c r="P8" s="596">
        <v>2325.6</v>
      </c>
    </row>
    <row r="9" spans="1:20" ht="13.5" hidden="1">
      <c r="A9" s="597" t="s">
        <v>15</v>
      </c>
      <c r="B9" s="597"/>
      <c r="C9" s="597"/>
      <c r="D9" s="597"/>
      <c r="E9" s="597"/>
      <c r="F9" s="598" t="e">
        <f>#REF!</f>
        <v>#REF!</v>
      </c>
      <c r="G9" s="599"/>
      <c r="H9" s="600" t="s">
        <v>16</v>
      </c>
      <c r="L9" s="595" t="s">
        <v>19</v>
      </c>
      <c r="M9" s="595"/>
      <c r="N9" s="595"/>
      <c r="O9" s="595"/>
      <c r="P9" s="596">
        <v>2972.55</v>
      </c>
    </row>
    <row r="10" spans="1:20" ht="13.5" hidden="1">
      <c r="A10" s="594"/>
      <c r="K10" s="601" t="s">
        <v>20</v>
      </c>
      <c r="L10" s="601"/>
      <c r="M10" s="601"/>
      <c r="N10" s="601"/>
      <c r="O10" s="601"/>
      <c r="P10" s="591">
        <v>1.0571999999999999</v>
      </c>
    </row>
    <row r="11" spans="1:20" ht="45" customHeight="1">
      <c r="A11" s="602" t="s">
        <v>1289</v>
      </c>
      <c r="B11" s="603"/>
      <c r="C11" s="603"/>
      <c r="D11" s="603"/>
      <c r="E11" s="603"/>
      <c r="F11" s="603"/>
      <c r="G11" s="603"/>
      <c r="H11" s="603"/>
      <c r="I11" s="603"/>
      <c r="J11" s="603"/>
      <c r="K11" s="603"/>
      <c r="L11" s="603"/>
      <c r="M11" s="603"/>
      <c r="N11" s="603"/>
      <c r="O11" s="603"/>
      <c r="P11" s="603"/>
      <c r="Q11" s="603"/>
      <c r="R11" s="603"/>
      <c r="S11" s="603"/>
      <c r="T11" s="603"/>
    </row>
    <row r="12" spans="1:20" ht="87" customHeight="1">
      <c r="A12" s="604" t="s">
        <v>1781</v>
      </c>
      <c r="B12" s="604"/>
      <c r="C12" s="604"/>
      <c r="D12" s="604"/>
      <c r="E12" s="604"/>
      <c r="F12" s="604"/>
      <c r="G12" s="604"/>
      <c r="H12" s="604"/>
      <c r="I12" s="604"/>
      <c r="J12" s="604"/>
      <c r="K12" s="604"/>
      <c r="L12" s="604"/>
      <c r="M12" s="604"/>
      <c r="N12" s="604"/>
      <c r="O12" s="604"/>
      <c r="P12" s="604"/>
      <c r="Q12" s="604"/>
      <c r="R12" s="604"/>
      <c r="S12" s="604"/>
      <c r="T12" s="604"/>
    </row>
    <row r="13" spans="1:20" ht="22.5" customHeight="1">
      <c r="A13" s="605" t="s">
        <v>0</v>
      </c>
      <c r="B13" s="606" t="s">
        <v>1</v>
      </c>
      <c r="C13" s="605" t="s">
        <v>2</v>
      </c>
      <c r="D13" s="606" t="s">
        <v>3</v>
      </c>
      <c r="E13" s="606" t="s">
        <v>4</v>
      </c>
      <c r="F13" s="606" t="s">
        <v>5</v>
      </c>
      <c r="G13" s="605" t="s">
        <v>6</v>
      </c>
      <c r="H13" s="605"/>
      <c r="I13" s="605"/>
      <c r="J13" s="605"/>
      <c r="K13" s="605"/>
      <c r="L13" s="605"/>
      <c r="M13" s="605"/>
      <c r="N13" s="605"/>
      <c r="O13" s="605"/>
      <c r="P13" s="605" t="s">
        <v>7</v>
      </c>
      <c r="Q13" s="605" t="s">
        <v>8</v>
      </c>
      <c r="R13" s="607" t="s">
        <v>8</v>
      </c>
      <c r="S13" s="608" t="s">
        <v>492</v>
      </c>
      <c r="T13" s="608" t="s">
        <v>493</v>
      </c>
    </row>
    <row r="14" spans="1:20" ht="13.5" customHeight="1">
      <c r="A14" s="605"/>
      <c r="B14" s="606"/>
      <c r="C14" s="605"/>
      <c r="D14" s="606"/>
      <c r="E14" s="606"/>
      <c r="F14" s="606"/>
      <c r="G14" s="605"/>
      <c r="H14" s="605"/>
      <c r="I14" s="605"/>
      <c r="J14" s="605"/>
      <c r="K14" s="605"/>
      <c r="L14" s="605"/>
      <c r="M14" s="605"/>
      <c r="N14" s="605"/>
      <c r="O14" s="605"/>
      <c r="P14" s="605"/>
      <c r="Q14" s="605"/>
      <c r="R14" s="607" t="s">
        <v>9</v>
      </c>
      <c r="S14" s="609"/>
      <c r="T14" s="609"/>
    </row>
    <row r="15" spans="1:20" ht="20.25" customHeight="1">
      <c r="A15" s="605"/>
      <c r="B15" s="606"/>
      <c r="C15" s="605"/>
      <c r="D15" s="606"/>
      <c r="E15" s="606"/>
      <c r="F15" s="606"/>
      <c r="G15" s="605" t="s">
        <v>10</v>
      </c>
      <c r="H15" s="605"/>
      <c r="I15" s="605" t="s">
        <v>11</v>
      </c>
      <c r="J15" s="605"/>
      <c r="K15" s="605" t="s">
        <v>12</v>
      </c>
      <c r="L15" s="605"/>
      <c r="M15" s="605"/>
      <c r="N15" s="605"/>
      <c r="O15" s="605"/>
      <c r="P15" s="605"/>
      <c r="Q15" s="605"/>
      <c r="R15" s="610">
        <f>P10</f>
        <v>1.0571999999999999</v>
      </c>
      <c r="S15" s="611"/>
      <c r="T15" s="611"/>
    </row>
    <row r="16" spans="1:20" ht="42">
      <c r="A16" s="605"/>
      <c r="B16" s="606"/>
      <c r="C16" s="605"/>
      <c r="D16" s="606"/>
      <c r="E16" s="606"/>
      <c r="F16" s="606"/>
      <c r="G16" s="612" t="s">
        <v>116</v>
      </c>
      <c r="H16" s="612" t="s">
        <v>115</v>
      </c>
      <c r="I16" s="612" t="s">
        <v>116</v>
      </c>
      <c r="J16" s="612" t="s">
        <v>115</v>
      </c>
      <c r="K16" s="613" t="s">
        <v>27</v>
      </c>
      <c r="L16" s="612" t="s">
        <v>114</v>
      </c>
      <c r="M16" s="613" t="s">
        <v>13</v>
      </c>
      <c r="N16" s="613" t="s">
        <v>113</v>
      </c>
      <c r="O16" s="612" t="s">
        <v>7</v>
      </c>
      <c r="P16" s="614" t="s">
        <v>112</v>
      </c>
      <c r="Q16" s="615" t="s">
        <v>112</v>
      </c>
      <c r="R16" s="616" t="s">
        <v>112</v>
      </c>
      <c r="S16" s="617" t="s">
        <v>494</v>
      </c>
      <c r="T16" s="617" t="s">
        <v>494</v>
      </c>
    </row>
    <row r="17" spans="1:20">
      <c r="A17" s="618">
        <v>1</v>
      </c>
      <c r="B17" s="618">
        <v>2</v>
      </c>
      <c r="C17" s="618">
        <v>3</v>
      </c>
      <c r="D17" s="618">
        <v>4</v>
      </c>
      <c r="E17" s="618">
        <v>5</v>
      </c>
      <c r="F17" s="618">
        <v>6</v>
      </c>
      <c r="G17" s="618">
        <v>7</v>
      </c>
      <c r="H17" s="618">
        <v>8</v>
      </c>
      <c r="I17" s="618">
        <v>9</v>
      </c>
      <c r="J17" s="618">
        <v>10</v>
      </c>
      <c r="K17" s="618">
        <v>11</v>
      </c>
      <c r="L17" s="618">
        <v>12</v>
      </c>
      <c r="M17" s="618">
        <v>13</v>
      </c>
      <c r="N17" s="618">
        <v>14</v>
      </c>
      <c r="O17" s="618">
        <v>15</v>
      </c>
      <c r="P17" s="618">
        <v>16</v>
      </c>
      <c r="Q17" s="618">
        <v>17</v>
      </c>
      <c r="R17" s="618">
        <v>18</v>
      </c>
      <c r="S17" s="619">
        <v>6</v>
      </c>
      <c r="T17" s="619">
        <v>7</v>
      </c>
    </row>
    <row r="18" spans="1:20" ht="12.75" customHeight="1">
      <c r="A18" s="620"/>
      <c r="B18" s="621"/>
      <c r="C18" s="622" t="s">
        <v>799</v>
      </c>
      <c r="D18" s="620"/>
      <c r="E18" s="623"/>
      <c r="F18" s="623">
        <f t="shared" ref="F18:F78" si="0">H18+J18+R18</f>
        <v>0</v>
      </c>
      <c r="G18" s="624"/>
      <c r="H18" s="625">
        <f>G18*$P$8/1000</f>
        <v>0</v>
      </c>
      <c r="I18" s="624"/>
      <c r="J18" s="625">
        <f>I18*$P$9/1000</f>
        <v>0</v>
      </c>
      <c r="K18" s="626"/>
      <c r="L18" s="626"/>
      <c r="M18" s="626"/>
      <c r="N18" s="627"/>
      <c r="O18" s="614">
        <f t="shared" ref="O18:O81" si="1">M18*N18</f>
        <v>0</v>
      </c>
      <c r="P18" s="625">
        <f>E18*F18</f>
        <v>0</v>
      </c>
      <c r="Q18" s="625">
        <f>SUM(O18:O21)</f>
        <v>0</v>
      </c>
      <c r="R18" s="625">
        <f>Q18*1.02*1.05*$R$15</f>
        <v>0</v>
      </c>
      <c r="S18" s="628">
        <f>1.133*1.005*1.0145*1.11</f>
        <v>1.2822449631749997</v>
      </c>
      <c r="T18" s="629"/>
    </row>
    <row r="19" spans="1:20" ht="12.75" customHeight="1">
      <c r="A19" s="620"/>
      <c r="B19" s="621"/>
      <c r="C19" s="622"/>
      <c r="D19" s="620"/>
      <c r="E19" s="623"/>
      <c r="F19" s="623"/>
      <c r="G19" s="624"/>
      <c r="H19" s="625"/>
      <c r="I19" s="624"/>
      <c r="J19" s="625"/>
      <c r="K19" s="626"/>
      <c r="L19" s="626"/>
      <c r="M19" s="626"/>
      <c r="N19" s="627"/>
      <c r="O19" s="614">
        <f t="shared" si="1"/>
        <v>0</v>
      </c>
      <c r="P19" s="625"/>
      <c r="Q19" s="625"/>
      <c r="R19" s="625"/>
      <c r="S19" s="628"/>
      <c r="T19" s="629"/>
    </row>
    <row r="20" spans="1:20" ht="12.75" customHeight="1">
      <c r="A20" s="620"/>
      <c r="B20" s="621"/>
      <c r="C20" s="622"/>
      <c r="D20" s="620"/>
      <c r="E20" s="623"/>
      <c r="F20" s="623"/>
      <c r="G20" s="624"/>
      <c r="H20" s="625"/>
      <c r="I20" s="624"/>
      <c r="J20" s="625"/>
      <c r="K20" s="626"/>
      <c r="L20" s="626"/>
      <c r="M20" s="630"/>
      <c r="N20" s="627"/>
      <c r="O20" s="614">
        <f t="shared" si="1"/>
        <v>0</v>
      </c>
      <c r="P20" s="625"/>
      <c r="Q20" s="625"/>
      <c r="R20" s="625"/>
      <c r="S20" s="628"/>
      <c r="T20" s="629"/>
    </row>
    <row r="21" spans="1:20" ht="12.75" customHeight="1">
      <c r="A21" s="620"/>
      <c r="B21" s="621"/>
      <c r="C21" s="622"/>
      <c r="D21" s="620"/>
      <c r="E21" s="623"/>
      <c r="F21" s="623"/>
      <c r="G21" s="624"/>
      <c r="H21" s="625"/>
      <c r="I21" s="624"/>
      <c r="J21" s="625"/>
      <c r="K21" s="626"/>
      <c r="L21" s="626"/>
      <c r="M21" s="626"/>
      <c r="N21" s="627"/>
      <c r="O21" s="614">
        <f t="shared" si="1"/>
        <v>0</v>
      </c>
      <c r="P21" s="625"/>
      <c r="Q21" s="625"/>
      <c r="R21" s="625"/>
      <c r="S21" s="628"/>
      <c r="T21" s="629"/>
    </row>
    <row r="22" spans="1:20" ht="12.75" customHeight="1">
      <c r="A22" s="620">
        <v>1</v>
      </c>
      <c r="B22" s="621" t="s">
        <v>208</v>
      </c>
      <c r="C22" s="621" t="s">
        <v>1786</v>
      </c>
      <c r="D22" s="621" t="s">
        <v>84</v>
      </c>
      <c r="E22" s="631">
        <v>175</v>
      </c>
      <c r="F22" s="623">
        <f t="shared" si="0"/>
        <v>0.543875475</v>
      </c>
      <c r="G22" s="624">
        <v>0.223</v>
      </c>
      <c r="H22" s="625">
        <f t="shared" ref="H22" si="2">G22*$P$8/1000</f>
        <v>0.51860879999999998</v>
      </c>
      <c r="I22" s="624">
        <v>8.5000000000000006E-3</v>
      </c>
      <c r="J22" s="625">
        <f t="shared" ref="J22" si="3">I22*$P$9/1000</f>
        <v>2.5266675000000002E-2</v>
      </c>
      <c r="K22" s="626"/>
      <c r="L22" s="626"/>
      <c r="M22" s="626"/>
      <c r="N22" s="627"/>
      <c r="O22" s="614">
        <f t="shared" si="1"/>
        <v>0</v>
      </c>
      <c r="P22" s="625">
        <f t="shared" ref="P22" si="4">E22*F22</f>
        <v>95.178208124999998</v>
      </c>
      <c r="Q22" s="625">
        <f t="shared" ref="Q22" si="5">SUM(O22:O25)</f>
        <v>0</v>
      </c>
      <c r="R22" s="625">
        <f t="shared" ref="R22" si="6">Q22*1.02*1.05*$R$15</f>
        <v>0</v>
      </c>
      <c r="S22" s="632">
        <f>F22*$S$18</f>
        <v>0.69738158841316045</v>
      </c>
      <c r="T22" s="632">
        <f>S22*E22</f>
        <v>122.04177797230308</v>
      </c>
    </row>
    <row r="23" spans="1:20" ht="12.75" customHeight="1">
      <c r="A23" s="620"/>
      <c r="B23" s="621"/>
      <c r="C23" s="621"/>
      <c r="D23" s="620"/>
      <c r="E23" s="631"/>
      <c r="F23" s="623"/>
      <c r="G23" s="624"/>
      <c r="H23" s="625"/>
      <c r="I23" s="624"/>
      <c r="J23" s="625"/>
      <c r="K23" s="626"/>
      <c r="L23" s="626"/>
      <c r="M23" s="626"/>
      <c r="N23" s="627"/>
      <c r="O23" s="614">
        <f t="shared" si="1"/>
        <v>0</v>
      </c>
      <c r="P23" s="625"/>
      <c r="Q23" s="625"/>
      <c r="R23" s="625"/>
      <c r="S23" s="632"/>
      <c r="T23" s="632"/>
    </row>
    <row r="24" spans="1:20" ht="12.75" customHeight="1">
      <c r="A24" s="620"/>
      <c r="B24" s="621"/>
      <c r="C24" s="621"/>
      <c r="D24" s="620"/>
      <c r="E24" s="631"/>
      <c r="F24" s="623"/>
      <c r="G24" s="624"/>
      <c r="H24" s="625"/>
      <c r="I24" s="624"/>
      <c r="J24" s="625"/>
      <c r="K24" s="626"/>
      <c r="L24" s="626"/>
      <c r="M24" s="630"/>
      <c r="N24" s="627"/>
      <c r="O24" s="614">
        <f t="shared" si="1"/>
        <v>0</v>
      </c>
      <c r="P24" s="625"/>
      <c r="Q24" s="625"/>
      <c r="R24" s="625"/>
      <c r="S24" s="632"/>
      <c r="T24" s="632"/>
    </row>
    <row r="25" spans="1:20" ht="12.75" customHeight="1">
      <c r="A25" s="620"/>
      <c r="B25" s="621"/>
      <c r="C25" s="621"/>
      <c r="D25" s="620"/>
      <c r="E25" s="631"/>
      <c r="F25" s="623"/>
      <c r="G25" s="624"/>
      <c r="H25" s="625"/>
      <c r="I25" s="624"/>
      <c r="J25" s="625"/>
      <c r="K25" s="626"/>
      <c r="L25" s="626"/>
      <c r="M25" s="626"/>
      <c r="N25" s="627"/>
      <c r="O25" s="614">
        <f t="shared" si="1"/>
        <v>0</v>
      </c>
      <c r="P25" s="625"/>
      <c r="Q25" s="625"/>
      <c r="R25" s="625"/>
      <c r="S25" s="632"/>
      <c r="T25" s="632"/>
    </row>
    <row r="26" spans="1:20" ht="12.75" customHeight="1">
      <c r="A26" s="620">
        <v>2</v>
      </c>
      <c r="B26" s="633" t="s">
        <v>1219</v>
      </c>
      <c r="C26" s="633" t="s">
        <v>1787</v>
      </c>
      <c r="D26" s="634" t="s">
        <v>1902</v>
      </c>
      <c r="E26" s="635">
        <v>2.95</v>
      </c>
      <c r="F26" s="623">
        <f t="shared" si="0"/>
        <v>27.231179999999998</v>
      </c>
      <c r="G26" s="636">
        <v>10.38</v>
      </c>
      <c r="H26" s="637">
        <f t="shared" ref="H26" si="7">G26*$P$8/1000</f>
        <v>24.139727999999998</v>
      </c>
      <c r="I26" s="638">
        <v>1.04</v>
      </c>
      <c r="J26" s="637">
        <f t="shared" ref="J26" si="8">I26*$P$9/1000</f>
        <v>3.0914520000000003</v>
      </c>
      <c r="K26" s="626"/>
      <c r="L26" s="626"/>
      <c r="M26" s="626"/>
      <c r="N26" s="627"/>
      <c r="O26" s="614">
        <f t="shared" si="1"/>
        <v>0</v>
      </c>
      <c r="P26" s="637">
        <f t="shared" ref="P26" si="9">E26*F26</f>
        <v>80.331980999999999</v>
      </c>
      <c r="Q26" s="637">
        <f t="shared" ref="Q26" si="10">SUM(O26:O29)</f>
        <v>0</v>
      </c>
      <c r="R26" s="637">
        <f t="shared" ref="R26" si="11">Q26*1.02*1.05*$R$15</f>
        <v>0</v>
      </c>
      <c r="S26" s="632">
        <f t="shared" ref="S26" si="12">F26*$S$18</f>
        <v>34.917043396311783</v>
      </c>
      <c r="T26" s="632">
        <f t="shared" ref="T26" si="13">S26*E26</f>
        <v>103.00527801911977</v>
      </c>
    </row>
    <row r="27" spans="1:20" ht="12.75" customHeight="1">
      <c r="A27" s="620"/>
      <c r="B27" s="639"/>
      <c r="C27" s="639"/>
      <c r="D27" s="640"/>
      <c r="E27" s="641"/>
      <c r="F27" s="623"/>
      <c r="G27" s="642"/>
      <c r="H27" s="643"/>
      <c r="I27" s="644"/>
      <c r="J27" s="643"/>
      <c r="K27" s="626"/>
      <c r="L27" s="626"/>
      <c r="M27" s="626"/>
      <c r="N27" s="627"/>
      <c r="O27" s="614">
        <f t="shared" si="1"/>
        <v>0</v>
      </c>
      <c r="P27" s="643"/>
      <c r="Q27" s="643"/>
      <c r="R27" s="643"/>
      <c r="S27" s="632"/>
      <c r="T27" s="632"/>
    </row>
    <row r="28" spans="1:20" ht="12.75" customHeight="1">
      <c r="A28" s="620"/>
      <c r="B28" s="639"/>
      <c r="C28" s="639"/>
      <c r="D28" s="640"/>
      <c r="E28" s="641"/>
      <c r="F28" s="623"/>
      <c r="G28" s="642"/>
      <c r="H28" s="643"/>
      <c r="I28" s="644"/>
      <c r="J28" s="643"/>
      <c r="K28" s="626"/>
      <c r="L28" s="626"/>
      <c r="M28" s="630"/>
      <c r="N28" s="627"/>
      <c r="O28" s="614">
        <f t="shared" si="1"/>
        <v>0</v>
      </c>
      <c r="P28" s="643"/>
      <c r="Q28" s="643"/>
      <c r="R28" s="643"/>
      <c r="S28" s="632"/>
      <c r="T28" s="632"/>
    </row>
    <row r="29" spans="1:20" ht="12.75" customHeight="1">
      <c r="A29" s="620"/>
      <c r="B29" s="645"/>
      <c r="C29" s="645"/>
      <c r="D29" s="646"/>
      <c r="E29" s="647"/>
      <c r="F29" s="623"/>
      <c r="G29" s="648"/>
      <c r="H29" s="649"/>
      <c r="I29" s="650"/>
      <c r="J29" s="649"/>
      <c r="K29" s="626"/>
      <c r="L29" s="626"/>
      <c r="M29" s="626"/>
      <c r="N29" s="627"/>
      <c r="O29" s="614">
        <f t="shared" si="1"/>
        <v>0</v>
      </c>
      <c r="P29" s="649"/>
      <c r="Q29" s="649"/>
      <c r="R29" s="649"/>
      <c r="S29" s="632"/>
      <c r="T29" s="632"/>
    </row>
    <row r="30" spans="1:20" ht="12.75" customHeight="1">
      <c r="A30" s="620">
        <v>3</v>
      </c>
      <c r="B30" s="633" t="s">
        <v>615</v>
      </c>
      <c r="C30" s="633" t="s">
        <v>1788</v>
      </c>
      <c r="D30" s="634" t="s">
        <v>76</v>
      </c>
      <c r="E30" s="635">
        <v>0.18</v>
      </c>
      <c r="F30" s="623">
        <f t="shared" si="0"/>
        <v>40.764034500000001</v>
      </c>
      <c r="G30" s="638">
        <v>13.86</v>
      </c>
      <c r="H30" s="637">
        <f t="shared" ref="H30" si="14">G30*$P$8/1000</f>
        <v>32.232816</v>
      </c>
      <c r="I30" s="638">
        <v>2.87</v>
      </c>
      <c r="J30" s="637">
        <f t="shared" ref="J30" si="15">I30*$P$9/1000</f>
        <v>8.5312185000000014</v>
      </c>
      <c r="K30" s="626"/>
      <c r="L30" s="626"/>
      <c r="M30" s="626"/>
      <c r="N30" s="651"/>
      <c r="O30" s="614">
        <f t="shared" si="1"/>
        <v>0</v>
      </c>
      <c r="P30" s="637">
        <f t="shared" ref="P30" si="16">E30*F30</f>
        <v>7.33752621</v>
      </c>
      <c r="Q30" s="637">
        <f t="shared" ref="Q30" si="17">SUM(O30:O33)</f>
        <v>0</v>
      </c>
      <c r="R30" s="637">
        <f t="shared" ref="R30" si="18">Q30*1.02*1.05*$R$15</f>
        <v>0</v>
      </c>
      <c r="S30" s="632">
        <f t="shared" ref="S30" si="19">F30*$S$18</f>
        <v>52.269477916316916</v>
      </c>
      <c r="T30" s="632">
        <f t="shared" ref="T30" si="20">S30*E30</f>
        <v>9.4085060249370454</v>
      </c>
    </row>
    <row r="31" spans="1:20" ht="12.75" customHeight="1">
      <c r="A31" s="620"/>
      <c r="B31" s="639"/>
      <c r="C31" s="639"/>
      <c r="D31" s="640"/>
      <c r="E31" s="641"/>
      <c r="F31" s="623"/>
      <c r="G31" s="644"/>
      <c r="H31" s="643"/>
      <c r="I31" s="644"/>
      <c r="J31" s="643"/>
      <c r="K31" s="626"/>
      <c r="L31" s="626"/>
      <c r="M31" s="626"/>
      <c r="N31" s="627"/>
      <c r="O31" s="614">
        <f t="shared" si="1"/>
        <v>0</v>
      </c>
      <c r="P31" s="643"/>
      <c r="Q31" s="643"/>
      <c r="R31" s="643"/>
      <c r="S31" s="632"/>
      <c r="T31" s="632"/>
    </row>
    <row r="32" spans="1:20" ht="12.75" customHeight="1">
      <c r="A32" s="620"/>
      <c r="B32" s="639"/>
      <c r="C32" s="639"/>
      <c r="D32" s="640"/>
      <c r="E32" s="641"/>
      <c r="F32" s="623"/>
      <c r="G32" s="644"/>
      <c r="H32" s="643"/>
      <c r="I32" s="644"/>
      <c r="J32" s="643"/>
      <c r="K32" s="626"/>
      <c r="L32" s="626"/>
      <c r="M32" s="626"/>
      <c r="N32" s="627"/>
      <c r="O32" s="614">
        <f t="shared" si="1"/>
        <v>0</v>
      </c>
      <c r="P32" s="643"/>
      <c r="Q32" s="643"/>
      <c r="R32" s="643"/>
      <c r="S32" s="632"/>
      <c r="T32" s="632"/>
    </row>
    <row r="33" spans="1:20" ht="12.75" customHeight="1">
      <c r="A33" s="620"/>
      <c r="B33" s="645"/>
      <c r="C33" s="645"/>
      <c r="D33" s="646"/>
      <c r="E33" s="647"/>
      <c r="F33" s="623"/>
      <c r="G33" s="650"/>
      <c r="H33" s="649"/>
      <c r="I33" s="650"/>
      <c r="J33" s="649"/>
      <c r="K33" s="626"/>
      <c r="L33" s="626"/>
      <c r="M33" s="626"/>
      <c r="N33" s="627"/>
      <c r="O33" s="614">
        <f t="shared" si="1"/>
        <v>0</v>
      </c>
      <c r="P33" s="649"/>
      <c r="Q33" s="649"/>
      <c r="R33" s="649"/>
      <c r="S33" s="632"/>
      <c r="T33" s="632"/>
    </row>
    <row r="34" spans="1:20" ht="12.75" customHeight="1">
      <c r="A34" s="620">
        <v>4</v>
      </c>
      <c r="B34" s="621" t="s">
        <v>210</v>
      </c>
      <c r="C34" s="621" t="s">
        <v>1789</v>
      </c>
      <c r="D34" s="620" t="s">
        <v>1902</v>
      </c>
      <c r="E34" s="631">
        <v>35.5</v>
      </c>
      <c r="F34" s="623">
        <f t="shared" si="0"/>
        <v>4.2514247999999997</v>
      </c>
      <c r="G34" s="652">
        <v>0.82599999999999996</v>
      </c>
      <c r="H34" s="625">
        <f t="shared" ref="H34" si="21">G34*$P$8/1000</f>
        <v>1.9209455999999998</v>
      </c>
      <c r="I34" s="624">
        <v>0.78400000000000003</v>
      </c>
      <c r="J34" s="625">
        <f t="shared" ref="J34" si="22">I34*$P$9/1000</f>
        <v>2.3304792000000001</v>
      </c>
      <c r="K34" s="626"/>
      <c r="L34" s="626"/>
      <c r="M34" s="626"/>
      <c r="N34" s="627"/>
      <c r="O34" s="614">
        <f t="shared" si="1"/>
        <v>0</v>
      </c>
      <c r="P34" s="625">
        <f t="shared" ref="P34" si="23">E34*F34</f>
        <v>150.9255804</v>
      </c>
      <c r="Q34" s="625">
        <f t="shared" ref="Q34" si="24">SUM(O34:O37)</f>
        <v>0</v>
      </c>
      <c r="R34" s="625">
        <f t="shared" ref="R34" si="25">Q34*1.02*1.05*$R$15</f>
        <v>0</v>
      </c>
      <c r="S34" s="632">
        <f t="shared" ref="S34" si="26">F34*$S$18</f>
        <v>5.4513680361172803</v>
      </c>
      <c r="T34" s="632">
        <f t="shared" ref="T34" si="27">S34*E34</f>
        <v>193.52356528216345</v>
      </c>
    </row>
    <row r="35" spans="1:20" ht="12.75" customHeight="1">
      <c r="A35" s="620"/>
      <c r="B35" s="621"/>
      <c r="C35" s="621"/>
      <c r="D35" s="620"/>
      <c r="E35" s="631"/>
      <c r="F35" s="623"/>
      <c r="G35" s="652"/>
      <c r="H35" s="625"/>
      <c r="I35" s="624"/>
      <c r="J35" s="625"/>
      <c r="K35" s="626"/>
      <c r="L35" s="626"/>
      <c r="M35" s="626"/>
      <c r="N35" s="627"/>
      <c r="O35" s="614">
        <f t="shared" si="1"/>
        <v>0</v>
      </c>
      <c r="P35" s="625"/>
      <c r="Q35" s="625"/>
      <c r="R35" s="625"/>
      <c r="S35" s="632"/>
      <c r="T35" s="632"/>
    </row>
    <row r="36" spans="1:20" ht="12.75" customHeight="1">
      <c r="A36" s="620"/>
      <c r="B36" s="621"/>
      <c r="C36" s="621"/>
      <c r="D36" s="620"/>
      <c r="E36" s="631"/>
      <c r="F36" s="623"/>
      <c r="G36" s="652"/>
      <c r="H36" s="625"/>
      <c r="I36" s="624"/>
      <c r="J36" s="625"/>
      <c r="K36" s="626"/>
      <c r="L36" s="626"/>
      <c r="M36" s="626"/>
      <c r="N36" s="627"/>
      <c r="O36" s="614">
        <f t="shared" si="1"/>
        <v>0</v>
      </c>
      <c r="P36" s="625"/>
      <c r="Q36" s="625"/>
      <c r="R36" s="625"/>
      <c r="S36" s="632"/>
      <c r="T36" s="632"/>
    </row>
    <row r="37" spans="1:20" ht="12.75" customHeight="1">
      <c r="A37" s="620"/>
      <c r="B37" s="621"/>
      <c r="C37" s="621"/>
      <c r="D37" s="620"/>
      <c r="E37" s="631"/>
      <c r="F37" s="623"/>
      <c r="G37" s="652"/>
      <c r="H37" s="625"/>
      <c r="I37" s="624"/>
      <c r="J37" s="625"/>
      <c r="K37" s="626"/>
      <c r="L37" s="626"/>
      <c r="M37" s="626"/>
      <c r="N37" s="627"/>
      <c r="O37" s="614">
        <f t="shared" si="1"/>
        <v>0</v>
      </c>
      <c r="P37" s="625"/>
      <c r="Q37" s="625"/>
      <c r="R37" s="625"/>
      <c r="S37" s="632"/>
      <c r="T37" s="632"/>
    </row>
    <row r="38" spans="1:20" ht="12.75" customHeight="1">
      <c r="A38" s="620">
        <v>5</v>
      </c>
      <c r="B38" s="621" t="s">
        <v>693</v>
      </c>
      <c r="C38" s="621" t="s">
        <v>1790</v>
      </c>
      <c r="D38" s="620" t="s">
        <v>1902</v>
      </c>
      <c r="E38" s="631">
        <v>85.2</v>
      </c>
      <c r="F38" s="623">
        <f t="shared" si="0"/>
        <v>0.70857669000000001</v>
      </c>
      <c r="G38" s="653">
        <v>7.1800000000000003E-2</v>
      </c>
      <c r="H38" s="625">
        <f t="shared" ref="H38" si="28">G38*$P$8/1000</f>
        <v>0.16697808</v>
      </c>
      <c r="I38" s="653">
        <v>0.1822</v>
      </c>
      <c r="J38" s="625">
        <f t="shared" ref="J38" si="29">I38*$P$9/1000</f>
        <v>0.54159860999999998</v>
      </c>
      <c r="K38" s="626"/>
      <c r="L38" s="626"/>
      <c r="M38" s="626"/>
      <c r="N38" s="627"/>
      <c r="O38" s="614">
        <f t="shared" si="1"/>
        <v>0</v>
      </c>
      <c r="P38" s="625">
        <f t="shared" ref="P38" si="30">E38*F38</f>
        <v>60.370733988000005</v>
      </c>
      <c r="Q38" s="625">
        <f t="shared" ref="Q38" si="31">SUM(O38:O41)</f>
        <v>0</v>
      </c>
      <c r="R38" s="625">
        <f t="shared" ref="R38" si="32">Q38*1.02*1.05*$R$15</f>
        <v>0</v>
      </c>
      <c r="S38" s="632">
        <f t="shared" ref="S38" si="33">F38*$S$18</f>
        <v>0.90856889177571321</v>
      </c>
      <c r="T38" s="632">
        <f t="shared" ref="T38" si="34">S38*E38</f>
        <v>77.410069579290763</v>
      </c>
    </row>
    <row r="39" spans="1:20" ht="12.75" customHeight="1">
      <c r="A39" s="620"/>
      <c r="B39" s="621"/>
      <c r="C39" s="621"/>
      <c r="D39" s="620"/>
      <c r="E39" s="631"/>
      <c r="F39" s="623"/>
      <c r="G39" s="653"/>
      <c r="H39" s="625"/>
      <c r="I39" s="653"/>
      <c r="J39" s="625"/>
      <c r="K39" s="626"/>
      <c r="L39" s="626"/>
      <c r="M39" s="626"/>
      <c r="N39" s="627"/>
      <c r="O39" s="614">
        <f t="shared" si="1"/>
        <v>0</v>
      </c>
      <c r="P39" s="625"/>
      <c r="Q39" s="625"/>
      <c r="R39" s="625"/>
      <c r="S39" s="632"/>
      <c r="T39" s="632"/>
    </row>
    <row r="40" spans="1:20" ht="12.75" customHeight="1">
      <c r="A40" s="620"/>
      <c r="B40" s="621"/>
      <c r="C40" s="621"/>
      <c r="D40" s="620"/>
      <c r="E40" s="631"/>
      <c r="F40" s="623"/>
      <c r="G40" s="653"/>
      <c r="H40" s="625"/>
      <c r="I40" s="653"/>
      <c r="J40" s="625"/>
      <c r="K40" s="626"/>
      <c r="L40" s="626"/>
      <c r="M40" s="626"/>
      <c r="N40" s="627"/>
      <c r="O40" s="614">
        <f t="shared" si="1"/>
        <v>0</v>
      </c>
      <c r="P40" s="625"/>
      <c r="Q40" s="625"/>
      <c r="R40" s="625"/>
      <c r="S40" s="632"/>
      <c r="T40" s="632"/>
    </row>
    <row r="41" spans="1:20" ht="12.75" customHeight="1">
      <c r="A41" s="620"/>
      <c r="B41" s="621"/>
      <c r="C41" s="621"/>
      <c r="D41" s="620"/>
      <c r="E41" s="631"/>
      <c r="F41" s="623"/>
      <c r="G41" s="653"/>
      <c r="H41" s="625"/>
      <c r="I41" s="653"/>
      <c r="J41" s="625"/>
      <c r="K41" s="626"/>
      <c r="L41" s="626"/>
      <c r="M41" s="626"/>
      <c r="N41" s="627"/>
      <c r="O41" s="614">
        <f t="shared" si="1"/>
        <v>0</v>
      </c>
      <c r="P41" s="625"/>
      <c r="Q41" s="625"/>
      <c r="R41" s="625"/>
      <c r="S41" s="632"/>
      <c r="T41" s="632"/>
    </row>
    <row r="42" spans="1:20" ht="12.75" customHeight="1">
      <c r="A42" s="620">
        <v>6</v>
      </c>
      <c r="B42" s="621" t="s">
        <v>86</v>
      </c>
      <c r="C42" s="621" t="s">
        <v>1791</v>
      </c>
      <c r="D42" s="654" t="s">
        <v>84</v>
      </c>
      <c r="E42" s="631">
        <v>133</v>
      </c>
      <c r="F42" s="623">
        <f t="shared" si="0"/>
        <v>1.023264</v>
      </c>
      <c r="G42" s="624">
        <v>0.44</v>
      </c>
      <c r="H42" s="625">
        <f t="shared" ref="H42" si="35">G42*$P$8/1000</f>
        <v>1.023264</v>
      </c>
      <c r="I42" s="624"/>
      <c r="J42" s="625">
        <f t="shared" ref="J42" si="36">I42*$P$9/1000</f>
        <v>0</v>
      </c>
      <c r="K42" s="626"/>
      <c r="L42" s="626"/>
      <c r="M42" s="626"/>
      <c r="N42" s="651"/>
      <c r="O42" s="614">
        <f t="shared" si="1"/>
        <v>0</v>
      </c>
      <c r="P42" s="625">
        <f t="shared" ref="P42" si="37">E42*F42</f>
        <v>136.094112</v>
      </c>
      <c r="Q42" s="625">
        <f t="shared" ref="Q42" si="38">SUM(O42:O45)</f>
        <v>0</v>
      </c>
      <c r="R42" s="625">
        <f t="shared" ref="R42" si="39">Q42*1.02*1.05*$R$15</f>
        <v>0</v>
      </c>
      <c r="S42" s="632">
        <f t="shared" ref="S42" si="40">F42*$S$18</f>
        <v>1.3120751099983028</v>
      </c>
      <c r="T42" s="632">
        <f t="shared" ref="T42" si="41">S42*E42</f>
        <v>174.50598962977426</v>
      </c>
    </row>
    <row r="43" spans="1:20" ht="12.75" customHeight="1">
      <c r="A43" s="620"/>
      <c r="B43" s="621"/>
      <c r="C43" s="621"/>
      <c r="D43" s="655"/>
      <c r="E43" s="631"/>
      <c r="F43" s="623"/>
      <c r="G43" s="624"/>
      <c r="H43" s="625"/>
      <c r="I43" s="624"/>
      <c r="J43" s="625"/>
      <c r="K43" s="626"/>
      <c r="L43" s="626"/>
      <c r="M43" s="626"/>
      <c r="N43" s="627"/>
      <c r="O43" s="614">
        <f t="shared" si="1"/>
        <v>0</v>
      </c>
      <c r="P43" s="625"/>
      <c r="Q43" s="625"/>
      <c r="R43" s="625"/>
      <c r="S43" s="632"/>
      <c r="T43" s="632"/>
    </row>
    <row r="44" spans="1:20" ht="12.75" customHeight="1">
      <c r="A44" s="620"/>
      <c r="B44" s="621"/>
      <c r="C44" s="621"/>
      <c r="D44" s="655"/>
      <c r="E44" s="631"/>
      <c r="F44" s="623"/>
      <c r="G44" s="624"/>
      <c r="H44" s="625"/>
      <c r="I44" s="624"/>
      <c r="J44" s="625"/>
      <c r="K44" s="626"/>
      <c r="L44" s="626"/>
      <c r="M44" s="626"/>
      <c r="N44" s="627"/>
      <c r="O44" s="614">
        <f t="shared" si="1"/>
        <v>0</v>
      </c>
      <c r="P44" s="625"/>
      <c r="Q44" s="625"/>
      <c r="R44" s="625"/>
      <c r="S44" s="632"/>
      <c r="T44" s="632"/>
    </row>
    <row r="45" spans="1:20" ht="12.75" customHeight="1">
      <c r="A45" s="620"/>
      <c r="B45" s="621"/>
      <c r="C45" s="621"/>
      <c r="D45" s="655"/>
      <c r="E45" s="631"/>
      <c r="F45" s="623"/>
      <c r="G45" s="624"/>
      <c r="H45" s="625"/>
      <c r="I45" s="624"/>
      <c r="J45" s="625"/>
      <c r="K45" s="626"/>
      <c r="L45" s="626"/>
      <c r="M45" s="626"/>
      <c r="N45" s="627"/>
      <c r="O45" s="614">
        <f t="shared" si="1"/>
        <v>0</v>
      </c>
      <c r="P45" s="625"/>
      <c r="Q45" s="625"/>
      <c r="R45" s="625"/>
      <c r="S45" s="632"/>
      <c r="T45" s="632"/>
    </row>
    <row r="46" spans="1:20" ht="12.75" customHeight="1">
      <c r="A46" s="620">
        <v>7</v>
      </c>
      <c r="B46" s="621" t="s">
        <v>1197</v>
      </c>
      <c r="C46" s="621" t="s">
        <v>1903</v>
      </c>
      <c r="D46" s="654" t="s">
        <v>325</v>
      </c>
      <c r="E46" s="631">
        <v>5</v>
      </c>
      <c r="F46" s="623">
        <f t="shared" si="0"/>
        <v>0.66433927500000001</v>
      </c>
      <c r="G46" s="624">
        <v>3.4500000000000003E-2</v>
      </c>
      <c r="H46" s="625">
        <f t="shared" ref="H46" si="42">G46*$P$8/1000</f>
        <v>8.0233199999999991E-2</v>
      </c>
      <c r="I46" s="653">
        <v>0.19650000000000001</v>
      </c>
      <c r="J46" s="625">
        <f t="shared" ref="J46" si="43">I46*$P$9/1000</f>
        <v>0.584106075</v>
      </c>
      <c r="K46" s="626"/>
      <c r="L46" s="626"/>
      <c r="M46" s="626"/>
      <c r="N46" s="651"/>
      <c r="O46" s="614">
        <f t="shared" si="1"/>
        <v>0</v>
      </c>
      <c r="P46" s="625">
        <f t="shared" ref="P46" si="44">E46*F46</f>
        <v>3.3216963750000001</v>
      </c>
      <c r="Q46" s="625">
        <f t="shared" ref="Q46" si="45">SUM(O46:O49)</f>
        <v>0</v>
      </c>
      <c r="R46" s="625">
        <f t="shared" ref="R46" si="46">Q46*1.02*1.05*$R$15</f>
        <v>0</v>
      </c>
      <c r="S46" s="632">
        <f t="shared" ref="S46" si="47">F46*$S$18</f>
        <v>0.85184568920808101</v>
      </c>
      <c r="T46" s="632">
        <f t="shared" ref="T46" si="48">S46*E46</f>
        <v>4.2592284460404048</v>
      </c>
    </row>
    <row r="47" spans="1:20" ht="12.75" customHeight="1">
      <c r="A47" s="620"/>
      <c r="B47" s="621"/>
      <c r="C47" s="621"/>
      <c r="D47" s="655"/>
      <c r="E47" s="631"/>
      <c r="F47" s="623"/>
      <c r="G47" s="624"/>
      <c r="H47" s="625"/>
      <c r="I47" s="653"/>
      <c r="J47" s="625"/>
      <c r="K47" s="626"/>
      <c r="L47" s="626"/>
      <c r="M47" s="626"/>
      <c r="N47" s="627"/>
      <c r="O47" s="614">
        <f t="shared" si="1"/>
        <v>0</v>
      </c>
      <c r="P47" s="625"/>
      <c r="Q47" s="625"/>
      <c r="R47" s="625"/>
      <c r="S47" s="632"/>
      <c r="T47" s="632"/>
    </row>
    <row r="48" spans="1:20" ht="12.75" customHeight="1">
      <c r="A48" s="620"/>
      <c r="B48" s="621"/>
      <c r="C48" s="621"/>
      <c r="D48" s="655"/>
      <c r="E48" s="631"/>
      <c r="F48" s="623"/>
      <c r="G48" s="624"/>
      <c r="H48" s="625"/>
      <c r="I48" s="653"/>
      <c r="J48" s="625"/>
      <c r="K48" s="626"/>
      <c r="L48" s="626"/>
      <c r="M48" s="626"/>
      <c r="N48" s="627"/>
      <c r="O48" s="614">
        <f t="shared" si="1"/>
        <v>0</v>
      </c>
      <c r="P48" s="625"/>
      <c r="Q48" s="625"/>
      <c r="R48" s="625"/>
      <c r="S48" s="632"/>
      <c r="T48" s="632"/>
    </row>
    <row r="49" spans="1:20" ht="12.75" customHeight="1">
      <c r="A49" s="620"/>
      <c r="B49" s="621"/>
      <c r="C49" s="621"/>
      <c r="D49" s="655"/>
      <c r="E49" s="631"/>
      <c r="F49" s="623"/>
      <c r="G49" s="624"/>
      <c r="H49" s="625"/>
      <c r="I49" s="653"/>
      <c r="J49" s="625"/>
      <c r="K49" s="626"/>
      <c r="L49" s="626"/>
      <c r="M49" s="626"/>
      <c r="N49" s="627"/>
      <c r="O49" s="614">
        <f t="shared" si="1"/>
        <v>0</v>
      </c>
      <c r="P49" s="625"/>
      <c r="Q49" s="625"/>
      <c r="R49" s="625"/>
      <c r="S49" s="632"/>
      <c r="T49" s="632"/>
    </row>
    <row r="50" spans="1:20" ht="12.75" customHeight="1">
      <c r="A50" s="620">
        <v>8</v>
      </c>
      <c r="B50" s="633" t="s">
        <v>135</v>
      </c>
      <c r="C50" s="633" t="s">
        <v>136</v>
      </c>
      <c r="D50" s="656" t="s">
        <v>75</v>
      </c>
      <c r="E50" s="631">
        <v>30</v>
      </c>
      <c r="F50" s="623">
        <f t="shared" si="0"/>
        <v>6.9767999999999997E-2</v>
      </c>
      <c r="G50" s="657">
        <v>0.03</v>
      </c>
      <c r="H50" s="625">
        <f t="shared" ref="H50" si="49">G50*$P$8/1000</f>
        <v>6.9767999999999997E-2</v>
      </c>
      <c r="I50" s="638"/>
      <c r="J50" s="625">
        <f t="shared" ref="J50" si="50">I50*$P$9/1000</f>
        <v>0</v>
      </c>
      <c r="K50" s="626"/>
      <c r="L50" s="626"/>
      <c r="M50" s="626"/>
      <c r="N50" s="627"/>
      <c r="O50" s="614">
        <f t="shared" si="1"/>
        <v>0</v>
      </c>
      <c r="P50" s="625">
        <f t="shared" ref="P50" si="51">E50*F50</f>
        <v>2.0930399999999998</v>
      </c>
      <c r="Q50" s="625">
        <f t="shared" ref="Q50" si="52">SUM(O50:O53)</f>
        <v>0</v>
      </c>
      <c r="R50" s="625">
        <f t="shared" ref="R50" si="53">Q50*1.02*1.05*$R$15</f>
        <v>0</v>
      </c>
      <c r="S50" s="632">
        <f t="shared" ref="S50" si="54">F50*$S$18</f>
        <v>8.945966659079338E-2</v>
      </c>
      <c r="T50" s="632">
        <f t="shared" ref="T50" si="55">S50*E50</f>
        <v>2.6837899977238013</v>
      </c>
    </row>
    <row r="51" spans="1:20" ht="12.75" customHeight="1">
      <c r="A51" s="620"/>
      <c r="B51" s="639"/>
      <c r="C51" s="639"/>
      <c r="D51" s="658"/>
      <c r="E51" s="631"/>
      <c r="F51" s="623"/>
      <c r="G51" s="657"/>
      <c r="H51" s="625"/>
      <c r="I51" s="644"/>
      <c r="J51" s="625"/>
      <c r="K51" s="626"/>
      <c r="L51" s="626"/>
      <c r="M51" s="626"/>
      <c r="N51" s="627"/>
      <c r="O51" s="614">
        <f t="shared" si="1"/>
        <v>0</v>
      </c>
      <c r="P51" s="625"/>
      <c r="Q51" s="625"/>
      <c r="R51" s="625"/>
      <c r="S51" s="632"/>
      <c r="T51" s="632"/>
    </row>
    <row r="52" spans="1:20" ht="12.75" customHeight="1">
      <c r="A52" s="620"/>
      <c r="B52" s="639"/>
      <c r="C52" s="639"/>
      <c r="D52" s="658"/>
      <c r="E52" s="631"/>
      <c r="F52" s="623"/>
      <c r="G52" s="657"/>
      <c r="H52" s="625"/>
      <c r="I52" s="644"/>
      <c r="J52" s="625"/>
      <c r="K52" s="626"/>
      <c r="L52" s="626"/>
      <c r="M52" s="630"/>
      <c r="N52" s="627"/>
      <c r="O52" s="614">
        <f t="shared" si="1"/>
        <v>0</v>
      </c>
      <c r="P52" s="625"/>
      <c r="Q52" s="625"/>
      <c r="R52" s="625"/>
      <c r="S52" s="632"/>
      <c r="T52" s="632"/>
    </row>
    <row r="53" spans="1:20" ht="12.75" customHeight="1">
      <c r="A53" s="620"/>
      <c r="B53" s="645"/>
      <c r="C53" s="645"/>
      <c r="D53" s="659"/>
      <c r="E53" s="631"/>
      <c r="F53" s="623"/>
      <c r="G53" s="657"/>
      <c r="H53" s="625"/>
      <c r="I53" s="650"/>
      <c r="J53" s="625"/>
      <c r="K53" s="626"/>
      <c r="L53" s="626"/>
      <c r="M53" s="626"/>
      <c r="N53" s="627"/>
      <c r="O53" s="614">
        <f t="shared" si="1"/>
        <v>0</v>
      </c>
      <c r="P53" s="625"/>
      <c r="Q53" s="625"/>
      <c r="R53" s="625"/>
      <c r="S53" s="632"/>
      <c r="T53" s="632"/>
    </row>
    <row r="54" spans="1:20" ht="12.75" customHeight="1">
      <c r="A54" s="620">
        <v>9</v>
      </c>
      <c r="B54" s="621" t="s">
        <v>187</v>
      </c>
      <c r="C54" s="621" t="s">
        <v>1792</v>
      </c>
      <c r="D54" s="620" t="s">
        <v>1902</v>
      </c>
      <c r="E54" s="631">
        <v>15.6</v>
      </c>
      <c r="F54" s="623">
        <f t="shared" si="0"/>
        <v>17.690235000000001</v>
      </c>
      <c r="G54" s="652">
        <v>3.9</v>
      </c>
      <c r="H54" s="625">
        <f t="shared" ref="H54" si="56">G54*$P$8/1000</f>
        <v>9.069840000000001</v>
      </c>
      <c r="I54" s="624">
        <v>2.9</v>
      </c>
      <c r="J54" s="625">
        <f t="shared" ref="J54" si="57">I54*$P$9/1000</f>
        <v>8.6203950000000003</v>
      </c>
      <c r="K54" s="626"/>
      <c r="L54" s="626"/>
      <c r="M54" s="626"/>
      <c r="N54" s="627"/>
      <c r="O54" s="614">
        <f t="shared" si="1"/>
        <v>0</v>
      </c>
      <c r="P54" s="625">
        <f t="shared" ref="P54" si="58">E54*F54</f>
        <v>275.96766600000001</v>
      </c>
      <c r="Q54" s="625">
        <f t="shared" ref="Q54" si="59">SUM(O54:O57)</f>
        <v>0</v>
      </c>
      <c r="R54" s="625">
        <f t="shared" ref="R54" si="60">Q54*1.02*1.05*$R$15</f>
        <v>0</v>
      </c>
      <c r="S54" s="632">
        <f t="shared" ref="S54" si="61">F54*$S$18</f>
        <v>22.683214726132093</v>
      </c>
      <c r="T54" s="632">
        <f t="shared" ref="T54" si="62">S54*E54</f>
        <v>353.85814972766065</v>
      </c>
    </row>
    <row r="55" spans="1:20" ht="12.75" customHeight="1">
      <c r="A55" s="620"/>
      <c r="B55" s="621"/>
      <c r="C55" s="621"/>
      <c r="D55" s="620"/>
      <c r="E55" s="631"/>
      <c r="F55" s="623"/>
      <c r="G55" s="652"/>
      <c r="H55" s="625"/>
      <c r="I55" s="624"/>
      <c r="J55" s="625"/>
      <c r="K55" s="626"/>
      <c r="L55" s="626"/>
      <c r="M55" s="626"/>
      <c r="N55" s="627"/>
      <c r="O55" s="614">
        <f t="shared" si="1"/>
        <v>0</v>
      </c>
      <c r="P55" s="625"/>
      <c r="Q55" s="625"/>
      <c r="R55" s="625"/>
      <c r="S55" s="632"/>
      <c r="T55" s="632"/>
    </row>
    <row r="56" spans="1:20" ht="12.75" customHeight="1">
      <c r="A56" s="620"/>
      <c r="B56" s="621"/>
      <c r="C56" s="621"/>
      <c r="D56" s="620"/>
      <c r="E56" s="631"/>
      <c r="F56" s="623"/>
      <c r="G56" s="652"/>
      <c r="H56" s="625"/>
      <c r="I56" s="624"/>
      <c r="J56" s="625"/>
      <c r="K56" s="626"/>
      <c r="L56" s="626"/>
      <c r="M56" s="630"/>
      <c r="N56" s="627"/>
      <c r="O56" s="614">
        <f t="shared" si="1"/>
        <v>0</v>
      </c>
      <c r="P56" s="625"/>
      <c r="Q56" s="625"/>
      <c r="R56" s="625"/>
      <c r="S56" s="632"/>
      <c r="T56" s="632"/>
    </row>
    <row r="57" spans="1:20" ht="12.75" customHeight="1">
      <c r="A57" s="620"/>
      <c r="B57" s="621"/>
      <c r="C57" s="621"/>
      <c r="D57" s="620"/>
      <c r="E57" s="631"/>
      <c r="F57" s="623"/>
      <c r="G57" s="652"/>
      <c r="H57" s="625"/>
      <c r="I57" s="624"/>
      <c r="J57" s="625"/>
      <c r="K57" s="626"/>
      <c r="L57" s="626"/>
      <c r="M57" s="626"/>
      <c r="N57" s="627"/>
      <c r="O57" s="614">
        <f t="shared" si="1"/>
        <v>0</v>
      </c>
      <c r="P57" s="625"/>
      <c r="Q57" s="625"/>
      <c r="R57" s="625"/>
      <c r="S57" s="632"/>
      <c r="T57" s="632"/>
    </row>
    <row r="58" spans="1:20" ht="12.75" customHeight="1">
      <c r="A58" s="620">
        <v>10</v>
      </c>
      <c r="B58" s="621" t="s">
        <v>1478</v>
      </c>
      <c r="C58" s="621" t="s">
        <v>1793</v>
      </c>
      <c r="D58" s="620" t="s">
        <v>1904</v>
      </c>
      <c r="E58" s="631">
        <v>55</v>
      </c>
      <c r="F58" s="623">
        <f t="shared" si="0"/>
        <v>0.37209599999999998</v>
      </c>
      <c r="G58" s="624">
        <v>0.16</v>
      </c>
      <c r="H58" s="625">
        <f t="shared" ref="H58" si="63">G58*$P$8/1000</f>
        <v>0.37209599999999998</v>
      </c>
      <c r="I58" s="624"/>
      <c r="J58" s="625">
        <f t="shared" ref="J58" si="64">I58*$P$9/1000</f>
        <v>0</v>
      </c>
      <c r="K58" s="626"/>
      <c r="L58" s="626"/>
      <c r="M58" s="626"/>
      <c r="N58" s="627"/>
      <c r="O58" s="614">
        <f t="shared" si="1"/>
        <v>0</v>
      </c>
      <c r="P58" s="625">
        <f t="shared" ref="P58" si="65">E58*F58</f>
        <v>20.46528</v>
      </c>
      <c r="Q58" s="625">
        <f t="shared" ref="Q58" si="66">SUM(O58:O61)</f>
        <v>0</v>
      </c>
      <c r="R58" s="625">
        <f t="shared" ref="R58" si="67">Q58*1.02*1.05*$R$15</f>
        <v>0</v>
      </c>
      <c r="S58" s="632">
        <f t="shared" ref="S58" si="68">F58*$S$18</f>
        <v>0.47711822181756469</v>
      </c>
      <c r="T58" s="632">
        <f t="shared" ref="T58" si="69">S58*E58</f>
        <v>26.241502199966057</v>
      </c>
    </row>
    <row r="59" spans="1:20" ht="12.75" customHeight="1">
      <c r="A59" s="620"/>
      <c r="B59" s="621"/>
      <c r="C59" s="621"/>
      <c r="D59" s="620"/>
      <c r="E59" s="631"/>
      <c r="F59" s="623"/>
      <c r="G59" s="624"/>
      <c r="H59" s="625"/>
      <c r="I59" s="624"/>
      <c r="J59" s="625"/>
      <c r="K59" s="626"/>
      <c r="L59" s="626"/>
      <c r="M59" s="626"/>
      <c r="N59" s="627"/>
      <c r="O59" s="614">
        <f t="shared" si="1"/>
        <v>0</v>
      </c>
      <c r="P59" s="625"/>
      <c r="Q59" s="625"/>
      <c r="R59" s="625"/>
      <c r="S59" s="632"/>
      <c r="T59" s="632"/>
    </row>
    <row r="60" spans="1:20" ht="12.75" customHeight="1">
      <c r="A60" s="620"/>
      <c r="B60" s="621"/>
      <c r="C60" s="621"/>
      <c r="D60" s="620"/>
      <c r="E60" s="631"/>
      <c r="F60" s="623"/>
      <c r="G60" s="624"/>
      <c r="H60" s="625"/>
      <c r="I60" s="624"/>
      <c r="J60" s="625"/>
      <c r="K60" s="626"/>
      <c r="L60" s="626"/>
      <c r="M60" s="630"/>
      <c r="N60" s="627"/>
      <c r="O60" s="614">
        <f t="shared" si="1"/>
        <v>0</v>
      </c>
      <c r="P60" s="625"/>
      <c r="Q60" s="625"/>
      <c r="R60" s="625"/>
      <c r="S60" s="632"/>
      <c r="T60" s="632"/>
    </row>
    <row r="61" spans="1:20" ht="12.75" customHeight="1">
      <c r="A61" s="620"/>
      <c r="B61" s="621"/>
      <c r="C61" s="621"/>
      <c r="D61" s="620"/>
      <c r="E61" s="631"/>
      <c r="F61" s="623"/>
      <c r="G61" s="624"/>
      <c r="H61" s="625"/>
      <c r="I61" s="624"/>
      <c r="J61" s="625"/>
      <c r="K61" s="626"/>
      <c r="L61" s="626"/>
      <c r="M61" s="626"/>
      <c r="N61" s="627"/>
      <c r="O61" s="614">
        <f t="shared" si="1"/>
        <v>0</v>
      </c>
      <c r="P61" s="625"/>
      <c r="Q61" s="625"/>
      <c r="R61" s="625"/>
      <c r="S61" s="632"/>
      <c r="T61" s="632"/>
    </row>
    <row r="62" spans="1:20" ht="12.75" customHeight="1">
      <c r="A62" s="620">
        <v>11</v>
      </c>
      <c r="B62" s="621" t="s">
        <v>1208</v>
      </c>
      <c r="C62" s="633" t="s">
        <v>1794</v>
      </c>
      <c r="D62" s="634" t="s">
        <v>75</v>
      </c>
      <c r="E62" s="635">
        <v>4</v>
      </c>
      <c r="F62" s="623">
        <f t="shared" si="0"/>
        <v>7.2663372000000006</v>
      </c>
      <c r="G62" s="638">
        <v>1.56</v>
      </c>
      <c r="H62" s="625">
        <f t="shared" ref="H62" si="70">G62*$P$8/1000</f>
        <v>3.627936</v>
      </c>
      <c r="I62" s="638">
        <v>1.224</v>
      </c>
      <c r="J62" s="625">
        <f t="shared" ref="J62" si="71">I62*$P$9/1000</f>
        <v>3.6384012000000001</v>
      </c>
      <c r="K62" s="626"/>
      <c r="L62" s="626"/>
      <c r="M62" s="626"/>
      <c r="N62" s="651"/>
      <c r="O62" s="614">
        <f t="shared" si="1"/>
        <v>0</v>
      </c>
      <c r="P62" s="625">
        <f t="shared" ref="P62" si="72">E62*F62</f>
        <v>29.065348800000002</v>
      </c>
      <c r="Q62" s="625">
        <f t="shared" ref="Q62" si="73">SUM(O62:O65)</f>
        <v>0</v>
      </c>
      <c r="R62" s="625">
        <f t="shared" ref="R62" si="74">Q62*1.02*1.05*$R$15</f>
        <v>0</v>
      </c>
      <c r="S62" s="632">
        <f t="shared" ref="S62" si="75">F62*$S$18</f>
        <v>9.3172242754311316</v>
      </c>
      <c r="T62" s="632">
        <f t="shared" ref="T62" si="76">S62*E62</f>
        <v>37.268897101724527</v>
      </c>
    </row>
    <row r="63" spans="1:20" ht="12.75" customHeight="1">
      <c r="A63" s="620"/>
      <c r="B63" s="621"/>
      <c r="C63" s="639"/>
      <c r="D63" s="640"/>
      <c r="E63" s="641"/>
      <c r="F63" s="623"/>
      <c r="G63" s="644"/>
      <c r="H63" s="625"/>
      <c r="I63" s="644"/>
      <c r="J63" s="625"/>
      <c r="K63" s="626"/>
      <c r="L63" s="626"/>
      <c r="M63" s="626"/>
      <c r="N63" s="651"/>
      <c r="O63" s="614">
        <f t="shared" si="1"/>
        <v>0</v>
      </c>
      <c r="P63" s="625"/>
      <c r="Q63" s="625"/>
      <c r="R63" s="625"/>
      <c r="S63" s="632"/>
      <c r="T63" s="632"/>
    </row>
    <row r="64" spans="1:20" ht="12.75" customHeight="1">
      <c r="A64" s="620"/>
      <c r="B64" s="621"/>
      <c r="C64" s="639"/>
      <c r="D64" s="640"/>
      <c r="E64" s="641"/>
      <c r="F64" s="623"/>
      <c r="G64" s="644"/>
      <c r="H64" s="625"/>
      <c r="I64" s="644"/>
      <c r="J64" s="625"/>
      <c r="K64" s="626"/>
      <c r="L64" s="626"/>
      <c r="M64" s="626"/>
      <c r="N64" s="651"/>
      <c r="O64" s="614">
        <f t="shared" si="1"/>
        <v>0</v>
      </c>
      <c r="P64" s="625"/>
      <c r="Q64" s="625"/>
      <c r="R64" s="625"/>
      <c r="S64" s="632"/>
      <c r="T64" s="632"/>
    </row>
    <row r="65" spans="1:20" ht="12.75" customHeight="1">
      <c r="A65" s="620"/>
      <c r="B65" s="621"/>
      <c r="C65" s="645"/>
      <c r="D65" s="646"/>
      <c r="E65" s="647"/>
      <c r="F65" s="623"/>
      <c r="G65" s="650"/>
      <c r="H65" s="625"/>
      <c r="I65" s="650"/>
      <c r="J65" s="625"/>
      <c r="K65" s="626"/>
      <c r="L65" s="626"/>
      <c r="M65" s="626"/>
      <c r="N65" s="627"/>
      <c r="O65" s="614">
        <f t="shared" si="1"/>
        <v>0</v>
      </c>
      <c r="P65" s="625"/>
      <c r="Q65" s="625"/>
      <c r="R65" s="625"/>
      <c r="S65" s="632"/>
      <c r="T65" s="632"/>
    </row>
    <row r="66" spans="1:20" ht="12.75" customHeight="1">
      <c r="A66" s="620">
        <v>12</v>
      </c>
      <c r="B66" s="621" t="s">
        <v>1480</v>
      </c>
      <c r="C66" s="621" t="s">
        <v>1795</v>
      </c>
      <c r="D66" s="620" t="s">
        <v>1902</v>
      </c>
      <c r="E66" s="631">
        <v>338</v>
      </c>
      <c r="F66" s="623">
        <f t="shared" si="0"/>
        <v>0.64954395600000003</v>
      </c>
      <c r="G66" s="624">
        <v>9.8600000000000007E-3</v>
      </c>
      <c r="H66" s="625">
        <f t="shared" ref="H66:H138" si="77">G66*$P$8/1000</f>
        <v>2.2930416000000002E-2</v>
      </c>
      <c r="I66" s="653">
        <v>0.21079999999999999</v>
      </c>
      <c r="J66" s="625">
        <f t="shared" ref="J66:J138" si="78">I66*$P$9/1000</f>
        <v>0.62661354000000002</v>
      </c>
      <c r="K66" s="626"/>
      <c r="L66" s="626"/>
      <c r="M66" s="626"/>
      <c r="N66" s="627"/>
      <c r="O66" s="614">
        <f t="shared" si="1"/>
        <v>0</v>
      </c>
      <c r="P66" s="625">
        <f t="shared" ref="P66" si="79">E66*F66</f>
        <v>219.54585712800002</v>
      </c>
      <c r="Q66" s="625">
        <f t="shared" ref="Q66" si="80">SUM(O66:O69)</f>
        <v>0</v>
      </c>
      <c r="R66" s="625">
        <f t="shared" ref="R66" si="81">Q66*1.02*1.05*$R$15</f>
        <v>0</v>
      </c>
      <c r="S66" s="660">
        <f t="shared" ref="S66" si="82">F66*$S$18</f>
        <v>0.83287446594176362</v>
      </c>
      <c r="T66" s="660">
        <f t="shared" ref="T66" si="83">S66*E66</f>
        <v>281.51156948831613</v>
      </c>
    </row>
    <row r="67" spans="1:20" ht="12.75" customHeight="1">
      <c r="A67" s="620"/>
      <c r="B67" s="621"/>
      <c r="C67" s="621"/>
      <c r="D67" s="620"/>
      <c r="E67" s="631"/>
      <c r="F67" s="623"/>
      <c r="G67" s="624"/>
      <c r="H67" s="625"/>
      <c r="I67" s="653"/>
      <c r="J67" s="625"/>
      <c r="K67" s="626"/>
      <c r="L67" s="626"/>
      <c r="M67" s="626"/>
      <c r="N67" s="627"/>
      <c r="O67" s="614">
        <f t="shared" si="1"/>
        <v>0</v>
      </c>
      <c r="P67" s="625"/>
      <c r="Q67" s="625"/>
      <c r="R67" s="625"/>
      <c r="S67" s="660"/>
      <c r="T67" s="660"/>
    </row>
    <row r="68" spans="1:20" ht="12.75" customHeight="1">
      <c r="A68" s="620"/>
      <c r="B68" s="621"/>
      <c r="C68" s="621"/>
      <c r="D68" s="620"/>
      <c r="E68" s="631"/>
      <c r="F68" s="623"/>
      <c r="G68" s="624"/>
      <c r="H68" s="625"/>
      <c r="I68" s="653"/>
      <c r="J68" s="625"/>
      <c r="K68" s="626"/>
      <c r="L68" s="626"/>
      <c r="M68" s="630"/>
      <c r="N68" s="627"/>
      <c r="O68" s="614">
        <f t="shared" si="1"/>
        <v>0</v>
      </c>
      <c r="P68" s="625"/>
      <c r="Q68" s="625"/>
      <c r="R68" s="625"/>
      <c r="S68" s="660"/>
      <c r="T68" s="660"/>
    </row>
    <row r="69" spans="1:20" ht="39.75" customHeight="1">
      <c r="A69" s="620"/>
      <c r="B69" s="621"/>
      <c r="C69" s="621"/>
      <c r="D69" s="620"/>
      <c r="E69" s="631"/>
      <c r="F69" s="623"/>
      <c r="G69" s="624"/>
      <c r="H69" s="625"/>
      <c r="I69" s="653"/>
      <c r="J69" s="625"/>
      <c r="K69" s="626"/>
      <c r="L69" s="626"/>
      <c r="M69" s="626"/>
      <c r="N69" s="627"/>
      <c r="O69" s="614">
        <f t="shared" si="1"/>
        <v>0</v>
      </c>
      <c r="P69" s="625"/>
      <c r="Q69" s="625"/>
      <c r="R69" s="625"/>
      <c r="S69" s="660"/>
      <c r="T69" s="660"/>
    </row>
    <row r="70" spans="1:20" ht="12.75" customHeight="1">
      <c r="A70" s="620">
        <v>13</v>
      </c>
      <c r="B70" s="621" t="s">
        <v>137</v>
      </c>
      <c r="C70" s="621" t="s">
        <v>1796</v>
      </c>
      <c r="D70" s="620" t="s">
        <v>1902</v>
      </c>
      <c r="E70" s="631">
        <v>23</v>
      </c>
      <c r="F70" s="623">
        <f t="shared" si="0"/>
        <v>2.5581600000000004</v>
      </c>
      <c r="G70" s="624">
        <v>1.1000000000000001</v>
      </c>
      <c r="H70" s="625">
        <f t="shared" si="77"/>
        <v>2.5581600000000004</v>
      </c>
      <c r="I70" s="653"/>
      <c r="J70" s="625">
        <f t="shared" si="78"/>
        <v>0</v>
      </c>
      <c r="K70" s="626"/>
      <c r="L70" s="626"/>
      <c r="M70" s="626"/>
      <c r="N70" s="627"/>
      <c r="O70" s="614">
        <f t="shared" si="1"/>
        <v>0</v>
      </c>
      <c r="P70" s="625">
        <f t="shared" ref="P70" si="84">E70*F70</f>
        <v>58.837680000000013</v>
      </c>
      <c r="Q70" s="625">
        <f t="shared" ref="Q70" si="85">SUM(O70:O73)</f>
        <v>0</v>
      </c>
      <c r="R70" s="625">
        <f t="shared" ref="R70" si="86">Q70*1.02*1.05*$R$15</f>
        <v>0</v>
      </c>
      <c r="S70" s="632">
        <f t="shared" ref="S70" si="87">F70*$S$18</f>
        <v>3.280187774995758</v>
      </c>
      <c r="T70" s="632">
        <f t="shared" ref="T70" si="88">S70*E70</f>
        <v>75.444318824902439</v>
      </c>
    </row>
    <row r="71" spans="1:20" ht="12.75" customHeight="1">
      <c r="A71" s="620"/>
      <c r="B71" s="621"/>
      <c r="C71" s="621"/>
      <c r="D71" s="620"/>
      <c r="E71" s="631"/>
      <c r="F71" s="623"/>
      <c r="G71" s="624"/>
      <c r="H71" s="625"/>
      <c r="I71" s="653"/>
      <c r="J71" s="625"/>
      <c r="K71" s="626"/>
      <c r="L71" s="626"/>
      <c r="M71" s="626"/>
      <c r="N71" s="627"/>
      <c r="O71" s="614">
        <f t="shared" si="1"/>
        <v>0</v>
      </c>
      <c r="P71" s="625"/>
      <c r="Q71" s="625"/>
      <c r="R71" s="625"/>
      <c r="S71" s="632"/>
      <c r="T71" s="632"/>
    </row>
    <row r="72" spans="1:20" ht="12.75" customHeight="1">
      <c r="A72" s="620"/>
      <c r="B72" s="621"/>
      <c r="C72" s="621"/>
      <c r="D72" s="620"/>
      <c r="E72" s="631"/>
      <c r="F72" s="623"/>
      <c r="G72" s="624"/>
      <c r="H72" s="625"/>
      <c r="I72" s="653"/>
      <c r="J72" s="625"/>
      <c r="K72" s="626"/>
      <c r="L72" s="626"/>
      <c r="M72" s="630"/>
      <c r="N72" s="627"/>
      <c r="O72" s="614">
        <f t="shared" si="1"/>
        <v>0</v>
      </c>
      <c r="P72" s="625"/>
      <c r="Q72" s="625"/>
      <c r="R72" s="625"/>
      <c r="S72" s="632"/>
      <c r="T72" s="632"/>
    </row>
    <row r="73" spans="1:20" ht="12.75" customHeight="1">
      <c r="A73" s="620"/>
      <c r="B73" s="621"/>
      <c r="C73" s="621"/>
      <c r="D73" s="620"/>
      <c r="E73" s="631"/>
      <c r="F73" s="623"/>
      <c r="G73" s="624"/>
      <c r="H73" s="625"/>
      <c r="I73" s="653"/>
      <c r="J73" s="625"/>
      <c r="K73" s="626"/>
      <c r="L73" s="626"/>
      <c r="M73" s="626"/>
      <c r="N73" s="627"/>
      <c r="O73" s="614">
        <f t="shared" si="1"/>
        <v>0</v>
      </c>
      <c r="P73" s="625"/>
      <c r="Q73" s="625"/>
      <c r="R73" s="625"/>
      <c r="S73" s="632"/>
      <c r="T73" s="632"/>
    </row>
    <row r="74" spans="1:20" ht="12.75" customHeight="1">
      <c r="A74" s="620">
        <v>14</v>
      </c>
      <c r="B74" s="621" t="s">
        <v>1483</v>
      </c>
      <c r="C74" s="621" t="s">
        <v>1797</v>
      </c>
      <c r="D74" s="620" t="s">
        <v>76</v>
      </c>
      <c r="E74" s="631">
        <v>513.76</v>
      </c>
      <c r="F74" s="623">
        <f t="shared" si="0"/>
        <v>2.6752950000000002</v>
      </c>
      <c r="G74" s="661"/>
      <c r="H74" s="625">
        <f t="shared" si="77"/>
        <v>0</v>
      </c>
      <c r="I74" s="661">
        <v>0.9</v>
      </c>
      <c r="J74" s="625">
        <f t="shared" si="78"/>
        <v>2.6752950000000002</v>
      </c>
      <c r="K74" s="626"/>
      <c r="L74" s="626"/>
      <c r="M74" s="626"/>
      <c r="N74" s="627"/>
      <c r="O74" s="614">
        <f t="shared" si="1"/>
        <v>0</v>
      </c>
      <c r="P74" s="625">
        <f t="shared" ref="P74" si="89">E74*F74</f>
        <v>1374.4595592000001</v>
      </c>
      <c r="Q74" s="625">
        <f t="shared" ref="Q74" si="90">SUM(O74:O77)</f>
        <v>0</v>
      </c>
      <c r="R74" s="625">
        <f t="shared" ref="R74" si="91">Q74*1.02*1.05*$R$15</f>
        <v>0</v>
      </c>
      <c r="S74" s="632">
        <f t="shared" ref="S74" si="92">F74*$S$18</f>
        <v>3.430383538757261</v>
      </c>
      <c r="T74" s="632">
        <f t="shared" ref="T74" si="93">S74*E74</f>
        <v>1762.3938468719305</v>
      </c>
    </row>
    <row r="75" spans="1:20" ht="12.75" customHeight="1">
      <c r="A75" s="620"/>
      <c r="B75" s="621"/>
      <c r="C75" s="621"/>
      <c r="D75" s="620"/>
      <c r="E75" s="631"/>
      <c r="F75" s="623"/>
      <c r="G75" s="661"/>
      <c r="H75" s="625"/>
      <c r="I75" s="661"/>
      <c r="J75" s="625"/>
      <c r="K75" s="626"/>
      <c r="L75" s="626"/>
      <c r="M75" s="626"/>
      <c r="N75" s="627"/>
      <c r="O75" s="614">
        <f t="shared" si="1"/>
        <v>0</v>
      </c>
      <c r="P75" s="625"/>
      <c r="Q75" s="625"/>
      <c r="R75" s="625"/>
      <c r="S75" s="632"/>
      <c r="T75" s="632"/>
    </row>
    <row r="76" spans="1:20" ht="12.75" customHeight="1">
      <c r="A76" s="620"/>
      <c r="B76" s="621"/>
      <c r="C76" s="621"/>
      <c r="D76" s="620"/>
      <c r="E76" s="631"/>
      <c r="F76" s="623"/>
      <c r="G76" s="661"/>
      <c r="H76" s="625"/>
      <c r="I76" s="661"/>
      <c r="J76" s="625"/>
      <c r="K76" s="626"/>
      <c r="L76" s="626"/>
      <c r="M76" s="626"/>
      <c r="N76" s="627"/>
      <c r="O76" s="614">
        <f t="shared" si="1"/>
        <v>0</v>
      </c>
      <c r="P76" s="625"/>
      <c r="Q76" s="625"/>
      <c r="R76" s="625"/>
      <c r="S76" s="632"/>
      <c r="T76" s="632"/>
    </row>
    <row r="77" spans="1:20" ht="12.75" customHeight="1">
      <c r="A77" s="620"/>
      <c r="B77" s="621"/>
      <c r="C77" s="621"/>
      <c r="D77" s="620"/>
      <c r="E77" s="631"/>
      <c r="F77" s="623"/>
      <c r="G77" s="661"/>
      <c r="H77" s="625"/>
      <c r="I77" s="661"/>
      <c r="J77" s="625"/>
      <c r="K77" s="626"/>
      <c r="L77" s="626"/>
      <c r="M77" s="626"/>
      <c r="N77" s="627"/>
      <c r="O77" s="614">
        <f t="shared" si="1"/>
        <v>0</v>
      </c>
      <c r="P77" s="625"/>
      <c r="Q77" s="625"/>
      <c r="R77" s="625"/>
      <c r="S77" s="632"/>
      <c r="T77" s="632"/>
    </row>
    <row r="78" spans="1:20" ht="12.75" customHeight="1">
      <c r="A78" s="620">
        <v>15</v>
      </c>
      <c r="B78" s="621" t="s">
        <v>618</v>
      </c>
      <c r="C78" s="621" t="s">
        <v>1798</v>
      </c>
      <c r="D78" s="620" t="s">
        <v>76</v>
      </c>
      <c r="E78" s="631">
        <v>302.08</v>
      </c>
      <c r="F78" s="623">
        <f t="shared" si="0"/>
        <v>3.6055350000000002</v>
      </c>
      <c r="G78" s="661">
        <v>0.4</v>
      </c>
      <c r="H78" s="625">
        <f t="shared" si="77"/>
        <v>0.93023999999999996</v>
      </c>
      <c r="I78" s="661">
        <v>0.9</v>
      </c>
      <c r="J78" s="625">
        <f t="shared" si="78"/>
        <v>2.6752950000000002</v>
      </c>
      <c r="K78" s="626"/>
      <c r="L78" s="626"/>
      <c r="M78" s="626"/>
      <c r="N78" s="627"/>
      <c r="O78" s="614">
        <f t="shared" si="1"/>
        <v>0</v>
      </c>
      <c r="P78" s="625">
        <f t="shared" ref="P78" si="94">E78*F78</f>
        <v>1089.1600128</v>
      </c>
      <c r="Q78" s="625">
        <f t="shared" ref="Q78" si="95">SUM(O78:O81)</f>
        <v>0</v>
      </c>
      <c r="R78" s="625">
        <f t="shared" ref="R78" si="96">Q78*1.02*1.05*$R$15</f>
        <v>0</v>
      </c>
      <c r="S78" s="632">
        <f t="shared" ref="S78" si="97">F78*$S$18</f>
        <v>4.6231790933011725</v>
      </c>
      <c r="T78" s="632">
        <f t="shared" ref="T78" si="98">S78*E78</f>
        <v>1396.5699405044181</v>
      </c>
    </row>
    <row r="79" spans="1:20" ht="12.75" customHeight="1">
      <c r="A79" s="620"/>
      <c r="B79" s="621"/>
      <c r="C79" s="621"/>
      <c r="D79" s="620"/>
      <c r="E79" s="631"/>
      <c r="F79" s="623"/>
      <c r="G79" s="661"/>
      <c r="H79" s="625"/>
      <c r="I79" s="661"/>
      <c r="J79" s="625"/>
      <c r="K79" s="626"/>
      <c r="L79" s="626"/>
      <c r="M79" s="626"/>
      <c r="N79" s="627"/>
      <c r="O79" s="614">
        <f t="shared" si="1"/>
        <v>0</v>
      </c>
      <c r="P79" s="625"/>
      <c r="Q79" s="625"/>
      <c r="R79" s="625"/>
      <c r="S79" s="632"/>
      <c r="T79" s="632"/>
    </row>
    <row r="80" spans="1:20" ht="12.75" customHeight="1">
      <c r="A80" s="620"/>
      <c r="B80" s="621"/>
      <c r="C80" s="621"/>
      <c r="D80" s="620"/>
      <c r="E80" s="631"/>
      <c r="F80" s="623"/>
      <c r="G80" s="661"/>
      <c r="H80" s="625"/>
      <c r="I80" s="661"/>
      <c r="J80" s="625"/>
      <c r="K80" s="626"/>
      <c r="L80" s="626"/>
      <c r="M80" s="626"/>
      <c r="N80" s="627"/>
      <c r="O80" s="614">
        <f t="shared" si="1"/>
        <v>0</v>
      </c>
      <c r="P80" s="625"/>
      <c r="Q80" s="625"/>
      <c r="R80" s="625"/>
      <c r="S80" s="632"/>
      <c r="T80" s="632"/>
    </row>
    <row r="81" spans="1:20" ht="12.75" customHeight="1">
      <c r="A81" s="620"/>
      <c r="B81" s="621"/>
      <c r="C81" s="621"/>
      <c r="D81" s="620"/>
      <c r="E81" s="631"/>
      <c r="F81" s="623"/>
      <c r="G81" s="661"/>
      <c r="H81" s="625"/>
      <c r="I81" s="661"/>
      <c r="J81" s="625"/>
      <c r="K81" s="626"/>
      <c r="L81" s="626"/>
      <c r="M81" s="626"/>
      <c r="N81" s="627"/>
      <c r="O81" s="614">
        <f t="shared" si="1"/>
        <v>0</v>
      </c>
      <c r="P81" s="625"/>
      <c r="Q81" s="625"/>
      <c r="R81" s="625"/>
      <c r="S81" s="632"/>
      <c r="T81" s="632"/>
    </row>
    <row r="82" spans="1:20" ht="12.75" customHeight="1">
      <c r="A82" s="662"/>
      <c r="B82" s="663"/>
      <c r="C82" s="664" t="s">
        <v>506</v>
      </c>
      <c r="D82" s="662"/>
      <c r="E82" s="665"/>
      <c r="F82" s="666"/>
      <c r="G82" s="667"/>
      <c r="H82" s="668"/>
      <c r="I82" s="667"/>
      <c r="J82" s="668"/>
      <c r="K82" s="669"/>
      <c r="L82" s="669"/>
      <c r="M82" s="669"/>
      <c r="N82" s="670"/>
      <c r="O82" s="671"/>
      <c r="P82" s="668"/>
      <c r="Q82" s="668"/>
      <c r="R82" s="668"/>
      <c r="S82" s="672"/>
      <c r="T82" s="673">
        <f>SUM(T22:T81)</f>
        <v>4620.1264296702711</v>
      </c>
    </row>
    <row r="83" spans="1:20" ht="12.75" customHeight="1">
      <c r="A83" s="662"/>
      <c r="B83" s="663"/>
      <c r="C83" s="664"/>
      <c r="D83" s="662"/>
      <c r="E83" s="665"/>
      <c r="F83" s="674"/>
      <c r="G83" s="667"/>
      <c r="H83" s="668"/>
      <c r="I83" s="667"/>
      <c r="J83" s="668"/>
      <c r="K83" s="669"/>
      <c r="L83" s="669"/>
      <c r="M83" s="669"/>
      <c r="N83" s="670"/>
      <c r="O83" s="671"/>
      <c r="P83" s="668"/>
      <c r="Q83" s="668"/>
      <c r="R83" s="668"/>
      <c r="S83" s="672"/>
      <c r="T83" s="673"/>
    </row>
    <row r="84" spans="1:20" ht="12.75" customHeight="1">
      <c r="A84" s="662"/>
      <c r="B84" s="663"/>
      <c r="C84" s="664"/>
      <c r="D84" s="662"/>
      <c r="E84" s="665"/>
      <c r="F84" s="674"/>
      <c r="G84" s="667"/>
      <c r="H84" s="668"/>
      <c r="I84" s="667"/>
      <c r="J84" s="668"/>
      <c r="K84" s="669"/>
      <c r="L84" s="669"/>
      <c r="M84" s="675"/>
      <c r="N84" s="670"/>
      <c r="O84" s="671"/>
      <c r="P84" s="668"/>
      <c r="Q84" s="668"/>
      <c r="R84" s="668"/>
      <c r="S84" s="672"/>
      <c r="T84" s="673"/>
    </row>
    <row r="85" spans="1:20" ht="12.75" customHeight="1">
      <c r="A85" s="662"/>
      <c r="B85" s="663"/>
      <c r="C85" s="664"/>
      <c r="D85" s="662"/>
      <c r="E85" s="665"/>
      <c r="F85" s="676"/>
      <c r="G85" s="667"/>
      <c r="H85" s="668"/>
      <c r="I85" s="667"/>
      <c r="J85" s="668"/>
      <c r="K85" s="669"/>
      <c r="L85" s="669"/>
      <c r="M85" s="669"/>
      <c r="N85" s="670"/>
      <c r="O85" s="671"/>
      <c r="P85" s="668"/>
      <c r="Q85" s="668"/>
      <c r="R85" s="668"/>
      <c r="S85" s="672"/>
      <c r="T85" s="673"/>
    </row>
    <row r="86" spans="1:20" ht="12.75" customHeight="1">
      <c r="A86" s="662"/>
      <c r="B86" s="663"/>
      <c r="C86" s="664" t="s">
        <v>507</v>
      </c>
      <c r="D86" s="662"/>
      <c r="E86" s="665"/>
      <c r="F86" s="666"/>
      <c r="G86" s="667"/>
      <c r="H86" s="668"/>
      <c r="I86" s="667"/>
      <c r="J86" s="668"/>
      <c r="K86" s="669"/>
      <c r="L86" s="669"/>
      <c r="M86" s="669"/>
      <c r="N86" s="670"/>
      <c r="O86" s="671"/>
      <c r="P86" s="668"/>
      <c r="Q86" s="668"/>
      <c r="R86" s="668"/>
      <c r="S86" s="672"/>
      <c r="T86" s="677">
        <f>(T82*100%)/'Cav-Nax-Mayak-8'!T759</f>
        <v>5.9421130442917101E-2</v>
      </c>
    </row>
    <row r="87" spans="1:20" ht="12.75" customHeight="1">
      <c r="A87" s="662"/>
      <c r="B87" s="663"/>
      <c r="C87" s="664"/>
      <c r="D87" s="662"/>
      <c r="E87" s="665"/>
      <c r="F87" s="674"/>
      <c r="G87" s="667"/>
      <c r="H87" s="668"/>
      <c r="I87" s="667"/>
      <c r="J87" s="668"/>
      <c r="K87" s="669"/>
      <c r="L87" s="669"/>
      <c r="M87" s="669"/>
      <c r="N87" s="670"/>
      <c r="O87" s="671"/>
      <c r="P87" s="668"/>
      <c r="Q87" s="668"/>
      <c r="R87" s="668"/>
      <c r="S87" s="672"/>
      <c r="T87" s="677"/>
    </row>
    <row r="88" spans="1:20" ht="12.75" customHeight="1">
      <c r="A88" s="662"/>
      <c r="B88" s="663"/>
      <c r="C88" s="664"/>
      <c r="D88" s="662"/>
      <c r="E88" s="665"/>
      <c r="F88" s="674"/>
      <c r="G88" s="667"/>
      <c r="H88" s="668"/>
      <c r="I88" s="667"/>
      <c r="J88" s="668"/>
      <c r="K88" s="669"/>
      <c r="L88" s="669"/>
      <c r="M88" s="675"/>
      <c r="N88" s="670"/>
      <c r="O88" s="671"/>
      <c r="P88" s="668"/>
      <c r="Q88" s="668"/>
      <c r="R88" s="668"/>
      <c r="S88" s="672"/>
      <c r="T88" s="677"/>
    </row>
    <row r="89" spans="1:20" ht="12.75" customHeight="1">
      <c r="A89" s="662"/>
      <c r="B89" s="663"/>
      <c r="C89" s="664"/>
      <c r="D89" s="662"/>
      <c r="E89" s="665"/>
      <c r="F89" s="676"/>
      <c r="G89" s="667"/>
      <c r="H89" s="668"/>
      <c r="I89" s="667"/>
      <c r="J89" s="668"/>
      <c r="K89" s="669"/>
      <c r="L89" s="669"/>
      <c r="M89" s="669"/>
      <c r="N89" s="670"/>
      <c r="O89" s="671"/>
      <c r="P89" s="668"/>
      <c r="Q89" s="668"/>
      <c r="R89" s="668"/>
      <c r="S89" s="672"/>
      <c r="T89" s="677"/>
    </row>
    <row r="90" spans="1:20" ht="12.75" customHeight="1">
      <c r="A90" s="620"/>
      <c r="B90" s="621"/>
      <c r="C90" s="622" t="s">
        <v>815</v>
      </c>
      <c r="D90" s="678"/>
      <c r="E90" s="631"/>
      <c r="F90" s="623">
        <f t="shared" ref="F90:F166" si="99">H90+J90+R90</f>
        <v>0</v>
      </c>
      <c r="G90" s="624"/>
      <c r="H90" s="625">
        <f t="shared" si="77"/>
        <v>0</v>
      </c>
      <c r="I90" s="653"/>
      <c r="J90" s="625">
        <f t="shared" si="78"/>
        <v>0</v>
      </c>
      <c r="K90" s="626"/>
      <c r="L90" s="626"/>
      <c r="M90" s="626"/>
      <c r="N90" s="627"/>
      <c r="O90" s="614">
        <f t="shared" ref="O90:O93" si="100">M90*N90</f>
        <v>0</v>
      </c>
      <c r="P90" s="625">
        <f t="shared" ref="P90" si="101">E90*F90</f>
        <v>0</v>
      </c>
      <c r="Q90" s="625">
        <f t="shared" ref="Q90" si="102">SUM(O90:O93)</f>
        <v>0</v>
      </c>
      <c r="R90" s="625">
        <f t="shared" ref="R90" si="103">Q90*1.02*1.05*$R$15</f>
        <v>0</v>
      </c>
      <c r="S90" s="632">
        <f t="shared" ref="S90" si="104">F90*$S$18</f>
        <v>0</v>
      </c>
      <c r="T90" s="632">
        <f t="shared" ref="T90" si="105">S90*E90</f>
        <v>0</v>
      </c>
    </row>
    <row r="91" spans="1:20" ht="12.75" customHeight="1">
      <c r="A91" s="620"/>
      <c r="B91" s="621"/>
      <c r="C91" s="622"/>
      <c r="D91" s="679"/>
      <c r="E91" s="631"/>
      <c r="F91" s="623"/>
      <c r="G91" s="624"/>
      <c r="H91" s="625"/>
      <c r="I91" s="653"/>
      <c r="J91" s="625"/>
      <c r="K91" s="626"/>
      <c r="L91" s="626"/>
      <c r="M91" s="626"/>
      <c r="N91" s="627"/>
      <c r="O91" s="614">
        <f t="shared" si="100"/>
        <v>0</v>
      </c>
      <c r="P91" s="625"/>
      <c r="Q91" s="625"/>
      <c r="R91" s="625"/>
      <c r="S91" s="632"/>
      <c r="T91" s="632"/>
    </row>
    <row r="92" spans="1:20" ht="12.75" customHeight="1">
      <c r="A92" s="620"/>
      <c r="B92" s="621"/>
      <c r="C92" s="622"/>
      <c r="D92" s="679"/>
      <c r="E92" s="631"/>
      <c r="F92" s="623"/>
      <c r="G92" s="624"/>
      <c r="H92" s="625"/>
      <c r="I92" s="653"/>
      <c r="J92" s="625"/>
      <c r="K92" s="626"/>
      <c r="L92" s="626"/>
      <c r="M92" s="626"/>
      <c r="N92" s="627"/>
      <c r="O92" s="614">
        <f t="shared" si="100"/>
        <v>0</v>
      </c>
      <c r="P92" s="625"/>
      <c r="Q92" s="625"/>
      <c r="R92" s="625"/>
      <c r="S92" s="632"/>
      <c r="T92" s="632"/>
    </row>
    <row r="93" spans="1:20" ht="12.75" customHeight="1">
      <c r="A93" s="620"/>
      <c r="B93" s="621"/>
      <c r="C93" s="622"/>
      <c r="D93" s="680"/>
      <c r="E93" s="631"/>
      <c r="F93" s="623"/>
      <c r="G93" s="624"/>
      <c r="H93" s="625"/>
      <c r="I93" s="653"/>
      <c r="J93" s="625"/>
      <c r="K93" s="626"/>
      <c r="L93" s="626"/>
      <c r="M93" s="626"/>
      <c r="N93" s="627"/>
      <c r="O93" s="614">
        <f t="shared" si="100"/>
        <v>0</v>
      </c>
      <c r="P93" s="625"/>
      <c r="Q93" s="625"/>
      <c r="R93" s="625"/>
      <c r="S93" s="632"/>
      <c r="T93" s="632"/>
    </row>
    <row r="94" spans="1:20" ht="12.75" customHeight="1">
      <c r="A94" s="620"/>
      <c r="B94" s="621"/>
      <c r="C94" s="681" t="s">
        <v>1758</v>
      </c>
      <c r="D94" s="678"/>
      <c r="E94" s="631"/>
      <c r="F94" s="623">
        <f t="shared" si="99"/>
        <v>0</v>
      </c>
      <c r="G94" s="624"/>
      <c r="H94" s="625"/>
      <c r="I94" s="653"/>
      <c r="J94" s="625"/>
      <c r="K94" s="626"/>
      <c r="L94" s="626"/>
      <c r="M94" s="626"/>
      <c r="N94" s="627"/>
      <c r="O94" s="614"/>
      <c r="P94" s="625"/>
      <c r="Q94" s="625"/>
      <c r="R94" s="625"/>
      <c r="S94" s="632">
        <f t="shared" ref="S94" si="106">F94*$S$18</f>
        <v>0</v>
      </c>
      <c r="T94" s="632">
        <f t="shared" ref="T94" si="107">S94*E94</f>
        <v>0</v>
      </c>
    </row>
    <row r="95" spans="1:20" ht="12.75" customHeight="1">
      <c r="A95" s="620"/>
      <c r="B95" s="621"/>
      <c r="C95" s="682"/>
      <c r="D95" s="679"/>
      <c r="E95" s="631"/>
      <c r="F95" s="623"/>
      <c r="G95" s="624"/>
      <c r="H95" s="625"/>
      <c r="I95" s="653"/>
      <c r="J95" s="625"/>
      <c r="K95" s="626"/>
      <c r="L95" s="626"/>
      <c r="M95" s="626"/>
      <c r="N95" s="627"/>
      <c r="O95" s="614"/>
      <c r="P95" s="625"/>
      <c r="Q95" s="625"/>
      <c r="R95" s="625"/>
      <c r="S95" s="632"/>
      <c r="T95" s="632"/>
    </row>
    <row r="96" spans="1:20" ht="12.75" customHeight="1">
      <c r="A96" s="620"/>
      <c r="B96" s="621"/>
      <c r="C96" s="682"/>
      <c r="D96" s="679"/>
      <c r="E96" s="631"/>
      <c r="F96" s="623"/>
      <c r="G96" s="624"/>
      <c r="H96" s="625"/>
      <c r="I96" s="653"/>
      <c r="J96" s="625"/>
      <c r="K96" s="626"/>
      <c r="L96" s="626"/>
      <c r="M96" s="626"/>
      <c r="N96" s="627"/>
      <c r="O96" s="614"/>
      <c r="P96" s="625"/>
      <c r="Q96" s="625"/>
      <c r="R96" s="625"/>
      <c r="S96" s="632"/>
      <c r="T96" s="632"/>
    </row>
    <row r="97" spans="1:20" ht="12.75" customHeight="1">
      <c r="A97" s="620"/>
      <c r="B97" s="621"/>
      <c r="C97" s="683"/>
      <c r="D97" s="680"/>
      <c r="E97" s="631"/>
      <c r="F97" s="623"/>
      <c r="G97" s="624"/>
      <c r="H97" s="625"/>
      <c r="I97" s="653"/>
      <c r="J97" s="625"/>
      <c r="K97" s="626"/>
      <c r="L97" s="626"/>
      <c r="M97" s="626"/>
      <c r="N97" s="627"/>
      <c r="O97" s="614"/>
      <c r="P97" s="625"/>
      <c r="Q97" s="625"/>
      <c r="R97" s="625"/>
      <c r="S97" s="632"/>
      <c r="T97" s="632"/>
    </row>
    <row r="98" spans="1:20" ht="12.75" customHeight="1">
      <c r="A98" s="620">
        <v>1</v>
      </c>
      <c r="B98" s="621" t="s">
        <v>906</v>
      </c>
      <c r="C98" s="633" t="s">
        <v>1900</v>
      </c>
      <c r="D98" s="623" t="s">
        <v>75</v>
      </c>
      <c r="E98" s="631">
        <v>80</v>
      </c>
      <c r="F98" s="623">
        <f t="shared" si="99"/>
        <v>0.30003716999999996</v>
      </c>
      <c r="G98" s="624">
        <v>0.11700000000000001</v>
      </c>
      <c r="H98" s="625">
        <f t="shared" ref="H98:H102" si="108">G98*$P$8/1000</f>
        <v>0.27209519999999998</v>
      </c>
      <c r="I98" s="653">
        <v>9.4000000000000004E-3</v>
      </c>
      <c r="J98" s="625">
        <f t="shared" ref="J98:J102" si="109">I98*$P$9/1000</f>
        <v>2.794197E-2</v>
      </c>
      <c r="K98" s="626"/>
      <c r="L98" s="626"/>
      <c r="M98" s="626"/>
      <c r="N98" s="627"/>
      <c r="O98" s="614">
        <f t="shared" ref="O98:O177" si="110">M98*N98</f>
        <v>0</v>
      </c>
      <c r="P98" s="625">
        <f t="shared" ref="P98" si="111">E98*F98</f>
        <v>24.002973599999997</v>
      </c>
      <c r="Q98" s="625">
        <f t="shared" ref="Q98" si="112">SUM(O98:O101)</f>
        <v>0</v>
      </c>
      <c r="R98" s="625">
        <f t="shared" ref="R98" si="113">Q98*1.02*1.05*$R$15</f>
        <v>0</v>
      </c>
      <c r="S98" s="632">
        <f t="shared" ref="S98" si="114">F98*$S$18</f>
        <v>0.38472114999778106</v>
      </c>
      <c r="T98" s="632">
        <f t="shared" ref="T98" si="115">S98*E98</f>
        <v>30.777691999822487</v>
      </c>
    </row>
    <row r="99" spans="1:20" ht="12.75" customHeight="1">
      <c r="A99" s="620"/>
      <c r="B99" s="621"/>
      <c r="C99" s="639"/>
      <c r="D99" s="623"/>
      <c r="E99" s="631"/>
      <c r="F99" s="623"/>
      <c r="G99" s="624"/>
      <c r="H99" s="625"/>
      <c r="I99" s="653"/>
      <c r="J99" s="625"/>
      <c r="K99" s="626"/>
      <c r="L99" s="626"/>
      <c r="M99" s="626"/>
      <c r="N99" s="627"/>
      <c r="O99" s="614">
        <f t="shared" si="110"/>
        <v>0</v>
      </c>
      <c r="P99" s="625"/>
      <c r="Q99" s="625"/>
      <c r="R99" s="625"/>
      <c r="S99" s="632"/>
      <c r="T99" s="632"/>
    </row>
    <row r="100" spans="1:20" ht="12.75" customHeight="1">
      <c r="A100" s="620"/>
      <c r="B100" s="621"/>
      <c r="C100" s="639"/>
      <c r="D100" s="623"/>
      <c r="E100" s="631"/>
      <c r="F100" s="623"/>
      <c r="G100" s="624"/>
      <c r="H100" s="625"/>
      <c r="I100" s="653"/>
      <c r="J100" s="625"/>
      <c r="K100" s="626"/>
      <c r="L100" s="626"/>
      <c r="M100" s="684"/>
      <c r="N100" s="627"/>
      <c r="O100" s="614">
        <f t="shared" si="110"/>
        <v>0</v>
      </c>
      <c r="P100" s="625"/>
      <c r="Q100" s="625"/>
      <c r="R100" s="625"/>
      <c r="S100" s="632"/>
      <c r="T100" s="632"/>
    </row>
    <row r="101" spans="1:20" ht="44.25" customHeight="1">
      <c r="A101" s="620"/>
      <c r="B101" s="621"/>
      <c r="C101" s="645"/>
      <c r="D101" s="623"/>
      <c r="E101" s="631"/>
      <c r="F101" s="623"/>
      <c r="G101" s="624"/>
      <c r="H101" s="625"/>
      <c r="I101" s="653"/>
      <c r="J101" s="625"/>
      <c r="K101" s="626"/>
      <c r="L101" s="626"/>
      <c r="M101" s="626"/>
      <c r="N101" s="627"/>
      <c r="O101" s="614">
        <f t="shared" si="110"/>
        <v>0</v>
      </c>
      <c r="P101" s="625"/>
      <c r="Q101" s="625"/>
      <c r="R101" s="625"/>
      <c r="S101" s="632"/>
      <c r="T101" s="632"/>
    </row>
    <row r="102" spans="1:20" ht="12.75" customHeight="1">
      <c r="A102" s="620">
        <v>2</v>
      </c>
      <c r="B102" s="621" t="s">
        <v>78</v>
      </c>
      <c r="C102" s="621" t="s">
        <v>1827</v>
      </c>
      <c r="D102" s="620" t="s">
        <v>76</v>
      </c>
      <c r="E102" s="685">
        <v>0.34589999999999999</v>
      </c>
      <c r="F102" s="623">
        <f t="shared" si="99"/>
        <v>300.049218</v>
      </c>
      <c r="G102" s="624"/>
      <c r="H102" s="625">
        <f t="shared" si="108"/>
        <v>0</v>
      </c>
      <c r="I102" s="661"/>
      <c r="J102" s="625">
        <f t="shared" si="109"/>
        <v>0</v>
      </c>
      <c r="K102" s="626" t="s">
        <v>909</v>
      </c>
      <c r="L102" s="626" t="s">
        <v>76</v>
      </c>
      <c r="M102" s="626">
        <v>1</v>
      </c>
      <c r="N102" s="627">
        <v>265</v>
      </c>
      <c r="O102" s="614">
        <f t="shared" si="110"/>
        <v>265</v>
      </c>
      <c r="P102" s="625">
        <f t="shared" ref="P102" si="116">E102*F102</f>
        <v>103.7870245062</v>
      </c>
      <c r="Q102" s="625">
        <f t="shared" ref="Q102" si="117">SUM(O102:O105)</f>
        <v>265</v>
      </c>
      <c r="R102" s="625">
        <f t="shared" ref="R102" si="118">Q102*1.02*1.05*$R$15</f>
        <v>300.049218</v>
      </c>
      <c r="S102" s="632">
        <f t="shared" ref="S102" si="119">F102*$S$18</f>
        <v>384.73659848509743</v>
      </c>
      <c r="T102" s="632">
        <f t="shared" ref="T102" si="120">S102*E102</f>
        <v>133.0803894159952</v>
      </c>
    </row>
    <row r="103" spans="1:20" ht="12.75" customHeight="1">
      <c r="A103" s="620"/>
      <c r="B103" s="621"/>
      <c r="C103" s="621"/>
      <c r="D103" s="620"/>
      <c r="E103" s="685"/>
      <c r="F103" s="623"/>
      <c r="G103" s="624"/>
      <c r="H103" s="625"/>
      <c r="I103" s="661"/>
      <c r="J103" s="625"/>
      <c r="K103" s="626"/>
      <c r="L103" s="626"/>
      <c r="M103" s="626"/>
      <c r="N103" s="627"/>
      <c r="O103" s="614">
        <f t="shared" si="110"/>
        <v>0</v>
      </c>
      <c r="P103" s="625"/>
      <c r="Q103" s="625"/>
      <c r="R103" s="625"/>
      <c r="S103" s="632"/>
      <c r="T103" s="632"/>
    </row>
    <row r="104" spans="1:20" ht="12.75" customHeight="1">
      <c r="A104" s="620"/>
      <c r="B104" s="621"/>
      <c r="C104" s="621"/>
      <c r="D104" s="620"/>
      <c r="E104" s="685"/>
      <c r="F104" s="623"/>
      <c r="G104" s="624"/>
      <c r="H104" s="625"/>
      <c r="I104" s="661"/>
      <c r="J104" s="625"/>
      <c r="K104" s="626"/>
      <c r="L104" s="626"/>
      <c r="M104" s="684"/>
      <c r="N104" s="627"/>
      <c r="O104" s="614">
        <f t="shared" si="110"/>
        <v>0</v>
      </c>
      <c r="P104" s="625"/>
      <c r="Q104" s="625"/>
      <c r="R104" s="625"/>
      <c r="S104" s="632"/>
      <c r="T104" s="632"/>
    </row>
    <row r="105" spans="1:20" ht="12.75" customHeight="1">
      <c r="A105" s="620"/>
      <c r="B105" s="621"/>
      <c r="C105" s="621"/>
      <c r="D105" s="620"/>
      <c r="E105" s="685"/>
      <c r="F105" s="623"/>
      <c r="G105" s="624"/>
      <c r="H105" s="625"/>
      <c r="I105" s="661"/>
      <c r="J105" s="625"/>
      <c r="K105" s="626"/>
      <c r="L105" s="626"/>
      <c r="M105" s="626"/>
      <c r="N105" s="627"/>
      <c r="O105" s="614">
        <f t="shared" si="110"/>
        <v>0</v>
      </c>
      <c r="P105" s="625"/>
      <c r="Q105" s="625"/>
      <c r="R105" s="625"/>
      <c r="S105" s="632"/>
      <c r="T105" s="632"/>
    </row>
    <row r="106" spans="1:20" ht="12.75" customHeight="1">
      <c r="A106" s="620">
        <v>3</v>
      </c>
      <c r="B106" s="686" t="s">
        <v>910</v>
      </c>
      <c r="C106" s="621" t="s">
        <v>1901</v>
      </c>
      <c r="D106" s="620" t="s">
        <v>1905</v>
      </c>
      <c r="E106" s="631">
        <v>0.13800000000000001</v>
      </c>
      <c r="F106" s="623">
        <f t="shared" si="99"/>
        <v>682.04634899999996</v>
      </c>
      <c r="G106" s="624">
        <v>38.700000000000003</v>
      </c>
      <c r="H106" s="625">
        <f t="shared" ref="H106" si="121">G106*$P$8/1000</f>
        <v>90.000720000000001</v>
      </c>
      <c r="I106" s="624">
        <v>1.1000000000000001</v>
      </c>
      <c r="J106" s="625">
        <f t="shared" ref="J106" si="122">I106*$P$9/1000</f>
        <v>3.2698050000000003</v>
      </c>
      <c r="K106" s="626" t="s">
        <v>912</v>
      </c>
      <c r="L106" s="626" t="s">
        <v>1905</v>
      </c>
      <c r="M106" s="626">
        <v>1.04</v>
      </c>
      <c r="N106" s="627">
        <v>500</v>
      </c>
      <c r="O106" s="614">
        <f t="shared" si="110"/>
        <v>520</v>
      </c>
      <c r="P106" s="625">
        <f t="shared" ref="P106" si="123">E106*F106</f>
        <v>94.122396162000001</v>
      </c>
      <c r="Q106" s="625">
        <f t="shared" ref="Q106" si="124">SUM(O106:O109)</f>
        <v>520</v>
      </c>
      <c r="R106" s="625">
        <f t="shared" ref="R106" si="125">Q106*1.02*1.05*$R$15</f>
        <v>588.77582399999994</v>
      </c>
      <c r="S106" s="632">
        <f t="shared" ref="S106" si="126">F106*$S$18</f>
        <v>874.55049565714796</v>
      </c>
      <c r="T106" s="632">
        <f t="shared" ref="T106" si="127">S106*E106</f>
        <v>120.68796840068643</v>
      </c>
    </row>
    <row r="107" spans="1:20" ht="12.75" customHeight="1">
      <c r="A107" s="620"/>
      <c r="B107" s="686"/>
      <c r="C107" s="621"/>
      <c r="D107" s="620"/>
      <c r="E107" s="631"/>
      <c r="F107" s="623"/>
      <c r="G107" s="624"/>
      <c r="H107" s="625"/>
      <c r="I107" s="624"/>
      <c r="J107" s="625"/>
      <c r="K107" s="626"/>
      <c r="L107" s="626"/>
      <c r="M107" s="626"/>
      <c r="N107" s="627"/>
      <c r="O107" s="614">
        <f t="shared" si="110"/>
        <v>0</v>
      </c>
      <c r="P107" s="625"/>
      <c r="Q107" s="625"/>
      <c r="R107" s="625"/>
      <c r="S107" s="632"/>
      <c r="T107" s="632"/>
    </row>
    <row r="108" spans="1:20" ht="12.75" customHeight="1">
      <c r="A108" s="620"/>
      <c r="B108" s="686"/>
      <c r="C108" s="621"/>
      <c r="D108" s="620"/>
      <c r="E108" s="631"/>
      <c r="F108" s="623"/>
      <c r="G108" s="624"/>
      <c r="H108" s="625"/>
      <c r="I108" s="624"/>
      <c r="J108" s="625"/>
      <c r="K108" s="626"/>
      <c r="L108" s="626"/>
      <c r="M108" s="684"/>
      <c r="N108" s="627"/>
      <c r="O108" s="614">
        <f t="shared" si="110"/>
        <v>0</v>
      </c>
      <c r="P108" s="625"/>
      <c r="Q108" s="625"/>
      <c r="R108" s="625"/>
      <c r="S108" s="632"/>
      <c r="T108" s="632"/>
    </row>
    <row r="109" spans="1:20" ht="12.75" customHeight="1">
      <c r="A109" s="620"/>
      <c r="B109" s="686"/>
      <c r="C109" s="621"/>
      <c r="D109" s="620"/>
      <c r="E109" s="631"/>
      <c r="F109" s="623"/>
      <c r="G109" s="624"/>
      <c r="H109" s="625"/>
      <c r="I109" s="624"/>
      <c r="J109" s="625"/>
      <c r="K109" s="626"/>
      <c r="L109" s="626"/>
      <c r="M109" s="626"/>
      <c r="N109" s="627"/>
      <c r="O109" s="614">
        <f t="shared" si="110"/>
        <v>0</v>
      </c>
      <c r="P109" s="625"/>
      <c r="Q109" s="625"/>
      <c r="R109" s="625"/>
      <c r="S109" s="632"/>
      <c r="T109" s="632"/>
    </row>
    <row r="110" spans="1:20" ht="12.75" customHeight="1">
      <c r="A110" s="620">
        <v>4</v>
      </c>
      <c r="B110" s="686" t="s">
        <v>913</v>
      </c>
      <c r="C110" s="621" t="s">
        <v>1799</v>
      </c>
      <c r="D110" s="620" t="s">
        <v>1905</v>
      </c>
      <c r="E110" s="631">
        <v>24.1</v>
      </c>
      <c r="F110" s="623">
        <f t="shared" si="99"/>
        <v>44.914330176611053</v>
      </c>
      <c r="G110" s="624">
        <v>1.55</v>
      </c>
      <c r="H110" s="625">
        <f t="shared" ref="H110" si="128">G110*$P$8/1000</f>
        <v>3.6046799999999997</v>
      </c>
      <c r="I110" s="624">
        <v>0.33</v>
      </c>
      <c r="J110" s="625">
        <f t="shared" ref="J110" si="129">I110*$P$9/1000</f>
        <v>0.98094150000000013</v>
      </c>
      <c r="K110" s="626" t="s">
        <v>179</v>
      </c>
      <c r="L110" s="626" t="s">
        <v>79</v>
      </c>
      <c r="M110" s="626">
        <v>0.9</v>
      </c>
      <c r="N110" s="627">
        <v>1.167</v>
      </c>
      <c r="O110" s="614">
        <f t="shared" si="110"/>
        <v>1.0503</v>
      </c>
      <c r="P110" s="625">
        <f t="shared" ref="P110" si="130">E110*F110</f>
        <v>1082.4353572563264</v>
      </c>
      <c r="Q110" s="625">
        <f t="shared" ref="Q110" si="131">SUM(O110:O113)</f>
        <v>35.617849200000002</v>
      </c>
      <c r="R110" s="625">
        <f t="shared" ref="R110" si="132">Q110*1.02*1.05*$R$15</f>
        <v>40.328708676611051</v>
      </c>
      <c r="S110" s="632">
        <f t="shared" ref="S110" si="133">F110*$S$18</f>
        <v>57.591173643338415</v>
      </c>
      <c r="T110" s="632">
        <f t="shared" ref="T110" si="134">S110*E110</f>
        <v>1387.9472848044559</v>
      </c>
    </row>
    <row r="111" spans="1:20" ht="12.75" customHeight="1">
      <c r="A111" s="620"/>
      <c r="B111" s="686"/>
      <c r="C111" s="621"/>
      <c r="D111" s="620"/>
      <c r="E111" s="631"/>
      <c r="F111" s="623"/>
      <c r="G111" s="624"/>
      <c r="H111" s="625"/>
      <c r="I111" s="624"/>
      <c r="J111" s="625"/>
      <c r="K111" s="626" t="s">
        <v>914</v>
      </c>
      <c r="L111" s="626" t="s">
        <v>1906</v>
      </c>
      <c r="M111" s="626">
        <v>1.5599999999999999E-2</v>
      </c>
      <c r="N111" s="626">
        <v>104.167</v>
      </c>
      <c r="O111" s="614">
        <f t="shared" si="110"/>
        <v>1.6250051999999999</v>
      </c>
      <c r="P111" s="625"/>
      <c r="Q111" s="625"/>
      <c r="R111" s="625"/>
      <c r="S111" s="632"/>
      <c r="T111" s="632"/>
    </row>
    <row r="112" spans="1:20" ht="12.75" customHeight="1">
      <c r="A112" s="620"/>
      <c r="B112" s="686"/>
      <c r="C112" s="621"/>
      <c r="D112" s="620"/>
      <c r="E112" s="631"/>
      <c r="F112" s="623"/>
      <c r="G112" s="624"/>
      <c r="H112" s="625"/>
      <c r="I112" s="624"/>
      <c r="J112" s="625"/>
      <c r="K112" s="626" t="s">
        <v>87</v>
      </c>
      <c r="L112" s="626" t="s">
        <v>1905</v>
      </c>
      <c r="M112" s="626">
        <v>1.02</v>
      </c>
      <c r="N112" s="627">
        <v>29.856000000000002</v>
      </c>
      <c r="O112" s="614">
        <f t="shared" si="110"/>
        <v>30.453120000000002</v>
      </c>
      <c r="P112" s="625"/>
      <c r="Q112" s="625"/>
      <c r="R112" s="625"/>
      <c r="S112" s="632"/>
      <c r="T112" s="632"/>
    </row>
    <row r="113" spans="1:20" ht="12.75" customHeight="1">
      <c r="A113" s="620"/>
      <c r="B113" s="686"/>
      <c r="C113" s="621"/>
      <c r="D113" s="620"/>
      <c r="E113" s="631"/>
      <c r="F113" s="623"/>
      <c r="G113" s="624"/>
      <c r="H113" s="625"/>
      <c r="I113" s="624"/>
      <c r="J113" s="625"/>
      <c r="K113" s="626" t="s">
        <v>723</v>
      </c>
      <c r="L113" s="626" t="s">
        <v>1907</v>
      </c>
      <c r="M113" s="626">
        <v>0.71699999999999997</v>
      </c>
      <c r="N113" s="627">
        <v>3.472</v>
      </c>
      <c r="O113" s="614">
        <f t="shared" si="110"/>
        <v>2.4894240000000001</v>
      </c>
      <c r="P113" s="625"/>
      <c r="Q113" s="625"/>
      <c r="R113" s="625"/>
      <c r="S113" s="632"/>
      <c r="T113" s="632"/>
    </row>
    <row r="114" spans="1:20" ht="12.75" customHeight="1">
      <c r="A114" s="620">
        <v>5</v>
      </c>
      <c r="B114" s="621" t="s">
        <v>939</v>
      </c>
      <c r="C114" s="687" t="s">
        <v>1800</v>
      </c>
      <c r="D114" s="688" t="s">
        <v>1908</v>
      </c>
      <c r="E114" s="631">
        <v>216</v>
      </c>
      <c r="F114" s="623">
        <f t="shared" si="99"/>
        <v>1.92738538488</v>
      </c>
      <c r="G114" s="689">
        <v>0.35599999999999998</v>
      </c>
      <c r="H114" s="625">
        <f t="shared" ref="H114" si="135">G114*$P$8/1000</f>
        <v>0.82791360000000003</v>
      </c>
      <c r="I114" s="690">
        <v>4.9000000000000002E-2</v>
      </c>
      <c r="J114" s="625">
        <f t="shared" ref="J114" si="136">I114*$P$9/1000</f>
        <v>0.14565495000000001</v>
      </c>
      <c r="K114" s="691" t="s">
        <v>89</v>
      </c>
      <c r="L114" s="691" t="s">
        <v>1906</v>
      </c>
      <c r="M114" s="691">
        <v>2.5999999999999999E-2</v>
      </c>
      <c r="N114" s="627">
        <v>32.4</v>
      </c>
      <c r="O114" s="614">
        <f t="shared" si="110"/>
        <v>0.84239999999999993</v>
      </c>
      <c r="P114" s="625">
        <f t="shared" ref="P114" si="137">E114*F114</f>
        <v>416.31524313407999</v>
      </c>
      <c r="Q114" s="625">
        <f t="shared" ref="Q114" si="138">SUM(O114:O117)</f>
        <v>0.84239999999999993</v>
      </c>
      <c r="R114" s="625">
        <f t="shared" ref="R114" si="139">Q114*1.02*1.05*$R$15</f>
        <v>0.95381683487999991</v>
      </c>
      <c r="S114" s="632">
        <f t="shared" ref="S114" si="140">F114*$S$18</f>
        <v>2.4713802018594881</v>
      </c>
      <c r="T114" s="632">
        <f t="shared" ref="T114" si="141">S114*E114</f>
        <v>533.8181236016494</v>
      </c>
    </row>
    <row r="115" spans="1:20" ht="12.75" customHeight="1">
      <c r="A115" s="620"/>
      <c r="B115" s="621"/>
      <c r="C115" s="687"/>
      <c r="D115" s="688"/>
      <c r="E115" s="631"/>
      <c r="F115" s="623"/>
      <c r="G115" s="689"/>
      <c r="H115" s="625"/>
      <c r="I115" s="692"/>
      <c r="J115" s="625"/>
      <c r="K115" s="626"/>
      <c r="L115" s="627"/>
      <c r="M115" s="626"/>
      <c r="N115" s="627"/>
      <c r="O115" s="614">
        <f t="shared" si="110"/>
        <v>0</v>
      </c>
      <c r="P115" s="625"/>
      <c r="Q115" s="625"/>
      <c r="R115" s="625"/>
      <c r="S115" s="632"/>
      <c r="T115" s="632"/>
    </row>
    <row r="116" spans="1:20" ht="12.75" customHeight="1">
      <c r="A116" s="620"/>
      <c r="B116" s="621"/>
      <c r="C116" s="687"/>
      <c r="D116" s="688"/>
      <c r="E116" s="631"/>
      <c r="F116" s="623"/>
      <c r="G116" s="689"/>
      <c r="H116" s="625"/>
      <c r="I116" s="692"/>
      <c r="J116" s="625"/>
      <c r="K116" s="626"/>
      <c r="L116" s="626"/>
      <c r="M116" s="684"/>
      <c r="N116" s="627"/>
      <c r="O116" s="614">
        <f t="shared" si="110"/>
        <v>0</v>
      </c>
      <c r="P116" s="625"/>
      <c r="Q116" s="625"/>
      <c r="R116" s="625"/>
      <c r="S116" s="632"/>
      <c r="T116" s="632"/>
    </row>
    <row r="117" spans="1:20" ht="12.75" customHeight="1">
      <c r="A117" s="620"/>
      <c r="B117" s="621"/>
      <c r="C117" s="687"/>
      <c r="D117" s="688"/>
      <c r="E117" s="631"/>
      <c r="F117" s="623"/>
      <c r="G117" s="689"/>
      <c r="H117" s="625"/>
      <c r="I117" s="693"/>
      <c r="J117" s="625"/>
      <c r="K117" s="626"/>
      <c r="L117" s="626"/>
      <c r="M117" s="626"/>
      <c r="N117" s="627"/>
      <c r="O117" s="614">
        <f t="shared" si="110"/>
        <v>0</v>
      </c>
      <c r="P117" s="625"/>
      <c r="Q117" s="625"/>
      <c r="R117" s="625"/>
      <c r="S117" s="632"/>
      <c r="T117" s="632"/>
    </row>
    <row r="118" spans="1:20" ht="12.75" customHeight="1">
      <c r="A118" s="620">
        <v>6</v>
      </c>
      <c r="B118" s="621" t="s">
        <v>1199</v>
      </c>
      <c r="C118" s="621" t="s">
        <v>1909</v>
      </c>
      <c r="D118" s="694" t="s">
        <v>1907</v>
      </c>
      <c r="E118" s="695">
        <v>216</v>
      </c>
      <c r="F118" s="623">
        <f t="shared" si="99"/>
        <v>1.9537853069040001</v>
      </c>
      <c r="G118" s="624">
        <v>0.17399999999999999</v>
      </c>
      <c r="H118" s="625">
        <f t="shared" ref="H118" si="142">G118*$P$8/1000</f>
        <v>0.40465439999999997</v>
      </c>
      <c r="I118" s="624">
        <v>1.4E-2</v>
      </c>
      <c r="J118" s="625">
        <f t="shared" ref="J118" si="143">I118*$P$9/1000</f>
        <v>4.1615700000000005E-2</v>
      </c>
      <c r="K118" s="626" t="s">
        <v>1200</v>
      </c>
      <c r="L118" s="626" t="s">
        <v>79</v>
      </c>
      <c r="M118" s="684">
        <v>1.18</v>
      </c>
      <c r="N118" s="627">
        <v>0.83</v>
      </c>
      <c r="O118" s="614">
        <f t="shared" si="110"/>
        <v>0.97939999999999994</v>
      </c>
      <c r="P118" s="637">
        <f t="shared" ref="P118" si="144">E118*F118</f>
        <v>422.01762629126404</v>
      </c>
      <c r="Q118" s="637">
        <f t="shared" ref="Q118" si="145">SUM(O118:O121)</f>
        <v>1.33142</v>
      </c>
      <c r="R118" s="637">
        <f t="shared" ref="R118" si="146">Q118*1.02*1.05*$R$15</f>
        <v>1.5075152069040001</v>
      </c>
      <c r="S118" s="632">
        <f t="shared" ref="S118" si="147">F118*$S$18</f>
        <v>2.505231368902975</v>
      </c>
      <c r="T118" s="632">
        <f t="shared" ref="T118" si="148">S118*E118</f>
        <v>541.12997568304263</v>
      </c>
    </row>
    <row r="119" spans="1:20" ht="12.75" customHeight="1">
      <c r="A119" s="620"/>
      <c r="B119" s="621"/>
      <c r="C119" s="621"/>
      <c r="D119" s="694"/>
      <c r="E119" s="695"/>
      <c r="F119" s="623"/>
      <c r="G119" s="624"/>
      <c r="H119" s="625"/>
      <c r="I119" s="624"/>
      <c r="J119" s="625"/>
      <c r="K119" s="626" t="s">
        <v>1201</v>
      </c>
      <c r="L119" s="626" t="s">
        <v>79</v>
      </c>
      <c r="M119" s="626">
        <v>0.3</v>
      </c>
      <c r="N119" s="627">
        <v>0.36099999999999999</v>
      </c>
      <c r="O119" s="614">
        <f t="shared" si="110"/>
        <v>0.10829999999999999</v>
      </c>
      <c r="P119" s="643"/>
      <c r="Q119" s="643"/>
      <c r="R119" s="643"/>
      <c r="S119" s="632"/>
      <c r="T119" s="632"/>
    </row>
    <row r="120" spans="1:20" ht="12.75" customHeight="1">
      <c r="A120" s="620"/>
      <c r="B120" s="621"/>
      <c r="C120" s="621"/>
      <c r="D120" s="694"/>
      <c r="E120" s="695"/>
      <c r="F120" s="623"/>
      <c r="G120" s="624"/>
      <c r="H120" s="625"/>
      <c r="I120" s="624"/>
      <c r="J120" s="625"/>
      <c r="K120" s="626" t="s">
        <v>391</v>
      </c>
      <c r="L120" s="626" t="s">
        <v>79</v>
      </c>
      <c r="M120" s="626">
        <v>0.24</v>
      </c>
      <c r="N120" s="627">
        <v>0.113</v>
      </c>
      <c r="O120" s="614">
        <f t="shared" si="110"/>
        <v>2.7119999999999998E-2</v>
      </c>
      <c r="P120" s="643"/>
      <c r="Q120" s="643"/>
      <c r="R120" s="643"/>
      <c r="S120" s="632"/>
      <c r="T120" s="632"/>
    </row>
    <row r="121" spans="1:20" ht="12.75" customHeight="1">
      <c r="A121" s="620"/>
      <c r="B121" s="621"/>
      <c r="C121" s="621"/>
      <c r="D121" s="694"/>
      <c r="E121" s="695"/>
      <c r="F121" s="623"/>
      <c r="G121" s="624"/>
      <c r="H121" s="625"/>
      <c r="I121" s="624"/>
      <c r="J121" s="625"/>
      <c r="K121" s="626" t="s">
        <v>1202</v>
      </c>
      <c r="L121" s="626" t="s">
        <v>79</v>
      </c>
      <c r="M121" s="626">
        <v>0.2</v>
      </c>
      <c r="N121" s="627">
        <v>1.083</v>
      </c>
      <c r="O121" s="614">
        <f t="shared" si="110"/>
        <v>0.21660000000000001</v>
      </c>
      <c r="P121" s="649"/>
      <c r="Q121" s="649"/>
      <c r="R121" s="649"/>
      <c r="S121" s="632"/>
      <c r="T121" s="632"/>
    </row>
    <row r="122" spans="1:20" ht="12.75" customHeight="1">
      <c r="A122" s="620">
        <v>7</v>
      </c>
      <c r="B122" s="654" t="s">
        <v>1191</v>
      </c>
      <c r="C122" s="621" t="s">
        <v>1801</v>
      </c>
      <c r="D122" s="655" t="s">
        <v>1904</v>
      </c>
      <c r="E122" s="631">
        <v>28</v>
      </c>
      <c r="F122" s="623">
        <f t="shared" si="99"/>
        <v>32.153958143280001</v>
      </c>
      <c r="G122" s="696">
        <v>10.4</v>
      </c>
      <c r="H122" s="625">
        <f t="shared" ref="H122" si="149">G122*$P$8/1000</f>
        <v>24.186240000000002</v>
      </c>
      <c r="I122" s="696">
        <v>0.3</v>
      </c>
      <c r="J122" s="625">
        <f t="shared" ref="J122" si="150">I122*$P$9/1000</f>
        <v>0.89176500000000003</v>
      </c>
      <c r="K122" s="697" t="s">
        <v>1212</v>
      </c>
      <c r="L122" s="697" t="s">
        <v>1904</v>
      </c>
      <c r="M122" s="697">
        <v>1</v>
      </c>
      <c r="N122" s="698">
        <v>5.0830000000000002</v>
      </c>
      <c r="O122" s="614">
        <f t="shared" si="110"/>
        <v>5.0830000000000002</v>
      </c>
      <c r="P122" s="625">
        <f t="shared" ref="P122" si="151">E122*F122</f>
        <v>900.31082801184004</v>
      </c>
      <c r="Q122" s="625">
        <f t="shared" ref="Q122" si="152">SUM(O122:O125)</f>
        <v>6.2493999999999996</v>
      </c>
      <c r="R122" s="625">
        <f t="shared" ref="R122" si="153">Q122*1.02*1.05*$R$15</f>
        <v>7.0759531432799996</v>
      </c>
      <c r="S122" s="632">
        <f t="shared" ref="S122" si="154">F122*$S$18</f>
        <v>41.229250875360549</v>
      </c>
      <c r="T122" s="632">
        <f t="shared" ref="T122" si="155">S122*E122</f>
        <v>1154.4190245100954</v>
      </c>
    </row>
    <row r="123" spans="1:20" ht="12.75" customHeight="1">
      <c r="A123" s="620"/>
      <c r="B123" s="654"/>
      <c r="C123" s="621"/>
      <c r="D123" s="655"/>
      <c r="E123" s="631"/>
      <c r="F123" s="623"/>
      <c r="G123" s="696"/>
      <c r="H123" s="625"/>
      <c r="I123" s="696"/>
      <c r="J123" s="625"/>
      <c r="K123" s="697"/>
      <c r="L123" s="697"/>
      <c r="M123" s="697"/>
      <c r="N123" s="627"/>
      <c r="O123" s="614">
        <f t="shared" si="110"/>
        <v>0</v>
      </c>
      <c r="P123" s="625"/>
      <c r="Q123" s="625"/>
      <c r="R123" s="625"/>
      <c r="S123" s="632"/>
      <c r="T123" s="632"/>
    </row>
    <row r="124" spans="1:20" ht="12.75" customHeight="1">
      <c r="A124" s="620"/>
      <c r="B124" s="654"/>
      <c r="C124" s="621"/>
      <c r="D124" s="655"/>
      <c r="E124" s="631"/>
      <c r="F124" s="623"/>
      <c r="G124" s="696"/>
      <c r="H124" s="625"/>
      <c r="I124" s="696"/>
      <c r="J124" s="625"/>
      <c r="K124" s="697" t="s">
        <v>89</v>
      </c>
      <c r="L124" s="697" t="s">
        <v>1910</v>
      </c>
      <c r="M124" s="699">
        <v>3.5999999999999997E-2</v>
      </c>
      <c r="N124" s="700">
        <v>32.4</v>
      </c>
      <c r="O124" s="614">
        <f t="shared" si="110"/>
        <v>1.1663999999999999</v>
      </c>
      <c r="P124" s="625"/>
      <c r="Q124" s="625"/>
      <c r="R124" s="625"/>
      <c r="S124" s="632"/>
      <c r="T124" s="632"/>
    </row>
    <row r="125" spans="1:20" ht="12.75" customHeight="1">
      <c r="A125" s="620"/>
      <c r="B125" s="654"/>
      <c r="C125" s="621"/>
      <c r="D125" s="655"/>
      <c r="E125" s="631"/>
      <c r="F125" s="623"/>
      <c r="G125" s="696"/>
      <c r="H125" s="625"/>
      <c r="I125" s="696"/>
      <c r="J125" s="625"/>
      <c r="K125" s="626"/>
      <c r="L125" s="626"/>
      <c r="M125" s="626"/>
      <c r="N125" s="627"/>
      <c r="O125" s="614">
        <f t="shared" si="110"/>
        <v>0</v>
      </c>
      <c r="P125" s="625"/>
      <c r="Q125" s="625"/>
      <c r="R125" s="625"/>
      <c r="S125" s="632"/>
      <c r="T125" s="632"/>
    </row>
    <row r="126" spans="1:20" ht="12.75" customHeight="1">
      <c r="A126" s="662"/>
      <c r="B126" s="663"/>
      <c r="C126" s="664" t="s">
        <v>506</v>
      </c>
      <c r="D126" s="662"/>
      <c r="E126" s="665"/>
      <c r="F126" s="666"/>
      <c r="G126" s="667"/>
      <c r="H126" s="668"/>
      <c r="I126" s="667"/>
      <c r="J126" s="668"/>
      <c r="K126" s="669"/>
      <c r="L126" s="669"/>
      <c r="M126" s="669"/>
      <c r="N126" s="670"/>
      <c r="O126" s="671"/>
      <c r="P126" s="668"/>
      <c r="Q126" s="668"/>
      <c r="R126" s="668"/>
      <c r="S126" s="672"/>
      <c r="T126" s="673">
        <f>SUM(T98:T125)</f>
        <v>3901.8604584157474</v>
      </c>
    </row>
    <row r="127" spans="1:20" ht="12.75" customHeight="1">
      <c r="A127" s="662"/>
      <c r="B127" s="663"/>
      <c r="C127" s="664"/>
      <c r="D127" s="662"/>
      <c r="E127" s="665"/>
      <c r="F127" s="674"/>
      <c r="G127" s="667"/>
      <c r="H127" s="668"/>
      <c r="I127" s="667"/>
      <c r="J127" s="668"/>
      <c r="K127" s="669"/>
      <c r="L127" s="669"/>
      <c r="M127" s="669"/>
      <c r="N127" s="670"/>
      <c r="O127" s="671"/>
      <c r="P127" s="668"/>
      <c r="Q127" s="668"/>
      <c r="R127" s="668"/>
      <c r="S127" s="672"/>
      <c r="T127" s="673"/>
    </row>
    <row r="128" spans="1:20" ht="12.75" customHeight="1">
      <c r="A128" s="662"/>
      <c r="B128" s="663"/>
      <c r="C128" s="664"/>
      <c r="D128" s="662"/>
      <c r="E128" s="665"/>
      <c r="F128" s="674"/>
      <c r="G128" s="667"/>
      <c r="H128" s="668"/>
      <c r="I128" s="667"/>
      <c r="J128" s="668"/>
      <c r="K128" s="669"/>
      <c r="L128" s="669"/>
      <c r="M128" s="675"/>
      <c r="N128" s="670"/>
      <c r="O128" s="671"/>
      <c r="P128" s="668"/>
      <c r="Q128" s="668"/>
      <c r="R128" s="668"/>
      <c r="S128" s="672"/>
      <c r="T128" s="673"/>
    </row>
    <row r="129" spans="1:20" ht="12.75" customHeight="1">
      <c r="A129" s="662"/>
      <c r="B129" s="663"/>
      <c r="C129" s="664"/>
      <c r="D129" s="662"/>
      <c r="E129" s="665"/>
      <c r="F129" s="676"/>
      <c r="G129" s="667"/>
      <c r="H129" s="668"/>
      <c r="I129" s="667"/>
      <c r="J129" s="668"/>
      <c r="K129" s="669"/>
      <c r="L129" s="669"/>
      <c r="M129" s="669"/>
      <c r="N129" s="670"/>
      <c r="O129" s="671"/>
      <c r="P129" s="668"/>
      <c r="Q129" s="668"/>
      <c r="R129" s="668"/>
      <c r="S129" s="672"/>
      <c r="T129" s="673"/>
    </row>
    <row r="130" spans="1:20" ht="12.75" customHeight="1">
      <c r="A130" s="662"/>
      <c r="B130" s="663"/>
      <c r="C130" s="664" t="s">
        <v>507</v>
      </c>
      <c r="D130" s="662"/>
      <c r="E130" s="665"/>
      <c r="F130" s="666"/>
      <c r="G130" s="667"/>
      <c r="H130" s="668"/>
      <c r="I130" s="667"/>
      <c r="J130" s="668"/>
      <c r="K130" s="669"/>
      <c r="L130" s="669"/>
      <c r="M130" s="669"/>
      <c r="N130" s="670"/>
      <c r="O130" s="671"/>
      <c r="P130" s="668"/>
      <c r="Q130" s="668"/>
      <c r="R130" s="668"/>
      <c r="S130" s="672"/>
      <c r="T130" s="677">
        <f>(T126*100%)/'Cav-Nax-Mayak-8'!T759</f>
        <v>5.0183249917281875E-2</v>
      </c>
    </row>
    <row r="131" spans="1:20" ht="12.75" customHeight="1">
      <c r="A131" s="662"/>
      <c r="B131" s="663"/>
      <c r="C131" s="664"/>
      <c r="D131" s="662"/>
      <c r="E131" s="665"/>
      <c r="F131" s="674"/>
      <c r="G131" s="667"/>
      <c r="H131" s="668"/>
      <c r="I131" s="667"/>
      <c r="J131" s="668"/>
      <c r="K131" s="669"/>
      <c r="L131" s="669"/>
      <c r="M131" s="669"/>
      <c r="N131" s="670"/>
      <c r="O131" s="671"/>
      <c r="P131" s="668"/>
      <c r="Q131" s="668"/>
      <c r="R131" s="668"/>
      <c r="S131" s="672"/>
      <c r="T131" s="677"/>
    </row>
    <row r="132" spans="1:20" ht="12.75" customHeight="1">
      <c r="A132" s="662"/>
      <c r="B132" s="663"/>
      <c r="C132" s="664"/>
      <c r="D132" s="662"/>
      <c r="E132" s="665"/>
      <c r="F132" s="674"/>
      <c r="G132" s="667"/>
      <c r="H132" s="668"/>
      <c r="I132" s="667"/>
      <c r="J132" s="668"/>
      <c r="K132" s="669"/>
      <c r="L132" s="669"/>
      <c r="M132" s="675"/>
      <c r="N132" s="670"/>
      <c r="O132" s="671"/>
      <c r="P132" s="668"/>
      <c r="Q132" s="668"/>
      <c r="R132" s="668"/>
      <c r="S132" s="672"/>
      <c r="T132" s="677"/>
    </row>
    <row r="133" spans="1:20" ht="12.75" customHeight="1">
      <c r="A133" s="662"/>
      <c r="B133" s="663"/>
      <c r="C133" s="664"/>
      <c r="D133" s="662"/>
      <c r="E133" s="665"/>
      <c r="F133" s="676"/>
      <c r="G133" s="667"/>
      <c r="H133" s="668"/>
      <c r="I133" s="667"/>
      <c r="J133" s="668"/>
      <c r="K133" s="669"/>
      <c r="L133" s="669"/>
      <c r="M133" s="669"/>
      <c r="N133" s="670"/>
      <c r="O133" s="671"/>
      <c r="P133" s="668"/>
      <c r="Q133" s="668"/>
      <c r="R133" s="668"/>
      <c r="S133" s="672"/>
      <c r="T133" s="677"/>
    </row>
    <row r="134" spans="1:20" ht="12.75" customHeight="1">
      <c r="A134" s="701"/>
      <c r="B134" s="621"/>
      <c r="C134" s="622" t="s">
        <v>953</v>
      </c>
      <c r="D134" s="620"/>
      <c r="E134" s="631"/>
      <c r="F134" s="623">
        <f t="shared" si="99"/>
        <v>0</v>
      </c>
      <c r="G134" s="638"/>
      <c r="H134" s="625">
        <f t="shared" si="77"/>
        <v>0</v>
      </c>
      <c r="I134" s="638"/>
      <c r="J134" s="625">
        <f t="shared" si="78"/>
        <v>0</v>
      </c>
      <c r="K134" s="626"/>
      <c r="L134" s="626"/>
      <c r="M134" s="626"/>
      <c r="N134" s="627"/>
      <c r="O134" s="614">
        <f t="shared" si="110"/>
        <v>0</v>
      </c>
      <c r="P134" s="625">
        <f t="shared" ref="P134" si="156">E134*F134</f>
        <v>0</v>
      </c>
      <c r="Q134" s="625">
        <f t="shared" ref="Q134" si="157">SUM(O134:O137)</f>
        <v>0</v>
      </c>
      <c r="R134" s="625">
        <f t="shared" ref="R134" si="158">Q134*1.02*1.05*$R$15</f>
        <v>0</v>
      </c>
      <c r="S134" s="632">
        <f t="shared" ref="S134" si="159">F134*$S$18</f>
        <v>0</v>
      </c>
      <c r="T134" s="632">
        <f t="shared" ref="T134" si="160">S134*E134</f>
        <v>0</v>
      </c>
    </row>
    <row r="135" spans="1:20" ht="12.75" customHeight="1">
      <c r="A135" s="701"/>
      <c r="B135" s="621"/>
      <c r="C135" s="622"/>
      <c r="D135" s="620"/>
      <c r="E135" s="631"/>
      <c r="F135" s="623"/>
      <c r="G135" s="644"/>
      <c r="H135" s="625"/>
      <c r="I135" s="644"/>
      <c r="J135" s="625"/>
      <c r="K135" s="626"/>
      <c r="L135" s="626"/>
      <c r="M135" s="626"/>
      <c r="N135" s="626"/>
      <c r="O135" s="614">
        <f t="shared" si="110"/>
        <v>0</v>
      </c>
      <c r="P135" s="625"/>
      <c r="Q135" s="625"/>
      <c r="R135" s="625"/>
      <c r="S135" s="632"/>
      <c r="T135" s="632"/>
    </row>
    <row r="136" spans="1:20" ht="12.75" customHeight="1">
      <c r="A136" s="701"/>
      <c r="B136" s="621"/>
      <c r="C136" s="622"/>
      <c r="D136" s="620"/>
      <c r="E136" s="631"/>
      <c r="F136" s="623"/>
      <c r="G136" s="644"/>
      <c r="H136" s="625"/>
      <c r="I136" s="644"/>
      <c r="J136" s="625"/>
      <c r="K136" s="626"/>
      <c r="L136" s="626"/>
      <c r="M136" s="630"/>
      <c r="N136" s="627"/>
      <c r="O136" s="614">
        <f t="shared" si="110"/>
        <v>0</v>
      </c>
      <c r="P136" s="625"/>
      <c r="Q136" s="625"/>
      <c r="R136" s="625"/>
      <c r="S136" s="632"/>
      <c r="T136" s="632"/>
    </row>
    <row r="137" spans="1:20" ht="12.75" customHeight="1">
      <c r="A137" s="701"/>
      <c r="B137" s="621"/>
      <c r="C137" s="622"/>
      <c r="D137" s="620"/>
      <c r="E137" s="631"/>
      <c r="F137" s="623"/>
      <c r="G137" s="650"/>
      <c r="H137" s="625"/>
      <c r="I137" s="650"/>
      <c r="J137" s="625"/>
      <c r="K137" s="626"/>
      <c r="L137" s="626"/>
      <c r="M137" s="626"/>
      <c r="N137" s="627"/>
      <c r="O137" s="614">
        <f t="shared" si="110"/>
        <v>0</v>
      </c>
      <c r="P137" s="625"/>
      <c r="Q137" s="625"/>
      <c r="R137" s="625"/>
      <c r="S137" s="632"/>
      <c r="T137" s="632"/>
    </row>
    <row r="138" spans="1:20" ht="12.75" customHeight="1">
      <c r="A138" s="701">
        <v>1</v>
      </c>
      <c r="B138" s="633" t="s">
        <v>90</v>
      </c>
      <c r="C138" s="633" t="s">
        <v>1802</v>
      </c>
      <c r="D138" s="634" t="s">
        <v>1902</v>
      </c>
      <c r="E138" s="631">
        <v>11</v>
      </c>
      <c r="F138" s="623">
        <f t="shared" si="99"/>
        <v>8.2215504480000003</v>
      </c>
      <c r="G138" s="624">
        <v>0.11</v>
      </c>
      <c r="H138" s="625">
        <f t="shared" si="77"/>
        <v>0.25581599999999999</v>
      </c>
      <c r="I138" s="653">
        <v>0.76</v>
      </c>
      <c r="J138" s="625">
        <f t="shared" si="78"/>
        <v>2.2591380000000005</v>
      </c>
      <c r="K138" s="626" t="s">
        <v>93</v>
      </c>
      <c r="L138" s="626" t="s">
        <v>1905</v>
      </c>
      <c r="M138" s="626">
        <v>1.26</v>
      </c>
      <c r="N138" s="627">
        <v>4</v>
      </c>
      <c r="O138" s="614">
        <f t="shared" si="110"/>
        <v>5.04</v>
      </c>
      <c r="P138" s="625">
        <f t="shared" ref="P138" si="161">E138*F138</f>
        <v>90.437054928000009</v>
      </c>
      <c r="Q138" s="625">
        <f t="shared" ref="Q138" si="162">SUM(O138:O141)</f>
        <v>5.04</v>
      </c>
      <c r="R138" s="625">
        <f t="shared" ref="R138" si="163">Q138*1.02*1.05*$R$15</f>
        <v>5.706596448</v>
      </c>
      <c r="S138" s="632">
        <f t="shared" ref="S138" si="164">F138*$S$18</f>
        <v>10.542041651437163</v>
      </c>
      <c r="T138" s="632">
        <f t="shared" ref="T138" si="165">S138*E138</f>
        <v>115.9624581658088</v>
      </c>
    </row>
    <row r="139" spans="1:20" ht="12.75" customHeight="1">
      <c r="A139" s="701"/>
      <c r="B139" s="639"/>
      <c r="C139" s="639"/>
      <c r="D139" s="640"/>
      <c r="E139" s="631"/>
      <c r="F139" s="623"/>
      <c r="G139" s="624"/>
      <c r="H139" s="625"/>
      <c r="I139" s="653"/>
      <c r="J139" s="625"/>
      <c r="K139" s="626"/>
      <c r="L139" s="626"/>
      <c r="M139" s="626"/>
      <c r="N139" s="627"/>
      <c r="O139" s="614">
        <f t="shared" si="110"/>
        <v>0</v>
      </c>
      <c r="P139" s="625"/>
      <c r="Q139" s="625"/>
      <c r="R139" s="625"/>
      <c r="S139" s="632"/>
      <c r="T139" s="632"/>
    </row>
    <row r="140" spans="1:20" ht="12.75" customHeight="1">
      <c r="A140" s="701"/>
      <c r="B140" s="639"/>
      <c r="C140" s="639"/>
      <c r="D140" s="640"/>
      <c r="E140" s="631"/>
      <c r="F140" s="623"/>
      <c r="G140" s="624"/>
      <c r="H140" s="625"/>
      <c r="I140" s="653"/>
      <c r="J140" s="625"/>
      <c r="K140" s="626"/>
      <c r="L140" s="626"/>
      <c r="M140" s="630"/>
      <c r="N140" s="627"/>
      <c r="O140" s="614">
        <f t="shared" si="110"/>
        <v>0</v>
      </c>
      <c r="P140" s="625"/>
      <c r="Q140" s="625"/>
      <c r="R140" s="625"/>
      <c r="S140" s="632"/>
      <c r="T140" s="632"/>
    </row>
    <row r="141" spans="1:20" ht="12.75" customHeight="1">
      <c r="A141" s="701"/>
      <c r="B141" s="645"/>
      <c r="C141" s="645"/>
      <c r="D141" s="646"/>
      <c r="E141" s="631"/>
      <c r="F141" s="623"/>
      <c r="G141" s="624"/>
      <c r="H141" s="625"/>
      <c r="I141" s="653"/>
      <c r="J141" s="625"/>
      <c r="K141" s="626"/>
      <c r="L141" s="626"/>
      <c r="M141" s="626"/>
      <c r="N141" s="627"/>
      <c r="O141" s="614">
        <f t="shared" si="110"/>
        <v>0</v>
      </c>
      <c r="P141" s="625"/>
      <c r="Q141" s="625"/>
      <c r="R141" s="625"/>
      <c r="S141" s="632"/>
      <c r="T141" s="632"/>
    </row>
    <row r="142" spans="1:20" ht="12.75" customHeight="1">
      <c r="A142" s="701">
        <v>2</v>
      </c>
      <c r="B142" s="621" t="s">
        <v>709</v>
      </c>
      <c r="C142" s="621" t="s">
        <v>1803</v>
      </c>
      <c r="D142" s="634" t="s">
        <v>1902</v>
      </c>
      <c r="E142" s="631">
        <v>5.5</v>
      </c>
      <c r="F142" s="623">
        <f t="shared" si="99"/>
        <v>34.951216426391994</v>
      </c>
      <c r="G142" s="624">
        <v>0.7</v>
      </c>
      <c r="H142" s="625">
        <f t="shared" ref="H142:H154" si="166">G142*$P$8/1000</f>
        <v>1.6279199999999998</v>
      </c>
      <c r="I142" s="624">
        <v>0.28000000000000003</v>
      </c>
      <c r="J142" s="625">
        <f t="shared" ref="J142:J154" si="167">I142*$P$9/1000</f>
        <v>0.83231400000000011</v>
      </c>
      <c r="K142" s="626" t="s">
        <v>742</v>
      </c>
      <c r="L142" s="626" t="s">
        <v>1905</v>
      </c>
      <c r="M142" s="626">
        <v>1.02</v>
      </c>
      <c r="N142" s="627">
        <v>28.132999999999999</v>
      </c>
      <c r="O142" s="614">
        <f t="shared" si="110"/>
        <v>28.69566</v>
      </c>
      <c r="P142" s="625">
        <f t="shared" ref="P142" si="168">E142*F142</f>
        <v>192.23169034515598</v>
      </c>
      <c r="Q142" s="625">
        <f t="shared" ref="Q142" si="169">SUM(O142:O145)</f>
        <v>28.69566</v>
      </c>
      <c r="R142" s="625">
        <f t="shared" ref="R142" si="170">Q142*1.02*1.05*$R$15</f>
        <v>32.490982426391994</v>
      </c>
      <c r="S142" s="632">
        <f t="shared" ref="S142" si="171">F142*$S$18</f>
        <v>44.816021219580449</v>
      </c>
      <c r="T142" s="632">
        <f t="shared" ref="T142" si="172">S142*E142</f>
        <v>246.48811670769248</v>
      </c>
    </row>
    <row r="143" spans="1:20" ht="12.75" customHeight="1">
      <c r="A143" s="701"/>
      <c r="B143" s="621"/>
      <c r="C143" s="621"/>
      <c r="D143" s="640"/>
      <c r="E143" s="631"/>
      <c r="F143" s="623"/>
      <c r="G143" s="624"/>
      <c r="H143" s="625"/>
      <c r="I143" s="624"/>
      <c r="J143" s="625"/>
      <c r="K143" s="626"/>
      <c r="L143" s="626"/>
      <c r="M143" s="626"/>
      <c r="N143" s="627"/>
      <c r="O143" s="614">
        <f t="shared" si="110"/>
        <v>0</v>
      </c>
      <c r="P143" s="625"/>
      <c r="Q143" s="625"/>
      <c r="R143" s="625"/>
      <c r="S143" s="632"/>
      <c r="T143" s="632"/>
    </row>
    <row r="144" spans="1:20" ht="12.75" customHeight="1">
      <c r="A144" s="701"/>
      <c r="B144" s="621"/>
      <c r="C144" s="621"/>
      <c r="D144" s="640"/>
      <c r="E144" s="631"/>
      <c r="F144" s="623"/>
      <c r="G144" s="624"/>
      <c r="H144" s="625"/>
      <c r="I144" s="624"/>
      <c r="J144" s="625"/>
      <c r="K144" s="626"/>
      <c r="L144" s="626"/>
      <c r="M144" s="630"/>
      <c r="N144" s="627"/>
      <c r="O144" s="614">
        <f t="shared" si="110"/>
        <v>0</v>
      </c>
      <c r="P144" s="625"/>
      <c r="Q144" s="625"/>
      <c r="R144" s="625"/>
      <c r="S144" s="632"/>
      <c r="T144" s="632"/>
    </row>
    <row r="145" spans="1:20" ht="12.75" customHeight="1">
      <c r="A145" s="701"/>
      <c r="B145" s="621"/>
      <c r="C145" s="621"/>
      <c r="D145" s="646"/>
      <c r="E145" s="631"/>
      <c r="F145" s="623"/>
      <c r="G145" s="624"/>
      <c r="H145" s="625"/>
      <c r="I145" s="624"/>
      <c r="J145" s="625"/>
      <c r="K145" s="626"/>
      <c r="L145" s="626"/>
      <c r="M145" s="626"/>
      <c r="N145" s="627"/>
      <c r="O145" s="614">
        <f t="shared" si="110"/>
        <v>0</v>
      </c>
      <c r="P145" s="625"/>
      <c r="Q145" s="625"/>
      <c r="R145" s="625"/>
      <c r="S145" s="632"/>
      <c r="T145" s="632"/>
    </row>
    <row r="146" spans="1:20" ht="12.75" customHeight="1">
      <c r="A146" s="701">
        <v>3</v>
      </c>
      <c r="B146" s="621" t="s">
        <v>743</v>
      </c>
      <c r="C146" s="621" t="s">
        <v>1804</v>
      </c>
      <c r="D146" s="620" t="s">
        <v>76</v>
      </c>
      <c r="E146" s="631">
        <v>0.20899999999999999</v>
      </c>
      <c r="F146" s="623">
        <f t="shared" si="99"/>
        <v>19.882625999999998</v>
      </c>
      <c r="G146" s="624">
        <v>6.76</v>
      </c>
      <c r="H146" s="625">
        <f t="shared" si="166"/>
        <v>15.721055999999999</v>
      </c>
      <c r="I146" s="661">
        <v>1.4</v>
      </c>
      <c r="J146" s="625">
        <f t="shared" si="167"/>
        <v>4.1615699999999993</v>
      </c>
      <c r="K146" s="626"/>
      <c r="L146" s="626"/>
      <c r="M146" s="626"/>
      <c r="N146" s="627"/>
      <c r="O146" s="614">
        <f t="shared" si="110"/>
        <v>0</v>
      </c>
      <c r="P146" s="625">
        <f t="shared" ref="P146" si="173">E146*F146</f>
        <v>4.1554688339999997</v>
      </c>
      <c r="Q146" s="625">
        <f t="shared" ref="Q146" si="174">SUM(O146:O149)</f>
        <v>0</v>
      </c>
      <c r="R146" s="625">
        <f t="shared" ref="R146" si="175">Q146*1.02*1.05*$R$15</f>
        <v>0</v>
      </c>
      <c r="S146" s="632">
        <f t="shared" ref="S146" si="176">F146*$S$18</f>
        <v>25.49439704319229</v>
      </c>
      <c r="T146" s="632">
        <f t="shared" ref="T146" si="177">S146*E146</f>
        <v>5.3283289820271884</v>
      </c>
    </row>
    <row r="147" spans="1:20" ht="12.75" customHeight="1">
      <c r="A147" s="701"/>
      <c r="B147" s="621"/>
      <c r="C147" s="621"/>
      <c r="D147" s="620"/>
      <c r="E147" s="631"/>
      <c r="F147" s="623"/>
      <c r="G147" s="624"/>
      <c r="H147" s="625"/>
      <c r="I147" s="661"/>
      <c r="J147" s="625"/>
      <c r="K147" s="626"/>
      <c r="L147" s="626"/>
      <c r="M147" s="626"/>
      <c r="N147" s="627"/>
      <c r="O147" s="614">
        <f t="shared" si="110"/>
        <v>0</v>
      </c>
      <c r="P147" s="625"/>
      <c r="Q147" s="625"/>
      <c r="R147" s="625"/>
      <c r="S147" s="632"/>
      <c r="T147" s="632"/>
    </row>
    <row r="148" spans="1:20" ht="12.75" customHeight="1">
      <c r="A148" s="701"/>
      <c r="B148" s="621"/>
      <c r="C148" s="621"/>
      <c r="D148" s="620"/>
      <c r="E148" s="631"/>
      <c r="F148" s="623"/>
      <c r="G148" s="624"/>
      <c r="H148" s="625"/>
      <c r="I148" s="661"/>
      <c r="J148" s="625"/>
      <c r="K148" s="626"/>
      <c r="L148" s="626"/>
      <c r="M148" s="630"/>
      <c r="N148" s="627"/>
      <c r="O148" s="614">
        <f t="shared" si="110"/>
        <v>0</v>
      </c>
      <c r="P148" s="625"/>
      <c r="Q148" s="625"/>
      <c r="R148" s="625"/>
      <c r="S148" s="632"/>
      <c r="T148" s="632"/>
    </row>
    <row r="149" spans="1:20" ht="12.75" customHeight="1">
      <c r="A149" s="701"/>
      <c r="B149" s="621"/>
      <c r="C149" s="621"/>
      <c r="D149" s="620"/>
      <c r="E149" s="631"/>
      <c r="F149" s="623"/>
      <c r="G149" s="624"/>
      <c r="H149" s="625"/>
      <c r="I149" s="661"/>
      <c r="J149" s="625"/>
      <c r="K149" s="626"/>
      <c r="L149" s="626"/>
      <c r="M149" s="626"/>
      <c r="N149" s="627"/>
      <c r="O149" s="614">
        <f t="shared" si="110"/>
        <v>0</v>
      </c>
      <c r="P149" s="625"/>
      <c r="Q149" s="625"/>
      <c r="R149" s="625"/>
      <c r="S149" s="632"/>
      <c r="T149" s="632"/>
    </row>
    <row r="150" spans="1:20" ht="12.75" customHeight="1">
      <c r="A150" s="701">
        <v>4</v>
      </c>
      <c r="B150" s="621" t="s">
        <v>78</v>
      </c>
      <c r="C150" s="621" t="s">
        <v>1805</v>
      </c>
      <c r="D150" s="694" t="s">
        <v>1908</v>
      </c>
      <c r="E150" s="631">
        <v>110</v>
      </c>
      <c r="F150" s="623">
        <f t="shared" si="99"/>
        <v>0.71672133960000006</v>
      </c>
      <c r="G150" s="624"/>
      <c r="H150" s="625">
        <f t="shared" si="166"/>
        <v>0</v>
      </c>
      <c r="I150" s="653"/>
      <c r="J150" s="625">
        <f t="shared" si="167"/>
        <v>0</v>
      </c>
      <c r="K150" s="626" t="s">
        <v>746</v>
      </c>
      <c r="L150" s="626" t="s">
        <v>1907</v>
      </c>
      <c r="M150" s="626">
        <v>1</v>
      </c>
      <c r="N150" s="627">
        <v>0.63300000000000001</v>
      </c>
      <c r="O150" s="614">
        <f t="shared" si="110"/>
        <v>0.63300000000000001</v>
      </c>
      <c r="P150" s="625">
        <f t="shared" ref="P150" si="178">E150*F150</f>
        <v>78.839347356000005</v>
      </c>
      <c r="Q150" s="625">
        <f t="shared" ref="Q150" si="179">SUM(O150:O153)</f>
        <v>0.63300000000000001</v>
      </c>
      <c r="R150" s="625">
        <f t="shared" ref="R150" si="180">Q150*1.02*1.05*$R$15</f>
        <v>0.71672133960000006</v>
      </c>
      <c r="S150" s="632">
        <f t="shared" ref="S150" si="181">F150*$S$18</f>
        <v>0.91901232770213859</v>
      </c>
      <c r="T150" s="632">
        <f t="shared" ref="T150" si="182">S150*E150</f>
        <v>101.09135604723525</v>
      </c>
    </row>
    <row r="151" spans="1:20" ht="12.75" customHeight="1">
      <c r="A151" s="701"/>
      <c r="B151" s="621"/>
      <c r="C151" s="621"/>
      <c r="D151" s="694"/>
      <c r="E151" s="631"/>
      <c r="F151" s="623"/>
      <c r="G151" s="624"/>
      <c r="H151" s="625"/>
      <c r="I151" s="653"/>
      <c r="J151" s="625"/>
      <c r="K151" s="626"/>
      <c r="L151" s="626"/>
      <c r="M151" s="626"/>
      <c r="N151" s="627"/>
      <c r="O151" s="614">
        <f t="shared" si="110"/>
        <v>0</v>
      </c>
      <c r="P151" s="625"/>
      <c r="Q151" s="625"/>
      <c r="R151" s="625"/>
      <c r="S151" s="632"/>
      <c r="T151" s="632"/>
    </row>
    <row r="152" spans="1:20" ht="12.75" customHeight="1">
      <c r="A152" s="701"/>
      <c r="B152" s="621"/>
      <c r="C152" s="621"/>
      <c r="D152" s="694"/>
      <c r="E152" s="631"/>
      <c r="F152" s="623"/>
      <c r="G152" s="624"/>
      <c r="H152" s="625"/>
      <c r="I152" s="653"/>
      <c r="J152" s="625"/>
      <c r="K152" s="626"/>
      <c r="L152" s="626"/>
      <c r="M152" s="630"/>
      <c r="N152" s="627"/>
      <c r="O152" s="614">
        <f t="shared" si="110"/>
        <v>0</v>
      </c>
      <c r="P152" s="625"/>
      <c r="Q152" s="625"/>
      <c r="R152" s="625"/>
      <c r="S152" s="632"/>
      <c r="T152" s="632"/>
    </row>
    <row r="153" spans="1:20" ht="12.75" customHeight="1">
      <c r="A153" s="701"/>
      <c r="B153" s="621"/>
      <c r="C153" s="621"/>
      <c r="D153" s="694"/>
      <c r="E153" s="631"/>
      <c r="F153" s="623"/>
      <c r="G153" s="624"/>
      <c r="H153" s="625"/>
      <c r="I153" s="653"/>
      <c r="J153" s="625"/>
      <c r="K153" s="626"/>
      <c r="L153" s="626"/>
      <c r="M153" s="626"/>
      <c r="N153" s="627"/>
      <c r="O153" s="614">
        <f t="shared" si="110"/>
        <v>0</v>
      </c>
      <c r="P153" s="625"/>
      <c r="Q153" s="625"/>
      <c r="R153" s="625"/>
      <c r="S153" s="632"/>
      <c r="T153" s="632"/>
    </row>
    <row r="154" spans="1:20" ht="12.75" customHeight="1">
      <c r="A154" s="701">
        <v>5</v>
      </c>
      <c r="B154" s="621" t="s">
        <v>78</v>
      </c>
      <c r="C154" s="621" t="s">
        <v>1806</v>
      </c>
      <c r="D154" s="694" t="s">
        <v>1908</v>
      </c>
      <c r="E154" s="631">
        <v>110</v>
      </c>
      <c r="F154" s="623">
        <f t="shared" si="99"/>
        <v>19.067278607999999</v>
      </c>
      <c r="G154" s="624"/>
      <c r="H154" s="625">
        <f t="shared" si="166"/>
        <v>0</v>
      </c>
      <c r="I154" s="653"/>
      <c r="J154" s="625">
        <f t="shared" si="167"/>
        <v>0</v>
      </c>
      <c r="K154" s="626" t="s">
        <v>788</v>
      </c>
      <c r="L154" s="626" t="s">
        <v>1907</v>
      </c>
      <c r="M154" s="626">
        <v>1</v>
      </c>
      <c r="N154" s="627">
        <v>16.84</v>
      </c>
      <c r="O154" s="614">
        <f t="shared" si="110"/>
        <v>16.84</v>
      </c>
      <c r="P154" s="625">
        <f t="shared" ref="P154" si="183">E154*F154</f>
        <v>2097.4006468799998</v>
      </c>
      <c r="Q154" s="625">
        <f t="shared" ref="Q154" si="184">SUM(O154:O157)</f>
        <v>16.84</v>
      </c>
      <c r="R154" s="625">
        <f t="shared" ref="R154" si="185">Q154*1.02*1.05*$R$15</f>
        <v>19.067278607999999</v>
      </c>
      <c r="S154" s="632">
        <f t="shared" ref="S154" si="186">F154*$S$18</f>
        <v>24.448921956562419</v>
      </c>
      <c r="T154" s="632">
        <f t="shared" ref="T154" si="187">S154*E154</f>
        <v>2689.3814152218661</v>
      </c>
    </row>
    <row r="155" spans="1:20" ht="12.75" customHeight="1">
      <c r="A155" s="701"/>
      <c r="B155" s="621"/>
      <c r="C155" s="621"/>
      <c r="D155" s="694"/>
      <c r="E155" s="631"/>
      <c r="F155" s="623"/>
      <c r="G155" s="624"/>
      <c r="H155" s="625"/>
      <c r="I155" s="653"/>
      <c r="J155" s="625"/>
      <c r="K155" s="626"/>
      <c r="L155" s="626"/>
      <c r="M155" s="626"/>
      <c r="N155" s="627"/>
      <c r="O155" s="614">
        <f t="shared" si="110"/>
        <v>0</v>
      </c>
      <c r="P155" s="625"/>
      <c r="Q155" s="625"/>
      <c r="R155" s="625"/>
      <c r="S155" s="632"/>
      <c r="T155" s="632"/>
    </row>
    <row r="156" spans="1:20" ht="12.75" customHeight="1">
      <c r="A156" s="701"/>
      <c r="B156" s="621"/>
      <c r="C156" s="621"/>
      <c r="D156" s="694"/>
      <c r="E156" s="631"/>
      <c r="F156" s="623"/>
      <c r="G156" s="624"/>
      <c r="H156" s="625"/>
      <c r="I156" s="653"/>
      <c r="J156" s="625"/>
      <c r="K156" s="626"/>
      <c r="L156" s="626"/>
      <c r="M156" s="630"/>
      <c r="N156" s="627"/>
      <c r="O156" s="614">
        <f t="shared" si="110"/>
        <v>0</v>
      </c>
      <c r="P156" s="625"/>
      <c r="Q156" s="625"/>
      <c r="R156" s="625"/>
      <c r="S156" s="632"/>
      <c r="T156" s="632"/>
    </row>
    <row r="157" spans="1:20" ht="12.75" customHeight="1">
      <c r="A157" s="701"/>
      <c r="B157" s="621"/>
      <c r="C157" s="621"/>
      <c r="D157" s="694"/>
      <c r="E157" s="631"/>
      <c r="F157" s="623"/>
      <c r="G157" s="624"/>
      <c r="H157" s="625"/>
      <c r="I157" s="653"/>
      <c r="J157" s="625"/>
      <c r="K157" s="626"/>
      <c r="L157" s="626"/>
      <c r="M157" s="626"/>
      <c r="N157" s="627"/>
      <c r="O157" s="614">
        <f t="shared" si="110"/>
        <v>0</v>
      </c>
      <c r="P157" s="625"/>
      <c r="Q157" s="625"/>
      <c r="R157" s="625"/>
      <c r="S157" s="632"/>
      <c r="T157" s="632"/>
    </row>
    <row r="158" spans="1:20" ht="12.75" customHeight="1">
      <c r="A158" s="662"/>
      <c r="B158" s="663"/>
      <c r="C158" s="664" t="s">
        <v>506</v>
      </c>
      <c r="D158" s="662"/>
      <c r="E158" s="665"/>
      <c r="F158" s="666"/>
      <c r="G158" s="667"/>
      <c r="H158" s="668"/>
      <c r="I158" s="667"/>
      <c r="J158" s="668"/>
      <c r="K158" s="669"/>
      <c r="L158" s="669"/>
      <c r="M158" s="669"/>
      <c r="N158" s="670"/>
      <c r="O158" s="671"/>
      <c r="P158" s="668"/>
      <c r="Q158" s="668"/>
      <c r="R158" s="668"/>
      <c r="S158" s="672"/>
      <c r="T158" s="673">
        <f>SUM(T138:T157)</f>
        <v>3158.2516751246299</v>
      </c>
    </row>
    <row r="159" spans="1:20" ht="12.75" customHeight="1">
      <c r="A159" s="662"/>
      <c r="B159" s="663"/>
      <c r="C159" s="664"/>
      <c r="D159" s="662"/>
      <c r="E159" s="665"/>
      <c r="F159" s="674"/>
      <c r="G159" s="667"/>
      <c r="H159" s="668"/>
      <c r="I159" s="667"/>
      <c r="J159" s="668"/>
      <c r="K159" s="669"/>
      <c r="L159" s="669"/>
      <c r="M159" s="669"/>
      <c r="N159" s="670"/>
      <c r="O159" s="671"/>
      <c r="P159" s="668"/>
      <c r="Q159" s="668"/>
      <c r="R159" s="668"/>
      <c r="S159" s="672"/>
      <c r="T159" s="673"/>
    </row>
    <row r="160" spans="1:20" ht="12.75" customHeight="1">
      <c r="A160" s="662"/>
      <c r="B160" s="663"/>
      <c r="C160" s="664"/>
      <c r="D160" s="662"/>
      <c r="E160" s="665"/>
      <c r="F160" s="674"/>
      <c r="G160" s="667"/>
      <c r="H160" s="668"/>
      <c r="I160" s="667"/>
      <c r="J160" s="668"/>
      <c r="K160" s="669"/>
      <c r="L160" s="669"/>
      <c r="M160" s="675"/>
      <c r="N160" s="670"/>
      <c r="O160" s="671"/>
      <c r="P160" s="668"/>
      <c r="Q160" s="668"/>
      <c r="R160" s="668"/>
      <c r="S160" s="672"/>
      <c r="T160" s="673"/>
    </row>
    <row r="161" spans="1:20" ht="12.75" customHeight="1">
      <c r="A161" s="662"/>
      <c r="B161" s="663"/>
      <c r="C161" s="664"/>
      <c r="D161" s="662"/>
      <c r="E161" s="665"/>
      <c r="F161" s="676"/>
      <c r="G161" s="667"/>
      <c r="H161" s="668"/>
      <c r="I161" s="667"/>
      <c r="J161" s="668"/>
      <c r="K161" s="669"/>
      <c r="L161" s="669"/>
      <c r="M161" s="669"/>
      <c r="N161" s="670"/>
      <c r="O161" s="671"/>
      <c r="P161" s="668"/>
      <c r="Q161" s="668"/>
      <c r="R161" s="668"/>
      <c r="S161" s="672"/>
      <c r="T161" s="673"/>
    </row>
    <row r="162" spans="1:20" ht="12.75" customHeight="1">
      <c r="A162" s="662"/>
      <c r="B162" s="663"/>
      <c r="C162" s="664" t="s">
        <v>507</v>
      </c>
      <c r="D162" s="662"/>
      <c r="E162" s="665"/>
      <c r="F162" s="666"/>
      <c r="G162" s="667"/>
      <c r="H162" s="668"/>
      <c r="I162" s="667"/>
      <c r="J162" s="668"/>
      <c r="K162" s="669"/>
      <c r="L162" s="669"/>
      <c r="M162" s="669"/>
      <c r="N162" s="670"/>
      <c r="O162" s="671"/>
      <c r="P162" s="668"/>
      <c r="Q162" s="668"/>
      <c r="R162" s="668"/>
      <c r="S162" s="672"/>
      <c r="T162" s="677">
        <f>(T158*100%)/'Cav-Nax-Mayak-8'!T759</f>
        <v>4.0619426246423188E-2</v>
      </c>
    </row>
    <row r="163" spans="1:20" ht="12.75" customHeight="1">
      <c r="A163" s="662"/>
      <c r="B163" s="663"/>
      <c r="C163" s="664"/>
      <c r="D163" s="662"/>
      <c r="E163" s="665"/>
      <c r="F163" s="674"/>
      <c r="G163" s="667"/>
      <c r="H163" s="668"/>
      <c r="I163" s="667"/>
      <c r="J163" s="668"/>
      <c r="K163" s="669"/>
      <c r="L163" s="669"/>
      <c r="M163" s="669"/>
      <c r="N163" s="670"/>
      <c r="O163" s="671"/>
      <c r="P163" s="668"/>
      <c r="Q163" s="668"/>
      <c r="R163" s="668"/>
      <c r="S163" s="672"/>
      <c r="T163" s="677"/>
    </row>
    <row r="164" spans="1:20" ht="12.75" customHeight="1">
      <c r="A164" s="662"/>
      <c r="B164" s="663"/>
      <c r="C164" s="664"/>
      <c r="D164" s="662"/>
      <c r="E164" s="665"/>
      <c r="F164" s="674"/>
      <c r="G164" s="667"/>
      <c r="H164" s="668"/>
      <c r="I164" s="667"/>
      <c r="J164" s="668"/>
      <c r="K164" s="669"/>
      <c r="L164" s="669"/>
      <c r="M164" s="675"/>
      <c r="N164" s="670"/>
      <c r="O164" s="671"/>
      <c r="P164" s="668"/>
      <c r="Q164" s="668"/>
      <c r="R164" s="668"/>
      <c r="S164" s="672"/>
      <c r="T164" s="677"/>
    </row>
    <row r="165" spans="1:20" ht="12.75" customHeight="1">
      <c r="A165" s="662"/>
      <c r="B165" s="663"/>
      <c r="C165" s="664"/>
      <c r="D165" s="662"/>
      <c r="E165" s="665"/>
      <c r="F165" s="676"/>
      <c r="G165" s="667"/>
      <c r="H165" s="668"/>
      <c r="I165" s="667"/>
      <c r="J165" s="668"/>
      <c r="K165" s="669"/>
      <c r="L165" s="669"/>
      <c r="M165" s="669"/>
      <c r="N165" s="670"/>
      <c r="O165" s="671"/>
      <c r="P165" s="668"/>
      <c r="Q165" s="668"/>
      <c r="R165" s="668"/>
      <c r="S165" s="672"/>
      <c r="T165" s="677"/>
    </row>
    <row r="166" spans="1:20" ht="12.75" customHeight="1">
      <c r="A166" s="620"/>
      <c r="B166" s="633"/>
      <c r="C166" s="681" t="s">
        <v>1692</v>
      </c>
      <c r="D166" s="678"/>
      <c r="E166" s="631"/>
      <c r="F166" s="623">
        <f t="shared" si="99"/>
        <v>0</v>
      </c>
      <c r="G166" s="624"/>
      <c r="H166" s="625">
        <f t="shared" ref="H166:H234" si="188">G166*$P$8/1000</f>
        <v>0</v>
      </c>
      <c r="I166" s="624"/>
      <c r="J166" s="625">
        <f t="shared" ref="J166:J234" si="189">I166*$P$9/1000</f>
        <v>0</v>
      </c>
      <c r="K166" s="626"/>
      <c r="L166" s="626"/>
      <c r="M166" s="626"/>
      <c r="N166" s="627"/>
      <c r="O166" s="614">
        <f t="shared" si="110"/>
        <v>0</v>
      </c>
      <c r="P166" s="625">
        <f t="shared" ref="P166" si="190">E166*F166</f>
        <v>0</v>
      </c>
      <c r="Q166" s="625">
        <f t="shared" ref="Q166" si="191">SUM(O166:O169)</f>
        <v>0</v>
      </c>
      <c r="R166" s="625">
        <f t="shared" ref="R166" si="192">Q166*1.02*1.05*$R$15</f>
        <v>0</v>
      </c>
      <c r="S166" s="632">
        <f t="shared" ref="S166" si="193">F166*$S$18</f>
        <v>0</v>
      </c>
      <c r="T166" s="632">
        <f t="shared" ref="T166" si="194">S166*E166</f>
        <v>0</v>
      </c>
    </row>
    <row r="167" spans="1:20" ht="12.75" customHeight="1">
      <c r="A167" s="620"/>
      <c r="B167" s="639"/>
      <c r="C167" s="682"/>
      <c r="D167" s="679"/>
      <c r="E167" s="631"/>
      <c r="F167" s="623"/>
      <c r="G167" s="624"/>
      <c r="H167" s="625"/>
      <c r="I167" s="624"/>
      <c r="J167" s="625"/>
      <c r="K167" s="626"/>
      <c r="L167" s="626"/>
      <c r="M167" s="626"/>
      <c r="N167" s="627"/>
      <c r="O167" s="614">
        <f t="shared" si="110"/>
        <v>0</v>
      </c>
      <c r="P167" s="625"/>
      <c r="Q167" s="625"/>
      <c r="R167" s="625"/>
      <c r="S167" s="632"/>
      <c r="T167" s="632"/>
    </row>
    <row r="168" spans="1:20" ht="12.75" customHeight="1">
      <c r="A168" s="620"/>
      <c r="B168" s="639"/>
      <c r="C168" s="682"/>
      <c r="D168" s="679"/>
      <c r="E168" s="631"/>
      <c r="F168" s="623"/>
      <c r="G168" s="624"/>
      <c r="H168" s="625"/>
      <c r="I168" s="624"/>
      <c r="J168" s="625"/>
      <c r="K168" s="626"/>
      <c r="L168" s="626"/>
      <c r="M168" s="630"/>
      <c r="N168" s="627"/>
      <c r="O168" s="614">
        <f t="shared" si="110"/>
        <v>0</v>
      </c>
      <c r="P168" s="625"/>
      <c r="Q168" s="625"/>
      <c r="R168" s="625"/>
      <c r="S168" s="632"/>
      <c r="T168" s="632"/>
    </row>
    <row r="169" spans="1:20" ht="12.75" customHeight="1">
      <c r="A169" s="620"/>
      <c r="B169" s="645"/>
      <c r="C169" s="683"/>
      <c r="D169" s="680"/>
      <c r="E169" s="631"/>
      <c r="F169" s="623"/>
      <c r="G169" s="624"/>
      <c r="H169" s="625"/>
      <c r="I169" s="624"/>
      <c r="J169" s="625"/>
      <c r="K169" s="626"/>
      <c r="L169" s="626"/>
      <c r="M169" s="626"/>
      <c r="N169" s="627"/>
      <c r="O169" s="614">
        <f t="shared" si="110"/>
        <v>0</v>
      </c>
      <c r="P169" s="625"/>
      <c r="Q169" s="625"/>
      <c r="R169" s="625"/>
      <c r="S169" s="632"/>
      <c r="T169" s="632"/>
    </row>
    <row r="170" spans="1:20" ht="12.75" customHeight="1">
      <c r="A170" s="620">
        <v>1</v>
      </c>
      <c r="B170" s="633" t="s">
        <v>90</v>
      </c>
      <c r="C170" s="633" t="s">
        <v>1807</v>
      </c>
      <c r="D170" s="634" t="s">
        <v>1902</v>
      </c>
      <c r="E170" s="631">
        <v>3.8</v>
      </c>
      <c r="F170" s="623">
        <f t="shared" ref="F170:F262" si="195">H170+J170+R170</f>
        <v>8.2347865814280006</v>
      </c>
      <c r="G170" s="624">
        <v>0.11</v>
      </c>
      <c r="H170" s="625">
        <f t="shared" si="188"/>
        <v>0.25581599999999999</v>
      </c>
      <c r="I170" s="653">
        <v>0.76</v>
      </c>
      <c r="J170" s="625">
        <f t="shared" si="189"/>
        <v>2.2591380000000005</v>
      </c>
      <c r="K170" s="626" t="s">
        <v>100</v>
      </c>
      <c r="L170" s="626" t="s">
        <v>1905</v>
      </c>
      <c r="M170" s="626">
        <v>7.0000000000000007E-2</v>
      </c>
      <c r="N170" s="627">
        <v>0.16700000000000001</v>
      </c>
      <c r="O170" s="614">
        <f t="shared" si="110"/>
        <v>1.1690000000000002E-2</v>
      </c>
      <c r="P170" s="625">
        <f t="shared" ref="P170" si="196">E170*F170</f>
        <v>31.292189009426401</v>
      </c>
      <c r="Q170" s="625">
        <f t="shared" ref="Q170" si="197">SUM(O170:O173)</f>
        <v>5.0516899999999998</v>
      </c>
      <c r="R170" s="625">
        <f t="shared" ref="R170" si="198">Q170*1.02*1.05*$R$15</f>
        <v>5.7198325814279993</v>
      </c>
      <c r="S170" s="632">
        <f t="shared" ref="S170" si="199">F170*$S$18</f>
        <v>10.559013616857127</v>
      </c>
      <c r="T170" s="632">
        <f t="shared" ref="T170" si="200">S170*E170</f>
        <v>40.124251744057084</v>
      </c>
    </row>
    <row r="171" spans="1:20" ht="12.75" customHeight="1">
      <c r="A171" s="620"/>
      <c r="B171" s="639"/>
      <c r="C171" s="639"/>
      <c r="D171" s="640"/>
      <c r="E171" s="631"/>
      <c r="F171" s="623"/>
      <c r="G171" s="624"/>
      <c r="H171" s="625"/>
      <c r="I171" s="653"/>
      <c r="J171" s="625"/>
      <c r="K171" s="626" t="s">
        <v>93</v>
      </c>
      <c r="L171" s="626" t="s">
        <v>1905</v>
      </c>
      <c r="M171" s="626">
        <v>1.26</v>
      </c>
      <c r="N171" s="627">
        <v>4</v>
      </c>
      <c r="O171" s="614">
        <f t="shared" si="110"/>
        <v>5.04</v>
      </c>
      <c r="P171" s="625"/>
      <c r="Q171" s="625"/>
      <c r="R171" s="625"/>
      <c r="S171" s="632"/>
      <c r="T171" s="632"/>
    </row>
    <row r="172" spans="1:20" ht="12.75" customHeight="1">
      <c r="A172" s="620"/>
      <c r="B172" s="639"/>
      <c r="C172" s="639"/>
      <c r="D172" s="640"/>
      <c r="E172" s="631"/>
      <c r="F172" s="623"/>
      <c r="G172" s="624"/>
      <c r="H172" s="625"/>
      <c r="I172" s="653"/>
      <c r="J172" s="625"/>
      <c r="K172" s="626"/>
      <c r="L172" s="626"/>
      <c r="M172" s="626"/>
      <c r="N172" s="627"/>
      <c r="O172" s="614">
        <f t="shared" si="110"/>
        <v>0</v>
      </c>
      <c r="P172" s="625"/>
      <c r="Q172" s="625"/>
      <c r="R172" s="625"/>
      <c r="S172" s="632"/>
      <c r="T172" s="632"/>
    </row>
    <row r="173" spans="1:20" ht="12.75" customHeight="1">
      <c r="A173" s="620"/>
      <c r="B173" s="645"/>
      <c r="C173" s="645"/>
      <c r="D173" s="646"/>
      <c r="E173" s="631"/>
      <c r="F173" s="623"/>
      <c r="G173" s="624"/>
      <c r="H173" s="625"/>
      <c r="I173" s="653"/>
      <c r="J173" s="625"/>
      <c r="K173" s="626"/>
      <c r="L173" s="626"/>
      <c r="M173" s="626"/>
      <c r="N173" s="627"/>
      <c r="O173" s="614">
        <f t="shared" si="110"/>
        <v>0</v>
      </c>
      <c r="P173" s="625"/>
      <c r="Q173" s="625"/>
      <c r="R173" s="625"/>
      <c r="S173" s="632"/>
      <c r="T173" s="632"/>
    </row>
    <row r="174" spans="1:20" ht="12.75" customHeight="1">
      <c r="A174" s="620">
        <v>2</v>
      </c>
      <c r="B174" s="621" t="s">
        <v>1187</v>
      </c>
      <c r="C174" s="633" t="s">
        <v>1808</v>
      </c>
      <c r="D174" s="678" t="s">
        <v>84</v>
      </c>
      <c r="E174" s="631">
        <v>380</v>
      </c>
      <c r="F174" s="623">
        <f t="shared" si="195"/>
        <v>5.2984729647312001</v>
      </c>
      <c r="G174" s="624">
        <v>0.59199999999999997</v>
      </c>
      <c r="H174" s="625">
        <f t="shared" si="188"/>
        <v>1.3767551999999998</v>
      </c>
      <c r="I174" s="653">
        <v>7.1000000000000004E-3</v>
      </c>
      <c r="J174" s="625">
        <f t="shared" si="189"/>
        <v>2.1105105000000002E-2</v>
      </c>
      <c r="K174" s="626" t="s">
        <v>1188</v>
      </c>
      <c r="L174" s="626" t="s">
        <v>84</v>
      </c>
      <c r="M174" s="626">
        <v>1</v>
      </c>
      <c r="N174" s="627">
        <v>2.5</v>
      </c>
      <c r="O174" s="614">
        <f t="shared" si="110"/>
        <v>2.5</v>
      </c>
      <c r="P174" s="625">
        <f t="shared" ref="P174" si="201">E174*F174</f>
        <v>2013.419726597856</v>
      </c>
      <c r="Q174" s="625">
        <f t="shared" ref="Q174" si="202">SUM(O174:O177)</f>
        <v>3.444976</v>
      </c>
      <c r="R174" s="625">
        <f t="shared" ref="R174" si="203">Q174*1.02*1.05*$R$15</f>
        <v>3.9006126597312001</v>
      </c>
      <c r="S174" s="632">
        <f t="shared" ref="S174" si="204">F174*$S$18</f>
        <v>6.7939402715454893</v>
      </c>
      <c r="T174" s="632">
        <f t="shared" ref="T174" si="205">S174*E174</f>
        <v>2581.6973031872858</v>
      </c>
    </row>
    <row r="175" spans="1:20" ht="12.75" customHeight="1">
      <c r="A175" s="620"/>
      <c r="B175" s="621"/>
      <c r="C175" s="639"/>
      <c r="D175" s="679"/>
      <c r="E175" s="631"/>
      <c r="F175" s="623"/>
      <c r="G175" s="624"/>
      <c r="H175" s="625"/>
      <c r="I175" s="653"/>
      <c r="J175" s="625"/>
      <c r="K175" s="626" t="s">
        <v>87</v>
      </c>
      <c r="L175" s="626" t="s">
        <v>1905</v>
      </c>
      <c r="M175" s="626">
        <v>3.1E-2</v>
      </c>
      <c r="N175" s="627">
        <v>29.856000000000002</v>
      </c>
      <c r="O175" s="614">
        <f t="shared" si="110"/>
        <v>0.92553600000000003</v>
      </c>
      <c r="P175" s="625"/>
      <c r="Q175" s="625"/>
      <c r="R175" s="625"/>
      <c r="S175" s="632"/>
      <c r="T175" s="632"/>
    </row>
    <row r="176" spans="1:20" ht="12.75" customHeight="1">
      <c r="A176" s="620"/>
      <c r="B176" s="621"/>
      <c r="C176" s="639"/>
      <c r="D176" s="679"/>
      <c r="E176" s="631"/>
      <c r="F176" s="623"/>
      <c r="G176" s="624"/>
      <c r="H176" s="625"/>
      <c r="I176" s="653"/>
      <c r="J176" s="625"/>
      <c r="K176" s="626" t="s">
        <v>89</v>
      </c>
      <c r="L176" s="626" t="s">
        <v>1905</v>
      </c>
      <c r="M176" s="626">
        <v>5.9999999999999995E-4</v>
      </c>
      <c r="N176" s="627">
        <v>32.4</v>
      </c>
      <c r="O176" s="614">
        <f t="shared" si="110"/>
        <v>1.9439999999999999E-2</v>
      </c>
      <c r="P176" s="625"/>
      <c r="Q176" s="625"/>
      <c r="R176" s="625"/>
      <c r="S176" s="632"/>
      <c r="T176" s="632"/>
    </row>
    <row r="177" spans="1:20" ht="12.75" customHeight="1">
      <c r="A177" s="620"/>
      <c r="B177" s="621"/>
      <c r="C177" s="645"/>
      <c r="D177" s="680"/>
      <c r="E177" s="631"/>
      <c r="F177" s="623"/>
      <c r="G177" s="624"/>
      <c r="H177" s="625"/>
      <c r="I177" s="653"/>
      <c r="J177" s="625"/>
      <c r="K177" s="626"/>
      <c r="L177" s="626"/>
      <c r="M177" s="626"/>
      <c r="N177" s="627"/>
      <c r="O177" s="614">
        <f t="shared" si="110"/>
        <v>0</v>
      </c>
      <c r="P177" s="625"/>
      <c r="Q177" s="625"/>
      <c r="R177" s="625"/>
      <c r="S177" s="632"/>
      <c r="T177" s="632"/>
    </row>
    <row r="178" spans="1:20" ht="12.75" customHeight="1">
      <c r="A178" s="662"/>
      <c r="B178" s="663"/>
      <c r="C178" s="664" t="s">
        <v>506</v>
      </c>
      <c r="D178" s="662"/>
      <c r="E178" s="665"/>
      <c r="F178" s="666"/>
      <c r="G178" s="667"/>
      <c r="H178" s="668"/>
      <c r="I178" s="667"/>
      <c r="J178" s="668"/>
      <c r="K178" s="669"/>
      <c r="L178" s="669"/>
      <c r="M178" s="669"/>
      <c r="N178" s="670"/>
      <c r="O178" s="671"/>
      <c r="P178" s="668"/>
      <c r="Q178" s="668"/>
      <c r="R178" s="668"/>
      <c r="S178" s="672"/>
      <c r="T178" s="673">
        <f>SUM(T170:T177)</f>
        <v>2621.8215549313427</v>
      </c>
    </row>
    <row r="179" spans="1:20" ht="12.75" customHeight="1">
      <c r="A179" s="662"/>
      <c r="B179" s="663"/>
      <c r="C179" s="664"/>
      <c r="D179" s="662"/>
      <c r="E179" s="665"/>
      <c r="F179" s="674"/>
      <c r="G179" s="667"/>
      <c r="H179" s="668"/>
      <c r="I179" s="667"/>
      <c r="J179" s="668"/>
      <c r="K179" s="669"/>
      <c r="L179" s="669"/>
      <c r="M179" s="669"/>
      <c r="N179" s="670"/>
      <c r="O179" s="671"/>
      <c r="P179" s="668"/>
      <c r="Q179" s="668"/>
      <c r="R179" s="668"/>
      <c r="S179" s="672"/>
      <c r="T179" s="673"/>
    </row>
    <row r="180" spans="1:20" ht="12.75" customHeight="1">
      <c r="A180" s="662"/>
      <c r="B180" s="663"/>
      <c r="C180" s="664"/>
      <c r="D180" s="662"/>
      <c r="E180" s="665"/>
      <c r="F180" s="674"/>
      <c r="G180" s="667"/>
      <c r="H180" s="668"/>
      <c r="I180" s="667"/>
      <c r="J180" s="668"/>
      <c r="K180" s="669"/>
      <c r="L180" s="669"/>
      <c r="M180" s="675"/>
      <c r="N180" s="670"/>
      <c r="O180" s="671"/>
      <c r="P180" s="668"/>
      <c r="Q180" s="668"/>
      <c r="R180" s="668"/>
      <c r="S180" s="672"/>
      <c r="T180" s="673"/>
    </row>
    <row r="181" spans="1:20" ht="12.75" customHeight="1">
      <c r="A181" s="662"/>
      <c r="B181" s="663"/>
      <c r="C181" s="664"/>
      <c r="D181" s="662"/>
      <c r="E181" s="665"/>
      <c r="F181" s="676"/>
      <c r="G181" s="667"/>
      <c r="H181" s="668"/>
      <c r="I181" s="667"/>
      <c r="J181" s="668"/>
      <c r="K181" s="669"/>
      <c r="L181" s="669"/>
      <c r="M181" s="669"/>
      <c r="N181" s="670"/>
      <c r="O181" s="671"/>
      <c r="P181" s="668"/>
      <c r="Q181" s="668"/>
      <c r="R181" s="668"/>
      <c r="S181" s="672"/>
      <c r="T181" s="673"/>
    </row>
    <row r="182" spans="1:20" ht="12.75" customHeight="1">
      <c r="A182" s="662"/>
      <c r="B182" s="663"/>
      <c r="C182" s="664" t="s">
        <v>507</v>
      </c>
      <c r="D182" s="662"/>
      <c r="E182" s="665"/>
      <c r="F182" s="666"/>
      <c r="G182" s="667"/>
      <c r="H182" s="668"/>
      <c r="I182" s="667"/>
      <c r="J182" s="668"/>
      <c r="K182" s="669"/>
      <c r="L182" s="669"/>
      <c r="M182" s="669"/>
      <c r="N182" s="670"/>
      <c r="O182" s="671"/>
      <c r="P182" s="668"/>
      <c r="Q182" s="668"/>
      <c r="R182" s="668"/>
      <c r="S182" s="672"/>
      <c r="T182" s="677">
        <f>(T178*100%)/'Cav-Nax-Mayak-8'!T759</f>
        <v>3.3720202895994249E-2</v>
      </c>
    </row>
    <row r="183" spans="1:20" ht="12.75" customHeight="1">
      <c r="A183" s="662"/>
      <c r="B183" s="663"/>
      <c r="C183" s="664"/>
      <c r="D183" s="662"/>
      <c r="E183" s="665"/>
      <c r="F183" s="674"/>
      <c r="G183" s="667"/>
      <c r="H183" s="668"/>
      <c r="I183" s="667"/>
      <c r="J183" s="668"/>
      <c r="K183" s="669"/>
      <c r="L183" s="669"/>
      <c r="M183" s="669"/>
      <c r="N183" s="670"/>
      <c r="O183" s="671"/>
      <c r="P183" s="668"/>
      <c r="Q183" s="668"/>
      <c r="R183" s="668"/>
      <c r="S183" s="672"/>
      <c r="T183" s="677"/>
    </row>
    <row r="184" spans="1:20" ht="12.75" customHeight="1">
      <c r="A184" s="662"/>
      <c r="B184" s="663"/>
      <c r="C184" s="664"/>
      <c r="D184" s="662"/>
      <c r="E184" s="665"/>
      <c r="F184" s="674"/>
      <c r="G184" s="667"/>
      <c r="H184" s="668"/>
      <c r="I184" s="667"/>
      <c r="J184" s="668"/>
      <c r="K184" s="669"/>
      <c r="L184" s="669"/>
      <c r="M184" s="675"/>
      <c r="N184" s="670"/>
      <c r="O184" s="671"/>
      <c r="P184" s="668"/>
      <c r="Q184" s="668"/>
      <c r="R184" s="668"/>
      <c r="S184" s="672"/>
      <c r="T184" s="677"/>
    </row>
    <row r="185" spans="1:20" ht="12.75" customHeight="1">
      <c r="A185" s="662"/>
      <c r="B185" s="663"/>
      <c r="C185" s="664"/>
      <c r="D185" s="662"/>
      <c r="E185" s="665"/>
      <c r="F185" s="676"/>
      <c r="G185" s="667"/>
      <c r="H185" s="668"/>
      <c r="I185" s="667"/>
      <c r="J185" s="668"/>
      <c r="K185" s="669"/>
      <c r="L185" s="669"/>
      <c r="M185" s="669"/>
      <c r="N185" s="670"/>
      <c r="O185" s="671"/>
      <c r="P185" s="668"/>
      <c r="Q185" s="668"/>
      <c r="R185" s="668"/>
      <c r="S185" s="672"/>
      <c r="T185" s="677"/>
    </row>
    <row r="186" spans="1:20" ht="12.75" customHeight="1">
      <c r="A186" s="620"/>
      <c r="B186" s="633"/>
      <c r="C186" s="681" t="s">
        <v>1694</v>
      </c>
      <c r="D186" s="634"/>
      <c r="E186" s="631"/>
      <c r="F186" s="623">
        <f t="shared" si="195"/>
        <v>0</v>
      </c>
      <c r="G186" s="624"/>
      <c r="H186" s="625">
        <f t="shared" si="188"/>
        <v>0</v>
      </c>
      <c r="I186" s="624"/>
      <c r="J186" s="625">
        <f t="shared" si="189"/>
        <v>0</v>
      </c>
      <c r="K186" s="626"/>
      <c r="L186" s="626"/>
      <c r="M186" s="626"/>
      <c r="N186" s="627"/>
      <c r="O186" s="614">
        <f t="shared" ref="O186:O281" si="206">M186*N186</f>
        <v>0</v>
      </c>
      <c r="P186" s="625">
        <f t="shared" ref="P186" si="207">E186*F186</f>
        <v>0</v>
      </c>
      <c r="Q186" s="625">
        <f t="shared" ref="Q186" si="208">SUM(O186:O189)</f>
        <v>0</v>
      </c>
      <c r="R186" s="625">
        <f t="shared" ref="R186" si="209">Q186*1.02*1.05*$R$15</f>
        <v>0</v>
      </c>
      <c r="S186" s="632">
        <f t="shared" ref="S186" si="210">F186*$S$18</f>
        <v>0</v>
      </c>
      <c r="T186" s="632">
        <f t="shared" ref="T186" si="211">S186*E186</f>
        <v>0</v>
      </c>
    </row>
    <row r="187" spans="1:20" ht="12.75" customHeight="1">
      <c r="A187" s="620"/>
      <c r="B187" s="639"/>
      <c r="C187" s="682"/>
      <c r="D187" s="640"/>
      <c r="E187" s="631"/>
      <c r="F187" s="623"/>
      <c r="G187" s="624"/>
      <c r="H187" s="625"/>
      <c r="I187" s="624"/>
      <c r="J187" s="625"/>
      <c r="K187" s="626"/>
      <c r="L187" s="626"/>
      <c r="M187" s="626"/>
      <c r="N187" s="627"/>
      <c r="O187" s="614">
        <f t="shared" si="206"/>
        <v>0</v>
      </c>
      <c r="P187" s="625"/>
      <c r="Q187" s="625"/>
      <c r="R187" s="625"/>
      <c r="S187" s="632"/>
      <c r="T187" s="632"/>
    </row>
    <row r="188" spans="1:20" ht="12.75" customHeight="1">
      <c r="A188" s="620"/>
      <c r="B188" s="639"/>
      <c r="C188" s="682"/>
      <c r="D188" s="640"/>
      <c r="E188" s="631"/>
      <c r="F188" s="623"/>
      <c r="G188" s="624"/>
      <c r="H188" s="625"/>
      <c r="I188" s="624"/>
      <c r="J188" s="625"/>
      <c r="K188" s="626"/>
      <c r="L188" s="626"/>
      <c r="M188" s="698"/>
      <c r="N188" s="627"/>
      <c r="O188" s="614">
        <f t="shared" si="206"/>
        <v>0</v>
      </c>
      <c r="P188" s="625"/>
      <c r="Q188" s="625"/>
      <c r="R188" s="625"/>
      <c r="S188" s="632"/>
      <c r="T188" s="632"/>
    </row>
    <row r="189" spans="1:20" ht="12.75" customHeight="1">
      <c r="A189" s="620"/>
      <c r="B189" s="645"/>
      <c r="C189" s="683"/>
      <c r="D189" s="646"/>
      <c r="E189" s="631"/>
      <c r="F189" s="623"/>
      <c r="G189" s="624"/>
      <c r="H189" s="625"/>
      <c r="I189" s="624"/>
      <c r="J189" s="625"/>
      <c r="K189" s="626"/>
      <c r="L189" s="626"/>
      <c r="M189" s="626"/>
      <c r="N189" s="627"/>
      <c r="O189" s="614">
        <f t="shared" si="206"/>
        <v>0</v>
      </c>
      <c r="P189" s="625"/>
      <c r="Q189" s="625"/>
      <c r="R189" s="625"/>
      <c r="S189" s="632"/>
      <c r="T189" s="632"/>
    </row>
    <row r="190" spans="1:20" ht="12.75" customHeight="1">
      <c r="A190" s="620">
        <v>1</v>
      </c>
      <c r="B190" s="633" t="s">
        <v>90</v>
      </c>
      <c r="C190" s="633" t="s">
        <v>1809</v>
      </c>
      <c r="D190" s="634" t="s">
        <v>1902</v>
      </c>
      <c r="E190" s="635">
        <v>1.55</v>
      </c>
      <c r="F190" s="623">
        <f t="shared" si="195"/>
        <v>8.2347865814280006</v>
      </c>
      <c r="G190" s="624">
        <v>0.11</v>
      </c>
      <c r="H190" s="625">
        <f t="shared" si="188"/>
        <v>0.25581599999999999</v>
      </c>
      <c r="I190" s="653">
        <v>0.76</v>
      </c>
      <c r="J190" s="625">
        <f t="shared" si="189"/>
        <v>2.2591380000000005</v>
      </c>
      <c r="K190" s="626" t="s">
        <v>100</v>
      </c>
      <c r="L190" s="626" t="s">
        <v>1905</v>
      </c>
      <c r="M190" s="626">
        <v>7.0000000000000007E-2</v>
      </c>
      <c r="N190" s="627">
        <v>0.16700000000000001</v>
      </c>
      <c r="O190" s="614">
        <f t="shared" si="206"/>
        <v>1.1690000000000002E-2</v>
      </c>
      <c r="P190" s="625">
        <f t="shared" ref="P190" si="212">E190*F190</f>
        <v>12.763919201213401</v>
      </c>
      <c r="Q190" s="625">
        <f t="shared" ref="Q190" si="213">SUM(O190:O193)</f>
        <v>5.0516899999999998</v>
      </c>
      <c r="R190" s="625">
        <f t="shared" ref="R190" si="214">Q190*1.02*1.05*$R$15</f>
        <v>5.7198325814279993</v>
      </c>
      <c r="S190" s="632">
        <f t="shared" ref="S190" si="215">F190*$S$18</f>
        <v>10.559013616857127</v>
      </c>
      <c r="T190" s="632">
        <f t="shared" ref="T190" si="216">S190*E190</f>
        <v>16.366471106128547</v>
      </c>
    </row>
    <row r="191" spans="1:20" ht="12.75" customHeight="1">
      <c r="A191" s="620"/>
      <c r="B191" s="639"/>
      <c r="C191" s="639"/>
      <c r="D191" s="640"/>
      <c r="E191" s="641"/>
      <c r="F191" s="623"/>
      <c r="G191" s="624"/>
      <c r="H191" s="625"/>
      <c r="I191" s="653"/>
      <c r="J191" s="625"/>
      <c r="K191" s="626" t="s">
        <v>93</v>
      </c>
      <c r="L191" s="626" t="s">
        <v>1905</v>
      </c>
      <c r="M191" s="626">
        <v>1.26</v>
      </c>
      <c r="N191" s="627">
        <v>4</v>
      </c>
      <c r="O191" s="614">
        <f t="shared" si="206"/>
        <v>5.04</v>
      </c>
      <c r="P191" s="625"/>
      <c r="Q191" s="625"/>
      <c r="R191" s="625"/>
      <c r="S191" s="632"/>
      <c r="T191" s="632"/>
    </row>
    <row r="192" spans="1:20" ht="12.75" customHeight="1">
      <c r="A192" s="620"/>
      <c r="B192" s="639"/>
      <c r="C192" s="639"/>
      <c r="D192" s="640"/>
      <c r="E192" s="641"/>
      <c r="F192" s="623"/>
      <c r="G192" s="624"/>
      <c r="H192" s="625"/>
      <c r="I192" s="653"/>
      <c r="J192" s="625"/>
      <c r="K192" s="626"/>
      <c r="L192" s="626"/>
      <c r="M192" s="626"/>
      <c r="N192" s="627"/>
      <c r="O192" s="614">
        <f t="shared" si="206"/>
        <v>0</v>
      </c>
      <c r="P192" s="625"/>
      <c r="Q192" s="625"/>
      <c r="R192" s="625"/>
      <c r="S192" s="632"/>
      <c r="T192" s="632"/>
    </row>
    <row r="193" spans="1:20" ht="12.75" customHeight="1">
      <c r="A193" s="620"/>
      <c r="B193" s="645"/>
      <c r="C193" s="645"/>
      <c r="D193" s="646"/>
      <c r="E193" s="647"/>
      <c r="F193" s="623"/>
      <c r="G193" s="624"/>
      <c r="H193" s="625"/>
      <c r="I193" s="653"/>
      <c r="J193" s="625"/>
      <c r="K193" s="626"/>
      <c r="L193" s="626"/>
      <c r="M193" s="626"/>
      <c r="N193" s="627"/>
      <c r="O193" s="614">
        <f t="shared" si="206"/>
        <v>0</v>
      </c>
      <c r="P193" s="625"/>
      <c r="Q193" s="625"/>
      <c r="R193" s="625"/>
      <c r="S193" s="632"/>
      <c r="T193" s="632"/>
    </row>
    <row r="194" spans="1:20" ht="12.75" customHeight="1">
      <c r="A194" s="620">
        <v>2</v>
      </c>
      <c r="B194" s="621" t="s">
        <v>704</v>
      </c>
      <c r="C194" s="633" t="s">
        <v>1911</v>
      </c>
      <c r="D194" s="678" t="s">
        <v>84</v>
      </c>
      <c r="E194" s="635">
        <v>88</v>
      </c>
      <c r="F194" s="623">
        <f t="shared" si="195"/>
        <v>9.2487601878288004</v>
      </c>
      <c r="G194" s="624">
        <v>0.59199999999999997</v>
      </c>
      <c r="H194" s="625">
        <f t="shared" si="188"/>
        <v>1.3767551999999998</v>
      </c>
      <c r="I194" s="653">
        <v>7.1000000000000004E-3</v>
      </c>
      <c r="J194" s="625">
        <f t="shared" si="189"/>
        <v>2.1105105000000002E-2</v>
      </c>
      <c r="K194" s="626" t="s">
        <v>706</v>
      </c>
      <c r="L194" s="626" t="s">
        <v>84</v>
      </c>
      <c r="M194" s="626">
        <v>1</v>
      </c>
      <c r="N194" s="627">
        <v>5.75</v>
      </c>
      <c r="O194" s="614">
        <f t="shared" si="206"/>
        <v>5.75</v>
      </c>
      <c r="P194" s="625">
        <f t="shared" ref="P194" si="217">E194*F194</f>
        <v>813.89089652893449</v>
      </c>
      <c r="Q194" s="625">
        <f t="shared" ref="Q194" si="218">SUM(O194:O197)</f>
        <v>6.9338240000000004</v>
      </c>
      <c r="R194" s="625">
        <f t="shared" ref="R194" si="219">Q194*1.02*1.05*$R$15</f>
        <v>7.8508998828288004</v>
      </c>
      <c r="S194" s="632">
        <f t="shared" ref="S194" si="220">F194*$S$18</f>
        <v>11.859176166456944</v>
      </c>
      <c r="T194" s="632">
        <f t="shared" ref="T194" si="221">S194*E194</f>
        <v>1043.607502648211</v>
      </c>
    </row>
    <row r="195" spans="1:20" ht="12.75" customHeight="1">
      <c r="A195" s="620"/>
      <c r="B195" s="621"/>
      <c r="C195" s="639"/>
      <c r="D195" s="679"/>
      <c r="E195" s="641"/>
      <c r="F195" s="623"/>
      <c r="G195" s="624"/>
      <c r="H195" s="625"/>
      <c r="I195" s="653"/>
      <c r="J195" s="625"/>
      <c r="K195" s="626" t="s">
        <v>87</v>
      </c>
      <c r="L195" s="626" t="s">
        <v>1905</v>
      </c>
      <c r="M195" s="626">
        <v>3.9E-2</v>
      </c>
      <c r="N195" s="627">
        <v>29.856000000000002</v>
      </c>
      <c r="O195" s="614">
        <f t="shared" si="206"/>
        <v>1.1643840000000001</v>
      </c>
      <c r="P195" s="625"/>
      <c r="Q195" s="625"/>
      <c r="R195" s="625"/>
      <c r="S195" s="632"/>
      <c r="T195" s="632"/>
    </row>
    <row r="196" spans="1:20" ht="12.75" customHeight="1">
      <c r="A196" s="620"/>
      <c r="B196" s="621"/>
      <c r="C196" s="639"/>
      <c r="D196" s="679"/>
      <c r="E196" s="641"/>
      <c r="F196" s="623"/>
      <c r="G196" s="624"/>
      <c r="H196" s="625"/>
      <c r="I196" s="653"/>
      <c r="J196" s="625"/>
      <c r="K196" s="626" t="s">
        <v>89</v>
      </c>
      <c r="L196" s="626" t="s">
        <v>1905</v>
      </c>
      <c r="M196" s="626">
        <v>5.9999999999999995E-4</v>
      </c>
      <c r="N196" s="627">
        <v>32.4</v>
      </c>
      <c r="O196" s="614">
        <f t="shared" si="206"/>
        <v>1.9439999999999999E-2</v>
      </c>
      <c r="P196" s="625"/>
      <c r="Q196" s="625"/>
      <c r="R196" s="625"/>
      <c r="S196" s="632"/>
      <c r="T196" s="632"/>
    </row>
    <row r="197" spans="1:20" ht="12.75" customHeight="1">
      <c r="A197" s="620"/>
      <c r="B197" s="621"/>
      <c r="C197" s="645"/>
      <c r="D197" s="680"/>
      <c r="E197" s="647"/>
      <c r="F197" s="623"/>
      <c r="G197" s="624"/>
      <c r="H197" s="625"/>
      <c r="I197" s="653"/>
      <c r="J197" s="625"/>
      <c r="K197" s="626"/>
      <c r="L197" s="626"/>
      <c r="M197" s="626"/>
      <c r="N197" s="627"/>
      <c r="O197" s="614">
        <f t="shared" si="206"/>
        <v>0</v>
      </c>
      <c r="P197" s="625"/>
      <c r="Q197" s="625"/>
      <c r="R197" s="625"/>
      <c r="S197" s="632"/>
      <c r="T197" s="632"/>
    </row>
    <row r="198" spans="1:20" ht="12.75" customHeight="1">
      <c r="A198" s="662"/>
      <c r="B198" s="663"/>
      <c r="C198" s="664" t="s">
        <v>506</v>
      </c>
      <c r="D198" s="662"/>
      <c r="E198" s="665"/>
      <c r="F198" s="666"/>
      <c r="G198" s="667"/>
      <c r="H198" s="668"/>
      <c r="I198" s="667"/>
      <c r="J198" s="668"/>
      <c r="K198" s="669"/>
      <c r="L198" s="669"/>
      <c r="M198" s="669"/>
      <c r="N198" s="670"/>
      <c r="O198" s="671"/>
      <c r="P198" s="668"/>
      <c r="Q198" s="668"/>
      <c r="R198" s="668"/>
      <c r="S198" s="672"/>
      <c r="T198" s="673">
        <f>SUM(T190:T197)</f>
        <v>1059.9739737543396</v>
      </c>
    </row>
    <row r="199" spans="1:20" ht="12.75" customHeight="1">
      <c r="A199" s="662"/>
      <c r="B199" s="663"/>
      <c r="C199" s="664"/>
      <c r="D199" s="662"/>
      <c r="E199" s="665"/>
      <c r="F199" s="674"/>
      <c r="G199" s="667"/>
      <c r="H199" s="668"/>
      <c r="I199" s="667"/>
      <c r="J199" s="668"/>
      <c r="K199" s="669"/>
      <c r="L199" s="669"/>
      <c r="M199" s="669"/>
      <c r="N199" s="670"/>
      <c r="O199" s="671"/>
      <c r="P199" s="668"/>
      <c r="Q199" s="668"/>
      <c r="R199" s="668"/>
      <c r="S199" s="672"/>
      <c r="T199" s="673"/>
    </row>
    <row r="200" spans="1:20" ht="12.75" customHeight="1">
      <c r="A200" s="662"/>
      <c r="B200" s="663"/>
      <c r="C200" s="664"/>
      <c r="D200" s="662"/>
      <c r="E200" s="665"/>
      <c r="F200" s="674"/>
      <c r="G200" s="667"/>
      <c r="H200" s="668"/>
      <c r="I200" s="667"/>
      <c r="J200" s="668"/>
      <c r="K200" s="669"/>
      <c r="L200" s="669"/>
      <c r="M200" s="675"/>
      <c r="N200" s="670"/>
      <c r="O200" s="671"/>
      <c r="P200" s="668"/>
      <c r="Q200" s="668"/>
      <c r="R200" s="668"/>
      <c r="S200" s="672"/>
      <c r="T200" s="673"/>
    </row>
    <row r="201" spans="1:20" ht="12.75" customHeight="1">
      <c r="A201" s="662"/>
      <c r="B201" s="663"/>
      <c r="C201" s="664"/>
      <c r="D201" s="662"/>
      <c r="E201" s="665"/>
      <c r="F201" s="676"/>
      <c r="G201" s="667"/>
      <c r="H201" s="668"/>
      <c r="I201" s="667"/>
      <c r="J201" s="668"/>
      <c r="K201" s="669"/>
      <c r="L201" s="669"/>
      <c r="M201" s="669"/>
      <c r="N201" s="670"/>
      <c r="O201" s="671"/>
      <c r="P201" s="668"/>
      <c r="Q201" s="668"/>
      <c r="R201" s="668"/>
      <c r="S201" s="672"/>
      <c r="T201" s="673"/>
    </row>
    <row r="202" spans="1:20" ht="12.75" customHeight="1">
      <c r="A202" s="662"/>
      <c r="B202" s="663"/>
      <c r="C202" s="664" t="s">
        <v>507</v>
      </c>
      <c r="D202" s="662"/>
      <c r="E202" s="665"/>
      <c r="F202" s="666"/>
      <c r="G202" s="667"/>
      <c r="H202" s="668"/>
      <c r="I202" s="667"/>
      <c r="J202" s="668"/>
      <c r="K202" s="669"/>
      <c r="L202" s="669"/>
      <c r="M202" s="669"/>
      <c r="N202" s="670"/>
      <c r="O202" s="671"/>
      <c r="P202" s="668"/>
      <c r="Q202" s="668"/>
      <c r="R202" s="668"/>
      <c r="S202" s="672"/>
      <c r="T202" s="677">
        <f>(T198*100%)/'Cav-Nax-Mayak-8'!T759</f>
        <v>1.3632711727555234E-2</v>
      </c>
    </row>
    <row r="203" spans="1:20" ht="12.75" customHeight="1">
      <c r="A203" s="662"/>
      <c r="B203" s="663"/>
      <c r="C203" s="664"/>
      <c r="D203" s="662"/>
      <c r="E203" s="665"/>
      <c r="F203" s="674"/>
      <c r="G203" s="667"/>
      <c r="H203" s="668"/>
      <c r="I203" s="667"/>
      <c r="J203" s="668"/>
      <c r="K203" s="669"/>
      <c r="L203" s="669"/>
      <c r="M203" s="669"/>
      <c r="N203" s="670"/>
      <c r="O203" s="671"/>
      <c r="P203" s="668"/>
      <c r="Q203" s="668"/>
      <c r="R203" s="668"/>
      <c r="S203" s="672"/>
      <c r="T203" s="677"/>
    </row>
    <row r="204" spans="1:20" ht="12.75" customHeight="1">
      <c r="A204" s="662"/>
      <c r="B204" s="663"/>
      <c r="C204" s="664"/>
      <c r="D204" s="662"/>
      <c r="E204" s="665"/>
      <c r="F204" s="674"/>
      <c r="G204" s="667"/>
      <c r="H204" s="668"/>
      <c r="I204" s="667"/>
      <c r="J204" s="668"/>
      <c r="K204" s="669"/>
      <c r="L204" s="669"/>
      <c r="M204" s="675"/>
      <c r="N204" s="670"/>
      <c r="O204" s="671"/>
      <c r="P204" s="668"/>
      <c r="Q204" s="668"/>
      <c r="R204" s="668"/>
      <c r="S204" s="672"/>
      <c r="T204" s="677"/>
    </row>
    <row r="205" spans="1:20" ht="12.75" customHeight="1">
      <c r="A205" s="662"/>
      <c r="B205" s="663"/>
      <c r="C205" s="664"/>
      <c r="D205" s="662"/>
      <c r="E205" s="665"/>
      <c r="F205" s="676"/>
      <c r="G205" s="667"/>
      <c r="H205" s="668"/>
      <c r="I205" s="667"/>
      <c r="J205" s="668"/>
      <c r="K205" s="669"/>
      <c r="L205" s="669"/>
      <c r="M205" s="669"/>
      <c r="N205" s="670"/>
      <c r="O205" s="671"/>
      <c r="P205" s="668"/>
      <c r="Q205" s="668"/>
      <c r="R205" s="668"/>
      <c r="S205" s="672"/>
      <c r="T205" s="677"/>
    </row>
    <row r="206" spans="1:20" ht="12.75" customHeight="1">
      <c r="A206" s="620"/>
      <c r="B206" s="621"/>
      <c r="C206" s="702" t="s">
        <v>749</v>
      </c>
      <c r="D206" s="678"/>
      <c r="E206" s="631"/>
      <c r="F206" s="623">
        <f t="shared" si="195"/>
        <v>0</v>
      </c>
      <c r="G206" s="624"/>
      <c r="H206" s="625">
        <f t="shared" si="188"/>
        <v>0</v>
      </c>
      <c r="I206" s="653"/>
      <c r="J206" s="625">
        <f t="shared" si="189"/>
        <v>0</v>
      </c>
      <c r="K206" s="626"/>
      <c r="L206" s="626"/>
      <c r="M206" s="626"/>
      <c r="N206" s="627"/>
      <c r="O206" s="614">
        <f t="shared" si="206"/>
        <v>0</v>
      </c>
      <c r="P206" s="625">
        <f t="shared" ref="P206" si="222">E206*F206</f>
        <v>0</v>
      </c>
      <c r="Q206" s="625">
        <f t="shared" ref="Q206" si="223">SUM(O206:O209)</f>
        <v>0</v>
      </c>
      <c r="R206" s="625">
        <f t="shared" ref="R206" si="224">Q206*1.02*1.05*$R$15</f>
        <v>0</v>
      </c>
      <c r="S206" s="632">
        <f t="shared" ref="S206" si="225">F206*$S$18</f>
        <v>0</v>
      </c>
      <c r="T206" s="632">
        <f t="shared" ref="T206" si="226">S206*E206</f>
        <v>0</v>
      </c>
    </row>
    <row r="207" spans="1:20" ht="12.75" customHeight="1">
      <c r="A207" s="620"/>
      <c r="B207" s="621"/>
      <c r="C207" s="703"/>
      <c r="D207" s="679"/>
      <c r="E207" s="631"/>
      <c r="F207" s="623"/>
      <c r="G207" s="624"/>
      <c r="H207" s="625"/>
      <c r="I207" s="653"/>
      <c r="J207" s="625"/>
      <c r="K207" s="626"/>
      <c r="L207" s="626"/>
      <c r="M207" s="626"/>
      <c r="N207" s="627"/>
      <c r="O207" s="614">
        <f t="shared" si="206"/>
        <v>0</v>
      </c>
      <c r="P207" s="625"/>
      <c r="Q207" s="625"/>
      <c r="R207" s="625"/>
      <c r="S207" s="632"/>
      <c r="T207" s="632"/>
    </row>
    <row r="208" spans="1:20" ht="12.75" customHeight="1">
      <c r="A208" s="620"/>
      <c r="B208" s="621"/>
      <c r="C208" s="703"/>
      <c r="D208" s="679"/>
      <c r="E208" s="631"/>
      <c r="F208" s="623"/>
      <c r="G208" s="624"/>
      <c r="H208" s="625"/>
      <c r="I208" s="653"/>
      <c r="J208" s="625"/>
      <c r="K208" s="626"/>
      <c r="L208" s="626"/>
      <c r="M208" s="626"/>
      <c r="N208" s="627"/>
      <c r="O208" s="614">
        <f t="shared" si="206"/>
        <v>0</v>
      </c>
      <c r="P208" s="625"/>
      <c r="Q208" s="625"/>
      <c r="R208" s="625"/>
      <c r="S208" s="632"/>
      <c r="T208" s="632"/>
    </row>
    <row r="209" spans="1:20" ht="12.75" customHeight="1">
      <c r="A209" s="620"/>
      <c r="B209" s="621"/>
      <c r="C209" s="704"/>
      <c r="D209" s="680"/>
      <c r="E209" s="631"/>
      <c r="F209" s="623"/>
      <c r="G209" s="624"/>
      <c r="H209" s="625"/>
      <c r="I209" s="653"/>
      <c r="J209" s="625"/>
      <c r="K209" s="626"/>
      <c r="L209" s="626"/>
      <c r="M209" s="626"/>
      <c r="N209" s="627"/>
      <c r="O209" s="614">
        <f t="shared" si="206"/>
        <v>0</v>
      </c>
      <c r="P209" s="625"/>
      <c r="Q209" s="625"/>
      <c r="R209" s="625"/>
      <c r="S209" s="632"/>
      <c r="T209" s="632"/>
    </row>
    <row r="210" spans="1:20" ht="12.75" customHeight="1">
      <c r="A210" s="620">
        <v>1</v>
      </c>
      <c r="B210" s="705" t="s">
        <v>750</v>
      </c>
      <c r="C210" s="621" t="s">
        <v>837</v>
      </c>
      <c r="D210" s="621" t="s">
        <v>1912</v>
      </c>
      <c r="E210" s="631">
        <v>830</v>
      </c>
      <c r="F210" s="623">
        <f t="shared" si="195"/>
        <v>1.127629344372</v>
      </c>
      <c r="G210" s="624">
        <v>1.7399999999999999E-2</v>
      </c>
      <c r="H210" s="625">
        <f t="shared" si="188"/>
        <v>4.0465439999999991E-2</v>
      </c>
      <c r="I210" s="652">
        <v>0.1106</v>
      </c>
      <c r="J210" s="625">
        <f t="shared" si="189"/>
        <v>0.32876403000000004</v>
      </c>
      <c r="K210" s="626" t="s">
        <v>753</v>
      </c>
      <c r="L210" s="626" t="s">
        <v>1905</v>
      </c>
      <c r="M210" s="626">
        <v>1.4999999999999999E-2</v>
      </c>
      <c r="N210" s="627">
        <v>4</v>
      </c>
      <c r="O210" s="614">
        <f t="shared" si="206"/>
        <v>0.06</v>
      </c>
      <c r="P210" s="625">
        <f t="shared" ref="P210" si="227">E210*F210</f>
        <v>935.93235582876002</v>
      </c>
      <c r="Q210" s="625">
        <f t="shared" ref="Q210" si="228">SUM(O210:O213)</f>
        <v>0.66981000000000002</v>
      </c>
      <c r="R210" s="625">
        <f t="shared" ref="R210" si="229">Q210*1.02*1.05*$R$15</f>
        <v>0.75839987437199996</v>
      </c>
      <c r="S210" s="632">
        <f t="shared" ref="S210" si="230">F210*$S$18</f>
        <v>1.4458970471493242</v>
      </c>
      <c r="T210" s="632">
        <f t="shared" ref="T210" si="231">S210*E210</f>
        <v>1200.0945491339392</v>
      </c>
    </row>
    <row r="211" spans="1:20" ht="12.75" customHeight="1">
      <c r="A211" s="620"/>
      <c r="B211" s="705"/>
      <c r="C211" s="621"/>
      <c r="D211" s="620"/>
      <c r="E211" s="631"/>
      <c r="F211" s="623"/>
      <c r="G211" s="624"/>
      <c r="H211" s="625"/>
      <c r="I211" s="652"/>
      <c r="J211" s="625"/>
      <c r="K211" s="626" t="s">
        <v>755</v>
      </c>
      <c r="L211" s="626" t="s">
        <v>1905</v>
      </c>
      <c r="M211" s="626">
        <v>0.1512</v>
      </c>
      <c r="N211" s="627">
        <v>4</v>
      </c>
      <c r="O211" s="614">
        <f t="shared" si="206"/>
        <v>0.6048</v>
      </c>
      <c r="P211" s="625"/>
      <c r="Q211" s="625"/>
      <c r="R211" s="625"/>
      <c r="S211" s="632"/>
      <c r="T211" s="632"/>
    </row>
    <row r="212" spans="1:20" ht="12.75" customHeight="1">
      <c r="A212" s="620"/>
      <c r="B212" s="705"/>
      <c r="C212" s="621"/>
      <c r="D212" s="620"/>
      <c r="E212" s="631"/>
      <c r="F212" s="623"/>
      <c r="G212" s="624"/>
      <c r="H212" s="625"/>
      <c r="I212" s="652"/>
      <c r="J212" s="625"/>
      <c r="K212" s="626" t="s">
        <v>100</v>
      </c>
      <c r="L212" s="626" t="s">
        <v>1902</v>
      </c>
      <c r="M212" s="626">
        <v>0.03</v>
      </c>
      <c r="N212" s="627">
        <v>0.16700000000000001</v>
      </c>
      <c r="O212" s="614">
        <f t="shared" si="206"/>
        <v>5.0099999999999997E-3</v>
      </c>
      <c r="P212" s="625"/>
      <c r="Q212" s="625"/>
      <c r="R212" s="625"/>
      <c r="S212" s="632"/>
      <c r="T212" s="632"/>
    </row>
    <row r="213" spans="1:20" ht="12.75" customHeight="1">
      <c r="A213" s="620"/>
      <c r="B213" s="705"/>
      <c r="C213" s="621"/>
      <c r="D213" s="620"/>
      <c r="E213" s="631"/>
      <c r="F213" s="623"/>
      <c r="G213" s="624"/>
      <c r="H213" s="625"/>
      <c r="I213" s="652"/>
      <c r="J213" s="625"/>
      <c r="K213" s="626"/>
      <c r="L213" s="626"/>
      <c r="M213" s="626"/>
      <c r="N213" s="627"/>
      <c r="O213" s="614">
        <f t="shared" si="206"/>
        <v>0</v>
      </c>
      <c r="P213" s="625"/>
      <c r="Q213" s="625"/>
      <c r="R213" s="625"/>
      <c r="S213" s="632"/>
      <c r="T213" s="632"/>
    </row>
    <row r="214" spans="1:20" ht="12.75" customHeight="1">
      <c r="A214" s="620">
        <v>2</v>
      </c>
      <c r="B214" s="621" t="s">
        <v>684</v>
      </c>
      <c r="C214" s="621" t="s">
        <v>1810</v>
      </c>
      <c r="D214" s="620" t="s">
        <v>76</v>
      </c>
      <c r="E214" s="706">
        <v>3.4196</v>
      </c>
      <c r="F214" s="623">
        <f t="shared" si="195"/>
        <v>199.55051545800001</v>
      </c>
      <c r="G214" s="624"/>
      <c r="H214" s="625">
        <f t="shared" si="188"/>
        <v>0</v>
      </c>
      <c r="I214" s="624">
        <v>2.2000000000000002</v>
      </c>
      <c r="J214" s="625">
        <f t="shared" si="189"/>
        <v>6.5396100000000006</v>
      </c>
      <c r="K214" s="626" t="s">
        <v>685</v>
      </c>
      <c r="L214" s="626" t="s">
        <v>76</v>
      </c>
      <c r="M214" s="626">
        <v>1.03</v>
      </c>
      <c r="N214" s="651">
        <v>165.5</v>
      </c>
      <c r="O214" s="614">
        <f t="shared" si="206"/>
        <v>170.465</v>
      </c>
      <c r="P214" s="625">
        <f t="shared" ref="P214" si="232">E214*F214</f>
        <v>682.38294266017681</v>
      </c>
      <c r="Q214" s="625">
        <f t="shared" ref="Q214" si="233">SUM(O214:O217)</f>
        <v>170.465</v>
      </c>
      <c r="R214" s="625">
        <f t="shared" ref="R214" si="234">Q214*1.02*1.05*$R$15</f>
        <v>193.010905458</v>
      </c>
      <c r="S214" s="632">
        <f t="shared" ref="S214" si="235">F214*$S$18</f>
        <v>255.87264334499542</v>
      </c>
      <c r="T214" s="632">
        <f t="shared" ref="T214" si="236">S214*E214</f>
        <v>874.98209118254636</v>
      </c>
    </row>
    <row r="215" spans="1:20" ht="12.75" customHeight="1">
      <c r="A215" s="620"/>
      <c r="B215" s="621"/>
      <c r="C215" s="621"/>
      <c r="D215" s="620"/>
      <c r="E215" s="706"/>
      <c r="F215" s="623"/>
      <c r="G215" s="624"/>
      <c r="H215" s="625"/>
      <c r="I215" s="624"/>
      <c r="J215" s="625"/>
      <c r="K215" s="626"/>
      <c r="L215" s="626"/>
      <c r="M215" s="626"/>
      <c r="N215" s="627"/>
      <c r="O215" s="614">
        <f t="shared" si="206"/>
        <v>0</v>
      </c>
      <c r="P215" s="625"/>
      <c r="Q215" s="625"/>
      <c r="R215" s="625"/>
      <c r="S215" s="632"/>
      <c r="T215" s="632"/>
    </row>
    <row r="216" spans="1:20" ht="12.75" customHeight="1">
      <c r="A216" s="620"/>
      <c r="B216" s="621"/>
      <c r="C216" s="621"/>
      <c r="D216" s="620"/>
      <c r="E216" s="706"/>
      <c r="F216" s="623"/>
      <c r="G216" s="624"/>
      <c r="H216" s="625"/>
      <c r="I216" s="624"/>
      <c r="J216" s="625"/>
      <c r="K216" s="626"/>
      <c r="L216" s="626"/>
      <c r="M216" s="626"/>
      <c r="N216" s="627"/>
      <c r="O216" s="614">
        <f t="shared" si="206"/>
        <v>0</v>
      </c>
      <c r="P216" s="625"/>
      <c r="Q216" s="625"/>
      <c r="R216" s="625"/>
      <c r="S216" s="632"/>
      <c r="T216" s="632"/>
    </row>
    <row r="217" spans="1:20" ht="12.75" customHeight="1">
      <c r="A217" s="620"/>
      <c r="B217" s="621"/>
      <c r="C217" s="621"/>
      <c r="D217" s="620"/>
      <c r="E217" s="706"/>
      <c r="F217" s="623"/>
      <c r="G217" s="624"/>
      <c r="H217" s="625"/>
      <c r="I217" s="624"/>
      <c r="J217" s="625"/>
      <c r="K217" s="626"/>
      <c r="L217" s="626"/>
      <c r="M217" s="626"/>
      <c r="N217" s="627"/>
      <c r="O217" s="614">
        <f t="shared" si="206"/>
        <v>0</v>
      </c>
      <c r="P217" s="625"/>
      <c r="Q217" s="625"/>
      <c r="R217" s="625"/>
      <c r="S217" s="632"/>
      <c r="T217" s="632"/>
    </row>
    <row r="218" spans="1:20" ht="12.75" customHeight="1">
      <c r="A218" s="620">
        <v>3</v>
      </c>
      <c r="B218" s="621" t="s">
        <v>757</v>
      </c>
      <c r="C218" s="621" t="s">
        <v>1811</v>
      </c>
      <c r="D218" s="620" t="s">
        <v>1908</v>
      </c>
      <c r="E218" s="631">
        <v>830</v>
      </c>
      <c r="F218" s="623">
        <f t="shared" si="195"/>
        <v>3.8339598779999999</v>
      </c>
      <c r="G218" s="707">
        <v>2.086E-2</v>
      </c>
      <c r="H218" s="625">
        <f t="shared" si="188"/>
        <v>4.8512015999999998E-2</v>
      </c>
      <c r="I218" s="653">
        <v>4.7399999999999998E-2</v>
      </c>
      <c r="J218" s="625">
        <f t="shared" si="189"/>
        <v>0.14089886999999998</v>
      </c>
      <c r="K218" s="626" t="s">
        <v>686</v>
      </c>
      <c r="L218" s="626" t="s">
        <v>76</v>
      </c>
      <c r="M218" s="626">
        <v>0.1216</v>
      </c>
      <c r="N218" s="627">
        <v>27</v>
      </c>
      <c r="O218" s="614">
        <f t="shared" si="206"/>
        <v>3.2831999999999999</v>
      </c>
      <c r="P218" s="625">
        <f t="shared" ref="P218" si="237">E218*F218</f>
        <v>3182.1866987399999</v>
      </c>
      <c r="Q218" s="625">
        <f t="shared" ref="Q218" si="238">SUM(O218:O221)</f>
        <v>3.2831999999999999</v>
      </c>
      <c r="R218" s="625">
        <f>Q218*1.05*$R$15</f>
        <v>3.6445489919999998</v>
      </c>
      <c r="S218" s="632">
        <f t="shared" ref="S218" si="239">F218*$S$18</f>
        <v>4.9160757425805359</v>
      </c>
      <c r="T218" s="632">
        <f t="shared" ref="T218" si="240">S218*E218</f>
        <v>4080.3428663418449</v>
      </c>
    </row>
    <row r="219" spans="1:20" ht="12.75" customHeight="1">
      <c r="A219" s="620"/>
      <c r="B219" s="621"/>
      <c r="C219" s="621"/>
      <c r="D219" s="620"/>
      <c r="E219" s="631"/>
      <c r="F219" s="623"/>
      <c r="G219" s="707"/>
      <c r="H219" s="625"/>
      <c r="I219" s="653"/>
      <c r="J219" s="625"/>
      <c r="K219" s="626"/>
      <c r="L219" s="626"/>
      <c r="M219" s="626"/>
      <c r="N219" s="627"/>
      <c r="O219" s="614">
        <f t="shared" si="206"/>
        <v>0</v>
      </c>
      <c r="P219" s="625"/>
      <c r="Q219" s="625"/>
      <c r="R219" s="625"/>
      <c r="S219" s="632"/>
      <c r="T219" s="632"/>
    </row>
    <row r="220" spans="1:20" ht="12.75" customHeight="1">
      <c r="A220" s="620"/>
      <c r="B220" s="621"/>
      <c r="C220" s="621"/>
      <c r="D220" s="620"/>
      <c r="E220" s="631"/>
      <c r="F220" s="623"/>
      <c r="G220" s="707"/>
      <c r="H220" s="625"/>
      <c r="I220" s="653"/>
      <c r="J220" s="625"/>
      <c r="K220" s="626"/>
      <c r="L220" s="626"/>
      <c r="M220" s="626"/>
      <c r="N220" s="627"/>
      <c r="O220" s="614">
        <f t="shared" si="206"/>
        <v>0</v>
      </c>
      <c r="P220" s="625"/>
      <c r="Q220" s="625"/>
      <c r="R220" s="625"/>
      <c r="S220" s="632"/>
      <c r="T220" s="632"/>
    </row>
    <row r="221" spans="1:20" ht="12.75" customHeight="1">
      <c r="A221" s="620"/>
      <c r="B221" s="621"/>
      <c r="C221" s="621"/>
      <c r="D221" s="620"/>
      <c r="E221" s="631"/>
      <c r="F221" s="623"/>
      <c r="G221" s="707"/>
      <c r="H221" s="625"/>
      <c r="I221" s="653"/>
      <c r="J221" s="625"/>
      <c r="K221" s="626"/>
      <c r="L221" s="626"/>
      <c r="M221" s="626"/>
      <c r="N221" s="627"/>
      <c r="O221" s="614">
        <f t="shared" si="206"/>
        <v>0</v>
      </c>
      <c r="P221" s="625"/>
      <c r="Q221" s="625"/>
      <c r="R221" s="625"/>
      <c r="S221" s="632"/>
      <c r="T221" s="632"/>
    </row>
    <row r="222" spans="1:20" ht="12.75" customHeight="1">
      <c r="A222" s="662"/>
      <c r="B222" s="663"/>
      <c r="C222" s="664" t="s">
        <v>506</v>
      </c>
      <c r="D222" s="662"/>
      <c r="E222" s="665"/>
      <c r="F222" s="666"/>
      <c r="G222" s="667"/>
      <c r="H222" s="668"/>
      <c r="I222" s="667"/>
      <c r="J222" s="668"/>
      <c r="K222" s="669"/>
      <c r="L222" s="669"/>
      <c r="M222" s="669"/>
      <c r="N222" s="670"/>
      <c r="O222" s="671"/>
      <c r="P222" s="668"/>
      <c r="Q222" s="668"/>
      <c r="R222" s="668"/>
      <c r="S222" s="672"/>
      <c r="T222" s="673">
        <f>SUM(T210:T221)</f>
        <v>6155.4195066583306</v>
      </c>
    </row>
    <row r="223" spans="1:20" ht="12.75" customHeight="1">
      <c r="A223" s="662"/>
      <c r="B223" s="663"/>
      <c r="C223" s="664"/>
      <c r="D223" s="662"/>
      <c r="E223" s="665"/>
      <c r="F223" s="674"/>
      <c r="G223" s="667"/>
      <c r="H223" s="668"/>
      <c r="I223" s="667"/>
      <c r="J223" s="668"/>
      <c r="K223" s="669"/>
      <c r="L223" s="669"/>
      <c r="M223" s="669"/>
      <c r="N223" s="670"/>
      <c r="O223" s="671"/>
      <c r="P223" s="668"/>
      <c r="Q223" s="668"/>
      <c r="R223" s="668"/>
      <c r="S223" s="672"/>
      <c r="T223" s="673"/>
    </row>
    <row r="224" spans="1:20" ht="12.75" customHeight="1">
      <c r="A224" s="662"/>
      <c r="B224" s="663"/>
      <c r="C224" s="664"/>
      <c r="D224" s="662"/>
      <c r="E224" s="665"/>
      <c r="F224" s="674"/>
      <c r="G224" s="667"/>
      <c r="H224" s="668"/>
      <c r="I224" s="667"/>
      <c r="J224" s="668"/>
      <c r="K224" s="669"/>
      <c r="L224" s="669"/>
      <c r="M224" s="675"/>
      <c r="N224" s="670"/>
      <c r="O224" s="671"/>
      <c r="P224" s="668"/>
      <c r="Q224" s="668"/>
      <c r="R224" s="668"/>
      <c r="S224" s="672"/>
      <c r="T224" s="673"/>
    </row>
    <row r="225" spans="1:20" ht="12.75" customHeight="1">
      <c r="A225" s="662"/>
      <c r="B225" s="663"/>
      <c r="C225" s="664"/>
      <c r="D225" s="662"/>
      <c r="E225" s="665"/>
      <c r="F225" s="676"/>
      <c r="G225" s="667"/>
      <c r="H225" s="668"/>
      <c r="I225" s="667"/>
      <c r="J225" s="668"/>
      <c r="K225" s="669"/>
      <c r="L225" s="669"/>
      <c r="M225" s="669"/>
      <c r="N225" s="670"/>
      <c r="O225" s="671"/>
      <c r="P225" s="668"/>
      <c r="Q225" s="668"/>
      <c r="R225" s="668"/>
      <c r="S225" s="672"/>
      <c r="T225" s="673"/>
    </row>
    <row r="226" spans="1:20" ht="12.75" customHeight="1">
      <c r="A226" s="662"/>
      <c r="B226" s="663"/>
      <c r="C226" s="664" t="s">
        <v>507</v>
      </c>
      <c r="D226" s="662"/>
      <c r="E226" s="665"/>
      <c r="F226" s="666"/>
      <c r="G226" s="667"/>
      <c r="H226" s="668"/>
      <c r="I226" s="667"/>
      <c r="J226" s="668"/>
      <c r="K226" s="669"/>
      <c r="L226" s="669"/>
      <c r="M226" s="669"/>
      <c r="N226" s="670"/>
      <c r="O226" s="671"/>
      <c r="P226" s="668"/>
      <c r="Q226" s="668"/>
      <c r="R226" s="668"/>
      <c r="S226" s="672"/>
      <c r="T226" s="677">
        <f>(T222*100%)/'Cav-Nax-Mayak-8'!T759</f>
        <v>7.9167094451595935E-2</v>
      </c>
    </row>
    <row r="227" spans="1:20" ht="12.75" customHeight="1">
      <c r="A227" s="662"/>
      <c r="B227" s="663"/>
      <c r="C227" s="664"/>
      <c r="D227" s="662"/>
      <c r="E227" s="665"/>
      <c r="F227" s="674"/>
      <c r="G227" s="667"/>
      <c r="H227" s="668"/>
      <c r="I227" s="667"/>
      <c r="J227" s="668"/>
      <c r="K227" s="669"/>
      <c r="L227" s="669"/>
      <c r="M227" s="669"/>
      <c r="N227" s="670"/>
      <c r="O227" s="671"/>
      <c r="P227" s="668"/>
      <c r="Q227" s="668"/>
      <c r="R227" s="668"/>
      <c r="S227" s="672"/>
      <c r="T227" s="677"/>
    </row>
    <row r="228" spans="1:20" ht="12.75" customHeight="1">
      <c r="A228" s="662"/>
      <c r="B228" s="663"/>
      <c r="C228" s="664"/>
      <c r="D228" s="662"/>
      <c r="E228" s="665"/>
      <c r="F228" s="674"/>
      <c r="G228" s="667"/>
      <c r="H228" s="668"/>
      <c r="I228" s="667"/>
      <c r="J228" s="668"/>
      <c r="K228" s="669"/>
      <c r="L228" s="669"/>
      <c r="M228" s="675"/>
      <c r="N228" s="670"/>
      <c r="O228" s="671"/>
      <c r="P228" s="668"/>
      <c r="Q228" s="668"/>
      <c r="R228" s="668"/>
      <c r="S228" s="672"/>
      <c r="T228" s="677"/>
    </row>
    <row r="229" spans="1:20" ht="12.75" customHeight="1">
      <c r="A229" s="662"/>
      <c r="B229" s="663"/>
      <c r="C229" s="664"/>
      <c r="D229" s="662"/>
      <c r="E229" s="665"/>
      <c r="F229" s="676"/>
      <c r="G229" s="667"/>
      <c r="H229" s="668"/>
      <c r="I229" s="667"/>
      <c r="J229" s="668"/>
      <c r="K229" s="669"/>
      <c r="L229" s="669"/>
      <c r="M229" s="669"/>
      <c r="N229" s="670"/>
      <c r="O229" s="671"/>
      <c r="P229" s="668"/>
      <c r="Q229" s="668"/>
      <c r="R229" s="668"/>
      <c r="S229" s="672"/>
      <c r="T229" s="677"/>
    </row>
    <row r="230" spans="1:20" ht="12.75" customHeight="1">
      <c r="A230" s="620"/>
      <c r="B230" s="621"/>
      <c r="C230" s="622" t="s">
        <v>1815</v>
      </c>
      <c r="D230" s="620"/>
      <c r="E230" s="631"/>
      <c r="F230" s="623">
        <f t="shared" si="195"/>
        <v>0</v>
      </c>
      <c r="G230" s="707"/>
      <c r="H230" s="625">
        <f t="shared" si="188"/>
        <v>0</v>
      </c>
      <c r="I230" s="653"/>
      <c r="J230" s="625">
        <f t="shared" si="189"/>
        <v>0</v>
      </c>
      <c r="K230" s="626"/>
      <c r="L230" s="626"/>
      <c r="M230" s="626"/>
      <c r="N230" s="627"/>
      <c r="O230" s="614">
        <f t="shared" si="206"/>
        <v>0</v>
      </c>
      <c r="P230" s="625">
        <f t="shared" ref="P230" si="241">E230*F230</f>
        <v>0</v>
      </c>
      <c r="Q230" s="625">
        <f t="shared" ref="Q230" si="242">SUM(O230:O233)</f>
        <v>0</v>
      </c>
      <c r="R230" s="625">
        <f t="shared" ref="R230" si="243">Q230*1.02*1.05*$R$15</f>
        <v>0</v>
      </c>
      <c r="S230" s="632">
        <f t="shared" ref="S230" si="244">F230*$S$18</f>
        <v>0</v>
      </c>
      <c r="T230" s="632">
        <f t="shared" ref="T230" si="245">S230*E230</f>
        <v>0</v>
      </c>
    </row>
    <row r="231" spans="1:20" ht="12.75" customHeight="1">
      <c r="A231" s="620"/>
      <c r="B231" s="621"/>
      <c r="C231" s="622"/>
      <c r="D231" s="620"/>
      <c r="E231" s="631"/>
      <c r="F231" s="623"/>
      <c r="G231" s="707"/>
      <c r="H231" s="625"/>
      <c r="I231" s="653"/>
      <c r="J231" s="625"/>
      <c r="K231" s="626"/>
      <c r="L231" s="626"/>
      <c r="M231" s="626"/>
      <c r="N231" s="627"/>
      <c r="O231" s="614">
        <f t="shared" si="206"/>
        <v>0</v>
      </c>
      <c r="P231" s="625"/>
      <c r="Q231" s="625"/>
      <c r="R231" s="625"/>
      <c r="S231" s="632"/>
      <c r="T231" s="632"/>
    </row>
    <row r="232" spans="1:20" ht="12.75" customHeight="1">
      <c r="A232" s="620"/>
      <c r="B232" s="621"/>
      <c r="C232" s="622"/>
      <c r="D232" s="620"/>
      <c r="E232" s="631"/>
      <c r="F232" s="623"/>
      <c r="G232" s="707"/>
      <c r="H232" s="625"/>
      <c r="I232" s="653"/>
      <c r="J232" s="625"/>
      <c r="K232" s="626"/>
      <c r="L232" s="626"/>
      <c r="M232" s="626"/>
      <c r="N232" s="627"/>
      <c r="O232" s="614">
        <f t="shared" si="206"/>
        <v>0</v>
      </c>
      <c r="P232" s="625"/>
      <c r="Q232" s="625"/>
      <c r="R232" s="625"/>
      <c r="S232" s="632"/>
      <c r="T232" s="632"/>
    </row>
    <row r="233" spans="1:20" ht="12.75" customHeight="1">
      <c r="A233" s="620"/>
      <c r="B233" s="621"/>
      <c r="C233" s="622"/>
      <c r="D233" s="620"/>
      <c r="E233" s="631"/>
      <c r="F233" s="623"/>
      <c r="G233" s="707"/>
      <c r="H233" s="625"/>
      <c r="I233" s="653"/>
      <c r="J233" s="625"/>
      <c r="K233" s="626"/>
      <c r="L233" s="626"/>
      <c r="M233" s="626"/>
      <c r="N233" s="627"/>
      <c r="O233" s="614">
        <f t="shared" si="206"/>
        <v>0</v>
      </c>
      <c r="P233" s="625"/>
      <c r="Q233" s="625"/>
      <c r="R233" s="625"/>
      <c r="S233" s="632"/>
      <c r="T233" s="632"/>
    </row>
    <row r="234" spans="1:20" ht="12.75" customHeight="1">
      <c r="A234" s="620">
        <v>1</v>
      </c>
      <c r="B234" s="621" t="s">
        <v>761</v>
      </c>
      <c r="C234" s="621" t="s">
        <v>1812</v>
      </c>
      <c r="D234" s="620" t="s">
        <v>1908</v>
      </c>
      <c r="E234" s="631">
        <v>98</v>
      </c>
      <c r="F234" s="623">
        <f t="shared" si="195"/>
        <v>0.89283287197200001</v>
      </c>
      <c r="G234" s="624">
        <v>1.7399999999999999E-2</v>
      </c>
      <c r="H234" s="625">
        <f t="shared" si="188"/>
        <v>4.0465439999999991E-2</v>
      </c>
      <c r="I234" s="624">
        <v>0.12759999999999999</v>
      </c>
      <c r="J234" s="625">
        <f t="shared" si="189"/>
        <v>0.37929737999999996</v>
      </c>
      <c r="K234" s="708" t="s">
        <v>682</v>
      </c>
      <c r="L234" s="626" t="s">
        <v>1905</v>
      </c>
      <c r="M234" s="626">
        <v>1.4999999999999999E-2</v>
      </c>
      <c r="N234" s="651">
        <v>4</v>
      </c>
      <c r="O234" s="614">
        <f t="shared" si="206"/>
        <v>0.06</v>
      </c>
      <c r="P234" s="625">
        <f t="shared" ref="P234" si="246">E234*F234</f>
        <v>87.497621453256002</v>
      </c>
      <c r="Q234" s="625">
        <f t="shared" ref="Q234" si="247">SUM(O234:O237)</f>
        <v>0.41781000000000001</v>
      </c>
      <c r="R234" s="625">
        <f t="shared" ref="R234" si="248">Q234*1.02*1.05*$R$15</f>
        <v>0.47307005197199997</v>
      </c>
      <c r="S234" s="632">
        <f t="shared" ref="S234" si="249">F234*$S$18</f>
        <v>1.1448304530431663</v>
      </c>
      <c r="T234" s="632">
        <f t="shared" ref="T234" si="250">S234*E234</f>
        <v>112.19338439823031</v>
      </c>
    </row>
    <row r="235" spans="1:20" ht="12.75" customHeight="1">
      <c r="A235" s="620"/>
      <c r="B235" s="621"/>
      <c r="C235" s="621"/>
      <c r="D235" s="620"/>
      <c r="E235" s="631"/>
      <c r="F235" s="623"/>
      <c r="G235" s="624"/>
      <c r="H235" s="625"/>
      <c r="I235" s="624"/>
      <c r="J235" s="625"/>
      <c r="K235" s="709" t="s">
        <v>683</v>
      </c>
      <c r="L235" s="626" t="s">
        <v>1905</v>
      </c>
      <c r="M235" s="626">
        <v>8.8200000000000001E-2</v>
      </c>
      <c r="N235" s="627">
        <v>4</v>
      </c>
      <c r="O235" s="614">
        <f t="shared" si="206"/>
        <v>0.3528</v>
      </c>
      <c r="P235" s="625"/>
      <c r="Q235" s="625"/>
      <c r="R235" s="625"/>
      <c r="S235" s="632"/>
      <c r="T235" s="632"/>
    </row>
    <row r="236" spans="1:20" ht="12.75" customHeight="1">
      <c r="A236" s="620"/>
      <c r="B236" s="621"/>
      <c r="C236" s="621"/>
      <c r="D236" s="620"/>
      <c r="E236" s="631"/>
      <c r="F236" s="623"/>
      <c r="G236" s="624"/>
      <c r="H236" s="625"/>
      <c r="I236" s="624"/>
      <c r="J236" s="625"/>
      <c r="K236" s="626" t="s">
        <v>100</v>
      </c>
      <c r="L236" s="626" t="s">
        <v>1905</v>
      </c>
      <c r="M236" s="626">
        <v>0.03</v>
      </c>
      <c r="N236" s="627">
        <v>0.16700000000000001</v>
      </c>
      <c r="O236" s="614">
        <f t="shared" si="206"/>
        <v>5.0099999999999997E-3</v>
      </c>
      <c r="P236" s="625"/>
      <c r="Q236" s="625"/>
      <c r="R236" s="625"/>
      <c r="S236" s="632"/>
      <c r="T236" s="632"/>
    </row>
    <row r="237" spans="1:20" ht="12.75" customHeight="1">
      <c r="A237" s="620"/>
      <c r="B237" s="621"/>
      <c r="C237" s="621"/>
      <c r="D237" s="620"/>
      <c r="E237" s="631"/>
      <c r="F237" s="623"/>
      <c r="G237" s="624"/>
      <c r="H237" s="625"/>
      <c r="I237" s="624"/>
      <c r="J237" s="625"/>
      <c r="K237" s="626"/>
      <c r="L237" s="626"/>
      <c r="M237" s="626"/>
      <c r="N237" s="627"/>
      <c r="O237" s="614">
        <f t="shared" si="206"/>
        <v>0</v>
      </c>
      <c r="P237" s="625"/>
      <c r="Q237" s="625"/>
      <c r="R237" s="625"/>
      <c r="S237" s="632"/>
      <c r="T237" s="632"/>
    </row>
    <row r="238" spans="1:20" ht="12.75" customHeight="1">
      <c r="A238" s="620">
        <v>2</v>
      </c>
      <c r="B238" s="621" t="s">
        <v>763</v>
      </c>
      <c r="C238" s="621" t="s">
        <v>1813</v>
      </c>
      <c r="D238" s="620" t="s">
        <v>1908</v>
      </c>
      <c r="E238" s="631">
        <v>98</v>
      </c>
      <c r="F238" s="623">
        <f t="shared" si="195"/>
        <v>0.49316737326600002</v>
      </c>
      <c r="G238" s="624">
        <v>1.6899999999999998E-2</v>
      </c>
      <c r="H238" s="625">
        <f t="shared" ref="H238:H242" si="251">G238*$P$8/1000</f>
        <v>3.930264E-2</v>
      </c>
      <c r="I238" s="624">
        <v>5.62E-2</v>
      </c>
      <c r="J238" s="625">
        <f t="shared" ref="J238:J242" si="252">I238*$P$9/1000</f>
        <v>0.16705731000000001</v>
      </c>
      <c r="K238" s="626" t="s">
        <v>100</v>
      </c>
      <c r="L238" s="626" t="s">
        <v>1905</v>
      </c>
      <c r="M238" s="626">
        <v>1.4999999999999999E-2</v>
      </c>
      <c r="N238" s="627">
        <v>0.16700000000000001</v>
      </c>
      <c r="O238" s="614">
        <f t="shared" si="206"/>
        <v>2.5049999999999998E-3</v>
      </c>
      <c r="P238" s="625">
        <f t="shared" ref="P238" si="253">E238*F238</f>
        <v>48.330402580068004</v>
      </c>
      <c r="Q238" s="625">
        <f t="shared" ref="Q238" si="254">SUM(O238:O241)</f>
        <v>0.253305</v>
      </c>
      <c r="R238" s="625">
        <f t="shared" ref="R238" si="255">Q238*1.02*1.05*$R$15</f>
        <v>0.28680742326600001</v>
      </c>
      <c r="S238" s="632">
        <f t="shared" ref="S238" si="256">F238*$S$18</f>
        <v>0.6323613803725735</v>
      </c>
      <c r="T238" s="632">
        <f t="shared" ref="T238" si="257">S238*E238</f>
        <v>61.971415276512204</v>
      </c>
    </row>
    <row r="239" spans="1:20" ht="12.75" customHeight="1">
      <c r="A239" s="620"/>
      <c r="B239" s="621"/>
      <c r="C239" s="621"/>
      <c r="D239" s="620"/>
      <c r="E239" s="631"/>
      <c r="F239" s="623"/>
      <c r="G239" s="624"/>
      <c r="H239" s="625"/>
      <c r="I239" s="624"/>
      <c r="J239" s="625"/>
      <c r="K239" s="709"/>
      <c r="L239" s="626"/>
      <c r="M239" s="626"/>
      <c r="N239" s="627"/>
      <c r="O239" s="614">
        <f t="shared" si="206"/>
        <v>0</v>
      </c>
      <c r="P239" s="625"/>
      <c r="Q239" s="625"/>
      <c r="R239" s="625"/>
      <c r="S239" s="632"/>
      <c r="T239" s="632"/>
    </row>
    <row r="240" spans="1:20" ht="12.75" customHeight="1">
      <c r="A240" s="620"/>
      <c r="B240" s="621"/>
      <c r="C240" s="621"/>
      <c r="D240" s="620"/>
      <c r="E240" s="631"/>
      <c r="F240" s="623"/>
      <c r="G240" s="624"/>
      <c r="H240" s="625"/>
      <c r="I240" s="624"/>
      <c r="J240" s="625"/>
      <c r="K240" s="709" t="s">
        <v>765</v>
      </c>
      <c r="L240" s="626" t="s">
        <v>1905</v>
      </c>
      <c r="M240" s="626">
        <v>6.6000000000000003E-2</v>
      </c>
      <c r="N240" s="627">
        <v>3.8</v>
      </c>
      <c r="O240" s="614">
        <f t="shared" si="206"/>
        <v>0.25080000000000002</v>
      </c>
      <c r="P240" s="625"/>
      <c r="Q240" s="625"/>
      <c r="R240" s="625"/>
      <c r="S240" s="632"/>
      <c r="T240" s="632"/>
    </row>
    <row r="241" spans="1:20" ht="12.75" customHeight="1">
      <c r="A241" s="620"/>
      <c r="B241" s="621"/>
      <c r="C241" s="621"/>
      <c r="D241" s="620"/>
      <c r="E241" s="631"/>
      <c r="F241" s="623"/>
      <c r="G241" s="624"/>
      <c r="H241" s="625"/>
      <c r="I241" s="624"/>
      <c r="J241" s="625"/>
      <c r="K241" s="626"/>
      <c r="L241" s="626"/>
      <c r="M241" s="626"/>
      <c r="N241" s="627"/>
      <c r="O241" s="614">
        <f t="shared" si="206"/>
        <v>0</v>
      </c>
      <c r="P241" s="625"/>
      <c r="Q241" s="625"/>
      <c r="R241" s="625"/>
      <c r="S241" s="632"/>
      <c r="T241" s="632"/>
    </row>
    <row r="242" spans="1:20" ht="12.75" customHeight="1">
      <c r="A242" s="620">
        <v>3</v>
      </c>
      <c r="B242" s="621" t="s">
        <v>766</v>
      </c>
      <c r="C242" s="621" t="s">
        <v>1814</v>
      </c>
      <c r="D242" s="620" t="s">
        <v>1908</v>
      </c>
      <c r="E242" s="631">
        <v>98</v>
      </c>
      <c r="F242" s="623">
        <f t="shared" si="195"/>
        <v>2.4106288320000004</v>
      </c>
      <c r="G242" s="707">
        <v>8.2299999999999998E-2</v>
      </c>
      <c r="H242" s="625">
        <f t="shared" si="251"/>
        <v>0.19139687999999999</v>
      </c>
      <c r="I242" s="653"/>
      <c r="J242" s="625">
        <f t="shared" si="252"/>
        <v>0</v>
      </c>
      <c r="K242" s="626" t="s">
        <v>686</v>
      </c>
      <c r="L242" s="626" t="s">
        <v>76</v>
      </c>
      <c r="M242" s="626">
        <v>7.1400000000000005E-2</v>
      </c>
      <c r="N242" s="627">
        <v>28</v>
      </c>
      <c r="O242" s="614">
        <f t="shared" si="206"/>
        <v>1.9992000000000001</v>
      </c>
      <c r="P242" s="625">
        <f t="shared" ref="P242" si="258">E242*F242</f>
        <v>236.24162553600004</v>
      </c>
      <c r="Q242" s="625">
        <f t="shared" ref="Q242" si="259">SUM(O242:O245)</f>
        <v>1.9992000000000001</v>
      </c>
      <c r="R242" s="625">
        <f>Q242*1.05*$R$15</f>
        <v>2.2192319520000003</v>
      </c>
      <c r="S242" s="632">
        <f t="shared" ref="S242" si="260">F242*$S$18</f>
        <v>3.091016677916433</v>
      </c>
      <c r="T242" s="632">
        <f t="shared" ref="T242" si="261">S242*E242</f>
        <v>302.91963443581045</v>
      </c>
    </row>
    <row r="243" spans="1:20" ht="12.75" customHeight="1">
      <c r="A243" s="620"/>
      <c r="B243" s="621"/>
      <c r="C243" s="621"/>
      <c r="D243" s="620"/>
      <c r="E243" s="631"/>
      <c r="F243" s="623"/>
      <c r="G243" s="707"/>
      <c r="H243" s="625"/>
      <c r="I243" s="653"/>
      <c r="J243" s="625"/>
      <c r="K243" s="626"/>
      <c r="L243" s="626"/>
      <c r="M243" s="626"/>
      <c r="N243" s="627"/>
      <c r="O243" s="614">
        <f t="shared" si="206"/>
        <v>0</v>
      </c>
      <c r="P243" s="625"/>
      <c r="Q243" s="625"/>
      <c r="R243" s="625"/>
      <c r="S243" s="632"/>
      <c r="T243" s="632"/>
    </row>
    <row r="244" spans="1:20" ht="12.75" customHeight="1">
      <c r="A244" s="620"/>
      <c r="B244" s="621"/>
      <c r="C244" s="621"/>
      <c r="D244" s="620"/>
      <c r="E244" s="631"/>
      <c r="F244" s="623"/>
      <c r="G244" s="707"/>
      <c r="H244" s="625"/>
      <c r="I244" s="653"/>
      <c r="J244" s="625"/>
      <c r="K244" s="626"/>
      <c r="L244" s="626"/>
      <c r="M244" s="626"/>
      <c r="N244" s="627"/>
      <c r="O244" s="614">
        <f t="shared" si="206"/>
        <v>0</v>
      </c>
      <c r="P244" s="625"/>
      <c r="Q244" s="625"/>
      <c r="R244" s="625"/>
      <c r="S244" s="632"/>
      <c r="T244" s="632"/>
    </row>
    <row r="245" spans="1:20" ht="12.75" customHeight="1">
      <c r="A245" s="620"/>
      <c r="B245" s="621"/>
      <c r="C245" s="621"/>
      <c r="D245" s="620"/>
      <c r="E245" s="631"/>
      <c r="F245" s="623"/>
      <c r="G245" s="707"/>
      <c r="H245" s="625"/>
      <c r="I245" s="653"/>
      <c r="J245" s="625"/>
      <c r="K245" s="626"/>
      <c r="L245" s="626"/>
      <c r="M245" s="626"/>
      <c r="N245" s="627"/>
      <c r="O245" s="614">
        <f t="shared" si="206"/>
        <v>0</v>
      </c>
      <c r="P245" s="625"/>
      <c r="Q245" s="625"/>
      <c r="R245" s="625"/>
      <c r="S245" s="632"/>
      <c r="T245" s="632"/>
    </row>
    <row r="246" spans="1:20" ht="12.75" customHeight="1">
      <c r="A246" s="662"/>
      <c r="B246" s="663"/>
      <c r="C246" s="664" t="s">
        <v>506</v>
      </c>
      <c r="D246" s="662"/>
      <c r="E246" s="665"/>
      <c r="F246" s="666"/>
      <c r="G246" s="667"/>
      <c r="H246" s="668"/>
      <c r="I246" s="667"/>
      <c r="J246" s="668"/>
      <c r="K246" s="669"/>
      <c r="L246" s="669"/>
      <c r="M246" s="669"/>
      <c r="N246" s="670"/>
      <c r="O246" s="671"/>
      <c r="P246" s="668"/>
      <c r="Q246" s="668"/>
      <c r="R246" s="668"/>
      <c r="S246" s="672"/>
      <c r="T246" s="673">
        <f>SUM(T234:T245)</f>
        <v>477.08443411055293</v>
      </c>
    </row>
    <row r="247" spans="1:20" ht="12.75" customHeight="1">
      <c r="A247" s="662"/>
      <c r="B247" s="663"/>
      <c r="C247" s="664"/>
      <c r="D247" s="662"/>
      <c r="E247" s="665"/>
      <c r="F247" s="674"/>
      <c r="G247" s="667"/>
      <c r="H247" s="668"/>
      <c r="I247" s="667"/>
      <c r="J247" s="668"/>
      <c r="K247" s="669"/>
      <c r="L247" s="669"/>
      <c r="M247" s="669"/>
      <c r="N247" s="670"/>
      <c r="O247" s="671"/>
      <c r="P247" s="668"/>
      <c r="Q247" s="668"/>
      <c r="R247" s="668"/>
      <c r="S247" s="672"/>
      <c r="T247" s="673"/>
    </row>
    <row r="248" spans="1:20" ht="12.75" customHeight="1">
      <c r="A248" s="662"/>
      <c r="B248" s="663"/>
      <c r="C248" s="664"/>
      <c r="D248" s="662"/>
      <c r="E248" s="665"/>
      <c r="F248" s="674"/>
      <c r="G248" s="667"/>
      <c r="H248" s="668"/>
      <c r="I248" s="667"/>
      <c r="J248" s="668"/>
      <c r="K248" s="669"/>
      <c r="L248" s="669"/>
      <c r="M248" s="675"/>
      <c r="N248" s="670"/>
      <c r="O248" s="671"/>
      <c r="P248" s="668"/>
      <c r="Q248" s="668"/>
      <c r="R248" s="668"/>
      <c r="S248" s="672"/>
      <c r="T248" s="673"/>
    </row>
    <row r="249" spans="1:20" ht="12.75" customHeight="1">
      <c r="A249" s="662"/>
      <c r="B249" s="663"/>
      <c r="C249" s="664"/>
      <c r="D249" s="662"/>
      <c r="E249" s="665"/>
      <c r="F249" s="676"/>
      <c r="G249" s="667"/>
      <c r="H249" s="668"/>
      <c r="I249" s="667"/>
      <c r="J249" s="668"/>
      <c r="K249" s="669"/>
      <c r="L249" s="669"/>
      <c r="M249" s="669"/>
      <c r="N249" s="670"/>
      <c r="O249" s="671"/>
      <c r="P249" s="668"/>
      <c r="Q249" s="668"/>
      <c r="R249" s="668"/>
      <c r="S249" s="672"/>
      <c r="T249" s="673"/>
    </row>
    <row r="250" spans="1:20" ht="12.75" customHeight="1">
      <c r="A250" s="662"/>
      <c r="B250" s="663"/>
      <c r="C250" s="664" t="s">
        <v>507</v>
      </c>
      <c r="D250" s="662"/>
      <c r="E250" s="665"/>
      <c r="F250" s="666"/>
      <c r="G250" s="667"/>
      <c r="H250" s="668"/>
      <c r="I250" s="667"/>
      <c r="J250" s="668"/>
      <c r="K250" s="669"/>
      <c r="L250" s="669"/>
      <c r="M250" s="669"/>
      <c r="N250" s="670"/>
      <c r="O250" s="671"/>
      <c r="P250" s="668"/>
      <c r="Q250" s="668"/>
      <c r="R250" s="668"/>
      <c r="S250" s="672"/>
      <c r="T250" s="677">
        <f>(T246*100%)/'Cav-Nax-Mayak-8'!T759</f>
        <v>6.1359568451445287E-3</v>
      </c>
    </row>
    <row r="251" spans="1:20" ht="12.75" customHeight="1">
      <c r="A251" s="662"/>
      <c r="B251" s="663"/>
      <c r="C251" s="664"/>
      <c r="D251" s="662"/>
      <c r="E251" s="665"/>
      <c r="F251" s="674"/>
      <c r="G251" s="667"/>
      <c r="H251" s="668"/>
      <c r="I251" s="667"/>
      <c r="J251" s="668"/>
      <c r="K251" s="669"/>
      <c r="L251" s="669"/>
      <c r="M251" s="669"/>
      <c r="N251" s="670"/>
      <c r="O251" s="671"/>
      <c r="P251" s="668"/>
      <c r="Q251" s="668"/>
      <c r="R251" s="668"/>
      <c r="S251" s="672"/>
      <c r="T251" s="677"/>
    </row>
    <row r="252" spans="1:20" ht="12.75" customHeight="1">
      <c r="A252" s="662"/>
      <c r="B252" s="663"/>
      <c r="C252" s="664"/>
      <c r="D252" s="662"/>
      <c r="E252" s="665"/>
      <c r="F252" s="674"/>
      <c r="G252" s="667"/>
      <c r="H252" s="668"/>
      <c r="I252" s="667"/>
      <c r="J252" s="668"/>
      <c r="K252" s="669"/>
      <c r="L252" s="669"/>
      <c r="M252" s="675"/>
      <c r="N252" s="670"/>
      <c r="O252" s="671"/>
      <c r="P252" s="668"/>
      <c r="Q252" s="668"/>
      <c r="R252" s="668"/>
      <c r="S252" s="672"/>
      <c r="T252" s="677"/>
    </row>
    <row r="253" spans="1:20" ht="12.75" customHeight="1">
      <c r="A253" s="662"/>
      <c r="B253" s="663"/>
      <c r="C253" s="664"/>
      <c r="D253" s="662"/>
      <c r="E253" s="665"/>
      <c r="F253" s="676"/>
      <c r="G253" s="667"/>
      <c r="H253" s="668"/>
      <c r="I253" s="667"/>
      <c r="J253" s="668"/>
      <c r="K253" s="669"/>
      <c r="L253" s="669"/>
      <c r="M253" s="669"/>
      <c r="N253" s="670"/>
      <c r="O253" s="671"/>
      <c r="P253" s="668"/>
      <c r="Q253" s="668"/>
      <c r="R253" s="668"/>
      <c r="S253" s="672"/>
      <c r="T253" s="677"/>
    </row>
    <row r="254" spans="1:20" ht="12.75" customHeight="1">
      <c r="A254" s="620"/>
      <c r="B254" s="633"/>
      <c r="C254" s="681" t="s">
        <v>1819</v>
      </c>
      <c r="D254" s="634"/>
      <c r="E254" s="631"/>
      <c r="F254" s="623">
        <f t="shared" si="195"/>
        <v>0</v>
      </c>
      <c r="G254" s="624"/>
      <c r="H254" s="625">
        <f t="shared" ref="H254:H266" si="262">G254*$P$8/1000</f>
        <v>0</v>
      </c>
      <c r="I254" s="624"/>
      <c r="J254" s="625">
        <f t="shared" ref="J254:J266" si="263">I254*$P$9/1000</f>
        <v>0</v>
      </c>
      <c r="K254" s="626"/>
      <c r="L254" s="626"/>
      <c r="M254" s="626"/>
      <c r="N254" s="627"/>
      <c r="O254" s="614">
        <f t="shared" si="206"/>
        <v>0</v>
      </c>
      <c r="P254" s="625">
        <f t="shared" ref="P254" si="264">E254*F254</f>
        <v>0</v>
      </c>
      <c r="Q254" s="625">
        <f t="shared" ref="Q254" si="265">SUM(O254:O257)</f>
        <v>0</v>
      </c>
      <c r="R254" s="625">
        <f t="shared" ref="R254" si="266">Q254*1.02*1.05*$R$15</f>
        <v>0</v>
      </c>
      <c r="S254" s="632">
        <f t="shared" ref="S254" si="267">F254*$S$18</f>
        <v>0</v>
      </c>
      <c r="T254" s="632">
        <f t="shared" ref="T254" si="268">S254*E254</f>
        <v>0</v>
      </c>
    </row>
    <row r="255" spans="1:20" ht="12.75" customHeight="1">
      <c r="A255" s="620"/>
      <c r="B255" s="639"/>
      <c r="C255" s="682"/>
      <c r="D255" s="640"/>
      <c r="E255" s="631"/>
      <c r="F255" s="623"/>
      <c r="G255" s="624"/>
      <c r="H255" s="625"/>
      <c r="I255" s="624"/>
      <c r="J255" s="625"/>
      <c r="K255" s="626"/>
      <c r="L255" s="626"/>
      <c r="M255" s="626"/>
      <c r="N255" s="627"/>
      <c r="O255" s="614">
        <f t="shared" si="206"/>
        <v>0</v>
      </c>
      <c r="P255" s="625"/>
      <c r="Q255" s="625"/>
      <c r="R255" s="625"/>
      <c r="S255" s="632"/>
      <c r="T255" s="632"/>
    </row>
    <row r="256" spans="1:20" ht="12.75" customHeight="1">
      <c r="A256" s="620"/>
      <c r="B256" s="639"/>
      <c r="C256" s="682"/>
      <c r="D256" s="640"/>
      <c r="E256" s="631"/>
      <c r="F256" s="623"/>
      <c r="G256" s="624"/>
      <c r="H256" s="625"/>
      <c r="I256" s="624"/>
      <c r="J256" s="625"/>
      <c r="K256" s="626"/>
      <c r="L256" s="626"/>
      <c r="M256" s="630"/>
      <c r="N256" s="651"/>
      <c r="O256" s="614">
        <f t="shared" si="206"/>
        <v>0</v>
      </c>
      <c r="P256" s="625"/>
      <c r="Q256" s="625"/>
      <c r="R256" s="625"/>
      <c r="S256" s="632"/>
      <c r="T256" s="632"/>
    </row>
    <row r="257" spans="1:20" ht="12.75" customHeight="1">
      <c r="A257" s="620"/>
      <c r="B257" s="645"/>
      <c r="C257" s="683"/>
      <c r="D257" s="646"/>
      <c r="E257" s="631"/>
      <c r="F257" s="623"/>
      <c r="G257" s="624"/>
      <c r="H257" s="625"/>
      <c r="I257" s="624"/>
      <c r="J257" s="625"/>
      <c r="K257" s="626"/>
      <c r="L257" s="626"/>
      <c r="M257" s="626"/>
      <c r="N257" s="627"/>
      <c r="O257" s="614">
        <f t="shared" si="206"/>
        <v>0</v>
      </c>
      <c r="P257" s="625"/>
      <c r="Q257" s="625"/>
      <c r="R257" s="625"/>
      <c r="S257" s="632"/>
      <c r="T257" s="632"/>
    </row>
    <row r="258" spans="1:20" ht="12.75" customHeight="1">
      <c r="A258" s="620">
        <v>1</v>
      </c>
      <c r="B258" s="633" t="s">
        <v>90</v>
      </c>
      <c r="C258" s="633" t="s">
        <v>1816</v>
      </c>
      <c r="D258" s="634" t="s">
        <v>1902</v>
      </c>
      <c r="E258" s="631">
        <v>9.75</v>
      </c>
      <c r="F258" s="623">
        <f t="shared" si="195"/>
        <v>8.2347865814280006</v>
      </c>
      <c r="G258" s="624">
        <v>0.11</v>
      </c>
      <c r="H258" s="625">
        <f t="shared" si="262"/>
        <v>0.25581599999999999</v>
      </c>
      <c r="I258" s="653">
        <v>0.76</v>
      </c>
      <c r="J258" s="625">
        <f t="shared" si="263"/>
        <v>2.2591380000000005</v>
      </c>
      <c r="K258" s="626" t="s">
        <v>1697</v>
      </c>
      <c r="L258" s="626" t="s">
        <v>1905</v>
      </c>
      <c r="M258" s="626">
        <v>1.26</v>
      </c>
      <c r="N258" s="627">
        <v>4</v>
      </c>
      <c r="O258" s="614">
        <f t="shared" si="206"/>
        <v>5.04</v>
      </c>
      <c r="P258" s="625">
        <f t="shared" ref="P258" si="269">E258*F258</f>
        <v>80.28916916892301</v>
      </c>
      <c r="Q258" s="625">
        <f t="shared" ref="Q258" si="270">SUM(O258:O261)</f>
        <v>5.0516899999999998</v>
      </c>
      <c r="R258" s="625">
        <f t="shared" ref="R258" si="271">Q258*1.02*1.05*$R$15</f>
        <v>5.7198325814279993</v>
      </c>
      <c r="S258" s="632">
        <f t="shared" ref="S258" si="272">F258*$S$18</f>
        <v>10.559013616857127</v>
      </c>
      <c r="T258" s="632">
        <f t="shared" ref="T258" si="273">S258*E258</f>
        <v>102.95038276435699</v>
      </c>
    </row>
    <row r="259" spans="1:20" ht="12.75" customHeight="1">
      <c r="A259" s="620"/>
      <c r="B259" s="639"/>
      <c r="C259" s="639"/>
      <c r="D259" s="640"/>
      <c r="E259" s="631"/>
      <c r="F259" s="623"/>
      <c r="G259" s="624"/>
      <c r="H259" s="625"/>
      <c r="I259" s="653"/>
      <c r="J259" s="625"/>
      <c r="K259" s="626" t="s">
        <v>100</v>
      </c>
      <c r="L259" s="626" t="s">
        <v>1905</v>
      </c>
      <c r="M259" s="626">
        <v>7.0000000000000007E-2</v>
      </c>
      <c r="N259" s="627">
        <v>0.16700000000000001</v>
      </c>
      <c r="O259" s="614">
        <f t="shared" si="206"/>
        <v>1.1690000000000002E-2</v>
      </c>
      <c r="P259" s="625"/>
      <c r="Q259" s="625"/>
      <c r="R259" s="625"/>
      <c r="S259" s="632"/>
      <c r="T259" s="632"/>
    </row>
    <row r="260" spans="1:20" ht="12.75" customHeight="1">
      <c r="A260" s="620"/>
      <c r="B260" s="639"/>
      <c r="C260" s="639"/>
      <c r="D260" s="640"/>
      <c r="E260" s="631"/>
      <c r="F260" s="623"/>
      <c r="G260" s="624"/>
      <c r="H260" s="625"/>
      <c r="I260" s="653"/>
      <c r="J260" s="625"/>
      <c r="K260" s="626"/>
      <c r="L260" s="626"/>
      <c r="M260" s="630"/>
      <c r="N260" s="627"/>
      <c r="O260" s="614">
        <f t="shared" si="206"/>
        <v>0</v>
      </c>
      <c r="P260" s="625"/>
      <c r="Q260" s="625"/>
      <c r="R260" s="625"/>
      <c r="S260" s="632"/>
      <c r="T260" s="632"/>
    </row>
    <row r="261" spans="1:20" ht="12.75" customHeight="1">
      <c r="A261" s="620"/>
      <c r="B261" s="645"/>
      <c r="C261" s="645"/>
      <c r="D261" s="646"/>
      <c r="E261" s="631"/>
      <c r="F261" s="623"/>
      <c r="G261" s="624"/>
      <c r="H261" s="625"/>
      <c r="I261" s="653"/>
      <c r="J261" s="625"/>
      <c r="K261" s="626"/>
      <c r="L261" s="626"/>
      <c r="M261" s="626"/>
      <c r="N261" s="627"/>
      <c r="O261" s="614">
        <f t="shared" si="206"/>
        <v>0</v>
      </c>
      <c r="P261" s="625"/>
      <c r="Q261" s="625"/>
      <c r="R261" s="625"/>
      <c r="S261" s="632"/>
      <c r="T261" s="632"/>
    </row>
    <row r="262" spans="1:20" ht="12.75" customHeight="1">
      <c r="A262" s="620">
        <v>2</v>
      </c>
      <c r="B262" s="633" t="s">
        <v>91</v>
      </c>
      <c r="C262" s="633" t="s">
        <v>1817</v>
      </c>
      <c r="D262" s="634" t="s">
        <v>1902</v>
      </c>
      <c r="E262" s="631">
        <v>7.8</v>
      </c>
      <c r="F262" s="623">
        <f t="shared" si="195"/>
        <v>22.306927664372395</v>
      </c>
      <c r="G262" s="624">
        <v>7.0000000000000007E-2</v>
      </c>
      <c r="H262" s="625">
        <f t="shared" si="262"/>
        <v>0.16279199999999999</v>
      </c>
      <c r="I262" s="624">
        <v>0.21</v>
      </c>
      <c r="J262" s="625">
        <f t="shared" si="263"/>
        <v>0.62423550000000005</v>
      </c>
      <c r="K262" s="626" t="s">
        <v>94</v>
      </c>
      <c r="L262" s="626" t="s">
        <v>1905</v>
      </c>
      <c r="M262" s="626">
        <v>1.3640000000000001</v>
      </c>
      <c r="N262" s="651">
        <v>5.8330000000000002</v>
      </c>
      <c r="O262" s="614">
        <f t="shared" si="206"/>
        <v>7.9562120000000007</v>
      </c>
      <c r="P262" s="625">
        <f t="shared" ref="P262" si="274">E262*F262</f>
        <v>173.99403578210467</v>
      </c>
      <c r="Q262" s="625">
        <f t="shared" ref="Q262" si="275">SUM(O262:O265)</f>
        <v>19.006126999999999</v>
      </c>
      <c r="R262" s="625">
        <f t="shared" ref="R262" si="276">Q262*1.02*1.05*$R$15</f>
        <v>21.519900164372395</v>
      </c>
      <c r="S262" s="632">
        <f t="shared" ref="S262" si="277">F262*$S$18</f>
        <v>28.602945641550566</v>
      </c>
      <c r="T262" s="632">
        <f t="shared" ref="T262" si="278">S262*E262</f>
        <v>223.10297600409442</v>
      </c>
    </row>
    <row r="263" spans="1:20" ht="12.75" customHeight="1">
      <c r="A263" s="620"/>
      <c r="B263" s="639"/>
      <c r="C263" s="639"/>
      <c r="D263" s="640"/>
      <c r="E263" s="631"/>
      <c r="F263" s="623"/>
      <c r="G263" s="624"/>
      <c r="H263" s="625"/>
      <c r="I263" s="624"/>
      <c r="J263" s="625"/>
      <c r="K263" s="626"/>
      <c r="L263" s="626"/>
      <c r="M263" s="626"/>
      <c r="N263" s="627"/>
      <c r="O263" s="614">
        <f t="shared" si="206"/>
        <v>0</v>
      </c>
      <c r="P263" s="625"/>
      <c r="Q263" s="625"/>
      <c r="R263" s="625"/>
      <c r="S263" s="632"/>
      <c r="T263" s="632"/>
    </row>
    <row r="264" spans="1:20" ht="12.75" customHeight="1">
      <c r="A264" s="620"/>
      <c r="B264" s="639"/>
      <c r="C264" s="639"/>
      <c r="D264" s="640"/>
      <c r="E264" s="631"/>
      <c r="F264" s="623"/>
      <c r="G264" s="624"/>
      <c r="H264" s="625"/>
      <c r="I264" s="624"/>
      <c r="J264" s="625"/>
      <c r="K264" s="626" t="s">
        <v>95</v>
      </c>
      <c r="L264" s="626" t="s">
        <v>76</v>
      </c>
      <c r="M264" s="698">
        <v>0.255</v>
      </c>
      <c r="N264" s="627">
        <v>43.332999999999998</v>
      </c>
      <c r="O264" s="614">
        <f t="shared" si="206"/>
        <v>11.049915</v>
      </c>
      <c r="P264" s="625"/>
      <c r="Q264" s="625"/>
      <c r="R264" s="625"/>
      <c r="S264" s="632"/>
      <c r="T264" s="632"/>
    </row>
    <row r="265" spans="1:20" ht="12.75" customHeight="1">
      <c r="A265" s="620"/>
      <c r="B265" s="645"/>
      <c r="C265" s="645"/>
      <c r="D265" s="646"/>
      <c r="E265" s="631"/>
      <c r="F265" s="623"/>
      <c r="G265" s="624"/>
      <c r="H265" s="625"/>
      <c r="I265" s="624"/>
      <c r="J265" s="625"/>
      <c r="K265" s="626"/>
      <c r="L265" s="626"/>
      <c r="M265" s="626"/>
      <c r="N265" s="627"/>
      <c r="O265" s="614">
        <f t="shared" si="206"/>
        <v>0</v>
      </c>
      <c r="P265" s="625"/>
      <c r="Q265" s="625"/>
      <c r="R265" s="625"/>
      <c r="S265" s="632"/>
      <c r="T265" s="632"/>
    </row>
    <row r="266" spans="1:20" ht="12.75" customHeight="1">
      <c r="A266" s="620">
        <v>3</v>
      </c>
      <c r="B266" s="633" t="s">
        <v>92</v>
      </c>
      <c r="C266" s="633" t="s">
        <v>1818</v>
      </c>
      <c r="D266" s="710" t="s">
        <v>1907</v>
      </c>
      <c r="E266" s="631">
        <v>195</v>
      </c>
      <c r="F266" s="623">
        <f t="shared" ref="F266:F334" si="279">H266+J266+R266</f>
        <v>5.2050261737897987</v>
      </c>
      <c r="G266" s="624">
        <v>0.21199999999999999</v>
      </c>
      <c r="H266" s="625">
        <f t="shared" si="262"/>
        <v>0.4930272</v>
      </c>
      <c r="I266" s="624">
        <v>0.129</v>
      </c>
      <c r="J266" s="625">
        <f t="shared" si="263"/>
        <v>0.38345895000000002</v>
      </c>
      <c r="K266" s="626" t="s">
        <v>96</v>
      </c>
      <c r="L266" s="626" t="s">
        <v>1907</v>
      </c>
      <c r="M266" s="626">
        <v>1</v>
      </c>
      <c r="N266" s="627">
        <v>3.82</v>
      </c>
      <c r="O266" s="614">
        <f t="shared" si="206"/>
        <v>3.82</v>
      </c>
      <c r="P266" s="625">
        <f t="shared" ref="P266" si="280">E266*F266</f>
        <v>1014.9801038890107</v>
      </c>
      <c r="Q266" s="625">
        <f t="shared" ref="Q266" si="281">SUM(O266:O269)</f>
        <v>3.8229164999999998</v>
      </c>
      <c r="R266" s="625">
        <f t="shared" ref="R266" si="282">Q266*1.02*1.05*$R$15</f>
        <v>4.3285400237897989</v>
      </c>
      <c r="S266" s="632">
        <f t="shared" ref="S266" si="283">F266*$S$18</f>
        <v>6.6741185945360098</v>
      </c>
      <c r="T266" s="632">
        <f t="shared" ref="T266" si="284">S266*E266</f>
        <v>1301.4531259345219</v>
      </c>
    </row>
    <row r="267" spans="1:20" ht="12.75" customHeight="1">
      <c r="A267" s="620"/>
      <c r="B267" s="639"/>
      <c r="C267" s="639"/>
      <c r="D267" s="711"/>
      <c r="E267" s="631"/>
      <c r="F267" s="623"/>
      <c r="G267" s="624"/>
      <c r="H267" s="625"/>
      <c r="I267" s="624"/>
      <c r="J267" s="625"/>
      <c r="K267" s="626"/>
      <c r="L267" s="626"/>
      <c r="M267" s="626"/>
      <c r="N267" s="627"/>
      <c r="O267" s="614">
        <f t="shared" si="206"/>
        <v>0</v>
      </c>
      <c r="P267" s="625"/>
      <c r="Q267" s="625"/>
      <c r="R267" s="625"/>
      <c r="S267" s="632"/>
      <c r="T267" s="632"/>
    </row>
    <row r="268" spans="1:20" ht="12.75" customHeight="1">
      <c r="A268" s="620"/>
      <c r="B268" s="639"/>
      <c r="C268" s="639"/>
      <c r="D268" s="711"/>
      <c r="E268" s="631"/>
      <c r="F268" s="623"/>
      <c r="G268" s="624"/>
      <c r="H268" s="625"/>
      <c r="I268" s="624"/>
      <c r="J268" s="625"/>
      <c r="K268" s="626" t="s">
        <v>94</v>
      </c>
      <c r="L268" s="626" t="s">
        <v>1905</v>
      </c>
      <c r="M268" s="630">
        <v>5.0000000000000001E-4</v>
      </c>
      <c r="N268" s="651">
        <v>5.8330000000000002</v>
      </c>
      <c r="O268" s="614">
        <f t="shared" si="206"/>
        <v>2.9165000000000003E-3</v>
      </c>
      <c r="P268" s="625"/>
      <c r="Q268" s="625"/>
      <c r="R268" s="625"/>
      <c r="S268" s="632"/>
      <c r="T268" s="632"/>
    </row>
    <row r="269" spans="1:20" ht="12.75" customHeight="1">
      <c r="A269" s="620"/>
      <c r="B269" s="645"/>
      <c r="C269" s="645"/>
      <c r="D269" s="712"/>
      <c r="E269" s="631"/>
      <c r="F269" s="623"/>
      <c r="G269" s="624"/>
      <c r="H269" s="625"/>
      <c r="I269" s="624"/>
      <c r="J269" s="625"/>
      <c r="K269" s="626"/>
      <c r="L269" s="626"/>
      <c r="M269" s="626"/>
      <c r="N269" s="627"/>
      <c r="O269" s="614">
        <f t="shared" si="206"/>
        <v>0</v>
      </c>
      <c r="P269" s="625"/>
      <c r="Q269" s="625"/>
      <c r="R269" s="625"/>
      <c r="S269" s="632"/>
      <c r="T269" s="632"/>
    </row>
    <row r="270" spans="1:20" ht="12.75" customHeight="1">
      <c r="A270" s="662"/>
      <c r="B270" s="663"/>
      <c r="C270" s="664" t="s">
        <v>506</v>
      </c>
      <c r="D270" s="662"/>
      <c r="E270" s="665"/>
      <c r="F270" s="666"/>
      <c r="G270" s="667"/>
      <c r="H270" s="668"/>
      <c r="I270" s="667"/>
      <c r="J270" s="668"/>
      <c r="K270" s="669"/>
      <c r="L270" s="669"/>
      <c r="M270" s="669"/>
      <c r="N270" s="670"/>
      <c r="O270" s="671"/>
      <c r="P270" s="668"/>
      <c r="Q270" s="668"/>
      <c r="R270" s="668"/>
      <c r="S270" s="672"/>
      <c r="T270" s="673">
        <f>SUM(T258:T269)</f>
        <v>1627.5064847029735</v>
      </c>
    </row>
    <row r="271" spans="1:20" ht="12.75" customHeight="1">
      <c r="A271" s="662"/>
      <c r="B271" s="663"/>
      <c r="C271" s="664"/>
      <c r="D271" s="662"/>
      <c r="E271" s="665"/>
      <c r="F271" s="674"/>
      <c r="G271" s="667"/>
      <c r="H271" s="668"/>
      <c r="I271" s="667"/>
      <c r="J271" s="668"/>
      <c r="K271" s="669"/>
      <c r="L271" s="669"/>
      <c r="M271" s="669"/>
      <c r="N271" s="670"/>
      <c r="O271" s="671"/>
      <c r="P271" s="668"/>
      <c r="Q271" s="668"/>
      <c r="R271" s="668"/>
      <c r="S271" s="672"/>
      <c r="T271" s="673"/>
    </row>
    <row r="272" spans="1:20" ht="12.75" customHeight="1">
      <c r="A272" s="662"/>
      <c r="B272" s="663"/>
      <c r="C272" s="664"/>
      <c r="D272" s="662"/>
      <c r="E272" s="665"/>
      <c r="F272" s="674"/>
      <c r="G272" s="667"/>
      <c r="H272" s="668"/>
      <c r="I272" s="667"/>
      <c r="J272" s="668"/>
      <c r="K272" s="669"/>
      <c r="L272" s="669"/>
      <c r="M272" s="675"/>
      <c r="N272" s="670"/>
      <c r="O272" s="671"/>
      <c r="P272" s="668"/>
      <c r="Q272" s="668"/>
      <c r="R272" s="668"/>
      <c r="S272" s="672"/>
      <c r="T272" s="673"/>
    </row>
    <row r="273" spans="1:20" ht="12.75" customHeight="1">
      <c r="A273" s="662"/>
      <c r="B273" s="663"/>
      <c r="C273" s="664"/>
      <c r="D273" s="662"/>
      <c r="E273" s="665"/>
      <c r="F273" s="676"/>
      <c r="G273" s="667"/>
      <c r="H273" s="668"/>
      <c r="I273" s="667"/>
      <c r="J273" s="668"/>
      <c r="K273" s="669"/>
      <c r="L273" s="669"/>
      <c r="M273" s="669"/>
      <c r="N273" s="670"/>
      <c r="O273" s="671"/>
      <c r="P273" s="668"/>
      <c r="Q273" s="668"/>
      <c r="R273" s="668"/>
      <c r="S273" s="672"/>
      <c r="T273" s="673"/>
    </row>
    <row r="274" spans="1:20" ht="12.75" customHeight="1">
      <c r="A274" s="662"/>
      <c r="B274" s="663"/>
      <c r="C274" s="664" t="s">
        <v>507</v>
      </c>
      <c r="D274" s="662"/>
      <c r="E274" s="665"/>
      <c r="F274" s="666"/>
      <c r="G274" s="667"/>
      <c r="H274" s="668"/>
      <c r="I274" s="667"/>
      <c r="J274" s="668"/>
      <c r="K274" s="669"/>
      <c r="L274" s="669"/>
      <c r="M274" s="669"/>
      <c r="N274" s="670"/>
      <c r="O274" s="671"/>
      <c r="P274" s="668"/>
      <c r="Q274" s="668"/>
      <c r="R274" s="668"/>
      <c r="S274" s="672"/>
      <c r="T274" s="677">
        <f>(T270*100%)/'Cav-Nax-Mayak-8'!T759</f>
        <v>2.0931954264968182E-2</v>
      </c>
    </row>
    <row r="275" spans="1:20" ht="12.75" customHeight="1">
      <c r="A275" s="662"/>
      <c r="B275" s="663"/>
      <c r="C275" s="664"/>
      <c r="D275" s="662"/>
      <c r="E275" s="665"/>
      <c r="F275" s="674"/>
      <c r="G275" s="667"/>
      <c r="H275" s="668"/>
      <c r="I275" s="667"/>
      <c r="J275" s="668"/>
      <c r="K275" s="669"/>
      <c r="L275" s="669"/>
      <c r="M275" s="669"/>
      <c r="N275" s="670"/>
      <c r="O275" s="671"/>
      <c r="P275" s="668"/>
      <c r="Q275" s="668"/>
      <c r="R275" s="668"/>
      <c r="S275" s="672"/>
      <c r="T275" s="677"/>
    </row>
    <row r="276" spans="1:20" ht="12.75" customHeight="1">
      <c r="A276" s="662"/>
      <c r="B276" s="663"/>
      <c r="C276" s="664"/>
      <c r="D276" s="662"/>
      <c r="E276" s="665"/>
      <c r="F276" s="674"/>
      <c r="G276" s="667"/>
      <c r="H276" s="668"/>
      <c r="I276" s="667"/>
      <c r="J276" s="668"/>
      <c r="K276" s="669"/>
      <c r="L276" s="669"/>
      <c r="M276" s="675"/>
      <c r="N276" s="670"/>
      <c r="O276" s="671"/>
      <c r="P276" s="668"/>
      <c r="Q276" s="668"/>
      <c r="R276" s="668"/>
      <c r="S276" s="672"/>
      <c r="T276" s="677"/>
    </row>
    <row r="277" spans="1:20" ht="12.75" customHeight="1">
      <c r="A277" s="662"/>
      <c r="B277" s="663"/>
      <c r="C277" s="664"/>
      <c r="D277" s="662"/>
      <c r="E277" s="665"/>
      <c r="F277" s="676"/>
      <c r="G277" s="667"/>
      <c r="H277" s="668"/>
      <c r="I277" s="667"/>
      <c r="J277" s="668"/>
      <c r="K277" s="669"/>
      <c r="L277" s="669"/>
      <c r="M277" s="669"/>
      <c r="N277" s="670"/>
      <c r="O277" s="671"/>
      <c r="P277" s="668"/>
      <c r="Q277" s="668"/>
      <c r="R277" s="668"/>
      <c r="S277" s="672"/>
      <c r="T277" s="677"/>
    </row>
    <row r="278" spans="1:20" ht="12.75" customHeight="1">
      <c r="A278" s="620"/>
      <c r="B278" s="633"/>
      <c r="C278" s="622" t="s">
        <v>118</v>
      </c>
      <c r="D278" s="710"/>
      <c r="E278" s="631"/>
      <c r="F278" s="623">
        <f t="shared" si="279"/>
        <v>0</v>
      </c>
      <c r="G278" s="657"/>
      <c r="H278" s="625">
        <f t="shared" ref="H278:H298" si="285">G278*$P$8/1000</f>
        <v>0</v>
      </c>
      <c r="I278" s="653"/>
      <c r="J278" s="625">
        <f t="shared" ref="J278:J298" si="286">I278*$P$9/1000</f>
        <v>0</v>
      </c>
      <c r="K278" s="626"/>
      <c r="L278" s="626"/>
      <c r="M278" s="626"/>
      <c r="N278" s="627"/>
      <c r="O278" s="614">
        <f t="shared" si="206"/>
        <v>0</v>
      </c>
      <c r="P278" s="625">
        <f t="shared" ref="P278" si="287">E278*F278</f>
        <v>0</v>
      </c>
      <c r="Q278" s="625">
        <f t="shared" ref="Q278" si="288">SUM(O278:O281)</f>
        <v>0</v>
      </c>
      <c r="R278" s="625">
        <f t="shared" ref="R278" si="289">Q278*1.02*1.05*$R$15</f>
        <v>0</v>
      </c>
      <c r="S278" s="632">
        <f t="shared" ref="S278" si="290">F278*$S$18</f>
        <v>0</v>
      </c>
      <c r="T278" s="632">
        <f t="shared" ref="T278" si="291">S278*E278</f>
        <v>0</v>
      </c>
    </row>
    <row r="279" spans="1:20" ht="12.75" customHeight="1">
      <c r="A279" s="620"/>
      <c r="B279" s="639"/>
      <c r="C279" s="622"/>
      <c r="D279" s="711"/>
      <c r="E279" s="631"/>
      <c r="F279" s="623"/>
      <c r="G279" s="657"/>
      <c r="H279" s="625"/>
      <c r="I279" s="653"/>
      <c r="J279" s="625"/>
      <c r="K279" s="626"/>
      <c r="L279" s="626"/>
      <c r="M279" s="626"/>
      <c r="N279" s="627"/>
      <c r="O279" s="614">
        <f t="shared" si="206"/>
        <v>0</v>
      </c>
      <c r="P279" s="625"/>
      <c r="Q279" s="625"/>
      <c r="R279" s="625"/>
      <c r="S279" s="632"/>
      <c r="T279" s="632"/>
    </row>
    <row r="280" spans="1:20" ht="12.75" customHeight="1">
      <c r="A280" s="620"/>
      <c r="B280" s="639"/>
      <c r="C280" s="622"/>
      <c r="D280" s="711"/>
      <c r="E280" s="631"/>
      <c r="F280" s="623"/>
      <c r="G280" s="657"/>
      <c r="H280" s="625"/>
      <c r="I280" s="653"/>
      <c r="J280" s="625"/>
      <c r="K280" s="626"/>
      <c r="L280" s="626"/>
      <c r="M280" s="630"/>
      <c r="N280" s="627"/>
      <c r="O280" s="614">
        <f t="shared" si="206"/>
        <v>0</v>
      </c>
      <c r="P280" s="625"/>
      <c r="Q280" s="625"/>
      <c r="R280" s="625"/>
      <c r="S280" s="632"/>
      <c r="T280" s="632"/>
    </row>
    <row r="281" spans="1:20" ht="12.75" customHeight="1">
      <c r="A281" s="620"/>
      <c r="B281" s="645"/>
      <c r="C281" s="622"/>
      <c r="D281" s="712"/>
      <c r="E281" s="631"/>
      <c r="F281" s="623"/>
      <c r="G281" s="657"/>
      <c r="H281" s="625"/>
      <c r="I281" s="653"/>
      <c r="J281" s="625"/>
      <c r="K281" s="626"/>
      <c r="L281" s="626"/>
      <c r="M281" s="626"/>
      <c r="N281" s="627"/>
      <c r="O281" s="614">
        <f t="shared" si="206"/>
        <v>0</v>
      </c>
      <c r="P281" s="625"/>
      <c r="Q281" s="625"/>
      <c r="R281" s="625"/>
      <c r="S281" s="632"/>
      <c r="T281" s="632"/>
    </row>
    <row r="282" spans="1:20" ht="12.75" customHeight="1">
      <c r="A282" s="620">
        <v>1</v>
      </c>
      <c r="B282" s="633" t="s">
        <v>659</v>
      </c>
      <c r="C282" s="633" t="s">
        <v>845</v>
      </c>
      <c r="D282" s="678" t="s">
        <v>325</v>
      </c>
      <c r="E282" s="635">
        <v>23</v>
      </c>
      <c r="F282" s="623">
        <f t="shared" si="279"/>
        <v>79.413395100000002</v>
      </c>
      <c r="G282" s="638">
        <v>2.64</v>
      </c>
      <c r="H282" s="625">
        <f t="shared" si="285"/>
        <v>6.1395840000000002</v>
      </c>
      <c r="I282" s="638">
        <v>1.034</v>
      </c>
      <c r="J282" s="625">
        <f t="shared" si="286"/>
        <v>3.0736167000000005</v>
      </c>
      <c r="K282" s="626" t="s">
        <v>97</v>
      </c>
      <c r="L282" s="626" t="s">
        <v>325</v>
      </c>
      <c r="M282" s="626">
        <v>1</v>
      </c>
      <c r="N282" s="627">
        <v>62</v>
      </c>
      <c r="O282" s="614">
        <f t="shared" ref="O282:O345" si="292">M282*N282</f>
        <v>62</v>
      </c>
      <c r="P282" s="625">
        <f t="shared" ref="P282" si="293">E282*F282</f>
        <v>1826.5080873000002</v>
      </c>
      <c r="Q282" s="625">
        <f t="shared" ref="Q282" si="294">SUM(O282:O285)</f>
        <v>62</v>
      </c>
      <c r="R282" s="625">
        <f t="shared" ref="R282" si="295">Q282*1.02*1.05*$R$15</f>
        <v>70.200194400000001</v>
      </c>
      <c r="S282" s="632">
        <f t="shared" ref="S282" si="296">F282*$S$18</f>
        <v>101.82742587560121</v>
      </c>
      <c r="T282" s="632">
        <f t="shared" ref="T282" si="297">S282*E282</f>
        <v>2342.0307951388277</v>
      </c>
    </row>
    <row r="283" spans="1:20" ht="12.75" customHeight="1">
      <c r="A283" s="620"/>
      <c r="B283" s="639"/>
      <c r="C283" s="639"/>
      <c r="D283" s="679"/>
      <c r="E283" s="641"/>
      <c r="F283" s="623"/>
      <c r="G283" s="644"/>
      <c r="H283" s="625"/>
      <c r="I283" s="644"/>
      <c r="J283" s="625"/>
      <c r="K283" s="626"/>
      <c r="L283" s="626"/>
      <c r="M283" s="626"/>
      <c r="N283" s="627"/>
      <c r="O283" s="614">
        <f t="shared" si="292"/>
        <v>0</v>
      </c>
      <c r="P283" s="625"/>
      <c r="Q283" s="625"/>
      <c r="R283" s="625"/>
      <c r="S283" s="632"/>
      <c r="T283" s="632"/>
    </row>
    <row r="284" spans="1:20" ht="12.75" customHeight="1">
      <c r="A284" s="620"/>
      <c r="B284" s="639"/>
      <c r="C284" s="639"/>
      <c r="D284" s="679"/>
      <c r="E284" s="641"/>
      <c r="F284" s="623"/>
      <c r="G284" s="644"/>
      <c r="H284" s="625"/>
      <c r="I284" s="644"/>
      <c r="J284" s="625"/>
      <c r="K284" s="626"/>
      <c r="L284" s="626"/>
      <c r="M284" s="630"/>
      <c r="N284" s="627"/>
      <c r="O284" s="614">
        <f t="shared" si="292"/>
        <v>0</v>
      </c>
      <c r="P284" s="625"/>
      <c r="Q284" s="625"/>
      <c r="R284" s="625"/>
      <c r="S284" s="632"/>
      <c r="T284" s="632"/>
    </row>
    <row r="285" spans="1:20" ht="12.75" customHeight="1">
      <c r="A285" s="620"/>
      <c r="B285" s="645"/>
      <c r="C285" s="645"/>
      <c r="D285" s="680"/>
      <c r="E285" s="647"/>
      <c r="F285" s="623"/>
      <c r="G285" s="650"/>
      <c r="H285" s="625"/>
      <c r="I285" s="650"/>
      <c r="J285" s="625"/>
      <c r="K285" s="626"/>
      <c r="L285" s="626"/>
      <c r="M285" s="626"/>
      <c r="N285" s="627"/>
      <c r="O285" s="614">
        <f t="shared" si="292"/>
        <v>0</v>
      </c>
      <c r="P285" s="625"/>
      <c r="Q285" s="625"/>
      <c r="R285" s="625"/>
      <c r="S285" s="632"/>
      <c r="T285" s="632"/>
    </row>
    <row r="286" spans="1:20" ht="12.75" customHeight="1">
      <c r="A286" s="620">
        <v>2</v>
      </c>
      <c r="B286" s="633" t="s">
        <v>659</v>
      </c>
      <c r="C286" s="633" t="s">
        <v>846</v>
      </c>
      <c r="D286" s="678" t="s">
        <v>325</v>
      </c>
      <c r="E286" s="635">
        <v>14</v>
      </c>
      <c r="F286" s="623">
        <f t="shared" si="279"/>
        <v>34.471122450000003</v>
      </c>
      <c r="G286" s="638">
        <v>0.9</v>
      </c>
      <c r="H286" s="625">
        <f t="shared" si="285"/>
        <v>2.0930399999999998</v>
      </c>
      <c r="I286" s="638">
        <v>0.22700000000000001</v>
      </c>
      <c r="J286" s="625">
        <f t="shared" si="286"/>
        <v>0.67476885000000009</v>
      </c>
      <c r="K286" s="626" t="s">
        <v>97</v>
      </c>
      <c r="L286" s="626" t="s">
        <v>325</v>
      </c>
      <c r="M286" s="626">
        <v>1</v>
      </c>
      <c r="N286" s="627">
        <v>28</v>
      </c>
      <c r="O286" s="614">
        <f t="shared" si="292"/>
        <v>28</v>
      </c>
      <c r="P286" s="625">
        <f t="shared" ref="P286" si="298">E286*F286</f>
        <v>482.59571430000005</v>
      </c>
      <c r="Q286" s="625">
        <f t="shared" ref="Q286" si="299">SUM(O286:O289)</f>
        <v>28</v>
      </c>
      <c r="R286" s="625">
        <f t="shared" ref="R286" si="300">Q286*1.02*1.05*$R$15</f>
        <v>31.703313600000001</v>
      </c>
      <c r="S286" s="632">
        <f t="shared" ref="S286" si="301">F286*$S$18</f>
        <v>44.200423136501158</v>
      </c>
      <c r="T286" s="632">
        <f t="shared" ref="T286" si="302">S286*E286</f>
        <v>618.80592391101618</v>
      </c>
    </row>
    <row r="287" spans="1:20" ht="12.75" customHeight="1">
      <c r="A287" s="620"/>
      <c r="B287" s="639"/>
      <c r="C287" s="639"/>
      <c r="D287" s="679"/>
      <c r="E287" s="641"/>
      <c r="F287" s="623"/>
      <c r="G287" s="644"/>
      <c r="H287" s="625"/>
      <c r="I287" s="644"/>
      <c r="J287" s="625"/>
      <c r="K287" s="626"/>
      <c r="L287" s="626"/>
      <c r="M287" s="626"/>
      <c r="N287" s="627"/>
      <c r="O287" s="614">
        <f t="shared" si="292"/>
        <v>0</v>
      </c>
      <c r="P287" s="625"/>
      <c r="Q287" s="625"/>
      <c r="R287" s="625"/>
      <c r="S287" s="632"/>
      <c r="T287" s="632"/>
    </row>
    <row r="288" spans="1:20" ht="12.75" customHeight="1">
      <c r="A288" s="620"/>
      <c r="B288" s="639"/>
      <c r="C288" s="639"/>
      <c r="D288" s="679"/>
      <c r="E288" s="641"/>
      <c r="F288" s="623"/>
      <c r="G288" s="644"/>
      <c r="H288" s="625"/>
      <c r="I288" s="644"/>
      <c r="J288" s="625"/>
      <c r="K288" s="626"/>
      <c r="L288" s="626"/>
      <c r="M288" s="630"/>
      <c r="N288" s="627"/>
      <c r="O288" s="614">
        <f t="shared" si="292"/>
        <v>0</v>
      </c>
      <c r="P288" s="625"/>
      <c r="Q288" s="625"/>
      <c r="R288" s="625"/>
      <c r="S288" s="632"/>
      <c r="T288" s="632"/>
    </row>
    <row r="289" spans="1:20" ht="12.75" customHeight="1">
      <c r="A289" s="620"/>
      <c r="B289" s="645"/>
      <c r="C289" s="645"/>
      <c r="D289" s="680"/>
      <c r="E289" s="647"/>
      <c r="F289" s="623"/>
      <c r="G289" s="650"/>
      <c r="H289" s="625"/>
      <c r="I289" s="650"/>
      <c r="J289" s="625"/>
      <c r="K289" s="626"/>
      <c r="L289" s="626"/>
      <c r="M289" s="626"/>
      <c r="N289" s="627"/>
      <c r="O289" s="614">
        <f t="shared" si="292"/>
        <v>0</v>
      </c>
      <c r="P289" s="625"/>
      <c r="Q289" s="625"/>
      <c r="R289" s="625"/>
      <c r="S289" s="632"/>
      <c r="T289" s="632"/>
    </row>
    <row r="290" spans="1:20" ht="12.75" customHeight="1">
      <c r="A290" s="620">
        <v>3</v>
      </c>
      <c r="B290" s="633" t="s">
        <v>120</v>
      </c>
      <c r="C290" s="633" t="s">
        <v>1820</v>
      </c>
      <c r="D290" s="678" t="s">
        <v>84</v>
      </c>
      <c r="E290" s="635">
        <v>128</v>
      </c>
      <c r="F290" s="623">
        <f t="shared" si="279"/>
        <v>10.480975986000001</v>
      </c>
      <c r="G290" s="638">
        <v>0.71</v>
      </c>
      <c r="H290" s="625">
        <f t="shared" si="285"/>
        <v>1.651176</v>
      </c>
      <c r="I290" s="638">
        <v>7.0000000000000001E-3</v>
      </c>
      <c r="J290" s="625">
        <f t="shared" si="286"/>
        <v>2.0807850000000003E-2</v>
      </c>
      <c r="K290" s="626" t="s">
        <v>97</v>
      </c>
      <c r="L290" s="626" t="s">
        <v>84</v>
      </c>
      <c r="M290" s="626">
        <v>1</v>
      </c>
      <c r="N290" s="627">
        <v>7.78</v>
      </c>
      <c r="O290" s="614">
        <f t="shared" si="292"/>
        <v>7.78</v>
      </c>
      <c r="P290" s="625">
        <f t="shared" ref="P290" si="303">E290*F290</f>
        <v>1341.5649262080001</v>
      </c>
      <c r="Q290" s="625">
        <f t="shared" ref="Q290" si="304">SUM(O290:O293)</f>
        <v>7.78</v>
      </c>
      <c r="R290" s="625">
        <f t="shared" ref="R290" si="305">Q290*1.02*1.05*$R$15</f>
        <v>8.8089921360000005</v>
      </c>
      <c r="S290" s="632">
        <f t="shared" ref="S290" si="306">F290*$S$18</f>
        <v>13.439178667206628</v>
      </c>
      <c r="T290" s="632">
        <f t="shared" ref="T290" si="307">S290*E290</f>
        <v>1720.2148694024484</v>
      </c>
    </row>
    <row r="291" spans="1:20" ht="12.75" customHeight="1">
      <c r="A291" s="620"/>
      <c r="B291" s="639"/>
      <c r="C291" s="639"/>
      <c r="D291" s="679"/>
      <c r="E291" s="641"/>
      <c r="F291" s="623"/>
      <c r="G291" s="644"/>
      <c r="H291" s="625"/>
      <c r="I291" s="644"/>
      <c r="J291" s="625"/>
      <c r="K291" s="626"/>
      <c r="L291" s="626"/>
      <c r="M291" s="626"/>
      <c r="N291" s="627"/>
      <c r="O291" s="614">
        <f t="shared" si="292"/>
        <v>0</v>
      </c>
      <c r="P291" s="625"/>
      <c r="Q291" s="625"/>
      <c r="R291" s="625"/>
      <c r="S291" s="632"/>
      <c r="T291" s="632"/>
    </row>
    <row r="292" spans="1:20" ht="12.75" customHeight="1">
      <c r="A292" s="620"/>
      <c r="B292" s="639"/>
      <c r="C292" s="639"/>
      <c r="D292" s="679"/>
      <c r="E292" s="641"/>
      <c r="F292" s="623"/>
      <c r="G292" s="644"/>
      <c r="H292" s="625"/>
      <c r="I292" s="644"/>
      <c r="J292" s="625"/>
      <c r="K292" s="626"/>
      <c r="L292" s="626"/>
      <c r="M292" s="630"/>
      <c r="N292" s="627"/>
      <c r="O292" s="614">
        <f t="shared" si="292"/>
        <v>0</v>
      </c>
      <c r="P292" s="625"/>
      <c r="Q292" s="625"/>
      <c r="R292" s="625"/>
      <c r="S292" s="632"/>
      <c r="T292" s="632"/>
    </row>
    <row r="293" spans="1:20" ht="12.75" customHeight="1">
      <c r="A293" s="620"/>
      <c r="B293" s="645"/>
      <c r="C293" s="645"/>
      <c r="D293" s="680"/>
      <c r="E293" s="647"/>
      <c r="F293" s="623"/>
      <c r="G293" s="650"/>
      <c r="H293" s="625"/>
      <c r="I293" s="650"/>
      <c r="J293" s="625"/>
      <c r="K293" s="626"/>
      <c r="L293" s="626"/>
      <c r="M293" s="626"/>
      <c r="N293" s="627"/>
      <c r="O293" s="614">
        <f t="shared" si="292"/>
        <v>0</v>
      </c>
      <c r="P293" s="625"/>
      <c r="Q293" s="625"/>
      <c r="R293" s="625"/>
      <c r="S293" s="632"/>
      <c r="T293" s="632"/>
    </row>
    <row r="294" spans="1:20" ht="12.75" customHeight="1">
      <c r="A294" s="620">
        <v>4</v>
      </c>
      <c r="B294" s="633" t="s">
        <v>659</v>
      </c>
      <c r="C294" s="633" t="s">
        <v>1913</v>
      </c>
      <c r="D294" s="678" t="s">
        <v>325</v>
      </c>
      <c r="E294" s="635">
        <v>1</v>
      </c>
      <c r="F294" s="656">
        <f t="shared" ref="F294" si="308">H294+J294+R294</f>
        <v>720.11812320000001</v>
      </c>
      <c r="G294" s="638"/>
      <c r="H294" s="637">
        <f t="shared" ref="H294" si="309">G294*$P$8/1000</f>
        <v>0</v>
      </c>
      <c r="I294" s="638"/>
      <c r="J294" s="637">
        <f t="shared" ref="J294" si="310">I294*$P$9/1000</f>
        <v>0</v>
      </c>
      <c r="K294" s="626" t="s">
        <v>901</v>
      </c>
      <c r="L294" s="626" t="s">
        <v>325</v>
      </c>
      <c r="M294" s="626">
        <v>1</v>
      </c>
      <c r="N294" s="627">
        <v>636</v>
      </c>
      <c r="O294" s="614">
        <f t="shared" si="292"/>
        <v>636</v>
      </c>
      <c r="P294" s="637">
        <f t="shared" ref="P294" si="311">E294*F294</f>
        <v>720.11812320000001</v>
      </c>
      <c r="Q294" s="637">
        <f t="shared" ref="Q294" si="312">SUM(O294:O297)</f>
        <v>636</v>
      </c>
      <c r="R294" s="637">
        <f t="shared" ref="R294" si="313">Q294*1.02*1.05*$R$15</f>
        <v>720.11812320000001</v>
      </c>
      <c r="S294" s="632">
        <f t="shared" ref="S294" si="314">F294*$S$18</f>
        <v>923.36783636423388</v>
      </c>
      <c r="T294" s="632">
        <f t="shared" ref="T294" si="315">S294*E294</f>
        <v>923.36783636423388</v>
      </c>
    </row>
    <row r="295" spans="1:20" ht="12.75" customHeight="1">
      <c r="A295" s="620"/>
      <c r="B295" s="639"/>
      <c r="C295" s="639"/>
      <c r="D295" s="679"/>
      <c r="E295" s="641"/>
      <c r="F295" s="658"/>
      <c r="G295" s="644"/>
      <c r="H295" s="643"/>
      <c r="I295" s="644"/>
      <c r="J295" s="643"/>
      <c r="K295" s="626"/>
      <c r="L295" s="626"/>
      <c r="M295" s="626"/>
      <c r="N295" s="627"/>
      <c r="O295" s="614">
        <f t="shared" si="292"/>
        <v>0</v>
      </c>
      <c r="P295" s="643"/>
      <c r="Q295" s="643"/>
      <c r="R295" s="643"/>
      <c r="S295" s="632"/>
      <c r="T295" s="632"/>
    </row>
    <row r="296" spans="1:20" ht="12.75" customHeight="1">
      <c r="A296" s="620"/>
      <c r="B296" s="639"/>
      <c r="C296" s="639"/>
      <c r="D296" s="679"/>
      <c r="E296" s="641"/>
      <c r="F296" s="658"/>
      <c r="G296" s="644"/>
      <c r="H296" s="643"/>
      <c r="I296" s="644"/>
      <c r="J296" s="643"/>
      <c r="K296" s="626"/>
      <c r="L296" s="626"/>
      <c r="M296" s="630"/>
      <c r="N296" s="627"/>
      <c r="O296" s="614">
        <f t="shared" si="292"/>
        <v>0</v>
      </c>
      <c r="P296" s="643"/>
      <c r="Q296" s="643"/>
      <c r="R296" s="643"/>
      <c r="S296" s="632"/>
      <c r="T296" s="632"/>
    </row>
    <row r="297" spans="1:20" ht="58.5" customHeight="1">
      <c r="A297" s="620"/>
      <c r="B297" s="645"/>
      <c r="C297" s="645"/>
      <c r="D297" s="680"/>
      <c r="E297" s="647"/>
      <c r="F297" s="659"/>
      <c r="G297" s="650"/>
      <c r="H297" s="649"/>
      <c r="I297" s="650"/>
      <c r="J297" s="649"/>
      <c r="K297" s="626"/>
      <c r="L297" s="626"/>
      <c r="M297" s="626"/>
      <c r="N297" s="627"/>
      <c r="O297" s="614">
        <f t="shared" si="292"/>
        <v>0</v>
      </c>
      <c r="P297" s="649"/>
      <c r="Q297" s="649"/>
      <c r="R297" s="649"/>
      <c r="S297" s="632"/>
      <c r="T297" s="632"/>
    </row>
    <row r="298" spans="1:20" ht="12.75" customHeight="1">
      <c r="A298" s="620">
        <v>5</v>
      </c>
      <c r="B298" s="633" t="s">
        <v>659</v>
      </c>
      <c r="C298" s="633" t="s">
        <v>1914</v>
      </c>
      <c r="D298" s="710" t="s">
        <v>733</v>
      </c>
      <c r="E298" s="635">
        <v>1</v>
      </c>
      <c r="F298" s="656">
        <f t="shared" si="279"/>
        <v>3396.7835999999998</v>
      </c>
      <c r="G298" s="713"/>
      <c r="H298" s="637">
        <f t="shared" si="285"/>
        <v>0</v>
      </c>
      <c r="I298" s="714"/>
      <c r="J298" s="637">
        <f t="shared" si="286"/>
        <v>0</v>
      </c>
      <c r="K298" s="626" t="s">
        <v>1190</v>
      </c>
      <c r="L298" s="626" t="s">
        <v>325</v>
      </c>
      <c r="M298" s="626">
        <v>1</v>
      </c>
      <c r="N298" s="627">
        <v>3000</v>
      </c>
      <c r="O298" s="614">
        <f t="shared" si="292"/>
        <v>3000</v>
      </c>
      <c r="P298" s="637">
        <f t="shared" ref="P298" si="316">E298*F298</f>
        <v>3396.7835999999998</v>
      </c>
      <c r="Q298" s="637">
        <f t="shared" ref="Q298" si="317">SUM(O298:O301)</f>
        <v>3000</v>
      </c>
      <c r="R298" s="637">
        <f t="shared" ref="R298" si="318">Q298*1.02*1.05*$R$15</f>
        <v>3396.7835999999998</v>
      </c>
      <c r="S298" s="632">
        <f t="shared" ref="S298" si="319">F298*$S$18</f>
        <v>4355.5086620954426</v>
      </c>
      <c r="T298" s="632">
        <f t="shared" ref="T298" si="320">S298*E298</f>
        <v>4355.5086620954426</v>
      </c>
    </row>
    <row r="299" spans="1:20" ht="12.75" customHeight="1">
      <c r="A299" s="620"/>
      <c r="B299" s="639"/>
      <c r="C299" s="639"/>
      <c r="D299" s="711"/>
      <c r="E299" s="641"/>
      <c r="F299" s="658"/>
      <c r="G299" s="715"/>
      <c r="H299" s="643"/>
      <c r="I299" s="716"/>
      <c r="J299" s="643"/>
      <c r="K299" s="626"/>
      <c r="L299" s="626"/>
      <c r="M299" s="626"/>
      <c r="N299" s="627"/>
      <c r="O299" s="614">
        <f t="shared" si="292"/>
        <v>0</v>
      </c>
      <c r="P299" s="643"/>
      <c r="Q299" s="643"/>
      <c r="R299" s="643"/>
      <c r="S299" s="632"/>
      <c r="T299" s="632"/>
    </row>
    <row r="300" spans="1:20" ht="12.75" customHeight="1">
      <c r="A300" s="620"/>
      <c r="B300" s="639"/>
      <c r="C300" s="639"/>
      <c r="D300" s="711"/>
      <c r="E300" s="641"/>
      <c r="F300" s="658"/>
      <c r="G300" s="715"/>
      <c r="H300" s="643"/>
      <c r="I300" s="716"/>
      <c r="J300" s="643"/>
      <c r="K300" s="626"/>
      <c r="L300" s="626"/>
      <c r="M300" s="630"/>
      <c r="N300" s="627"/>
      <c r="O300" s="614">
        <f t="shared" si="292"/>
        <v>0</v>
      </c>
      <c r="P300" s="643"/>
      <c r="Q300" s="643"/>
      <c r="R300" s="643"/>
      <c r="S300" s="632"/>
      <c r="T300" s="632"/>
    </row>
    <row r="301" spans="1:20" ht="55.5" customHeight="1">
      <c r="A301" s="620"/>
      <c r="B301" s="645"/>
      <c r="C301" s="645"/>
      <c r="D301" s="712"/>
      <c r="E301" s="647"/>
      <c r="F301" s="659"/>
      <c r="G301" s="717"/>
      <c r="H301" s="649"/>
      <c r="I301" s="718"/>
      <c r="J301" s="649"/>
      <c r="K301" s="626"/>
      <c r="L301" s="626"/>
      <c r="M301" s="626"/>
      <c r="N301" s="627"/>
      <c r="O301" s="614">
        <f t="shared" si="292"/>
        <v>0</v>
      </c>
      <c r="P301" s="649"/>
      <c r="Q301" s="649"/>
      <c r="R301" s="649"/>
      <c r="S301" s="632"/>
      <c r="T301" s="632"/>
    </row>
    <row r="302" spans="1:20" ht="12.75" customHeight="1">
      <c r="A302" s="620">
        <v>6</v>
      </c>
      <c r="B302" s="621" t="s">
        <v>1287</v>
      </c>
      <c r="C302" s="621" t="s">
        <v>1342</v>
      </c>
      <c r="D302" s="621" t="s">
        <v>75</v>
      </c>
      <c r="E302" s="631">
        <v>1</v>
      </c>
      <c r="F302" s="623">
        <f t="shared" si="279"/>
        <v>583.62828286799993</v>
      </c>
      <c r="G302" s="624">
        <v>31.6</v>
      </c>
      <c r="H302" s="637">
        <f t="shared" ref="H302" si="321">G302*$P$8/1000</f>
        <v>73.488960000000006</v>
      </c>
      <c r="I302" s="652">
        <v>13.678000000000001</v>
      </c>
      <c r="J302" s="637">
        <f t="shared" ref="J302" si="322">I302*$P$9/1000</f>
        <v>40.658538900000003</v>
      </c>
      <c r="K302" s="626" t="s">
        <v>97</v>
      </c>
      <c r="L302" s="627" t="s">
        <v>75</v>
      </c>
      <c r="M302" s="626">
        <v>1</v>
      </c>
      <c r="N302" s="627">
        <v>414.64</v>
      </c>
      <c r="O302" s="614">
        <f t="shared" si="292"/>
        <v>414.64</v>
      </c>
      <c r="P302" s="637">
        <f t="shared" ref="P302" si="323">E302*F302</f>
        <v>583.62828286799993</v>
      </c>
      <c r="Q302" s="637">
        <f t="shared" ref="Q302" si="324">SUM(O302:O305)</f>
        <v>414.64</v>
      </c>
      <c r="R302" s="637">
        <f t="shared" ref="R302" si="325">Q302*1.02*1.05*$R$15</f>
        <v>469.48078396799991</v>
      </c>
      <c r="S302" s="632">
        <f t="shared" ref="S302" si="326">F302*$S$18</f>
        <v>748.35442607396692</v>
      </c>
      <c r="T302" s="632">
        <f t="shared" ref="T302" si="327">S302*E302</f>
        <v>748.35442607396692</v>
      </c>
    </row>
    <row r="303" spans="1:20" ht="12.75" customHeight="1">
      <c r="A303" s="620"/>
      <c r="B303" s="621"/>
      <c r="C303" s="621"/>
      <c r="D303" s="620"/>
      <c r="E303" s="631"/>
      <c r="F303" s="623"/>
      <c r="G303" s="624"/>
      <c r="H303" s="643"/>
      <c r="I303" s="652"/>
      <c r="J303" s="643"/>
      <c r="K303" s="626"/>
      <c r="L303" s="626"/>
      <c r="M303" s="626"/>
      <c r="N303" s="627"/>
      <c r="O303" s="614">
        <f t="shared" si="292"/>
        <v>0</v>
      </c>
      <c r="P303" s="643"/>
      <c r="Q303" s="643"/>
      <c r="R303" s="643"/>
      <c r="S303" s="632"/>
      <c r="T303" s="632"/>
    </row>
    <row r="304" spans="1:20" ht="12.75" customHeight="1">
      <c r="A304" s="620"/>
      <c r="B304" s="621"/>
      <c r="C304" s="621"/>
      <c r="D304" s="620"/>
      <c r="E304" s="631"/>
      <c r="F304" s="623"/>
      <c r="G304" s="624"/>
      <c r="H304" s="643"/>
      <c r="I304" s="652"/>
      <c r="J304" s="643"/>
      <c r="K304" s="626"/>
      <c r="L304" s="626"/>
      <c r="M304" s="630"/>
      <c r="N304" s="627"/>
      <c r="O304" s="614">
        <f t="shared" si="292"/>
        <v>0</v>
      </c>
      <c r="P304" s="643"/>
      <c r="Q304" s="643"/>
      <c r="R304" s="643"/>
      <c r="S304" s="632"/>
      <c r="T304" s="632"/>
    </row>
    <row r="305" spans="1:20" ht="48.75" customHeight="1">
      <c r="A305" s="620"/>
      <c r="B305" s="621"/>
      <c r="C305" s="621"/>
      <c r="D305" s="620"/>
      <c r="E305" s="631"/>
      <c r="F305" s="623"/>
      <c r="G305" s="624"/>
      <c r="H305" s="649"/>
      <c r="I305" s="652"/>
      <c r="J305" s="649"/>
      <c r="K305" s="626"/>
      <c r="L305" s="626"/>
      <c r="M305" s="626"/>
      <c r="N305" s="627"/>
      <c r="O305" s="614">
        <f t="shared" si="292"/>
        <v>0</v>
      </c>
      <c r="P305" s="649"/>
      <c r="Q305" s="649"/>
      <c r="R305" s="649"/>
      <c r="S305" s="632"/>
      <c r="T305" s="632"/>
    </row>
    <row r="306" spans="1:20" ht="12.75" customHeight="1">
      <c r="A306" s="620">
        <v>7</v>
      </c>
      <c r="B306" s="621" t="s">
        <v>712</v>
      </c>
      <c r="C306" s="633" t="s">
        <v>1821</v>
      </c>
      <c r="D306" s="710" t="s">
        <v>1907</v>
      </c>
      <c r="E306" s="635">
        <v>18</v>
      </c>
      <c r="F306" s="623">
        <f t="shared" si="279"/>
        <v>11.962893365999999</v>
      </c>
      <c r="G306" s="624">
        <v>2.15</v>
      </c>
      <c r="H306" s="625">
        <f t="shared" ref="H306:H314" si="328">G306*$P$8/1000</f>
        <v>5.0000400000000003</v>
      </c>
      <c r="I306" s="624">
        <v>3.5999999999999997E-2</v>
      </c>
      <c r="J306" s="625">
        <f t="shared" ref="J306:J314" si="329">I306*$P$9/1000</f>
        <v>0.10701179999999999</v>
      </c>
      <c r="K306" s="626" t="s">
        <v>713</v>
      </c>
      <c r="L306" s="626" t="s">
        <v>1907</v>
      </c>
      <c r="M306" s="626">
        <v>1</v>
      </c>
      <c r="N306" s="698">
        <v>5.0830000000000002</v>
      </c>
      <c r="O306" s="614">
        <f t="shared" si="292"/>
        <v>5.0830000000000002</v>
      </c>
      <c r="P306" s="625">
        <f t="shared" ref="P306" si="330">E306*F306</f>
        <v>215.332080588</v>
      </c>
      <c r="Q306" s="625">
        <f t="shared" ref="Q306" si="331">SUM(O306:O309)</f>
        <v>6.0549999999999997</v>
      </c>
      <c r="R306" s="625">
        <f t="shared" ref="R306" si="332">Q306*1.02*1.05*$R$15</f>
        <v>6.8558415659999996</v>
      </c>
      <c r="S306" s="632">
        <f t="shared" ref="S306" si="333">F306*$S$18</f>
        <v>15.339359763553118</v>
      </c>
      <c r="T306" s="632">
        <f t="shared" ref="T306" si="334">S306*E306</f>
        <v>276.10847574395609</v>
      </c>
    </row>
    <row r="307" spans="1:20" ht="12.75" customHeight="1">
      <c r="A307" s="620"/>
      <c r="B307" s="621"/>
      <c r="C307" s="639"/>
      <c r="D307" s="711"/>
      <c r="E307" s="641"/>
      <c r="F307" s="623"/>
      <c r="G307" s="624"/>
      <c r="H307" s="625"/>
      <c r="I307" s="624"/>
      <c r="J307" s="625"/>
      <c r="K307" s="626"/>
      <c r="L307" s="626"/>
      <c r="M307" s="626"/>
      <c r="N307" s="627"/>
      <c r="O307" s="614">
        <f t="shared" si="292"/>
        <v>0</v>
      </c>
      <c r="P307" s="625"/>
      <c r="Q307" s="625"/>
      <c r="R307" s="625"/>
      <c r="S307" s="632"/>
      <c r="T307" s="632"/>
    </row>
    <row r="308" spans="1:20" ht="12.75" customHeight="1">
      <c r="A308" s="620"/>
      <c r="B308" s="621"/>
      <c r="C308" s="639"/>
      <c r="D308" s="711"/>
      <c r="E308" s="641"/>
      <c r="F308" s="623"/>
      <c r="G308" s="624"/>
      <c r="H308" s="625"/>
      <c r="I308" s="624"/>
      <c r="J308" s="625"/>
      <c r="K308" s="626" t="s">
        <v>89</v>
      </c>
      <c r="L308" s="626" t="s">
        <v>1902</v>
      </c>
      <c r="M308" s="698">
        <v>0.03</v>
      </c>
      <c r="N308" s="700">
        <v>32.4</v>
      </c>
      <c r="O308" s="614">
        <f t="shared" si="292"/>
        <v>0.97199999999999998</v>
      </c>
      <c r="P308" s="625"/>
      <c r="Q308" s="625"/>
      <c r="R308" s="625"/>
      <c r="S308" s="632"/>
      <c r="T308" s="632"/>
    </row>
    <row r="309" spans="1:20" ht="59.25" customHeight="1">
      <c r="A309" s="620"/>
      <c r="B309" s="621"/>
      <c r="C309" s="645"/>
      <c r="D309" s="712"/>
      <c r="E309" s="647"/>
      <c r="F309" s="623"/>
      <c r="G309" s="624"/>
      <c r="H309" s="625"/>
      <c r="I309" s="624"/>
      <c r="J309" s="625"/>
      <c r="K309" s="626"/>
      <c r="L309" s="626"/>
      <c r="M309" s="626"/>
      <c r="N309" s="627"/>
      <c r="O309" s="614">
        <f t="shared" si="292"/>
        <v>0</v>
      </c>
      <c r="P309" s="625"/>
      <c r="Q309" s="625"/>
      <c r="R309" s="625"/>
      <c r="S309" s="632"/>
      <c r="T309" s="632"/>
    </row>
    <row r="310" spans="1:20" ht="12.75" customHeight="1">
      <c r="A310" s="620">
        <v>8</v>
      </c>
      <c r="B310" s="621" t="s">
        <v>1503</v>
      </c>
      <c r="C310" s="633" t="s">
        <v>1822</v>
      </c>
      <c r="D310" s="710" t="s">
        <v>1907</v>
      </c>
      <c r="E310" s="635">
        <v>1.65</v>
      </c>
      <c r="F310" s="623">
        <f t="shared" si="279"/>
        <v>22.988249969688002</v>
      </c>
      <c r="G310" s="624">
        <v>6.7</v>
      </c>
      <c r="H310" s="625">
        <f t="shared" si="328"/>
        <v>15.581520000000001</v>
      </c>
      <c r="I310" s="624">
        <v>0.15</v>
      </c>
      <c r="J310" s="625">
        <f t="shared" si="329"/>
        <v>0.44588250000000001</v>
      </c>
      <c r="K310" s="719" t="s">
        <v>713</v>
      </c>
      <c r="L310" s="719" t="s">
        <v>1907</v>
      </c>
      <c r="M310" s="626">
        <v>0.98</v>
      </c>
      <c r="N310" s="698">
        <v>5.0830000000000002</v>
      </c>
      <c r="O310" s="614">
        <f t="shared" si="292"/>
        <v>4.9813400000000003</v>
      </c>
      <c r="P310" s="625">
        <f t="shared" ref="P310" si="335">E310*F310</f>
        <v>37.930612449985205</v>
      </c>
      <c r="Q310" s="625">
        <f t="shared" ref="Q310" si="336">SUM(O310:O313)</f>
        <v>6.1477400000000006</v>
      </c>
      <c r="R310" s="625">
        <f t="shared" ref="R310" si="337">Q310*1.02*1.05*$R$15</f>
        <v>6.9608474696880016</v>
      </c>
      <c r="S310" s="632">
        <f t="shared" ref="S310" si="338">F310*$S$18</f>
        <v>29.47656773584028</v>
      </c>
      <c r="T310" s="632">
        <f t="shared" ref="T310" si="339">S310*E310</f>
        <v>48.636336764136459</v>
      </c>
    </row>
    <row r="311" spans="1:20" ht="12.75" customHeight="1">
      <c r="A311" s="620"/>
      <c r="B311" s="621"/>
      <c r="C311" s="639"/>
      <c r="D311" s="711"/>
      <c r="E311" s="641"/>
      <c r="F311" s="623"/>
      <c r="G311" s="624"/>
      <c r="H311" s="625"/>
      <c r="I311" s="624"/>
      <c r="J311" s="625"/>
      <c r="K311" s="719"/>
      <c r="L311" s="719"/>
      <c r="M311" s="626"/>
      <c r="N311" s="720"/>
      <c r="O311" s="614">
        <f t="shared" si="292"/>
        <v>0</v>
      </c>
      <c r="P311" s="625"/>
      <c r="Q311" s="625"/>
      <c r="R311" s="625"/>
      <c r="S311" s="632"/>
      <c r="T311" s="632"/>
    </row>
    <row r="312" spans="1:20" ht="12.75" customHeight="1">
      <c r="A312" s="620"/>
      <c r="B312" s="621"/>
      <c r="C312" s="639"/>
      <c r="D312" s="711"/>
      <c r="E312" s="641"/>
      <c r="F312" s="623"/>
      <c r="G312" s="624"/>
      <c r="H312" s="625"/>
      <c r="I312" s="624"/>
      <c r="J312" s="625"/>
      <c r="K312" s="719" t="s">
        <v>89</v>
      </c>
      <c r="L312" s="719" t="s">
        <v>1902</v>
      </c>
      <c r="M312" s="698">
        <v>3.5999999999999997E-2</v>
      </c>
      <c r="N312" s="721">
        <v>32.4</v>
      </c>
      <c r="O312" s="614">
        <f t="shared" si="292"/>
        <v>1.1663999999999999</v>
      </c>
      <c r="P312" s="625"/>
      <c r="Q312" s="625"/>
      <c r="R312" s="625"/>
      <c r="S312" s="632"/>
      <c r="T312" s="632"/>
    </row>
    <row r="313" spans="1:20" ht="12.75" customHeight="1">
      <c r="A313" s="620"/>
      <c r="B313" s="621"/>
      <c r="C313" s="645"/>
      <c r="D313" s="712"/>
      <c r="E313" s="647"/>
      <c r="F313" s="623"/>
      <c r="G313" s="624"/>
      <c r="H313" s="625"/>
      <c r="I313" s="624"/>
      <c r="J313" s="625"/>
      <c r="K313" s="626"/>
      <c r="L313" s="626"/>
      <c r="M313" s="626"/>
      <c r="N313" s="627"/>
      <c r="O313" s="614">
        <f t="shared" si="292"/>
        <v>0</v>
      </c>
      <c r="P313" s="625"/>
      <c r="Q313" s="625"/>
      <c r="R313" s="625"/>
      <c r="S313" s="632"/>
      <c r="T313" s="632"/>
    </row>
    <row r="314" spans="1:20" ht="12.75" customHeight="1">
      <c r="A314" s="620">
        <v>9</v>
      </c>
      <c r="B314" s="621" t="s">
        <v>1504</v>
      </c>
      <c r="C314" s="633" t="s">
        <v>1603</v>
      </c>
      <c r="D314" s="634" t="s">
        <v>84</v>
      </c>
      <c r="E314" s="635">
        <v>3.8</v>
      </c>
      <c r="F314" s="623">
        <f t="shared" si="279"/>
        <v>8.6710709219999984</v>
      </c>
      <c r="G314" s="624">
        <v>0.65</v>
      </c>
      <c r="H314" s="625">
        <f t="shared" si="328"/>
        <v>1.5116400000000001</v>
      </c>
      <c r="I314" s="624">
        <v>5.0000000000000001E-3</v>
      </c>
      <c r="J314" s="625">
        <f t="shared" si="329"/>
        <v>1.4862750000000003E-2</v>
      </c>
      <c r="K314" s="626" t="s">
        <v>719</v>
      </c>
      <c r="L314" s="626" t="s">
        <v>84</v>
      </c>
      <c r="M314" s="626">
        <v>1</v>
      </c>
      <c r="N314" s="627">
        <v>6.31</v>
      </c>
      <c r="O314" s="614">
        <f t="shared" si="292"/>
        <v>6.31</v>
      </c>
      <c r="P314" s="625">
        <f t="shared" ref="P314" si="340">E314*F314</f>
        <v>32.950069503599991</v>
      </c>
      <c r="Q314" s="625">
        <f t="shared" ref="Q314" si="341">SUM(O314:O317)</f>
        <v>6.31</v>
      </c>
      <c r="R314" s="625">
        <f t="shared" ref="R314" si="342">Q314*1.02*1.05*$R$15</f>
        <v>7.1445681719999987</v>
      </c>
      <c r="S314" s="632">
        <f t="shared" ref="S314" si="343">F314*$S$18</f>
        <v>11.118437015067698</v>
      </c>
      <c r="T314" s="632">
        <f t="shared" ref="T314" si="344">S314*E314</f>
        <v>42.250060657257251</v>
      </c>
    </row>
    <row r="315" spans="1:20" ht="12.75" customHeight="1">
      <c r="A315" s="620"/>
      <c r="B315" s="621"/>
      <c r="C315" s="639"/>
      <c r="D315" s="640"/>
      <c r="E315" s="641"/>
      <c r="F315" s="623"/>
      <c r="G315" s="624"/>
      <c r="H315" s="625"/>
      <c r="I315" s="624"/>
      <c r="J315" s="625"/>
      <c r="K315" s="626"/>
      <c r="L315" s="626"/>
      <c r="M315" s="626"/>
      <c r="N315" s="627"/>
      <c r="O315" s="614">
        <f t="shared" si="292"/>
        <v>0</v>
      </c>
      <c r="P315" s="625"/>
      <c r="Q315" s="625"/>
      <c r="R315" s="625"/>
      <c r="S315" s="632"/>
      <c r="T315" s="632"/>
    </row>
    <row r="316" spans="1:20" ht="12.75" customHeight="1">
      <c r="A316" s="620"/>
      <c r="B316" s="621"/>
      <c r="C316" s="639"/>
      <c r="D316" s="640"/>
      <c r="E316" s="641"/>
      <c r="F316" s="623"/>
      <c r="G316" s="624"/>
      <c r="H316" s="625"/>
      <c r="I316" s="624"/>
      <c r="J316" s="625"/>
      <c r="K316" s="626"/>
      <c r="L316" s="626"/>
      <c r="M316" s="630"/>
      <c r="N316" s="627"/>
      <c r="O316" s="614">
        <f t="shared" si="292"/>
        <v>0</v>
      </c>
      <c r="P316" s="625"/>
      <c r="Q316" s="625"/>
      <c r="R316" s="625"/>
      <c r="S316" s="632"/>
      <c r="T316" s="632"/>
    </row>
    <row r="317" spans="1:20" ht="25.5" customHeight="1">
      <c r="A317" s="620"/>
      <c r="B317" s="621"/>
      <c r="C317" s="645"/>
      <c r="D317" s="646"/>
      <c r="E317" s="647"/>
      <c r="F317" s="623"/>
      <c r="G317" s="624"/>
      <c r="H317" s="625"/>
      <c r="I317" s="624"/>
      <c r="J317" s="625"/>
      <c r="K317" s="626"/>
      <c r="L317" s="626"/>
      <c r="M317" s="626"/>
      <c r="N317" s="627"/>
      <c r="O317" s="614">
        <f t="shared" si="292"/>
        <v>0</v>
      </c>
      <c r="P317" s="625"/>
      <c r="Q317" s="625"/>
      <c r="R317" s="625"/>
      <c r="S317" s="632"/>
      <c r="T317" s="632"/>
    </row>
    <row r="318" spans="1:20" ht="12.75" customHeight="1">
      <c r="A318" s="620">
        <v>10</v>
      </c>
      <c r="B318" s="621" t="s">
        <v>939</v>
      </c>
      <c r="C318" s="687" t="s">
        <v>1823</v>
      </c>
      <c r="D318" s="688" t="s">
        <v>1908</v>
      </c>
      <c r="E318" s="631">
        <v>280</v>
      </c>
      <c r="F318" s="623">
        <f t="shared" si="279"/>
        <v>2.3922918335999999</v>
      </c>
      <c r="G318" s="689">
        <v>0.35599999999999998</v>
      </c>
      <c r="H318" s="625">
        <f t="shared" ref="H318" si="345">G318*$P$8/1000</f>
        <v>0.82791360000000003</v>
      </c>
      <c r="I318" s="690">
        <v>4.9000000000000002E-2</v>
      </c>
      <c r="J318" s="625">
        <f t="shared" ref="J318" si="346">I318*$P$9/1000</f>
        <v>0.14565495000000001</v>
      </c>
      <c r="K318" s="691" t="s">
        <v>89</v>
      </c>
      <c r="L318" s="691" t="s">
        <v>1906</v>
      </c>
      <c r="M318" s="691">
        <v>2.5999999999999999E-2</v>
      </c>
      <c r="N318" s="627">
        <v>32.5</v>
      </c>
      <c r="O318" s="614">
        <f t="shared" si="292"/>
        <v>0.84499999999999997</v>
      </c>
      <c r="P318" s="625">
        <f t="shared" ref="P318" si="347">E318*F318</f>
        <v>669.84171340799992</v>
      </c>
      <c r="Q318" s="625">
        <f t="shared" ref="Q318" si="348">SUM(O318:O321)</f>
        <v>1.2530000000000001</v>
      </c>
      <c r="R318" s="625">
        <f t="shared" ref="R318" si="349">Q318*1.02*1.05*$R$15</f>
        <v>1.4187232836000001</v>
      </c>
      <c r="S318" s="632">
        <f t="shared" ref="S318" si="350">F318*$S$18</f>
        <v>3.0675041540782844</v>
      </c>
      <c r="T318" s="632">
        <f t="shared" ref="T318" si="351">S318*E318</f>
        <v>858.9011631419196</v>
      </c>
    </row>
    <row r="319" spans="1:20" ht="12.75" customHeight="1">
      <c r="A319" s="620"/>
      <c r="B319" s="621"/>
      <c r="C319" s="687"/>
      <c r="D319" s="688"/>
      <c r="E319" s="631"/>
      <c r="F319" s="623"/>
      <c r="G319" s="689"/>
      <c r="H319" s="625"/>
      <c r="I319" s="692"/>
      <c r="J319" s="625"/>
      <c r="K319" s="626"/>
      <c r="L319" s="627"/>
      <c r="M319" s="626"/>
      <c r="N319" s="627"/>
      <c r="O319" s="614">
        <f t="shared" si="292"/>
        <v>0</v>
      </c>
      <c r="P319" s="625"/>
      <c r="Q319" s="625"/>
      <c r="R319" s="625"/>
      <c r="S319" s="632"/>
      <c r="T319" s="632"/>
    </row>
    <row r="320" spans="1:20" ht="12.75" customHeight="1">
      <c r="A320" s="620"/>
      <c r="B320" s="621"/>
      <c r="C320" s="687"/>
      <c r="D320" s="688"/>
      <c r="E320" s="631"/>
      <c r="F320" s="623"/>
      <c r="G320" s="689"/>
      <c r="H320" s="625"/>
      <c r="I320" s="692"/>
      <c r="J320" s="625"/>
      <c r="K320" s="626" t="s">
        <v>680</v>
      </c>
      <c r="L320" s="626" t="s">
        <v>1907</v>
      </c>
      <c r="M320" s="684">
        <v>1.02</v>
      </c>
      <c r="N320" s="627">
        <v>0.4</v>
      </c>
      <c r="O320" s="614">
        <f t="shared" si="292"/>
        <v>0.40800000000000003</v>
      </c>
      <c r="P320" s="625"/>
      <c r="Q320" s="625"/>
      <c r="R320" s="625"/>
      <c r="S320" s="632"/>
      <c r="T320" s="632"/>
    </row>
    <row r="321" spans="1:20" ht="26.25" customHeight="1">
      <c r="A321" s="620"/>
      <c r="B321" s="621"/>
      <c r="C321" s="687"/>
      <c r="D321" s="688"/>
      <c r="E321" s="631"/>
      <c r="F321" s="623"/>
      <c r="G321" s="689"/>
      <c r="H321" s="625"/>
      <c r="I321" s="693"/>
      <c r="J321" s="625"/>
      <c r="K321" s="626"/>
      <c r="L321" s="626"/>
      <c r="M321" s="626"/>
      <c r="N321" s="627"/>
      <c r="O321" s="614">
        <f t="shared" si="292"/>
        <v>0</v>
      </c>
      <c r="P321" s="625"/>
      <c r="Q321" s="625"/>
      <c r="R321" s="625"/>
      <c r="S321" s="632"/>
      <c r="T321" s="632"/>
    </row>
    <row r="322" spans="1:20" ht="12.75" customHeight="1">
      <c r="A322" s="620">
        <v>11</v>
      </c>
      <c r="B322" s="621" t="s">
        <v>1199</v>
      </c>
      <c r="C322" s="621" t="s">
        <v>1909</v>
      </c>
      <c r="D322" s="694" t="s">
        <v>1907</v>
      </c>
      <c r="E322" s="695">
        <v>140</v>
      </c>
      <c r="F322" s="623">
        <f t="shared" si="279"/>
        <v>1.9537853069040001</v>
      </c>
      <c r="G322" s="624">
        <v>0.17399999999999999</v>
      </c>
      <c r="H322" s="625">
        <f t="shared" ref="H322" si="352">G322*$P$8/1000</f>
        <v>0.40465439999999997</v>
      </c>
      <c r="I322" s="624">
        <v>1.4E-2</v>
      </c>
      <c r="J322" s="625">
        <f t="shared" ref="J322" si="353">I322*$P$9/1000</f>
        <v>4.1615700000000005E-2</v>
      </c>
      <c r="K322" s="626" t="s">
        <v>1200</v>
      </c>
      <c r="L322" s="626" t="s">
        <v>79</v>
      </c>
      <c r="M322" s="684">
        <v>1.18</v>
      </c>
      <c r="N322" s="627">
        <v>0.83</v>
      </c>
      <c r="O322" s="614">
        <f t="shared" si="292"/>
        <v>0.97939999999999994</v>
      </c>
      <c r="P322" s="637">
        <f t="shared" ref="P322" si="354">E322*F322</f>
        <v>273.52994296655999</v>
      </c>
      <c r="Q322" s="637">
        <f t="shared" ref="Q322" si="355">SUM(O322:O325)</f>
        <v>1.33142</v>
      </c>
      <c r="R322" s="637">
        <f t="shared" ref="R322" si="356">Q322*1.02*1.05*$R$15</f>
        <v>1.5075152069040001</v>
      </c>
      <c r="S322" s="632">
        <f t="shared" ref="S322" si="357">F322*$S$18</f>
        <v>2.505231368902975</v>
      </c>
      <c r="T322" s="632">
        <f t="shared" ref="T322" si="358">S322*E322</f>
        <v>350.73239164641649</v>
      </c>
    </row>
    <row r="323" spans="1:20" ht="12.75" customHeight="1">
      <c r="A323" s="620"/>
      <c r="B323" s="621"/>
      <c r="C323" s="621"/>
      <c r="D323" s="694"/>
      <c r="E323" s="695"/>
      <c r="F323" s="623"/>
      <c r="G323" s="624"/>
      <c r="H323" s="625"/>
      <c r="I323" s="624"/>
      <c r="J323" s="625"/>
      <c r="K323" s="626" t="s">
        <v>1201</v>
      </c>
      <c r="L323" s="626" t="s">
        <v>79</v>
      </c>
      <c r="M323" s="626">
        <v>0.3</v>
      </c>
      <c r="N323" s="627">
        <v>0.36099999999999999</v>
      </c>
      <c r="O323" s="614">
        <f t="shared" si="292"/>
        <v>0.10829999999999999</v>
      </c>
      <c r="P323" s="643"/>
      <c r="Q323" s="643"/>
      <c r="R323" s="643"/>
      <c r="S323" s="632"/>
      <c r="T323" s="632"/>
    </row>
    <row r="324" spans="1:20" ht="12.75" customHeight="1">
      <c r="A324" s="620"/>
      <c r="B324" s="621"/>
      <c r="C324" s="621"/>
      <c r="D324" s="694"/>
      <c r="E324" s="695"/>
      <c r="F324" s="623"/>
      <c r="G324" s="624"/>
      <c r="H324" s="625"/>
      <c r="I324" s="624"/>
      <c r="J324" s="625"/>
      <c r="K324" s="626" t="s">
        <v>391</v>
      </c>
      <c r="L324" s="626" t="s">
        <v>79</v>
      </c>
      <c r="M324" s="626">
        <v>0.24</v>
      </c>
      <c r="N324" s="627">
        <v>0.113</v>
      </c>
      <c r="O324" s="614">
        <f t="shared" si="292"/>
        <v>2.7119999999999998E-2</v>
      </c>
      <c r="P324" s="643"/>
      <c r="Q324" s="643"/>
      <c r="R324" s="643"/>
      <c r="S324" s="632"/>
      <c r="T324" s="632"/>
    </row>
    <row r="325" spans="1:20" ht="12.75" customHeight="1">
      <c r="A325" s="620"/>
      <c r="B325" s="621"/>
      <c r="C325" s="621"/>
      <c r="D325" s="694"/>
      <c r="E325" s="695"/>
      <c r="F325" s="623"/>
      <c r="G325" s="624"/>
      <c r="H325" s="625"/>
      <c r="I325" s="624"/>
      <c r="J325" s="625"/>
      <c r="K325" s="626" t="s">
        <v>1202</v>
      </c>
      <c r="L325" s="626" t="s">
        <v>79</v>
      </c>
      <c r="M325" s="626">
        <v>0.2</v>
      </c>
      <c r="N325" s="627">
        <v>1.083</v>
      </c>
      <c r="O325" s="614">
        <f t="shared" si="292"/>
        <v>0.21660000000000001</v>
      </c>
      <c r="P325" s="649"/>
      <c r="Q325" s="649"/>
      <c r="R325" s="649"/>
      <c r="S325" s="632"/>
      <c r="T325" s="632"/>
    </row>
    <row r="326" spans="1:20" ht="12.75" customHeight="1">
      <c r="A326" s="620">
        <v>12</v>
      </c>
      <c r="B326" s="621" t="s">
        <v>941</v>
      </c>
      <c r="C326" s="633" t="s">
        <v>1915</v>
      </c>
      <c r="D326" s="655" t="s">
        <v>1907</v>
      </c>
      <c r="E326" s="631">
        <v>140</v>
      </c>
      <c r="F326" s="623">
        <f t="shared" si="279"/>
        <v>1.3796029764000002</v>
      </c>
      <c r="G326" s="624">
        <v>0.22800000000000001</v>
      </c>
      <c r="H326" s="625">
        <f t="shared" ref="H326" si="359">G326*$P$8/1000</f>
        <v>0.53023680000000006</v>
      </c>
      <c r="I326" s="653">
        <v>1.1999999999999999E-3</v>
      </c>
      <c r="J326" s="625">
        <f t="shared" ref="J326" si="360">I326*$P$9/1000</f>
        <v>3.5670599999999999E-3</v>
      </c>
      <c r="K326" s="626" t="s">
        <v>943</v>
      </c>
      <c r="L326" s="626" t="s">
        <v>79</v>
      </c>
      <c r="M326" s="626">
        <v>0.9</v>
      </c>
      <c r="N326" s="627">
        <v>0.83</v>
      </c>
      <c r="O326" s="614">
        <f t="shared" si="292"/>
        <v>0.747</v>
      </c>
      <c r="P326" s="637">
        <f t="shared" ref="P326" si="361">E326*F326</f>
        <v>193.14441669600004</v>
      </c>
      <c r="Q326" s="637">
        <f t="shared" ref="Q326" si="362">SUM(O326:O329)</f>
        <v>0.747</v>
      </c>
      <c r="R326" s="637">
        <f t="shared" ref="R326" si="363">Q326*1.02*1.05*$R$15</f>
        <v>0.84579911640000005</v>
      </c>
      <c r="S326" s="632">
        <f t="shared" ref="S326" si="364">F326*$S$18</f>
        <v>1.7689889676701382</v>
      </c>
      <c r="T326" s="632">
        <f t="shared" ref="T326" si="365">S326*E326</f>
        <v>247.65845547381934</v>
      </c>
    </row>
    <row r="327" spans="1:20" ht="12.75" customHeight="1">
      <c r="A327" s="620"/>
      <c r="B327" s="621"/>
      <c r="C327" s="639"/>
      <c r="D327" s="655"/>
      <c r="E327" s="631"/>
      <c r="F327" s="623"/>
      <c r="G327" s="624"/>
      <c r="H327" s="625"/>
      <c r="I327" s="653"/>
      <c r="J327" s="625"/>
      <c r="K327" s="626"/>
      <c r="L327" s="626"/>
      <c r="M327" s="626"/>
      <c r="N327" s="627"/>
      <c r="O327" s="614">
        <f t="shared" si="292"/>
        <v>0</v>
      </c>
      <c r="P327" s="643"/>
      <c r="Q327" s="643"/>
      <c r="R327" s="643"/>
      <c r="S327" s="632"/>
      <c r="T327" s="632"/>
    </row>
    <row r="328" spans="1:20" ht="12.75" customHeight="1">
      <c r="A328" s="620"/>
      <c r="B328" s="621"/>
      <c r="C328" s="639"/>
      <c r="D328" s="655"/>
      <c r="E328" s="631"/>
      <c r="F328" s="623"/>
      <c r="G328" s="624"/>
      <c r="H328" s="625"/>
      <c r="I328" s="653"/>
      <c r="J328" s="625"/>
      <c r="K328" s="626"/>
      <c r="L328" s="626"/>
      <c r="M328" s="630"/>
      <c r="N328" s="627"/>
      <c r="O328" s="614">
        <f t="shared" si="292"/>
        <v>0</v>
      </c>
      <c r="P328" s="643"/>
      <c r="Q328" s="643"/>
      <c r="R328" s="643"/>
      <c r="S328" s="632"/>
      <c r="T328" s="632"/>
    </row>
    <row r="329" spans="1:20" ht="12.75" customHeight="1">
      <c r="A329" s="620"/>
      <c r="B329" s="621"/>
      <c r="C329" s="645"/>
      <c r="D329" s="655"/>
      <c r="E329" s="631"/>
      <c r="F329" s="623"/>
      <c r="G329" s="624"/>
      <c r="H329" s="625"/>
      <c r="I329" s="653"/>
      <c r="J329" s="625"/>
      <c r="K329" s="626"/>
      <c r="L329" s="626"/>
      <c r="M329" s="626"/>
      <c r="N329" s="627"/>
      <c r="O329" s="614">
        <f t="shared" si="292"/>
        <v>0</v>
      </c>
      <c r="P329" s="649"/>
      <c r="Q329" s="649"/>
      <c r="R329" s="649"/>
      <c r="S329" s="632"/>
      <c r="T329" s="632"/>
    </row>
    <row r="330" spans="1:20" ht="12.75" customHeight="1">
      <c r="A330" s="620">
        <v>13</v>
      </c>
      <c r="B330" s="621" t="s">
        <v>182</v>
      </c>
      <c r="C330" s="621" t="s">
        <v>1824</v>
      </c>
      <c r="D330" s="620" t="s">
        <v>1908</v>
      </c>
      <c r="E330" s="631">
        <v>55</v>
      </c>
      <c r="F330" s="623">
        <f t="shared" si="279"/>
        <v>1.2701515056227999</v>
      </c>
      <c r="G330" s="624">
        <v>0.38400000000000001</v>
      </c>
      <c r="H330" s="625">
        <f t="shared" ref="H330" si="366">G330*$P$8/1000</f>
        <v>0.8930304</v>
      </c>
      <c r="I330" s="661"/>
      <c r="J330" s="625">
        <f t="shared" ref="J330" si="367">I330*$P$9/1000</f>
        <v>0</v>
      </c>
      <c r="K330" s="626" t="s">
        <v>80</v>
      </c>
      <c r="L330" s="626" t="s">
        <v>79</v>
      </c>
      <c r="M330" s="626">
        <v>0.24399999999999999</v>
      </c>
      <c r="N330" s="651">
        <v>1.2729999999999999</v>
      </c>
      <c r="O330" s="614">
        <f t="shared" si="292"/>
        <v>0.31061199999999994</v>
      </c>
      <c r="P330" s="625">
        <f t="shared" ref="P330" si="368">E330*F330</f>
        <v>69.858332809253994</v>
      </c>
      <c r="Q330" s="625">
        <f t="shared" ref="Q330" si="369">SUM(O330:O333)</f>
        <v>0.33306899999999995</v>
      </c>
      <c r="R330" s="625">
        <f t="shared" ref="R330" si="370">Q330*1.02*1.05*$R$15</f>
        <v>0.37712110562279993</v>
      </c>
      <c r="S330" s="632">
        <f t="shared" ref="S330" si="371">F330*$S$18</f>
        <v>1.6286453705539774</v>
      </c>
      <c r="T330" s="632">
        <f t="shared" ref="T330" si="372">S330*E330</f>
        <v>89.575495380468752</v>
      </c>
    </row>
    <row r="331" spans="1:20" ht="12.75" customHeight="1">
      <c r="A331" s="620"/>
      <c r="B331" s="621"/>
      <c r="C331" s="621"/>
      <c r="D331" s="620"/>
      <c r="E331" s="631"/>
      <c r="F331" s="623"/>
      <c r="G331" s="624"/>
      <c r="H331" s="625"/>
      <c r="I331" s="661"/>
      <c r="J331" s="625"/>
      <c r="K331" s="626" t="s">
        <v>139</v>
      </c>
      <c r="L331" s="626" t="s">
        <v>79</v>
      </c>
      <c r="M331" s="626">
        <v>2E-3</v>
      </c>
      <c r="N331" s="720">
        <v>0.46899999999999997</v>
      </c>
      <c r="O331" s="614">
        <f t="shared" si="292"/>
        <v>9.3799999999999992E-4</v>
      </c>
      <c r="P331" s="625"/>
      <c r="Q331" s="625"/>
      <c r="R331" s="625"/>
      <c r="S331" s="632"/>
      <c r="T331" s="632"/>
    </row>
    <row r="332" spans="1:20" ht="12.75" customHeight="1">
      <c r="A332" s="620"/>
      <c r="B332" s="621"/>
      <c r="C332" s="621"/>
      <c r="D332" s="620"/>
      <c r="E332" s="631"/>
      <c r="F332" s="623"/>
      <c r="G332" s="624"/>
      <c r="H332" s="625"/>
      <c r="I332" s="661"/>
      <c r="J332" s="625"/>
      <c r="K332" s="626" t="s">
        <v>81</v>
      </c>
      <c r="L332" s="626" t="s">
        <v>79</v>
      </c>
      <c r="M332" s="626">
        <v>2.7E-2</v>
      </c>
      <c r="N332" s="651">
        <v>0.79700000000000004</v>
      </c>
      <c r="O332" s="614">
        <f t="shared" si="292"/>
        <v>2.1519E-2</v>
      </c>
      <c r="P332" s="625"/>
      <c r="Q332" s="625"/>
      <c r="R332" s="625"/>
      <c r="S332" s="632"/>
      <c r="T332" s="632"/>
    </row>
    <row r="333" spans="1:20" ht="12.75" customHeight="1">
      <c r="A333" s="620"/>
      <c r="B333" s="621"/>
      <c r="C333" s="621"/>
      <c r="D333" s="620"/>
      <c r="E333" s="631"/>
      <c r="F333" s="623"/>
      <c r="G333" s="624"/>
      <c r="H333" s="625"/>
      <c r="I333" s="661"/>
      <c r="J333" s="625"/>
      <c r="K333" s="626"/>
      <c r="L333" s="626"/>
      <c r="M333" s="626"/>
      <c r="N333" s="627"/>
      <c r="O333" s="614">
        <f t="shared" si="292"/>
        <v>0</v>
      </c>
      <c r="P333" s="625"/>
      <c r="Q333" s="625"/>
      <c r="R333" s="625"/>
      <c r="S333" s="632"/>
      <c r="T333" s="632"/>
    </row>
    <row r="334" spans="1:20" ht="12.75" customHeight="1">
      <c r="A334" s="620">
        <v>14</v>
      </c>
      <c r="B334" s="633" t="s">
        <v>149</v>
      </c>
      <c r="C334" s="621" t="s">
        <v>1362</v>
      </c>
      <c r="D334" s="634" t="s">
        <v>1902</v>
      </c>
      <c r="E334" s="635">
        <v>40</v>
      </c>
      <c r="F334" s="623">
        <f t="shared" si="279"/>
        <v>0.50640025499999997</v>
      </c>
      <c r="G334" s="636">
        <v>8.0000000000000002E-3</v>
      </c>
      <c r="H334" s="625">
        <f t="shared" ref="H334:H350" si="373">G334*$P$8/1000</f>
        <v>1.8604800000000001E-2</v>
      </c>
      <c r="I334" s="714">
        <v>0.1641</v>
      </c>
      <c r="J334" s="625">
        <f t="shared" ref="J334:J350" si="374">I334*$P$9/1000</f>
        <v>0.48779545499999999</v>
      </c>
      <c r="K334" s="626"/>
      <c r="L334" s="626"/>
      <c r="M334" s="626"/>
      <c r="N334" s="627"/>
      <c r="O334" s="614">
        <f t="shared" si="292"/>
        <v>0</v>
      </c>
      <c r="P334" s="625">
        <f t="shared" ref="P334" si="375">E334*F334</f>
        <v>20.256010199999999</v>
      </c>
      <c r="Q334" s="625">
        <f t="shared" ref="Q334" si="376">SUM(O334:O337)</f>
        <v>0</v>
      </c>
      <c r="R334" s="625">
        <f t="shared" ref="R334" si="377">Q334*1.02*1.05*$R$15</f>
        <v>0</v>
      </c>
      <c r="S334" s="632">
        <f t="shared" ref="S334" si="378">F334*$S$18</f>
        <v>0.64932917632428544</v>
      </c>
      <c r="T334" s="632">
        <f t="shared" ref="T334" si="379">S334*E334</f>
        <v>25.973167052971419</v>
      </c>
    </row>
    <row r="335" spans="1:20" ht="12.75" customHeight="1">
      <c r="A335" s="620"/>
      <c r="B335" s="639"/>
      <c r="C335" s="621"/>
      <c r="D335" s="640"/>
      <c r="E335" s="641"/>
      <c r="F335" s="623"/>
      <c r="G335" s="642"/>
      <c r="H335" s="625"/>
      <c r="I335" s="716"/>
      <c r="J335" s="625"/>
      <c r="K335" s="626"/>
      <c r="L335" s="626"/>
      <c r="M335" s="626"/>
      <c r="N335" s="627"/>
      <c r="O335" s="614">
        <f t="shared" si="292"/>
        <v>0</v>
      </c>
      <c r="P335" s="625"/>
      <c r="Q335" s="625"/>
      <c r="R335" s="625"/>
      <c r="S335" s="632"/>
      <c r="T335" s="632"/>
    </row>
    <row r="336" spans="1:20" ht="12.75" customHeight="1">
      <c r="A336" s="620"/>
      <c r="B336" s="639"/>
      <c r="C336" s="621"/>
      <c r="D336" s="640"/>
      <c r="E336" s="641"/>
      <c r="F336" s="623"/>
      <c r="G336" s="642"/>
      <c r="H336" s="625"/>
      <c r="I336" s="716"/>
      <c r="J336" s="625"/>
      <c r="K336" s="626"/>
      <c r="L336" s="626"/>
      <c r="M336" s="684"/>
      <c r="N336" s="700"/>
      <c r="O336" s="614">
        <f t="shared" si="292"/>
        <v>0</v>
      </c>
      <c r="P336" s="625"/>
      <c r="Q336" s="625"/>
      <c r="R336" s="625"/>
      <c r="S336" s="632"/>
      <c r="T336" s="632"/>
    </row>
    <row r="337" spans="1:20" ht="12.75" customHeight="1">
      <c r="A337" s="620"/>
      <c r="B337" s="645"/>
      <c r="C337" s="621"/>
      <c r="D337" s="646"/>
      <c r="E337" s="647"/>
      <c r="F337" s="623"/>
      <c r="G337" s="648"/>
      <c r="H337" s="625"/>
      <c r="I337" s="718"/>
      <c r="J337" s="625"/>
      <c r="K337" s="626"/>
      <c r="L337" s="626"/>
      <c r="M337" s="626"/>
      <c r="N337" s="627"/>
      <c r="O337" s="614">
        <f t="shared" si="292"/>
        <v>0</v>
      </c>
      <c r="P337" s="625"/>
      <c r="Q337" s="625"/>
      <c r="R337" s="625"/>
      <c r="S337" s="632"/>
      <c r="T337" s="632"/>
    </row>
    <row r="338" spans="1:20" ht="12.75" customHeight="1">
      <c r="A338" s="620">
        <v>15</v>
      </c>
      <c r="B338" s="633" t="s">
        <v>151</v>
      </c>
      <c r="C338" s="621" t="s">
        <v>1363</v>
      </c>
      <c r="D338" s="634" t="s">
        <v>76</v>
      </c>
      <c r="E338" s="635">
        <v>60</v>
      </c>
      <c r="F338" s="623">
        <f t="shared" ref="F338:F386" si="380">H338+J338+R338</f>
        <v>5.4100410000000005</v>
      </c>
      <c r="G338" s="638"/>
      <c r="H338" s="625">
        <f t="shared" si="373"/>
        <v>0</v>
      </c>
      <c r="I338" s="713">
        <v>1.82</v>
      </c>
      <c r="J338" s="625">
        <f t="shared" si="374"/>
        <v>5.4100410000000005</v>
      </c>
      <c r="K338" s="626"/>
      <c r="L338" s="626"/>
      <c r="M338" s="626"/>
      <c r="N338" s="627"/>
      <c r="O338" s="614">
        <f t="shared" si="292"/>
        <v>0</v>
      </c>
      <c r="P338" s="625">
        <f t="shared" ref="P338" si="381">E338*F338</f>
        <v>324.60246000000001</v>
      </c>
      <c r="Q338" s="625">
        <f t="shared" ref="Q338" si="382">SUM(O338:O341)</f>
        <v>0</v>
      </c>
      <c r="R338" s="625">
        <f t="shared" ref="R338" si="383">Q338*1.02*1.05*$R$15</f>
        <v>0</v>
      </c>
      <c r="S338" s="632">
        <f t="shared" ref="S338" si="384">F338*$S$18</f>
        <v>6.9369978228202394</v>
      </c>
      <c r="T338" s="632">
        <f t="shared" ref="T338" si="385">S338*E338</f>
        <v>416.21986936921434</v>
      </c>
    </row>
    <row r="339" spans="1:20" ht="12.75" customHeight="1">
      <c r="A339" s="620"/>
      <c r="B339" s="639"/>
      <c r="C339" s="621"/>
      <c r="D339" s="640"/>
      <c r="E339" s="641"/>
      <c r="F339" s="623"/>
      <c r="G339" s="644"/>
      <c r="H339" s="625"/>
      <c r="I339" s="715"/>
      <c r="J339" s="625"/>
      <c r="K339" s="626"/>
      <c r="L339" s="626"/>
      <c r="M339" s="626"/>
      <c r="N339" s="627"/>
      <c r="O339" s="614">
        <f t="shared" si="292"/>
        <v>0</v>
      </c>
      <c r="P339" s="625"/>
      <c r="Q339" s="625"/>
      <c r="R339" s="625"/>
      <c r="S339" s="632"/>
      <c r="T339" s="632"/>
    </row>
    <row r="340" spans="1:20" ht="12.75" customHeight="1">
      <c r="A340" s="620"/>
      <c r="B340" s="639"/>
      <c r="C340" s="621"/>
      <c r="D340" s="640"/>
      <c r="E340" s="641"/>
      <c r="F340" s="623"/>
      <c r="G340" s="644"/>
      <c r="H340" s="625"/>
      <c r="I340" s="715"/>
      <c r="J340" s="625"/>
      <c r="K340" s="626"/>
      <c r="L340" s="626"/>
      <c r="M340" s="684"/>
      <c r="N340" s="700"/>
      <c r="O340" s="614">
        <f t="shared" si="292"/>
        <v>0</v>
      </c>
      <c r="P340" s="625"/>
      <c r="Q340" s="625"/>
      <c r="R340" s="625"/>
      <c r="S340" s="632"/>
      <c r="T340" s="632"/>
    </row>
    <row r="341" spans="1:20" ht="12.75" customHeight="1">
      <c r="A341" s="620"/>
      <c r="B341" s="645"/>
      <c r="C341" s="621"/>
      <c r="D341" s="646"/>
      <c r="E341" s="647"/>
      <c r="F341" s="623"/>
      <c r="G341" s="650"/>
      <c r="H341" s="625"/>
      <c r="I341" s="717"/>
      <c r="J341" s="625"/>
      <c r="K341" s="626"/>
      <c r="L341" s="626"/>
      <c r="M341" s="626"/>
      <c r="N341" s="627"/>
      <c r="O341" s="614">
        <f t="shared" si="292"/>
        <v>0</v>
      </c>
      <c r="P341" s="625"/>
      <c r="Q341" s="625"/>
      <c r="R341" s="625"/>
      <c r="S341" s="632"/>
      <c r="T341" s="632"/>
    </row>
    <row r="342" spans="1:20" ht="12.75" customHeight="1">
      <c r="A342" s="620">
        <v>16</v>
      </c>
      <c r="B342" s="633" t="s">
        <v>153</v>
      </c>
      <c r="C342" s="621" t="s">
        <v>1364</v>
      </c>
      <c r="D342" s="634" t="s">
        <v>1907</v>
      </c>
      <c r="E342" s="635">
        <v>400</v>
      </c>
      <c r="F342" s="623">
        <f t="shared" si="380"/>
        <v>2.2667885219999997</v>
      </c>
      <c r="G342" s="638">
        <v>0.32500000000000001</v>
      </c>
      <c r="H342" s="625">
        <f t="shared" si="373"/>
        <v>0.75582000000000005</v>
      </c>
      <c r="I342" s="636">
        <v>0.29499999999999998</v>
      </c>
      <c r="J342" s="625">
        <f t="shared" si="374"/>
        <v>0.87690224999999999</v>
      </c>
      <c r="K342" s="626" t="s">
        <v>159</v>
      </c>
      <c r="L342" s="626" t="s">
        <v>1905</v>
      </c>
      <c r="M342" s="626">
        <v>0.1</v>
      </c>
      <c r="N342" s="627">
        <v>5.6</v>
      </c>
      <c r="O342" s="614">
        <f t="shared" si="292"/>
        <v>0.55999999999999994</v>
      </c>
      <c r="P342" s="625">
        <f t="shared" ref="P342" si="386">E342*F342</f>
        <v>906.71540879999986</v>
      </c>
      <c r="Q342" s="625">
        <f t="shared" ref="Q342" si="387">SUM(O342:O345)</f>
        <v>0.55999999999999994</v>
      </c>
      <c r="R342" s="625">
        <f t="shared" ref="R342" si="388">Q342*1.02*1.05*$R$15</f>
        <v>0.63406627199999988</v>
      </c>
      <c r="S342" s="632">
        <f t="shared" ref="S342" si="389">F342*$S$18</f>
        <v>2.9065781649174016</v>
      </c>
      <c r="T342" s="632">
        <f t="shared" ref="T342" si="390">S342*E342</f>
        <v>1162.6312659669607</v>
      </c>
    </row>
    <row r="343" spans="1:20" ht="12.75" customHeight="1">
      <c r="A343" s="620"/>
      <c r="B343" s="639"/>
      <c r="C343" s="621"/>
      <c r="D343" s="640"/>
      <c r="E343" s="641"/>
      <c r="F343" s="623"/>
      <c r="G343" s="644"/>
      <c r="H343" s="625"/>
      <c r="I343" s="642"/>
      <c r="J343" s="625"/>
      <c r="K343" s="626"/>
      <c r="L343" s="626"/>
      <c r="M343" s="626"/>
      <c r="N343" s="627"/>
      <c r="O343" s="614">
        <f t="shared" si="292"/>
        <v>0</v>
      </c>
      <c r="P343" s="625"/>
      <c r="Q343" s="625"/>
      <c r="R343" s="625"/>
      <c r="S343" s="632"/>
      <c r="T343" s="632"/>
    </row>
    <row r="344" spans="1:20" ht="12.75" customHeight="1">
      <c r="A344" s="620"/>
      <c r="B344" s="639"/>
      <c r="C344" s="621"/>
      <c r="D344" s="640"/>
      <c r="E344" s="641"/>
      <c r="F344" s="623"/>
      <c r="G344" s="644"/>
      <c r="H344" s="625"/>
      <c r="I344" s="642"/>
      <c r="J344" s="625"/>
      <c r="K344" s="626"/>
      <c r="L344" s="626"/>
      <c r="M344" s="684"/>
      <c r="N344" s="700"/>
      <c r="O344" s="614">
        <f t="shared" si="292"/>
        <v>0</v>
      </c>
      <c r="P344" s="625"/>
      <c r="Q344" s="625"/>
      <c r="R344" s="625"/>
      <c r="S344" s="632"/>
      <c r="T344" s="632"/>
    </row>
    <row r="345" spans="1:20" ht="12.75" customHeight="1">
      <c r="A345" s="620"/>
      <c r="B345" s="645"/>
      <c r="C345" s="621"/>
      <c r="D345" s="646"/>
      <c r="E345" s="647"/>
      <c r="F345" s="623"/>
      <c r="G345" s="650"/>
      <c r="H345" s="625"/>
      <c r="I345" s="648"/>
      <c r="J345" s="625"/>
      <c r="K345" s="626"/>
      <c r="L345" s="626"/>
      <c r="M345" s="626"/>
      <c r="N345" s="627"/>
      <c r="O345" s="614">
        <f t="shared" si="292"/>
        <v>0</v>
      </c>
      <c r="P345" s="625"/>
      <c r="Q345" s="625"/>
      <c r="R345" s="625"/>
      <c r="S345" s="632"/>
      <c r="T345" s="632"/>
    </row>
    <row r="346" spans="1:20" ht="12.75" customHeight="1">
      <c r="A346" s="620">
        <v>17</v>
      </c>
      <c r="B346" s="633" t="s">
        <v>155</v>
      </c>
      <c r="C346" s="621" t="s">
        <v>1365</v>
      </c>
      <c r="D346" s="634" t="s">
        <v>1907</v>
      </c>
      <c r="E346" s="635">
        <v>400</v>
      </c>
      <c r="F346" s="623">
        <f t="shared" si="380"/>
        <v>0.20930399999999996</v>
      </c>
      <c r="G346" s="638">
        <v>0.09</v>
      </c>
      <c r="H346" s="625">
        <f t="shared" si="373"/>
        <v>0.20930399999999996</v>
      </c>
      <c r="I346" s="638"/>
      <c r="J346" s="625">
        <f t="shared" si="374"/>
        <v>0</v>
      </c>
      <c r="K346" s="626"/>
      <c r="L346" s="626"/>
      <c r="M346" s="626"/>
      <c r="N346" s="627"/>
      <c r="O346" s="614">
        <f t="shared" ref="O346:O417" si="391">M346*N346</f>
        <v>0</v>
      </c>
      <c r="P346" s="625">
        <f t="shared" ref="P346" si="392">E346*F346</f>
        <v>83.721599999999981</v>
      </c>
      <c r="Q346" s="625">
        <f t="shared" ref="Q346" si="393">SUM(O346:O349)</f>
        <v>0</v>
      </c>
      <c r="R346" s="625">
        <f t="shared" ref="R346" si="394">Q346*1.02*1.05*$R$15</f>
        <v>0</v>
      </c>
      <c r="S346" s="632">
        <f t="shared" ref="S346" si="395">F346*$S$18</f>
        <v>0.26837899977238011</v>
      </c>
      <c r="T346" s="632">
        <f t="shared" ref="T346" si="396">S346*E346</f>
        <v>107.35159990895204</v>
      </c>
    </row>
    <row r="347" spans="1:20" ht="12.75" customHeight="1">
      <c r="A347" s="620"/>
      <c r="B347" s="639"/>
      <c r="C347" s="621"/>
      <c r="D347" s="640"/>
      <c r="E347" s="641"/>
      <c r="F347" s="623"/>
      <c r="G347" s="644"/>
      <c r="H347" s="625"/>
      <c r="I347" s="644"/>
      <c r="J347" s="625"/>
      <c r="K347" s="626"/>
      <c r="L347" s="626"/>
      <c r="M347" s="626"/>
      <c r="N347" s="627"/>
      <c r="O347" s="614">
        <f t="shared" si="391"/>
        <v>0</v>
      </c>
      <c r="P347" s="625"/>
      <c r="Q347" s="625"/>
      <c r="R347" s="625"/>
      <c r="S347" s="632"/>
      <c r="T347" s="632"/>
    </row>
    <row r="348" spans="1:20" ht="12.75" customHeight="1">
      <c r="A348" s="620"/>
      <c r="B348" s="639"/>
      <c r="C348" s="621"/>
      <c r="D348" s="640"/>
      <c r="E348" s="641"/>
      <c r="F348" s="623"/>
      <c r="G348" s="644"/>
      <c r="H348" s="625"/>
      <c r="I348" s="644"/>
      <c r="J348" s="625"/>
      <c r="K348" s="626"/>
      <c r="L348" s="626"/>
      <c r="M348" s="626"/>
      <c r="N348" s="627"/>
      <c r="O348" s="614">
        <f t="shared" si="391"/>
        <v>0</v>
      </c>
      <c r="P348" s="625"/>
      <c r="Q348" s="625"/>
      <c r="R348" s="625"/>
      <c r="S348" s="632"/>
      <c r="T348" s="632"/>
    </row>
    <row r="349" spans="1:20" ht="12.75" customHeight="1">
      <c r="A349" s="620"/>
      <c r="B349" s="645"/>
      <c r="C349" s="621"/>
      <c r="D349" s="646"/>
      <c r="E349" s="647"/>
      <c r="F349" s="623"/>
      <c r="G349" s="650"/>
      <c r="H349" s="625"/>
      <c r="I349" s="650"/>
      <c r="J349" s="625"/>
      <c r="K349" s="626"/>
      <c r="L349" s="626"/>
      <c r="M349" s="626"/>
      <c r="N349" s="627"/>
      <c r="O349" s="614">
        <f t="shared" si="391"/>
        <v>0</v>
      </c>
      <c r="P349" s="625"/>
      <c r="Q349" s="625"/>
      <c r="R349" s="625"/>
      <c r="S349" s="632"/>
      <c r="T349" s="632"/>
    </row>
    <row r="350" spans="1:20" ht="12.75" customHeight="1">
      <c r="A350" s="620">
        <v>18</v>
      </c>
      <c r="B350" s="633" t="s">
        <v>157</v>
      </c>
      <c r="C350" s="621" t="s">
        <v>1916</v>
      </c>
      <c r="D350" s="634" t="s">
        <v>1907</v>
      </c>
      <c r="E350" s="635">
        <v>400</v>
      </c>
      <c r="F350" s="623">
        <f t="shared" si="380"/>
        <v>0.220457394</v>
      </c>
      <c r="G350" s="638">
        <v>2.4199999999999999E-2</v>
      </c>
      <c r="H350" s="625">
        <f t="shared" si="373"/>
        <v>5.627952E-2</v>
      </c>
      <c r="I350" s="714"/>
      <c r="J350" s="625">
        <f t="shared" si="374"/>
        <v>0</v>
      </c>
      <c r="K350" s="626" t="s">
        <v>160</v>
      </c>
      <c r="L350" s="626" t="s">
        <v>79</v>
      </c>
      <c r="M350" s="626">
        <v>2.5000000000000001E-2</v>
      </c>
      <c r="N350" s="627">
        <v>5.8</v>
      </c>
      <c r="O350" s="614">
        <f t="shared" si="391"/>
        <v>0.14499999999999999</v>
      </c>
      <c r="P350" s="625">
        <f t="shared" ref="P350" si="397">E350*F350</f>
        <v>88.182957599999995</v>
      </c>
      <c r="Q350" s="625">
        <f t="shared" ref="Q350" si="398">SUM(O350:O353)</f>
        <v>0.14499999999999999</v>
      </c>
      <c r="R350" s="625">
        <f t="shared" ref="R350" si="399">Q350*1.02*1.05*$R$15</f>
        <v>0.164177874</v>
      </c>
      <c r="S350" s="632">
        <f t="shared" ref="S350" si="400">F350*$S$18</f>
        <v>0.28268038305118642</v>
      </c>
      <c r="T350" s="632">
        <f t="shared" ref="T350" si="401">S350*E350</f>
        <v>113.07215322047458</v>
      </c>
    </row>
    <row r="351" spans="1:20" ht="12.75" customHeight="1">
      <c r="A351" s="620"/>
      <c r="B351" s="639"/>
      <c r="C351" s="621"/>
      <c r="D351" s="640"/>
      <c r="E351" s="641"/>
      <c r="F351" s="623"/>
      <c r="G351" s="644"/>
      <c r="H351" s="625"/>
      <c r="I351" s="716"/>
      <c r="J351" s="625"/>
      <c r="K351" s="626"/>
      <c r="L351" s="626"/>
      <c r="M351" s="626"/>
      <c r="N351" s="627"/>
      <c r="O351" s="614">
        <f t="shared" si="391"/>
        <v>0</v>
      </c>
      <c r="P351" s="625"/>
      <c r="Q351" s="625"/>
      <c r="R351" s="625"/>
      <c r="S351" s="632"/>
      <c r="T351" s="632"/>
    </row>
    <row r="352" spans="1:20" ht="12.75" customHeight="1">
      <c r="A352" s="620"/>
      <c r="B352" s="639"/>
      <c r="C352" s="621"/>
      <c r="D352" s="640"/>
      <c r="E352" s="641"/>
      <c r="F352" s="623"/>
      <c r="G352" s="644"/>
      <c r="H352" s="625"/>
      <c r="I352" s="716"/>
      <c r="J352" s="625"/>
      <c r="K352" s="626"/>
      <c r="L352" s="626"/>
      <c r="M352" s="626"/>
      <c r="N352" s="627"/>
      <c r="O352" s="614">
        <f t="shared" si="391"/>
        <v>0</v>
      </c>
      <c r="P352" s="625"/>
      <c r="Q352" s="625"/>
      <c r="R352" s="625"/>
      <c r="S352" s="632"/>
      <c r="T352" s="632"/>
    </row>
    <row r="353" spans="1:20" ht="12.75" customHeight="1">
      <c r="A353" s="620"/>
      <c r="B353" s="645"/>
      <c r="C353" s="621"/>
      <c r="D353" s="646"/>
      <c r="E353" s="647"/>
      <c r="F353" s="623"/>
      <c r="G353" s="650"/>
      <c r="H353" s="625"/>
      <c r="I353" s="718"/>
      <c r="J353" s="625"/>
      <c r="K353" s="626"/>
      <c r="L353" s="626"/>
      <c r="M353" s="626"/>
      <c r="N353" s="627"/>
      <c r="O353" s="614">
        <f t="shared" si="391"/>
        <v>0</v>
      </c>
      <c r="P353" s="625"/>
      <c r="Q353" s="625"/>
      <c r="R353" s="625"/>
      <c r="S353" s="632"/>
      <c r="T353" s="632"/>
    </row>
    <row r="354" spans="1:20" ht="12.75" customHeight="1">
      <c r="A354" s="662"/>
      <c r="B354" s="663"/>
      <c r="C354" s="664" t="s">
        <v>506</v>
      </c>
      <c r="D354" s="662"/>
      <c r="E354" s="665"/>
      <c r="F354" s="666"/>
      <c r="G354" s="667"/>
      <c r="H354" s="668"/>
      <c r="I354" s="667"/>
      <c r="J354" s="668"/>
      <c r="K354" s="669"/>
      <c r="L354" s="669"/>
      <c r="M354" s="669"/>
      <c r="N354" s="670"/>
      <c r="O354" s="671"/>
      <c r="P354" s="668"/>
      <c r="Q354" s="668"/>
      <c r="R354" s="668"/>
      <c r="S354" s="672"/>
      <c r="T354" s="673">
        <f>SUM(T282:T353)</f>
        <v>14447.392947312483</v>
      </c>
    </row>
    <row r="355" spans="1:20" ht="12.75" customHeight="1">
      <c r="A355" s="662"/>
      <c r="B355" s="663"/>
      <c r="C355" s="664"/>
      <c r="D355" s="662"/>
      <c r="E355" s="665"/>
      <c r="F355" s="674"/>
      <c r="G355" s="667"/>
      <c r="H355" s="668"/>
      <c r="I355" s="667"/>
      <c r="J355" s="668"/>
      <c r="K355" s="669"/>
      <c r="L355" s="669"/>
      <c r="M355" s="669"/>
      <c r="N355" s="670"/>
      <c r="O355" s="671"/>
      <c r="P355" s="668"/>
      <c r="Q355" s="668"/>
      <c r="R355" s="668"/>
      <c r="S355" s="672"/>
      <c r="T355" s="673"/>
    </row>
    <row r="356" spans="1:20" ht="12.75" customHeight="1">
      <c r="A356" s="662"/>
      <c r="B356" s="663"/>
      <c r="C356" s="664"/>
      <c r="D356" s="662"/>
      <c r="E356" s="665"/>
      <c r="F356" s="674"/>
      <c r="G356" s="667"/>
      <c r="H356" s="668"/>
      <c r="I356" s="667"/>
      <c r="J356" s="668"/>
      <c r="K356" s="669"/>
      <c r="L356" s="669"/>
      <c r="M356" s="675"/>
      <c r="N356" s="670"/>
      <c r="O356" s="671"/>
      <c r="P356" s="668"/>
      <c r="Q356" s="668"/>
      <c r="R356" s="668"/>
      <c r="S356" s="672"/>
      <c r="T356" s="673"/>
    </row>
    <row r="357" spans="1:20" ht="12.75" customHeight="1">
      <c r="A357" s="662"/>
      <c r="B357" s="663"/>
      <c r="C357" s="664"/>
      <c r="D357" s="662"/>
      <c r="E357" s="665"/>
      <c r="F357" s="676"/>
      <c r="G357" s="667"/>
      <c r="H357" s="668"/>
      <c r="I357" s="667"/>
      <c r="J357" s="668"/>
      <c r="K357" s="669"/>
      <c r="L357" s="669"/>
      <c r="M357" s="669"/>
      <c r="N357" s="670"/>
      <c r="O357" s="671"/>
      <c r="P357" s="668"/>
      <c r="Q357" s="668"/>
      <c r="R357" s="668"/>
      <c r="S357" s="672"/>
      <c r="T357" s="673"/>
    </row>
    <row r="358" spans="1:20" ht="12.75" customHeight="1">
      <c r="A358" s="662"/>
      <c r="B358" s="663"/>
      <c r="C358" s="664" t="s">
        <v>507</v>
      </c>
      <c r="D358" s="662"/>
      <c r="E358" s="665"/>
      <c r="F358" s="666"/>
      <c r="G358" s="667"/>
      <c r="H358" s="668"/>
      <c r="I358" s="667"/>
      <c r="J358" s="668"/>
      <c r="K358" s="669"/>
      <c r="L358" s="669"/>
      <c r="M358" s="669"/>
      <c r="N358" s="670"/>
      <c r="O358" s="671"/>
      <c r="P358" s="668"/>
      <c r="Q358" s="668"/>
      <c r="R358" s="668"/>
      <c r="S358" s="672"/>
      <c r="T358" s="677">
        <f>(T354*100%)/'Cav-Nax-Mayak-8'!T759</f>
        <v>0.18581318800481472</v>
      </c>
    </row>
    <row r="359" spans="1:20" ht="12.75" customHeight="1">
      <c r="A359" s="662"/>
      <c r="B359" s="663"/>
      <c r="C359" s="664"/>
      <c r="D359" s="662"/>
      <c r="E359" s="665"/>
      <c r="F359" s="674"/>
      <c r="G359" s="667"/>
      <c r="H359" s="668"/>
      <c r="I359" s="667"/>
      <c r="J359" s="668"/>
      <c r="K359" s="669"/>
      <c r="L359" s="669"/>
      <c r="M359" s="669"/>
      <c r="N359" s="670"/>
      <c r="O359" s="671"/>
      <c r="P359" s="668"/>
      <c r="Q359" s="668"/>
      <c r="R359" s="668"/>
      <c r="S359" s="672"/>
      <c r="T359" s="677"/>
    </row>
    <row r="360" spans="1:20" ht="12.75" customHeight="1">
      <c r="A360" s="662"/>
      <c r="B360" s="663"/>
      <c r="C360" s="664"/>
      <c r="D360" s="662"/>
      <c r="E360" s="665"/>
      <c r="F360" s="674"/>
      <c r="G360" s="667"/>
      <c r="H360" s="668"/>
      <c r="I360" s="667"/>
      <c r="J360" s="668"/>
      <c r="K360" s="669"/>
      <c r="L360" s="669"/>
      <c r="M360" s="675"/>
      <c r="N360" s="670"/>
      <c r="O360" s="671"/>
      <c r="P360" s="668"/>
      <c r="Q360" s="668"/>
      <c r="R360" s="668"/>
      <c r="S360" s="672"/>
      <c r="T360" s="677"/>
    </row>
    <row r="361" spans="1:20" ht="12.75" customHeight="1">
      <c r="A361" s="662"/>
      <c r="B361" s="663"/>
      <c r="C361" s="664"/>
      <c r="D361" s="662"/>
      <c r="E361" s="665"/>
      <c r="F361" s="676"/>
      <c r="G361" s="667"/>
      <c r="H361" s="668"/>
      <c r="I361" s="667"/>
      <c r="J361" s="668"/>
      <c r="K361" s="669"/>
      <c r="L361" s="669"/>
      <c r="M361" s="669"/>
      <c r="N361" s="670"/>
      <c r="O361" s="671"/>
      <c r="P361" s="668"/>
      <c r="Q361" s="668"/>
      <c r="R361" s="668"/>
      <c r="S361" s="672"/>
      <c r="T361" s="677"/>
    </row>
    <row r="362" spans="1:20" ht="12.75" customHeight="1">
      <c r="A362" s="620"/>
      <c r="B362" s="621"/>
      <c r="C362" s="622" t="s">
        <v>1766</v>
      </c>
      <c r="D362" s="678"/>
      <c r="E362" s="631"/>
      <c r="F362" s="623">
        <f t="shared" si="380"/>
        <v>0</v>
      </c>
      <c r="G362" s="624"/>
      <c r="H362" s="625">
        <f t="shared" ref="H362:H370" si="402">G362*$P$8/1000</f>
        <v>0</v>
      </c>
      <c r="I362" s="653"/>
      <c r="J362" s="625">
        <f t="shared" ref="J362:J370" si="403">I362*$P$9/1000</f>
        <v>0</v>
      </c>
      <c r="K362" s="626"/>
      <c r="L362" s="626"/>
      <c r="M362" s="626"/>
      <c r="N362" s="627"/>
      <c r="O362" s="614">
        <f t="shared" si="391"/>
        <v>0</v>
      </c>
      <c r="P362" s="625">
        <f t="shared" ref="P362" si="404">E362*F362</f>
        <v>0</v>
      </c>
      <c r="Q362" s="625">
        <f t="shared" ref="Q362" si="405">SUM(O362:O365)</f>
        <v>0</v>
      </c>
      <c r="R362" s="625">
        <f t="shared" ref="R362" si="406">Q362*1.02*1.05*$R$15</f>
        <v>0</v>
      </c>
      <c r="S362" s="632">
        <f t="shared" ref="S362" si="407">F362*$S$18</f>
        <v>0</v>
      </c>
      <c r="T362" s="632">
        <f t="shared" ref="T362" si="408">S362*E362</f>
        <v>0</v>
      </c>
    </row>
    <row r="363" spans="1:20" ht="12.75" customHeight="1">
      <c r="A363" s="620"/>
      <c r="B363" s="621"/>
      <c r="C363" s="622"/>
      <c r="D363" s="679"/>
      <c r="E363" s="631"/>
      <c r="F363" s="623"/>
      <c r="G363" s="624"/>
      <c r="H363" s="625"/>
      <c r="I363" s="653"/>
      <c r="J363" s="625"/>
      <c r="K363" s="626"/>
      <c r="L363" s="626"/>
      <c r="M363" s="626"/>
      <c r="N363" s="627"/>
      <c r="O363" s="614">
        <f t="shared" si="391"/>
        <v>0</v>
      </c>
      <c r="P363" s="625"/>
      <c r="Q363" s="625"/>
      <c r="R363" s="625"/>
      <c r="S363" s="632"/>
      <c r="T363" s="632"/>
    </row>
    <row r="364" spans="1:20" ht="12.75" customHeight="1">
      <c r="A364" s="620"/>
      <c r="B364" s="621"/>
      <c r="C364" s="622"/>
      <c r="D364" s="679"/>
      <c r="E364" s="631"/>
      <c r="F364" s="623"/>
      <c r="G364" s="624"/>
      <c r="H364" s="625"/>
      <c r="I364" s="653"/>
      <c r="J364" s="625"/>
      <c r="K364" s="626"/>
      <c r="L364" s="626"/>
      <c r="M364" s="626"/>
      <c r="N364" s="627"/>
      <c r="O364" s="614">
        <f t="shared" si="391"/>
        <v>0</v>
      </c>
      <c r="P364" s="625"/>
      <c r="Q364" s="625"/>
      <c r="R364" s="625"/>
      <c r="S364" s="632"/>
      <c r="T364" s="632"/>
    </row>
    <row r="365" spans="1:20" ht="12.75" customHeight="1">
      <c r="A365" s="620"/>
      <c r="B365" s="621"/>
      <c r="C365" s="622"/>
      <c r="D365" s="680"/>
      <c r="E365" s="631"/>
      <c r="F365" s="623"/>
      <c r="G365" s="624"/>
      <c r="H365" s="625"/>
      <c r="I365" s="653"/>
      <c r="J365" s="625"/>
      <c r="K365" s="626"/>
      <c r="L365" s="626"/>
      <c r="M365" s="626"/>
      <c r="N365" s="627"/>
      <c r="O365" s="614">
        <f t="shared" si="391"/>
        <v>0</v>
      </c>
      <c r="P365" s="625"/>
      <c r="Q365" s="625"/>
      <c r="R365" s="625"/>
      <c r="S365" s="632"/>
      <c r="T365" s="632"/>
    </row>
    <row r="366" spans="1:20" ht="12.75" customHeight="1">
      <c r="A366" s="620">
        <v>1</v>
      </c>
      <c r="B366" s="654" t="s">
        <v>1485</v>
      </c>
      <c r="C366" s="621" t="s">
        <v>1587</v>
      </c>
      <c r="D366" s="620" t="s">
        <v>1905</v>
      </c>
      <c r="E366" s="631">
        <v>57.654000000000003</v>
      </c>
      <c r="F366" s="623">
        <f t="shared" si="380"/>
        <v>0.50392619849999998</v>
      </c>
      <c r="G366" s="722">
        <v>6.77E-3</v>
      </c>
      <c r="H366" s="625">
        <f t="shared" si="402"/>
        <v>1.5744312E-2</v>
      </c>
      <c r="I366" s="653">
        <v>0.16422999999999999</v>
      </c>
      <c r="J366" s="625">
        <f t="shared" si="403"/>
        <v>0.4881818865</v>
      </c>
      <c r="K366" s="626"/>
      <c r="L366" s="626"/>
      <c r="M366" s="626"/>
      <c r="N366" s="627"/>
      <c r="O366" s="614">
        <f t="shared" si="391"/>
        <v>0</v>
      </c>
      <c r="P366" s="625">
        <f t="shared" ref="P366" si="409">E366*F366</f>
        <v>29.053361048319001</v>
      </c>
      <c r="Q366" s="625">
        <f t="shared" ref="Q366" si="410">SUM(O366:O369)</f>
        <v>0</v>
      </c>
      <c r="R366" s="625">
        <f t="shared" ref="R366" si="411">Q366*1.02*1.05*$R$15</f>
        <v>0</v>
      </c>
      <c r="S366" s="632">
        <f t="shared" ref="S366" si="412">F366*$S$18</f>
        <v>0.64615682983855005</v>
      </c>
      <c r="T366" s="632">
        <f t="shared" ref="T366" si="413">S366*E366</f>
        <v>37.253525867511769</v>
      </c>
    </row>
    <row r="367" spans="1:20" ht="12.75" customHeight="1">
      <c r="A367" s="620"/>
      <c r="B367" s="654"/>
      <c r="C367" s="621"/>
      <c r="D367" s="620"/>
      <c r="E367" s="631"/>
      <c r="F367" s="623"/>
      <c r="G367" s="722"/>
      <c r="H367" s="625"/>
      <c r="I367" s="653"/>
      <c r="J367" s="625"/>
      <c r="K367" s="626"/>
      <c r="L367" s="626"/>
      <c r="M367" s="626"/>
      <c r="N367" s="627"/>
      <c r="O367" s="614">
        <f t="shared" si="391"/>
        <v>0</v>
      </c>
      <c r="P367" s="625"/>
      <c r="Q367" s="625"/>
      <c r="R367" s="625"/>
      <c r="S367" s="632"/>
      <c r="T367" s="632"/>
    </row>
    <row r="368" spans="1:20" ht="12.75" customHeight="1">
      <c r="A368" s="620"/>
      <c r="B368" s="654"/>
      <c r="C368" s="621"/>
      <c r="D368" s="620"/>
      <c r="E368" s="631"/>
      <c r="F368" s="623"/>
      <c r="G368" s="722"/>
      <c r="H368" s="625"/>
      <c r="I368" s="653"/>
      <c r="J368" s="625"/>
      <c r="K368" s="626"/>
      <c r="L368" s="626"/>
      <c r="M368" s="630"/>
      <c r="N368" s="627"/>
      <c r="O368" s="614">
        <f t="shared" si="391"/>
        <v>0</v>
      </c>
      <c r="P368" s="625"/>
      <c r="Q368" s="625"/>
      <c r="R368" s="625"/>
      <c r="S368" s="632"/>
      <c r="T368" s="632"/>
    </row>
    <row r="369" spans="1:20" ht="12.75" customHeight="1">
      <c r="A369" s="620"/>
      <c r="B369" s="654"/>
      <c r="C369" s="621"/>
      <c r="D369" s="620"/>
      <c r="E369" s="631"/>
      <c r="F369" s="623"/>
      <c r="G369" s="722"/>
      <c r="H369" s="625"/>
      <c r="I369" s="653"/>
      <c r="J369" s="625"/>
      <c r="K369" s="626"/>
      <c r="L369" s="626"/>
      <c r="M369" s="626"/>
      <c r="N369" s="627"/>
      <c r="O369" s="614">
        <f t="shared" si="391"/>
        <v>0</v>
      </c>
      <c r="P369" s="625"/>
      <c r="Q369" s="625"/>
      <c r="R369" s="625"/>
      <c r="S369" s="632"/>
      <c r="T369" s="632"/>
    </row>
    <row r="370" spans="1:20" ht="12.75" customHeight="1">
      <c r="A370" s="620">
        <v>2</v>
      </c>
      <c r="B370" s="621" t="s">
        <v>137</v>
      </c>
      <c r="C370" s="621" t="s">
        <v>1569</v>
      </c>
      <c r="D370" s="620" t="s">
        <v>1902</v>
      </c>
      <c r="E370" s="631">
        <v>6.4059999999999997</v>
      </c>
      <c r="F370" s="623">
        <f t="shared" si="380"/>
        <v>2.5581600000000004</v>
      </c>
      <c r="G370" s="624">
        <v>1.1000000000000001</v>
      </c>
      <c r="H370" s="625">
        <f t="shared" si="402"/>
        <v>2.5581600000000004</v>
      </c>
      <c r="I370" s="624"/>
      <c r="J370" s="625">
        <f t="shared" si="403"/>
        <v>0</v>
      </c>
      <c r="K370" s="626"/>
      <c r="L370" s="626"/>
      <c r="M370" s="626"/>
      <c r="N370" s="627"/>
      <c r="O370" s="614">
        <f t="shared" si="391"/>
        <v>0</v>
      </c>
      <c r="P370" s="625">
        <f t="shared" ref="P370" si="414">E370*F370</f>
        <v>16.387572960000004</v>
      </c>
      <c r="Q370" s="625">
        <f t="shared" ref="Q370" si="415">SUM(O370:O373)</f>
        <v>0</v>
      </c>
      <c r="R370" s="625">
        <f t="shared" ref="R370" si="416">Q370*1.02*1.05*$R$15</f>
        <v>0</v>
      </c>
      <c r="S370" s="632">
        <f t="shared" ref="S370" si="417">F370*$S$18</f>
        <v>3.280187774995758</v>
      </c>
      <c r="T370" s="632">
        <f t="shared" ref="T370" si="418">S370*E370</f>
        <v>21.012882886622826</v>
      </c>
    </row>
    <row r="371" spans="1:20" ht="12.75" customHeight="1">
      <c r="A371" s="620"/>
      <c r="B371" s="621"/>
      <c r="C371" s="621"/>
      <c r="D371" s="620"/>
      <c r="E371" s="631"/>
      <c r="F371" s="623"/>
      <c r="G371" s="624"/>
      <c r="H371" s="625"/>
      <c r="I371" s="624"/>
      <c r="J371" s="625"/>
      <c r="K371" s="626"/>
      <c r="L371" s="626"/>
      <c r="M371" s="626"/>
      <c r="N371" s="627"/>
      <c r="O371" s="614">
        <f t="shared" si="391"/>
        <v>0</v>
      </c>
      <c r="P371" s="625"/>
      <c r="Q371" s="625"/>
      <c r="R371" s="625"/>
      <c r="S371" s="632"/>
      <c r="T371" s="632"/>
    </row>
    <row r="372" spans="1:20" ht="12.75" customHeight="1">
      <c r="A372" s="620"/>
      <c r="B372" s="621"/>
      <c r="C372" s="621"/>
      <c r="D372" s="620"/>
      <c r="E372" s="631"/>
      <c r="F372" s="623"/>
      <c r="G372" s="624"/>
      <c r="H372" s="625"/>
      <c r="I372" s="624"/>
      <c r="J372" s="625"/>
      <c r="K372" s="626"/>
      <c r="L372" s="626"/>
      <c r="M372" s="630"/>
      <c r="N372" s="627"/>
      <c r="O372" s="614">
        <f t="shared" si="391"/>
        <v>0</v>
      </c>
      <c r="P372" s="625"/>
      <c r="Q372" s="625"/>
      <c r="R372" s="625"/>
      <c r="S372" s="632"/>
      <c r="T372" s="632"/>
    </row>
    <row r="373" spans="1:20" ht="12.75" customHeight="1">
      <c r="A373" s="620"/>
      <c r="B373" s="621"/>
      <c r="C373" s="621"/>
      <c r="D373" s="620"/>
      <c r="E373" s="631"/>
      <c r="F373" s="623"/>
      <c r="G373" s="624"/>
      <c r="H373" s="625"/>
      <c r="I373" s="624"/>
      <c r="J373" s="625"/>
      <c r="K373" s="626"/>
      <c r="L373" s="626"/>
      <c r="M373" s="626"/>
      <c r="N373" s="627"/>
      <c r="O373" s="614">
        <f t="shared" si="391"/>
        <v>0</v>
      </c>
      <c r="P373" s="625"/>
      <c r="Q373" s="625"/>
      <c r="R373" s="625"/>
      <c r="S373" s="632"/>
      <c r="T373" s="632"/>
    </row>
    <row r="374" spans="1:20" ht="12.75" customHeight="1">
      <c r="A374" s="620">
        <v>3</v>
      </c>
      <c r="B374" s="633" t="s">
        <v>1486</v>
      </c>
      <c r="C374" s="633" t="s">
        <v>1825</v>
      </c>
      <c r="D374" s="634" t="s">
        <v>1905</v>
      </c>
      <c r="E374" s="635">
        <v>6.57</v>
      </c>
      <c r="F374" s="623">
        <f t="shared" si="380"/>
        <v>7.3547650199999985</v>
      </c>
      <c r="G374" s="624">
        <v>0.45</v>
      </c>
      <c r="H374" s="625">
        <f t="shared" ref="H374" si="419">G374*$P$8/1000</f>
        <v>1.0465199999999999</v>
      </c>
      <c r="I374" s="624">
        <v>0.37</v>
      </c>
      <c r="J374" s="625">
        <f t="shared" ref="J374" si="420">I374*$P$9/1000</f>
        <v>1.0998435</v>
      </c>
      <c r="K374" s="626" t="s">
        <v>93</v>
      </c>
      <c r="L374" s="626" t="s">
        <v>1905</v>
      </c>
      <c r="M374" s="626">
        <v>1.1499999999999999</v>
      </c>
      <c r="N374" s="627">
        <v>4</v>
      </c>
      <c r="O374" s="614">
        <f t="shared" si="391"/>
        <v>4.5999999999999996</v>
      </c>
      <c r="P374" s="625">
        <f t="shared" ref="P374" si="421">E374*F374</f>
        <v>48.320806181399995</v>
      </c>
      <c r="Q374" s="625">
        <f t="shared" ref="Q374" si="422">SUM(O374:O377)</f>
        <v>4.5999999999999996</v>
      </c>
      <c r="R374" s="625">
        <f t="shared" ref="R374" si="423">Q374*1.02*1.05*$R$15</f>
        <v>5.2084015199999989</v>
      </c>
      <c r="S374" s="632">
        <f t="shared" ref="S374" si="424">F374*$S$18</f>
        <v>9.4306104022306734</v>
      </c>
      <c r="T374" s="632">
        <f t="shared" ref="T374" si="425">S374*E374</f>
        <v>61.959110342655528</v>
      </c>
    </row>
    <row r="375" spans="1:20" ht="12.75" customHeight="1">
      <c r="A375" s="620"/>
      <c r="B375" s="639"/>
      <c r="C375" s="639"/>
      <c r="D375" s="640"/>
      <c r="E375" s="641"/>
      <c r="F375" s="623"/>
      <c r="G375" s="624"/>
      <c r="H375" s="625"/>
      <c r="I375" s="624"/>
      <c r="J375" s="625"/>
      <c r="K375" s="626"/>
      <c r="L375" s="626"/>
      <c r="M375" s="626"/>
      <c r="N375" s="627"/>
      <c r="O375" s="614">
        <f t="shared" si="391"/>
        <v>0</v>
      </c>
      <c r="P375" s="625"/>
      <c r="Q375" s="625"/>
      <c r="R375" s="625"/>
      <c r="S375" s="632"/>
      <c r="T375" s="632"/>
    </row>
    <row r="376" spans="1:20" ht="12.75" customHeight="1">
      <c r="A376" s="620"/>
      <c r="B376" s="639"/>
      <c r="C376" s="639"/>
      <c r="D376" s="640"/>
      <c r="E376" s="641"/>
      <c r="F376" s="623"/>
      <c r="G376" s="624"/>
      <c r="H376" s="625"/>
      <c r="I376" s="624"/>
      <c r="J376" s="625"/>
      <c r="K376" s="626"/>
      <c r="L376" s="626"/>
      <c r="M376" s="698"/>
      <c r="N376" s="627"/>
      <c r="O376" s="614">
        <f t="shared" si="391"/>
        <v>0</v>
      </c>
      <c r="P376" s="625"/>
      <c r="Q376" s="625"/>
      <c r="R376" s="625"/>
      <c r="S376" s="632"/>
      <c r="T376" s="632"/>
    </row>
    <row r="377" spans="1:20" ht="12.75" customHeight="1">
      <c r="A377" s="620"/>
      <c r="B377" s="645"/>
      <c r="C377" s="645"/>
      <c r="D377" s="646"/>
      <c r="E377" s="647"/>
      <c r="F377" s="623"/>
      <c r="G377" s="624"/>
      <c r="H377" s="625"/>
      <c r="I377" s="624"/>
      <c r="J377" s="625"/>
      <c r="K377" s="626"/>
      <c r="L377" s="626"/>
      <c r="M377" s="626"/>
      <c r="N377" s="627"/>
      <c r="O377" s="614">
        <f t="shared" si="391"/>
        <v>0</v>
      </c>
      <c r="P377" s="625"/>
      <c r="Q377" s="625"/>
      <c r="R377" s="625"/>
      <c r="S377" s="632"/>
      <c r="T377" s="632"/>
    </row>
    <row r="378" spans="1:20" ht="12.75" customHeight="1">
      <c r="A378" s="620">
        <v>4</v>
      </c>
      <c r="B378" s="621" t="s">
        <v>1488</v>
      </c>
      <c r="C378" s="621" t="s">
        <v>1826</v>
      </c>
      <c r="D378" s="620" t="s">
        <v>1905</v>
      </c>
      <c r="E378" s="631">
        <v>25.55</v>
      </c>
      <c r="F378" s="623">
        <f t="shared" si="380"/>
        <v>66.15917324920801</v>
      </c>
      <c r="G378" s="624">
        <v>6.18</v>
      </c>
      <c r="H378" s="625">
        <f t="shared" ref="H378:H386" si="426">G378*$P$8/1000</f>
        <v>14.372207999999999</v>
      </c>
      <c r="I378" s="624">
        <v>0.96</v>
      </c>
      <c r="J378" s="625">
        <f t="shared" ref="J378:J386" si="427">I378*$P$9/1000</f>
        <v>2.8536480000000002</v>
      </c>
      <c r="K378" s="626" t="s">
        <v>1215</v>
      </c>
      <c r="L378" s="626" t="s">
        <v>1905</v>
      </c>
      <c r="M378" s="626">
        <v>1.0149999999999999</v>
      </c>
      <c r="N378" s="627">
        <v>31.042000000000002</v>
      </c>
      <c r="O378" s="614">
        <f t="shared" si="391"/>
        <v>31.507629999999999</v>
      </c>
      <c r="P378" s="625">
        <f t="shared" ref="P378" si="428">E378*F378</f>
        <v>1690.3668765172647</v>
      </c>
      <c r="Q378" s="625">
        <f t="shared" ref="Q378" si="429">SUM(O378:O381)</f>
        <v>43.217340000000007</v>
      </c>
      <c r="R378" s="625">
        <f t="shared" ref="R378" si="430">Q378*1.02*1.05*$R$15</f>
        <v>48.933317249208002</v>
      </c>
      <c r="S378" s="632">
        <f t="shared" ref="S378" si="431">F378*$S$18</f>
        <v>84.832266666619148</v>
      </c>
      <c r="T378" s="632">
        <f t="shared" ref="T378" si="432">S378*E378</f>
        <v>2167.4644133321194</v>
      </c>
    </row>
    <row r="379" spans="1:20" ht="12.75" customHeight="1">
      <c r="A379" s="620"/>
      <c r="B379" s="621"/>
      <c r="C379" s="621"/>
      <c r="D379" s="620"/>
      <c r="E379" s="631"/>
      <c r="F379" s="623"/>
      <c r="G379" s="624"/>
      <c r="H379" s="625"/>
      <c r="I379" s="624"/>
      <c r="J379" s="625"/>
      <c r="K379" s="626" t="s">
        <v>1490</v>
      </c>
      <c r="L379" s="626" t="s">
        <v>1905</v>
      </c>
      <c r="M379" s="630">
        <v>0.03</v>
      </c>
      <c r="N379" s="627">
        <v>104.167</v>
      </c>
      <c r="O379" s="614">
        <f t="shared" si="391"/>
        <v>3.1250100000000001</v>
      </c>
      <c r="P379" s="625"/>
      <c r="Q379" s="625"/>
      <c r="R379" s="625"/>
      <c r="S379" s="632"/>
      <c r="T379" s="632"/>
    </row>
    <row r="380" spans="1:20" ht="12.75" customHeight="1">
      <c r="A380" s="620"/>
      <c r="B380" s="621"/>
      <c r="C380" s="621"/>
      <c r="D380" s="620"/>
      <c r="E380" s="631"/>
      <c r="F380" s="623"/>
      <c r="G380" s="624"/>
      <c r="H380" s="625"/>
      <c r="I380" s="624"/>
      <c r="J380" s="625"/>
      <c r="K380" s="626" t="s">
        <v>1491</v>
      </c>
      <c r="L380" s="626" t="s">
        <v>1907</v>
      </c>
      <c r="M380" s="626">
        <v>2.0499999999999998</v>
      </c>
      <c r="N380" s="626">
        <v>3.472</v>
      </c>
      <c r="O380" s="614">
        <f t="shared" si="391"/>
        <v>7.1175999999999995</v>
      </c>
      <c r="P380" s="625"/>
      <c r="Q380" s="625"/>
      <c r="R380" s="625"/>
      <c r="S380" s="632"/>
      <c r="T380" s="632"/>
    </row>
    <row r="381" spans="1:20" ht="27.75" customHeight="1">
      <c r="A381" s="620"/>
      <c r="B381" s="621"/>
      <c r="C381" s="621"/>
      <c r="D381" s="620"/>
      <c r="E381" s="631"/>
      <c r="F381" s="623"/>
      <c r="G381" s="624"/>
      <c r="H381" s="625"/>
      <c r="I381" s="624"/>
      <c r="J381" s="625"/>
      <c r="K381" s="626" t="s">
        <v>673</v>
      </c>
      <c r="L381" s="626" t="s">
        <v>652</v>
      </c>
      <c r="M381" s="626">
        <v>1.7</v>
      </c>
      <c r="N381" s="627">
        <v>0.86299999999999999</v>
      </c>
      <c r="O381" s="614">
        <f t="shared" si="391"/>
        <v>1.4670999999999998</v>
      </c>
      <c r="P381" s="625"/>
      <c r="Q381" s="625"/>
      <c r="R381" s="625"/>
      <c r="S381" s="632"/>
      <c r="T381" s="632"/>
    </row>
    <row r="382" spans="1:20" ht="12.75" customHeight="1">
      <c r="A382" s="620">
        <v>5</v>
      </c>
      <c r="B382" s="621" t="s">
        <v>659</v>
      </c>
      <c r="C382" s="621" t="s">
        <v>1827</v>
      </c>
      <c r="D382" s="620" t="s">
        <v>1492</v>
      </c>
      <c r="E382" s="706">
        <v>1.1668000000000001</v>
      </c>
      <c r="F382" s="623">
        <f t="shared" si="380"/>
        <v>300.049218</v>
      </c>
      <c r="G382" s="624"/>
      <c r="H382" s="625">
        <f t="shared" si="426"/>
        <v>0</v>
      </c>
      <c r="I382" s="723"/>
      <c r="J382" s="625">
        <f t="shared" si="427"/>
        <v>0</v>
      </c>
      <c r="K382" s="626" t="s">
        <v>1634</v>
      </c>
      <c r="L382" s="626" t="s">
        <v>666</v>
      </c>
      <c r="M382" s="626">
        <v>1</v>
      </c>
      <c r="N382" s="627">
        <v>265</v>
      </c>
      <c r="O382" s="614">
        <f t="shared" si="391"/>
        <v>265</v>
      </c>
      <c r="P382" s="625">
        <f t="shared" ref="P382" si="433">E382*F382</f>
        <v>350.09742756240001</v>
      </c>
      <c r="Q382" s="625">
        <f t="shared" ref="Q382" si="434">SUM(O382:O385)</f>
        <v>265</v>
      </c>
      <c r="R382" s="625">
        <f t="shared" ref="R382" si="435">Q382*1.02*1.05*$R$15</f>
        <v>300.049218</v>
      </c>
      <c r="S382" s="632">
        <f t="shared" ref="S382" si="436">F382*$S$18</f>
        <v>384.73659848509743</v>
      </c>
      <c r="T382" s="632">
        <f t="shared" ref="T382" si="437">S382*E382</f>
        <v>448.91066311241173</v>
      </c>
    </row>
    <row r="383" spans="1:20" ht="12.75" customHeight="1">
      <c r="A383" s="620"/>
      <c r="B383" s="621"/>
      <c r="C383" s="621"/>
      <c r="D383" s="620"/>
      <c r="E383" s="706"/>
      <c r="F383" s="623"/>
      <c r="G383" s="624"/>
      <c r="H383" s="625"/>
      <c r="I383" s="723"/>
      <c r="J383" s="625"/>
      <c r="K383" s="626"/>
      <c r="L383" s="626"/>
      <c r="M383" s="626"/>
      <c r="N383" s="627"/>
      <c r="O383" s="614">
        <f t="shared" si="391"/>
        <v>0</v>
      </c>
      <c r="P383" s="625"/>
      <c r="Q383" s="625"/>
      <c r="R383" s="625"/>
      <c r="S383" s="632"/>
      <c r="T383" s="632"/>
    </row>
    <row r="384" spans="1:20" ht="12.75" customHeight="1">
      <c r="A384" s="620"/>
      <c r="B384" s="621"/>
      <c r="C384" s="621"/>
      <c r="D384" s="620"/>
      <c r="E384" s="706"/>
      <c r="F384" s="623"/>
      <c r="G384" s="624"/>
      <c r="H384" s="625"/>
      <c r="I384" s="723"/>
      <c r="J384" s="625"/>
      <c r="K384" s="626"/>
      <c r="L384" s="626"/>
      <c r="M384" s="630"/>
      <c r="N384" s="627"/>
      <c r="O384" s="614">
        <f t="shared" si="391"/>
        <v>0</v>
      </c>
      <c r="P384" s="625"/>
      <c r="Q384" s="625"/>
      <c r="R384" s="625"/>
      <c r="S384" s="632"/>
      <c r="T384" s="632"/>
    </row>
    <row r="385" spans="1:20" ht="12.75" customHeight="1">
      <c r="A385" s="620"/>
      <c r="B385" s="621"/>
      <c r="C385" s="621"/>
      <c r="D385" s="620"/>
      <c r="E385" s="706"/>
      <c r="F385" s="623"/>
      <c r="G385" s="624"/>
      <c r="H385" s="625"/>
      <c r="I385" s="723"/>
      <c r="J385" s="625"/>
      <c r="K385" s="626"/>
      <c r="L385" s="626"/>
      <c r="M385" s="626"/>
      <c r="N385" s="627"/>
      <c r="O385" s="614">
        <f t="shared" si="391"/>
        <v>0</v>
      </c>
      <c r="P385" s="625"/>
      <c r="Q385" s="625"/>
      <c r="R385" s="625"/>
      <c r="S385" s="632"/>
      <c r="T385" s="632"/>
    </row>
    <row r="386" spans="1:20" ht="12.75" customHeight="1">
      <c r="A386" s="620">
        <v>6</v>
      </c>
      <c r="B386" s="621" t="s">
        <v>659</v>
      </c>
      <c r="C386" s="621" t="s">
        <v>1828</v>
      </c>
      <c r="D386" s="620" t="s">
        <v>1492</v>
      </c>
      <c r="E386" s="631">
        <v>0.43</v>
      </c>
      <c r="F386" s="623">
        <f t="shared" si="380"/>
        <v>306.65369757959996</v>
      </c>
      <c r="G386" s="624"/>
      <c r="H386" s="625">
        <f t="shared" si="426"/>
        <v>0</v>
      </c>
      <c r="I386" s="723"/>
      <c r="J386" s="625">
        <f t="shared" si="427"/>
        <v>0</v>
      </c>
      <c r="K386" s="626" t="s">
        <v>1494</v>
      </c>
      <c r="L386" s="626" t="s">
        <v>666</v>
      </c>
      <c r="M386" s="626">
        <v>1</v>
      </c>
      <c r="N386" s="627">
        <v>270.83300000000003</v>
      </c>
      <c r="O386" s="614">
        <f t="shared" si="391"/>
        <v>270.83300000000003</v>
      </c>
      <c r="P386" s="625">
        <f t="shared" ref="P386" si="438">E386*F386</f>
        <v>131.861089959228</v>
      </c>
      <c r="Q386" s="625">
        <f t="shared" ref="Q386" si="439">SUM(O386:O389)</f>
        <v>270.83300000000003</v>
      </c>
      <c r="R386" s="625">
        <f t="shared" ref="R386" si="440">Q386*1.02*1.05*$R$15</f>
        <v>306.65369757959996</v>
      </c>
      <c r="S386" s="632">
        <f t="shared" ref="S386" si="441">F386*$S$18</f>
        <v>393.20515916043166</v>
      </c>
      <c r="T386" s="632">
        <f t="shared" ref="T386" si="442">S386*E386</f>
        <v>169.0782184389856</v>
      </c>
    </row>
    <row r="387" spans="1:20" ht="12.75" customHeight="1">
      <c r="A387" s="620"/>
      <c r="B387" s="621"/>
      <c r="C387" s="621"/>
      <c r="D387" s="620"/>
      <c r="E387" s="631"/>
      <c r="F387" s="623"/>
      <c r="G387" s="624"/>
      <c r="H387" s="625"/>
      <c r="I387" s="723"/>
      <c r="J387" s="625"/>
      <c r="K387" s="626"/>
      <c r="L387" s="626"/>
      <c r="M387" s="626"/>
      <c r="N387" s="627"/>
      <c r="O387" s="614">
        <f t="shared" si="391"/>
        <v>0</v>
      </c>
      <c r="P387" s="625"/>
      <c r="Q387" s="625"/>
      <c r="R387" s="625"/>
      <c r="S387" s="632"/>
      <c r="T387" s="632"/>
    </row>
    <row r="388" spans="1:20" ht="12.75" customHeight="1">
      <c r="A388" s="620"/>
      <c r="B388" s="621"/>
      <c r="C388" s="621"/>
      <c r="D388" s="620"/>
      <c r="E388" s="631"/>
      <c r="F388" s="623"/>
      <c r="G388" s="624"/>
      <c r="H388" s="625"/>
      <c r="I388" s="723"/>
      <c r="J388" s="625"/>
      <c r="K388" s="626"/>
      <c r="L388" s="626"/>
      <c r="M388" s="630"/>
      <c r="N388" s="627"/>
      <c r="O388" s="614">
        <f t="shared" si="391"/>
        <v>0</v>
      </c>
      <c r="P388" s="625"/>
      <c r="Q388" s="625"/>
      <c r="R388" s="625"/>
      <c r="S388" s="632"/>
      <c r="T388" s="632"/>
    </row>
    <row r="389" spans="1:20" ht="12.75" customHeight="1">
      <c r="A389" s="620"/>
      <c r="B389" s="621"/>
      <c r="C389" s="621"/>
      <c r="D389" s="620"/>
      <c r="E389" s="631"/>
      <c r="F389" s="623"/>
      <c r="G389" s="624"/>
      <c r="H389" s="625"/>
      <c r="I389" s="723"/>
      <c r="J389" s="625"/>
      <c r="K389" s="626"/>
      <c r="L389" s="626"/>
      <c r="M389" s="626"/>
      <c r="N389" s="627"/>
      <c r="O389" s="614">
        <f t="shared" si="391"/>
        <v>0</v>
      </c>
      <c r="P389" s="625"/>
      <c r="Q389" s="625"/>
      <c r="R389" s="625"/>
      <c r="S389" s="632"/>
      <c r="T389" s="632"/>
    </row>
    <row r="390" spans="1:20" ht="12.75" customHeight="1">
      <c r="A390" s="620">
        <v>7</v>
      </c>
      <c r="B390" s="621" t="s">
        <v>1495</v>
      </c>
      <c r="C390" s="621" t="s">
        <v>1829</v>
      </c>
      <c r="D390" s="620" t="s">
        <v>1906</v>
      </c>
      <c r="E390" s="631">
        <v>34.700000000000003</v>
      </c>
      <c r="F390" s="623">
        <f t="shared" ref="F390" si="443">H390+J390+R390</f>
        <v>54.910984156236111</v>
      </c>
      <c r="G390" s="624">
        <v>3.17</v>
      </c>
      <c r="H390" s="625">
        <f t="shared" ref="H390" si="444">G390*$P$8/1000</f>
        <v>7.3721519999999989</v>
      </c>
      <c r="I390" s="661">
        <v>1</v>
      </c>
      <c r="J390" s="625">
        <f t="shared" ref="J390" si="445">I390*$P$9/1000</f>
        <v>2.97255</v>
      </c>
      <c r="K390" s="626" t="s">
        <v>87</v>
      </c>
      <c r="L390" s="626" t="s">
        <v>1905</v>
      </c>
      <c r="M390" s="626">
        <v>1.0149999999999999</v>
      </c>
      <c r="N390" s="627">
        <v>29.856000000000002</v>
      </c>
      <c r="O390" s="614">
        <f t="shared" si="391"/>
        <v>30.303839999999997</v>
      </c>
      <c r="P390" s="625">
        <f t="shared" ref="P390" si="446">E390*F390</f>
        <v>1905.4111502213932</v>
      </c>
      <c r="Q390" s="625">
        <f t="shared" ref="Q390" si="447">SUM(O390:O394)</f>
        <v>39.360425099999993</v>
      </c>
      <c r="R390" s="625">
        <f t="shared" ref="R390" si="448">Q390*1.02*1.05*$R$15</f>
        <v>44.566282156236113</v>
      </c>
      <c r="S390" s="724">
        <f>F390*S18</f>
        <v>70.40933285731596</v>
      </c>
      <c r="T390" s="724">
        <f>S390*E390</f>
        <v>2443.2038501488641</v>
      </c>
    </row>
    <row r="391" spans="1:20" ht="12.75" customHeight="1">
      <c r="A391" s="620"/>
      <c r="B391" s="621"/>
      <c r="C391" s="621"/>
      <c r="D391" s="620"/>
      <c r="E391" s="631"/>
      <c r="F391" s="623"/>
      <c r="G391" s="624"/>
      <c r="H391" s="625"/>
      <c r="I391" s="661"/>
      <c r="J391" s="625"/>
      <c r="K391" s="626" t="s">
        <v>723</v>
      </c>
      <c r="L391" s="626" t="s">
        <v>1907</v>
      </c>
      <c r="M391" s="626">
        <v>1.18</v>
      </c>
      <c r="N391" s="627">
        <v>3.472</v>
      </c>
      <c r="O391" s="614">
        <f t="shared" si="391"/>
        <v>4.0969600000000002</v>
      </c>
      <c r="P391" s="625"/>
      <c r="Q391" s="625"/>
      <c r="R391" s="625"/>
      <c r="S391" s="724"/>
      <c r="T391" s="724"/>
    </row>
    <row r="392" spans="1:20" ht="12.75" customHeight="1">
      <c r="A392" s="620"/>
      <c r="B392" s="621"/>
      <c r="C392" s="621"/>
      <c r="D392" s="620"/>
      <c r="E392" s="631"/>
      <c r="F392" s="623"/>
      <c r="G392" s="624"/>
      <c r="H392" s="625"/>
      <c r="I392" s="661"/>
      <c r="J392" s="625"/>
      <c r="K392" s="626" t="s">
        <v>914</v>
      </c>
      <c r="L392" s="626" t="s">
        <v>1906</v>
      </c>
      <c r="M392" s="626">
        <v>2.53E-2</v>
      </c>
      <c r="N392" s="627">
        <v>104.167</v>
      </c>
      <c r="O392" s="614">
        <f t="shared" si="391"/>
        <v>2.6354251</v>
      </c>
      <c r="P392" s="625"/>
      <c r="Q392" s="625"/>
      <c r="R392" s="625"/>
      <c r="S392" s="724"/>
      <c r="T392" s="724"/>
    </row>
    <row r="393" spans="1:20" ht="12.75" customHeight="1">
      <c r="A393" s="620"/>
      <c r="B393" s="621"/>
      <c r="C393" s="621"/>
      <c r="D393" s="620"/>
      <c r="E393" s="631"/>
      <c r="F393" s="623"/>
      <c r="G393" s="624"/>
      <c r="H393" s="625"/>
      <c r="I393" s="661"/>
      <c r="J393" s="625"/>
      <c r="K393" s="626" t="s">
        <v>179</v>
      </c>
      <c r="L393" s="626" t="s">
        <v>79</v>
      </c>
      <c r="M393" s="626">
        <v>1.4</v>
      </c>
      <c r="N393" s="627">
        <v>1.167</v>
      </c>
      <c r="O393" s="614">
        <f t="shared" si="391"/>
        <v>1.6337999999999999</v>
      </c>
      <c r="P393" s="625"/>
      <c r="Q393" s="625"/>
      <c r="R393" s="625"/>
      <c r="S393" s="724"/>
      <c r="T393" s="724"/>
    </row>
    <row r="394" spans="1:20" ht="12.75" customHeight="1">
      <c r="A394" s="620"/>
      <c r="B394" s="621"/>
      <c r="C394" s="621"/>
      <c r="D394" s="620"/>
      <c r="E394" s="631"/>
      <c r="F394" s="623"/>
      <c r="G394" s="624"/>
      <c r="H394" s="625"/>
      <c r="I394" s="661"/>
      <c r="J394" s="625"/>
      <c r="K394" s="626" t="s">
        <v>1195</v>
      </c>
      <c r="L394" s="626" t="s">
        <v>79</v>
      </c>
      <c r="M394" s="626">
        <v>0.8</v>
      </c>
      <c r="N394" s="627">
        <v>0.86299999999999999</v>
      </c>
      <c r="O394" s="614">
        <f t="shared" si="391"/>
        <v>0.69040000000000001</v>
      </c>
      <c r="P394" s="625"/>
      <c r="Q394" s="625"/>
      <c r="R394" s="625"/>
      <c r="S394" s="724"/>
      <c r="T394" s="724"/>
    </row>
    <row r="395" spans="1:20" ht="12.75" customHeight="1">
      <c r="A395" s="620">
        <v>8</v>
      </c>
      <c r="B395" s="621" t="s">
        <v>78</v>
      </c>
      <c r="C395" s="654" t="s">
        <v>1827</v>
      </c>
      <c r="D395" s="654" t="s">
        <v>76</v>
      </c>
      <c r="E395" s="631">
        <v>1.5880000000000001</v>
      </c>
      <c r="F395" s="623">
        <f t="shared" ref="F395" si="449">H395+J395+R395</f>
        <v>300.049218</v>
      </c>
      <c r="G395" s="638"/>
      <c r="H395" s="625">
        <f t="shared" ref="H395" si="450">G395*$P$8/1000</f>
        <v>0</v>
      </c>
      <c r="I395" s="638"/>
      <c r="J395" s="625">
        <f t="shared" ref="J395" si="451">I395*$P$9/1000</f>
        <v>0</v>
      </c>
      <c r="K395" s="626" t="s">
        <v>909</v>
      </c>
      <c r="L395" s="626" t="s">
        <v>76</v>
      </c>
      <c r="M395" s="626">
        <v>1</v>
      </c>
      <c r="N395" s="627">
        <v>265</v>
      </c>
      <c r="O395" s="614">
        <f t="shared" si="391"/>
        <v>265</v>
      </c>
      <c r="P395" s="625">
        <f t="shared" ref="P395" si="452">E395*F395</f>
        <v>476.47815818399999</v>
      </c>
      <c r="Q395" s="625">
        <f t="shared" ref="Q395" si="453">SUM(O395:O398)</f>
        <v>265</v>
      </c>
      <c r="R395" s="625">
        <f t="shared" ref="R395" si="454">Q395*1.02*1.05*$R$15</f>
        <v>300.049218</v>
      </c>
      <c r="S395" s="632">
        <f t="shared" ref="S395" si="455">F395*$S$18</f>
        <v>384.73659848509743</v>
      </c>
      <c r="T395" s="632">
        <f t="shared" ref="T395" si="456">S395*E395</f>
        <v>610.96171839433475</v>
      </c>
    </row>
    <row r="396" spans="1:20" ht="12.75" customHeight="1">
      <c r="A396" s="620"/>
      <c r="B396" s="621"/>
      <c r="C396" s="654"/>
      <c r="D396" s="655"/>
      <c r="E396" s="631"/>
      <c r="F396" s="623"/>
      <c r="G396" s="644"/>
      <c r="H396" s="625"/>
      <c r="I396" s="644"/>
      <c r="J396" s="625"/>
      <c r="K396" s="626"/>
      <c r="L396" s="626"/>
      <c r="M396" s="626"/>
      <c r="N396" s="627"/>
      <c r="O396" s="614">
        <f t="shared" si="391"/>
        <v>0</v>
      </c>
      <c r="P396" s="625"/>
      <c r="Q396" s="625"/>
      <c r="R396" s="625"/>
      <c r="S396" s="632"/>
      <c r="T396" s="632"/>
    </row>
    <row r="397" spans="1:20" ht="12.75" customHeight="1">
      <c r="A397" s="620"/>
      <c r="B397" s="621"/>
      <c r="C397" s="654"/>
      <c r="D397" s="655"/>
      <c r="E397" s="631"/>
      <c r="F397" s="623"/>
      <c r="G397" s="644"/>
      <c r="H397" s="625"/>
      <c r="I397" s="644"/>
      <c r="J397" s="625"/>
      <c r="K397" s="626"/>
      <c r="L397" s="626"/>
      <c r="M397" s="626"/>
      <c r="N397" s="627"/>
      <c r="O397" s="614">
        <f t="shared" si="391"/>
        <v>0</v>
      </c>
      <c r="P397" s="625"/>
      <c r="Q397" s="625"/>
      <c r="R397" s="625"/>
      <c r="S397" s="632"/>
      <c r="T397" s="632"/>
    </row>
    <row r="398" spans="1:20" ht="12.75" customHeight="1">
      <c r="A398" s="620"/>
      <c r="B398" s="621"/>
      <c r="C398" s="654"/>
      <c r="D398" s="655"/>
      <c r="E398" s="631"/>
      <c r="F398" s="623"/>
      <c r="G398" s="650"/>
      <c r="H398" s="625"/>
      <c r="I398" s="650"/>
      <c r="J398" s="625"/>
      <c r="K398" s="626"/>
      <c r="L398" s="626"/>
      <c r="M398" s="626"/>
      <c r="N398" s="627"/>
      <c r="O398" s="614">
        <f t="shared" si="391"/>
        <v>0</v>
      </c>
      <c r="P398" s="625"/>
      <c r="Q398" s="625"/>
      <c r="R398" s="625"/>
      <c r="S398" s="632"/>
      <c r="T398" s="632"/>
    </row>
    <row r="399" spans="1:20" ht="12.75" customHeight="1">
      <c r="A399" s="620">
        <v>9</v>
      </c>
      <c r="B399" s="621" t="s">
        <v>78</v>
      </c>
      <c r="C399" s="654" t="s">
        <v>1841</v>
      </c>
      <c r="D399" s="654" t="s">
        <v>76</v>
      </c>
      <c r="E399" s="631">
        <v>0.186</v>
      </c>
      <c r="F399" s="623">
        <f t="shared" ref="F399:F475" si="457">H399+J399+R399</f>
        <v>306.65369757959996</v>
      </c>
      <c r="G399" s="638"/>
      <c r="H399" s="625">
        <f t="shared" ref="H399" si="458">G399*$P$8/1000</f>
        <v>0</v>
      </c>
      <c r="I399" s="638"/>
      <c r="J399" s="625">
        <f t="shared" ref="J399" si="459">I399*$P$9/1000</f>
        <v>0</v>
      </c>
      <c r="K399" s="626" t="s">
        <v>909</v>
      </c>
      <c r="L399" s="626" t="s">
        <v>76</v>
      </c>
      <c r="M399" s="626">
        <v>1</v>
      </c>
      <c r="N399" s="627">
        <v>270.83300000000003</v>
      </c>
      <c r="O399" s="614">
        <f t="shared" si="391"/>
        <v>270.83300000000003</v>
      </c>
      <c r="P399" s="625">
        <f t="shared" ref="P399" si="460">E399*F399</f>
        <v>57.037587749805596</v>
      </c>
      <c r="Q399" s="625">
        <f t="shared" ref="Q399" si="461">SUM(O399:O402)</f>
        <v>270.83300000000003</v>
      </c>
      <c r="R399" s="625">
        <f t="shared" ref="R399" si="462">Q399*1.02*1.05*$R$15</f>
        <v>306.65369757959996</v>
      </c>
      <c r="S399" s="632">
        <f t="shared" ref="S399" si="463">F399*$S$18</f>
        <v>393.20515916043166</v>
      </c>
      <c r="T399" s="632">
        <f t="shared" ref="T399" si="464">S399*E399</f>
        <v>73.136159603840284</v>
      </c>
    </row>
    <row r="400" spans="1:20" ht="12.75" customHeight="1">
      <c r="A400" s="620"/>
      <c r="B400" s="621"/>
      <c r="C400" s="654"/>
      <c r="D400" s="655"/>
      <c r="E400" s="631"/>
      <c r="F400" s="623"/>
      <c r="G400" s="644"/>
      <c r="H400" s="625"/>
      <c r="I400" s="644"/>
      <c r="J400" s="625"/>
      <c r="K400" s="626"/>
      <c r="L400" s="626"/>
      <c r="M400" s="626"/>
      <c r="N400" s="626"/>
      <c r="O400" s="614">
        <f t="shared" si="391"/>
        <v>0</v>
      </c>
      <c r="P400" s="625"/>
      <c r="Q400" s="625"/>
      <c r="R400" s="625"/>
      <c r="S400" s="632"/>
      <c r="T400" s="632"/>
    </row>
    <row r="401" spans="1:20" ht="12.75" customHeight="1">
      <c r="A401" s="620"/>
      <c r="B401" s="621"/>
      <c r="C401" s="654"/>
      <c r="D401" s="655"/>
      <c r="E401" s="631"/>
      <c r="F401" s="623"/>
      <c r="G401" s="644"/>
      <c r="H401" s="625"/>
      <c r="I401" s="644"/>
      <c r="J401" s="625"/>
      <c r="K401" s="626"/>
      <c r="L401" s="626"/>
      <c r="M401" s="630"/>
      <c r="N401" s="627"/>
      <c r="O401" s="614">
        <f t="shared" si="391"/>
        <v>0</v>
      </c>
      <c r="P401" s="625"/>
      <c r="Q401" s="625"/>
      <c r="R401" s="625"/>
      <c r="S401" s="632"/>
      <c r="T401" s="632"/>
    </row>
    <row r="402" spans="1:20" ht="12.75" customHeight="1">
      <c r="A402" s="620"/>
      <c r="B402" s="621"/>
      <c r="C402" s="654"/>
      <c r="D402" s="655"/>
      <c r="E402" s="631"/>
      <c r="F402" s="623"/>
      <c r="G402" s="650"/>
      <c r="H402" s="625"/>
      <c r="I402" s="650"/>
      <c r="J402" s="625"/>
      <c r="K402" s="626"/>
      <c r="L402" s="626"/>
      <c r="M402" s="626"/>
      <c r="N402" s="627"/>
      <c r="O402" s="614">
        <f t="shared" si="391"/>
        <v>0</v>
      </c>
      <c r="P402" s="625"/>
      <c r="Q402" s="625"/>
      <c r="R402" s="625"/>
      <c r="S402" s="632"/>
      <c r="T402" s="632"/>
    </row>
    <row r="403" spans="1:20" ht="12.75" customHeight="1">
      <c r="A403" s="620">
        <v>10</v>
      </c>
      <c r="B403" s="621" t="s">
        <v>1262</v>
      </c>
      <c r="C403" s="621" t="s">
        <v>1830</v>
      </c>
      <c r="D403" s="620" t="s">
        <v>1907</v>
      </c>
      <c r="E403" s="631">
        <v>248</v>
      </c>
      <c r="F403" s="623">
        <f t="shared" si="457"/>
        <v>0.94781439864000006</v>
      </c>
      <c r="G403" s="624">
        <v>0.19500000000000001</v>
      </c>
      <c r="H403" s="625">
        <f t="shared" ref="H403" si="465">G403*$P$8/1000</f>
        <v>0.45349200000000001</v>
      </c>
      <c r="I403" s="624">
        <v>1.4999999999999999E-2</v>
      </c>
      <c r="J403" s="625">
        <f t="shared" ref="J403" si="466">I403*$P$9/1000</f>
        <v>4.4588250000000003E-2</v>
      </c>
      <c r="K403" s="626" t="s">
        <v>1263</v>
      </c>
      <c r="L403" s="626" t="s">
        <v>79</v>
      </c>
      <c r="M403" s="626">
        <v>2.4</v>
      </c>
      <c r="N403" s="627">
        <v>0.16550000000000001</v>
      </c>
      <c r="O403" s="614">
        <f t="shared" si="391"/>
        <v>0.3972</v>
      </c>
      <c r="P403" s="625">
        <f t="shared" ref="P403" si="467">E403*F403</f>
        <v>235.05797086272003</v>
      </c>
      <c r="Q403" s="625">
        <f t="shared" ref="Q403" si="468">SUM(O403:O406)</f>
        <v>0.3972</v>
      </c>
      <c r="R403" s="625">
        <f t="shared" ref="R403" si="469">Q403*1.02*1.05*$R$15</f>
        <v>0.44973414864</v>
      </c>
      <c r="S403" s="632">
        <f t="shared" ref="S403" si="470">F403*$S$18</f>
        <v>1.2153302386808813</v>
      </c>
      <c r="T403" s="632">
        <f t="shared" ref="T403" si="471">S403*E403</f>
        <v>301.40189919285854</v>
      </c>
    </row>
    <row r="404" spans="1:20" ht="12.75" customHeight="1">
      <c r="A404" s="620"/>
      <c r="B404" s="621"/>
      <c r="C404" s="621"/>
      <c r="D404" s="620"/>
      <c r="E404" s="631"/>
      <c r="F404" s="623"/>
      <c r="G404" s="624"/>
      <c r="H404" s="625"/>
      <c r="I404" s="624"/>
      <c r="J404" s="625"/>
      <c r="K404" s="626"/>
      <c r="L404" s="626"/>
      <c r="M404" s="626"/>
      <c r="N404" s="626"/>
      <c r="O404" s="614">
        <f t="shared" si="391"/>
        <v>0</v>
      </c>
      <c r="P404" s="625"/>
      <c r="Q404" s="625"/>
      <c r="R404" s="625"/>
      <c r="S404" s="632"/>
      <c r="T404" s="632"/>
    </row>
    <row r="405" spans="1:20" ht="12.75" customHeight="1">
      <c r="A405" s="620"/>
      <c r="B405" s="621"/>
      <c r="C405" s="621"/>
      <c r="D405" s="620"/>
      <c r="E405" s="631"/>
      <c r="F405" s="623"/>
      <c r="G405" s="624"/>
      <c r="H405" s="625"/>
      <c r="I405" s="624"/>
      <c r="J405" s="625"/>
      <c r="K405" s="626"/>
      <c r="L405" s="626"/>
      <c r="M405" s="630"/>
      <c r="N405" s="627"/>
      <c r="O405" s="614">
        <f t="shared" si="391"/>
        <v>0</v>
      </c>
      <c r="P405" s="625"/>
      <c r="Q405" s="625"/>
      <c r="R405" s="625"/>
      <c r="S405" s="632"/>
      <c r="T405" s="632"/>
    </row>
    <row r="406" spans="1:20" ht="12.75" customHeight="1">
      <c r="A406" s="620"/>
      <c r="B406" s="621"/>
      <c r="C406" s="621"/>
      <c r="D406" s="620"/>
      <c r="E406" s="631"/>
      <c r="F406" s="623"/>
      <c r="G406" s="624"/>
      <c r="H406" s="625"/>
      <c r="I406" s="624"/>
      <c r="J406" s="625"/>
      <c r="K406" s="626"/>
      <c r="L406" s="626"/>
      <c r="M406" s="626"/>
      <c r="N406" s="627"/>
      <c r="O406" s="614">
        <f t="shared" si="391"/>
        <v>0</v>
      </c>
      <c r="P406" s="625"/>
      <c r="Q406" s="625"/>
      <c r="R406" s="625"/>
      <c r="S406" s="632"/>
      <c r="T406" s="632"/>
    </row>
    <row r="407" spans="1:20" ht="12.75" customHeight="1">
      <c r="A407" s="620">
        <v>11</v>
      </c>
      <c r="B407" s="621" t="s">
        <v>774</v>
      </c>
      <c r="C407" s="621" t="s">
        <v>1831</v>
      </c>
      <c r="D407" s="620" t="s">
        <v>1905</v>
      </c>
      <c r="E407" s="631">
        <v>28.745999999999999</v>
      </c>
      <c r="F407" s="623">
        <f t="shared" si="457"/>
        <v>6.0342765E-2</v>
      </c>
      <c r="G407" s="624"/>
      <c r="H407" s="625">
        <f t="shared" ref="H407:H411" si="472">G407*$P$8/1000</f>
        <v>0</v>
      </c>
      <c r="I407" s="653">
        <v>2.0299999999999999E-2</v>
      </c>
      <c r="J407" s="625">
        <f t="shared" ref="J407:J411" si="473">I407*$P$9/1000</f>
        <v>6.0342765E-2</v>
      </c>
      <c r="K407" s="626"/>
      <c r="L407" s="626"/>
      <c r="M407" s="626"/>
      <c r="N407" s="627"/>
      <c r="O407" s="614">
        <f t="shared" si="391"/>
        <v>0</v>
      </c>
      <c r="P407" s="625">
        <f t="shared" ref="P407" si="474">E407*F407</f>
        <v>1.7346131226899999</v>
      </c>
      <c r="Q407" s="625">
        <f t="shared" ref="Q407" si="475">SUM(O407:O410)</f>
        <v>0</v>
      </c>
      <c r="R407" s="625">
        <f t="shared" ref="R407" si="476">Q407*1.02*1.05*$R$15</f>
        <v>0</v>
      </c>
      <c r="S407" s="632">
        <f t="shared" ref="S407" si="477">F407*$S$18</f>
        <v>7.737420648530266E-2</v>
      </c>
      <c r="T407" s="632">
        <f t="shared" ref="T407" si="478">S407*E407</f>
        <v>2.2241989396265103</v>
      </c>
    </row>
    <row r="408" spans="1:20" ht="12.75" customHeight="1">
      <c r="A408" s="620"/>
      <c r="B408" s="621"/>
      <c r="C408" s="621"/>
      <c r="D408" s="620"/>
      <c r="E408" s="631"/>
      <c r="F408" s="623"/>
      <c r="G408" s="624"/>
      <c r="H408" s="625"/>
      <c r="I408" s="653"/>
      <c r="J408" s="625"/>
      <c r="K408" s="626"/>
      <c r="L408" s="626"/>
      <c r="M408" s="626"/>
      <c r="N408" s="627"/>
      <c r="O408" s="614">
        <f t="shared" si="391"/>
        <v>0</v>
      </c>
      <c r="P408" s="625"/>
      <c r="Q408" s="625"/>
      <c r="R408" s="625"/>
      <c r="S408" s="632"/>
      <c r="T408" s="632"/>
    </row>
    <row r="409" spans="1:20" ht="12.75" customHeight="1">
      <c r="A409" s="620"/>
      <c r="B409" s="621"/>
      <c r="C409" s="621"/>
      <c r="D409" s="620"/>
      <c r="E409" s="631"/>
      <c r="F409" s="623"/>
      <c r="G409" s="624"/>
      <c r="H409" s="625"/>
      <c r="I409" s="653"/>
      <c r="J409" s="625"/>
      <c r="K409" s="626"/>
      <c r="L409" s="626"/>
      <c r="M409" s="630"/>
      <c r="N409" s="627"/>
      <c r="O409" s="614">
        <f t="shared" si="391"/>
        <v>0</v>
      </c>
      <c r="P409" s="625"/>
      <c r="Q409" s="625"/>
      <c r="R409" s="625"/>
      <c r="S409" s="632"/>
      <c r="T409" s="632"/>
    </row>
    <row r="410" spans="1:20" ht="12.75" customHeight="1">
      <c r="A410" s="620"/>
      <c r="B410" s="621"/>
      <c r="C410" s="621"/>
      <c r="D410" s="620"/>
      <c r="E410" s="631"/>
      <c r="F410" s="623"/>
      <c r="G410" s="624"/>
      <c r="H410" s="625"/>
      <c r="I410" s="653"/>
      <c r="J410" s="625"/>
      <c r="K410" s="626"/>
      <c r="L410" s="626"/>
      <c r="M410" s="626"/>
      <c r="N410" s="627"/>
      <c r="O410" s="614">
        <f t="shared" si="391"/>
        <v>0</v>
      </c>
      <c r="P410" s="625"/>
      <c r="Q410" s="625"/>
      <c r="R410" s="625"/>
      <c r="S410" s="632"/>
      <c r="T410" s="632"/>
    </row>
    <row r="411" spans="1:20" ht="12.75" customHeight="1">
      <c r="A411" s="620">
        <v>12</v>
      </c>
      <c r="B411" s="621" t="s">
        <v>196</v>
      </c>
      <c r="C411" s="621" t="s">
        <v>1833</v>
      </c>
      <c r="D411" s="620" t="s">
        <v>1905</v>
      </c>
      <c r="E411" s="706">
        <v>2.8746</v>
      </c>
      <c r="F411" s="623">
        <f t="shared" si="457"/>
        <v>0.24792919499999999</v>
      </c>
      <c r="G411" s="624">
        <v>6.2E-2</v>
      </c>
      <c r="H411" s="625">
        <f t="shared" si="472"/>
        <v>0.14418719999999999</v>
      </c>
      <c r="I411" s="653">
        <v>3.49E-2</v>
      </c>
      <c r="J411" s="625">
        <f t="shared" si="473"/>
        <v>0.103741995</v>
      </c>
      <c r="K411" s="626"/>
      <c r="L411" s="626"/>
      <c r="M411" s="626"/>
      <c r="N411" s="627"/>
      <c r="O411" s="614">
        <f t="shared" si="391"/>
        <v>0</v>
      </c>
      <c r="P411" s="625">
        <f t="shared" ref="P411" si="479">E411*F411</f>
        <v>0.71269726394699995</v>
      </c>
      <c r="Q411" s="625">
        <f t="shared" ref="Q411" si="480">SUM(O411:O414)</f>
        <v>0</v>
      </c>
      <c r="R411" s="625">
        <f t="shared" ref="R411" si="481">Q411*1.02*1.05*$R$15</f>
        <v>0</v>
      </c>
      <c r="S411" s="632">
        <f t="shared" ref="S411" si="482">F411*$S$18</f>
        <v>0.31790596151278233</v>
      </c>
      <c r="T411" s="632">
        <f t="shared" ref="T411" si="483">S411*E411</f>
        <v>0.91385247696464411</v>
      </c>
    </row>
    <row r="412" spans="1:20" ht="12.75" customHeight="1">
      <c r="A412" s="620"/>
      <c r="B412" s="621"/>
      <c r="C412" s="621"/>
      <c r="D412" s="620"/>
      <c r="E412" s="706"/>
      <c r="F412" s="623"/>
      <c r="G412" s="624"/>
      <c r="H412" s="625"/>
      <c r="I412" s="653"/>
      <c r="J412" s="625"/>
      <c r="K412" s="626"/>
      <c r="L412" s="626"/>
      <c r="M412" s="626"/>
      <c r="N412" s="627"/>
      <c r="O412" s="614">
        <f t="shared" si="391"/>
        <v>0</v>
      </c>
      <c r="P412" s="625"/>
      <c r="Q412" s="625"/>
      <c r="R412" s="625"/>
      <c r="S412" s="632"/>
      <c r="T412" s="632"/>
    </row>
    <row r="413" spans="1:20" ht="12.75" customHeight="1">
      <c r="A413" s="620"/>
      <c r="B413" s="621"/>
      <c r="C413" s="621"/>
      <c r="D413" s="620"/>
      <c r="E413" s="706"/>
      <c r="F413" s="623"/>
      <c r="G413" s="624"/>
      <c r="H413" s="625"/>
      <c r="I413" s="653"/>
      <c r="J413" s="625"/>
      <c r="K413" s="626"/>
      <c r="L413" s="626"/>
      <c r="M413" s="630"/>
      <c r="N413" s="627"/>
      <c r="O413" s="614">
        <f t="shared" si="391"/>
        <v>0</v>
      </c>
      <c r="P413" s="625"/>
      <c r="Q413" s="625"/>
      <c r="R413" s="625"/>
      <c r="S413" s="632"/>
      <c r="T413" s="632"/>
    </row>
    <row r="414" spans="1:20" ht="12.75" customHeight="1">
      <c r="A414" s="620"/>
      <c r="B414" s="621"/>
      <c r="C414" s="621"/>
      <c r="D414" s="620"/>
      <c r="E414" s="706"/>
      <c r="F414" s="623"/>
      <c r="G414" s="624"/>
      <c r="H414" s="625"/>
      <c r="I414" s="653"/>
      <c r="J414" s="625"/>
      <c r="K414" s="626"/>
      <c r="L414" s="626"/>
      <c r="M414" s="626"/>
      <c r="N414" s="627"/>
      <c r="O414" s="614">
        <f t="shared" si="391"/>
        <v>0</v>
      </c>
      <c r="P414" s="625"/>
      <c r="Q414" s="625"/>
      <c r="R414" s="625"/>
      <c r="S414" s="632"/>
      <c r="T414" s="632"/>
    </row>
    <row r="415" spans="1:20" ht="12.75" customHeight="1">
      <c r="A415" s="620">
        <v>13</v>
      </c>
      <c r="B415" s="621" t="s">
        <v>102</v>
      </c>
      <c r="C415" s="621" t="s">
        <v>1832</v>
      </c>
      <c r="D415" s="620" t="s">
        <v>1905</v>
      </c>
      <c r="E415" s="631">
        <v>3.194</v>
      </c>
      <c r="F415" s="623">
        <f t="shared" si="457"/>
        <v>1.3069872</v>
      </c>
      <c r="G415" s="624">
        <v>0.56200000000000006</v>
      </c>
      <c r="H415" s="625">
        <f t="shared" ref="H415" si="484">G415*$P$8/1000</f>
        <v>1.3069872</v>
      </c>
      <c r="I415" s="657"/>
      <c r="J415" s="625">
        <f t="shared" ref="J415" si="485">I415*$P$9/1000</f>
        <v>0</v>
      </c>
      <c r="K415" s="626"/>
      <c r="L415" s="626"/>
      <c r="M415" s="626"/>
      <c r="N415" s="627"/>
      <c r="O415" s="614">
        <f t="shared" si="391"/>
        <v>0</v>
      </c>
      <c r="P415" s="625">
        <f t="shared" ref="P415" si="486">E415*F415</f>
        <v>4.1745171167999997</v>
      </c>
      <c r="Q415" s="625">
        <f t="shared" ref="Q415" si="487">SUM(O415:O418)</f>
        <v>0</v>
      </c>
      <c r="R415" s="625">
        <f t="shared" ref="R415" si="488">Q415*1.02*1.05*$R$15</f>
        <v>0</v>
      </c>
      <c r="S415" s="632">
        <f t="shared" ref="S415" si="489">F415*$S$18</f>
        <v>1.675877754134196</v>
      </c>
      <c r="T415" s="632">
        <f t="shared" ref="T415" si="490">S415*E415</f>
        <v>5.3527535467046219</v>
      </c>
    </row>
    <row r="416" spans="1:20" ht="12.75" customHeight="1">
      <c r="A416" s="620"/>
      <c r="B416" s="621"/>
      <c r="C416" s="621"/>
      <c r="D416" s="620"/>
      <c r="E416" s="631"/>
      <c r="F416" s="623"/>
      <c r="G416" s="624"/>
      <c r="H416" s="625"/>
      <c r="I416" s="657"/>
      <c r="J416" s="625"/>
      <c r="K416" s="626"/>
      <c r="L416" s="626"/>
      <c r="M416" s="626"/>
      <c r="N416" s="627"/>
      <c r="O416" s="614">
        <f t="shared" si="391"/>
        <v>0</v>
      </c>
      <c r="P416" s="625"/>
      <c r="Q416" s="625"/>
      <c r="R416" s="625"/>
      <c r="S416" s="632"/>
      <c r="T416" s="632"/>
    </row>
    <row r="417" spans="1:20" ht="12.75" customHeight="1">
      <c r="A417" s="620"/>
      <c r="B417" s="621"/>
      <c r="C417" s="621"/>
      <c r="D417" s="620"/>
      <c r="E417" s="631"/>
      <c r="F417" s="623"/>
      <c r="G417" s="624"/>
      <c r="H417" s="625"/>
      <c r="I417" s="657"/>
      <c r="J417" s="625"/>
      <c r="K417" s="626"/>
      <c r="L417" s="626"/>
      <c r="M417" s="626"/>
      <c r="N417" s="627"/>
      <c r="O417" s="614">
        <f t="shared" si="391"/>
        <v>0</v>
      </c>
      <c r="P417" s="625"/>
      <c r="Q417" s="625"/>
      <c r="R417" s="625"/>
      <c r="S417" s="632"/>
      <c r="T417" s="632"/>
    </row>
    <row r="418" spans="1:20" ht="12.75" customHeight="1">
      <c r="A418" s="620"/>
      <c r="B418" s="621"/>
      <c r="C418" s="621"/>
      <c r="D418" s="620"/>
      <c r="E418" s="631"/>
      <c r="F418" s="623"/>
      <c r="G418" s="624"/>
      <c r="H418" s="625"/>
      <c r="I418" s="657"/>
      <c r="J418" s="625"/>
      <c r="K418" s="626"/>
      <c r="L418" s="626"/>
      <c r="M418" s="626"/>
      <c r="N418" s="627"/>
      <c r="O418" s="614">
        <f t="shared" ref="O418:O497" si="491">M418*N418</f>
        <v>0</v>
      </c>
      <c r="P418" s="625"/>
      <c r="Q418" s="625"/>
      <c r="R418" s="625"/>
      <c r="S418" s="632"/>
      <c r="T418" s="632"/>
    </row>
    <row r="419" spans="1:20" ht="12.75" customHeight="1">
      <c r="A419" s="620">
        <v>14</v>
      </c>
      <c r="B419" s="621" t="s">
        <v>618</v>
      </c>
      <c r="C419" s="621" t="s">
        <v>1798</v>
      </c>
      <c r="D419" s="620" t="s">
        <v>76</v>
      </c>
      <c r="E419" s="631">
        <v>48.83</v>
      </c>
      <c r="F419" s="623">
        <f t="shared" si="457"/>
        <v>3.6055350000000002</v>
      </c>
      <c r="G419" s="661">
        <v>0.4</v>
      </c>
      <c r="H419" s="625">
        <f t="shared" ref="H419" si="492">G419*$P$8/1000</f>
        <v>0.93023999999999996</v>
      </c>
      <c r="I419" s="661">
        <v>0.9</v>
      </c>
      <c r="J419" s="625">
        <f t="shared" ref="J419" si="493">I419*$P$9/1000</f>
        <v>2.6752950000000002</v>
      </c>
      <c r="K419" s="626"/>
      <c r="L419" s="626"/>
      <c r="M419" s="626"/>
      <c r="N419" s="627"/>
      <c r="O419" s="614">
        <f t="shared" si="491"/>
        <v>0</v>
      </c>
      <c r="P419" s="625">
        <f t="shared" ref="P419" si="494">E419*F419</f>
        <v>176.05827404999999</v>
      </c>
      <c r="Q419" s="625">
        <f t="shared" ref="Q419" si="495">SUM(O419:O422)</f>
        <v>0</v>
      </c>
      <c r="R419" s="625">
        <f t="shared" ref="R419" si="496">Q419*1.02*1.05*$R$15</f>
        <v>0</v>
      </c>
      <c r="S419" s="632">
        <f t="shared" ref="S419" si="497">F419*$S$18</f>
        <v>4.6231790933011725</v>
      </c>
      <c r="T419" s="632">
        <f t="shared" ref="T419" si="498">S419*E419</f>
        <v>225.74983512589625</v>
      </c>
    </row>
    <row r="420" spans="1:20" ht="12.75" customHeight="1">
      <c r="A420" s="620"/>
      <c r="B420" s="621"/>
      <c r="C420" s="621"/>
      <c r="D420" s="620"/>
      <c r="E420" s="631"/>
      <c r="F420" s="623"/>
      <c r="G420" s="661"/>
      <c r="H420" s="625"/>
      <c r="I420" s="661"/>
      <c r="J420" s="625"/>
      <c r="K420" s="626"/>
      <c r="L420" s="626"/>
      <c r="M420" s="626"/>
      <c r="N420" s="627"/>
      <c r="O420" s="614">
        <f t="shared" si="491"/>
        <v>0</v>
      </c>
      <c r="P420" s="625"/>
      <c r="Q420" s="625"/>
      <c r="R420" s="625"/>
      <c r="S420" s="632"/>
      <c r="T420" s="632"/>
    </row>
    <row r="421" spans="1:20" ht="12.75" customHeight="1">
      <c r="A421" s="620"/>
      <c r="B421" s="621"/>
      <c r="C421" s="621"/>
      <c r="D421" s="620"/>
      <c r="E421" s="631"/>
      <c r="F421" s="623"/>
      <c r="G421" s="661"/>
      <c r="H421" s="625"/>
      <c r="I421" s="661"/>
      <c r="J421" s="625"/>
      <c r="K421" s="626"/>
      <c r="L421" s="626"/>
      <c r="M421" s="626"/>
      <c r="N421" s="627"/>
      <c r="O421" s="614">
        <f t="shared" si="491"/>
        <v>0</v>
      </c>
      <c r="P421" s="625"/>
      <c r="Q421" s="625"/>
      <c r="R421" s="625"/>
      <c r="S421" s="632"/>
      <c r="T421" s="632"/>
    </row>
    <row r="422" spans="1:20">
      <c r="A422" s="620"/>
      <c r="B422" s="621"/>
      <c r="C422" s="621"/>
      <c r="D422" s="620"/>
      <c r="E422" s="631"/>
      <c r="F422" s="623"/>
      <c r="G422" s="661"/>
      <c r="H422" s="625"/>
      <c r="I422" s="661"/>
      <c r="J422" s="625"/>
      <c r="K422" s="626"/>
      <c r="L422" s="626"/>
      <c r="M422" s="626"/>
      <c r="N422" s="627"/>
      <c r="O422" s="614">
        <f t="shared" si="491"/>
        <v>0</v>
      </c>
      <c r="P422" s="625"/>
      <c r="Q422" s="625"/>
      <c r="R422" s="625"/>
      <c r="S422" s="632"/>
      <c r="T422" s="632"/>
    </row>
    <row r="423" spans="1:20" ht="12.75" customHeight="1">
      <c r="A423" s="620">
        <v>15</v>
      </c>
      <c r="B423" s="621" t="s">
        <v>939</v>
      </c>
      <c r="C423" s="687" t="s">
        <v>1834</v>
      </c>
      <c r="D423" s="688" t="s">
        <v>1908</v>
      </c>
      <c r="E423" s="631">
        <v>168</v>
      </c>
      <c r="F423" s="623">
        <f t="shared" si="457"/>
        <v>2.3922918335999999</v>
      </c>
      <c r="G423" s="689">
        <v>0.35599999999999998</v>
      </c>
      <c r="H423" s="625">
        <f t="shared" ref="H423" si="499">G423*$P$8/1000</f>
        <v>0.82791360000000003</v>
      </c>
      <c r="I423" s="690">
        <v>4.9000000000000002E-2</v>
      </c>
      <c r="J423" s="625">
        <f t="shared" ref="J423" si="500">I423*$P$9/1000</f>
        <v>0.14565495000000001</v>
      </c>
      <c r="K423" s="691" t="s">
        <v>89</v>
      </c>
      <c r="L423" s="691" t="s">
        <v>1906</v>
      </c>
      <c r="M423" s="691">
        <v>2.5999999999999999E-2</v>
      </c>
      <c r="N423" s="627">
        <v>32.5</v>
      </c>
      <c r="O423" s="614">
        <f t="shared" si="491"/>
        <v>0.84499999999999997</v>
      </c>
      <c r="P423" s="625">
        <f t="shared" ref="P423" si="501">E423*F423</f>
        <v>401.90502804479996</v>
      </c>
      <c r="Q423" s="625">
        <f t="shared" ref="Q423" si="502">SUM(O423:O426)</f>
        <v>1.2530000000000001</v>
      </c>
      <c r="R423" s="625">
        <f t="shared" ref="R423" si="503">Q423*1.02*1.05*$R$15</f>
        <v>1.4187232836000001</v>
      </c>
      <c r="S423" s="632">
        <f t="shared" ref="S423" si="504">F423*$S$18</f>
        <v>3.0675041540782844</v>
      </c>
      <c r="T423" s="632">
        <f t="shared" ref="T423" si="505">S423*E423</f>
        <v>515.34069788515183</v>
      </c>
    </row>
    <row r="424" spans="1:20" ht="12.75" customHeight="1">
      <c r="A424" s="620"/>
      <c r="B424" s="621"/>
      <c r="C424" s="687"/>
      <c r="D424" s="688"/>
      <c r="E424" s="631"/>
      <c r="F424" s="623"/>
      <c r="G424" s="689"/>
      <c r="H424" s="625"/>
      <c r="I424" s="692"/>
      <c r="J424" s="625"/>
      <c r="K424" s="626"/>
      <c r="L424" s="627"/>
      <c r="M424" s="626"/>
      <c r="N424" s="627"/>
      <c r="O424" s="614">
        <f t="shared" si="491"/>
        <v>0</v>
      </c>
      <c r="P424" s="625"/>
      <c r="Q424" s="625"/>
      <c r="R424" s="625"/>
      <c r="S424" s="632"/>
      <c r="T424" s="632"/>
    </row>
    <row r="425" spans="1:20" ht="12.75" customHeight="1">
      <c r="A425" s="620"/>
      <c r="B425" s="621"/>
      <c r="C425" s="687"/>
      <c r="D425" s="688"/>
      <c r="E425" s="631"/>
      <c r="F425" s="623"/>
      <c r="G425" s="689"/>
      <c r="H425" s="625"/>
      <c r="I425" s="692"/>
      <c r="J425" s="625"/>
      <c r="K425" s="626" t="s">
        <v>680</v>
      </c>
      <c r="L425" s="626" t="s">
        <v>1907</v>
      </c>
      <c r="M425" s="684">
        <v>1.02</v>
      </c>
      <c r="N425" s="627">
        <v>0.4</v>
      </c>
      <c r="O425" s="614">
        <f t="shared" si="491"/>
        <v>0.40800000000000003</v>
      </c>
      <c r="P425" s="625"/>
      <c r="Q425" s="625"/>
      <c r="R425" s="625"/>
      <c r="S425" s="632"/>
      <c r="T425" s="632"/>
    </row>
    <row r="426" spans="1:20" ht="23.25" customHeight="1">
      <c r="A426" s="620"/>
      <c r="B426" s="621"/>
      <c r="C426" s="687"/>
      <c r="D426" s="688"/>
      <c r="E426" s="631"/>
      <c r="F426" s="623"/>
      <c r="G426" s="689"/>
      <c r="H426" s="625"/>
      <c r="I426" s="693"/>
      <c r="J426" s="625"/>
      <c r="K426" s="626"/>
      <c r="L426" s="626"/>
      <c r="M426" s="626"/>
      <c r="N426" s="627"/>
      <c r="O426" s="614">
        <f t="shared" si="491"/>
        <v>0</v>
      </c>
      <c r="P426" s="625"/>
      <c r="Q426" s="625"/>
      <c r="R426" s="625"/>
      <c r="S426" s="632"/>
      <c r="T426" s="632"/>
    </row>
    <row r="427" spans="1:20" ht="12.75" customHeight="1">
      <c r="A427" s="620">
        <v>16</v>
      </c>
      <c r="B427" s="621" t="s">
        <v>1199</v>
      </c>
      <c r="C427" s="621" t="s">
        <v>1835</v>
      </c>
      <c r="D427" s="694" t="s">
        <v>1907</v>
      </c>
      <c r="E427" s="695">
        <v>84</v>
      </c>
      <c r="F427" s="623">
        <f t="shared" si="457"/>
        <v>1.9537853069040001</v>
      </c>
      <c r="G427" s="624">
        <v>0.17399999999999999</v>
      </c>
      <c r="H427" s="625">
        <f t="shared" ref="H427:H431" si="506">G427*$P$8/1000</f>
        <v>0.40465439999999997</v>
      </c>
      <c r="I427" s="624">
        <v>1.4E-2</v>
      </c>
      <c r="J427" s="625">
        <f t="shared" ref="J427:J431" si="507">I427*$P$9/1000</f>
        <v>4.1615700000000005E-2</v>
      </c>
      <c r="K427" s="626" t="s">
        <v>1200</v>
      </c>
      <c r="L427" s="626" t="s">
        <v>79</v>
      </c>
      <c r="M427" s="684">
        <v>1.18</v>
      </c>
      <c r="N427" s="627">
        <v>0.83</v>
      </c>
      <c r="O427" s="614">
        <f t="shared" si="491"/>
        <v>0.97939999999999994</v>
      </c>
      <c r="P427" s="637">
        <f t="shared" ref="P427" si="508">E427*F427</f>
        <v>164.11796577993601</v>
      </c>
      <c r="Q427" s="637">
        <f t="shared" ref="Q427" si="509">SUM(O427:O430)</f>
        <v>1.33142</v>
      </c>
      <c r="R427" s="637">
        <f t="shared" ref="R427" si="510">Q427*1.02*1.05*$R$15</f>
        <v>1.5075152069040001</v>
      </c>
      <c r="S427" s="632">
        <f t="shared" ref="S427" si="511">F427*$S$18</f>
        <v>2.505231368902975</v>
      </c>
      <c r="T427" s="632">
        <f t="shared" ref="T427" si="512">S427*E427</f>
        <v>210.43943498784989</v>
      </c>
    </row>
    <row r="428" spans="1:20" ht="12.75" customHeight="1">
      <c r="A428" s="620"/>
      <c r="B428" s="621"/>
      <c r="C428" s="621"/>
      <c r="D428" s="694"/>
      <c r="E428" s="695"/>
      <c r="F428" s="623"/>
      <c r="G428" s="624"/>
      <c r="H428" s="625"/>
      <c r="I428" s="624"/>
      <c r="J428" s="625"/>
      <c r="K428" s="626" t="s">
        <v>1201</v>
      </c>
      <c r="L428" s="626" t="s">
        <v>79</v>
      </c>
      <c r="M428" s="626">
        <v>0.3</v>
      </c>
      <c r="N428" s="627">
        <v>0.36099999999999999</v>
      </c>
      <c r="O428" s="614">
        <f t="shared" si="491"/>
        <v>0.10829999999999999</v>
      </c>
      <c r="P428" s="643"/>
      <c r="Q428" s="643"/>
      <c r="R428" s="643"/>
      <c r="S428" s="632"/>
      <c r="T428" s="632"/>
    </row>
    <row r="429" spans="1:20" ht="12.75" customHeight="1">
      <c r="A429" s="620"/>
      <c r="B429" s="621"/>
      <c r="C429" s="621"/>
      <c r="D429" s="694"/>
      <c r="E429" s="695"/>
      <c r="F429" s="623"/>
      <c r="G429" s="624"/>
      <c r="H429" s="625"/>
      <c r="I429" s="624"/>
      <c r="J429" s="625"/>
      <c r="K429" s="626" t="s">
        <v>391</v>
      </c>
      <c r="L429" s="626" t="s">
        <v>79</v>
      </c>
      <c r="M429" s="626">
        <v>0.24</v>
      </c>
      <c r="N429" s="627">
        <v>0.113</v>
      </c>
      <c r="O429" s="614">
        <f t="shared" si="491"/>
        <v>2.7119999999999998E-2</v>
      </c>
      <c r="P429" s="643"/>
      <c r="Q429" s="643"/>
      <c r="R429" s="643"/>
      <c r="S429" s="632"/>
      <c r="T429" s="632"/>
    </row>
    <row r="430" spans="1:20" ht="12.75" customHeight="1">
      <c r="A430" s="620"/>
      <c r="B430" s="621"/>
      <c r="C430" s="621"/>
      <c r="D430" s="694"/>
      <c r="E430" s="695"/>
      <c r="F430" s="623"/>
      <c r="G430" s="624"/>
      <c r="H430" s="625"/>
      <c r="I430" s="624"/>
      <c r="J430" s="625"/>
      <c r="K430" s="626" t="s">
        <v>1202</v>
      </c>
      <c r="L430" s="626" t="s">
        <v>79</v>
      </c>
      <c r="M430" s="626">
        <v>0.2</v>
      </c>
      <c r="N430" s="627">
        <v>1.083</v>
      </c>
      <c r="O430" s="614">
        <f t="shared" si="491"/>
        <v>0.21660000000000001</v>
      </c>
      <c r="P430" s="649"/>
      <c r="Q430" s="649"/>
      <c r="R430" s="649"/>
      <c r="S430" s="632"/>
      <c r="T430" s="632"/>
    </row>
    <row r="431" spans="1:20" ht="12.75" customHeight="1">
      <c r="A431" s="620">
        <v>17</v>
      </c>
      <c r="B431" s="621" t="s">
        <v>941</v>
      </c>
      <c r="C431" s="633" t="s">
        <v>1836</v>
      </c>
      <c r="D431" s="655" t="s">
        <v>1907</v>
      </c>
      <c r="E431" s="631">
        <v>84</v>
      </c>
      <c r="F431" s="623">
        <f t="shared" si="457"/>
        <v>1.3796029764000002</v>
      </c>
      <c r="G431" s="624">
        <v>0.22800000000000001</v>
      </c>
      <c r="H431" s="625">
        <f t="shared" si="506"/>
        <v>0.53023680000000006</v>
      </c>
      <c r="I431" s="653">
        <v>1.1999999999999999E-3</v>
      </c>
      <c r="J431" s="625">
        <f t="shared" si="507"/>
        <v>3.5670599999999999E-3</v>
      </c>
      <c r="K431" s="626" t="s">
        <v>943</v>
      </c>
      <c r="L431" s="626" t="s">
        <v>79</v>
      </c>
      <c r="M431" s="626">
        <v>0.9</v>
      </c>
      <c r="N431" s="627">
        <v>0.83</v>
      </c>
      <c r="O431" s="614">
        <f t="shared" si="491"/>
        <v>0.747</v>
      </c>
      <c r="P431" s="637">
        <f t="shared" ref="P431" si="513">E431*F431</f>
        <v>115.88665001760002</v>
      </c>
      <c r="Q431" s="637">
        <f t="shared" ref="Q431" si="514">SUM(O431:O434)</f>
        <v>0.747</v>
      </c>
      <c r="R431" s="637">
        <f t="shared" ref="R431" si="515">Q431*1.02*1.05*$R$15</f>
        <v>0.84579911640000005</v>
      </c>
      <c r="S431" s="632">
        <f t="shared" ref="S431" si="516">F431*$S$18</f>
        <v>1.7689889676701382</v>
      </c>
      <c r="T431" s="632">
        <f t="shared" ref="T431" si="517">S431*E431</f>
        <v>148.5950732842916</v>
      </c>
    </row>
    <row r="432" spans="1:20" ht="12.75" customHeight="1">
      <c r="A432" s="620"/>
      <c r="B432" s="621"/>
      <c r="C432" s="639"/>
      <c r="D432" s="655"/>
      <c r="E432" s="631"/>
      <c r="F432" s="623"/>
      <c r="G432" s="624"/>
      <c r="H432" s="625"/>
      <c r="I432" s="653"/>
      <c r="J432" s="625"/>
      <c r="K432" s="626"/>
      <c r="L432" s="626"/>
      <c r="M432" s="626"/>
      <c r="N432" s="627"/>
      <c r="O432" s="614">
        <f t="shared" si="491"/>
        <v>0</v>
      </c>
      <c r="P432" s="643"/>
      <c r="Q432" s="643"/>
      <c r="R432" s="643"/>
      <c r="S432" s="632"/>
      <c r="T432" s="632"/>
    </row>
    <row r="433" spans="1:20" ht="12.75" customHeight="1">
      <c r="A433" s="620"/>
      <c r="B433" s="621"/>
      <c r="C433" s="639"/>
      <c r="D433" s="655"/>
      <c r="E433" s="631"/>
      <c r="F433" s="623"/>
      <c r="G433" s="624"/>
      <c r="H433" s="625"/>
      <c r="I433" s="653"/>
      <c r="J433" s="625"/>
      <c r="K433" s="626"/>
      <c r="L433" s="626"/>
      <c r="M433" s="630"/>
      <c r="N433" s="627"/>
      <c r="O433" s="614">
        <f t="shared" si="491"/>
        <v>0</v>
      </c>
      <c r="P433" s="643"/>
      <c r="Q433" s="643"/>
      <c r="R433" s="643"/>
      <c r="S433" s="632"/>
      <c r="T433" s="632"/>
    </row>
    <row r="434" spans="1:20" ht="12.75" customHeight="1">
      <c r="A434" s="620"/>
      <c r="B434" s="621"/>
      <c r="C434" s="645"/>
      <c r="D434" s="655"/>
      <c r="E434" s="631"/>
      <c r="F434" s="623"/>
      <c r="G434" s="624"/>
      <c r="H434" s="625"/>
      <c r="I434" s="653"/>
      <c r="J434" s="625"/>
      <c r="K434" s="626"/>
      <c r="L434" s="626"/>
      <c r="M434" s="626"/>
      <c r="N434" s="627"/>
      <c r="O434" s="614">
        <f t="shared" si="491"/>
        <v>0</v>
      </c>
      <c r="P434" s="649"/>
      <c r="Q434" s="649"/>
      <c r="R434" s="649"/>
      <c r="S434" s="632"/>
      <c r="T434" s="632"/>
    </row>
    <row r="435" spans="1:20" ht="12.75" customHeight="1">
      <c r="A435" s="620">
        <v>18</v>
      </c>
      <c r="B435" s="654" t="s">
        <v>1191</v>
      </c>
      <c r="C435" s="621" t="s">
        <v>1837</v>
      </c>
      <c r="D435" s="655" t="s">
        <v>1904</v>
      </c>
      <c r="E435" s="631">
        <v>25.2</v>
      </c>
      <c r="F435" s="623">
        <f t="shared" si="457"/>
        <v>32.153958143280001</v>
      </c>
      <c r="G435" s="696">
        <v>10.4</v>
      </c>
      <c r="H435" s="625">
        <f t="shared" ref="H435:H439" si="518">G435*$P$8/1000</f>
        <v>24.186240000000002</v>
      </c>
      <c r="I435" s="696">
        <v>0.3</v>
      </c>
      <c r="J435" s="625">
        <f t="shared" ref="J435:J439" si="519">I435*$P$9/1000</f>
        <v>0.89176500000000003</v>
      </c>
      <c r="K435" s="697" t="s">
        <v>1212</v>
      </c>
      <c r="L435" s="697" t="s">
        <v>1904</v>
      </c>
      <c r="M435" s="697">
        <v>1</v>
      </c>
      <c r="N435" s="698">
        <v>5.0830000000000002</v>
      </c>
      <c r="O435" s="614">
        <f t="shared" si="491"/>
        <v>5.0830000000000002</v>
      </c>
      <c r="P435" s="625">
        <f t="shared" ref="P435" si="520">E435*F435</f>
        <v>810.27974521065596</v>
      </c>
      <c r="Q435" s="625">
        <f t="shared" ref="Q435" si="521">SUM(O435:O438)</f>
        <v>6.2493999999999996</v>
      </c>
      <c r="R435" s="625">
        <f t="shared" ref="R435" si="522">Q435*1.02*1.05*$R$15</f>
        <v>7.0759531432799996</v>
      </c>
      <c r="S435" s="632">
        <f t="shared" ref="S435" si="523">F435*$S$18</f>
        <v>41.229250875360549</v>
      </c>
      <c r="T435" s="632">
        <f t="shared" ref="T435" si="524">S435*E435</f>
        <v>1038.9771220590858</v>
      </c>
    </row>
    <row r="436" spans="1:20" ht="12.75" customHeight="1">
      <c r="A436" s="620"/>
      <c r="B436" s="654"/>
      <c r="C436" s="621"/>
      <c r="D436" s="655"/>
      <c r="E436" s="631"/>
      <c r="F436" s="623"/>
      <c r="G436" s="696"/>
      <c r="H436" s="625"/>
      <c r="I436" s="696"/>
      <c r="J436" s="625"/>
      <c r="K436" s="697"/>
      <c r="L436" s="697"/>
      <c r="M436" s="697"/>
      <c r="N436" s="627"/>
      <c r="O436" s="614">
        <f t="shared" si="491"/>
        <v>0</v>
      </c>
      <c r="P436" s="625"/>
      <c r="Q436" s="625"/>
      <c r="R436" s="625"/>
      <c r="S436" s="632"/>
      <c r="T436" s="632"/>
    </row>
    <row r="437" spans="1:20" ht="12.75" customHeight="1">
      <c r="A437" s="620"/>
      <c r="B437" s="654"/>
      <c r="C437" s="621"/>
      <c r="D437" s="655"/>
      <c r="E437" s="631"/>
      <c r="F437" s="623"/>
      <c r="G437" s="696"/>
      <c r="H437" s="625"/>
      <c r="I437" s="696"/>
      <c r="J437" s="625"/>
      <c r="K437" s="697" t="s">
        <v>89</v>
      </c>
      <c r="L437" s="697" t="s">
        <v>1910</v>
      </c>
      <c r="M437" s="699">
        <v>3.5999999999999997E-2</v>
      </c>
      <c r="N437" s="700">
        <v>32.4</v>
      </c>
      <c r="O437" s="614">
        <f t="shared" si="491"/>
        <v>1.1663999999999999</v>
      </c>
      <c r="P437" s="625"/>
      <c r="Q437" s="625"/>
      <c r="R437" s="625"/>
      <c r="S437" s="632"/>
      <c r="T437" s="632"/>
    </row>
    <row r="438" spans="1:20" ht="12.75" customHeight="1">
      <c r="A438" s="620"/>
      <c r="B438" s="654"/>
      <c r="C438" s="621"/>
      <c r="D438" s="655"/>
      <c r="E438" s="631"/>
      <c r="F438" s="623"/>
      <c r="G438" s="696"/>
      <c r="H438" s="625"/>
      <c r="I438" s="696"/>
      <c r="J438" s="625"/>
      <c r="K438" s="626"/>
      <c r="L438" s="626"/>
      <c r="M438" s="626"/>
      <c r="N438" s="627"/>
      <c r="O438" s="614">
        <f t="shared" si="491"/>
        <v>0</v>
      </c>
      <c r="P438" s="625"/>
      <c r="Q438" s="625"/>
      <c r="R438" s="625"/>
      <c r="S438" s="632"/>
      <c r="T438" s="632"/>
    </row>
    <row r="439" spans="1:20" ht="12.75" customHeight="1">
      <c r="A439" s="620">
        <v>19</v>
      </c>
      <c r="B439" s="725" t="s">
        <v>1093</v>
      </c>
      <c r="C439" s="725" t="s">
        <v>1838</v>
      </c>
      <c r="D439" s="701" t="s">
        <v>84</v>
      </c>
      <c r="E439" s="631">
        <v>29.6</v>
      </c>
      <c r="F439" s="623">
        <f t="shared" si="457"/>
        <v>1.7546069125199999</v>
      </c>
      <c r="G439" s="624">
        <v>7.0000000000000007E-2</v>
      </c>
      <c r="H439" s="625">
        <f t="shared" si="518"/>
        <v>0.16279199999999999</v>
      </c>
      <c r="I439" s="624">
        <v>7.0000000000000007E-2</v>
      </c>
      <c r="J439" s="625">
        <f t="shared" si="519"/>
        <v>0.20807850000000003</v>
      </c>
      <c r="K439" s="719" t="s">
        <v>121</v>
      </c>
      <c r="L439" s="719" t="s">
        <v>84</v>
      </c>
      <c r="M439" s="626">
        <v>1.01</v>
      </c>
      <c r="N439" s="627">
        <v>1.21</v>
      </c>
      <c r="O439" s="614">
        <f t="shared" si="491"/>
        <v>1.2221</v>
      </c>
      <c r="P439" s="625">
        <f t="shared" ref="P439" si="525">E439*F439</f>
        <v>51.936364610592001</v>
      </c>
      <c r="Q439" s="625">
        <f t="shared" ref="Q439" si="526">SUM(O439:O442)</f>
        <v>1.2221</v>
      </c>
      <c r="R439" s="625">
        <f t="shared" ref="R439" si="527">Q439*1.02*1.05*$R$15</f>
        <v>1.38373641252</v>
      </c>
      <c r="S439" s="632">
        <f t="shared" ref="S439" si="528">F439*$S$18</f>
        <v>2.249835875930807</v>
      </c>
      <c r="T439" s="632">
        <f t="shared" ref="T439" si="529">S439*E439</f>
        <v>66.595141927551893</v>
      </c>
    </row>
    <row r="440" spans="1:20" ht="12.75" customHeight="1">
      <c r="A440" s="620"/>
      <c r="B440" s="725"/>
      <c r="C440" s="725"/>
      <c r="D440" s="701"/>
      <c r="E440" s="631"/>
      <c r="F440" s="623"/>
      <c r="G440" s="624"/>
      <c r="H440" s="625"/>
      <c r="I440" s="624"/>
      <c r="J440" s="625"/>
      <c r="K440" s="626"/>
      <c r="L440" s="626"/>
      <c r="M440" s="626"/>
      <c r="N440" s="627"/>
      <c r="O440" s="614">
        <f t="shared" si="491"/>
        <v>0</v>
      </c>
      <c r="P440" s="625"/>
      <c r="Q440" s="625"/>
      <c r="R440" s="625"/>
      <c r="S440" s="632"/>
      <c r="T440" s="632"/>
    </row>
    <row r="441" spans="1:20" ht="12.75" customHeight="1">
      <c r="A441" s="620"/>
      <c r="B441" s="725"/>
      <c r="C441" s="725"/>
      <c r="D441" s="701"/>
      <c r="E441" s="631"/>
      <c r="F441" s="623"/>
      <c r="G441" s="624"/>
      <c r="H441" s="625"/>
      <c r="I441" s="624"/>
      <c r="J441" s="625"/>
      <c r="K441" s="626"/>
      <c r="L441" s="626"/>
      <c r="M441" s="630"/>
      <c r="N441" s="627"/>
      <c r="O441" s="614">
        <f t="shared" si="491"/>
        <v>0</v>
      </c>
      <c r="P441" s="625"/>
      <c r="Q441" s="625"/>
      <c r="R441" s="625"/>
      <c r="S441" s="632"/>
      <c r="T441" s="632"/>
    </row>
    <row r="442" spans="1:20" ht="33" customHeight="1">
      <c r="A442" s="620"/>
      <c r="B442" s="725"/>
      <c r="C442" s="725"/>
      <c r="D442" s="701"/>
      <c r="E442" s="631"/>
      <c r="F442" s="623"/>
      <c r="G442" s="624"/>
      <c r="H442" s="625"/>
      <c r="I442" s="624"/>
      <c r="J442" s="625"/>
      <c r="K442" s="626"/>
      <c r="L442" s="626"/>
      <c r="M442" s="626"/>
      <c r="N442" s="627"/>
      <c r="O442" s="614">
        <f t="shared" si="491"/>
        <v>0</v>
      </c>
      <c r="P442" s="625"/>
      <c r="Q442" s="625"/>
      <c r="R442" s="625"/>
      <c r="S442" s="632"/>
      <c r="T442" s="632"/>
    </row>
    <row r="443" spans="1:20" ht="12.75" customHeight="1">
      <c r="A443" s="662"/>
      <c r="B443" s="663"/>
      <c r="C443" s="664" t="s">
        <v>506</v>
      </c>
      <c r="D443" s="662"/>
      <c r="E443" s="665"/>
      <c r="F443" s="666"/>
      <c r="G443" s="667"/>
      <c r="H443" s="668"/>
      <c r="I443" s="667"/>
      <c r="J443" s="668"/>
      <c r="K443" s="669"/>
      <c r="L443" s="669"/>
      <c r="M443" s="669"/>
      <c r="N443" s="670"/>
      <c r="O443" s="671"/>
      <c r="P443" s="668"/>
      <c r="Q443" s="668"/>
      <c r="R443" s="668"/>
      <c r="S443" s="672"/>
      <c r="T443" s="673">
        <f>SUM(T366:T442)</f>
        <v>8548.5705515533282</v>
      </c>
    </row>
    <row r="444" spans="1:20" ht="12.75" customHeight="1">
      <c r="A444" s="662"/>
      <c r="B444" s="663"/>
      <c r="C444" s="664"/>
      <c r="D444" s="662"/>
      <c r="E444" s="665"/>
      <c r="F444" s="674"/>
      <c r="G444" s="667"/>
      <c r="H444" s="668"/>
      <c r="I444" s="667"/>
      <c r="J444" s="668"/>
      <c r="K444" s="669"/>
      <c r="L444" s="669"/>
      <c r="M444" s="669"/>
      <c r="N444" s="670"/>
      <c r="O444" s="671"/>
      <c r="P444" s="668"/>
      <c r="Q444" s="668"/>
      <c r="R444" s="668"/>
      <c r="S444" s="672"/>
      <c r="T444" s="673"/>
    </row>
    <row r="445" spans="1:20" ht="12.75" customHeight="1">
      <c r="A445" s="662"/>
      <c r="B445" s="663"/>
      <c r="C445" s="664"/>
      <c r="D445" s="662"/>
      <c r="E445" s="665"/>
      <c r="F445" s="674"/>
      <c r="G445" s="667"/>
      <c r="H445" s="668"/>
      <c r="I445" s="667"/>
      <c r="J445" s="668"/>
      <c r="K445" s="669"/>
      <c r="L445" s="669"/>
      <c r="M445" s="675"/>
      <c r="N445" s="670"/>
      <c r="O445" s="671"/>
      <c r="P445" s="668"/>
      <c r="Q445" s="668"/>
      <c r="R445" s="668"/>
      <c r="S445" s="672"/>
      <c r="T445" s="673"/>
    </row>
    <row r="446" spans="1:20" ht="12.75" customHeight="1">
      <c r="A446" s="662"/>
      <c r="B446" s="663"/>
      <c r="C446" s="664"/>
      <c r="D446" s="662"/>
      <c r="E446" s="665"/>
      <c r="F446" s="676"/>
      <c r="G446" s="667"/>
      <c r="H446" s="668"/>
      <c r="I446" s="667"/>
      <c r="J446" s="668"/>
      <c r="K446" s="669"/>
      <c r="L446" s="669"/>
      <c r="M446" s="669"/>
      <c r="N446" s="670"/>
      <c r="O446" s="671"/>
      <c r="P446" s="668"/>
      <c r="Q446" s="668"/>
      <c r="R446" s="668"/>
      <c r="S446" s="672"/>
      <c r="T446" s="673"/>
    </row>
    <row r="447" spans="1:20" ht="12.75" customHeight="1">
      <c r="A447" s="662"/>
      <c r="B447" s="663"/>
      <c r="C447" s="664" t="s">
        <v>507</v>
      </c>
      <c r="D447" s="662"/>
      <c r="E447" s="665"/>
      <c r="F447" s="666"/>
      <c r="G447" s="667"/>
      <c r="H447" s="668"/>
      <c r="I447" s="667"/>
      <c r="J447" s="668"/>
      <c r="K447" s="669"/>
      <c r="L447" s="669"/>
      <c r="M447" s="669"/>
      <c r="N447" s="670"/>
      <c r="O447" s="671"/>
      <c r="P447" s="668"/>
      <c r="Q447" s="668"/>
      <c r="R447" s="668"/>
      <c r="S447" s="672"/>
      <c r="T447" s="677">
        <f>(T443*100%)/'Cav-Nax-Mayak-8'!T759</f>
        <v>0.10994628254806926</v>
      </c>
    </row>
    <row r="448" spans="1:20" ht="12.75" customHeight="1">
      <c r="A448" s="662"/>
      <c r="B448" s="663"/>
      <c r="C448" s="664"/>
      <c r="D448" s="662"/>
      <c r="E448" s="665"/>
      <c r="F448" s="674"/>
      <c r="G448" s="667"/>
      <c r="H448" s="668"/>
      <c r="I448" s="667"/>
      <c r="J448" s="668"/>
      <c r="K448" s="669"/>
      <c r="L448" s="669"/>
      <c r="M448" s="669"/>
      <c r="N448" s="670"/>
      <c r="O448" s="671"/>
      <c r="P448" s="668"/>
      <c r="Q448" s="668"/>
      <c r="R448" s="668"/>
      <c r="S448" s="672"/>
      <c r="T448" s="677"/>
    </row>
    <row r="449" spans="1:20" ht="12.75" customHeight="1">
      <c r="A449" s="662"/>
      <c r="B449" s="663"/>
      <c r="C449" s="664"/>
      <c r="D449" s="662"/>
      <c r="E449" s="665"/>
      <c r="F449" s="674"/>
      <c r="G449" s="667"/>
      <c r="H449" s="668"/>
      <c r="I449" s="667"/>
      <c r="J449" s="668"/>
      <c r="K449" s="669"/>
      <c r="L449" s="669"/>
      <c r="M449" s="675"/>
      <c r="N449" s="670"/>
      <c r="O449" s="671"/>
      <c r="P449" s="668"/>
      <c r="Q449" s="668"/>
      <c r="R449" s="668"/>
      <c r="S449" s="672"/>
      <c r="T449" s="677"/>
    </row>
    <row r="450" spans="1:20" ht="12.75" customHeight="1">
      <c r="A450" s="662"/>
      <c r="B450" s="663"/>
      <c r="C450" s="664"/>
      <c r="D450" s="662"/>
      <c r="E450" s="665"/>
      <c r="F450" s="676"/>
      <c r="G450" s="667"/>
      <c r="H450" s="668"/>
      <c r="I450" s="667"/>
      <c r="J450" s="668"/>
      <c r="K450" s="669"/>
      <c r="L450" s="669"/>
      <c r="M450" s="669"/>
      <c r="N450" s="670"/>
      <c r="O450" s="671"/>
      <c r="P450" s="668"/>
      <c r="Q450" s="668"/>
      <c r="R450" s="668"/>
      <c r="S450" s="672"/>
      <c r="T450" s="677"/>
    </row>
    <row r="451" spans="1:20" ht="12.75" customHeight="1">
      <c r="A451" s="620"/>
      <c r="B451" s="633"/>
      <c r="C451" s="726" t="s">
        <v>1235</v>
      </c>
      <c r="D451" s="727"/>
      <c r="E451" s="728"/>
      <c r="F451" s="623">
        <f t="shared" si="457"/>
        <v>0</v>
      </c>
      <c r="G451" s="638"/>
      <c r="H451" s="637">
        <f t="shared" ref="H451:H463" si="530">G451*$P$8/1000</f>
        <v>0</v>
      </c>
      <c r="I451" s="638"/>
      <c r="J451" s="637">
        <f t="shared" ref="J451:J463" si="531">I451*$P$9/1000</f>
        <v>0</v>
      </c>
      <c r="K451" s="626"/>
      <c r="L451" s="626"/>
      <c r="M451" s="626"/>
      <c r="N451" s="627"/>
      <c r="O451" s="614">
        <f t="shared" si="491"/>
        <v>0</v>
      </c>
      <c r="P451" s="637">
        <f t="shared" ref="P451" si="532">E451*F451</f>
        <v>0</v>
      </c>
      <c r="Q451" s="637">
        <f t="shared" ref="Q451" si="533">SUM(O451:O454)</f>
        <v>0</v>
      </c>
      <c r="R451" s="637">
        <f t="shared" ref="R451" si="534">Q451*1.02*1.05*$R$15</f>
        <v>0</v>
      </c>
      <c r="S451" s="632">
        <f t="shared" ref="S451" si="535">F451*$S$18</f>
        <v>0</v>
      </c>
      <c r="T451" s="632">
        <f t="shared" ref="T451" si="536">S451*E451</f>
        <v>0</v>
      </c>
    </row>
    <row r="452" spans="1:20" ht="12.75" customHeight="1">
      <c r="A452" s="620"/>
      <c r="B452" s="639"/>
      <c r="C452" s="729"/>
      <c r="D452" s="730"/>
      <c r="E452" s="731"/>
      <c r="F452" s="623"/>
      <c r="G452" s="644"/>
      <c r="H452" s="643"/>
      <c r="I452" s="644"/>
      <c r="J452" s="643"/>
      <c r="K452" s="626"/>
      <c r="L452" s="626"/>
      <c r="M452" s="626"/>
      <c r="N452" s="627"/>
      <c r="O452" s="614">
        <f t="shared" si="491"/>
        <v>0</v>
      </c>
      <c r="P452" s="643"/>
      <c r="Q452" s="643"/>
      <c r="R452" s="643"/>
      <c r="S452" s="632"/>
      <c r="T452" s="632"/>
    </row>
    <row r="453" spans="1:20" ht="12.75" customHeight="1">
      <c r="A453" s="620"/>
      <c r="B453" s="639"/>
      <c r="C453" s="729"/>
      <c r="D453" s="730"/>
      <c r="E453" s="731"/>
      <c r="F453" s="623"/>
      <c r="G453" s="644"/>
      <c r="H453" s="643"/>
      <c r="I453" s="644"/>
      <c r="J453" s="643"/>
      <c r="K453" s="626"/>
      <c r="L453" s="626"/>
      <c r="M453" s="630"/>
      <c r="N453" s="627"/>
      <c r="O453" s="614">
        <f t="shared" si="491"/>
        <v>0</v>
      </c>
      <c r="P453" s="643"/>
      <c r="Q453" s="643"/>
      <c r="R453" s="643"/>
      <c r="S453" s="632"/>
      <c r="T453" s="632"/>
    </row>
    <row r="454" spans="1:20" ht="12.75" customHeight="1">
      <c r="A454" s="620"/>
      <c r="B454" s="645"/>
      <c r="C454" s="732"/>
      <c r="D454" s="733"/>
      <c r="E454" s="734"/>
      <c r="F454" s="623"/>
      <c r="G454" s="650"/>
      <c r="H454" s="649"/>
      <c r="I454" s="650"/>
      <c r="J454" s="649"/>
      <c r="K454" s="626"/>
      <c r="L454" s="626"/>
      <c r="M454" s="626"/>
      <c r="N454" s="627"/>
      <c r="O454" s="614">
        <f t="shared" si="491"/>
        <v>0</v>
      </c>
      <c r="P454" s="649"/>
      <c r="Q454" s="649"/>
      <c r="R454" s="649"/>
      <c r="S454" s="632"/>
      <c r="T454" s="632"/>
    </row>
    <row r="455" spans="1:20" ht="12.75" customHeight="1">
      <c r="A455" s="620">
        <v>1</v>
      </c>
      <c r="B455" s="633" t="s">
        <v>1228</v>
      </c>
      <c r="C455" s="621" t="s">
        <v>1330</v>
      </c>
      <c r="D455" s="634" t="s">
        <v>75</v>
      </c>
      <c r="E455" s="635">
        <v>2</v>
      </c>
      <c r="F455" s="623">
        <f t="shared" si="457"/>
        <v>4.9648710000000005</v>
      </c>
      <c r="G455" s="638">
        <v>0.78</v>
      </c>
      <c r="H455" s="637">
        <f t="shared" si="530"/>
        <v>1.813968</v>
      </c>
      <c r="I455" s="638">
        <v>1.06</v>
      </c>
      <c r="J455" s="637">
        <f t="shared" si="531"/>
        <v>3.1509030000000005</v>
      </c>
      <c r="K455" s="626"/>
      <c r="L455" s="626"/>
      <c r="M455" s="626"/>
      <c r="N455" s="627"/>
      <c r="O455" s="614">
        <f t="shared" si="491"/>
        <v>0</v>
      </c>
      <c r="P455" s="637">
        <f t="shared" ref="P455" si="537">E455*F455</f>
        <v>9.929742000000001</v>
      </c>
      <c r="Q455" s="637">
        <f t="shared" ref="Q455" si="538">SUM(O455:O458)</f>
        <v>0</v>
      </c>
      <c r="R455" s="637">
        <f t="shared" ref="R455" si="539">Q455*1.02*1.05*$R$15</f>
        <v>0</v>
      </c>
      <c r="S455" s="632">
        <f t="shared" ref="S455" si="540">F455*$S$18</f>
        <v>6.3661808325636242</v>
      </c>
      <c r="T455" s="632">
        <f t="shared" ref="T455" si="541">S455*E455</f>
        <v>12.732361665127248</v>
      </c>
    </row>
    <row r="456" spans="1:20" ht="12.75" customHeight="1">
      <c r="A456" s="620"/>
      <c r="B456" s="639"/>
      <c r="C456" s="621"/>
      <c r="D456" s="640"/>
      <c r="E456" s="641"/>
      <c r="F456" s="623"/>
      <c r="G456" s="644"/>
      <c r="H456" s="643"/>
      <c r="I456" s="644"/>
      <c r="J456" s="643"/>
      <c r="K456" s="626"/>
      <c r="L456" s="626"/>
      <c r="M456" s="626"/>
      <c r="N456" s="627"/>
      <c r="O456" s="614">
        <f t="shared" si="491"/>
        <v>0</v>
      </c>
      <c r="P456" s="643"/>
      <c r="Q456" s="643"/>
      <c r="R456" s="643"/>
      <c r="S456" s="632"/>
      <c r="T456" s="632"/>
    </row>
    <row r="457" spans="1:20" ht="12.75" customHeight="1">
      <c r="A457" s="620"/>
      <c r="B457" s="639"/>
      <c r="C457" s="621"/>
      <c r="D457" s="640"/>
      <c r="E457" s="641"/>
      <c r="F457" s="623"/>
      <c r="G457" s="644"/>
      <c r="H457" s="643"/>
      <c r="I457" s="644"/>
      <c r="J457" s="643"/>
      <c r="K457" s="626"/>
      <c r="L457" s="626"/>
      <c r="M457" s="630"/>
      <c r="N457" s="627"/>
      <c r="O457" s="614">
        <f t="shared" si="491"/>
        <v>0</v>
      </c>
      <c r="P457" s="643"/>
      <c r="Q457" s="643"/>
      <c r="R457" s="643"/>
      <c r="S457" s="632"/>
      <c r="T457" s="632"/>
    </row>
    <row r="458" spans="1:20" ht="12.75" customHeight="1">
      <c r="A458" s="620"/>
      <c r="B458" s="645"/>
      <c r="C458" s="621"/>
      <c r="D458" s="646"/>
      <c r="E458" s="647"/>
      <c r="F458" s="623"/>
      <c r="G458" s="650"/>
      <c r="H458" s="649"/>
      <c r="I458" s="650"/>
      <c r="J458" s="649"/>
      <c r="K458" s="626"/>
      <c r="L458" s="626"/>
      <c r="M458" s="626"/>
      <c r="N458" s="627"/>
      <c r="O458" s="614">
        <f t="shared" si="491"/>
        <v>0</v>
      </c>
      <c r="P458" s="649"/>
      <c r="Q458" s="649"/>
      <c r="R458" s="649"/>
      <c r="S458" s="632"/>
      <c r="T458" s="632"/>
    </row>
    <row r="459" spans="1:20" ht="12.75" customHeight="1">
      <c r="A459" s="620">
        <v>2</v>
      </c>
      <c r="B459" s="633" t="s">
        <v>1230</v>
      </c>
      <c r="C459" s="621" t="s">
        <v>1331</v>
      </c>
      <c r="D459" s="634" t="s">
        <v>1905</v>
      </c>
      <c r="E459" s="635">
        <v>0.3</v>
      </c>
      <c r="F459" s="623">
        <f t="shared" si="457"/>
        <v>70.004880305544006</v>
      </c>
      <c r="G459" s="638">
        <v>4.9800000000000004</v>
      </c>
      <c r="H459" s="637">
        <f t="shared" si="530"/>
        <v>11.581488000000002</v>
      </c>
      <c r="I459" s="638">
        <v>0.76</v>
      </c>
      <c r="J459" s="637">
        <f t="shared" si="531"/>
        <v>2.2591380000000005</v>
      </c>
      <c r="K459" s="626" t="s">
        <v>87</v>
      </c>
      <c r="L459" s="626" t="s">
        <v>1905</v>
      </c>
      <c r="M459" s="626">
        <v>1.02</v>
      </c>
      <c r="N459" s="627">
        <v>29.856000000000002</v>
      </c>
      <c r="O459" s="614">
        <f t="shared" si="491"/>
        <v>30.453120000000002</v>
      </c>
      <c r="P459" s="637">
        <f t="shared" ref="P459" si="542">E459*F459</f>
        <v>21.001464091663202</v>
      </c>
      <c r="Q459" s="637">
        <f t="shared" ref="Q459" si="543">SUM(O459:O462)</f>
        <v>49.603620000000006</v>
      </c>
      <c r="R459" s="637">
        <f t="shared" ref="R459" si="544">Q459*1.02*1.05*$R$15</f>
        <v>56.164254305543999</v>
      </c>
      <c r="S459" s="632">
        <f t="shared" ref="S459" si="545">F459*$S$18</f>
        <v>89.76340516945254</v>
      </c>
      <c r="T459" s="632">
        <f t="shared" ref="T459" si="546">S459*E459</f>
        <v>26.92902155083576</v>
      </c>
    </row>
    <row r="460" spans="1:20" ht="12.75" customHeight="1">
      <c r="A460" s="620"/>
      <c r="B460" s="639"/>
      <c r="C460" s="621"/>
      <c r="D460" s="640"/>
      <c r="E460" s="641"/>
      <c r="F460" s="623"/>
      <c r="G460" s="644"/>
      <c r="H460" s="643"/>
      <c r="I460" s="644"/>
      <c r="J460" s="643"/>
      <c r="K460" s="626" t="s">
        <v>723</v>
      </c>
      <c r="L460" s="626" t="s">
        <v>1908</v>
      </c>
      <c r="M460" s="626">
        <v>2.64</v>
      </c>
      <c r="N460" s="627">
        <v>3.472</v>
      </c>
      <c r="O460" s="614">
        <f t="shared" si="491"/>
        <v>9.1660800000000009</v>
      </c>
      <c r="P460" s="643"/>
      <c r="Q460" s="643"/>
      <c r="R460" s="643"/>
      <c r="S460" s="632"/>
      <c r="T460" s="632"/>
    </row>
    <row r="461" spans="1:20" ht="12.75" customHeight="1">
      <c r="A461" s="620"/>
      <c r="B461" s="639"/>
      <c r="C461" s="621"/>
      <c r="D461" s="640"/>
      <c r="E461" s="641"/>
      <c r="F461" s="623"/>
      <c r="G461" s="644"/>
      <c r="H461" s="643"/>
      <c r="I461" s="644"/>
      <c r="J461" s="643"/>
      <c r="K461" s="626" t="s">
        <v>914</v>
      </c>
      <c r="L461" s="626" t="s">
        <v>1905</v>
      </c>
      <c r="M461" s="684">
        <v>0.06</v>
      </c>
      <c r="N461" s="627">
        <v>104.167</v>
      </c>
      <c r="O461" s="614">
        <f t="shared" si="491"/>
        <v>6.2500200000000001</v>
      </c>
      <c r="P461" s="643"/>
      <c r="Q461" s="643"/>
      <c r="R461" s="643"/>
      <c r="S461" s="632"/>
      <c r="T461" s="632"/>
    </row>
    <row r="462" spans="1:20" ht="12.75" customHeight="1">
      <c r="A462" s="620"/>
      <c r="B462" s="645"/>
      <c r="C462" s="621"/>
      <c r="D462" s="646"/>
      <c r="E462" s="647"/>
      <c r="F462" s="623"/>
      <c r="G462" s="650"/>
      <c r="H462" s="649"/>
      <c r="I462" s="650"/>
      <c r="J462" s="649"/>
      <c r="K462" s="626" t="s">
        <v>179</v>
      </c>
      <c r="L462" s="626" t="s">
        <v>79</v>
      </c>
      <c r="M462" s="626">
        <v>3.2</v>
      </c>
      <c r="N462" s="627">
        <v>1.167</v>
      </c>
      <c r="O462" s="614">
        <f t="shared" si="491"/>
        <v>3.7344000000000004</v>
      </c>
      <c r="P462" s="649"/>
      <c r="Q462" s="649"/>
      <c r="R462" s="649"/>
      <c r="S462" s="632"/>
      <c r="T462" s="632"/>
    </row>
    <row r="463" spans="1:20" ht="12.75" customHeight="1">
      <c r="A463" s="620">
        <v>3</v>
      </c>
      <c r="B463" s="633" t="s">
        <v>1232</v>
      </c>
      <c r="C463" s="621" t="s">
        <v>1332</v>
      </c>
      <c r="D463" s="634" t="s">
        <v>75</v>
      </c>
      <c r="E463" s="635">
        <v>2</v>
      </c>
      <c r="F463" s="623">
        <f t="shared" si="457"/>
        <v>12.4106093953248</v>
      </c>
      <c r="G463" s="638">
        <v>0.97</v>
      </c>
      <c r="H463" s="637">
        <f t="shared" si="530"/>
        <v>2.2558319999999998</v>
      </c>
      <c r="I463" s="638">
        <v>1.33</v>
      </c>
      <c r="J463" s="637">
        <f t="shared" si="531"/>
        <v>3.9534915000000006</v>
      </c>
      <c r="K463" s="626" t="s">
        <v>87</v>
      </c>
      <c r="L463" s="626" t="s">
        <v>1905</v>
      </c>
      <c r="M463" s="626">
        <v>0.159</v>
      </c>
      <c r="N463" s="627">
        <v>29.856000000000002</v>
      </c>
      <c r="O463" s="614">
        <f t="shared" si="491"/>
        <v>4.7471040000000002</v>
      </c>
      <c r="P463" s="637">
        <f t="shared" ref="P463" si="547">E463*F463</f>
        <v>24.821218790649599</v>
      </c>
      <c r="Q463" s="637">
        <f t="shared" ref="Q463" si="548">SUM(O463:O466)</f>
        <v>5.4769039999999993</v>
      </c>
      <c r="R463" s="637">
        <f t="shared" ref="R463" si="549">Q463*1.02*1.05*$R$15</f>
        <v>6.2012858953247996</v>
      </c>
      <c r="S463" s="632">
        <f t="shared" ref="S463" si="550">F463*$S$18</f>
        <v>15.913441387087554</v>
      </c>
      <c r="T463" s="632">
        <f t="shared" ref="T463" si="551">S463*E463</f>
        <v>31.826882774175107</v>
      </c>
    </row>
    <row r="464" spans="1:20" ht="12.75" customHeight="1">
      <c r="A464" s="620"/>
      <c r="B464" s="639"/>
      <c r="C464" s="621"/>
      <c r="D464" s="640"/>
      <c r="E464" s="641"/>
      <c r="F464" s="623"/>
      <c r="G464" s="644"/>
      <c r="H464" s="643"/>
      <c r="I464" s="644"/>
      <c r="J464" s="643"/>
      <c r="K464" s="626" t="s">
        <v>1234</v>
      </c>
      <c r="L464" s="626" t="s">
        <v>79</v>
      </c>
      <c r="M464" s="700">
        <v>1.3</v>
      </c>
      <c r="N464" s="627">
        <v>0.495</v>
      </c>
      <c r="O464" s="614">
        <f t="shared" si="491"/>
        <v>0.64349999999999996</v>
      </c>
      <c r="P464" s="643"/>
      <c r="Q464" s="643"/>
      <c r="R464" s="643"/>
      <c r="S464" s="632"/>
      <c r="T464" s="632"/>
    </row>
    <row r="465" spans="1:20" ht="12.75" customHeight="1">
      <c r="A465" s="620"/>
      <c r="B465" s="639"/>
      <c r="C465" s="621"/>
      <c r="D465" s="640"/>
      <c r="E465" s="641"/>
      <c r="F465" s="623"/>
      <c r="G465" s="644"/>
      <c r="H465" s="643"/>
      <c r="I465" s="644"/>
      <c r="J465" s="643"/>
      <c r="K465" s="626" t="s">
        <v>1195</v>
      </c>
      <c r="L465" s="626" t="s">
        <v>79</v>
      </c>
      <c r="M465" s="626">
        <v>0.1</v>
      </c>
      <c r="N465" s="627">
        <v>0.86299999999999999</v>
      </c>
      <c r="O465" s="614">
        <f t="shared" si="491"/>
        <v>8.6300000000000002E-2</v>
      </c>
      <c r="P465" s="643"/>
      <c r="Q465" s="643"/>
      <c r="R465" s="643"/>
      <c r="S465" s="632"/>
      <c r="T465" s="632"/>
    </row>
    <row r="466" spans="1:20" ht="12.75" customHeight="1">
      <c r="A466" s="620"/>
      <c r="B466" s="645"/>
      <c r="C466" s="621"/>
      <c r="D466" s="646"/>
      <c r="E466" s="647"/>
      <c r="F466" s="623"/>
      <c r="G466" s="650"/>
      <c r="H466" s="649"/>
      <c r="I466" s="650"/>
      <c r="J466" s="649"/>
      <c r="K466" s="626"/>
      <c r="L466" s="626"/>
      <c r="M466" s="626"/>
      <c r="N466" s="627"/>
      <c r="O466" s="614">
        <f t="shared" si="491"/>
        <v>0</v>
      </c>
      <c r="P466" s="649"/>
      <c r="Q466" s="649"/>
      <c r="R466" s="649"/>
      <c r="S466" s="632"/>
      <c r="T466" s="632"/>
    </row>
    <row r="467" spans="1:20" ht="12.75" customHeight="1">
      <c r="A467" s="662"/>
      <c r="B467" s="663"/>
      <c r="C467" s="664" t="s">
        <v>506</v>
      </c>
      <c r="D467" s="662"/>
      <c r="E467" s="665"/>
      <c r="F467" s="666"/>
      <c r="G467" s="667"/>
      <c r="H467" s="668"/>
      <c r="I467" s="667"/>
      <c r="J467" s="668"/>
      <c r="K467" s="669"/>
      <c r="L467" s="669"/>
      <c r="M467" s="669"/>
      <c r="N467" s="670"/>
      <c r="O467" s="671"/>
      <c r="P467" s="668"/>
      <c r="Q467" s="668"/>
      <c r="R467" s="668"/>
      <c r="S467" s="672"/>
      <c r="T467" s="673">
        <f>SUM(T455:T466)</f>
        <v>71.488265990138117</v>
      </c>
    </row>
    <row r="468" spans="1:20" ht="12.75" customHeight="1">
      <c r="A468" s="662"/>
      <c r="B468" s="663"/>
      <c r="C468" s="664"/>
      <c r="D468" s="662"/>
      <c r="E468" s="665"/>
      <c r="F468" s="674"/>
      <c r="G468" s="667"/>
      <c r="H468" s="668"/>
      <c r="I468" s="667"/>
      <c r="J468" s="668"/>
      <c r="K468" s="669"/>
      <c r="L468" s="669"/>
      <c r="M468" s="669"/>
      <c r="N468" s="670"/>
      <c r="O468" s="671"/>
      <c r="P468" s="668"/>
      <c r="Q468" s="668"/>
      <c r="R468" s="668"/>
      <c r="S468" s="672"/>
      <c r="T468" s="673"/>
    </row>
    <row r="469" spans="1:20" ht="12.75" customHeight="1">
      <c r="A469" s="662"/>
      <c r="B469" s="663"/>
      <c r="C469" s="664"/>
      <c r="D469" s="662"/>
      <c r="E469" s="665"/>
      <c r="F469" s="674"/>
      <c r="G469" s="667"/>
      <c r="H469" s="668"/>
      <c r="I469" s="667"/>
      <c r="J469" s="668"/>
      <c r="K469" s="669"/>
      <c r="L469" s="669"/>
      <c r="M469" s="675"/>
      <c r="N469" s="670"/>
      <c r="O469" s="671"/>
      <c r="P469" s="668"/>
      <c r="Q469" s="668"/>
      <c r="R469" s="668"/>
      <c r="S469" s="672"/>
      <c r="T469" s="673"/>
    </row>
    <row r="470" spans="1:20" ht="12.75" customHeight="1">
      <c r="A470" s="662"/>
      <c r="B470" s="663"/>
      <c r="C470" s="664"/>
      <c r="D470" s="662"/>
      <c r="E470" s="665"/>
      <c r="F470" s="676"/>
      <c r="G470" s="667"/>
      <c r="H470" s="668"/>
      <c r="I470" s="667"/>
      <c r="J470" s="668"/>
      <c r="K470" s="669"/>
      <c r="L470" s="669"/>
      <c r="M470" s="669"/>
      <c r="N470" s="670"/>
      <c r="O470" s="671"/>
      <c r="P470" s="668"/>
      <c r="Q470" s="668"/>
      <c r="R470" s="668"/>
      <c r="S470" s="672"/>
      <c r="T470" s="673"/>
    </row>
    <row r="471" spans="1:20" ht="12.75" customHeight="1">
      <c r="A471" s="662"/>
      <c r="B471" s="663"/>
      <c r="C471" s="664" t="s">
        <v>507</v>
      </c>
      <c r="D471" s="662"/>
      <c r="E471" s="665"/>
      <c r="F471" s="666"/>
      <c r="G471" s="667"/>
      <c r="H471" s="668"/>
      <c r="I471" s="667"/>
      <c r="J471" s="668"/>
      <c r="K471" s="669"/>
      <c r="L471" s="669"/>
      <c r="M471" s="669"/>
      <c r="N471" s="670"/>
      <c r="O471" s="671"/>
      <c r="P471" s="668"/>
      <c r="Q471" s="668"/>
      <c r="R471" s="668"/>
      <c r="S471" s="672"/>
      <c r="T471" s="677">
        <f>(T467*100%)/'Cav-Nax-Mayak-8'!T759</f>
        <v>9.1943665248163256E-4</v>
      </c>
    </row>
    <row r="472" spans="1:20" ht="12.75" customHeight="1">
      <c r="A472" s="662"/>
      <c r="B472" s="663"/>
      <c r="C472" s="664"/>
      <c r="D472" s="662"/>
      <c r="E472" s="665"/>
      <c r="F472" s="674"/>
      <c r="G472" s="667"/>
      <c r="H472" s="668"/>
      <c r="I472" s="667"/>
      <c r="J472" s="668"/>
      <c r="K472" s="669"/>
      <c r="L472" s="669"/>
      <c r="M472" s="669"/>
      <c r="N472" s="670"/>
      <c r="O472" s="671"/>
      <c r="P472" s="668"/>
      <c r="Q472" s="668"/>
      <c r="R472" s="668"/>
      <c r="S472" s="672"/>
      <c r="T472" s="677"/>
    </row>
    <row r="473" spans="1:20" ht="12.75" customHeight="1">
      <c r="A473" s="662"/>
      <c r="B473" s="663"/>
      <c r="C473" s="664"/>
      <c r="D473" s="662"/>
      <c r="E473" s="665"/>
      <c r="F473" s="674"/>
      <c r="G473" s="667"/>
      <c r="H473" s="668"/>
      <c r="I473" s="667"/>
      <c r="J473" s="668"/>
      <c r="K473" s="669"/>
      <c r="L473" s="669"/>
      <c r="M473" s="675"/>
      <c r="N473" s="670"/>
      <c r="O473" s="671"/>
      <c r="P473" s="668"/>
      <c r="Q473" s="668"/>
      <c r="R473" s="668"/>
      <c r="S473" s="672"/>
      <c r="T473" s="677"/>
    </row>
    <row r="474" spans="1:20" ht="12.75" customHeight="1">
      <c r="A474" s="662"/>
      <c r="B474" s="663"/>
      <c r="C474" s="664"/>
      <c r="D474" s="662"/>
      <c r="E474" s="665"/>
      <c r="F474" s="676"/>
      <c r="G474" s="667"/>
      <c r="H474" s="668"/>
      <c r="I474" s="667"/>
      <c r="J474" s="668"/>
      <c r="K474" s="669"/>
      <c r="L474" s="669"/>
      <c r="M474" s="669"/>
      <c r="N474" s="670"/>
      <c r="O474" s="671"/>
      <c r="P474" s="668"/>
      <c r="Q474" s="668"/>
      <c r="R474" s="668"/>
      <c r="S474" s="672"/>
      <c r="T474" s="677"/>
    </row>
    <row r="475" spans="1:20" ht="12.75" customHeight="1">
      <c r="A475" s="620"/>
      <c r="B475" s="633"/>
      <c r="C475" s="681" t="s">
        <v>1767</v>
      </c>
      <c r="D475" s="634"/>
      <c r="E475" s="635"/>
      <c r="F475" s="623">
        <f t="shared" si="457"/>
        <v>0</v>
      </c>
      <c r="G475" s="638"/>
      <c r="H475" s="625">
        <f t="shared" ref="H475:H487" si="552">G475*$P$8/1000</f>
        <v>0</v>
      </c>
      <c r="I475" s="714"/>
      <c r="J475" s="625">
        <f t="shared" ref="J475:J487" si="553">I475*$P$9/1000</f>
        <v>0</v>
      </c>
      <c r="K475" s="626"/>
      <c r="L475" s="626"/>
      <c r="M475" s="626"/>
      <c r="N475" s="627"/>
      <c r="O475" s="614">
        <f t="shared" si="491"/>
        <v>0</v>
      </c>
      <c r="P475" s="625">
        <f t="shared" ref="P475" si="554">E475*F475</f>
        <v>0</v>
      </c>
      <c r="Q475" s="625">
        <f t="shared" ref="Q475" si="555">SUM(O475:O478)</f>
        <v>0</v>
      </c>
      <c r="R475" s="625">
        <f t="shared" ref="R475" si="556">Q475*1.02*1.05*$R$15</f>
        <v>0</v>
      </c>
      <c r="S475" s="632">
        <f t="shared" ref="S475" si="557">F475*$S$18</f>
        <v>0</v>
      </c>
      <c r="T475" s="632">
        <f t="shared" ref="T475" si="558">S475*E475</f>
        <v>0</v>
      </c>
    </row>
    <row r="476" spans="1:20" ht="12.75" customHeight="1">
      <c r="A476" s="620"/>
      <c r="B476" s="639"/>
      <c r="C476" s="682"/>
      <c r="D476" s="640"/>
      <c r="E476" s="641"/>
      <c r="F476" s="623"/>
      <c r="G476" s="644"/>
      <c r="H476" s="625"/>
      <c r="I476" s="716"/>
      <c r="J476" s="625"/>
      <c r="K476" s="626"/>
      <c r="L476" s="626"/>
      <c r="M476" s="626"/>
      <c r="N476" s="627"/>
      <c r="O476" s="614">
        <f t="shared" si="491"/>
        <v>0</v>
      </c>
      <c r="P476" s="625"/>
      <c r="Q476" s="625"/>
      <c r="R476" s="625"/>
      <c r="S476" s="632"/>
      <c r="T476" s="632"/>
    </row>
    <row r="477" spans="1:20" ht="12.75" customHeight="1">
      <c r="A477" s="620"/>
      <c r="B477" s="639"/>
      <c r="C477" s="682"/>
      <c r="D477" s="640"/>
      <c r="E477" s="641"/>
      <c r="F477" s="623"/>
      <c r="G477" s="644"/>
      <c r="H477" s="625"/>
      <c r="I477" s="716"/>
      <c r="J477" s="625"/>
      <c r="K477" s="626"/>
      <c r="L477" s="626"/>
      <c r="M477" s="626"/>
      <c r="N477" s="627"/>
      <c r="O477" s="614">
        <f t="shared" si="491"/>
        <v>0</v>
      </c>
      <c r="P477" s="625"/>
      <c r="Q477" s="625"/>
      <c r="R477" s="625"/>
      <c r="S477" s="632"/>
      <c r="T477" s="632"/>
    </row>
    <row r="478" spans="1:20" ht="12.75" customHeight="1">
      <c r="A478" s="620"/>
      <c r="B478" s="645"/>
      <c r="C478" s="683"/>
      <c r="D478" s="646"/>
      <c r="E478" s="647"/>
      <c r="F478" s="623"/>
      <c r="G478" s="650"/>
      <c r="H478" s="625"/>
      <c r="I478" s="718"/>
      <c r="J478" s="625"/>
      <c r="K478" s="626"/>
      <c r="L478" s="626"/>
      <c r="M478" s="626"/>
      <c r="N478" s="627"/>
      <c r="O478" s="614">
        <f t="shared" si="491"/>
        <v>0</v>
      </c>
      <c r="P478" s="625"/>
      <c r="Q478" s="625"/>
      <c r="R478" s="625"/>
      <c r="S478" s="632"/>
      <c r="T478" s="632"/>
    </row>
    <row r="479" spans="1:20" ht="12.75" customHeight="1">
      <c r="A479" s="620">
        <v>1</v>
      </c>
      <c r="B479" s="654" t="s">
        <v>1485</v>
      </c>
      <c r="C479" s="621" t="s">
        <v>1839</v>
      </c>
      <c r="D479" s="620" t="s">
        <v>1905</v>
      </c>
      <c r="E479" s="631">
        <v>28.01</v>
      </c>
      <c r="F479" s="623">
        <f t="shared" ref="F479:F499" si="559">H479+J479+R479</f>
        <v>0.50392619849999998</v>
      </c>
      <c r="G479" s="722">
        <v>6.77E-3</v>
      </c>
      <c r="H479" s="625">
        <f t="shared" ref="H479" si="560">G479*$P$8/1000</f>
        <v>1.5744312E-2</v>
      </c>
      <c r="I479" s="653">
        <v>0.16422999999999999</v>
      </c>
      <c r="J479" s="625">
        <f t="shared" ref="J479" si="561">I479*$P$9/1000</f>
        <v>0.4881818865</v>
      </c>
      <c r="K479" s="626"/>
      <c r="L479" s="626"/>
      <c r="M479" s="626"/>
      <c r="N479" s="627"/>
      <c r="O479" s="614">
        <f t="shared" si="491"/>
        <v>0</v>
      </c>
      <c r="P479" s="625">
        <f t="shared" ref="P479" si="562">E479*F479</f>
        <v>14.114972819985001</v>
      </c>
      <c r="Q479" s="625">
        <f t="shared" ref="Q479" si="563">SUM(O479:O482)</f>
        <v>0</v>
      </c>
      <c r="R479" s="625">
        <f t="shared" ref="R479" si="564">Q479*1.02*1.05*$R$15</f>
        <v>0</v>
      </c>
      <c r="S479" s="632">
        <f t="shared" ref="S479" si="565">F479*$S$18</f>
        <v>0.64615682983855005</v>
      </c>
      <c r="T479" s="632">
        <f t="shared" ref="T479" si="566">S479*E479</f>
        <v>18.098852803777788</v>
      </c>
    </row>
    <row r="480" spans="1:20" ht="12.75" customHeight="1">
      <c r="A480" s="620"/>
      <c r="B480" s="654"/>
      <c r="C480" s="621"/>
      <c r="D480" s="620"/>
      <c r="E480" s="631"/>
      <c r="F480" s="623"/>
      <c r="G480" s="722"/>
      <c r="H480" s="625"/>
      <c r="I480" s="653"/>
      <c r="J480" s="625"/>
      <c r="K480" s="626"/>
      <c r="L480" s="626"/>
      <c r="M480" s="626"/>
      <c r="N480" s="627"/>
      <c r="O480" s="614">
        <f t="shared" si="491"/>
        <v>0</v>
      </c>
      <c r="P480" s="625"/>
      <c r="Q480" s="625"/>
      <c r="R480" s="625"/>
      <c r="S480" s="632"/>
      <c r="T480" s="632"/>
    </row>
    <row r="481" spans="1:20" ht="12.75" customHeight="1">
      <c r="A481" s="620"/>
      <c r="B481" s="654"/>
      <c r="C481" s="621"/>
      <c r="D481" s="620"/>
      <c r="E481" s="631"/>
      <c r="F481" s="623"/>
      <c r="G481" s="722"/>
      <c r="H481" s="625"/>
      <c r="I481" s="653"/>
      <c r="J481" s="625"/>
      <c r="K481" s="626"/>
      <c r="L481" s="626"/>
      <c r="M481" s="630"/>
      <c r="N481" s="627"/>
      <c r="O481" s="614">
        <f t="shared" si="491"/>
        <v>0</v>
      </c>
      <c r="P481" s="625"/>
      <c r="Q481" s="625"/>
      <c r="R481" s="625"/>
      <c r="S481" s="632"/>
      <c r="T481" s="632"/>
    </row>
    <row r="482" spans="1:20" ht="12.75" customHeight="1">
      <c r="A482" s="620"/>
      <c r="B482" s="654"/>
      <c r="C482" s="621"/>
      <c r="D482" s="620"/>
      <c r="E482" s="631"/>
      <c r="F482" s="623"/>
      <c r="G482" s="722"/>
      <c r="H482" s="625"/>
      <c r="I482" s="653"/>
      <c r="J482" s="625"/>
      <c r="K482" s="626"/>
      <c r="L482" s="626"/>
      <c r="M482" s="626"/>
      <c r="N482" s="627"/>
      <c r="O482" s="614">
        <f t="shared" si="491"/>
        <v>0</v>
      </c>
      <c r="P482" s="625"/>
      <c r="Q482" s="625"/>
      <c r="R482" s="625"/>
      <c r="S482" s="632"/>
      <c r="T482" s="632"/>
    </row>
    <row r="483" spans="1:20" ht="12.75" customHeight="1">
      <c r="A483" s="620">
        <v>2</v>
      </c>
      <c r="B483" s="621" t="s">
        <v>137</v>
      </c>
      <c r="C483" s="621" t="s">
        <v>1796</v>
      </c>
      <c r="D483" s="620" t="s">
        <v>1902</v>
      </c>
      <c r="E483" s="631">
        <v>3.11</v>
      </c>
      <c r="F483" s="623">
        <f t="shared" si="559"/>
        <v>2.5581600000000004</v>
      </c>
      <c r="G483" s="624">
        <v>1.1000000000000001</v>
      </c>
      <c r="H483" s="625">
        <f t="shared" si="552"/>
        <v>2.5581600000000004</v>
      </c>
      <c r="I483" s="624"/>
      <c r="J483" s="625">
        <f t="shared" si="553"/>
        <v>0</v>
      </c>
      <c r="K483" s="626"/>
      <c r="L483" s="626"/>
      <c r="M483" s="626"/>
      <c r="N483" s="627"/>
      <c r="O483" s="614">
        <f t="shared" si="491"/>
        <v>0</v>
      </c>
      <c r="P483" s="625">
        <f t="shared" ref="P483" si="567">E483*F483</f>
        <v>7.9558776000000009</v>
      </c>
      <c r="Q483" s="625">
        <f t="shared" ref="Q483" si="568">SUM(O483:O486)</f>
        <v>0</v>
      </c>
      <c r="R483" s="625">
        <f t="shared" ref="R483" si="569">Q483*1.02*1.05*$R$15</f>
        <v>0</v>
      </c>
      <c r="S483" s="632">
        <f t="shared" ref="S483" si="570">F483*$S$18</f>
        <v>3.280187774995758</v>
      </c>
      <c r="T483" s="632">
        <f t="shared" ref="T483" si="571">S483*E483</f>
        <v>10.201383980236807</v>
      </c>
    </row>
    <row r="484" spans="1:20" ht="12.75" customHeight="1">
      <c r="A484" s="620"/>
      <c r="B484" s="621"/>
      <c r="C484" s="621"/>
      <c r="D484" s="620"/>
      <c r="E484" s="631"/>
      <c r="F484" s="623"/>
      <c r="G484" s="624"/>
      <c r="H484" s="625"/>
      <c r="I484" s="624"/>
      <c r="J484" s="625"/>
      <c r="K484" s="626"/>
      <c r="L484" s="626"/>
      <c r="M484" s="626"/>
      <c r="N484" s="627"/>
      <c r="O484" s="614">
        <f t="shared" si="491"/>
        <v>0</v>
      </c>
      <c r="P484" s="625"/>
      <c r="Q484" s="625"/>
      <c r="R484" s="625"/>
      <c r="S484" s="632"/>
      <c r="T484" s="632"/>
    </row>
    <row r="485" spans="1:20" ht="12.75" customHeight="1">
      <c r="A485" s="620"/>
      <c r="B485" s="621"/>
      <c r="C485" s="621"/>
      <c r="D485" s="620"/>
      <c r="E485" s="631"/>
      <c r="F485" s="623"/>
      <c r="G485" s="624"/>
      <c r="H485" s="625"/>
      <c r="I485" s="624"/>
      <c r="J485" s="625"/>
      <c r="K485" s="626"/>
      <c r="L485" s="626"/>
      <c r="M485" s="630"/>
      <c r="N485" s="627"/>
      <c r="O485" s="614">
        <f t="shared" si="491"/>
        <v>0</v>
      </c>
      <c r="P485" s="625"/>
      <c r="Q485" s="625"/>
      <c r="R485" s="625"/>
      <c r="S485" s="632"/>
      <c r="T485" s="632"/>
    </row>
    <row r="486" spans="1:20" ht="12.75" customHeight="1">
      <c r="A486" s="620"/>
      <c r="B486" s="621"/>
      <c r="C486" s="621"/>
      <c r="D486" s="620"/>
      <c r="E486" s="631"/>
      <c r="F486" s="623"/>
      <c r="G486" s="624"/>
      <c r="H486" s="625"/>
      <c r="I486" s="624"/>
      <c r="J486" s="625"/>
      <c r="K486" s="626"/>
      <c r="L486" s="626"/>
      <c r="M486" s="626"/>
      <c r="N486" s="627"/>
      <c r="O486" s="614">
        <f t="shared" si="491"/>
        <v>0</v>
      </c>
      <c r="P486" s="625"/>
      <c r="Q486" s="625"/>
      <c r="R486" s="625"/>
      <c r="S486" s="632"/>
      <c r="T486" s="632"/>
    </row>
    <row r="487" spans="1:20" ht="12.75" customHeight="1">
      <c r="A487" s="620">
        <v>3</v>
      </c>
      <c r="B487" s="633" t="s">
        <v>1486</v>
      </c>
      <c r="C487" s="633" t="s">
        <v>1825</v>
      </c>
      <c r="D487" s="634" t="s">
        <v>1905</v>
      </c>
      <c r="E487" s="635">
        <v>5.65</v>
      </c>
      <c r="F487" s="623">
        <f t="shared" si="559"/>
        <v>7.3547650199999985</v>
      </c>
      <c r="G487" s="624">
        <v>0.45</v>
      </c>
      <c r="H487" s="625">
        <f t="shared" si="552"/>
        <v>1.0465199999999999</v>
      </c>
      <c r="I487" s="624">
        <v>0.37</v>
      </c>
      <c r="J487" s="625">
        <f t="shared" si="553"/>
        <v>1.0998435</v>
      </c>
      <c r="K487" s="626" t="s">
        <v>93</v>
      </c>
      <c r="L487" s="626" t="s">
        <v>1905</v>
      </c>
      <c r="M487" s="626">
        <v>1.1499999999999999</v>
      </c>
      <c r="N487" s="627">
        <v>4</v>
      </c>
      <c r="O487" s="614">
        <f t="shared" si="491"/>
        <v>4.5999999999999996</v>
      </c>
      <c r="P487" s="625">
        <f t="shared" ref="P487" si="572">E487*F487</f>
        <v>41.554422362999993</v>
      </c>
      <c r="Q487" s="625">
        <f t="shared" ref="Q487" si="573">SUM(O487:O490)</f>
        <v>4.5999999999999996</v>
      </c>
      <c r="R487" s="625">
        <f t="shared" ref="R487" si="574">Q487*1.02*1.05*$R$15</f>
        <v>5.2084015199999989</v>
      </c>
      <c r="S487" s="632">
        <f t="shared" ref="S487" si="575">F487*$S$18</f>
        <v>9.4306104022306734</v>
      </c>
      <c r="T487" s="632">
        <f t="shared" ref="T487" si="576">S487*E487</f>
        <v>53.282948772603305</v>
      </c>
    </row>
    <row r="488" spans="1:20" ht="12.75" customHeight="1">
      <c r="A488" s="620"/>
      <c r="B488" s="639"/>
      <c r="C488" s="639"/>
      <c r="D488" s="640"/>
      <c r="E488" s="641"/>
      <c r="F488" s="623"/>
      <c r="G488" s="624"/>
      <c r="H488" s="625"/>
      <c r="I488" s="624"/>
      <c r="J488" s="625"/>
      <c r="K488" s="626"/>
      <c r="L488" s="626"/>
      <c r="M488" s="626"/>
      <c r="N488" s="627"/>
      <c r="O488" s="614">
        <f t="shared" si="491"/>
        <v>0</v>
      </c>
      <c r="P488" s="625"/>
      <c r="Q488" s="625"/>
      <c r="R488" s="625"/>
      <c r="S488" s="632"/>
      <c r="T488" s="632"/>
    </row>
    <row r="489" spans="1:20" ht="12.75" customHeight="1">
      <c r="A489" s="620"/>
      <c r="B489" s="639"/>
      <c r="C489" s="639"/>
      <c r="D489" s="640"/>
      <c r="E489" s="641"/>
      <c r="F489" s="623"/>
      <c r="G489" s="624"/>
      <c r="H489" s="625"/>
      <c r="I489" s="624"/>
      <c r="J489" s="625"/>
      <c r="K489" s="626"/>
      <c r="L489" s="626"/>
      <c r="M489" s="698"/>
      <c r="N489" s="627"/>
      <c r="O489" s="614">
        <f t="shared" si="491"/>
        <v>0</v>
      </c>
      <c r="P489" s="625"/>
      <c r="Q489" s="625"/>
      <c r="R489" s="625"/>
      <c r="S489" s="632"/>
      <c r="T489" s="632"/>
    </row>
    <row r="490" spans="1:20" ht="12.75" customHeight="1">
      <c r="A490" s="620"/>
      <c r="B490" s="645"/>
      <c r="C490" s="645"/>
      <c r="D490" s="646"/>
      <c r="E490" s="647"/>
      <c r="F490" s="623"/>
      <c r="G490" s="624"/>
      <c r="H490" s="625"/>
      <c r="I490" s="624"/>
      <c r="J490" s="625"/>
      <c r="K490" s="626"/>
      <c r="L490" s="626"/>
      <c r="M490" s="626"/>
      <c r="N490" s="627"/>
      <c r="O490" s="614">
        <f t="shared" si="491"/>
        <v>0</v>
      </c>
      <c r="P490" s="625"/>
      <c r="Q490" s="625"/>
      <c r="R490" s="625"/>
      <c r="S490" s="632"/>
      <c r="T490" s="632"/>
    </row>
    <row r="491" spans="1:20" ht="12.75" customHeight="1">
      <c r="A491" s="620">
        <v>4</v>
      </c>
      <c r="B491" s="621" t="s">
        <v>1488</v>
      </c>
      <c r="C491" s="621" t="s">
        <v>1840</v>
      </c>
      <c r="D491" s="620" t="s">
        <v>1905</v>
      </c>
      <c r="E491" s="631">
        <v>7.58</v>
      </c>
      <c r="F491" s="623">
        <f t="shared" si="559"/>
        <v>66.15917324920801</v>
      </c>
      <c r="G491" s="624">
        <v>6.18</v>
      </c>
      <c r="H491" s="625">
        <f t="shared" ref="H491:H499" si="577">G491*$P$8/1000</f>
        <v>14.372207999999999</v>
      </c>
      <c r="I491" s="624">
        <v>0.96</v>
      </c>
      <c r="J491" s="625">
        <f t="shared" ref="J491:J499" si="578">I491*$P$9/1000</f>
        <v>2.8536480000000002</v>
      </c>
      <c r="K491" s="626" t="s">
        <v>1215</v>
      </c>
      <c r="L491" s="626" t="s">
        <v>1905</v>
      </c>
      <c r="M491" s="626">
        <v>1.0149999999999999</v>
      </c>
      <c r="N491" s="627">
        <v>31.042000000000002</v>
      </c>
      <c r="O491" s="614">
        <f t="shared" si="491"/>
        <v>31.507629999999999</v>
      </c>
      <c r="P491" s="625">
        <f t="shared" ref="P491" si="579">E491*F491</f>
        <v>501.48653322899673</v>
      </c>
      <c r="Q491" s="625">
        <f t="shared" ref="Q491" si="580">SUM(O491:O494)</f>
        <v>43.217340000000007</v>
      </c>
      <c r="R491" s="625">
        <f t="shared" ref="R491" si="581">Q491*1.02*1.05*$R$15</f>
        <v>48.933317249208002</v>
      </c>
      <c r="S491" s="632">
        <f t="shared" ref="S491" si="582">F491*$S$18</f>
        <v>84.832266666619148</v>
      </c>
      <c r="T491" s="632">
        <f t="shared" ref="T491" si="583">S491*E491</f>
        <v>643.0285813329732</v>
      </c>
    </row>
    <row r="492" spans="1:20" ht="12.75" customHeight="1">
      <c r="A492" s="620"/>
      <c r="B492" s="621"/>
      <c r="C492" s="621"/>
      <c r="D492" s="620"/>
      <c r="E492" s="631"/>
      <c r="F492" s="623"/>
      <c r="G492" s="624"/>
      <c r="H492" s="625"/>
      <c r="I492" s="624"/>
      <c r="J492" s="625"/>
      <c r="K492" s="626" t="s">
        <v>1490</v>
      </c>
      <c r="L492" s="626" t="s">
        <v>1905</v>
      </c>
      <c r="M492" s="630">
        <v>0.03</v>
      </c>
      <c r="N492" s="627">
        <v>104.167</v>
      </c>
      <c r="O492" s="614">
        <f t="shared" si="491"/>
        <v>3.1250100000000001</v>
      </c>
      <c r="P492" s="625"/>
      <c r="Q492" s="625"/>
      <c r="R492" s="625"/>
      <c r="S492" s="632"/>
      <c r="T492" s="632"/>
    </row>
    <row r="493" spans="1:20" ht="12.75" customHeight="1">
      <c r="A493" s="620"/>
      <c r="B493" s="621"/>
      <c r="C493" s="621"/>
      <c r="D493" s="620"/>
      <c r="E493" s="631"/>
      <c r="F493" s="623"/>
      <c r="G493" s="624"/>
      <c r="H493" s="625"/>
      <c r="I493" s="624"/>
      <c r="J493" s="625"/>
      <c r="K493" s="626" t="s">
        <v>1491</v>
      </c>
      <c r="L493" s="626" t="s">
        <v>1907</v>
      </c>
      <c r="M493" s="626">
        <v>2.0499999999999998</v>
      </c>
      <c r="N493" s="626">
        <v>3.472</v>
      </c>
      <c r="O493" s="614">
        <f t="shared" si="491"/>
        <v>7.1175999999999995</v>
      </c>
      <c r="P493" s="625"/>
      <c r="Q493" s="625"/>
      <c r="R493" s="625"/>
      <c r="S493" s="632"/>
      <c r="T493" s="632"/>
    </row>
    <row r="494" spans="1:20" ht="57.75" customHeight="1">
      <c r="A494" s="620"/>
      <c r="B494" s="621"/>
      <c r="C494" s="621"/>
      <c r="D494" s="620"/>
      <c r="E494" s="631"/>
      <c r="F494" s="623"/>
      <c r="G494" s="624"/>
      <c r="H494" s="625"/>
      <c r="I494" s="624"/>
      <c r="J494" s="625"/>
      <c r="K494" s="626" t="s">
        <v>673</v>
      </c>
      <c r="L494" s="626" t="s">
        <v>652</v>
      </c>
      <c r="M494" s="626">
        <v>1.7</v>
      </c>
      <c r="N494" s="627">
        <v>0.86299999999999999</v>
      </c>
      <c r="O494" s="614">
        <f t="shared" si="491"/>
        <v>1.4670999999999998</v>
      </c>
      <c r="P494" s="625"/>
      <c r="Q494" s="625"/>
      <c r="R494" s="625"/>
      <c r="S494" s="632"/>
      <c r="T494" s="632"/>
    </row>
    <row r="495" spans="1:20" ht="12.75" customHeight="1">
      <c r="A495" s="620">
        <v>5</v>
      </c>
      <c r="B495" s="621" t="s">
        <v>659</v>
      </c>
      <c r="C495" s="621" t="s">
        <v>1827</v>
      </c>
      <c r="D495" s="620" t="s">
        <v>1492</v>
      </c>
      <c r="E495" s="631">
        <v>0.39200000000000002</v>
      </c>
      <c r="F495" s="623">
        <f t="shared" si="559"/>
        <v>300.049218</v>
      </c>
      <c r="G495" s="624"/>
      <c r="H495" s="625">
        <f t="shared" si="577"/>
        <v>0</v>
      </c>
      <c r="I495" s="723"/>
      <c r="J495" s="625">
        <f t="shared" si="578"/>
        <v>0</v>
      </c>
      <c r="K495" s="626" t="s">
        <v>1634</v>
      </c>
      <c r="L495" s="626" t="s">
        <v>666</v>
      </c>
      <c r="M495" s="626">
        <v>1</v>
      </c>
      <c r="N495" s="627">
        <v>265</v>
      </c>
      <c r="O495" s="614">
        <f t="shared" si="491"/>
        <v>265</v>
      </c>
      <c r="P495" s="625">
        <f t="shared" ref="P495" si="584">E495*F495</f>
        <v>117.61929345600001</v>
      </c>
      <c r="Q495" s="625">
        <f t="shared" ref="Q495" si="585">SUM(O495:O498)</f>
        <v>265</v>
      </c>
      <c r="R495" s="625">
        <f t="shared" ref="R495" si="586">Q495*1.02*1.05*$R$15</f>
        <v>300.049218</v>
      </c>
      <c r="S495" s="632">
        <f t="shared" ref="S495" si="587">F495*$S$18</f>
        <v>384.73659848509743</v>
      </c>
      <c r="T495" s="632">
        <f t="shared" ref="T495" si="588">S495*E495</f>
        <v>150.8167466061582</v>
      </c>
    </row>
    <row r="496" spans="1:20" ht="12.75" customHeight="1">
      <c r="A496" s="620"/>
      <c r="B496" s="621"/>
      <c r="C496" s="621"/>
      <c r="D496" s="620"/>
      <c r="E496" s="631"/>
      <c r="F496" s="623"/>
      <c r="G496" s="624"/>
      <c r="H496" s="625"/>
      <c r="I496" s="723"/>
      <c r="J496" s="625"/>
      <c r="K496" s="626"/>
      <c r="L496" s="626"/>
      <c r="M496" s="626"/>
      <c r="N496" s="627"/>
      <c r="O496" s="614">
        <f t="shared" si="491"/>
        <v>0</v>
      </c>
      <c r="P496" s="625"/>
      <c r="Q496" s="625"/>
      <c r="R496" s="625"/>
      <c r="S496" s="632"/>
      <c r="T496" s="632"/>
    </row>
    <row r="497" spans="1:20" ht="12.75" customHeight="1">
      <c r="A497" s="620"/>
      <c r="B497" s="621"/>
      <c r="C497" s="621"/>
      <c r="D497" s="620"/>
      <c r="E497" s="631"/>
      <c r="F497" s="623"/>
      <c r="G497" s="624"/>
      <c r="H497" s="625"/>
      <c r="I497" s="723"/>
      <c r="J497" s="625"/>
      <c r="K497" s="626"/>
      <c r="L497" s="626"/>
      <c r="M497" s="630"/>
      <c r="N497" s="627"/>
      <c r="O497" s="614">
        <f t="shared" si="491"/>
        <v>0</v>
      </c>
      <c r="P497" s="625"/>
      <c r="Q497" s="625"/>
      <c r="R497" s="625"/>
      <c r="S497" s="632"/>
      <c r="T497" s="632"/>
    </row>
    <row r="498" spans="1:20" ht="12.75" customHeight="1">
      <c r="A498" s="620"/>
      <c r="B498" s="621"/>
      <c r="C498" s="621"/>
      <c r="D498" s="620"/>
      <c r="E498" s="631"/>
      <c r="F498" s="623"/>
      <c r="G498" s="624"/>
      <c r="H498" s="625"/>
      <c r="I498" s="723"/>
      <c r="J498" s="625"/>
      <c r="K498" s="626"/>
      <c r="L498" s="626"/>
      <c r="M498" s="626"/>
      <c r="N498" s="627"/>
      <c r="O498" s="614">
        <f t="shared" ref="O498:O561" si="589">M498*N498</f>
        <v>0</v>
      </c>
      <c r="P498" s="625"/>
      <c r="Q498" s="625"/>
      <c r="R498" s="625"/>
      <c r="S498" s="632"/>
      <c r="T498" s="632"/>
    </row>
    <row r="499" spans="1:20" ht="12.75" customHeight="1">
      <c r="A499" s="620">
        <v>6</v>
      </c>
      <c r="B499" s="621" t="s">
        <v>659</v>
      </c>
      <c r="C499" s="621" t="s">
        <v>1828</v>
      </c>
      <c r="D499" s="620" t="s">
        <v>1492</v>
      </c>
      <c r="E499" s="631">
        <v>0.14399999999999999</v>
      </c>
      <c r="F499" s="623">
        <f t="shared" si="559"/>
        <v>306.65369757959996</v>
      </c>
      <c r="G499" s="624"/>
      <c r="H499" s="625">
        <f t="shared" si="577"/>
        <v>0</v>
      </c>
      <c r="I499" s="723"/>
      <c r="J499" s="625">
        <f t="shared" si="578"/>
        <v>0</v>
      </c>
      <c r="K499" s="626" t="s">
        <v>1494</v>
      </c>
      <c r="L499" s="626" t="s">
        <v>666</v>
      </c>
      <c r="M499" s="626">
        <v>1</v>
      </c>
      <c r="N499" s="627">
        <v>270.83300000000003</v>
      </c>
      <c r="O499" s="614">
        <f t="shared" si="589"/>
        <v>270.83300000000003</v>
      </c>
      <c r="P499" s="625">
        <f t="shared" ref="P499" si="590">E499*F499</f>
        <v>44.158132451462393</v>
      </c>
      <c r="Q499" s="625">
        <f t="shared" ref="Q499" si="591">SUM(O499:O502)</f>
        <v>270.83300000000003</v>
      </c>
      <c r="R499" s="625">
        <f t="shared" ref="R499" si="592">Q499*1.02*1.05*$R$15</f>
        <v>306.65369757959996</v>
      </c>
      <c r="S499" s="632">
        <f t="shared" ref="S499" si="593">F499*$S$18</f>
        <v>393.20515916043166</v>
      </c>
      <c r="T499" s="632">
        <f t="shared" ref="T499" si="594">S499*E499</f>
        <v>56.621542919102154</v>
      </c>
    </row>
    <row r="500" spans="1:20" ht="12.75" customHeight="1">
      <c r="A500" s="620"/>
      <c r="B500" s="621"/>
      <c r="C500" s="621"/>
      <c r="D500" s="620"/>
      <c r="E500" s="631"/>
      <c r="F500" s="623"/>
      <c r="G500" s="624"/>
      <c r="H500" s="625"/>
      <c r="I500" s="723"/>
      <c r="J500" s="625"/>
      <c r="K500" s="626"/>
      <c r="L500" s="626"/>
      <c r="M500" s="626"/>
      <c r="N500" s="627"/>
      <c r="O500" s="614">
        <f t="shared" si="589"/>
        <v>0</v>
      </c>
      <c r="P500" s="625"/>
      <c r="Q500" s="625"/>
      <c r="R500" s="625"/>
      <c r="S500" s="632"/>
      <c r="T500" s="632"/>
    </row>
    <row r="501" spans="1:20" ht="12.75" customHeight="1">
      <c r="A501" s="620"/>
      <c r="B501" s="621"/>
      <c r="C501" s="621"/>
      <c r="D501" s="620"/>
      <c r="E501" s="631"/>
      <c r="F501" s="623"/>
      <c r="G501" s="624"/>
      <c r="H501" s="625"/>
      <c r="I501" s="723"/>
      <c r="J501" s="625"/>
      <c r="K501" s="626"/>
      <c r="L501" s="626"/>
      <c r="M501" s="630"/>
      <c r="N501" s="627"/>
      <c r="O501" s="614">
        <f t="shared" si="589"/>
        <v>0</v>
      </c>
      <c r="P501" s="625"/>
      <c r="Q501" s="625"/>
      <c r="R501" s="625"/>
      <c r="S501" s="632"/>
      <c r="T501" s="632"/>
    </row>
    <row r="502" spans="1:20" ht="12.75" customHeight="1">
      <c r="A502" s="620"/>
      <c r="B502" s="621"/>
      <c r="C502" s="621"/>
      <c r="D502" s="620"/>
      <c r="E502" s="631"/>
      <c r="F502" s="623"/>
      <c r="G502" s="624"/>
      <c r="H502" s="625"/>
      <c r="I502" s="723"/>
      <c r="J502" s="625"/>
      <c r="K502" s="626"/>
      <c r="L502" s="626"/>
      <c r="M502" s="626"/>
      <c r="N502" s="627"/>
      <c r="O502" s="614">
        <f t="shared" si="589"/>
        <v>0</v>
      </c>
      <c r="P502" s="625"/>
      <c r="Q502" s="625"/>
      <c r="R502" s="625"/>
      <c r="S502" s="632"/>
      <c r="T502" s="632"/>
    </row>
    <row r="503" spans="1:20" ht="12.75" customHeight="1">
      <c r="A503" s="620">
        <v>7</v>
      </c>
      <c r="B503" s="621" t="s">
        <v>1495</v>
      </c>
      <c r="C503" s="621" t="s">
        <v>1829</v>
      </c>
      <c r="D503" s="620" t="s">
        <v>1906</v>
      </c>
      <c r="E503" s="631">
        <v>10.199999999999999</v>
      </c>
      <c r="F503" s="623">
        <f t="shared" ref="F503" si="595">H503+J503+R503</f>
        <v>54.910984156236111</v>
      </c>
      <c r="G503" s="624">
        <v>3.17</v>
      </c>
      <c r="H503" s="625">
        <f t="shared" ref="H503" si="596">G503*$P$8/1000</f>
        <v>7.3721519999999989</v>
      </c>
      <c r="I503" s="661">
        <v>1</v>
      </c>
      <c r="J503" s="625">
        <f t="shared" ref="J503" si="597">I503*$P$9/1000</f>
        <v>2.97255</v>
      </c>
      <c r="K503" s="626" t="s">
        <v>87</v>
      </c>
      <c r="L503" s="626" t="s">
        <v>1905</v>
      </c>
      <c r="M503" s="626">
        <v>1.0149999999999999</v>
      </c>
      <c r="N503" s="627">
        <v>29.856000000000002</v>
      </c>
      <c r="O503" s="614">
        <f t="shared" si="589"/>
        <v>30.303839999999997</v>
      </c>
      <c r="P503" s="625">
        <f t="shared" ref="P503" si="598">E503*F503</f>
        <v>560.09203839360828</v>
      </c>
      <c r="Q503" s="625">
        <f t="shared" ref="Q503" si="599">SUM(O503:O507)</f>
        <v>39.360425099999993</v>
      </c>
      <c r="R503" s="625">
        <f t="shared" ref="R503" si="600">Q503*1.02*1.05*$R$15</f>
        <v>44.566282156236113</v>
      </c>
      <c r="S503" s="724">
        <f>F503*S18</f>
        <v>70.40933285731596</v>
      </c>
      <c r="T503" s="724">
        <f>S503*E503</f>
        <v>718.17519514462276</v>
      </c>
    </row>
    <row r="504" spans="1:20" ht="12.75" customHeight="1">
      <c r="A504" s="620"/>
      <c r="B504" s="621"/>
      <c r="C504" s="621"/>
      <c r="D504" s="620"/>
      <c r="E504" s="631"/>
      <c r="F504" s="623"/>
      <c r="G504" s="624"/>
      <c r="H504" s="625"/>
      <c r="I504" s="661"/>
      <c r="J504" s="625"/>
      <c r="K504" s="626" t="s">
        <v>723</v>
      </c>
      <c r="L504" s="626" t="s">
        <v>1907</v>
      </c>
      <c r="M504" s="626">
        <v>1.18</v>
      </c>
      <c r="N504" s="627">
        <v>3.472</v>
      </c>
      <c r="O504" s="614">
        <f t="shared" si="589"/>
        <v>4.0969600000000002</v>
      </c>
      <c r="P504" s="625"/>
      <c r="Q504" s="625"/>
      <c r="R504" s="625"/>
      <c r="S504" s="724"/>
      <c r="T504" s="724"/>
    </row>
    <row r="505" spans="1:20" ht="12.75" customHeight="1">
      <c r="A505" s="620"/>
      <c r="B505" s="621"/>
      <c r="C505" s="621"/>
      <c r="D505" s="620"/>
      <c r="E505" s="631"/>
      <c r="F505" s="623"/>
      <c r="G505" s="624"/>
      <c r="H505" s="625"/>
      <c r="I505" s="661"/>
      <c r="J505" s="625"/>
      <c r="K505" s="626" t="s">
        <v>914</v>
      </c>
      <c r="L505" s="626" t="s">
        <v>1906</v>
      </c>
      <c r="M505" s="626">
        <v>2.53E-2</v>
      </c>
      <c r="N505" s="627">
        <v>104.167</v>
      </c>
      <c r="O505" s="614">
        <f t="shared" si="589"/>
        <v>2.6354251</v>
      </c>
      <c r="P505" s="625"/>
      <c r="Q505" s="625"/>
      <c r="R505" s="625"/>
      <c r="S505" s="724"/>
      <c r="T505" s="724"/>
    </row>
    <row r="506" spans="1:20" ht="12.75" customHeight="1">
      <c r="A506" s="620"/>
      <c r="B506" s="621"/>
      <c r="C506" s="621"/>
      <c r="D506" s="620"/>
      <c r="E506" s="631"/>
      <c r="F506" s="623"/>
      <c r="G506" s="624"/>
      <c r="H506" s="625"/>
      <c r="I506" s="661"/>
      <c r="J506" s="625"/>
      <c r="K506" s="626" t="s">
        <v>179</v>
      </c>
      <c r="L506" s="626" t="s">
        <v>79</v>
      </c>
      <c r="M506" s="626">
        <v>1.4</v>
      </c>
      <c r="N506" s="627">
        <v>1.167</v>
      </c>
      <c r="O506" s="614">
        <f t="shared" si="589"/>
        <v>1.6337999999999999</v>
      </c>
      <c r="P506" s="625"/>
      <c r="Q506" s="625"/>
      <c r="R506" s="625"/>
      <c r="S506" s="724"/>
      <c r="T506" s="724"/>
    </row>
    <row r="507" spans="1:20" ht="12.75" customHeight="1">
      <c r="A507" s="620"/>
      <c r="B507" s="621"/>
      <c r="C507" s="621"/>
      <c r="D507" s="620"/>
      <c r="E507" s="631"/>
      <c r="F507" s="623"/>
      <c r="G507" s="624"/>
      <c r="H507" s="625"/>
      <c r="I507" s="661"/>
      <c r="J507" s="625"/>
      <c r="K507" s="626" t="s">
        <v>1195</v>
      </c>
      <c r="L507" s="626" t="s">
        <v>79</v>
      </c>
      <c r="M507" s="626">
        <v>0.8</v>
      </c>
      <c r="N507" s="627">
        <v>0.86299999999999999</v>
      </c>
      <c r="O507" s="614">
        <f t="shared" si="589"/>
        <v>0.69040000000000001</v>
      </c>
      <c r="P507" s="625"/>
      <c r="Q507" s="625"/>
      <c r="R507" s="625"/>
      <c r="S507" s="724"/>
      <c r="T507" s="724"/>
    </row>
    <row r="508" spans="1:20" ht="12.75" customHeight="1">
      <c r="A508" s="620">
        <v>8</v>
      </c>
      <c r="B508" s="621" t="s">
        <v>78</v>
      </c>
      <c r="C508" s="654" t="s">
        <v>1827</v>
      </c>
      <c r="D508" s="654" t="s">
        <v>76</v>
      </c>
      <c r="E508" s="631">
        <v>0.54900000000000004</v>
      </c>
      <c r="F508" s="623">
        <f t="shared" ref="F508" si="601">H508+J508+R508</f>
        <v>300.049218</v>
      </c>
      <c r="G508" s="638"/>
      <c r="H508" s="625">
        <f t="shared" ref="H508" si="602">G508*$P$8/1000</f>
        <v>0</v>
      </c>
      <c r="I508" s="638"/>
      <c r="J508" s="625">
        <f t="shared" ref="J508" si="603">I508*$P$9/1000</f>
        <v>0</v>
      </c>
      <c r="K508" s="626" t="s">
        <v>909</v>
      </c>
      <c r="L508" s="626" t="s">
        <v>76</v>
      </c>
      <c r="M508" s="626">
        <v>1</v>
      </c>
      <c r="N508" s="627">
        <v>265</v>
      </c>
      <c r="O508" s="614">
        <f t="shared" si="589"/>
        <v>265</v>
      </c>
      <c r="P508" s="625">
        <f t="shared" ref="P508" si="604">E508*F508</f>
        <v>164.72702068200002</v>
      </c>
      <c r="Q508" s="625">
        <f t="shared" ref="Q508" si="605">SUM(O508:O511)</f>
        <v>265</v>
      </c>
      <c r="R508" s="625">
        <f t="shared" ref="R508" si="606">Q508*1.02*1.05*$R$15</f>
        <v>300.049218</v>
      </c>
      <c r="S508" s="632">
        <f t="shared" ref="S508" si="607">F508*$S$18</f>
        <v>384.73659848509743</v>
      </c>
      <c r="T508" s="632">
        <f t="shared" ref="T508" si="608">S508*E508</f>
        <v>211.22039256831852</v>
      </c>
    </row>
    <row r="509" spans="1:20" ht="12.75" customHeight="1">
      <c r="A509" s="620"/>
      <c r="B509" s="621"/>
      <c r="C509" s="654"/>
      <c r="D509" s="655"/>
      <c r="E509" s="631"/>
      <c r="F509" s="623"/>
      <c r="G509" s="644"/>
      <c r="H509" s="625"/>
      <c r="I509" s="644"/>
      <c r="J509" s="625"/>
      <c r="K509" s="626"/>
      <c r="L509" s="626"/>
      <c r="M509" s="626"/>
      <c r="N509" s="627"/>
      <c r="O509" s="614">
        <f t="shared" si="589"/>
        <v>0</v>
      </c>
      <c r="P509" s="625"/>
      <c r="Q509" s="625"/>
      <c r="R509" s="625"/>
      <c r="S509" s="632"/>
      <c r="T509" s="632"/>
    </row>
    <row r="510" spans="1:20" ht="12.75" customHeight="1">
      <c r="A510" s="620"/>
      <c r="B510" s="621"/>
      <c r="C510" s="654"/>
      <c r="D510" s="655"/>
      <c r="E510" s="631"/>
      <c r="F510" s="623"/>
      <c r="G510" s="644"/>
      <c r="H510" s="625"/>
      <c r="I510" s="644"/>
      <c r="J510" s="625"/>
      <c r="K510" s="626"/>
      <c r="L510" s="626"/>
      <c r="M510" s="626"/>
      <c r="N510" s="627"/>
      <c r="O510" s="614">
        <f t="shared" si="589"/>
        <v>0</v>
      </c>
      <c r="P510" s="625"/>
      <c r="Q510" s="625"/>
      <c r="R510" s="625"/>
      <c r="S510" s="632"/>
      <c r="T510" s="632"/>
    </row>
    <row r="511" spans="1:20" ht="12.75" customHeight="1">
      <c r="A511" s="620"/>
      <c r="B511" s="621"/>
      <c r="C511" s="654"/>
      <c r="D511" s="655"/>
      <c r="E511" s="631"/>
      <c r="F511" s="623"/>
      <c r="G511" s="650"/>
      <c r="H511" s="625"/>
      <c r="I511" s="650"/>
      <c r="J511" s="625"/>
      <c r="K511" s="626"/>
      <c r="L511" s="626"/>
      <c r="M511" s="626"/>
      <c r="N511" s="627"/>
      <c r="O511" s="614">
        <f t="shared" si="589"/>
        <v>0</v>
      </c>
      <c r="P511" s="625"/>
      <c r="Q511" s="625"/>
      <c r="R511" s="625"/>
      <c r="S511" s="632"/>
      <c r="T511" s="632"/>
    </row>
    <row r="512" spans="1:20" ht="12.75" customHeight="1">
      <c r="A512" s="620">
        <v>9</v>
      </c>
      <c r="B512" s="621" t="s">
        <v>78</v>
      </c>
      <c r="C512" s="654" t="s">
        <v>1842</v>
      </c>
      <c r="D512" s="654" t="s">
        <v>76</v>
      </c>
      <c r="E512" s="631">
        <v>7.8E-2</v>
      </c>
      <c r="F512" s="623">
        <f t="shared" ref="F512:F572" si="609">H512+J512+R512</f>
        <v>306.65369757959996</v>
      </c>
      <c r="G512" s="638"/>
      <c r="H512" s="625">
        <f t="shared" ref="H512" si="610">G512*$P$8/1000</f>
        <v>0</v>
      </c>
      <c r="I512" s="638"/>
      <c r="J512" s="625">
        <f t="shared" ref="J512" si="611">I512*$P$9/1000</f>
        <v>0</v>
      </c>
      <c r="K512" s="626" t="s">
        <v>909</v>
      </c>
      <c r="L512" s="626" t="s">
        <v>76</v>
      </c>
      <c r="M512" s="626">
        <v>1</v>
      </c>
      <c r="N512" s="627">
        <v>270.83300000000003</v>
      </c>
      <c r="O512" s="614">
        <f t="shared" si="589"/>
        <v>270.83300000000003</v>
      </c>
      <c r="P512" s="625">
        <f t="shared" ref="P512" si="612">E512*F512</f>
        <v>23.918988411208797</v>
      </c>
      <c r="Q512" s="625">
        <f t="shared" ref="Q512" si="613">SUM(O512:O515)</f>
        <v>270.83300000000003</v>
      </c>
      <c r="R512" s="625">
        <f t="shared" ref="R512" si="614">Q512*1.02*1.05*$R$15</f>
        <v>306.65369757959996</v>
      </c>
      <c r="S512" s="632">
        <f t="shared" ref="S512" si="615">F512*$S$18</f>
        <v>393.20515916043166</v>
      </c>
      <c r="T512" s="632">
        <f t="shared" ref="T512" si="616">S512*E512</f>
        <v>30.670002414513668</v>
      </c>
    </row>
    <row r="513" spans="1:20" ht="12.75" customHeight="1">
      <c r="A513" s="620"/>
      <c r="B513" s="621"/>
      <c r="C513" s="654"/>
      <c r="D513" s="655"/>
      <c r="E513" s="631"/>
      <c r="F513" s="623"/>
      <c r="G513" s="644"/>
      <c r="H513" s="625"/>
      <c r="I513" s="644"/>
      <c r="J513" s="625"/>
      <c r="K513" s="626"/>
      <c r="L513" s="626"/>
      <c r="M513" s="626"/>
      <c r="N513" s="626"/>
      <c r="O513" s="614">
        <f t="shared" si="589"/>
        <v>0</v>
      </c>
      <c r="P513" s="625"/>
      <c r="Q513" s="625"/>
      <c r="R513" s="625"/>
      <c r="S513" s="632"/>
      <c r="T513" s="632"/>
    </row>
    <row r="514" spans="1:20" ht="12.75" customHeight="1">
      <c r="A514" s="620"/>
      <c r="B514" s="621"/>
      <c r="C514" s="654"/>
      <c r="D514" s="655"/>
      <c r="E514" s="631"/>
      <c r="F514" s="623"/>
      <c r="G514" s="644"/>
      <c r="H514" s="625"/>
      <c r="I514" s="644"/>
      <c r="J514" s="625"/>
      <c r="K514" s="626"/>
      <c r="L514" s="626"/>
      <c r="M514" s="630"/>
      <c r="N514" s="627"/>
      <c r="O514" s="614">
        <f t="shared" si="589"/>
        <v>0</v>
      </c>
      <c r="P514" s="625"/>
      <c r="Q514" s="625"/>
      <c r="R514" s="625"/>
      <c r="S514" s="632"/>
      <c r="T514" s="632"/>
    </row>
    <row r="515" spans="1:20" ht="12.75" customHeight="1">
      <c r="A515" s="620"/>
      <c r="B515" s="621"/>
      <c r="C515" s="654"/>
      <c r="D515" s="655"/>
      <c r="E515" s="631"/>
      <c r="F515" s="623"/>
      <c r="G515" s="650"/>
      <c r="H515" s="625"/>
      <c r="I515" s="650"/>
      <c r="J515" s="625"/>
      <c r="K515" s="626"/>
      <c r="L515" s="626"/>
      <c r="M515" s="626"/>
      <c r="N515" s="627"/>
      <c r="O515" s="614">
        <f t="shared" si="589"/>
        <v>0</v>
      </c>
      <c r="P515" s="625"/>
      <c r="Q515" s="625"/>
      <c r="R515" s="625"/>
      <c r="S515" s="632"/>
      <c r="T515" s="632"/>
    </row>
    <row r="516" spans="1:20" ht="12.75" customHeight="1">
      <c r="A516" s="620">
        <v>10</v>
      </c>
      <c r="B516" s="633" t="s">
        <v>1769</v>
      </c>
      <c r="C516" s="633" t="s">
        <v>1843</v>
      </c>
      <c r="D516" s="634" t="s">
        <v>1902</v>
      </c>
      <c r="E516" s="635">
        <v>18.72</v>
      </c>
      <c r="F516" s="623">
        <f t="shared" si="609"/>
        <v>34.261256516277243</v>
      </c>
      <c r="G516" s="638">
        <v>1.74</v>
      </c>
      <c r="H516" s="637">
        <f t="shared" ref="H516" si="617">G516*$P$8/1000</f>
        <v>4.0465439999999999</v>
      </c>
      <c r="I516" s="638">
        <v>0.69</v>
      </c>
      <c r="J516" s="637">
        <f t="shared" ref="J516" si="618">I516*$P$9/1000</f>
        <v>2.0510595</v>
      </c>
      <c r="K516" s="626" t="s">
        <v>742</v>
      </c>
      <c r="L516" s="626" t="s">
        <v>1905</v>
      </c>
      <c r="M516" s="626">
        <v>0.71</v>
      </c>
      <c r="N516" s="627">
        <v>28.132999999999999</v>
      </c>
      <c r="O516" s="614">
        <f t="shared" si="589"/>
        <v>19.974429999999998</v>
      </c>
      <c r="P516" s="637">
        <f t="shared" ref="P516" si="619">E516*F516</f>
        <v>641.37072198470992</v>
      </c>
      <c r="Q516" s="637">
        <f t="shared" ref="Q516" si="620">SUM(O516:O519)</f>
        <v>24.873812699999998</v>
      </c>
      <c r="R516" s="637">
        <f t="shared" ref="R516" si="621">Q516*1.02*1.05*$R$15</f>
        <v>28.163653016277241</v>
      </c>
      <c r="S516" s="632">
        <f t="shared" ref="S516" si="622">F516*$S$18</f>
        <v>43.931323600043129</v>
      </c>
      <c r="T516" s="632">
        <f t="shared" ref="T516" si="623">S516*E516</f>
        <v>822.39437779280729</v>
      </c>
    </row>
    <row r="517" spans="1:20" ht="12.75" customHeight="1">
      <c r="A517" s="620"/>
      <c r="B517" s="639"/>
      <c r="C517" s="639"/>
      <c r="D517" s="640"/>
      <c r="E517" s="641"/>
      <c r="F517" s="623"/>
      <c r="G517" s="644"/>
      <c r="H517" s="643"/>
      <c r="I517" s="644"/>
      <c r="J517" s="643"/>
      <c r="K517" s="626" t="s">
        <v>723</v>
      </c>
      <c r="L517" s="626" t="s">
        <v>1907</v>
      </c>
      <c r="M517" s="626">
        <v>0.91800000000000004</v>
      </c>
      <c r="N517" s="627">
        <v>3.472</v>
      </c>
      <c r="O517" s="614">
        <f t="shared" si="589"/>
        <v>3.1872959999999999</v>
      </c>
      <c r="P517" s="643"/>
      <c r="Q517" s="643"/>
      <c r="R517" s="643"/>
      <c r="S517" s="632"/>
      <c r="T517" s="632"/>
    </row>
    <row r="518" spans="1:20" ht="12.75" customHeight="1">
      <c r="A518" s="620"/>
      <c r="B518" s="639"/>
      <c r="C518" s="639"/>
      <c r="D518" s="640"/>
      <c r="E518" s="641"/>
      <c r="F518" s="623"/>
      <c r="G518" s="644"/>
      <c r="H518" s="643"/>
      <c r="I518" s="644"/>
      <c r="J518" s="643"/>
      <c r="K518" s="626" t="s">
        <v>914</v>
      </c>
      <c r="L518" s="626" t="s">
        <v>1906</v>
      </c>
      <c r="M518" s="630">
        <v>1.01E-2</v>
      </c>
      <c r="N518" s="627">
        <v>104.167</v>
      </c>
      <c r="O518" s="614">
        <f t="shared" si="589"/>
        <v>1.0520867</v>
      </c>
      <c r="P518" s="643"/>
      <c r="Q518" s="643"/>
      <c r="R518" s="643"/>
      <c r="S518" s="632"/>
      <c r="T518" s="632"/>
    </row>
    <row r="519" spans="1:20" ht="12.75" customHeight="1">
      <c r="A519" s="620"/>
      <c r="B519" s="645"/>
      <c r="C519" s="645"/>
      <c r="D519" s="646"/>
      <c r="E519" s="647"/>
      <c r="F519" s="623"/>
      <c r="G519" s="650"/>
      <c r="H519" s="649"/>
      <c r="I519" s="650"/>
      <c r="J519" s="649"/>
      <c r="K519" s="626" t="s">
        <v>1771</v>
      </c>
      <c r="L519" s="626" t="s">
        <v>1906</v>
      </c>
      <c r="M519" s="626">
        <v>0.44</v>
      </c>
      <c r="N519" s="627">
        <v>1.5</v>
      </c>
      <c r="O519" s="614">
        <f t="shared" si="589"/>
        <v>0.66</v>
      </c>
      <c r="P519" s="649"/>
      <c r="Q519" s="649"/>
      <c r="R519" s="649"/>
      <c r="S519" s="632"/>
      <c r="T519" s="632"/>
    </row>
    <row r="520" spans="1:20" ht="12.75" customHeight="1">
      <c r="A520" s="620">
        <v>11</v>
      </c>
      <c r="B520" s="633" t="s">
        <v>1257</v>
      </c>
      <c r="C520" s="633" t="s">
        <v>1845</v>
      </c>
      <c r="D520" s="634" t="s">
        <v>1902</v>
      </c>
      <c r="E520" s="635">
        <v>2.85</v>
      </c>
      <c r="F520" s="623">
        <f t="shared" si="609"/>
        <v>38.248358194943997</v>
      </c>
      <c r="G520" s="638">
        <v>1.62</v>
      </c>
      <c r="H520" s="637">
        <f t="shared" ref="H520" si="624">G520*$P$8/1000</f>
        <v>3.7674720000000002</v>
      </c>
      <c r="I520" s="638"/>
      <c r="J520" s="637">
        <f t="shared" ref="J520" si="625">I520*$P$9/1000</f>
        <v>0</v>
      </c>
      <c r="K520" s="626" t="s">
        <v>87</v>
      </c>
      <c r="L520" s="626" t="s">
        <v>1906</v>
      </c>
      <c r="M520" s="626">
        <v>1.02</v>
      </c>
      <c r="N520" s="627">
        <v>29.856000000000002</v>
      </c>
      <c r="O520" s="614">
        <f t="shared" si="589"/>
        <v>30.453120000000002</v>
      </c>
      <c r="P520" s="637">
        <f t="shared" ref="P520" si="626">E520*F520</f>
        <v>109.0078208555904</v>
      </c>
      <c r="Q520" s="637">
        <f t="shared" ref="Q520" si="627">SUM(O520:O523)</f>
        <v>30.453120000000002</v>
      </c>
      <c r="R520" s="637">
        <f t="shared" ref="R520" si="628">Q520*1.02*1.05*$R$15</f>
        <v>34.480886194943999</v>
      </c>
      <c r="S520" s="632">
        <f t="shared" ref="S520" si="629">F520*$S$18</f>
        <v>49.043764645180161</v>
      </c>
      <c r="T520" s="632">
        <f t="shared" ref="T520" si="630">S520*E520</f>
        <v>139.77472923876346</v>
      </c>
    </row>
    <row r="521" spans="1:20" ht="12.75" customHeight="1">
      <c r="A521" s="620"/>
      <c r="B521" s="639"/>
      <c r="C521" s="639"/>
      <c r="D521" s="640"/>
      <c r="E521" s="641"/>
      <c r="F521" s="623"/>
      <c r="G521" s="644"/>
      <c r="H521" s="643"/>
      <c r="I521" s="644"/>
      <c r="J521" s="643"/>
      <c r="K521" s="626"/>
      <c r="L521" s="626"/>
      <c r="M521" s="735"/>
      <c r="N521" s="627"/>
      <c r="O521" s="614">
        <f t="shared" si="589"/>
        <v>0</v>
      </c>
      <c r="P521" s="643"/>
      <c r="Q521" s="643"/>
      <c r="R521" s="643"/>
      <c r="S521" s="632"/>
      <c r="T521" s="632"/>
    </row>
    <row r="522" spans="1:20" ht="12.75" customHeight="1">
      <c r="A522" s="620"/>
      <c r="B522" s="639"/>
      <c r="C522" s="639"/>
      <c r="D522" s="640"/>
      <c r="E522" s="641"/>
      <c r="F522" s="623"/>
      <c r="G522" s="644"/>
      <c r="H522" s="643"/>
      <c r="I522" s="644"/>
      <c r="J522" s="643"/>
      <c r="K522" s="626"/>
      <c r="L522" s="626"/>
      <c r="M522" s="698"/>
      <c r="N522" s="700"/>
      <c r="O522" s="614">
        <f t="shared" si="589"/>
        <v>0</v>
      </c>
      <c r="P522" s="643"/>
      <c r="Q522" s="643"/>
      <c r="R522" s="643"/>
      <c r="S522" s="632"/>
      <c r="T522" s="632"/>
    </row>
    <row r="523" spans="1:20" ht="12.75" customHeight="1">
      <c r="A523" s="620"/>
      <c r="B523" s="645"/>
      <c r="C523" s="645"/>
      <c r="D523" s="646"/>
      <c r="E523" s="647"/>
      <c r="F523" s="623"/>
      <c r="G523" s="650"/>
      <c r="H523" s="649"/>
      <c r="I523" s="650"/>
      <c r="J523" s="649"/>
      <c r="K523" s="626"/>
      <c r="L523" s="736"/>
      <c r="M523" s="626"/>
      <c r="N523" s="626"/>
      <c r="O523" s="614">
        <f t="shared" si="589"/>
        <v>0</v>
      </c>
      <c r="P523" s="649"/>
      <c r="Q523" s="649"/>
      <c r="R523" s="649"/>
      <c r="S523" s="632"/>
      <c r="T523" s="632"/>
    </row>
    <row r="524" spans="1:20" ht="12.75" customHeight="1">
      <c r="A524" s="620">
        <v>12</v>
      </c>
      <c r="B524" s="621" t="s">
        <v>78</v>
      </c>
      <c r="C524" s="654" t="s">
        <v>1827</v>
      </c>
      <c r="D524" s="654" t="s">
        <v>76</v>
      </c>
      <c r="E524" s="685">
        <v>0.14319999999999999</v>
      </c>
      <c r="F524" s="623">
        <f t="shared" si="609"/>
        <v>300.049218</v>
      </c>
      <c r="G524" s="638"/>
      <c r="H524" s="625">
        <f t="shared" ref="H524" si="631">G524*$P$8/1000</f>
        <v>0</v>
      </c>
      <c r="I524" s="638"/>
      <c r="J524" s="625">
        <f t="shared" ref="J524" si="632">I524*$P$9/1000</f>
        <v>0</v>
      </c>
      <c r="K524" s="626" t="s">
        <v>909</v>
      </c>
      <c r="L524" s="626" t="s">
        <v>76</v>
      </c>
      <c r="M524" s="626">
        <v>1</v>
      </c>
      <c r="N524" s="627">
        <v>265</v>
      </c>
      <c r="O524" s="614">
        <f t="shared" si="589"/>
        <v>265</v>
      </c>
      <c r="P524" s="625">
        <f t="shared" ref="P524" si="633">E524*F524</f>
        <v>42.9670480176</v>
      </c>
      <c r="Q524" s="625">
        <f t="shared" ref="Q524" si="634">SUM(O524:O527)</f>
        <v>265</v>
      </c>
      <c r="R524" s="625">
        <f t="shared" ref="R524" si="635">Q524*1.02*1.05*$R$15</f>
        <v>300.049218</v>
      </c>
      <c r="S524" s="632">
        <f t="shared" ref="S524" si="636">F524*$S$18</f>
        <v>384.73659848509743</v>
      </c>
      <c r="T524" s="632">
        <f t="shared" ref="T524" si="637">S524*E524</f>
        <v>55.09428090306595</v>
      </c>
    </row>
    <row r="525" spans="1:20" ht="12.75" customHeight="1">
      <c r="A525" s="620"/>
      <c r="B525" s="621"/>
      <c r="C525" s="654"/>
      <c r="D525" s="655"/>
      <c r="E525" s="685"/>
      <c r="F525" s="623"/>
      <c r="G525" s="644"/>
      <c r="H525" s="625"/>
      <c r="I525" s="644"/>
      <c r="J525" s="625"/>
      <c r="K525" s="626"/>
      <c r="L525" s="626"/>
      <c r="M525" s="626"/>
      <c r="N525" s="627"/>
      <c r="O525" s="614">
        <f t="shared" si="589"/>
        <v>0</v>
      </c>
      <c r="P525" s="625"/>
      <c r="Q525" s="625"/>
      <c r="R525" s="625"/>
      <c r="S525" s="632"/>
      <c r="T525" s="632"/>
    </row>
    <row r="526" spans="1:20" ht="12.75" customHeight="1">
      <c r="A526" s="620"/>
      <c r="B526" s="621"/>
      <c r="C526" s="654"/>
      <c r="D526" s="655"/>
      <c r="E526" s="685"/>
      <c r="F526" s="623"/>
      <c r="G526" s="644"/>
      <c r="H526" s="625"/>
      <c r="I526" s="644"/>
      <c r="J526" s="625"/>
      <c r="K526" s="626"/>
      <c r="L526" s="626"/>
      <c r="M526" s="626"/>
      <c r="N526" s="627"/>
      <c r="O526" s="614">
        <f t="shared" si="589"/>
        <v>0</v>
      </c>
      <c r="P526" s="625"/>
      <c r="Q526" s="625"/>
      <c r="R526" s="625"/>
      <c r="S526" s="632"/>
      <c r="T526" s="632"/>
    </row>
    <row r="527" spans="1:20" ht="12.75" customHeight="1">
      <c r="A527" s="620"/>
      <c r="B527" s="621"/>
      <c r="C527" s="654"/>
      <c r="D527" s="655"/>
      <c r="E527" s="685"/>
      <c r="F527" s="623"/>
      <c r="G527" s="650"/>
      <c r="H527" s="625"/>
      <c r="I527" s="650"/>
      <c r="J527" s="625"/>
      <c r="K527" s="626"/>
      <c r="L527" s="626"/>
      <c r="M527" s="626"/>
      <c r="N527" s="627"/>
      <c r="O527" s="614">
        <f t="shared" si="589"/>
        <v>0</v>
      </c>
      <c r="P527" s="625"/>
      <c r="Q527" s="625"/>
      <c r="R527" s="625"/>
      <c r="S527" s="632"/>
      <c r="T527" s="632"/>
    </row>
    <row r="528" spans="1:20" ht="12.75" customHeight="1">
      <c r="A528" s="620">
        <v>13</v>
      </c>
      <c r="B528" s="621" t="s">
        <v>1237</v>
      </c>
      <c r="C528" s="621" t="s">
        <v>1846</v>
      </c>
      <c r="D528" s="620" t="s">
        <v>1905</v>
      </c>
      <c r="E528" s="631">
        <v>7.84</v>
      </c>
      <c r="F528" s="623">
        <f t="shared" si="609"/>
        <v>39.317094445778878</v>
      </c>
      <c r="G528" s="624">
        <v>1</v>
      </c>
      <c r="H528" s="625">
        <f t="shared" ref="H528:H552" si="638">G528*$P$8/1000</f>
        <v>2.3256000000000001</v>
      </c>
      <c r="I528" s="624">
        <v>0.77</v>
      </c>
      <c r="J528" s="625">
        <f t="shared" ref="J528:J552" si="639">I528*$P$9/1000</f>
        <v>2.2888635000000006</v>
      </c>
      <c r="K528" s="626" t="s">
        <v>87</v>
      </c>
      <c r="L528" s="626" t="s">
        <v>1905</v>
      </c>
      <c r="M528" s="626">
        <v>1.0149999999999999</v>
      </c>
      <c r="N528" s="627">
        <v>29.856000000000002</v>
      </c>
      <c r="O528" s="614">
        <f t="shared" si="589"/>
        <v>30.303839999999997</v>
      </c>
      <c r="P528" s="625">
        <f t="shared" ref="P528" si="640">E528*F528</f>
        <v>308.24602045490639</v>
      </c>
      <c r="Q528" s="625">
        <f t="shared" ref="Q528" si="641">SUM(O528:O531)</f>
        <v>30.648962399999998</v>
      </c>
      <c r="R528" s="625">
        <f t="shared" ref="R528" si="642">Q528*1.02*1.05*$R$15</f>
        <v>34.702630945778878</v>
      </c>
      <c r="S528" s="632">
        <f t="shared" ref="S528" si="643">F528*$S$18</f>
        <v>50.414146319775725</v>
      </c>
      <c r="T528" s="632">
        <f t="shared" ref="T528" si="644">S528*E528</f>
        <v>395.24690714704167</v>
      </c>
    </row>
    <row r="529" spans="1:20" ht="12.75" customHeight="1">
      <c r="A529" s="620"/>
      <c r="B529" s="621"/>
      <c r="C529" s="621"/>
      <c r="D529" s="620"/>
      <c r="E529" s="631"/>
      <c r="F529" s="623"/>
      <c r="G529" s="624"/>
      <c r="H529" s="625"/>
      <c r="I529" s="624"/>
      <c r="J529" s="625"/>
      <c r="K529" s="626" t="s">
        <v>723</v>
      </c>
      <c r="L529" s="626" t="s">
        <v>1907</v>
      </c>
      <c r="M529" s="626">
        <v>7.5399999999999995E-2</v>
      </c>
      <c r="N529" s="627">
        <v>3.472</v>
      </c>
      <c r="O529" s="614">
        <f t="shared" si="589"/>
        <v>0.26178879999999999</v>
      </c>
      <c r="P529" s="625"/>
      <c r="Q529" s="625"/>
      <c r="R529" s="625"/>
      <c r="S529" s="632"/>
      <c r="T529" s="632"/>
    </row>
    <row r="530" spans="1:20" ht="12.75" customHeight="1">
      <c r="A530" s="620"/>
      <c r="B530" s="621"/>
      <c r="C530" s="621"/>
      <c r="D530" s="620"/>
      <c r="E530" s="631"/>
      <c r="F530" s="623"/>
      <c r="G530" s="624"/>
      <c r="H530" s="625"/>
      <c r="I530" s="624"/>
      <c r="J530" s="625"/>
      <c r="K530" s="626" t="s">
        <v>914</v>
      </c>
      <c r="L530" s="626" t="s">
        <v>1905</v>
      </c>
      <c r="M530" s="630">
        <v>8.0000000000000004E-4</v>
      </c>
      <c r="N530" s="627">
        <v>104.167</v>
      </c>
      <c r="O530" s="614">
        <f t="shared" si="589"/>
        <v>8.3333600000000008E-2</v>
      </c>
      <c r="P530" s="625"/>
      <c r="Q530" s="625"/>
      <c r="R530" s="625"/>
      <c r="S530" s="632"/>
      <c r="T530" s="632"/>
    </row>
    <row r="531" spans="1:20" ht="12.75" customHeight="1">
      <c r="A531" s="620"/>
      <c r="B531" s="621"/>
      <c r="C531" s="621"/>
      <c r="D531" s="620"/>
      <c r="E531" s="631"/>
      <c r="F531" s="623"/>
      <c r="G531" s="624"/>
      <c r="H531" s="625"/>
      <c r="I531" s="624"/>
      <c r="J531" s="625"/>
      <c r="K531" s="626"/>
      <c r="L531" s="626"/>
      <c r="M531" s="626"/>
      <c r="N531" s="627"/>
      <c r="O531" s="614">
        <f t="shared" si="589"/>
        <v>0</v>
      </c>
      <c r="P531" s="625"/>
      <c r="Q531" s="625"/>
      <c r="R531" s="625"/>
      <c r="S531" s="632"/>
      <c r="T531" s="632"/>
    </row>
    <row r="532" spans="1:20" ht="12.75" customHeight="1">
      <c r="A532" s="620">
        <v>14</v>
      </c>
      <c r="B532" s="621" t="s">
        <v>78</v>
      </c>
      <c r="C532" s="654" t="s">
        <v>1827</v>
      </c>
      <c r="D532" s="654" t="s">
        <v>76</v>
      </c>
      <c r="E532" s="685">
        <v>0.25879999999999997</v>
      </c>
      <c r="F532" s="623">
        <f t="shared" si="609"/>
        <v>300.049218</v>
      </c>
      <c r="G532" s="638"/>
      <c r="H532" s="625">
        <f t="shared" si="638"/>
        <v>0</v>
      </c>
      <c r="I532" s="638"/>
      <c r="J532" s="625">
        <f t="shared" si="639"/>
        <v>0</v>
      </c>
      <c r="K532" s="626" t="s">
        <v>909</v>
      </c>
      <c r="L532" s="626" t="s">
        <v>76</v>
      </c>
      <c r="M532" s="626">
        <v>1</v>
      </c>
      <c r="N532" s="627">
        <v>265</v>
      </c>
      <c r="O532" s="614">
        <f t="shared" si="589"/>
        <v>265</v>
      </c>
      <c r="P532" s="625">
        <f t="shared" ref="P532" si="645">E532*F532</f>
        <v>77.652737618399996</v>
      </c>
      <c r="Q532" s="625">
        <f t="shared" ref="Q532" si="646">SUM(O532:O535)</f>
        <v>265</v>
      </c>
      <c r="R532" s="625">
        <f t="shared" ref="R532" si="647">Q532*1.02*1.05*$R$15</f>
        <v>300.049218</v>
      </c>
      <c r="S532" s="632">
        <f t="shared" ref="S532" si="648">F532*$S$18</f>
        <v>384.73659848509743</v>
      </c>
      <c r="T532" s="632">
        <f t="shared" ref="T532" si="649">S532*E532</f>
        <v>99.569831687943207</v>
      </c>
    </row>
    <row r="533" spans="1:20" ht="12.75" customHeight="1">
      <c r="A533" s="620"/>
      <c r="B533" s="621"/>
      <c r="C533" s="654"/>
      <c r="D533" s="655"/>
      <c r="E533" s="685"/>
      <c r="F533" s="623"/>
      <c r="G533" s="644"/>
      <c r="H533" s="625"/>
      <c r="I533" s="644"/>
      <c r="J533" s="625"/>
      <c r="K533" s="626"/>
      <c r="L533" s="626"/>
      <c r="M533" s="626"/>
      <c r="N533" s="627"/>
      <c r="O533" s="614">
        <f t="shared" si="589"/>
        <v>0</v>
      </c>
      <c r="P533" s="625"/>
      <c r="Q533" s="625"/>
      <c r="R533" s="625"/>
      <c r="S533" s="632"/>
      <c r="T533" s="632"/>
    </row>
    <row r="534" spans="1:20" ht="12.75" customHeight="1">
      <c r="A534" s="620"/>
      <c r="B534" s="621"/>
      <c r="C534" s="654"/>
      <c r="D534" s="655"/>
      <c r="E534" s="685"/>
      <c r="F534" s="623"/>
      <c r="G534" s="644"/>
      <c r="H534" s="625"/>
      <c r="I534" s="644"/>
      <c r="J534" s="625"/>
      <c r="K534" s="626"/>
      <c r="L534" s="626"/>
      <c r="M534" s="626"/>
      <c r="N534" s="627"/>
      <c r="O534" s="614">
        <f t="shared" si="589"/>
        <v>0</v>
      </c>
      <c r="P534" s="625"/>
      <c r="Q534" s="625"/>
      <c r="R534" s="625"/>
      <c r="S534" s="632"/>
      <c r="T534" s="632"/>
    </row>
    <row r="535" spans="1:20" ht="12.75" customHeight="1">
      <c r="A535" s="620"/>
      <c r="B535" s="621"/>
      <c r="C535" s="654"/>
      <c r="D535" s="655"/>
      <c r="E535" s="685"/>
      <c r="F535" s="623"/>
      <c r="G535" s="650"/>
      <c r="H535" s="625"/>
      <c r="I535" s="650"/>
      <c r="J535" s="625"/>
      <c r="K535" s="626"/>
      <c r="L535" s="626"/>
      <c r="M535" s="626"/>
      <c r="N535" s="627"/>
      <c r="O535" s="614">
        <f t="shared" si="589"/>
        <v>0</v>
      </c>
      <c r="P535" s="625"/>
      <c r="Q535" s="625"/>
      <c r="R535" s="625"/>
      <c r="S535" s="632"/>
      <c r="T535" s="632"/>
    </row>
    <row r="536" spans="1:20" ht="12.75" customHeight="1">
      <c r="A536" s="620">
        <v>15</v>
      </c>
      <c r="B536" s="621" t="s">
        <v>78</v>
      </c>
      <c r="C536" s="654" t="s">
        <v>1842</v>
      </c>
      <c r="D536" s="654" t="s">
        <v>76</v>
      </c>
      <c r="E536" s="706">
        <v>0.13661999999999999</v>
      </c>
      <c r="F536" s="623">
        <f t="shared" si="609"/>
        <v>306.65369757959996</v>
      </c>
      <c r="G536" s="638"/>
      <c r="H536" s="625">
        <f t="shared" si="638"/>
        <v>0</v>
      </c>
      <c r="I536" s="638"/>
      <c r="J536" s="625">
        <f t="shared" si="639"/>
        <v>0</v>
      </c>
      <c r="K536" s="626" t="s">
        <v>909</v>
      </c>
      <c r="L536" s="626" t="s">
        <v>76</v>
      </c>
      <c r="M536" s="626">
        <v>1</v>
      </c>
      <c r="N536" s="627">
        <v>270.83300000000003</v>
      </c>
      <c r="O536" s="614">
        <f t="shared" si="589"/>
        <v>270.83300000000003</v>
      </c>
      <c r="P536" s="625">
        <f t="shared" ref="P536" si="650">E536*F536</f>
        <v>41.895028163324945</v>
      </c>
      <c r="Q536" s="625">
        <f t="shared" ref="Q536" si="651">SUM(O536:O539)</f>
        <v>270.83300000000003</v>
      </c>
      <c r="R536" s="625">
        <f t="shared" ref="R536" si="652">Q536*1.02*1.05*$R$15</f>
        <v>306.65369757959996</v>
      </c>
      <c r="S536" s="632">
        <f t="shared" ref="S536" si="653">F536*$S$18</f>
        <v>393.20515916043166</v>
      </c>
      <c r="T536" s="632">
        <f t="shared" ref="T536" si="654">S536*E536</f>
        <v>53.719688844498172</v>
      </c>
    </row>
    <row r="537" spans="1:20" ht="12.75" customHeight="1">
      <c r="A537" s="620"/>
      <c r="B537" s="621"/>
      <c r="C537" s="654"/>
      <c r="D537" s="655"/>
      <c r="E537" s="706"/>
      <c r="F537" s="623"/>
      <c r="G537" s="644"/>
      <c r="H537" s="625"/>
      <c r="I537" s="644"/>
      <c r="J537" s="625"/>
      <c r="K537" s="626"/>
      <c r="L537" s="626"/>
      <c r="M537" s="626"/>
      <c r="N537" s="626"/>
      <c r="O537" s="614">
        <f t="shared" si="589"/>
        <v>0</v>
      </c>
      <c r="P537" s="625"/>
      <c r="Q537" s="625"/>
      <c r="R537" s="625"/>
      <c r="S537" s="632"/>
      <c r="T537" s="632"/>
    </row>
    <row r="538" spans="1:20" ht="12.75" customHeight="1">
      <c r="A538" s="620"/>
      <c r="B538" s="621"/>
      <c r="C538" s="654"/>
      <c r="D538" s="655"/>
      <c r="E538" s="706"/>
      <c r="F538" s="623"/>
      <c r="G538" s="644"/>
      <c r="H538" s="625"/>
      <c r="I538" s="644"/>
      <c r="J538" s="625"/>
      <c r="K538" s="626"/>
      <c r="L538" s="626"/>
      <c r="M538" s="630"/>
      <c r="N538" s="627"/>
      <c r="O538" s="614">
        <f t="shared" si="589"/>
        <v>0</v>
      </c>
      <c r="P538" s="625"/>
      <c r="Q538" s="625"/>
      <c r="R538" s="625"/>
      <c r="S538" s="632"/>
      <c r="T538" s="632"/>
    </row>
    <row r="539" spans="1:20" ht="12.75" customHeight="1">
      <c r="A539" s="620"/>
      <c r="B539" s="621"/>
      <c r="C539" s="654"/>
      <c r="D539" s="655"/>
      <c r="E539" s="706"/>
      <c r="F539" s="623"/>
      <c r="G539" s="650"/>
      <c r="H539" s="625"/>
      <c r="I539" s="650"/>
      <c r="J539" s="625"/>
      <c r="K539" s="626"/>
      <c r="L539" s="626"/>
      <c r="M539" s="626"/>
      <c r="N539" s="627"/>
      <c r="O539" s="614">
        <f t="shared" si="589"/>
        <v>0</v>
      </c>
      <c r="P539" s="625"/>
      <c r="Q539" s="625"/>
      <c r="R539" s="625"/>
      <c r="S539" s="632"/>
      <c r="T539" s="632"/>
    </row>
    <row r="540" spans="1:20" ht="12.75" customHeight="1">
      <c r="A540" s="620">
        <v>16</v>
      </c>
      <c r="B540" s="621" t="s">
        <v>1262</v>
      </c>
      <c r="C540" s="621" t="s">
        <v>1830</v>
      </c>
      <c r="D540" s="620" t="s">
        <v>1907</v>
      </c>
      <c r="E540" s="631">
        <v>65.8</v>
      </c>
      <c r="F540" s="623">
        <f t="shared" si="609"/>
        <v>0.94781439864000006</v>
      </c>
      <c r="G540" s="624">
        <v>0.19500000000000001</v>
      </c>
      <c r="H540" s="625">
        <f t="shared" si="638"/>
        <v>0.45349200000000001</v>
      </c>
      <c r="I540" s="624">
        <v>1.4999999999999999E-2</v>
      </c>
      <c r="J540" s="625">
        <f t="shared" si="639"/>
        <v>4.4588250000000003E-2</v>
      </c>
      <c r="K540" s="626" t="s">
        <v>1263</v>
      </c>
      <c r="L540" s="626" t="s">
        <v>79</v>
      </c>
      <c r="M540" s="626">
        <v>2.4</v>
      </c>
      <c r="N540" s="627">
        <v>0.16550000000000001</v>
      </c>
      <c r="O540" s="614">
        <f t="shared" si="589"/>
        <v>0.3972</v>
      </c>
      <c r="P540" s="625">
        <f t="shared" ref="P540" si="655">E540*F540</f>
        <v>62.366187430511999</v>
      </c>
      <c r="Q540" s="625">
        <f t="shared" ref="Q540" si="656">SUM(O540:O543)</f>
        <v>0.3972</v>
      </c>
      <c r="R540" s="625">
        <f t="shared" ref="R540" si="657">Q540*1.02*1.05*$R$15</f>
        <v>0.44973414864</v>
      </c>
      <c r="S540" s="632">
        <f t="shared" ref="S540" si="658">F540*$S$18</f>
        <v>1.2153302386808813</v>
      </c>
      <c r="T540" s="632">
        <f t="shared" ref="T540" si="659">S540*E540</f>
        <v>79.96872970520198</v>
      </c>
    </row>
    <row r="541" spans="1:20" ht="12.75" customHeight="1">
      <c r="A541" s="620"/>
      <c r="B541" s="621"/>
      <c r="C541" s="621"/>
      <c r="D541" s="620"/>
      <c r="E541" s="631"/>
      <c r="F541" s="623"/>
      <c r="G541" s="624"/>
      <c r="H541" s="625"/>
      <c r="I541" s="624"/>
      <c r="J541" s="625"/>
      <c r="K541" s="626"/>
      <c r="L541" s="626"/>
      <c r="M541" s="626"/>
      <c r="N541" s="626"/>
      <c r="O541" s="614">
        <f t="shared" si="589"/>
        <v>0</v>
      </c>
      <c r="P541" s="625"/>
      <c r="Q541" s="625"/>
      <c r="R541" s="625"/>
      <c r="S541" s="632"/>
      <c r="T541" s="632"/>
    </row>
    <row r="542" spans="1:20" ht="12.75" customHeight="1">
      <c r="A542" s="620"/>
      <c r="B542" s="621"/>
      <c r="C542" s="621"/>
      <c r="D542" s="620"/>
      <c r="E542" s="631"/>
      <c r="F542" s="623"/>
      <c r="G542" s="624"/>
      <c r="H542" s="625"/>
      <c r="I542" s="624"/>
      <c r="J542" s="625"/>
      <c r="K542" s="626"/>
      <c r="L542" s="626"/>
      <c r="M542" s="630"/>
      <c r="N542" s="627"/>
      <c r="O542" s="614">
        <f t="shared" si="589"/>
        <v>0</v>
      </c>
      <c r="P542" s="625"/>
      <c r="Q542" s="625"/>
      <c r="R542" s="625"/>
      <c r="S542" s="632"/>
      <c r="T542" s="632"/>
    </row>
    <row r="543" spans="1:20" ht="12.75" customHeight="1">
      <c r="A543" s="620"/>
      <c r="B543" s="621"/>
      <c r="C543" s="621"/>
      <c r="D543" s="620"/>
      <c r="E543" s="631"/>
      <c r="F543" s="623"/>
      <c r="G543" s="624"/>
      <c r="H543" s="625"/>
      <c r="I543" s="624"/>
      <c r="J543" s="625"/>
      <c r="K543" s="626"/>
      <c r="L543" s="626"/>
      <c r="M543" s="626"/>
      <c r="N543" s="627"/>
      <c r="O543" s="614">
        <f t="shared" si="589"/>
        <v>0</v>
      </c>
      <c r="P543" s="625"/>
      <c r="Q543" s="625"/>
      <c r="R543" s="625"/>
      <c r="S543" s="632"/>
      <c r="T543" s="632"/>
    </row>
    <row r="544" spans="1:20" ht="12.75" customHeight="1">
      <c r="A544" s="620">
        <v>17</v>
      </c>
      <c r="B544" s="621" t="s">
        <v>712</v>
      </c>
      <c r="C544" s="633" t="s">
        <v>1847</v>
      </c>
      <c r="D544" s="710" t="s">
        <v>1907</v>
      </c>
      <c r="E544" s="635">
        <v>32.6</v>
      </c>
      <c r="F544" s="623">
        <f t="shared" si="609"/>
        <v>11.962893365999999</v>
      </c>
      <c r="G544" s="624">
        <v>2.15</v>
      </c>
      <c r="H544" s="625">
        <f t="shared" si="638"/>
        <v>5.0000400000000003</v>
      </c>
      <c r="I544" s="624">
        <v>3.5999999999999997E-2</v>
      </c>
      <c r="J544" s="625">
        <f t="shared" si="639"/>
        <v>0.10701179999999999</v>
      </c>
      <c r="K544" s="626" t="s">
        <v>713</v>
      </c>
      <c r="L544" s="626" t="s">
        <v>1907</v>
      </c>
      <c r="M544" s="626">
        <v>1</v>
      </c>
      <c r="N544" s="698">
        <v>5.0830000000000002</v>
      </c>
      <c r="O544" s="614">
        <f t="shared" si="589"/>
        <v>5.0830000000000002</v>
      </c>
      <c r="P544" s="625">
        <f t="shared" ref="P544" si="660">E544*F544</f>
        <v>389.99032373159997</v>
      </c>
      <c r="Q544" s="625">
        <f t="shared" ref="Q544" si="661">SUM(O544:O547)</f>
        <v>6.0549999999999997</v>
      </c>
      <c r="R544" s="625">
        <f t="shared" ref="R544" si="662">Q544*1.02*1.05*$R$15</f>
        <v>6.8558415659999996</v>
      </c>
      <c r="S544" s="632">
        <f t="shared" ref="S544" si="663">F544*$S$18</f>
        <v>15.339359763553118</v>
      </c>
      <c r="T544" s="632">
        <f t="shared" ref="T544" si="664">S544*E544</f>
        <v>500.06312829183167</v>
      </c>
    </row>
    <row r="545" spans="1:20" ht="12.75" customHeight="1">
      <c r="A545" s="620"/>
      <c r="B545" s="621"/>
      <c r="C545" s="639"/>
      <c r="D545" s="711"/>
      <c r="E545" s="641"/>
      <c r="F545" s="623"/>
      <c r="G545" s="624"/>
      <c r="H545" s="625"/>
      <c r="I545" s="624"/>
      <c r="J545" s="625"/>
      <c r="K545" s="626"/>
      <c r="L545" s="626"/>
      <c r="M545" s="626"/>
      <c r="N545" s="627"/>
      <c r="O545" s="614">
        <f t="shared" si="589"/>
        <v>0</v>
      </c>
      <c r="P545" s="625"/>
      <c r="Q545" s="625"/>
      <c r="R545" s="625"/>
      <c r="S545" s="632"/>
      <c r="T545" s="632"/>
    </row>
    <row r="546" spans="1:20" ht="12.75" customHeight="1">
      <c r="A546" s="620"/>
      <c r="B546" s="621"/>
      <c r="C546" s="639"/>
      <c r="D546" s="711"/>
      <c r="E546" s="641"/>
      <c r="F546" s="623"/>
      <c r="G546" s="624"/>
      <c r="H546" s="625"/>
      <c r="I546" s="624"/>
      <c r="J546" s="625"/>
      <c r="K546" s="626" t="s">
        <v>89</v>
      </c>
      <c r="L546" s="626" t="s">
        <v>1902</v>
      </c>
      <c r="M546" s="698">
        <v>0.03</v>
      </c>
      <c r="N546" s="700">
        <v>32.4</v>
      </c>
      <c r="O546" s="614">
        <f t="shared" si="589"/>
        <v>0.97199999999999998</v>
      </c>
      <c r="P546" s="625"/>
      <c r="Q546" s="625"/>
      <c r="R546" s="625"/>
      <c r="S546" s="632"/>
      <c r="T546" s="632"/>
    </row>
    <row r="547" spans="1:20" ht="28.5" customHeight="1">
      <c r="A547" s="620"/>
      <c r="B547" s="621"/>
      <c r="C547" s="645"/>
      <c r="D547" s="712"/>
      <c r="E547" s="647"/>
      <c r="F547" s="623"/>
      <c r="G547" s="624"/>
      <c r="H547" s="625"/>
      <c r="I547" s="624"/>
      <c r="J547" s="625"/>
      <c r="K547" s="626"/>
      <c r="L547" s="626"/>
      <c r="M547" s="626"/>
      <c r="N547" s="627"/>
      <c r="O547" s="614">
        <f t="shared" si="589"/>
        <v>0</v>
      </c>
      <c r="P547" s="625"/>
      <c r="Q547" s="625"/>
      <c r="R547" s="625"/>
      <c r="S547" s="632"/>
      <c r="T547" s="632"/>
    </row>
    <row r="548" spans="1:20" ht="12.75" customHeight="1">
      <c r="A548" s="620">
        <v>18</v>
      </c>
      <c r="B548" s="621" t="s">
        <v>1503</v>
      </c>
      <c r="C548" s="633" t="s">
        <v>1848</v>
      </c>
      <c r="D548" s="710" t="s">
        <v>1907</v>
      </c>
      <c r="E548" s="635">
        <v>4.42</v>
      </c>
      <c r="F548" s="623">
        <f t="shared" si="609"/>
        <v>22.988249969688002</v>
      </c>
      <c r="G548" s="624">
        <v>6.7</v>
      </c>
      <c r="H548" s="625">
        <f t="shared" si="638"/>
        <v>15.581520000000001</v>
      </c>
      <c r="I548" s="624">
        <v>0.15</v>
      </c>
      <c r="J548" s="625">
        <f t="shared" si="639"/>
        <v>0.44588250000000001</v>
      </c>
      <c r="K548" s="719" t="s">
        <v>713</v>
      </c>
      <c r="L548" s="719" t="s">
        <v>1907</v>
      </c>
      <c r="M548" s="626">
        <v>0.98</v>
      </c>
      <c r="N548" s="698">
        <v>5.0830000000000002</v>
      </c>
      <c r="O548" s="614">
        <f t="shared" si="589"/>
        <v>4.9813400000000003</v>
      </c>
      <c r="P548" s="625">
        <f t="shared" ref="P548" si="665">E548*F548</f>
        <v>101.60806486602097</v>
      </c>
      <c r="Q548" s="625">
        <f t="shared" ref="Q548" si="666">SUM(O548:O551)</f>
        <v>6.1477400000000006</v>
      </c>
      <c r="R548" s="625">
        <f t="shared" ref="R548" si="667">Q548*1.02*1.05*$R$15</f>
        <v>6.9608474696880016</v>
      </c>
      <c r="S548" s="632">
        <f t="shared" ref="S548" si="668">F548*$S$18</f>
        <v>29.47656773584028</v>
      </c>
      <c r="T548" s="632">
        <f t="shared" ref="T548" si="669">S548*E548</f>
        <v>130.28642939241405</v>
      </c>
    </row>
    <row r="549" spans="1:20" ht="12.75" customHeight="1">
      <c r="A549" s="620"/>
      <c r="B549" s="621"/>
      <c r="C549" s="639"/>
      <c r="D549" s="711"/>
      <c r="E549" s="641"/>
      <c r="F549" s="623"/>
      <c r="G549" s="624"/>
      <c r="H549" s="625"/>
      <c r="I549" s="624"/>
      <c r="J549" s="625"/>
      <c r="K549" s="719"/>
      <c r="L549" s="719"/>
      <c r="M549" s="626"/>
      <c r="N549" s="720"/>
      <c r="O549" s="614">
        <f t="shared" si="589"/>
        <v>0</v>
      </c>
      <c r="P549" s="625"/>
      <c r="Q549" s="625"/>
      <c r="R549" s="625"/>
      <c r="S549" s="632"/>
      <c r="T549" s="632"/>
    </row>
    <row r="550" spans="1:20" ht="12.75" customHeight="1">
      <c r="A550" s="620"/>
      <c r="B550" s="621"/>
      <c r="C550" s="639"/>
      <c r="D550" s="711"/>
      <c r="E550" s="641"/>
      <c r="F550" s="623"/>
      <c r="G550" s="624"/>
      <c r="H550" s="625"/>
      <c r="I550" s="624"/>
      <c r="J550" s="625"/>
      <c r="K550" s="719" t="s">
        <v>89</v>
      </c>
      <c r="L550" s="719" t="s">
        <v>1902</v>
      </c>
      <c r="M550" s="698">
        <v>3.5999999999999997E-2</v>
      </c>
      <c r="N550" s="721">
        <v>32.4</v>
      </c>
      <c r="O550" s="614">
        <f t="shared" si="589"/>
        <v>1.1663999999999999</v>
      </c>
      <c r="P550" s="625"/>
      <c r="Q550" s="625"/>
      <c r="R550" s="625"/>
      <c r="S550" s="632"/>
      <c r="T550" s="632"/>
    </row>
    <row r="551" spans="1:20" ht="26.25" customHeight="1">
      <c r="A551" s="620"/>
      <c r="B551" s="621"/>
      <c r="C551" s="645"/>
      <c r="D551" s="712"/>
      <c r="E551" s="647"/>
      <c r="F551" s="623"/>
      <c r="G551" s="624"/>
      <c r="H551" s="625"/>
      <c r="I551" s="624"/>
      <c r="J551" s="625"/>
      <c r="K551" s="626"/>
      <c r="L551" s="626"/>
      <c r="M551" s="626"/>
      <c r="N551" s="627"/>
      <c r="O551" s="614">
        <f t="shared" si="589"/>
        <v>0</v>
      </c>
      <c r="P551" s="625"/>
      <c r="Q551" s="625"/>
      <c r="R551" s="625"/>
      <c r="S551" s="632"/>
      <c r="T551" s="632"/>
    </row>
    <row r="552" spans="1:20" ht="12.75" customHeight="1">
      <c r="A552" s="620">
        <v>19</v>
      </c>
      <c r="B552" s="621" t="s">
        <v>1504</v>
      </c>
      <c r="C552" s="633" t="s">
        <v>1849</v>
      </c>
      <c r="D552" s="634" t="s">
        <v>84</v>
      </c>
      <c r="E552" s="635">
        <v>38</v>
      </c>
      <c r="F552" s="623">
        <f t="shared" si="609"/>
        <v>8.6710709219999984</v>
      </c>
      <c r="G552" s="624">
        <v>0.65</v>
      </c>
      <c r="H552" s="625">
        <f t="shared" si="638"/>
        <v>1.5116400000000001</v>
      </c>
      <c r="I552" s="624">
        <v>5.0000000000000001E-3</v>
      </c>
      <c r="J552" s="625">
        <f t="shared" si="639"/>
        <v>1.4862750000000003E-2</v>
      </c>
      <c r="K552" s="626" t="s">
        <v>719</v>
      </c>
      <c r="L552" s="626" t="s">
        <v>84</v>
      </c>
      <c r="M552" s="626">
        <v>1</v>
      </c>
      <c r="N552" s="627">
        <v>6.31</v>
      </c>
      <c r="O552" s="614">
        <f t="shared" si="589"/>
        <v>6.31</v>
      </c>
      <c r="P552" s="625">
        <f t="shared" ref="P552" si="670">E552*F552</f>
        <v>329.50069503599991</v>
      </c>
      <c r="Q552" s="625">
        <f t="shared" ref="Q552" si="671">SUM(O552:O555)</f>
        <v>6.31</v>
      </c>
      <c r="R552" s="625">
        <f t="shared" ref="R552" si="672">Q552*1.02*1.05*$R$15</f>
        <v>7.1445681719999987</v>
      </c>
      <c r="S552" s="632">
        <f t="shared" ref="S552" si="673">F552*$S$18</f>
        <v>11.118437015067698</v>
      </c>
      <c r="T552" s="632">
        <f t="shared" ref="T552" si="674">S552*E552</f>
        <v>422.50060657257256</v>
      </c>
    </row>
    <row r="553" spans="1:20" ht="12.75" customHeight="1">
      <c r="A553" s="620"/>
      <c r="B553" s="621"/>
      <c r="C553" s="639"/>
      <c r="D553" s="640"/>
      <c r="E553" s="641"/>
      <c r="F553" s="623"/>
      <c r="G553" s="624"/>
      <c r="H553" s="625"/>
      <c r="I553" s="624"/>
      <c r="J553" s="625"/>
      <c r="K553" s="626"/>
      <c r="L553" s="626"/>
      <c r="M553" s="626"/>
      <c r="N553" s="627"/>
      <c r="O553" s="614">
        <f t="shared" si="589"/>
        <v>0</v>
      </c>
      <c r="P553" s="625"/>
      <c r="Q553" s="625"/>
      <c r="R553" s="625"/>
      <c r="S553" s="632"/>
      <c r="T553" s="632"/>
    </row>
    <row r="554" spans="1:20" ht="12.75" customHeight="1">
      <c r="A554" s="620"/>
      <c r="B554" s="621"/>
      <c r="C554" s="639"/>
      <c r="D554" s="640"/>
      <c r="E554" s="641"/>
      <c r="F554" s="623"/>
      <c r="G554" s="624"/>
      <c r="H554" s="625"/>
      <c r="I554" s="624"/>
      <c r="J554" s="625"/>
      <c r="K554" s="626"/>
      <c r="L554" s="626"/>
      <c r="M554" s="630"/>
      <c r="N554" s="627"/>
      <c r="O554" s="614">
        <f t="shared" si="589"/>
        <v>0</v>
      </c>
      <c r="P554" s="625"/>
      <c r="Q554" s="625"/>
      <c r="R554" s="625"/>
      <c r="S554" s="632"/>
      <c r="T554" s="632"/>
    </row>
    <row r="555" spans="1:20" ht="12.75" customHeight="1">
      <c r="A555" s="620"/>
      <c r="B555" s="621"/>
      <c r="C555" s="645"/>
      <c r="D555" s="646"/>
      <c r="E555" s="647"/>
      <c r="F555" s="623"/>
      <c r="G555" s="624"/>
      <c r="H555" s="625"/>
      <c r="I555" s="624"/>
      <c r="J555" s="625"/>
      <c r="K555" s="626"/>
      <c r="L555" s="626"/>
      <c r="M555" s="626"/>
      <c r="N555" s="627"/>
      <c r="O555" s="614">
        <f t="shared" si="589"/>
        <v>0</v>
      </c>
      <c r="P555" s="625"/>
      <c r="Q555" s="625"/>
      <c r="R555" s="625"/>
      <c r="S555" s="632"/>
      <c r="T555" s="632"/>
    </row>
    <row r="556" spans="1:20" ht="12.75" customHeight="1">
      <c r="A556" s="620">
        <v>20</v>
      </c>
      <c r="B556" s="621" t="s">
        <v>939</v>
      </c>
      <c r="C556" s="687" t="s">
        <v>1850</v>
      </c>
      <c r="D556" s="688" t="s">
        <v>1908</v>
      </c>
      <c r="E556" s="631">
        <v>38.799999999999997</v>
      </c>
      <c r="F556" s="623">
        <f t="shared" si="609"/>
        <v>2.3922918335999999</v>
      </c>
      <c r="G556" s="689">
        <v>0.35599999999999998</v>
      </c>
      <c r="H556" s="625">
        <f t="shared" ref="H556" si="675">G556*$P$8/1000</f>
        <v>0.82791360000000003</v>
      </c>
      <c r="I556" s="690">
        <v>4.9000000000000002E-2</v>
      </c>
      <c r="J556" s="625">
        <f t="shared" ref="J556" si="676">I556*$P$9/1000</f>
        <v>0.14565495000000001</v>
      </c>
      <c r="K556" s="691" t="s">
        <v>89</v>
      </c>
      <c r="L556" s="691" t="s">
        <v>1906</v>
      </c>
      <c r="M556" s="691">
        <v>2.5999999999999999E-2</v>
      </c>
      <c r="N556" s="627">
        <v>32.5</v>
      </c>
      <c r="O556" s="614">
        <f t="shared" si="589"/>
        <v>0.84499999999999997</v>
      </c>
      <c r="P556" s="625">
        <f t="shared" ref="P556" si="677">E556*F556</f>
        <v>92.820923143679991</v>
      </c>
      <c r="Q556" s="625">
        <f t="shared" ref="Q556" si="678">SUM(O556:O559)</f>
        <v>1.2530000000000001</v>
      </c>
      <c r="R556" s="625">
        <f t="shared" ref="R556" si="679">Q556*1.02*1.05*$R$15</f>
        <v>1.4187232836000001</v>
      </c>
      <c r="S556" s="632">
        <f t="shared" ref="S556" si="680">F556*$S$18</f>
        <v>3.0675041540782844</v>
      </c>
      <c r="T556" s="632">
        <f t="shared" ref="T556" si="681">S556*E556</f>
        <v>119.01916117823743</v>
      </c>
    </row>
    <row r="557" spans="1:20" ht="12.75" customHeight="1">
      <c r="A557" s="620"/>
      <c r="B557" s="621"/>
      <c r="C557" s="687"/>
      <c r="D557" s="688"/>
      <c r="E557" s="631"/>
      <c r="F557" s="623"/>
      <c r="G557" s="689"/>
      <c r="H557" s="625"/>
      <c r="I557" s="692"/>
      <c r="J557" s="625"/>
      <c r="K557" s="626"/>
      <c r="L557" s="627"/>
      <c r="M557" s="626"/>
      <c r="N557" s="627"/>
      <c r="O557" s="614">
        <f t="shared" si="589"/>
        <v>0</v>
      </c>
      <c r="P557" s="625"/>
      <c r="Q557" s="625"/>
      <c r="R557" s="625"/>
      <c r="S557" s="632"/>
      <c r="T557" s="632"/>
    </row>
    <row r="558" spans="1:20" ht="12.75" customHeight="1">
      <c r="A558" s="620"/>
      <c r="B558" s="621"/>
      <c r="C558" s="687"/>
      <c r="D558" s="688"/>
      <c r="E558" s="631"/>
      <c r="F558" s="623"/>
      <c r="G558" s="689"/>
      <c r="H558" s="625"/>
      <c r="I558" s="692"/>
      <c r="J558" s="625"/>
      <c r="K558" s="626" t="s">
        <v>680</v>
      </c>
      <c r="L558" s="626" t="s">
        <v>1907</v>
      </c>
      <c r="M558" s="684">
        <v>1.02</v>
      </c>
      <c r="N558" s="627">
        <v>0.4</v>
      </c>
      <c r="O558" s="614">
        <f t="shared" si="589"/>
        <v>0.40800000000000003</v>
      </c>
      <c r="P558" s="625"/>
      <c r="Q558" s="625"/>
      <c r="R558" s="625"/>
      <c r="S558" s="632"/>
      <c r="T558" s="632"/>
    </row>
    <row r="559" spans="1:20" ht="27.75" customHeight="1">
      <c r="A559" s="620"/>
      <c r="B559" s="621"/>
      <c r="C559" s="687"/>
      <c r="D559" s="688"/>
      <c r="E559" s="631"/>
      <c r="F559" s="623"/>
      <c r="G559" s="689"/>
      <c r="H559" s="625"/>
      <c r="I559" s="693"/>
      <c r="J559" s="625"/>
      <c r="K559" s="626"/>
      <c r="L559" s="626"/>
      <c r="M559" s="626"/>
      <c r="N559" s="627"/>
      <c r="O559" s="614">
        <f t="shared" si="589"/>
        <v>0</v>
      </c>
      <c r="P559" s="625"/>
      <c r="Q559" s="625"/>
      <c r="R559" s="625"/>
      <c r="S559" s="632"/>
      <c r="T559" s="632"/>
    </row>
    <row r="560" spans="1:20" ht="12.75" customHeight="1">
      <c r="A560" s="620">
        <v>21</v>
      </c>
      <c r="B560" s="621" t="s">
        <v>1199</v>
      </c>
      <c r="C560" s="621" t="s">
        <v>1917</v>
      </c>
      <c r="D560" s="694" t="s">
        <v>1907</v>
      </c>
      <c r="E560" s="695">
        <v>19.2</v>
      </c>
      <c r="F560" s="623">
        <f t="shared" si="609"/>
        <v>1.9537853069040001</v>
      </c>
      <c r="G560" s="624">
        <v>0.17399999999999999</v>
      </c>
      <c r="H560" s="625">
        <f t="shared" ref="H560" si="682">G560*$P$8/1000</f>
        <v>0.40465439999999997</v>
      </c>
      <c r="I560" s="624">
        <v>1.4E-2</v>
      </c>
      <c r="J560" s="625">
        <f t="shared" ref="J560" si="683">I560*$P$9/1000</f>
        <v>4.1615700000000005E-2</v>
      </c>
      <c r="K560" s="626" t="s">
        <v>1200</v>
      </c>
      <c r="L560" s="626" t="s">
        <v>79</v>
      </c>
      <c r="M560" s="684">
        <v>1.18</v>
      </c>
      <c r="N560" s="627">
        <v>0.83</v>
      </c>
      <c r="O560" s="614">
        <f t="shared" si="589"/>
        <v>0.97939999999999994</v>
      </c>
      <c r="P560" s="637">
        <f t="shared" ref="P560" si="684">E560*F560</f>
        <v>37.512677892556802</v>
      </c>
      <c r="Q560" s="637">
        <f t="shared" ref="Q560" si="685">SUM(O560:O563)</f>
        <v>1.33142</v>
      </c>
      <c r="R560" s="637">
        <f t="shared" ref="R560" si="686">Q560*1.02*1.05*$R$15</f>
        <v>1.5075152069040001</v>
      </c>
      <c r="S560" s="632">
        <f t="shared" ref="S560" si="687">F560*$S$18</f>
        <v>2.505231368902975</v>
      </c>
      <c r="T560" s="632">
        <f t="shared" ref="T560" si="688">S560*E560</f>
        <v>48.100442282937117</v>
      </c>
    </row>
    <row r="561" spans="1:20" ht="12.75" customHeight="1">
      <c r="A561" s="620"/>
      <c r="B561" s="621"/>
      <c r="C561" s="621"/>
      <c r="D561" s="694"/>
      <c r="E561" s="695"/>
      <c r="F561" s="623"/>
      <c r="G561" s="624"/>
      <c r="H561" s="625"/>
      <c r="I561" s="624"/>
      <c r="J561" s="625"/>
      <c r="K561" s="626" t="s">
        <v>1201</v>
      </c>
      <c r="L561" s="626" t="s">
        <v>79</v>
      </c>
      <c r="M561" s="626">
        <v>0.3</v>
      </c>
      <c r="N561" s="627">
        <v>0.36099999999999999</v>
      </c>
      <c r="O561" s="614">
        <f t="shared" si="589"/>
        <v>0.10829999999999999</v>
      </c>
      <c r="P561" s="643"/>
      <c r="Q561" s="643"/>
      <c r="R561" s="643"/>
      <c r="S561" s="632"/>
      <c r="T561" s="632"/>
    </row>
    <row r="562" spans="1:20" ht="12.75" customHeight="1">
      <c r="A562" s="620"/>
      <c r="B562" s="621"/>
      <c r="C562" s="621"/>
      <c r="D562" s="694"/>
      <c r="E562" s="695"/>
      <c r="F562" s="623"/>
      <c r="G562" s="624"/>
      <c r="H562" s="625"/>
      <c r="I562" s="624"/>
      <c r="J562" s="625"/>
      <c r="K562" s="626" t="s">
        <v>391</v>
      </c>
      <c r="L562" s="626" t="s">
        <v>79</v>
      </c>
      <c r="M562" s="626">
        <v>0.24</v>
      </c>
      <c r="N562" s="627">
        <v>0.113</v>
      </c>
      <c r="O562" s="614">
        <f t="shared" ref="O562:O625" si="689">M562*N562</f>
        <v>2.7119999999999998E-2</v>
      </c>
      <c r="P562" s="643"/>
      <c r="Q562" s="643"/>
      <c r="R562" s="643"/>
      <c r="S562" s="632"/>
      <c r="T562" s="632"/>
    </row>
    <row r="563" spans="1:20" ht="21" customHeight="1">
      <c r="A563" s="620"/>
      <c r="B563" s="621"/>
      <c r="C563" s="621"/>
      <c r="D563" s="694"/>
      <c r="E563" s="695"/>
      <c r="F563" s="623"/>
      <c r="G563" s="624"/>
      <c r="H563" s="625"/>
      <c r="I563" s="624"/>
      <c r="J563" s="625"/>
      <c r="K563" s="626" t="s">
        <v>1202</v>
      </c>
      <c r="L563" s="626" t="s">
        <v>79</v>
      </c>
      <c r="M563" s="626">
        <v>0.2</v>
      </c>
      <c r="N563" s="627">
        <v>1.083</v>
      </c>
      <c r="O563" s="614">
        <f t="shared" si="689"/>
        <v>0.21660000000000001</v>
      </c>
      <c r="P563" s="649"/>
      <c r="Q563" s="649"/>
      <c r="R563" s="649"/>
      <c r="S563" s="632"/>
      <c r="T563" s="632"/>
    </row>
    <row r="564" spans="1:20" ht="12.75" customHeight="1">
      <c r="A564" s="620">
        <v>22</v>
      </c>
      <c r="B564" s="621" t="s">
        <v>941</v>
      </c>
      <c r="C564" s="633" t="s">
        <v>1918</v>
      </c>
      <c r="D564" s="655" t="s">
        <v>1907</v>
      </c>
      <c r="E564" s="631">
        <v>19.2</v>
      </c>
      <c r="F564" s="623">
        <f t="shared" si="609"/>
        <v>1.4407450812000002</v>
      </c>
      <c r="G564" s="624">
        <v>0.22800000000000001</v>
      </c>
      <c r="H564" s="625">
        <f t="shared" ref="H564" si="690">G564*$P$8/1000</f>
        <v>0.53023680000000006</v>
      </c>
      <c r="I564" s="653">
        <v>1.1999999999999999E-3</v>
      </c>
      <c r="J564" s="625">
        <f t="shared" ref="J564" si="691">I564*$P$9/1000</f>
        <v>3.5670599999999999E-3</v>
      </c>
      <c r="K564" s="626" t="s">
        <v>943</v>
      </c>
      <c r="L564" s="626" t="s">
        <v>79</v>
      </c>
      <c r="M564" s="626">
        <v>0.9</v>
      </c>
      <c r="N564" s="627">
        <v>0.89</v>
      </c>
      <c r="O564" s="614">
        <f t="shared" si="689"/>
        <v>0.80100000000000005</v>
      </c>
      <c r="P564" s="637">
        <f t="shared" ref="P564" si="692">E564*F564</f>
        <v>27.662305559040004</v>
      </c>
      <c r="Q564" s="637">
        <f t="shared" ref="Q564" si="693">SUM(O564:O567)</f>
        <v>0.80100000000000005</v>
      </c>
      <c r="R564" s="637">
        <f t="shared" ref="R564" si="694">Q564*1.02*1.05*$R$15</f>
        <v>0.90694122120000009</v>
      </c>
      <c r="S564" s="632">
        <f t="shared" ref="S564" si="695">F564*$S$18</f>
        <v>1.8473881235878562</v>
      </c>
      <c r="T564" s="632">
        <f t="shared" ref="T564" si="696">S564*E564</f>
        <v>35.469851972886836</v>
      </c>
    </row>
    <row r="565" spans="1:20" ht="12.75" customHeight="1">
      <c r="A565" s="620"/>
      <c r="B565" s="621"/>
      <c r="C565" s="639"/>
      <c r="D565" s="655"/>
      <c r="E565" s="631"/>
      <c r="F565" s="623"/>
      <c r="G565" s="624"/>
      <c r="H565" s="625"/>
      <c r="I565" s="653"/>
      <c r="J565" s="625"/>
      <c r="K565" s="626"/>
      <c r="L565" s="626"/>
      <c r="M565" s="626"/>
      <c r="N565" s="627"/>
      <c r="O565" s="614">
        <f t="shared" si="689"/>
        <v>0</v>
      </c>
      <c r="P565" s="643"/>
      <c r="Q565" s="643"/>
      <c r="R565" s="643"/>
      <c r="S565" s="632"/>
      <c r="T565" s="632"/>
    </row>
    <row r="566" spans="1:20" ht="12.75" customHeight="1">
      <c r="A566" s="620"/>
      <c r="B566" s="621"/>
      <c r="C566" s="639"/>
      <c r="D566" s="655"/>
      <c r="E566" s="631"/>
      <c r="F566" s="623"/>
      <c r="G566" s="624"/>
      <c r="H566" s="625"/>
      <c r="I566" s="653"/>
      <c r="J566" s="625"/>
      <c r="K566" s="626"/>
      <c r="L566" s="626"/>
      <c r="M566" s="630"/>
      <c r="N566" s="627"/>
      <c r="O566" s="614">
        <f t="shared" si="689"/>
        <v>0</v>
      </c>
      <c r="P566" s="643"/>
      <c r="Q566" s="643"/>
      <c r="R566" s="643"/>
      <c r="S566" s="632"/>
      <c r="T566" s="632"/>
    </row>
    <row r="567" spans="1:20" ht="12.75" customHeight="1">
      <c r="A567" s="620"/>
      <c r="B567" s="621"/>
      <c r="C567" s="645"/>
      <c r="D567" s="655"/>
      <c r="E567" s="631"/>
      <c r="F567" s="623"/>
      <c r="G567" s="624"/>
      <c r="H567" s="625"/>
      <c r="I567" s="653"/>
      <c r="J567" s="625"/>
      <c r="K567" s="626"/>
      <c r="L567" s="626"/>
      <c r="M567" s="626"/>
      <c r="N567" s="627"/>
      <c r="O567" s="614">
        <f t="shared" si="689"/>
        <v>0</v>
      </c>
      <c r="P567" s="649"/>
      <c r="Q567" s="649"/>
      <c r="R567" s="649"/>
      <c r="S567" s="632"/>
      <c r="T567" s="632"/>
    </row>
    <row r="568" spans="1:20" ht="12.75" customHeight="1">
      <c r="A568" s="620">
        <v>24</v>
      </c>
      <c r="B568" s="621" t="s">
        <v>774</v>
      </c>
      <c r="C568" s="621" t="s">
        <v>1831</v>
      </c>
      <c r="D568" s="620" t="s">
        <v>1905</v>
      </c>
      <c r="E568" s="631">
        <v>12.218</v>
      </c>
      <c r="F568" s="623">
        <f t="shared" si="609"/>
        <v>6.0342765E-2</v>
      </c>
      <c r="G568" s="624"/>
      <c r="H568" s="625">
        <f t="shared" ref="H568" si="697">G568*$P$8/1000</f>
        <v>0</v>
      </c>
      <c r="I568" s="653">
        <v>2.0299999999999999E-2</v>
      </c>
      <c r="J568" s="625">
        <f t="shared" ref="J568" si="698">I568*$P$9/1000</f>
        <v>6.0342765E-2</v>
      </c>
      <c r="K568" s="626"/>
      <c r="L568" s="626"/>
      <c r="M568" s="626"/>
      <c r="N568" s="627"/>
      <c r="O568" s="614">
        <f t="shared" si="689"/>
        <v>0</v>
      </c>
      <c r="P568" s="625">
        <f t="shared" ref="P568" si="699">E568*F568</f>
        <v>0.73726790276999998</v>
      </c>
      <c r="Q568" s="625">
        <f t="shared" ref="Q568" si="700">SUM(O568:O571)</f>
        <v>0</v>
      </c>
      <c r="R568" s="625">
        <f t="shared" ref="R568" si="701">Q568*1.02*1.05*$R$15</f>
        <v>0</v>
      </c>
      <c r="S568" s="632">
        <f t="shared" ref="S568" si="702">F568*$S$18</f>
        <v>7.737420648530266E-2</v>
      </c>
      <c r="T568" s="632">
        <f t="shared" ref="T568" si="703">S568*E568</f>
        <v>0.94535805483742785</v>
      </c>
    </row>
    <row r="569" spans="1:20" ht="12.75" customHeight="1">
      <c r="A569" s="620"/>
      <c r="B569" s="621"/>
      <c r="C569" s="621"/>
      <c r="D569" s="620"/>
      <c r="E569" s="631"/>
      <c r="F569" s="623"/>
      <c r="G569" s="624"/>
      <c r="H569" s="625"/>
      <c r="I569" s="653"/>
      <c r="J569" s="625"/>
      <c r="K569" s="626"/>
      <c r="L569" s="626"/>
      <c r="M569" s="626"/>
      <c r="N569" s="627"/>
      <c r="O569" s="614">
        <f t="shared" si="689"/>
        <v>0</v>
      </c>
      <c r="P569" s="625"/>
      <c r="Q569" s="625"/>
      <c r="R569" s="625"/>
      <c r="S569" s="632"/>
      <c r="T569" s="632"/>
    </row>
    <row r="570" spans="1:20" ht="12.75" customHeight="1">
      <c r="A570" s="620"/>
      <c r="B570" s="621"/>
      <c r="C570" s="621"/>
      <c r="D570" s="620"/>
      <c r="E570" s="631"/>
      <c r="F570" s="623"/>
      <c r="G570" s="624"/>
      <c r="H570" s="625"/>
      <c r="I570" s="653"/>
      <c r="J570" s="625"/>
      <c r="K570" s="626"/>
      <c r="L570" s="626"/>
      <c r="M570" s="630"/>
      <c r="N570" s="627"/>
      <c r="O570" s="614">
        <f t="shared" si="689"/>
        <v>0</v>
      </c>
      <c r="P570" s="625"/>
      <c r="Q570" s="625"/>
      <c r="R570" s="625"/>
      <c r="S570" s="632"/>
      <c r="T570" s="632"/>
    </row>
    <row r="571" spans="1:20" ht="12.75" customHeight="1">
      <c r="A571" s="620"/>
      <c r="B571" s="621"/>
      <c r="C571" s="621"/>
      <c r="D571" s="620"/>
      <c r="E571" s="631"/>
      <c r="F571" s="623"/>
      <c r="G571" s="624"/>
      <c r="H571" s="625"/>
      <c r="I571" s="653"/>
      <c r="J571" s="625"/>
      <c r="K571" s="626"/>
      <c r="L571" s="626"/>
      <c r="M571" s="626"/>
      <c r="N571" s="627"/>
      <c r="O571" s="614">
        <f t="shared" si="689"/>
        <v>0</v>
      </c>
      <c r="P571" s="625"/>
      <c r="Q571" s="625"/>
      <c r="R571" s="625"/>
      <c r="S571" s="632"/>
      <c r="T571" s="632"/>
    </row>
    <row r="572" spans="1:20" ht="12.75" customHeight="1">
      <c r="A572" s="620">
        <v>25</v>
      </c>
      <c r="B572" s="621" t="s">
        <v>196</v>
      </c>
      <c r="C572" s="621" t="s">
        <v>1833</v>
      </c>
      <c r="D572" s="620" t="s">
        <v>1905</v>
      </c>
      <c r="E572" s="631">
        <v>1.1220000000000001</v>
      </c>
      <c r="F572" s="623">
        <f t="shared" si="609"/>
        <v>0.24792919499999999</v>
      </c>
      <c r="G572" s="624">
        <v>6.2E-2</v>
      </c>
      <c r="H572" s="625">
        <f t="shared" ref="H572" si="704">G572*$P$8/1000</f>
        <v>0.14418719999999999</v>
      </c>
      <c r="I572" s="653">
        <v>3.49E-2</v>
      </c>
      <c r="J572" s="625">
        <f t="shared" ref="J572" si="705">I572*$P$9/1000</f>
        <v>0.103741995</v>
      </c>
      <c r="K572" s="626"/>
      <c r="L572" s="626"/>
      <c r="M572" s="626"/>
      <c r="N572" s="627"/>
      <c r="O572" s="614">
        <f t="shared" si="689"/>
        <v>0</v>
      </c>
      <c r="P572" s="625">
        <f t="shared" ref="P572" si="706">E572*F572</f>
        <v>0.27817655679000003</v>
      </c>
      <c r="Q572" s="625">
        <f t="shared" ref="Q572" si="707">SUM(O572:O575)</f>
        <v>0</v>
      </c>
      <c r="R572" s="625">
        <f t="shared" ref="R572" si="708">Q572*1.02*1.05*$R$15</f>
        <v>0</v>
      </c>
      <c r="S572" s="632">
        <f t="shared" ref="S572" si="709">F572*$S$18</f>
        <v>0.31790596151278233</v>
      </c>
      <c r="T572" s="632">
        <f t="shared" ref="T572" si="710">S572*E572</f>
        <v>0.35669048881734183</v>
      </c>
    </row>
    <row r="573" spans="1:20" ht="12.75" customHeight="1">
      <c r="A573" s="620"/>
      <c r="B573" s="621"/>
      <c r="C573" s="621"/>
      <c r="D573" s="620"/>
      <c r="E573" s="631"/>
      <c r="F573" s="623"/>
      <c r="G573" s="624"/>
      <c r="H573" s="625"/>
      <c r="I573" s="653"/>
      <c r="J573" s="625"/>
      <c r="K573" s="626"/>
      <c r="L573" s="626"/>
      <c r="M573" s="626"/>
      <c r="N573" s="627"/>
      <c r="O573" s="614">
        <f t="shared" si="689"/>
        <v>0</v>
      </c>
      <c r="P573" s="625"/>
      <c r="Q573" s="625"/>
      <c r="R573" s="625"/>
      <c r="S573" s="632"/>
      <c r="T573" s="632"/>
    </row>
    <row r="574" spans="1:20" ht="12.75" customHeight="1">
      <c r="A574" s="620"/>
      <c r="B574" s="621"/>
      <c r="C574" s="621"/>
      <c r="D574" s="620"/>
      <c r="E574" s="631"/>
      <c r="F574" s="623"/>
      <c r="G574" s="624"/>
      <c r="H574" s="625"/>
      <c r="I574" s="653"/>
      <c r="J574" s="625"/>
      <c r="K574" s="626"/>
      <c r="L574" s="626"/>
      <c r="M574" s="630"/>
      <c r="N574" s="627"/>
      <c r="O574" s="614">
        <f t="shared" si="689"/>
        <v>0</v>
      </c>
      <c r="P574" s="625"/>
      <c r="Q574" s="625"/>
      <c r="R574" s="625"/>
      <c r="S574" s="632"/>
      <c r="T574" s="632"/>
    </row>
    <row r="575" spans="1:20" ht="12.75" customHeight="1">
      <c r="A575" s="620"/>
      <c r="B575" s="621"/>
      <c r="C575" s="621"/>
      <c r="D575" s="620"/>
      <c r="E575" s="631"/>
      <c r="F575" s="623"/>
      <c r="G575" s="624"/>
      <c r="H575" s="625"/>
      <c r="I575" s="653"/>
      <c r="J575" s="625"/>
      <c r="K575" s="626"/>
      <c r="L575" s="626"/>
      <c r="M575" s="626"/>
      <c r="N575" s="627"/>
      <c r="O575" s="614">
        <f t="shared" si="689"/>
        <v>0</v>
      </c>
      <c r="P575" s="625"/>
      <c r="Q575" s="625"/>
      <c r="R575" s="625"/>
      <c r="S575" s="632"/>
      <c r="T575" s="632"/>
    </row>
    <row r="576" spans="1:20" ht="12.75" customHeight="1">
      <c r="A576" s="620">
        <v>26</v>
      </c>
      <c r="B576" s="621" t="s">
        <v>102</v>
      </c>
      <c r="C576" s="621" t="s">
        <v>103</v>
      </c>
      <c r="D576" s="620" t="s">
        <v>1905</v>
      </c>
      <c r="E576" s="631">
        <v>1.58</v>
      </c>
      <c r="F576" s="623">
        <f t="shared" ref="F576:F596" si="711">H576+J576+R576</f>
        <v>1.3069872</v>
      </c>
      <c r="G576" s="624">
        <v>0.56200000000000006</v>
      </c>
      <c r="H576" s="625">
        <f t="shared" ref="H576" si="712">G576*$P$8/1000</f>
        <v>1.3069872</v>
      </c>
      <c r="I576" s="657"/>
      <c r="J576" s="625">
        <f t="shared" ref="J576" si="713">I576*$P$9/1000</f>
        <v>0</v>
      </c>
      <c r="K576" s="626"/>
      <c r="L576" s="626"/>
      <c r="M576" s="626"/>
      <c r="N576" s="627"/>
      <c r="O576" s="614">
        <f t="shared" si="689"/>
        <v>0</v>
      </c>
      <c r="P576" s="625">
        <f t="shared" ref="P576" si="714">E576*F576</f>
        <v>2.0650397760000003</v>
      </c>
      <c r="Q576" s="625">
        <f t="shared" ref="Q576" si="715">SUM(O576:O579)</f>
        <v>0</v>
      </c>
      <c r="R576" s="625">
        <f t="shared" ref="R576" si="716">Q576*1.02*1.05*$R$15</f>
        <v>0</v>
      </c>
      <c r="S576" s="632">
        <f t="shared" ref="S576" si="717">F576*$S$18</f>
        <v>1.675877754134196</v>
      </c>
      <c r="T576" s="632">
        <f t="shared" ref="T576" si="718">S576*E576</f>
        <v>2.64788685153203</v>
      </c>
    </row>
    <row r="577" spans="1:20" ht="12.75" customHeight="1">
      <c r="A577" s="620"/>
      <c r="B577" s="621"/>
      <c r="C577" s="621"/>
      <c r="D577" s="620"/>
      <c r="E577" s="631"/>
      <c r="F577" s="623"/>
      <c r="G577" s="624"/>
      <c r="H577" s="625"/>
      <c r="I577" s="657"/>
      <c r="J577" s="625"/>
      <c r="K577" s="626"/>
      <c r="L577" s="626"/>
      <c r="M577" s="626"/>
      <c r="N577" s="627"/>
      <c r="O577" s="614">
        <f t="shared" si="689"/>
        <v>0</v>
      </c>
      <c r="P577" s="625"/>
      <c r="Q577" s="625"/>
      <c r="R577" s="625"/>
      <c r="S577" s="632"/>
      <c r="T577" s="632"/>
    </row>
    <row r="578" spans="1:20" ht="12.75" customHeight="1">
      <c r="A578" s="620"/>
      <c r="B578" s="621"/>
      <c r="C578" s="621"/>
      <c r="D578" s="620"/>
      <c r="E578" s="631"/>
      <c r="F578" s="623"/>
      <c r="G578" s="624"/>
      <c r="H578" s="625"/>
      <c r="I578" s="657"/>
      <c r="J578" s="625"/>
      <c r="K578" s="626"/>
      <c r="L578" s="626"/>
      <c r="M578" s="626"/>
      <c r="N578" s="627"/>
      <c r="O578" s="614">
        <f t="shared" si="689"/>
        <v>0</v>
      </c>
      <c r="P578" s="625"/>
      <c r="Q578" s="625"/>
      <c r="R578" s="625"/>
      <c r="S578" s="632"/>
      <c r="T578" s="632"/>
    </row>
    <row r="579" spans="1:20" ht="12.75" customHeight="1">
      <c r="A579" s="620"/>
      <c r="B579" s="621"/>
      <c r="C579" s="621"/>
      <c r="D579" s="620"/>
      <c r="E579" s="631"/>
      <c r="F579" s="623"/>
      <c r="G579" s="624"/>
      <c r="H579" s="625"/>
      <c r="I579" s="657"/>
      <c r="J579" s="625"/>
      <c r="K579" s="626"/>
      <c r="L579" s="626"/>
      <c r="M579" s="626"/>
      <c r="N579" s="627"/>
      <c r="O579" s="614">
        <f t="shared" si="689"/>
        <v>0</v>
      </c>
      <c r="P579" s="625"/>
      <c r="Q579" s="625"/>
      <c r="R579" s="625"/>
      <c r="S579" s="632"/>
      <c r="T579" s="632"/>
    </row>
    <row r="580" spans="1:20" ht="12.75" customHeight="1">
      <c r="A580" s="620">
        <v>27</v>
      </c>
      <c r="B580" s="621" t="s">
        <v>618</v>
      </c>
      <c r="C580" s="621" t="s">
        <v>1798</v>
      </c>
      <c r="D580" s="620" t="s">
        <v>76</v>
      </c>
      <c r="E580" s="631">
        <v>23.29</v>
      </c>
      <c r="F580" s="623">
        <f t="shared" si="711"/>
        <v>3.6055350000000002</v>
      </c>
      <c r="G580" s="661">
        <v>0.4</v>
      </c>
      <c r="H580" s="625">
        <f t="shared" ref="H580" si="719">G580*$P$8/1000</f>
        <v>0.93023999999999996</v>
      </c>
      <c r="I580" s="661">
        <v>0.9</v>
      </c>
      <c r="J580" s="625">
        <f t="shared" ref="J580" si="720">I580*$P$9/1000</f>
        <v>2.6752950000000002</v>
      </c>
      <c r="K580" s="626"/>
      <c r="L580" s="626"/>
      <c r="M580" s="626"/>
      <c r="N580" s="627"/>
      <c r="O580" s="614">
        <f t="shared" si="689"/>
        <v>0</v>
      </c>
      <c r="P580" s="625">
        <f t="shared" ref="P580" si="721">E580*F580</f>
        <v>83.972910150000004</v>
      </c>
      <c r="Q580" s="625">
        <f t="shared" ref="Q580" si="722">SUM(O580:O583)</f>
        <v>0</v>
      </c>
      <c r="R580" s="625">
        <f t="shared" ref="R580" si="723">Q580*1.02*1.05*$R$15</f>
        <v>0</v>
      </c>
      <c r="S580" s="632">
        <f t="shared" ref="S580" si="724">F580*$S$18</f>
        <v>4.6231790933011725</v>
      </c>
      <c r="T580" s="632">
        <f t="shared" ref="T580" si="725">S580*E580</f>
        <v>107.67384108298431</v>
      </c>
    </row>
    <row r="581" spans="1:20" ht="12.75" customHeight="1">
      <c r="A581" s="620"/>
      <c r="B581" s="621"/>
      <c r="C581" s="621"/>
      <c r="D581" s="620"/>
      <c r="E581" s="631"/>
      <c r="F581" s="623"/>
      <c r="G581" s="661"/>
      <c r="H581" s="625"/>
      <c r="I581" s="661"/>
      <c r="J581" s="625"/>
      <c r="K581" s="626"/>
      <c r="L581" s="626"/>
      <c r="M581" s="626"/>
      <c r="N581" s="627"/>
      <c r="O581" s="614">
        <f t="shared" si="689"/>
        <v>0</v>
      </c>
      <c r="P581" s="625"/>
      <c r="Q581" s="625"/>
      <c r="R581" s="625"/>
      <c r="S581" s="632"/>
      <c r="T581" s="632"/>
    </row>
    <row r="582" spans="1:20" ht="12.75" customHeight="1">
      <c r="A582" s="620"/>
      <c r="B582" s="621"/>
      <c r="C582" s="621"/>
      <c r="D582" s="620"/>
      <c r="E582" s="631"/>
      <c r="F582" s="623"/>
      <c r="G582" s="661"/>
      <c r="H582" s="625"/>
      <c r="I582" s="661"/>
      <c r="J582" s="625"/>
      <c r="K582" s="626"/>
      <c r="L582" s="626"/>
      <c r="M582" s="626"/>
      <c r="N582" s="627"/>
      <c r="O582" s="614">
        <f t="shared" si="689"/>
        <v>0</v>
      </c>
      <c r="P582" s="625"/>
      <c r="Q582" s="625"/>
      <c r="R582" s="625"/>
      <c r="S582" s="632"/>
      <c r="T582" s="632"/>
    </row>
    <row r="583" spans="1:20" ht="12.75" customHeight="1">
      <c r="A583" s="620"/>
      <c r="B583" s="621"/>
      <c r="C583" s="621"/>
      <c r="D583" s="620"/>
      <c r="E583" s="631"/>
      <c r="F583" s="623"/>
      <c r="G583" s="661"/>
      <c r="H583" s="625"/>
      <c r="I583" s="661"/>
      <c r="J583" s="625"/>
      <c r="K583" s="626"/>
      <c r="L583" s="626"/>
      <c r="M583" s="626"/>
      <c r="N583" s="627"/>
      <c r="O583" s="614">
        <f t="shared" si="689"/>
        <v>0</v>
      </c>
      <c r="P583" s="625"/>
      <c r="Q583" s="625"/>
      <c r="R583" s="625"/>
      <c r="S583" s="632"/>
      <c r="T583" s="632"/>
    </row>
    <row r="584" spans="1:20" ht="12.75" customHeight="1">
      <c r="A584" s="662"/>
      <c r="B584" s="663"/>
      <c r="C584" s="664" t="s">
        <v>506</v>
      </c>
      <c r="D584" s="662"/>
      <c r="E584" s="665"/>
      <c r="F584" s="666"/>
      <c r="G584" s="667"/>
      <c r="H584" s="668"/>
      <c r="I584" s="667"/>
      <c r="J584" s="668"/>
      <c r="K584" s="669"/>
      <c r="L584" s="669"/>
      <c r="M584" s="669"/>
      <c r="N584" s="670"/>
      <c r="O584" s="671"/>
      <c r="P584" s="668"/>
      <c r="Q584" s="668"/>
      <c r="R584" s="668"/>
      <c r="S584" s="672"/>
      <c r="T584" s="673">
        <f>SUM(T479:T583)</f>
        <v>4904.94758803068</v>
      </c>
    </row>
    <row r="585" spans="1:20" ht="12.75" customHeight="1">
      <c r="A585" s="662"/>
      <c r="B585" s="663"/>
      <c r="C585" s="664"/>
      <c r="D585" s="662"/>
      <c r="E585" s="665"/>
      <c r="F585" s="674"/>
      <c r="G585" s="667"/>
      <c r="H585" s="668"/>
      <c r="I585" s="667"/>
      <c r="J585" s="668"/>
      <c r="K585" s="669"/>
      <c r="L585" s="669"/>
      <c r="M585" s="669"/>
      <c r="N585" s="670"/>
      <c r="O585" s="671"/>
      <c r="P585" s="668"/>
      <c r="Q585" s="668"/>
      <c r="R585" s="668"/>
      <c r="S585" s="672"/>
      <c r="T585" s="673"/>
    </row>
    <row r="586" spans="1:20" ht="12.75" customHeight="1">
      <c r="A586" s="662"/>
      <c r="B586" s="663"/>
      <c r="C586" s="664"/>
      <c r="D586" s="662"/>
      <c r="E586" s="665"/>
      <c r="F586" s="674"/>
      <c r="G586" s="667"/>
      <c r="H586" s="668"/>
      <c r="I586" s="667"/>
      <c r="J586" s="668"/>
      <c r="K586" s="669"/>
      <c r="L586" s="669"/>
      <c r="M586" s="675"/>
      <c r="N586" s="670"/>
      <c r="O586" s="671"/>
      <c r="P586" s="668"/>
      <c r="Q586" s="668"/>
      <c r="R586" s="668"/>
      <c r="S586" s="672"/>
      <c r="T586" s="673"/>
    </row>
    <row r="587" spans="1:20" ht="12.75" customHeight="1">
      <c r="A587" s="662"/>
      <c r="B587" s="663"/>
      <c r="C587" s="664"/>
      <c r="D587" s="662"/>
      <c r="E587" s="665"/>
      <c r="F587" s="676"/>
      <c r="G587" s="667"/>
      <c r="H587" s="668"/>
      <c r="I587" s="667"/>
      <c r="J587" s="668"/>
      <c r="K587" s="669"/>
      <c r="L587" s="669"/>
      <c r="M587" s="669"/>
      <c r="N587" s="670"/>
      <c r="O587" s="671"/>
      <c r="P587" s="668"/>
      <c r="Q587" s="668"/>
      <c r="R587" s="668"/>
      <c r="S587" s="672"/>
      <c r="T587" s="673"/>
    </row>
    <row r="588" spans="1:20" ht="12.75" customHeight="1">
      <c r="A588" s="662"/>
      <c r="B588" s="663"/>
      <c r="C588" s="664" t="s">
        <v>507</v>
      </c>
      <c r="D588" s="662"/>
      <c r="E588" s="665"/>
      <c r="F588" s="666"/>
      <c r="G588" s="667"/>
      <c r="H588" s="668"/>
      <c r="I588" s="667"/>
      <c r="J588" s="668"/>
      <c r="K588" s="669"/>
      <c r="L588" s="669"/>
      <c r="M588" s="669"/>
      <c r="N588" s="670"/>
      <c r="O588" s="671"/>
      <c r="P588" s="668"/>
      <c r="Q588" s="668"/>
      <c r="R588" s="668"/>
      <c r="S588" s="672"/>
      <c r="T588" s="677">
        <f>(T584*100%)/'Cav-Nax-Mayak-8'!T759</f>
        <v>6.308431920224386E-2</v>
      </c>
    </row>
    <row r="589" spans="1:20" ht="12.75" customHeight="1">
      <c r="A589" s="662"/>
      <c r="B589" s="663"/>
      <c r="C589" s="664"/>
      <c r="D589" s="662"/>
      <c r="E589" s="665"/>
      <c r="F589" s="674"/>
      <c r="G589" s="667"/>
      <c r="H589" s="668"/>
      <c r="I589" s="667"/>
      <c r="J589" s="668"/>
      <c r="K589" s="669"/>
      <c r="L589" s="669"/>
      <c r="M589" s="669"/>
      <c r="N589" s="670"/>
      <c r="O589" s="671"/>
      <c r="P589" s="668"/>
      <c r="Q589" s="668"/>
      <c r="R589" s="668"/>
      <c r="S589" s="672"/>
      <c r="T589" s="677"/>
    </row>
    <row r="590" spans="1:20" ht="12.75" customHeight="1">
      <c r="A590" s="662"/>
      <c r="B590" s="663"/>
      <c r="C590" s="664"/>
      <c r="D590" s="662"/>
      <c r="E590" s="665"/>
      <c r="F590" s="674"/>
      <c r="G590" s="667"/>
      <c r="H590" s="668"/>
      <c r="I590" s="667"/>
      <c r="J590" s="668"/>
      <c r="K590" s="669"/>
      <c r="L590" s="669"/>
      <c r="M590" s="675"/>
      <c r="N590" s="670"/>
      <c r="O590" s="671"/>
      <c r="P590" s="668"/>
      <c r="Q590" s="668"/>
      <c r="R590" s="668"/>
      <c r="S590" s="672"/>
      <c r="T590" s="677"/>
    </row>
    <row r="591" spans="1:20" ht="12.75" customHeight="1">
      <c r="A591" s="662"/>
      <c r="B591" s="663"/>
      <c r="C591" s="664"/>
      <c r="D591" s="662"/>
      <c r="E591" s="665"/>
      <c r="F591" s="676"/>
      <c r="G591" s="667"/>
      <c r="H591" s="668"/>
      <c r="I591" s="667"/>
      <c r="J591" s="668"/>
      <c r="K591" s="669"/>
      <c r="L591" s="669"/>
      <c r="M591" s="669"/>
      <c r="N591" s="670"/>
      <c r="O591" s="671"/>
      <c r="P591" s="668"/>
      <c r="Q591" s="668"/>
      <c r="R591" s="668"/>
      <c r="S591" s="672"/>
      <c r="T591" s="677"/>
    </row>
    <row r="592" spans="1:20" ht="12.75" customHeight="1">
      <c r="A592" s="620"/>
      <c r="B592" s="621"/>
      <c r="C592" s="737" t="s">
        <v>1747</v>
      </c>
      <c r="D592" s="620"/>
      <c r="E592" s="631"/>
      <c r="F592" s="623">
        <f t="shared" si="711"/>
        <v>0</v>
      </c>
      <c r="G592" s="624"/>
      <c r="H592" s="625">
        <f t="shared" ref="H592:H596" si="726">G592*$P$8/1000</f>
        <v>0</v>
      </c>
      <c r="I592" s="653"/>
      <c r="J592" s="625">
        <f t="shared" ref="J592:J596" si="727">I592*$P$9/1000</f>
        <v>0</v>
      </c>
      <c r="K592" s="626"/>
      <c r="L592" s="626"/>
      <c r="M592" s="626"/>
      <c r="N592" s="627"/>
      <c r="O592" s="614">
        <f t="shared" si="689"/>
        <v>0</v>
      </c>
      <c r="P592" s="625">
        <f t="shared" ref="P592" si="728">E592*F592</f>
        <v>0</v>
      </c>
      <c r="Q592" s="625">
        <f t="shared" ref="Q592" si="729">SUM(O592:O595)</f>
        <v>0</v>
      </c>
      <c r="R592" s="625">
        <f t="shared" ref="R592" si="730">Q592*1.02*1.05*$R$15</f>
        <v>0</v>
      </c>
      <c r="S592" s="632">
        <f t="shared" ref="S592" si="731">F592*$S$18</f>
        <v>0</v>
      </c>
      <c r="T592" s="632">
        <f t="shared" ref="T592" si="732">S592*E592</f>
        <v>0</v>
      </c>
    </row>
    <row r="593" spans="1:20" ht="12.75" customHeight="1">
      <c r="A593" s="620"/>
      <c r="B593" s="621"/>
      <c r="C593" s="737"/>
      <c r="D593" s="620"/>
      <c r="E593" s="631"/>
      <c r="F593" s="623"/>
      <c r="G593" s="624"/>
      <c r="H593" s="625"/>
      <c r="I593" s="653"/>
      <c r="J593" s="625"/>
      <c r="K593" s="626"/>
      <c r="L593" s="626"/>
      <c r="M593" s="626"/>
      <c r="N593" s="627"/>
      <c r="O593" s="614">
        <f t="shared" si="689"/>
        <v>0</v>
      </c>
      <c r="P593" s="625"/>
      <c r="Q593" s="625"/>
      <c r="R593" s="625"/>
      <c r="S593" s="632"/>
      <c r="T593" s="632"/>
    </row>
    <row r="594" spans="1:20" ht="12.75" customHeight="1">
      <c r="A594" s="620"/>
      <c r="B594" s="621"/>
      <c r="C594" s="737"/>
      <c r="D594" s="620"/>
      <c r="E594" s="631"/>
      <c r="F594" s="623"/>
      <c r="G594" s="624"/>
      <c r="H594" s="625"/>
      <c r="I594" s="653"/>
      <c r="J594" s="625"/>
      <c r="K594" s="626"/>
      <c r="L594" s="626"/>
      <c r="M594" s="626"/>
      <c r="N594" s="627"/>
      <c r="O594" s="614">
        <f t="shared" si="689"/>
        <v>0</v>
      </c>
      <c r="P594" s="625"/>
      <c r="Q594" s="625"/>
      <c r="R594" s="625"/>
      <c r="S594" s="632"/>
      <c r="T594" s="632"/>
    </row>
    <row r="595" spans="1:20" ht="12.75" customHeight="1">
      <c r="A595" s="620"/>
      <c r="B595" s="621"/>
      <c r="C595" s="737"/>
      <c r="D595" s="620"/>
      <c r="E595" s="631"/>
      <c r="F595" s="623"/>
      <c r="G595" s="624"/>
      <c r="H595" s="625"/>
      <c r="I595" s="653"/>
      <c r="J595" s="625"/>
      <c r="K595" s="626"/>
      <c r="L595" s="626"/>
      <c r="M595" s="626"/>
      <c r="N595" s="627"/>
      <c r="O595" s="614">
        <f t="shared" si="689"/>
        <v>0</v>
      </c>
      <c r="P595" s="625"/>
      <c r="Q595" s="625"/>
      <c r="R595" s="625"/>
      <c r="S595" s="632"/>
      <c r="T595" s="632"/>
    </row>
    <row r="596" spans="1:20" ht="12.75" customHeight="1">
      <c r="A596" s="620"/>
      <c r="B596" s="621"/>
      <c r="C596" s="622" t="s">
        <v>815</v>
      </c>
      <c r="D596" s="620"/>
      <c r="E596" s="631"/>
      <c r="F596" s="623">
        <f t="shared" si="711"/>
        <v>0</v>
      </c>
      <c r="G596" s="624"/>
      <c r="H596" s="625">
        <f t="shared" si="726"/>
        <v>0</v>
      </c>
      <c r="I596" s="653"/>
      <c r="J596" s="625">
        <f t="shared" si="727"/>
        <v>0</v>
      </c>
      <c r="K596" s="626"/>
      <c r="L596" s="626"/>
      <c r="M596" s="626"/>
      <c r="N596" s="627"/>
      <c r="O596" s="614">
        <f t="shared" si="689"/>
        <v>0</v>
      </c>
      <c r="P596" s="625">
        <f t="shared" ref="P596" si="733">E596*F596</f>
        <v>0</v>
      </c>
      <c r="Q596" s="625">
        <f t="shared" ref="Q596" si="734">SUM(O596:O599)</f>
        <v>0</v>
      </c>
      <c r="R596" s="625">
        <f t="shared" ref="R596" si="735">Q596*1.02*1.05*$R$15</f>
        <v>0</v>
      </c>
      <c r="S596" s="632">
        <f t="shared" ref="S596" si="736">F596*$S$18</f>
        <v>0</v>
      </c>
      <c r="T596" s="632">
        <f t="shared" ref="T596" si="737">S596*E596</f>
        <v>0</v>
      </c>
    </row>
    <row r="597" spans="1:20" ht="12.75" customHeight="1">
      <c r="A597" s="620"/>
      <c r="B597" s="621"/>
      <c r="C597" s="622"/>
      <c r="D597" s="620"/>
      <c r="E597" s="631"/>
      <c r="F597" s="623"/>
      <c r="G597" s="624"/>
      <c r="H597" s="625"/>
      <c r="I597" s="653"/>
      <c r="J597" s="625"/>
      <c r="K597" s="626"/>
      <c r="L597" s="626"/>
      <c r="M597" s="626"/>
      <c r="N597" s="627"/>
      <c r="O597" s="614">
        <f t="shared" si="689"/>
        <v>0</v>
      </c>
      <c r="P597" s="625"/>
      <c r="Q597" s="625"/>
      <c r="R597" s="625"/>
      <c r="S597" s="632"/>
      <c r="T597" s="632"/>
    </row>
    <row r="598" spans="1:20" ht="12.75" customHeight="1">
      <c r="A598" s="620"/>
      <c r="B598" s="621"/>
      <c r="C598" s="622"/>
      <c r="D598" s="620"/>
      <c r="E598" s="631"/>
      <c r="F598" s="623"/>
      <c r="G598" s="624"/>
      <c r="H598" s="625"/>
      <c r="I598" s="653"/>
      <c r="J598" s="625"/>
      <c r="K598" s="626"/>
      <c r="L598" s="626"/>
      <c r="M598" s="626"/>
      <c r="N598" s="627"/>
      <c r="O598" s="614">
        <f t="shared" si="689"/>
        <v>0</v>
      </c>
      <c r="P598" s="625"/>
      <c r="Q598" s="625"/>
      <c r="R598" s="625"/>
      <c r="S598" s="632"/>
      <c r="T598" s="632"/>
    </row>
    <row r="599" spans="1:20" ht="12.75" customHeight="1">
      <c r="A599" s="620"/>
      <c r="B599" s="621"/>
      <c r="C599" s="622"/>
      <c r="D599" s="620"/>
      <c r="E599" s="631"/>
      <c r="F599" s="623"/>
      <c r="G599" s="624"/>
      <c r="H599" s="625"/>
      <c r="I599" s="653"/>
      <c r="J599" s="625"/>
      <c r="K599" s="626"/>
      <c r="L599" s="626"/>
      <c r="M599" s="626"/>
      <c r="N599" s="627"/>
      <c r="O599" s="614">
        <f t="shared" si="689"/>
        <v>0</v>
      </c>
      <c r="P599" s="625"/>
      <c r="Q599" s="625"/>
      <c r="R599" s="625"/>
      <c r="S599" s="632"/>
      <c r="T599" s="632"/>
    </row>
    <row r="600" spans="1:20" ht="12.75" customHeight="1">
      <c r="A600" s="620">
        <v>1</v>
      </c>
      <c r="B600" s="621" t="s">
        <v>621</v>
      </c>
      <c r="C600" s="633" t="s">
        <v>1851</v>
      </c>
      <c r="D600" s="654" t="s">
        <v>1907</v>
      </c>
      <c r="E600" s="631">
        <v>364</v>
      </c>
      <c r="F600" s="623">
        <f t="shared" ref="F600:F628" si="738">H600+J600+R600</f>
        <v>0.16739389499999999</v>
      </c>
      <c r="G600" s="652">
        <v>5.1400000000000001E-2</v>
      </c>
      <c r="H600" s="625">
        <f t="shared" ref="H600:H628" si="739">G600*$P$8/1000</f>
        <v>0.11953583999999999</v>
      </c>
      <c r="I600" s="653">
        <v>1.61E-2</v>
      </c>
      <c r="J600" s="625">
        <f t="shared" ref="J600:J624" si="740">I600*$P$9/1000</f>
        <v>4.7858055000000004E-2</v>
      </c>
      <c r="K600" s="626"/>
      <c r="L600" s="626"/>
      <c r="M600" s="626"/>
      <c r="N600" s="627"/>
      <c r="O600" s="614">
        <f t="shared" si="689"/>
        <v>0</v>
      </c>
      <c r="P600" s="625">
        <f t="shared" ref="P600" si="741">E600*F600</f>
        <v>60.931377779999998</v>
      </c>
      <c r="Q600" s="625">
        <f t="shared" ref="Q600" si="742">SUM(O600:O603)</f>
        <v>0</v>
      </c>
      <c r="R600" s="625">
        <f t="shared" ref="R600" si="743">Q600*1.02*1.05*$R$15</f>
        <v>0</v>
      </c>
      <c r="S600" s="632">
        <f t="shared" ref="S600" si="744">F600*$S$18</f>
        <v>0.21463997872999474</v>
      </c>
      <c r="T600" s="632">
        <f t="shared" ref="T600" si="745">S600*E600</f>
        <v>78.128952257718083</v>
      </c>
    </row>
    <row r="601" spans="1:20" ht="12.75" customHeight="1">
      <c r="A601" s="620"/>
      <c r="B601" s="621"/>
      <c r="C601" s="639"/>
      <c r="D601" s="654"/>
      <c r="E601" s="631"/>
      <c r="F601" s="623"/>
      <c r="G601" s="652"/>
      <c r="H601" s="625"/>
      <c r="I601" s="653"/>
      <c r="J601" s="625"/>
      <c r="K601" s="626"/>
      <c r="L601" s="626"/>
      <c r="M601" s="626"/>
      <c r="N601" s="627"/>
      <c r="O601" s="614">
        <f t="shared" si="689"/>
        <v>0</v>
      </c>
      <c r="P601" s="625"/>
      <c r="Q601" s="625"/>
      <c r="R601" s="625"/>
      <c r="S601" s="632"/>
      <c r="T601" s="632"/>
    </row>
    <row r="602" spans="1:20" ht="12.75" customHeight="1">
      <c r="A602" s="620"/>
      <c r="B602" s="621"/>
      <c r="C602" s="639"/>
      <c r="D602" s="654"/>
      <c r="E602" s="631"/>
      <c r="F602" s="623"/>
      <c r="G602" s="652"/>
      <c r="H602" s="625"/>
      <c r="I602" s="653"/>
      <c r="J602" s="625"/>
      <c r="K602" s="626"/>
      <c r="L602" s="626"/>
      <c r="M602" s="626"/>
      <c r="N602" s="627"/>
      <c r="O602" s="614">
        <f t="shared" si="689"/>
        <v>0</v>
      </c>
      <c r="P602" s="625"/>
      <c r="Q602" s="625"/>
      <c r="R602" s="625"/>
      <c r="S602" s="632"/>
      <c r="T602" s="632"/>
    </row>
    <row r="603" spans="1:20" ht="12.75" customHeight="1">
      <c r="A603" s="620"/>
      <c r="B603" s="621"/>
      <c r="C603" s="645"/>
      <c r="D603" s="654"/>
      <c r="E603" s="631"/>
      <c r="F603" s="623"/>
      <c r="G603" s="652"/>
      <c r="H603" s="625"/>
      <c r="I603" s="653"/>
      <c r="J603" s="625"/>
      <c r="K603" s="626"/>
      <c r="L603" s="626"/>
      <c r="M603" s="626"/>
      <c r="N603" s="627"/>
      <c r="O603" s="614">
        <f t="shared" si="689"/>
        <v>0</v>
      </c>
      <c r="P603" s="625"/>
      <c r="Q603" s="625"/>
      <c r="R603" s="625"/>
      <c r="S603" s="632"/>
      <c r="T603" s="632"/>
    </row>
    <row r="604" spans="1:20" ht="12.75" customHeight="1">
      <c r="A604" s="620">
        <v>2</v>
      </c>
      <c r="B604" s="621" t="s">
        <v>623</v>
      </c>
      <c r="C604" s="633" t="s">
        <v>1852</v>
      </c>
      <c r="D604" s="654" t="s">
        <v>1907</v>
      </c>
      <c r="E604" s="631">
        <v>91</v>
      </c>
      <c r="F604" s="623">
        <f t="shared" si="738"/>
        <v>0.23255999999999999</v>
      </c>
      <c r="G604" s="657">
        <v>0.1</v>
      </c>
      <c r="H604" s="625">
        <f t="shared" si="739"/>
        <v>0.23255999999999999</v>
      </c>
      <c r="I604" s="661"/>
      <c r="J604" s="625">
        <f t="shared" si="740"/>
        <v>0</v>
      </c>
      <c r="K604" s="626"/>
      <c r="L604" s="626"/>
      <c r="M604" s="626"/>
      <c r="N604" s="627"/>
      <c r="O604" s="614">
        <f t="shared" si="689"/>
        <v>0</v>
      </c>
      <c r="P604" s="625">
        <f t="shared" ref="P604" si="746">E604*F604</f>
        <v>21.162959999999998</v>
      </c>
      <c r="Q604" s="625">
        <f t="shared" ref="Q604" si="747">SUM(O604:O607)</f>
        <v>0</v>
      </c>
      <c r="R604" s="625">
        <f t="shared" ref="R604" si="748">Q604*1.02*1.05*$R$15</f>
        <v>0</v>
      </c>
      <c r="S604" s="632">
        <f t="shared" ref="S604" si="749">F604*$S$18</f>
        <v>0.29819888863597793</v>
      </c>
      <c r="T604" s="632">
        <f t="shared" ref="T604" si="750">S604*E604</f>
        <v>27.136098865873993</v>
      </c>
    </row>
    <row r="605" spans="1:20" ht="12.75" customHeight="1">
      <c r="A605" s="620"/>
      <c r="B605" s="621"/>
      <c r="C605" s="639"/>
      <c r="D605" s="654"/>
      <c r="E605" s="631"/>
      <c r="F605" s="623"/>
      <c r="G605" s="657"/>
      <c r="H605" s="625"/>
      <c r="I605" s="661"/>
      <c r="J605" s="625"/>
      <c r="K605" s="626"/>
      <c r="L605" s="626"/>
      <c r="M605" s="626"/>
      <c r="N605" s="627"/>
      <c r="O605" s="614">
        <f t="shared" si="689"/>
        <v>0</v>
      </c>
      <c r="P605" s="625"/>
      <c r="Q605" s="625"/>
      <c r="R605" s="625"/>
      <c r="S605" s="632"/>
      <c r="T605" s="632"/>
    </row>
    <row r="606" spans="1:20" ht="12.75" customHeight="1">
      <c r="A606" s="620"/>
      <c r="B606" s="621"/>
      <c r="C606" s="639"/>
      <c r="D606" s="654"/>
      <c r="E606" s="631"/>
      <c r="F606" s="623"/>
      <c r="G606" s="657"/>
      <c r="H606" s="625"/>
      <c r="I606" s="661"/>
      <c r="J606" s="625"/>
      <c r="K606" s="626"/>
      <c r="L606" s="626"/>
      <c r="M606" s="626"/>
      <c r="N606" s="627"/>
      <c r="O606" s="614">
        <f t="shared" si="689"/>
        <v>0</v>
      </c>
      <c r="P606" s="625"/>
      <c r="Q606" s="625"/>
      <c r="R606" s="625"/>
      <c r="S606" s="632"/>
      <c r="T606" s="632"/>
    </row>
    <row r="607" spans="1:20" ht="12.75" customHeight="1">
      <c r="A607" s="620"/>
      <c r="B607" s="621"/>
      <c r="C607" s="645"/>
      <c r="D607" s="654"/>
      <c r="E607" s="631"/>
      <c r="F607" s="623"/>
      <c r="G607" s="657"/>
      <c r="H607" s="625"/>
      <c r="I607" s="661"/>
      <c r="J607" s="625"/>
      <c r="K607" s="626"/>
      <c r="L607" s="626"/>
      <c r="M607" s="626"/>
      <c r="N607" s="627"/>
      <c r="O607" s="614">
        <f t="shared" si="689"/>
        <v>0</v>
      </c>
      <c r="P607" s="625"/>
      <c r="Q607" s="625"/>
      <c r="R607" s="625"/>
      <c r="S607" s="632"/>
      <c r="T607" s="632"/>
    </row>
    <row r="608" spans="1:20" ht="12.75" customHeight="1">
      <c r="A608" s="620">
        <v>3</v>
      </c>
      <c r="B608" s="621" t="s">
        <v>91</v>
      </c>
      <c r="C608" s="621" t="s">
        <v>1853</v>
      </c>
      <c r="D608" s="634" t="s">
        <v>1902</v>
      </c>
      <c r="E608" s="631">
        <v>18.2</v>
      </c>
      <c r="F608" s="623">
        <f t="shared" si="738"/>
        <v>8.0614094185800003</v>
      </c>
      <c r="G608" s="657">
        <v>7.0000000000000007E-2</v>
      </c>
      <c r="H608" s="625">
        <f t="shared" si="739"/>
        <v>0.16279199999999999</v>
      </c>
      <c r="I608" s="657">
        <v>0.21</v>
      </c>
      <c r="J608" s="625">
        <f t="shared" si="740"/>
        <v>0.62423550000000005</v>
      </c>
      <c r="K608" s="626" t="s">
        <v>628</v>
      </c>
      <c r="L608" s="626" t="s">
        <v>1905</v>
      </c>
      <c r="M608" s="626">
        <v>1.1000000000000001</v>
      </c>
      <c r="N608" s="627">
        <v>5.8330000000000002</v>
      </c>
      <c r="O608" s="614">
        <f t="shared" si="689"/>
        <v>6.4163000000000006</v>
      </c>
      <c r="P608" s="625">
        <f t="shared" ref="P608" si="751">E608*F608</f>
        <v>146.71765141815601</v>
      </c>
      <c r="Q608" s="625">
        <f t="shared" ref="Q608" si="752">SUM(O608:O611)</f>
        <v>6.4246500000000006</v>
      </c>
      <c r="R608" s="625">
        <f t="shared" ref="R608" si="753">Q608*1.02*1.05*$R$15</f>
        <v>7.2743819185800005</v>
      </c>
      <c r="S608" s="632">
        <f t="shared" ref="S608" si="754">F608*$S$18</f>
        <v>10.336701623065709</v>
      </c>
      <c r="T608" s="632">
        <f t="shared" ref="T608" si="755">S608*E608</f>
        <v>188.12796953979588</v>
      </c>
    </row>
    <row r="609" spans="1:20" ht="12.75" customHeight="1">
      <c r="A609" s="620"/>
      <c r="B609" s="621"/>
      <c r="C609" s="621"/>
      <c r="D609" s="640"/>
      <c r="E609" s="631"/>
      <c r="F609" s="623"/>
      <c r="G609" s="657"/>
      <c r="H609" s="625"/>
      <c r="I609" s="657"/>
      <c r="J609" s="625"/>
      <c r="K609" s="626" t="s">
        <v>100</v>
      </c>
      <c r="L609" s="626" t="s">
        <v>1905</v>
      </c>
      <c r="M609" s="626">
        <v>0.05</v>
      </c>
      <c r="N609" s="627">
        <v>0.16700000000000001</v>
      </c>
      <c r="O609" s="614">
        <f t="shared" si="689"/>
        <v>8.3500000000000015E-3</v>
      </c>
      <c r="P609" s="625"/>
      <c r="Q609" s="625"/>
      <c r="R609" s="625"/>
      <c r="S609" s="632"/>
      <c r="T609" s="632"/>
    </row>
    <row r="610" spans="1:20" ht="12.75" customHeight="1">
      <c r="A610" s="620"/>
      <c r="B610" s="621"/>
      <c r="C610" s="621"/>
      <c r="D610" s="640"/>
      <c r="E610" s="631"/>
      <c r="F610" s="623"/>
      <c r="G610" s="657"/>
      <c r="H610" s="625"/>
      <c r="I610" s="657"/>
      <c r="J610" s="625"/>
      <c r="K610" s="626"/>
      <c r="L610" s="626"/>
      <c r="M610" s="626"/>
      <c r="N610" s="627"/>
      <c r="O610" s="614">
        <f t="shared" si="689"/>
        <v>0</v>
      </c>
      <c r="P610" s="625"/>
      <c r="Q610" s="625"/>
      <c r="R610" s="625"/>
      <c r="S610" s="632"/>
      <c r="T610" s="632"/>
    </row>
    <row r="611" spans="1:20" ht="12.75" customHeight="1">
      <c r="A611" s="620"/>
      <c r="B611" s="621"/>
      <c r="C611" s="621"/>
      <c r="D611" s="646"/>
      <c r="E611" s="631"/>
      <c r="F611" s="623"/>
      <c r="G611" s="657"/>
      <c r="H611" s="625"/>
      <c r="I611" s="657"/>
      <c r="J611" s="625"/>
      <c r="K611" s="626"/>
      <c r="L611" s="626"/>
      <c r="M611" s="626"/>
      <c r="N611" s="627"/>
      <c r="O611" s="614">
        <f t="shared" si="689"/>
        <v>0</v>
      </c>
      <c r="P611" s="625"/>
      <c r="Q611" s="625"/>
      <c r="R611" s="625"/>
      <c r="S611" s="632"/>
      <c r="T611" s="632"/>
    </row>
    <row r="612" spans="1:20" ht="12.75" customHeight="1">
      <c r="A612" s="620">
        <v>4</v>
      </c>
      <c r="B612" s="621" t="s">
        <v>624</v>
      </c>
      <c r="C612" s="621" t="s">
        <v>1854</v>
      </c>
      <c r="D612" s="634" t="s">
        <v>1902</v>
      </c>
      <c r="E612" s="631">
        <v>18.2</v>
      </c>
      <c r="F612" s="623">
        <f t="shared" si="738"/>
        <v>0.27984279204000001</v>
      </c>
      <c r="G612" s="661">
        <v>5.5999999999999999E-3</v>
      </c>
      <c r="H612" s="625">
        <f t="shared" si="739"/>
        <v>1.3023359999999998E-2</v>
      </c>
      <c r="I612" s="653">
        <v>8.3400000000000002E-2</v>
      </c>
      <c r="J612" s="625">
        <f t="shared" si="740"/>
        <v>0.24791067</v>
      </c>
      <c r="K612" s="626" t="s">
        <v>100</v>
      </c>
      <c r="L612" s="626" t="s">
        <v>1905</v>
      </c>
      <c r="M612" s="626">
        <v>0.1</v>
      </c>
      <c r="N612" s="627">
        <v>0.16700000000000001</v>
      </c>
      <c r="O612" s="614">
        <f t="shared" si="689"/>
        <v>1.6700000000000003E-2</v>
      </c>
      <c r="P612" s="625">
        <f t="shared" ref="P612" si="756">E612*F612</f>
        <v>5.0931388151280004</v>
      </c>
      <c r="Q612" s="625">
        <f t="shared" ref="Q612" si="757">SUM(O612:O615)</f>
        <v>1.6700000000000003E-2</v>
      </c>
      <c r="R612" s="625">
        <f t="shared" ref="R612" si="758">Q612*1.02*1.05*$R$15</f>
        <v>1.8908762040000002E-2</v>
      </c>
      <c r="S612" s="632">
        <f t="shared" ref="S612" si="759">F612*$S$18</f>
        <v>0.35882701057411892</v>
      </c>
      <c r="T612" s="632">
        <f t="shared" ref="T612" si="760">S612*E612</f>
        <v>6.5306515924489643</v>
      </c>
    </row>
    <row r="613" spans="1:20" ht="12.75" customHeight="1">
      <c r="A613" s="620"/>
      <c r="B613" s="621"/>
      <c r="C613" s="621"/>
      <c r="D613" s="640"/>
      <c r="E613" s="631"/>
      <c r="F613" s="623"/>
      <c r="G613" s="661"/>
      <c r="H613" s="625"/>
      <c r="I613" s="653"/>
      <c r="J613" s="625"/>
      <c r="K613" s="626"/>
      <c r="L613" s="626"/>
      <c r="M613" s="626"/>
      <c r="N613" s="627"/>
      <c r="O613" s="614">
        <f t="shared" si="689"/>
        <v>0</v>
      </c>
      <c r="P613" s="625"/>
      <c r="Q613" s="625"/>
      <c r="R613" s="625"/>
      <c r="S613" s="632"/>
      <c r="T613" s="632"/>
    </row>
    <row r="614" spans="1:20" ht="12.75" customHeight="1">
      <c r="A614" s="620"/>
      <c r="B614" s="621"/>
      <c r="C614" s="621"/>
      <c r="D614" s="640"/>
      <c r="E614" s="631"/>
      <c r="F614" s="623"/>
      <c r="G614" s="661"/>
      <c r="H614" s="625"/>
      <c r="I614" s="653"/>
      <c r="J614" s="625"/>
      <c r="K614" s="626"/>
      <c r="L614" s="626"/>
      <c r="M614" s="626"/>
      <c r="N614" s="627"/>
      <c r="O614" s="614">
        <f t="shared" si="689"/>
        <v>0</v>
      </c>
      <c r="P614" s="625"/>
      <c r="Q614" s="625"/>
      <c r="R614" s="625"/>
      <c r="S614" s="632"/>
      <c r="T614" s="632"/>
    </row>
    <row r="615" spans="1:20" ht="12.75" customHeight="1">
      <c r="A615" s="620"/>
      <c r="B615" s="621"/>
      <c r="C615" s="621"/>
      <c r="D615" s="646"/>
      <c r="E615" s="631"/>
      <c r="F615" s="623"/>
      <c r="G615" s="661"/>
      <c r="H615" s="625"/>
      <c r="I615" s="653"/>
      <c r="J615" s="625"/>
      <c r="K615" s="626"/>
      <c r="L615" s="626"/>
      <c r="M615" s="626"/>
      <c r="N615" s="627"/>
      <c r="O615" s="614">
        <f t="shared" si="689"/>
        <v>0</v>
      </c>
      <c r="P615" s="625"/>
      <c r="Q615" s="625"/>
      <c r="R615" s="625"/>
      <c r="S615" s="632"/>
      <c r="T615" s="632"/>
    </row>
    <row r="616" spans="1:20" ht="12.75" customHeight="1">
      <c r="A616" s="620">
        <v>5</v>
      </c>
      <c r="B616" s="621" t="s">
        <v>629</v>
      </c>
      <c r="C616" s="621" t="s">
        <v>1855</v>
      </c>
      <c r="D616" s="654" t="s">
        <v>1907</v>
      </c>
      <c r="E616" s="631">
        <v>364</v>
      </c>
      <c r="F616" s="623">
        <f t="shared" si="738"/>
        <v>1.3493605878119999</v>
      </c>
      <c r="G616" s="653">
        <v>1.7399999999999999E-2</v>
      </c>
      <c r="H616" s="625">
        <f t="shared" si="739"/>
        <v>4.0465439999999991E-2</v>
      </c>
      <c r="I616" s="653">
        <v>0.12759999999999999</v>
      </c>
      <c r="J616" s="625">
        <f t="shared" si="740"/>
        <v>0.37929737999999996</v>
      </c>
      <c r="K616" s="626" t="s">
        <v>636</v>
      </c>
      <c r="L616" s="626" t="s">
        <v>1905</v>
      </c>
      <c r="M616" s="626">
        <v>0.189</v>
      </c>
      <c r="N616" s="627">
        <v>4</v>
      </c>
      <c r="O616" s="614">
        <f t="shared" si="689"/>
        <v>0.75600000000000001</v>
      </c>
      <c r="P616" s="625">
        <f t="shared" ref="P616" si="761">E616*F616</f>
        <v>491.16725396356793</v>
      </c>
      <c r="Q616" s="625">
        <f t="shared" ref="Q616" si="762">SUM(O616:O619)</f>
        <v>0.82101000000000002</v>
      </c>
      <c r="R616" s="625">
        <f t="shared" ref="R616" si="763">Q616*1.02*1.05*$R$15</f>
        <v>0.92959776781199999</v>
      </c>
      <c r="S616" s="632">
        <f t="shared" ref="S616" si="764">F616*$S$18</f>
        <v>1.7302108172287938</v>
      </c>
      <c r="T616" s="632">
        <f t="shared" ref="T616" si="765">S616*E616</f>
        <v>629.79673747128095</v>
      </c>
    </row>
    <row r="617" spans="1:20" ht="12.75" customHeight="1">
      <c r="A617" s="620"/>
      <c r="B617" s="621"/>
      <c r="C617" s="621"/>
      <c r="D617" s="654"/>
      <c r="E617" s="631"/>
      <c r="F617" s="623"/>
      <c r="G617" s="653"/>
      <c r="H617" s="625"/>
      <c r="I617" s="653"/>
      <c r="J617" s="625"/>
      <c r="K617" s="626" t="s">
        <v>637</v>
      </c>
      <c r="L617" s="626" t="s">
        <v>1905</v>
      </c>
      <c r="M617" s="626">
        <v>1.4999999999999999E-2</v>
      </c>
      <c r="N617" s="627">
        <v>4</v>
      </c>
      <c r="O617" s="614">
        <f t="shared" si="689"/>
        <v>0.06</v>
      </c>
      <c r="P617" s="625"/>
      <c r="Q617" s="625"/>
      <c r="R617" s="625"/>
      <c r="S617" s="632"/>
      <c r="T617" s="632"/>
    </row>
    <row r="618" spans="1:20" ht="12.75" customHeight="1">
      <c r="A618" s="620"/>
      <c r="B618" s="621"/>
      <c r="C618" s="621"/>
      <c r="D618" s="654"/>
      <c r="E618" s="631"/>
      <c r="F618" s="623"/>
      <c r="G618" s="653"/>
      <c r="H618" s="625"/>
      <c r="I618" s="653"/>
      <c r="J618" s="625"/>
      <c r="K618" s="626" t="s">
        <v>635</v>
      </c>
      <c r="L618" s="626" t="s">
        <v>1905</v>
      </c>
      <c r="M618" s="626">
        <v>0.03</v>
      </c>
      <c r="N618" s="627">
        <v>0.16700000000000001</v>
      </c>
      <c r="O618" s="614">
        <f t="shared" si="689"/>
        <v>5.0099999999999997E-3</v>
      </c>
      <c r="P618" s="625"/>
      <c r="Q618" s="625"/>
      <c r="R618" s="625"/>
      <c r="S618" s="632"/>
      <c r="T618" s="632"/>
    </row>
    <row r="619" spans="1:20" ht="12.75" customHeight="1">
      <c r="A619" s="620"/>
      <c r="B619" s="621"/>
      <c r="C619" s="621"/>
      <c r="D619" s="654"/>
      <c r="E619" s="631"/>
      <c r="F619" s="623"/>
      <c r="G619" s="653"/>
      <c r="H619" s="625"/>
      <c r="I619" s="653"/>
      <c r="J619" s="625"/>
      <c r="K619" s="626"/>
      <c r="L619" s="626"/>
      <c r="M619" s="626"/>
      <c r="N619" s="627"/>
      <c r="O619" s="614">
        <f t="shared" si="689"/>
        <v>0</v>
      </c>
      <c r="P619" s="625"/>
      <c r="Q619" s="625"/>
      <c r="R619" s="625"/>
      <c r="S619" s="632"/>
      <c r="T619" s="632"/>
    </row>
    <row r="620" spans="1:20" ht="12.75" customHeight="1">
      <c r="A620" s="620">
        <v>6</v>
      </c>
      <c r="B620" s="621" t="s">
        <v>624</v>
      </c>
      <c r="C620" s="621" t="s">
        <v>1856</v>
      </c>
      <c r="D620" s="634" t="s">
        <v>1902</v>
      </c>
      <c r="E620" s="631">
        <v>54.6</v>
      </c>
      <c r="F620" s="623">
        <f t="shared" si="738"/>
        <v>0.27984279204000001</v>
      </c>
      <c r="G620" s="661">
        <v>5.5999999999999999E-3</v>
      </c>
      <c r="H620" s="625">
        <f t="shared" si="739"/>
        <v>1.3023359999999998E-2</v>
      </c>
      <c r="I620" s="653">
        <v>8.3400000000000002E-2</v>
      </c>
      <c r="J620" s="625">
        <f t="shared" si="740"/>
        <v>0.24791067</v>
      </c>
      <c r="K620" s="626" t="s">
        <v>100</v>
      </c>
      <c r="L620" s="626" t="s">
        <v>1905</v>
      </c>
      <c r="M620" s="626">
        <v>0.1</v>
      </c>
      <c r="N620" s="627">
        <v>0.16700000000000001</v>
      </c>
      <c r="O620" s="614">
        <f t="shared" si="689"/>
        <v>1.6700000000000003E-2</v>
      </c>
      <c r="P620" s="625">
        <f t="shared" ref="P620" si="766">E620*F620</f>
        <v>15.279416445384001</v>
      </c>
      <c r="Q620" s="625">
        <f t="shared" ref="Q620" si="767">SUM(O620:O623)</f>
        <v>1.6700000000000003E-2</v>
      </c>
      <c r="R620" s="625">
        <f t="shared" ref="R620" si="768">Q620*1.02*1.05*$R$15</f>
        <v>1.8908762040000002E-2</v>
      </c>
      <c r="S620" s="632">
        <f t="shared" ref="S620" si="769">F620*$S$18</f>
        <v>0.35882701057411892</v>
      </c>
      <c r="T620" s="632">
        <f t="shared" ref="T620" si="770">S620*E620</f>
        <v>19.591954777346892</v>
      </c>
    </row>
    <row r="621" spans="1:20" ht="12.75" customHeight="1">
      <c r="A621" s="620"/>
      <c r="B621" s="621"/>
      <c r="C621" s="621"/>
      <c r="D621" s="640"/>
      <c r="E621" s="631"/>
      <c r="F621" s="623"/>
      <c r="G621" s="661"/>
      <c r="H621" s="625"/>
      <c r="I621" s="653"/>
      <c r="J621" s="625"/>
      <c r="K621" s="626"/>
      <c r="L621" s="626"/>
      <c r="M621" s="626"/>
      <c r="N621" s="627"/>
      <c r="O621" s="614">
        <f t="shared" si="689"/>
        <v>0</v>
      </c>
      <c r="P621" s="625"/>
      <c r="Q621" s="625"/>
      <c r="R621" s="625"/>
      <c r="S621" s="632"/>
      <c r="T621" s="632"/>
    </row>
    <row r="622" spans="1:20" ht="12.75" customHeight="1">
      <c r="A622" s="620"/>
      <c r="B622" s="621"/>
      <c r="C622" s="621"/>
      <c r="D622" s="640"/>
      <c r="E622" s="631"/>
      <c r="F622" s="623"/>
      <c r="G622" s="661"/>
      <c r="H622" s="625"/>
      <c r="I622" s="653"/>
      <c r="J622" s="625"/>
      <c r="K622" s="626"/>
      <c r="L622" s="626"/>
      <c r="M622" s="626"/>
      <c r="N622" s="627"/>
      <c r="O622" s="614">
        <f t="shared" si="689"/>
        <v>0</v>
      </c>
      <c r="P622" s="625"/>
      <c r="Q622" s="625"/>
      <c r="R622" s="625"/>
      <c r="S622" s="632"/>
      <c r="T622" s="632"/>
    </row>
    <row r="623" spans="1:20" ht="12.75" customHeight="1">
      <c r="A623" s="620"/>
      <c r="B623" s="621"/>
      <c r="C623" s="621"/>
      <c r="D623" s="646"/>
      <c r="E623" s="631"/>
      <c r="F623" s="623"/>
      <c r="G623" s="661"/>
      <c r="H623" s="625"/>
      <c r="I623" s="653"/>
      <c r="J623" s="625"/>
      <c r="K623" s="626"/>
      <c r="L623" s="626"/>
      <c r="M623" s="626"/>
      <c r="N623" s="627"/>
      <c r="O623" s="614">
        <f t="shared" si="689"/>
        <v>0</v>
      </c>
      <c r="P623" s="625"/>
      <c r="Q623" s="625"/>
      <c r="R623" s="625"/>
      <c r="S623" s="632"/>
      <c r="T623" s="632"/>
    </row>
    <row r="624" spans="1:20" ht="12.75" customHeight="1">
      <c r="A624" s="620">
        <v>7</v>
      </c>
      <c r="B624" s="621" t="s">
        <v>633</v>
      </c>
      <c r="C624" s="621" t="s">
        <v>1857</v>
      </c>
      <c r="D624" s="634" t="s">
        <v>1902</v>
      </c>
      <c r="E624" s="631">
        <v>54.6</v>
      </c>
      <c r="F624" s="623">
        <f t="shared" si="738"/>
        <v>1.59031425</v>
      </c>
      <c r="G624" s="661"/>
      <c r="H624" s="625">
        <f t="shared" si="739"/>
        <v>0</v>
      </c>
      <c r="I624" s="652">
        <f>0.0535*10</f>
        <v>0.53500000000000003</v>
      </c>
      <c r="J624" s="625">
        <f t="shared" si="740"/>
        <v>1.59031425</v>
      </c>
      <c r="K624" s="626"/>
      <c r="L624" s="626"/>
      <c r="M624" s="626"/>
      <c r="N624" s="627"/>
      <c r="O624" s="614">
        <f t="shared" si="689"/>
        <v>0</v>
      </c>
      <c r="P624" s="625">
        <f t="shared" ref="P624" si="771">E624*F624</f>
        <v>86.831158049999999</v>
      </c>
      <c r="Q624" s="625">
        <f t="shared" ref="Q624" si="772">SUM(O624:O627)</f>
        <v>0</v>
      </c>
      <c r="R624" s="625">
        <f t="shared" ref="R624" si="773">Q624*1.02*1.05*$R$15</f>
        <v>0</v>
      </c>
      <c r="S624" s="632">
        <f t="shared" ref="S624" si="774">F624*$S$18</f>
        <v>2.0391724369279274</v>
      </c>
      <c r="T624" s="632">
        <f t="shared" ref="T624" si="775">S624*E624</f>
        <v>111.33881505626483</v>
      </c>
    </row>
    <row r="625" spans="1:20" ht="12.75" customHeight="1">
      <c r="A625" s="620"/>
      <c r="B625" s="621"/>
      <c r="C625" s="621"/>
      <c r="D625" s="640"/>
      <c r="E625" s="631"/>
      <c r="F625" s="623"/>
      <c r="G625" s="661"/>
      <c r="H625" s="625"/>
      <c r="I625" s="652"/>
      <c r="J625" s="625"/>
      <c r="K625" s="626"/>
      <c r="L625" s="626"/>
      <c r="M625" s="626"/>
      <c r="N625" s="627"/>
      <c r="O625" s="614">
        <f t="shared" si="689"/>
        <v>0</v>
      </c>
      <c r="P625" s="625"/>
      <c r="Q625" s="625"/>
      <c r="R625" s="625"/>
      <c r="S625" s="632"/>
      <c r="T625" s="632"/>
    </row>
    <row r="626" spans="1:20" ht="12.75" customHeight="1">
      <c r="A626" s="620"/>
      <c r="B626" s="621"/>
      <c r="C626" s="621"/>
      <c r="D626" s="640"/>
      <c r="E626" s="631"/>
      <c r="F626" s="623"/>
      <c r="G626" s="661"/>
      <c r="H626" s="625"/>
      <c r="I626" s="652"/>
      <c r="J626" s="625"/>
      <c r="K626" s="626"/>
      <c r="L626" s="626"/>
      <c r="M626" s="626"/>
      <c r="N626" s="627"/>
      <c r="O626" s="614">
        <f t="shared" ref="O626:O683" si="776">M626*N626</f>
        <v>0</v>
      </c>
      <c r="P626" s="625"/>
      <c r="Q626" s="625"/>
      <c r="R626" s="625"/>
      <c r="S626" s="632"/>
      <c r="T626" s="632"/>
    </row>
    <row r="627" spans="1:20" ht="12.75" customHeight="1">
      <c r="A627" s="620"/>
      <c r="B627" s="621"/>
      <c r="C627" s="621"/>
      <c r="D627" s="646"/>
      <c r="E627" s="631"/>
      <c r="F627" s="623"/>
      <c r="G627" s="661"/>
      <c r="H627" s="625"/>
      <c r="I627" s="652"/>
      <c r="J627" s="625"/>
      <c r="K627" s="626"/>
      <c r="L627" s="626"/>
      <c r="M627" s="626"/>
      <c r="N627" s="627"/>
      <c r="O627" s="614">
        <f t="shared" si="776"/>
        <v>0</v>
      </c>
      <c r="P627" s="625"/>
      <c r="Q627" s="625"/>
      <c r="R627" s="625"/>
      <c r="S627" s="632"/>
      <c r="T627" s="632"/>
    </row>
    <row r="628" spans="1:20" ht="12.75" customHeight="1">
      <c r="A628" s="620">
        <v>8</v>
      </c>
      <c r="B628" s="621" t="s">
        <v>634</v>
      </c>
      <c r="C628" s="621" t="s">
        <v>1858</v>
      </c>
      <c r="D628" s="654" t="s">
        <v>1907</v>
      </c>
      <c r="E628" s="631">
        <v>364</v>
      </c>
      <c r="F628" s="623">
        <f t="shared" si="738"/>
        <v>0.77870094301199999</v>
      </c>
      <c r="G628" s="653">
        <v>1.7399999999999999E-2</v>
      </c>
      <c r="H628" s="625">
        <f t="shared" si="739"/>
        <v>4.0465439999999991E-2</v>
      </c>
      <c r="I628" s="653">
        <v>0.12759999999999999</v>
      </c>
      <c r="J628" s="625">
        <f t="shared" ref="J628:J652" si="777">I628*$P$9/1000</f>
        <v>0.37929737999999996</v>
      </c>
      <c r="K628" s="626" t="s">
        <v>636</v>
      </c>
      <c r="L628" s="626" t="s">
        <v>1905</v>
      </c>
      <c r="M628" s="626">
        <v>6.3E-2</v>
      </c>
      <c r="N628" s="627">
        <v>4</v>
      </c>
      <c r="O628" s="614">
        <f t="shared" si="776"/>
        <v>0.252</v>
      </c>
      <c r="P628" s="625">
        <f t="shared" ref="P628" si="778">E628*F628</f>
        <v>283.44714325636801</v>
      </c>
      <c r="Q628" s="625">
        <f t="shared" ref="Q628" si="779">SUM(O628:O631)</f>
        <v>0.31701000000000001</v>
      </c>
      <c r="R628" s="625">
        <f t="shared" ref="R628" si="780">Q628*1.02*1.05*$R$15</f>
        <v>0.35893812301200001</v>
      </c>
      <c r="S628" s="632">
        <f t="shared" ref="S628" si="781">F628*$S$18</f>
        <v>0.99848536199675941</v>
      </c>
      <c r="T628" s="632">
        <f t="shared" ref="T628" si="782">S628*E628</f>
        <v>363.44867176682044</v>
      </c>
    </row>
    <row r="629" spans="1:20" ht="12.75" customHeight="1">
      <c r="A629" s="620"/>
      <c r="B629" s="621"/>
      <c r="C629" s="621"/>
      <c r="D629" s="654"/>
      <c r="E629" s="631"/>
      <c r="F629" s="623"/>
      <c r="G629" s="653"/>
      <c r="H629" s="625"/>
      <c r="I629" s="653"/>
      <c r="J629" s="625"/>
      <c r="K629" s="626" t="s">
        <v>637</v>
      </c>
      <c r="L629" s="626" t="s">
        <v>1905</v>
      </c>
      <c r="M629" s="626">
        <v>1.4999999999999999E-2</v>
      </c>
      <c r="N629" s="627">
        <v>4</v>
      </c>
      <c r="O629" s="614">
        <f t="shared" si="776"/>
        <v>0.06</v>
      </c>
      <c r="P629" s="625"/>
      <c r="Q629" s="625"/>
      <c r="R629" s="625"/>
      <c r="S629" s="632"/>
      <c r="T629" s="632"/>
    </row>
    <row r="630" spans="1:20" ht="12.75" customHeight="1">
      <c r="A630" s="620"/>
      <c r="B630" s="621"/>
      <c r="C630" s="621"/>
      <c r="D630" s="654"/>
      <c r="E630" s="631"/>
      <c r="F630" s="623"/>
      <c r="G630" s="653"/>
      <c r="H630" s="625"/>
      <c r="I630" s="653"/>
      <c r="J630" s="625"/>
      <c r="K630" s="626" t="s">
        <v>635</v>
      </c>
      <c r="L630" s="626" t="s">
        <v>1905</v>
      </c>
      <c r="M630" s="626">
        <v>0.03</v>
      </c>
      <c r="N630" s="627">
        <v>0.16700000000000001</v>
      </c>
      <c r="O630" s="614">
        <f t="shared" si="776"/>
        <v>5.0099999999999997E-3</v>
      </c>
      <c r="P630" s="625"/>
      <c r="Q630" s="625"/>
      <c r="R630" s="625"/>
      <c r="S630" s="632"/>
      <c r="T630" s="632"/>
    </row>
    <row r="631" spans="1:20" ht="12.75" customHeight="1">
      <c r="A631" s="620"/>
      <c r="B631" s="621"/>
      <c r="C631" s="621"/>
      <c r="D631" s="654"/>
      <c r="E631" s="631"/>
      <c r="F631" s="623"/>
      <c r="G631" s="653"/>
      <c r="H631" s="625"/>
      <c r="I631" s="653"/>
      <c r="J631" s="625"/>
      <c r="K631" s="626"/>
      <c r="L631" s="626"/>
      <c r="M631" s="626"/>
      <c r="N631" s="627"/>
      <c r="O631" s="614">
        <f t="shared" si="776"/>
        <v>0</v>
      </c>
      <c r="P631" s="625"/>
      <c r="Q631" s="625"/>
      <c r="R631" s="625"/>
      <c r="S631" s="632"/>
      <c r="T631" s="632"/>
    </row>
    <row r="632" spans="1:20" ht="12.75" customHeight="1">
      <c r="A632" s="620">
        <v>9</v>
      </c>
      <c r="B632" s="621" t="s">
        <v>624</v>
      </c>
      <c r="C632" s="621" t="s">
        <v>1859</v>
      </c>
      <c r="D632" s="634" t="s">
        <v>1902</v>
      </c>
      <c r="E632" s="631">
        <v>18.2</v>
      </c>
      <c r="F632" s="623">
        <f t="shared" ref="F632:F652" si="783">H632+J632+R632</f>
        <v>0.27984279204000001</v>
      </c>
      <c r="G632" s="661">
        <v>5.5999999999999999E-3</v>
      </c>
      <c r="H632" s="625">
        <f t="shared" ref="H632:H652" si="784">G632*$P$8/1000</f>
        <v>1.3023359999999998E-2</v>
      </c>
      <c r="I632" s="653">
        <v>8.3400000000000002E-2</v>
      </c>
      <c r="J632" s="625">
        <f t="shared" si="777"/>
        <v>0.24791067</v>
      </c>
      <c r="K632" s="626" t="s">
        <v>100</v>
      </c>
      <c r="L632" s="626" t="s">
        <v>1905</v>
      </c>
      <c r="M632" s="626">
        <v>0.1</v>
      </c>
      <c r="N632" s="627">
        <v>0.16700000000000001</v>
      </c>
      <c r="O632" s="614">
        <f t="shared" si="776"/>
        <v>1.6700000000000003E-2</v>
      </c>
      <c r="P632" s="625">
        <f t="shared" ref="P632" si="785">E632*F632</f>
        <v>5.0931388151280004</v>
      </c>
      <c r="Q632" s="625">
        <f t="shared" ref="Q632" si="786">SUM(O632:O635)</f>
        <v>1.6700000000000003E-2</v>
      </c>
      <c r="R632" s="625">
        <f t="shared" ref="R632" si="787">Q632*1.02*1.05*$R$15</f>
        <v>1.8908762040000002E-2</v>
      </c>
      <c r="S632" s="632">
        <f t="shared" ref="S632" si="788">F632*$S$18</f>
        <v>0.35882701057411892</v>
      </c>
      <c r="T632" s="632">
        <f t="shared" ref="T632" si="789">S632*E632</f>
        <v>6.5306515924489643</v>
      </c>
    </row>
    <row r="633" spans="1:20" ht="12.75" customHeight="1">
      <c r="A633" s="620"/>
      <c r="B633" s="621"/>
      <c r="C633" s="621"/>
      <c r="D633" s="640"/>
      <c r="E633" s="631"/>
      <c r="F633" s="623"/>
      <c r="G633" s="661"/>
      <c r="H633" s="625"/>
      <c r="I633" s="653"/>
      <c r="J633" s="625"/>
      <c r="K633" s="626"/>
      <c r="L633" s="626"/>
      <c r="M633" s="626"/>
      <c r="N633" s="627"/>
      <c r="O633" s="614">
        <f t="shared" si="776"/>
        <v>0</v>
      </c>
      <c r="P633" s="625"/>
      <c r="Q633" s="625"/>
      <c r="R633" s="625"/>
      <c r="S633" s="632"/>
      <c r="T633" s="632"/>
    </row>
    <row r="634" spans="1:20" ht="12.75" customHeight="1">
      <c r="A634" s="620"/>
      <c r="B634" s="621"/>
      <c r="C634" s="621"/>
      <c r="D634" s="640"/>
      <c r="E634" s="631"/>
      <c r="F634" s="623"/>
      <c r="G634" s="661"/>
      <c r="H634" s="625"/>
      <c r="I634" s="653"/>
      <c r="J634" s="625"/>
      <c r="K634" s="626"/>
      <c r="L634" s="626"/>
      <c r="M634" s="626"/>
      <c r="N634" s="627"/>
      <c r="O634" s="614">
        <f t="shared" si="776"/>
        <v>0</v>
      </c>
      <c r="P634" s="625"/>
      <c r="Q634" s="625"/>
      <c r="R634" s="625"/>
      <c r="S634" s="632"/>
      <c r="T634" s="632"/>
    </row>
    <row r="635" spans="1:20" ht="12.75" customHeight="1">
      <c r="A635" s="620"/>
      <c r="B635" s="621"/>
      <c r="C635" s="621"/>
      <c r="D635" s="646"/>
      <c r="E635" s="631"/>
      <c r="F635" s="623"/>
      <c r="G635" s="661"/>
      <c r="H635" s="625"/>
      <c r="I635" s="653"/>
      <c r="J635" s="625"/>
      <c r="K635" s="626"/>
      <c r="L635" s="626"/>
      <c r="M635" s="626"/>
      <c r="N635" s="627"/>
      <c r="O635" s="614">
        <f t="shared" si="776"/>
        <v>0</v>
      </c>
      <c r="P635" s="625"/>
      <c r="Q635" s="625"/>
      <c r="R635" s="625"/>
      <c r="S635" s="632"/>
      <c r="T635" s="632"/>
    </row>
    <row r="636" spans="1:20" ht="12.75" customHeight="1">
      <c r="A636" s="620">
        <v>10</v>
      </c>
      <c r="B636" s="621" t="s">
        <v>633</v>
      </c>
      <c r="C636" s="621" t="s">
        <v>1860</v>
      </c>
      <c r="D636" s="634" t="s">
        <v>1902</v>
      </c>
      <c r="E636" s="631">
        <v>18.2</v>
      </c>
      <c r="F636" s="623">
        <f t="shared" si="783"/>
        <v>1.59031425</v>
      </c>
      <c r="G636" s="661"/>
      <c r="H636" s="625">
        <f t="shared" si="784"/>
        <v>0</v>
      </c>
      <c r="I636" s="652">
        <f>0.0535*10</f>
        <v>0.53500000000000003</v>
      </c>
      <c r="J636" s="625">
        <f t="shared" si="777"/>
        <v>1.59031425</v>
      </c>
      <c r="K636" s="626"/>
      <c r="L636" s="626"/>
      <c r="M636" s="626"/>
      <c r="N636" s="627"/>
      <c r="O636" s="614">
        <f t="shared" si="776"/>
        <v>0</v>
      </c>
      <c r="P636" s="625">
        <f t="shared" ref="P636" si="790">E636*F636</f>
        <v>28.943719349999999</v>
      </c>
      <c r="Q636" s="625">
        <f t="shared" ref="Q636" si="791">SUM(O636:O639)</f>
        <v>0</v>
      </c>
      <c r="R636" s="625">
        <f t="shared" ref="R636" si="792">Q636*1.02*1.05*$R$15</f>
        <v>0</v>
      </c>
      <c r="S636" s="632">
        <f t="shared" ref="S636" si="793">F636*$S$18</f>
        <v>2.0391724369279274</v>
      </c>
      <c r="T636" s="632">
        <f t="shared" ref="T636" si="794">S636*E636</f>
        <v>37.112938352088278</v>
      </c>
    </row>
    <row r="637" spans="1:20" ht="12.75" customHeight="1">
      <c r="A637" s="620"/>
      <c r="B637" s="621"/>
      <c r="C637" s="621"/>
      <c r="D637" s="640"/>
      <c r="E637" s="631"/>
      <c r="F637" s="623"/>
      <c r="G637" s="661"/>
      <c r="H637" s="625"/>
      <c r="I637" s="652"/>
      <c r="J637" s="625"/>
      <c r="K637" s="626"/>
      <c r="L637" s="626"/>
      <c r="M637" s="626"/>
      <c r="N637" s="627"/>
      <c r="O637" s="614">
        <f t="shared" si="776"/>
        <v>0</v>
      </c>
      <c r="P637" s="625"/>
      <c r="Q637" s="625"/>
      <c r="R637" s="625"/>
      <c r="S637" s="632"/>
      <c r="T637" s="632"/>
    </row>
    <row r="638" spans="1:20" ht="12.75" customHeight="1">
      <c r="A638" s="620"/>
      <c r="B638" s="621"/>
      <c r="C638" s="621"/>
      <c r="D638" s="640"/>
      <c r="E638" s="631"/>
      <c r="F638" s="623"/>
      <c r="G638" s="661"/>
      <c r="H638" s="625"/>
      <c r="I638" s="652"/>
      <c r="J638" s="625"/>
      <c r="K638" s="626"/>
      <c r="L638" s="626"/>
      <c r="M638" s="626"/>
      <c r="N638" s="627"/>
      <c r="O638" s="614">
        <f t="shared" si="776"/>
        <v>0</v>
      </c>
      <c r="P638" s="625"/>
      <c r="Q638" s="625"/>
      <c r="R638" s="625"/>
      <c r="S638" s="632"/>
      <c r="T638" s="632"/>
    </row>
    <row r="639" spans="1:20" ht="12.75" customHeight="1">
      <c r="A639" s="620"/>
      <c r="B639" s="621"/>
      <c r="C639" s="621"/>
      <c r="D639" s="646"/>
      <c r="E639" s="631"/>
      <c r="F639" s="623"/>
      <c r="G639" s="661"/>
      <c r="H639" s="625"/>
      <c r="I639" s="652"/>
      <c r="J639" s="625"/>
      <c r="K639" s="626"/>
      <c r="L639" s="626"/>
      <c r="M639" s="626"/>
      <c r="N639" s="627"/>
      <c r="O639" s="614">
        <f t="shared" si="776"/>
        <v>0</v>
      </c>
      <c r="P639" s="625"/>
      <c r="Q639" s="625"/>
      <c r="R639" s="625"/>
      <c r="S639" s="632"/>
      <c r="T639" s="632"/>
    </row>
    <row r="640" spans="1:20" ht="12.75" customHeight="1">
      <c r="A640" s="620">
        <v>11</v>
      </c>
      <c r="B640" s="621" t="s">
        <v>91</v>
      </c>
      <c r="C640" s="621" t="s">
        <v>1861</v>
      </c>
      <c r="D640" s="634" t="s">
        <v>1902</v>
      </c>
      <c r="E640" s="631">
        <v>10.92</v>
      </c>
      <c r="F640" s="623">
        <f t="shared" si="783"/>
        <v>8.0614094185800003</v>
      </c>
      <c r="G640" s="657">
        <v>7.0000000000000007E-2</v>
      </c>
      <c r="H640" s="625">
        <f t="shared" si="784"/>
        <v>0.16279199999999999</v>
      </c>
      <c r="I640" s="657">
        <v>0.21</v>
      </c>
      <c r="J640" s="625">
        <f t="shared" si="777"/>
        <v>0.62423550000000005</v>
      </c>
      <c r="K640" s="626" t="s">
        <v>644</v>
      </c>
      <c r="L640" s="626" t="s">
        <v>1905</v>
      </c>
      <c r="M640" s="626">
        <v>1.1000000000000001</v>
      </c>
      <c r="N640" s="627">
        <v>5.8330000000000002</v>
      </c>
      <c r="O640" s="614">
        <f t="shared" si="776"/>
        <v>6.4163000000000006</v>
      </c>
      <c r="P640" s="625">
        <f t="shared" ref="P640" si="795">E640*F640</f>
        <v>88.030590850893603</v>
      </c>
      <c r="Q640" s="625">
        <f t="shared" ref="Q640" si="796">SUM(O640:O643)</f>
        <v>6.4246500000000006</v>
      </c>
      <c r="R640" s="625">
        <f t="shared" ref="R640" si="797">Q640*1.02*1.05*$R$15</f>
        <v>7.2743819185800005</v>
      </c>
      <c r="S640" s="632">
        <f t="shared" ref="S640" si="798">F640*$S$18</f>
        <v>10.336701623065709</v>
      </c>
      <c r="T640" s="632">
        <f t="shared" ref="T640" si="799">S640*E640</f>
        <v>112.87678172387754</v>
      </c>
    </row>
    <row r="641" spans="1:20" ht="12.75" customHeight="1">
      <c r="A641" s="620"/>
      <c r="B641" s="621"/>
      <c r="C641" s="621"/>
      <c r="D641" s="640"/>
      <c r="E641" s="631"/>
      <c r="F641" s="623"/>
      <c r="G641" s="657"/>
      <c r="H641" s="625"/>
      <c r="I641" s="657"/>
      <c r="J641" s="625"/>
      <c r="K641" s="626" t="s">
        <v>100</v>
      </c>
      <c r="L641" s="626" t="s">
        <v>1905</v>
      </c>
      <c r="M641" s="626">
        <v>0.05</v>
      </c>
      <c r="N641" s="627">
        <v>0.16700000000000001</v>
      </c>
      <c r="O641" s="614">
        <f t="shared" si="776"/>
        <v>8.3500000000000015E-3</v>
      </c>
      <c r="P641" s="625"/>
      <c r="Q641" s="625"/>
      <c r="R641" s="625"/>
      <c r="S641" s="632"/>
      <c r="T641" s="632"/>
    </row>
    <row r="642" spans="1:20" ht="12.75" customHeight="1">
      <c r="A642" s="620"/>
      <c r="B642" s="621"/>
      <c r="C642" s="621"/>
      <c r="D642" s="640"/>
      <c r="E642" s="631"/>
      <c r="F642" s="623"/>
      <c r="G642" s="657"/>
      <c r="H642" s="625"/>
      <c r="I642" s="657"/>
      <c r="J642" s="625"/>
      <c r="K642" s="626"/>
      <c r="L642" s="626"/>
      <c r="M642" s="626"/>
      <c r="N642" s="627"/>
      <c r="O642" s="614">
        <f t="shared" si="776"/>
        <v>0</v>
      </c>
      <c r="P642" s="625"/>
      <c r="Q642" s="625"/>
      <c r="R642" s="625"/>
      <c r="S642" s="632"/>
      <c r="T642" s="632"/>
    </row>
    <row r="643" spans="1:20" ht="12.75" customHeight="1">
      <c r="A643" s="620"/>
      <c r="B643" s="621"/>
      <c r="C643" s="621"/>
      <c r="D643" s="646"/>
      <c r="E643" s="631"/>
      <c r="F643" s="623"/>
      <c r="G643" s="657"/>
      <c r="H643" s="625"/>
      <c r="I643" s="657"/>
      <c r="J643" s="625"/>
      <c r="K643" s="626"/>
      <c r="L643" s="626"/>
      <c r="M643" s="626"/>
      <c r="N643" s="627"/>
      <c r="O643" s="614">
        <f t="shared" si="776"/>
        <v>0</v>
      </c>
      <c r="P643" s="625"/>
      <c r="Q643" s="625"/>
      <c r="R643" s="625"/>
      <c r="S643" s="632"/>
      <c r="T643" s="632"/>
    </row>
    <row r="644" spans="1:20" ht="12.75" customHeight="1">
      <c r="A644" s="620">
        <v>12</v>
      </c>
      <c r="B644" s="621" t="s">
        <v>638</v>
      </c>
      <c r="C644" s="621" t="s">
        <v>1862</v>
      </c>
      <c r="D644" s="634" t="s">
        <v>1902</v>
      </c>
      <c r="E644" s="631">
        <v>10.92</v>
      </c>
      <c r="F644" s="623">
        <f t="shared" si="783"/>
        <v>0.139412595</v>
      </c>
      <c r="G644" s="661"/>
      <c r="H644" s="625">
        <f t="shared" si="784"/>
        <v>0</v>
      </c>
      <c r="I644" s="653">
        <v>4.6899999999999997E-2</v>
      </c>
      <c r="J644" s="625">
        <f t="shared" si="777"/>
        <v>0.139412595</v>
      </c>
      <c r="K644" s="626"/>
      <c r="L644" s="626"/>
      <c r="M644" s="626"/>
      <c r="N644" s="627"/>
      <c r="O644" s="614">
        <f t="shared" si="776"/>
        <v>0</v>
      </c>
      <c r="P644" s="625">
        <f t="shared" ref="P644" si="800">E644*F644</f>
        <v>1.5223855373999999</v>
      </c>
      <c r="Q644" s="625">
        <f t="shared" ref="Q644" si="801">SUM(O644:O647)</f>
        <v>0</v>
      </c>
      <c r="R644" s="625">
        <f t="shared" ref="R644" si="802">Q644*1.02*1.05*$R$15</f>
        <v>0</v>
      </c>
      <c r="S644" s="632">
        <f t="shared" ref="S644" si="803">F644*$S$18</f>
        <v>0.17876109774190616</v>
      </c>
      <c r="T644" s="632">
        <f t="shared" ref="T644" si="804">S644*E644</f>
        <v>1.9520711873416152</v>
      </c>
    </row>
    <row r="645" spans="1:20" ht="12.75" customHeight="1">
      <c r="A645" s="620"/>
      <c r="B645" s="621"/>
      <c r="C645" s="621"/>
      <c r="D645" s="640"/>
      <c r="E645" s="631"/>
      <c r="F645" s="623"/>
      <c r="G645" s="661"/>
      <c r="H645" s="625"/>
      <c r="I645" s="653"/>
      <c r="J645" s="625"/>
      <c r="K645" s="626"/>
      <c r="L645" s="626"/>
      <c r="M645" s="626"/>
      <c r="N645" s="627"/>
      <c r="O645" s="614">
        <f t="shared" si="776"/>
        <v>0</v>
      </c>
      <c r="P645" s="625"/>
      <c r="Q645" s="625"/>
      <c r="R645" s="625"/>
      <c r="S645" s="632"/>
      <c r="T645" s="632"/>
    </row>
    <row r="646" spans="1:20" ht="12.75" customHeight="1">
      <c r="A646" s="620"/>
      <c r="B646" s="621"/>
      <c r="C646" s="621"/>
      <c r="D646" s="640"/>
      <c r="E646" s="631"/>
      <c r="F646" s="623"/>
      <c r="G646" s="661"/>
      <c r="H646" s="625"/>
      <c r="I646" s="653"/>
      <c r="J646" s="625"/>
      <c r="K646" s="626"/>
      <c r="L646" s="626"/>
      <c r="M646" s="626"/>
      <c r="N646" s="627"/>
      <c r="O646" s="614">
        <f t="shared" si="776"/>
        <v>0</v>
      </c>
      <c r="P646" s="625"/>
      <c r="Q646" s="625"/>
      <c r="R646" s="625"/>
      <c r="S646" s="632"/>
      <c r="T646" s="632"/>
    </row>
    <row r="647" spans="1:20" ht="12.75" customHeight="1">
      <c r="A647" s="620"/>
      <c r="B647" s="621"/>
      <c r="C647" s="621"/>
      <c r="D647" s="646"/>
      <c r="E647" s="631"/>
      <c r="F647" s="623"/>
      <c r="G647" s="661"/>
      <c r="H647" s="625"/>
      <c r="I647" s="653"/>
      <c r="J647" s="625"/>
      <c r="K647" s="626"/>
      <c r="L647" s="626"/>
      <c r="M647" s="626"/>
      <c r="N647" s="627"/>
      <c r="O647" s="614">
        <f t="shared" si="776"/>
        <v>0</v>
      </c>
      <c r="P647" s="625"/>
      <c r="Q647" s="625"/>
      <c r="R647" s="625"/>
      <c r="S647" s="632"/>
      <c r="T647" s="632"/>
    </row>
    <row r="648" spans="1:20" ht="12.75" customHeight="1">
      <c r="A648" s="620">
        <v>13</v>
      </c>
      <c r="B648" s="633" t="s">
        <v>120</v>
      </c>
      <c r="C648" s="633" t="s">
        <v>1863</v>
      </c>
      <c r="D648" s="678" t="s">
        <v>84</v>
      </c>
      <c r="E648" s="635">
        <v>82</v>
      </c>
      <c r="F648" s="623">
        <f t="shared" si="783"/>
        <v>82.036952951999979</v>
      </c>
      <c r="G648" s="638">
        <v>2.61</v>
      </c>
      <c r="H648" s="625">
        <f t="shared" si="784"/>
        <v>6.0698159999999994</v>
      </c>
      <c r="I648" s="638">
        <v>0.14599999999999999</v>
      </c>
      <c r="J648" s="625">
        <f t="shared" si="777"/>
        <v>0.4339923</v>
      </c>
      <c r="K648" s="626" t="s">
        <v>97</v>
      </c>
      <c r="L648" s="626" t="s">
        <v>84</v>
      </c>
      <c r="M648" s="626">
        <v>1</v>
      </c>
      <c r="N648" s="627">
        <v>66.709999999999994</v>
      </c>
      <c r="O648" s="614">
        <f t="shared" si="776"/>
        <v>66.709999999999994</v>
      </c>
      <c r="P648" s="625">
        <f t="shared" ref="P648" si="805">E648*F648</f>
        <v>6727.030142063998</v>
      </c>
      <c r="Q648" s="625">
        <f t="shared" ref="Q648" si="806">SUM(O648:O651)</f>
        <v>66.709999999999994</v>
      </c>
      <c r="R648" s="625">
        <f t="shared" ref="R648" si="807">Q648*1.02*1.05*$R$15</f>
        <v>75.533144651999976</v>
      </c>
      <c r="S648" s="632">
        <f t="shared" ref="S648" si="808">F648*$S$18</f>
        <v>105.19146971692639</v>
      </c>
      <c r="T648" s="632">
        <f t="shared" ref="T648" si="809">S648*E648</f>
        <v>8625.7005167879634</v>
      </c>
    </row>
    <row r="649" spans="1:20" ht="12.75" customHeight="1">
      <c r="A649" s="620"/>
      <c r="B649" s="639"/>
      <c r="C649" s="639"/>
      <c r="D649" s="679"/>
      <c r="E649" s="641"/>
      <c r="F649" s="623"/>
      <c r="G649" s="644"/>
      <c r="H649" s="625"/>
      <c r="I649" s="644"/>
      <c r="J649" s="625"/>
      <c r="K649" s="626"/>
      <c r="L649" s="626"/>
      <c r="M649" s="626"/>
      <c r="N649" s="627"/>
      <c r="O649" s="614">
        <f t="shared" si="776"/>
        <v>0</v>
      </c>
      <c r="P649" s="625"/>
      <c r="Q649" s="625"/>
      <c r="R649" s="625"/>
      <c r="S649" s="632"/>
      <c r="T649" s="632"/>
    </row>
    <row r="650" spans="1:20" ht="12.75" customHeight="1">
      <c r="A650" s="620"/>
      <c r="B650" s="639"/>
      <c r="C650" s="639"/>
      <c r="D650" s="679"/>
      <c r="E650" s="641"/>
      <c r="F650" s="623"/>
      <c r="G650" s="644"/>
      <c r="H650" s="625"/>
      <c r="I650" s="644"/>
      <c r="J650" s="625"/>
      <c r="K650" s="626"/>
      <c r="L650" s="626"/>
      <c r="M650" s="630"/>
      <c r="N650" s="627"/>
      <c r="O650" s="614">
        <f t="shared" si="776"/>
        <v>0</v>
      </c>
      <c r="P650" s="625"/>
      <c r="Q650" s="625"/>
      <c r="R650" s="625"/>
      <c r="S650" s="632"/>
      <c r="T650" s="632"/>
    </row>
    <row r="651" spans="1:20" ht="30" customHeight="1">
      <c r="A651" s="620"/>
      <c r="B651" s="645"/>
      <c r="C651" s="645"/>
      <c r="D651" s="680"/>
      <c r="E651" s="647"/>
      <c r="F651" s="623"/>
      <c r="G651" s="650"/>
      <c r="H651" s="625"/>
      <c r="I651" s="650"/>
      <c r="J651" s="625"/>
      <c r="K651" s="626"/>
      <c r="L651" s="626"/>
      <c r="M651" s="626"/>
      <c r="N651" s="627"/>
      <c r="O651" s="614">
        <f t="shared" si="776"/>
        <v>0</v>
      </c>
      <c r="P651" s="625"/>
      <c r="Q651" s="625"/>
      <c r="R651" s="625"/>
      <c r="S651" s="632"/>
      <c r="T651" s="632"/>
    </row>
    <row r="652" spans="1:20" ht="12.75" customHeight="1">
      <c r="A652" s="620">
        <v>14</v>
      </c>
      <c r="B652" s="633" t="s">
        <v>141</v>
      </c>
      <c r="C652" s="633" t="s">
        <v>1864</v>
      </c>
      <c r="D652" s="678" t="s">
        <v>325</v>
      </c>
      <c r="E652" s="635">
        <v>2</v>
      </c>
      <c r="F652" s="623">
        <f t="shared" si="783"/>
        <v>107.265948966</v>
      </c>
      <c r="G652" s="638">
        <v>2.13</v>
      </c>
      <c r="H652" s="625">
        <f t="shared" si="784"/>
        <v>4.9535279999999995</v>
      </c>
      <c r="I652" s="638">
        <v>6.9000000000000006E-2</v>
      </c>
      <c r="J652" s="625">
        <f t="shared" si="777"/>
        <v>0.20510595000000004</v>
      </c>
      <c r="K652" s="626" t="s">
        <v>97</v>
      </c>
      <c r="L652" s="626" t="s">
        <v>84</v>
      </c>
      <c r="M652" s="626">
        <v>1</v>
      </c>
      <c r="N652" s="627">
        <v>90.18</v>
      </c>
      <c r="O652" s="614">
        <f t="shared" si="776"/>
        <v>90.18</v>
      </c>
      <c r="P652" s="625">
        <f t="shared" ref="P652" si="810">E652*F652</f>
        <v>214.53189793199999</v>
      </c>
      <c r="Q652" s="625">
        <f t="shared" ref="Q652" si="811">SUM(O652:O655)</f>
        <v>90.18</v>
      </c>
      <c r="R652" s="625">
        <f t="shared" ref="R652" si="812">Q652*1.02*1.05*$R$15</f>
        <v>102.107315016</v>
      </c>
      <c r="S652" s="632">
        <f t="shared" ref="S652" si="813">F652*$S$18</f>
        <v>137.54122278184005</v>
      </c>
      <c r="T652" s="632">
        <f t="shared" ref="T652" si="814">S652*E652</f>
        <v>275.0824455636801</v>
      </c>
    </row>
    <row r="653" spans="1:20" ht="12.75" customHeight="1">
      <c r="A653" s="620"/>
      <c r="B653" s="639"/>
      <c r="C653" s="639"/>
      <c r="D653" s="679"/>
      <c r="E653" s="641"/>
      <c r="F653" s="623"/>
      <c r="G653" s="644"/>
      <c r="H653" s="625"/>
      <c r="I653" s="644"/>
      <c r="J653" s="625"/>
      <c r="K653" s="626"/>
      <c r="L653" s="626"/>
      <c r="M653" s="626"/>
      <c r="N653" s="627"/>
      <c r="O653" s="614">
        <f t="shared" si="776"/>
        <v>0</v>
      </c>
      <c r="P653" s="625"/>
      <c r="Q653" s="625"/>
      <c r="R653" s="625"/>
      <c r="S653" s="632"/>
      <c r="T653" s="632"/>
    </row>
    <row r="654" spans="1:20" ht="12.75" customHeight="1">
      <c r="A654" s="620"/>
      <c r="B654" s="639"/>
      <c r="C654" s="639"/>
      <c r="D654" s="679"/>
      <c r="E654" s="641"/>
      <c r="F654" s="623"/>
      <c r="G654" s="644"/>
      <c r="H654" s="625"/>
      <c r="I654" s="644"/>
      <c r="J654" s="625"/>
      <c r="K654" s="626"/>
      <c r="L654" s="626"/>
      <c r="M654" s="630"/>
      <c r="N654" s="627"/>
      <c r="O654" s="614">
        <f t="shared" si="776"/>
        <v>0</v>
      </c>
      <c r="P654" s="625"/>
      <c r="Q654" s="625"/>
      <c r="R654" s="625"/>
      <c r="S654" s="632"/>
      <c r="T654" s="632"/>
    </row>
    <row r="655" spans="1:20" ht="12.75" customHeight="1">
      <c r="A655" s="620"/>
      <c r="B655" s="645"/>
      <c r="C655" s="645"/>
      <c r="D655" s="680"/>
      <c r="E655" s="647"/>
      <c r="F655" s="623"/>
      <c r="G655" s="650"/>
      <c r="H655" s="625"/>
      <c r="I655" s="650"/>
      <c r="J655" s="625"/>
      <c r="K655" s="626"/>
      <c r="L655" s="626"/>
      <c r="M655" s="626"/>
      <c r="N655" s="627"/>
      <c r="O655" s="614">
        <f t="shared" si="776"/>
        <v>0</v>
      </c>
      <c r="P655" s="625"/>
      <c r="Q655" s="625"/>
      <c r="R655" s="625"/>
      <c r="S655" s="632"/>
      <c r="T655" s="632"/>
    </row>
    <row r="656" spans="1:20" ht="12.75" customHeight="1">
      <c r="A656" s="662"/>
      <c r="B656" s="663"/>
      <c r="C656" s="664" t="s">
        <v>506</v>
      </c>
      <c r="D656" s="662"/>
      <c r="E656" s="665"/>
      <c r="F656" s="666"/>
      <c r="G656" s="667"/>
      <c r="H656" s="668"/>
      <c r="I656" s="667"/>
      <c r="J656" s="668"/>
      <c r="K656" s="669"/>
      <c r="L656" s="669"/>
      <c r="M656" s="669"/>
      <c r="N656" s="670"/>
      <c r="O656" s="671"/>
      <c r="P656" s="668"/>
      <c r="Q656" s="668"/>
      <c r="R656" s="668"/>
      <c r="S656" s="672"/>
      <c r="T656" s="673">
        <f>SUM(T600:T655)</f>
        <v>10483.355256534949</v>
      </c>
    </row>
    <row r="657" spans="1:20" ht="12.75" customHeight="1">
      <c r="A657" s="662"/>
      <c r="B657" s="663"/>
      <c r="C657" s="664"/>
      <c r="D657" s="662"/>
      <c r="E657" s="665"/>
      <c r="F657" s="674"/>
      <c r="G657" s="667"/>
      <c r="H657" s="668"/>
      <c r="I657" s="667"/>
      <c r="J657" s="668"/>
      <c r="K657" s="669"/>
      <c r="L657" s="669"/>
      <c r="M657" s="669"/>
      <c r="N657" s="670"/>
      <c r="O657" s="671"/>
      <c r="P657" s="668"/>
      <c r="Q657" s="668"/>
      <c r="R657" s="668"/>
      <c r="S657" s="672"/>
      <c r="T657" s="673"/>
    </row>
    <row r="658" spans="1:20" ht="12.75" customHeight="1">
      <c r="A658" s="662"/>
      <c r="B658" s="663"/>
      <c r="C658" s="664"/>
      <c r="D658" s="662"/>
      <c r="E658" s="665"/>
      <c r="F658" s="674"/>
      <c r="G658" s="667"/>
      <c r="H658" s="668"/>
      <c r="I658" s="667"/>
      <c r="J658" s="668"/>
      <c r="K658" s="669"/>
      <c r="L658" s="669"/>
      <c r="M658" s="675"/>
      <c r="N658" s="670"/>
      <c r="O658" s="671"/>
      <c r="P658" s="668"/>
      <c r="Q658" s="668"/>
      <c r="R658" s="668"/>
      <c r="S658" s="672"/>
      <c r="T658" s="673"/>
    </row>
    <row r="659" spans="1:20" ht="12.75" customHeight="1">
      <c r="A659" s="662"/>
      <c r="B659" s="663"/>
      <c r="C659" s="664"/>
      <c r="D659" s="662"/>
      <c r="E659" s="665"/>
      <c r="F659" s="676"/>
      <c r="G659" s="667"/>
      <c r="H659" s="668"/>
      <c r="I659" s="667"/>
      <c r="J659" s="668"/>
      <c r="K659" s="669"/>
      <c r="L659" s="669"/>
      <c r="M659" s="669"/>
      <c r="N659" s="670"/>
      <c r="O659" s="671"/>
      <c r="P659" s="668"/>
      <c r="Q659" s="668"/>
      <c r="R659" s="668"/>
      <c r="S659" s="672"/>
      <c r="T659" s="673"/>
    </row>
    <row r="660" spans="1:20" ht="12.75" customHeight="1">
      <c r="A660" s="662"/>
      <c r="B660" s="663"/>
      <c r="C660" s="664" t="s">
        <v>507</v>
      </c>
      <c r="D660" s="662"/>
      <c r="E660" s="665"/>
      <c r="F660" s="666"/>
      <c r="G660" s="667"/>
      <c r="H660" s="668"/>
      <c r="I660" s="667"/>
      <c r="J660" s="668"/>
      <c r="K660" s="669"/>
      <c r="L660" s="669"/>
      <c r="M660" s="669"/>
      <c r="N660" s="670"/>
      <c r="O660" s="671"/>
      <c r="P660" s="668"/>
      <c r="Q660" s="668"/>
      <c r="R660" s="668"/>
      <c r="S660" s="672"/>
      <c r="T660" s="677">
        <f>(T656*100%)/'Cav-Nax-Mayak-8'!T759</f>
        <v>0.13483025403321297</v>
      </c>
    </row>
    <row r="661" spans="1:20" ht="12.75" customHeight="1">
      <c r="A661" s="662"/>
      <c r="B661" s="663"/>
      <c r="C661" s="664"/>
      <c r="D661" s="662"/>
      <c r="E661" s="665"/>
      <c r="F661" s="674"/>
      <c r="G661" s="667"/>
      <c r="H661" s="668"/>
      <c r="I661" s="667"/>
      <c r="J661" s="668"/>
      <c r="K661" s="669"/>
      <c r="L661" s="669"/>
      <c r="M661" s="669"/>
      <c r="N661" s="670"/>
      <c r="O661" s="671"/>
      <c r="P661" s="668"/>
      <c r="Q661" s="668"/>
      <c r="R661" s="668"/>
      <c r="S661" s="672"/>
      <c r="T661" s="677"/>
    </row>
    <row r="662" spans="1:20" ht="12.75" customHeight="1">
      <c r="A662" s="662"/>
      <c r="B662" s="663"/>
      <c r="C662" s="664"/>
      <c r="D662" s="662"/>
      <c r="E662" s="665"/>
      <c r="F662" s="674"/>
      <c r="G662" s="667"/>
      <c r="H662" s="668"/>
      <c r="I662" s="667"/>
      <c r="J662" s="668"/>
      <c r="K662" s="669"/>
      <c r="L662" s="669"/>
      <c r="M662" s="675"/>
      <c r="N662" s="670"/>
      <c r="O662" s="671"/>
      <c r="P662" s="668"/>
      <c r="Q662" s="668"/>
      <c r="R662" s="668"/>
      <c r="S662" s="672"/>
      <c r="T662" s="677"/>
    </row>
    <row r="663" spans="1:20" ht="12.75" customHeight="1">
      <c r="A663" s="662"/>
      <c r="B663" s="663"/>
      <c r="C663" s="664"/>
      <c r="D663" s="662"/>
      <c r="E663" s="665"/>
      <c r="F663" s="676"/>
      <c r="G663" s="667"/>
      <c r="H663" s="668"/>
      <c r="I663" s="667"/>
      <c r="J663" s="668"/>
      <c r="K663" s="669"/>
      <c r="L663" s="669"/>
      <c r="M663" s="669"/>
      <c r="N663" s="670"/>
      <c r="O663" s="671"/>
      <c r="P663" s="668"/>
      <c r="Q663" s="668"/>
      <c r="R663" s="668"/>
      <c r="S663" s="672"/>
      <c r="T663" s="677"/>
    </row>
    <row r="664" spans="1:20" ht="12.75" customHeight="1">
      <c r="A664" s="620"/>
      <c r="B664" s="621"/>
      <c r="C664" s="622" t="s">
        <v>646</v>
      </c>
      <c r="D664" s="620"/>
      <c r="E664" s="631"/>
      <c r="F664" s="623">
        <f t="shared" ref="F664:F680" si="815">H664+J664+R664</f>
        <v>0</v>
      </c>
      <c r="G664" s="661"/>
      <c r="H664" s="625">
        <f t="shared" ref="H664:H680" si="816">G664*$P$8/1000</f>
        <v>0</v>
      </c>
      <c r="I664" s="661"/>
      <c r="J664" s="625">
        <f t="shared" ref="J664:J680" si="817">I664*$P$9/1000</f>
        <v>0</v>
      </c>
      <c r="K664" s="626"/>
      <c r="L664" s="626"/>
      <c r="M664" s="626"/>
      <c r="N664" s="627"/>
      <c r="O664" s="614">
        <f t="shared" si="776"/>
        <v>0</v>
      </c>
      <c r="P664" s="625">
        <f t="shared" ref="P664" si="818">E664*F664</f>
        <v>0</v>
      </c>
      <c r="Q664" s="625">
        <f t="shared" ref="Q664" si="819">SUM(O664:O667)</f>
        <v>0</v>
      </c>
      <c r="R664" s="625">
        <f t="shared" ref="R664" si="820">Q664*1.02*1.05*$R$15</f>
        <v>0</v>
      </c>
      <c r="S664" s="632">
        <f t="shared" ref="S664" si="821">F664*$S$18</f>
        <v>0</v>
      </c>
      <c r="T664" s="632">
        <f t="shared" ref="T664" si="822">S664*E664</f>
        <v>0</v>
      </c>
    </row>
    <row r="665" spans="1:20" ht="12.75" customHeight="1">
      <c r="A665" s="620"/>
      <c r="B665" s="621"/>
      <c r="C665" s="622"/>
      <c r="D665" s="620"/>
      <c r="E665" s="631"/>
      <c r="F665" s="623"/>
      <c r="G665" s="661"/>
      <c r="H665" s="625"/>
      <c r="I665" s="661"/>
      <c r="J665" s="625"/>
      <c r="K665" s="626"/>
      <c r="L665" s="626"/>
      <c r="M665" s="626"/>
      <c r="N665" s="627"/>
      <c r="O665" s="614">
        <f t="shared" si="776"/>
        <v>0</v>
      </c>
      <c r="P665" s="625"/>
      <c r="Q665" s="625"/>
      <c r="R665" s="625"/>
      <c r="S665" s="632"/>
      <c r="T665" s="632"/>
    </row>
    <row r="666" spans="1:20" ht="12.75" customHeight="1">
      <c r="A666" s="620"/>
      <c r="B666" s="621"/>
      <c r="C666" s="622"/>
      <c r="D666" s="620"/>
      <c r="E666" s="631"/>
      <c r="F666" s="623"/>
      <c r="G666" s="661"/>
      <c r="H666" s="625"/>
      <c r="I666" s="661"/>
      <c r="J666" s="625"/>
      <c r="K666" s="626"/>
      <c r="L666" s="626"/>
      <c r="M666" s="626"/>
      <c r="N666" s="627"/>
      <c r="O666" s="614">
        <f t="shared" si="776"/>
        <v>0</v>
      </c>
      <c r="P666" s="625"/>
      <c r="Q666" s="625"/>
      <c r="R666" s="625"/>
      <c r="S666" s="632"/>
      <c r="T666" s="632"/>
    </row>
    <row r="667" spans="1:20" ht="12.75" customHeight="1">
      <c r="A667" s="620"/>
      <c r="B667" s="621"/>
      <c r="C667" s="622"/>
      <c r="D667" s="620"/>
      <c r="E667" s="631"/>
      <c r="F667" s="623"/>
      <c r="G667" s="661"/>
      <c r="H667" s="625"/>
      <c r="I667" s="661"/>
      <c r="J667" s="625"/>
      <c r="K667" s="626"/>
      <c r="L667" s="626"/>
      <c r="M667" s="626"/>
      <c r="N667" s="627"/>
      <c r="O667" s="614">
        <f t="shared" si="776"/>
        <v>0</v>
      </c>
      <c r="P667" s="625"/>
      <c r="Q667" s="625"/>
      <c r="R667" s="625"/>
      <c r="S667" s="632"/>
      <c r="T667" s="632"/>
    </row>
    <row r="668" spans="1:20" ht="12.75" customHeight="1">
      <c r="A668" s="620">
        <v>1</v>
      </c>
      <c r="B668" s="621" t="s">
        <v>78</v>
      </c>
      <c r="C668" s="621" t="s">
        <v>1865</v>
      </c>
      <c r="D668" s="710" t="s">
        <v>1907</v>
      </c>
      <c r="E668" s="631">
        <v>382.2</v>
      </c>
      <c r="F668" s="623">
        <f t="shared" si="815"/>
        <v>11.54906424</v>
      </c>
      <c r="G668" s="661"/>
      <c r="H668" s="625">
        <f t="shared" si="816"/>
        <v>0</v>
      </c>
      <c r="I668" s="661"/>
      <c r="J668" s="625">
        <f t="shared" si="817"/>
        <v>0</v>
      </c>
      <c r="K668" s="626" t="s">
        <v>649</v>
      </c>
      <c r="L668" s="626" t="s">
        <v>1907</v>
      </c>
      <c r="M668" s="626">
        <v>1</v>
      </c>
      <c r="N668" s="627">
        <v>10.199999999999999</v>
      </c>
      <c r="O668" s="614">
        <f t="shared" si="776"/>
        <v>10.199999999999999</v>
      </c>
      <c r="P668" s="625">
        <f t="shared" ref="P668" si="823">E668*F668</f>
        <v>4414.0523525279996</v>
      </c>
      <c r="Q668" s="625">
        <f t="shared" ref="Q668" si="824">SUM(O668:O671)</f>
        <v>10.199999999999999</v>
      </c>
      <c r="R668" s="625">
        <f t="shared" ref="R668" si="825">Q668*1.02*1.05*$R$15</f>
        <v>11.54906424</v>
      </c>
      <c r="S668" s="632">
        <f t="shared" ref="S668" si="826">F668*$S$18</f>
        <v>14.808729451124506</v>
      </c>
      <c r="T668" s="632">
        <f t="shared" ref="T668" si="827">S668*E668</f>
        <v>5659.8963962197859</v>
      </c>
    </row>
    <row r="669" spans="1:20" ht="12.75" customHeight="1">
      <c r="A669" s="620"/>
      <c r="B669" s="621"/>
      <c r="C669" s="621"/>
      <c r="D669" s="711"/>
      <c r="E669" s="631"/>
      <c r="F669" s="623"/>
      <c r="G669" s="661"/>
      <c r="H669" s="625"/>
      <c r="I669" s="661"/>
      <c r="J669" s="625"/>
      <c r="K669" s="626"/>
      <c r="L669" s="626"/>
      <c r="M669" s="626"/>
      <c r="N669" s="627"/>
      <c r="O669" s="614">
        <f t="shared" si="776"/>
        <v>0</v>
      </c>
      <c r="P669" s="625"/>
      <c r="Q669" s="625"/>
      <c r="R669" s="625"/>
      <c r="S669" s="632"/>
      <c r="T669" s="632"/>
    </row>
    <row r="670" spans="1:20" ht="12.75" customHeight="1">
      <c r="A670" s="620"/>
      <c r="B670" s="621"/>
      <c r="C670" s="621"/>
      <c r="D670" s="711"/>
      <c r="E670" s="631"/>
      <c r="F670" s="623"/>
      <c r="G670" s="661"/>
      <c r="H670" s="625"/>
      <c r="I670" s="661"/>
      <c r="J670" s="625"/>
      <c r="K670" s="626"/>
      <c r="L670" s="626"/>
      <c r="M670" s="626"/>
      <c r="N670" s="627"/>
      <c r="O670" s="614">
        <f t="shared" si="776"/>
        <v>0</v>
      </c>
      <c r="P670" s="625"/>
      <c r="Q670" s="625"/>
      <c r="R670" s="625"/>
      <c r="S670" s="632"/>
      <c r="T670" s="632"/>
    </row>
    <row r="671" spans="1:20" ht="12.75" customHeight="1">
      <c r="A671" s="620"/>
      <c r="B671" s="621"/>
      <c r="C671" s="621"/>
      <c r="D671" s="712"/>
      <c r="E671" s="631"/>
      <c r="F671" s="623"/>
      <c r="G671" s="661"/>
      <c r="H671" s="625"/>
      <c r="I671" s="661"/>
      <c r="J671" s="625"/>
      <c r="K671" s="626"/>
      <c r="L671" s="626"/>
      <c r="M671" s="626"/>
      <c r="N671" s="627"/>
      <c r="O671" s="614">
        <f t="shared" si="776"/>
        <v>0</v>
      </c>
      <c r="P671" s="625"/>
      <c r="Q671" s="625"/>
      <c r="R671" s="625"/>
      <c r="S671" s="632"/>
      <c r="T671" s="632"/>
    </row>
    <row r="672" spans="1:20" ht="12.75" customHeight="1">
      <c r="A672" s="620">
        <v>2</v>
      </c>
      <c r="B672" s="621" t="s">
        <v>653</v>
      </c>
      <c r="C672" s="621" t="s">
        <v>1866</v>
      </c>
      <c r="D672" s="634" t="s">
        <v>1902</v>
      </c>
      <c r="E672" s="631">
        <v>11.47</v>
      </c>
      <c r="F672" s="623">
        <f t="shared" si="815"/>
        <v>70.978496832000005</v>
      </c>
      <c r="G672" s="652">
        <v>1.62</v>
      </c>
      <c r="H672" s="625">
        <f t="shared" si="816"/>
        <v>3.7674720000000002</v>
      </c>
      <c r="I672" s="661"/>
      <c r="J672" s="625">
        <f t="shared" si="817"/>
        <v>0</v>
      </c>
      <c r="K672" s="626" t="s">
        <v>651</v>
      </c>
      <c r="L672" s="626" t="s">
        <v>1905</v>
      </c>
      <c r="M672" s="626">
        <v>1.1200000000000001</v>
      </c>
      <c r="N672" s="627">
        <v>53</v>
      </c>
      <c r="O672" s="614">
        <f t="shared" si="776"/>
        <v>59.360000000000007</v>
      </c>
      <c r="P672" s="625">
        <f t="shared" ref="P672" si="828">E672*F672</f>
        <v>814.12335866304011</v>
      </c>
      <c r="Q672" s="625">
        <f t="shared" ref="Q672" si="829">SUM(O672:O675)</f>
        <v>59.360000000000007</v>
      </c>
      <c r="R672" s="625">
        <f t="shared" ref="R672" si="830">Q672*1.02*1.05*$R$15</f>
        <v>67.211024832000007</v>
      </c>
      <c r="S672" s="632">
        <f t="shared" ref="S672" si="831">F672*$S$18</f>
        <v>91.011820056564673</v>
      </c>
      <c r="T672" s="632">
        <f t="shared" ref="T672" si="832">S672*E672</f>
        <v>1043.9055760487968</v>
      </c>
    </row>
    <row r="673" spans="1:20" ht="12.75" customHeight="1">
      <c r="A673" s="620"/>
      <c r="B673" s="621"/>
      <c r="C673" s="621"/>
      <c r="D673" s="640"/>
      <c r="E673" s="631"/>
      <c r="F673" s="623"/>
      <c r="G673" s="652"/>
      <c r="H673" s="625"/>
      <c r="I673" s="661"/>
      <c r="J673" s="625"/>
      <c r="K673" s="626"/>
      <c r="L673" s="626"/>
      <c r="M673" s="626"/>
      <c r="N673" s="627"/>
      <c r="O673" s="614">
        <f t="shared" si="776"/>
        <v>0</v>
      </c>
      <c r="P673" s="625"/>
      <c r="Q673" s="625"/>
      <c r="R673" s="625"/>
      <c r="S673" s="632"/>
      <c r="T673" s="632"/>
    </row>
    <row r="674" spans="1:20" ht="12.75" customHeight="1">
      <c r="A674" s="620"/>
      <c r="B674" s="621"/>
      <c r="C674" s="621"/>
      <c r="D674" s="640"/>
      <c r="E674" s="631"/>
      <c r="F674" s="623"/>
      <c r="G674" s="652"/>
      <c r="H674" s="625"/>
      <c r="I674" s="661"/>
      <c r="J674" s="625"/>
      <c r="K674" s="626"/>
      <c r="L674" s="626"/>
      <c r="M674" s="626"/>
      <c r="N674" s="627"/>
      <c r="O674" s="614">
        <f t="shared" si="776"/>
        <v>0</v>
      </c>
      <c r="P674" s="625"/>
      <c r="Q674" s="625"/>
      <c r="R674" s="625"/>
      <c r="S674" s="632"/>
      <c r="T674" s="632"/>
    </row>
    <row r="675" spans="1:20" ht="12.75" customHeight="1">
      <c r="A675" s="620"/>
      <c r="B675" s="621"/>
      <c r="C675" s="621"/>
      <c r="D675" s="646"/>
      <c r="E675" s="631"/>
      <c r="F675" s="623"/>
      <c r="G675" s="652"/>
      <c r="H675" s="625"/>
      <c r="I675" s="661"/>
      <c r="J675" s="625"/>
      <c r="K675" s="626"/>
      <c r="L675" s="626"/>
      <c r="M675" s="626"/>
      <c r="N675" s="627"/>
      <c r="O675" s="614">
        <f t="shared" si="776"/>
        <v>0</v>
      </c>
      <c r="P675" s="625"/>
      <c r="Q675" s="625"/>
      <c r="R675" s="625"/>
      <c r="S675" s="632"/>
      <c r="T675" s="632"/>
    </row>
    <row r="676" spans="1:20" ht="12.75" customHeight="1">
      <c r="A676" s="620">
        <v>3</v>
      </c>
      <c r="B676" s="621" t="s">
        <v>78</v>
      </c>
      <c r="C676" s="621" t="s">
        <v>1867</v>
      </c>
      <c r="D676" s="738" t="s">
        <v>1919</v>
      </c>
      <c r="E676" s="631">
        <v>382.2</v>
      </c>
      <c r="F676" s="623">
        <f t="shared" ref="F676" si="833">H676+J676+R676</f>
        <v>1.9814571000000001</v>
      </c>
      <c r="G676" s="661"/>
      <c r="H676" s="625">
        <f t="shared" ref="H676" si="834">G676*$P$8/1000</f>
        <v>0</v>
      </c>
      <c r="I676" s="661"/>
      <c r="J676" s="625">
        <f t="shared" ref="J676" si="835">I676*$P$9/1000</f>
        <v>0</v>
      </c>
      <c r="K676" s="626" t="s">
        <v>650</v>
      </c>
      <c r="L676" s="626" t="s">
        <v>652</v>
      </c>
      <c r="M676" s="626">
        <v>7</v>
      </c>
      <c r="N676" s="627">
        <v>0.25</v>
      </c>
      <c r="O676" s="614">
        <f t="shared" si="776"/>
        <v>1.75</v>
      </c>
      <c r="P676" s="625">
        <f t="shared" ref="P676" si="836">E676*F676</f>
        <v>757.31290362000004</v>
      </c>
      <c r="Q676" s="625">
        <f t="shared" ref="Q676" si="837">SUM(O676:O679)</f>
        <v>1.75</v>
      </c>
      <c r="R676" s="625">
        <f t="shared" ref="R676" si="838">Q676*1.02*1.05*$R$15</f>
        <v>1.9814571000000001</v>
      </c>
      <c r="S676" s="632">
        <f t="shared" ref="S676" si="839">F676*$S$18</f>
        <v>2.5407133862223419</v>
      </c>
      <c r="T676" s="632">
        <f t="shared" ref="T676" si="840">S676*E676</f>
        <v>971.06065621417906</v>
      </c>
    </row>
    <row r="677" spans="1:20" ht="12.75" customHeight="1">
      <c r="A677" s="620"/>
      <c r="B677" s="621"/>
      <c r="C677" s="621"/>
      <c r="D677" s="739"/>
      <c r="E677" s="631"/>
      <c r="F677" s="623"/>
      <c r="G677" s="661"/>
      <c r="H677" s="625"/>
      <c r="I677" s="661"/>
      <c r="J677" s="625"/>
      <c r="K677" s="626"/>
      <c r="L677" s="626"/>
      <c r="M677" s="626"/>
      <c r="N677" s="627"/>
      <c r="O677" s="614">
        <f t="shared" si="776"/>
        <v>0</v>
      </c>
      <c r="P677" s="625"/>
      <c r="Q677" s="625"/>
      <c r="R677" s="625"/>
      <c r="S677" s="632"/>
      <c r="T677" s="632"/>
    </row>
    <row r="678" spans="1:20" ht="12.75" customHeight="1">
      <c r="A678" s="620"/>
      <c r="B678" s="621"/>
      <c r="C678" s="621"/>
      <c r="D678" s="739"/>
      <c r="E678" s="631"/>
      <c r="F678" s="623"/>
      <c r="G678" s="661"/>
      <c r="H678" s="625"/>
      <c r="I678" s="661"/>
      <c r="J678" s="625"/>
      <c r="K678" s="626"/>
      <c r="L678" s="626"/>
      <c r="M678" s="626"/>
      <c r="N678" s="627"/>
      <c r="O678" s="614">
        <f t="shared" si="776"/>
        <v>0</v>
      </c>
      <c r="P678" s="625"/>
      <c r="Q678" s="625"/>
      <c r="R678" s="625"/>
      <c r="S678" s="632"/>
      <c r="T678" s="632"/>
    </row>
    <row r="679" spans="1:20" ht="12.75" customHeight="1">
      <c r="A679" s="620"/>
      <c r="B679" s="621"/>
      <c r="C679" s="621"/>
      <c r="D679" s="740"/>
      <c r="E679" s="631"/>
      <c r="F679" s="623"/>
      <c r="G679" s="661"/>
      <c r="H679" s="625"/>
      <c r="I679" s="661"/>
      <c r="J679" s="625"/>
      <c r="K679" s="626"/>
      <c r="L679" s="626"/>
      <c r="M679" s="626"/>
      <c r="N679" s="627"/>
      <c r="O679" s="614">
        <f t="shared" si="776"/>
        <v>0</v>
      </c>
      <c r="P679" s="625"/>
      <c r="Q679" s="625"/>
      <c r="R679" s="625"/>
      <c r="S679" s="632"/>
      <c r="T679" s="632"/>
    </row>
    <row r="680" spans="1:20" ht="12.75" customHeight="1">
      <c r="A680" s="620">
        <v>4</v>
      </c>
      <c r="B680" s="741" t="s">
        <v>793</v>
      </c>
      <c r="C680" s="621" t="s">
        <v>1868</v>
      </c>
      <c r="D680" s="742" t="s">
        <v>512</v>
      </c>
      <c r="E680" s="743">
        <v>180</v>
      </c>
      <c r="F680" s="623">
        <f t="shared" si="815"/>
        <v>0.1630502106384</v>
      </c>
      <c r="G680" s="744">
        <v>3.1199999999999999E-3</v>
      </c>
      <c r="H680" s="625">
        <f t="shared" si="816"/>
        <v>7.2558719999999991E-3</v>
      </c>
      <c r="I680" s="745">
        <v>1.1679999999999999E-2</v>
      </c>
      <c r="J680" s="625">
        <f t="shared" si="817"/>
        <v>3.4719383999999999E-2</v>
      </c>
      <c r="K680" s="746" t="s">
        <v>795</v>
      </c>
      <c r="L680" s="626" t="s">
        <v>79</v>
      </c>
      <c r="M680" s="626">
        <v>8.4000000000000005E-2</v>
      </c>
      <c r="N680" s="698">
        <v>1.2729999999999999</v>
      </c>
      <c r="O680" s="614">
        <f t="shared" si="776"/>
        <v>0.106932</v>
      </c>
      <c r="P680" s="625">
        <f t="shared" ref="P680" si="841">E680*F680</f>
        <v>29.349037914912</v>
      </c>
      <c r="Q680" s="625">
        <f t="shared" ref="Q680" si="842">SUM(O680:O683)</f>
        <v>0.106932</v>
      </c>
      <c r="R680" s="625">
        <f t="shared" ref="R680" si="843">Q680*1.02*1.05*$R$15</f>
        <v>0.1210749546384</v>
      </c>
      <c r="S680" s="632">
        <f t="shared" ref="S680" si="844">F680*$S$18</f>
        <v>0.20907031133571116</v>
      </c>
      <c r="T680" s="632">
        <f t="shared" ref="T680" si="845">S680*E680</f>
        <v>37.63265604042801</v>
      </c>
    </row>
    <row r="681" spans="1:20" ht="12.75" customHeight="1">
      <c r="A681" s="620"/>
      <c r="B681" s="741"/>
      <c r="C681" s="621"/>
      <c r="D681" s="747"/>
      <c r="E681" s="743"/>
      <c r="F681" s="623"/>
      <c r="G681" s="744"/>
      <c r="H681" s="625"/>
      <c r="I681" s="745"/>
      <c r="J681" s="625"/>
      <c r="K681" s="626"/>
      <c r="L681" s="626"/>
      <c r="M681" s="626"/>
      <c r="N681" s="651"/>
      <c r="O681" s="614">
        <f t="shared" si="776"/>
        <v>0</v>
      </c>
      <c r="P681" s="625"/>
      <c r="Q681" s="625"/>
      <c r="R681" s="625"/>
      <c r="S681" s="632"/>
      <c r="T681" s="632"/>
    </row>
    <row r="682" spans="1:20" ht="12.75" customHeight="1">
      <c r="A682" s="620"/>
      <c r="B682" s="741"/>
      <c r="C682" s="621"/>
      <c r="D682" s="747"/>
      <c r="E682" s="743"/>
      <c r="F682" s="623"/>
      <c r="G682" s="744"/>
      <c r="H682" s="625"/>
      <c r="I682" s="745"/>
      <c r="J682" s="625"/>
      <c r="K682" s="626"/>
      <c r="L682" s="626"/>
      <c r="M682" s="626"/>
      <c r="N682" s="651"/>
      <c r="O682" s="614">
        <f t="shared" si="776"/>
        <v>0</v>
      </c>
      <c r="P682" s="625"/>
      <c r="Q682" s="625"/>
      <c r="R682" s="625"/>
      <c r="S682" s="632"/>
      <c r="T682" s="632"/>
    </row>
    <row r="683" spans="1:20" ht="30.75" customHeight="1">
      <c r="A683" s="620"/>
      <c r="B683" s="741"/>
      <c r="C683" s="621"/>
      <c r="D683" s="747"/>
      <c r="E683" s="743"/>
      <c r="F683" s="623"/>
      <c r="G683" s="744"/>
      <c r="H683" s="625"/>
      <c r="I683" s="745"/>
      <c r="J683" s="625"/>
      <c r="K683" s="626"/>
      <c r="L683" s="626"/>
      <c r="M683" s="626"/>
      <c r="N683" s="627"/>
      <c r="O683" s="614">
        <f t="shared" si="776"/>
        <v>0</v>
      </c>
      <c r="P683" s="625"/>
      <c r="Q683" s="625"/>
      <c r="R683" s="625"/>
      <c r="S683" s="632"/>
      <c r="T683" s="632"/>
    </row>
    <row r="684" spans="1:20" ht="12.75" customHeight="1">
      <c r="A684" s="662"/>
      <c r="B684" s="663"/>
      <c r="C684" s="664" t="s">
        <v>506</v>
      </c>
      <c r="D684" s="662"/>
      <c r="E684" s="665"/>
      <c r="F684" s="666"/>
      <c r="G684" s="667"/>
      <c r="H684" s="668"/>
      <c r="I684" s="667"/>
      <c r="J684" s="668"/>
      <c r="K684" s="669"/>
      <c r="L684" s="669"/>
      <c r="M684" s="669"/>
      <c r="N684" s="670"/>
      <c r="O684" s="671"/>
      <c r="P684" s="668"/>
      <c r="Q684" s="668"/>
      <c r="R684" s="668"/>
      <c r="S684" s="672"/>
      <c r="T684" s="673">
        <f>SUM(T668:T683)</f>
        <v>7712.4952845231892</v>
      </c>
    </row>
    <row r="685" spans="1:20" ht="12.75" customHeight="1">
      <c r="A685" s="662"/>
      <c r="B685" s="663"/>
      <c r="C685" s="664"/>
      <c r="D685" s="662"/>
      <c r="E685" s="665"/>
      <c r="F685" s="674"/>
      <c r="G685" s="667"/>
      <c r="H685" s="668"/>
      <c r="I685" s="667"/>
      <c r="J685" s="668"/>
      <c r="K685" s="669"/>
      <c r="L685" s="669"/>
      <c r="M685" s="669"/>
      <c r="N685" s="670"/>
      <c r="O685" s="671"/>
      <c r="P685" s="668"/>
      <c r="Q685" s="668"/>
      <c r="R685" s="668"/>
      <c r="S685" s="672"/>
      <c r="T685" s="673"/>
    </row>
    <row r="686" spans="1:20" ht="12.75" customHeight="1">
      <c r="A686" s="662"/>
      <c r="B686" s="663"/>
      <c r="C686" s="664"/>
      <c r="D686" s="662"/>
      <c r="E686" s="665"/>
      <c r="F686" s="674"/>
      <c r="G686" s="667"/>
      <c r="H686" s="668"/>
      <c r="I686" s="667"/>
      <c r="J686" s="668"/>
      <c r="K686" s="669"/>
      <c r="L686" s="669"/>
      <c r="M686" s="675"/>
      <c r="N686" s="670"/>
      <c r="O686" s="671"/>
      <c r="P686" s="668"/>
      <c r="Q686" s="668"/>
      <c r="R686" s="668"/>
      <c r="S686" s="672"/>
      <c r="T686" s="673"/>
    </row>
    <row r="687" spans="1:20" ht="12.75" customHeight="1">
      <c r="A687" s="662"/>
      <c r="B687" s="663"/>
      <c r="C687" s="664"/>
      <c r="D687" s="662"/>
      <c r="E687" s="665"/>
      <c r="F687" s="676"/>
      <c r="G687" s="667"/>
      <c r="H687" s="668"/>
      <c r="I687" s="667"/>
      <c r="J687" s="668"/>
      <c r="K687" s="669"/>
      <c r="L687" s="669"/>
      <c r="M687" s="669"/>
      <c r="N687" s="670"/>
      <c r="O687" s="671"/>
      <c r="P687" s="668"/>
      <c r="Q687" s="668"/>
      <c r="R687" s="668"/>
      <c r="S687" s="672"/>
      <c r="T687" s="673"/>
    </row>
    <row r="688" spans="1:20" ht="12.75" customHeight="1">
      <c r="A688" s="662"/>
      <c r="B688" s="663"/>
      <c r="C688" s="664" t="s">
        <v>507</v>
      </c>
      <c r="D688" s="662"/>
      <c r="E688" s="665"/>
      <c r="F688" s="666"/>
      <c r="G688" s="667"/>
      <c r="H688" s="668"/>
      <c r="I688" s="667"/>
      <c r="J688" s="668"/>
      <c r="K688" s="669"/>
      <c r="L688" s="669"/>
      <c r="M688" s="669"/>
      <c r="N688" s="670"/>
      <c r="O688" s="671"/>
      <c r="P688" s="668"/>
      <c r="Q688" s="668"/>
      <c r="R688" s="668"/>
      <c r="S688" s="672"/>
      <c r="T688" s="677">
        <f>(T684*100%)/'Cav-Nax-Mayak-8'!T759</f>
        <v>9.9193213717907347E-2</v>
      </c>
    </row>
    <row r="689" spans="1:20" ht="12.75" customHeight="1">
      <c r="A689" s="662"/>
      <c r="B689" s="663"/>
      <c r="C689" s="664"/>
      <c r="D689" s="662"/>
      <c r="E689" s="665"/>
      <c r="F689" s="674"/>
      <c r="G689" s="667"/>
      <c r="H689" s="668"/>
      <c r="I689" s="667"/>
      <c r="J689" s="668"/>
      <c r="K689" s="669"/>
      <c r="L689" s="669"/>
      <c r="M689" s="669"/>
      <c r="N689" s="670"/>
      <c r="O689" s="671"/>
      <c r="P689" s="668"/>
      <c r="Q689" s="668"/>
      <c r="R689" s="668"/>
      <c r="S689" s="672"/>
      <c r="T689" s="677"/>
    </row>
    <row r="690" spans="1:20" ht="12.75" customHeight="1">
      <c r="A690" s="662"/>
      <c r="B690" s="663"/>
      <c r="C690" s="664"/>
      <c r="D690" s="662"/>
      <c r="E690" s="665"/>
      <c r="F690" s="674"/>
      <c r="G690" s="667"/>
      <c r="H690" s="668"/>
      <c r="I690" s="667"/>
      <c r="J690" s="668"/>
      <c r="K690" s="669"/>
      <c r="L690" s="669"/>
      <c r="M690" s="675"/>
      <c r="N690" s="670"/>
      <c r="O690" s="671"/>
      <c r="P690" s="668"/>
      <c r="Q690" s="668"/>
      <c r="R690" s="668"/>
      <c r="S690" s="672"/>
      <c r="T690" s="677"/>
    </row>
    <row r="691" spans="1:20" ht="12.75" customHeight="1">
      <c r="A691" s="662"/>
      <c r="B691" s="663"/>
      <c r="C691" s="664"/>
      <c r="D691" s="662"/>
      <c r="E691" s="665"/>
      <c r="F691" s="676"/>
      <c r="G691" s="667"/>
      <c r="H691" s="668"/>
      <c r="I691" s="667"/>
      <c r="J691" s="668"/>
      <c r="K691" s="669"/>
      <c r="L691" s="669"/>
      <c r="M691" s="669"/>
      <c r="N691" s="670"/>
      <c r="O691" s="671"/>
      <c r="P691" s="668"/>
      <c r="Q691" s="668"/>
      <c r="R691" s="668"/>
      <c r="S691" s="672"/>
      <c r="T691" s="677"/>
    </row>
    <row r="692" spans="1:20" ht="12.75" customHeight="1">
      <c r="A692" s="620"/>
      <c r="B692" s="621"/>
      <c r="C692" s="622" t="s">
        <v>654</v>
      </c>
      <c r="D692" s="620"/>
      <c r="E692" s="631"/>
      <c r="F692" s="623">
        <f t="shared" ref="F692:F744" si="846">H692+J692+R692</f>
        <v>0</v>
      </c>
      <c r="G692" s="661"/>
      <c r="H692" s="625">
        <f t="shared" ref="H692" si="847">G692*$P$8/1000</f>
        <v>0</v>
      </c>
      <c r="I692" s="661"/>
      <c r="J692" s="625">
        <f t="shared" ref="J692" si="848">I692*$P$9/1000</f>
        <v>0</v>
      </c>
      <c r="K692" s="626"/>
      <c r="L692" s="626"/>
      <c r="M692" s="626"/>
      <c r="N692" s="627"/>
      <c r="O692" s="614">
        <f t="shared" ref="O692:O737" si="849">M692*N692</f>
        <v>0</v>
      </c>
      <c r="P692" s="625">
        <f t="shared" ref="P692" si="850">E692*F692</f>
        <v>0</v>
      </c>
      <c r="Q692" s="625">
        <f t="shared" ref="Q692" si="851">SUM(O692:O695)</f>
        <v>0</v>
      </c>
      <c r="R692" s="625">
        <f t="shared" ref="R692" si="852">Q692*1.02*1.05*$R$15</f>
        <v>0</v>
      </c>
      <c r="S692" s="632">
        <f t="shared" ref="S692" si="853">F692*$S$18</f>
        <v>0</v>
      </c>
      <c r="T692" s="632">
        <f t="shared" ref="T692" si="854">S692*E692</f>
        <v>0</v>
      </c>
    </row>
    <row r="693" spans="1:20" ht="12.75" customHeight="1">
      <c r="A693" s="620"/>
      <c r="B693" s="621"/>
      <c r="C693" s="622"/>
      <c r="D693" s="620"/>
      <c r="E693" s="631"/>
      <c r="F693" s="623"/>
      <c r="G693" s="661"/>
      <c r="H693" s="625"/>
      <c r="I693" s="661"/>
      <c r="J693" s="625"/>
      <c r="K693" s="626"/>
      <c r="L693" s="626"/>
      <c r="M693" s="626"/>
      <c r="N693" s="627"/>
      <c r="O693" s="614">
        <f t="shared" si="849"/>
        <v>0</v>
      </c>
      <c r="P693" s="625"/>
      <c r="Q693" s="625"/>
      <c r="R693" s="625"/>
      <c r="S693" s="632"/>
      <c r="T693" s="632"/>
    </row>
    <row r="694" spans="1:20" ht="12.75" customHeight="1">
      <c r="A694" s="620"/>
      <c r="B694" s="621"/>
      <c r="C694" s="622"/>
      <c r="D694" s="620"/>
      <c r="E694" s="631"/>
      <c r="F694" s="623"/>
      <c r="G694" s="661"/>
      <c r="H694" s="625"/>
      <c r="I694" s="661"/>
      <c r="J694" s="625"/>
      <c r="K694" s="626"/>
      <c r="L694" s="626"/>
      <c r="M694" s="626"/>
      <c r="N694" s="627"/>
      <c r="O694" s="614">
        <f t="shared" si="849"/>
        <v>0</v>
      </c>
      <c r="P694" s="625"/>
      <c r="Q694" s="625"/>
      <c r="R694" s="625"/>
      <c r="S694" s="632"/>
      <c r="T694" s="632"/>
    </row>
    <row r="695" spans="1:20" ht="12.75" customHeight="1">
      <c r="A695" s="620"/>
      <c r="B695" s="621"/>
      <c r="C695" s="622"/>
      <c r="D695" s="620"/>
      <c r="E695" s="631"/>
      <c r="F695" s="623"/>
      <c r="G695" s="661"/>
      <c r="H695" s="625"/>
      <c r="I695" s="661"/>
      <c r="J695" s="625"/>
      <c r="K695" s="626"/>
      <c r="L695" s="626"/>
      <c r="M695" s="626"/>
      <c r="N695" s="627"/>
      <c r="O695" s="614">
        <f t="shared" si="849"/>
        <v>0</v>
      </c>
      <c r="P695" s="625"/>
      <c r="Q695" s="625"/>
      <c r="R695" s="625"/>
      <c r="S695" s="632"/>
      <c r="T695" s="632"/>
    </row>
    <row r="696" spans="1:20" ht="12.75" customHeight="1">
      <c r="A696" s="620">
        <v>1</v>
      </c>
      <c r="B696" s="621" t="s">
        <v>655</v>
      </c>
      <c r="C696" s="621" t="s">
        <v>1142</v>
      </c>
      <c r="D696" s="634" t="s">
        <v>1902</v>
      </c>
      <c r="E696" s="631">
        <v>1.008</v>
      </c>
      <c r="F696" s="623">
        <f t="shared" si="846"/>
        <v>43.961449121162765</v>
      </c>
      <c r="G696" s="657">
        <v>1.55</v>
      </c>
      <c r="H696" s="625">
        <f t="shared" ref="H696:H724" si="855">G696*$P$8/1000</f>
        <v>3.6046799999999997</v>
      </c>
      <c r="I696" s="657">
        <v>0.76</v>
      </c>
      <c r="J696" s="625">
        <f t="shared" ref="J696:J724" si="856">I696*$P$9/1000</f>
        <v>2.2591380000000005</v>
      </c>
      <c r="K696" s="626" t="s">
        <v>669</v>
      </c>
      <c r="L696" s="626" t="s">
        <v>1905</v>
      </c>
      <c r="M696" s="626">
        <v>1.02</v>
      </c>
      <c r="N696" s="627">
        <v>29.856000000000002</v>
      </c>
      <c r="O696" s="614">
        <f t="shared" si="849"/>
        <v>30.453120000000002</v>
      </c>
      <c r="P696" s="625">
        <f t="shared" ref="P696" si="857">E696*F696</f>
        <v>44.313140714132068</v>
      </c>
      <c r="Q696" s="625">
        <f t="shared" ref="Q696" si="858">SUM(O696:O699)</f>
        <v>33.647387300000005</v>
      </c>
      <c r="R696" s="625">
        <f t="shared" ref="R696" si="859">Q696*1.02*1.05*$R$15</f>
        <v>38.097631121162763</v>
      </c>
      <c r="S696" s="632">
        <f t="shared" ref="S696" si="860">F696*$S$18</f>
        <v>56.369346709484972</v>
      </c>
      <c r="T696" s="632">
        <f t="shared" ref="T696" si="861">S696*E696</f>
        <v>56.820301483160854</v>
      </c>
    </row>
    <row r="697" spans="1:20" ht="12.75" customHeight="1">
      <c r="A697" s="620"/>
      <c r="B697" s="621"/>
      <c r="C697" s="621"/>
      <c r="D697" s="640"/>
      <c r="E697" s="631"/>
      <c r="F697" s="623"/>
      <c r="G697" s="657"/>
      <c r="H697" s="625"/>
      <c r="I697" s="657"/>
      <c r="J697" s="625"/>
      <c r="K697" s="626" t="s">
        <v>670</v>
      </c>
      <c r="L697" s="626" t="s">
        <v>1907</v>
      </c>
      <c r="M697" s="626">
        <v>0.80300000000000005</v>
      </c>
      <c r="N697" s="627">
        <v>3.472</v>
      </c>
      <c r="O697" s="614">
        <f t="shared" si="849"/>
        <v>2.7880160000000003</v>
      </c>
      <c r="P697" s="625"/>
      <c r="Q697" s="625"/>
      <c r="R697" s="625"/>
      <c r="S697" s="632"/>
      <c r="T697" s="632"/>
    </row>
    <row r="698" spans="1:20" ht="12.75" customHeight="1">
      <c r="A698" s="620"/>
      <c r="B698" s="621"/>
      <c r="C698" s="621"/>
      <c r="D698" s="640"/>
      <c r="E698" s="631"/>
      <c r="F698" s="623"/>
      <c r="G698" s="657"/>
      <c r="H698" s="625"/>
      <c r="I698" s="657"/>
      <c r="J698" s="625"/>
      <c r="K698" s="626" t="s">
        <v>671</v>
      </c>
      <c r="L698" s="626" t="s">
        <v>1905</v>
      </c>
      <c r="M698" s="626">
        <v>3.8999999999999998E-3</v>
      </c>
      <c r="N698" s="627">
        <v>104.167</v>
      </c>
      <c r="O698" s="614">
        <f t="shared" si="849"/>
        <v>0.40625129999999998</v>
      </c>
      <c r="P698" s="625"/>
      <c r="Q698" s="625"/>
      <c r="R698" s="625"/>
      <c r="S698" s="632"/>
      <c r="T698" s="632"/>
    </row>
    <row r="699" spans="1:20" ht="12.75" customHeight="1">
      <c r="A699" s="620"/>
      <c r="B699" s="621"/>
      <c r="C699" s="621"/>
      <c r="D699" s="646"/>
      <c r="E699" s="631"/>
      <c r="F699" s="623"/>
      <c r="G699" s="657"/>
      <c r="H699" s="625"/>
      <c r="I699" s="657"/>
      <c r="J699" s="625"/>
      <c r="K699" s="626"/>
      <c r="L699" s="626"/>
      <c r="M699" s="626"/>
      <c r="N699" s="627"/>
      <c r="O699" s="614">
        <f t="shared" si="849"/>
        <v>0</v>
      </c>
      <c r="P699" s="625"/>
      <c r="Q699" s="625"/>
      <c r="R699" s="625"/>
      <c r="S699" s="632"/>
      <c r="T699" s="632"/>
    </row>
    <row r="700" spans="1:20" ht="12.75" customHeight="1">
      <c r="A700" s="620">
        <v>2</v>
      </c>
      <c r="B700" s="621" t="s">
        <v>656</v>
      </c>
      <c r="C700" s="621" t="s">
        <v>880</v>
      </c>
      <c r="D700" s="620" t="s">
        <v>666</v>
      </c>
      <c r="E700" s="631">
        <v>0.23</v>
      </c>
      <c r="F700" s="623">
        <f t="shared" si="846"/>
        <v>148.12381788479999</v>
      </c>
      <c r="G700" s="661">
        <v>13.8</v>
      </c>
      <c r="H700" s="625">
        <f t="shared" si="855"/>
        <v>32.09328</v>
      </c>
      <c r="I700" s="661">
        <v>32.1</v>
      </c>
      <c r="J700" s="625">
        <f t="shared" si="856"/>
        <v>95.418855000000008</v>
      </c>
      <c r="K700" s="626" t="s">
        <v>672</v>
      </c>
      <c r="L700" s="626" t="s">
        <v>652</v>
      </c>
      <c r="M700" s="626">
        <v>1</v>
      </c>
      <c r="N700" s="627">
        <v>0.495</v>
      </c>
      <c r="O700" s="614">
        <f t="shared" si="849"/>
        <v>0.495</v>
      </c>
      <c r="P700" s="625">
        <f t="shared" ref="P700" si="862">E700*F700</f>
        <v>34.068478113504</v>
      </c>
      <c r="Q700" s="625">
        <f t="shared" ref="Q700" si="863">SUM(O700:O703)</f>
        <v>18.204000000000001</v>
      </c>
      <c r="R700" s="625">
        <f t="shared" ref="R700" si="864">Q700*1.02*1.05*$R$15</f>
        <v>20.6116828848</v>
      </c>
      <c r="S700" s="632">
        <f t="shared" ref="S700" si="865">F700*$S$18</f>
        <v>189.93101940903571</v>
      </c>
      <c r="T700" s="632">
        <f t="shared" ref="T700" si="866">S700*E700</f>
        <v>43.684134464078213</v>
      </c>
    </row>
    <row r="701" spans="1:20" ht="12.75" customHeight="1">
      <c r="A701" s="620"/>
      <c r="B701" s="621"/>
      <c r="C701" s="621"/>
      <c r="D701" s="620"/>
      <c r="E701" s="631"/>
      <c r="F701" s="623"/>
      <c r="G701" s="661"/>
      <c r="H701" s="625"/>
      <c r="I701" s="661"/>
      <c r="J701" s="625"/>
      <c r="K701" s="626" t="s">
        <v>673</v>
      </c>
      <c r="L701" s="626" t="s">
        <v>652</v>
      </c>
      <c r="M701" s="626">
        <v>2.4</v>
      </c>
      <c r="N701" s="627">
        <v>0.86299999999999999</v>
      </c>
      <c r="O701" s="614">
        <f t="shared" si="849"/>
        <v>2.0711999999999997</v>
      </c>
      <c r="P701" s="625"/>
      <c r="Q701" s="625"/>
      <c r="R701" s="625"/>
      <c r="S701" s="632"/>
      <c r="T701" s="632"/>
    </row>
    <row r="702" spans="1:20" ht="12.75" customHeight="1">
      <c r="A702" s="620"/>
      <c r="B702" s="621"/>
      <c r="C702" s="621"/>
      <c r="D702" s="620"/>
      <c r="E702" s="631"/>
      <c r="F702" s="623"/>
      <c r="G702" s="661"/>
      <c r="H702" s="625"/>
      <c r="I702" s="661"/>
      <c r="J702" s="625"/>
      <c r="K702" s="626" t="s">
        <v>674</v>
      </c>
      <c r="L702" s="626" t="s">
        <v>652</v>
      </c>
      <c r="M702" s="626">
        <v>13.4</v>
      </c>
      <c r="N702" s="627">
        <v>1.167</v>
      </c>
      <c r="O702" s="614">
        <f t="shared" si="849"/>
        <v>15.6378</v>
      </c>
      <c r="P702" s="625"/>
      <c r="Q702" s="625"/>
      <c r="R702" s="625"/>
      <c r="S702" s="632"/>
      <c r="T702" s="632"/>
    </row>
    <row r="703" spans="1:20" ht="12.75" customHeight="1">
      <c r="A703" s="620"/>
      <c r="B703" s="621"/>
      <c r="C703" s="621"/>
      <c r="D703" s="620"/>
      <c r="E703" s="631"/>
      <c r="F703" s="623"/>
      <c r="G703" s="661"/>
      <c r="H703" s="625"/>
      <c r="I703" s="661"/>
      <c r="J703" s="625"/>
      <c r="K703" s="626"/>
      <c r="L703" s="626"/>
      <c r="M703" s="626"/>
      <c r="N703" s="627"/>
      <c r="O703" s="614">
        <f t="shared" si="849"/>
        <v>0</v>
      </c>
      <c r="P703" s="625"/>
      <c r="Q703" s="625"/>
      <c r="R703" s="625"/>
      <c r="S703" s="632"/>
      <c r="T703" s="632"/>
    </row>
    <row r="704" spans="1:20" ht="12.75" customHeight="1">
      <c r="A704" s="620">
        <v>3</v>
      </c>
      <c r="B704" s="621" t="s">
        <v>657</v>
      </c>
      <c r="C704" s="621" t="s">
        <v>1143</v>
      </c>
      <c r="D704" s="678" t="s">
        <v>84</v>
      </c>
      <c r="E704" s="631">
        <v>16.7</v>
      </c>
      <c r="F704" s="623">
        <f t="shared" si="846"/>
        <v>2.8759434480000001</v>
      </c>
      <c r="G704" s="661"/>
      <c r="H704" s="625">
        <f t="shared" si="855"/>
        <v>0</v>
      </c>
      <c r="I704" s="661"/>
      <c r="J704" s="625">
        <f t="shared" si="856"/>
        <v>0</v>
      </c>
      <c r="K704" s="626" t="s">
        <v>675</v>
      </c>
      <c r="L704" s="626" t="s">
        <v>676</v>
      </c>
      <c r="M704" s="626">
        <v>1</v>
      </c>
      <c r="N704" s="627">
        <v>2.54</v>
      </c>
      <c r="O704" s="614">
        <f t="shared" si="849"/>
        <v>2.54</v>
      </c>
      <c r="P704" s="625">
        <f t="shared" ref="P704" si="867">E704*F704</f>
        <v>48.0282555816</v>
      </c>
      <c r="Q704" s="625">
        <f t="shared" ref="Q704" si="868">SUM(O704:O707)</f>
        <v>2.54</v>
      </c>
      <c r="R704" s="625">
        <f t="shared" ref="R704" si="869">Q704*1.02*1.05*$R$15</f>
        <v>2.8759434480000001</v>
      </c>
      <c r="S704" s="632">
        <f t="shared" ref="S704" si="870">F704*$S$18</f>
        <v>3.6876640005741419</v>
      </c>
      <c r="T704" s="632">
        <f t="shared" ref="T704" si="871">S704*E704</f>
        <v>61.58398880958817</v>
      </c>
    </row>
    <row r="705" spans="1:20" ht="12.75" customHeight="1">
      <c r="A705" s="620"/>
      <c r="B705" s="621"/>
      <c r="C705" s="621"/>
      <c r="D705" s="679"/>
      <c r="E705" s="631"/>
      <c r="F705" s="623"/>
      <c r="G705" s="661"/>
      <c r="H705" s="625"/>
      <c r="I705" s="661"/>
      <c r="J705" s="625"/>
      <c r="K705" s="626"/>
      <c r="L705" s="626"/>
      <c r="M705" s="626"/>
      <c r="N705" s="627"/>
      <c r="O705" s="614">
        <f t="shared" si="849"/>
        <v>0</v>
      </c>
      <c r="P705" s="625"/>
      <c r="Q705" s="625"/>
      <c r="R705" s="625"/>
      <c r="S705" s="632"/>
      <c r="T705" s="632"/>
    </row>
    <row r="706" spans="1:20" ht="12.75" customHeight="1">
      <c r="A706" s="620"/>
      <c r="B706" s="621"/>
      <c r="C706" s="621"/>
      <c r="D706" s="679"/>
      <c r="E706" s="631"/>
      <c r="F706" s="623"/>
      <c r="G706" s="661"/>
      <c r="H706" s="625"/>
      <c r="I706" s="661"/>
      <c r="J706" s="625"/>
      <c r="K706" s="626"/>
      <c r="L706" s="626"/>
      <c r="M706" s="626"/>
      <c r="N706" s="627"/>
      <c r="O706" s="614">
        <f t="shared" si="849"/>
        <v>0</v>
      </c>
      <c r="P706" s="625"/>
      <c r="Q706" s="625"/>
      <c r="R706" s="625"/>
      <c r="S706" s="632"/>
      <c r="T706" s="632"/>
    </row>
    <row r="707" spans="1:20" ht="12.75" customHeight="1">
      <c r="A707" s="620"/>
      <c r="B707" s="621"/>
      <c r="C707" s="621"/>
      <c r="D707" s="680"/>
      <c r="E707" s="631"/>
      <c r="F707" s="623"/>
      <c r="G707" s="661"/>
      <c r="H707" s="625"/>
      <c r="I707" s="661"/>
      <c r="J707" s="625"/>
      <c r="K707" s="626"/>
      <c r="L707" s="626"/>
      <c r="M707" s="626"/>
      <c r="N707" s="627"/>
      <c r="O707" s="614">
        <f t="shared" si="849"/>
        <v>0</v>
      </c>
      <c r="P707" s="625"/>
      <c r="Q707" s="625"/>
      <c r="R707" s="625"/>
      <c r="S707" s="632"/>
      <c r="T707" s="632"/>
    </row>
    <row r="708" spans="1:20" ht="12.75" customHeight="1">
      <c r="A708" s="620">
        <v>4</v>
      </c>
      <c r="B708" s="621" t="s">
        <v>657</v>
      </c>
      <c r="C708" s="633" t="s">
        <v>1869</v>
      </c>
      <c r="D708" s="678" t="s">
        <v>84</v>
      </c>
      <c r="E708" s="631">
        <v>25.6</v>
      </c>
      <c r="F708" s="623">
        <f t="shared" si="846"/>
        <v>1.5885624635999998</v>
      </c>
      <c r="G708" s="661"/>
      <c r="H708" s="625">
        <f t="shared" si="855"/>
        <v>0</v>
      </c>
      <c r="I708" s="661"/>
      <c r="J708" s="625">
        <f t="shared" si="856"/>
        <v>0</v>
      </c>
      <c r="K708" s="626" t="s">
        <v>675</v>
      </c>
      <c r="L708" s="626" t="s">
        <v>676</v>
      </c>
      <c r="M708" s="626">
        <v>1</v>
      </c>
      <c r="N708" s="627">
        <v>1.403</v>
      </c>
      <c r="O708" s="614">
        <f t="shared" si="849"/>
        <v>1.403</v>
      </c>
      <c r="P708" s="625">
        <f t="shared" ref="P708" si="872">E708*F708</f>
        <v>40.667199068159995</v>
      </c>
      <c r="Q708" s="625">
        <f t="shared" ref="Q708" si="873">SUM(O708:O711)</f>
        <v>1.403</v>
      </c>
      <c r="R708" s="625">
        <f t="shared" ref="R708" si="874">Q708*1.02*1.05*$R$15</f>
        <v>1.5885624635999998</v>
      </c>
      <c r="S708" s="632">
        <f t="shared" ref="S708" si="875">F708*$S$18</f>
        <v>2.0369262176399685</v>
      </c>
      <c r="T708" s="632">
        <f t="shared" ref="T708" si="876">S708*E708</f>
        <v>52.145311171583195</v>
      </c>
    </row>
    <row r="709" spans="1:20" ht="12.75" customHeight="1">
      <c r="A709" s="620"/>
      <c r="B709" s="621"/>
      <c r="C709" s="639"/>
      <c r="D709" s="679"/>
      <c r="E709" s="631"/>
      <c r="F709" s="623"/>
      <c r="G709" s="661"/>
      <c r="H709" s="625"/>
      <c r="I709" s="661"/>
      <c r="J709" s="625"/>
      <c r="K709" s="626"/>
      <c r="L709" s="626"/>
      <c r="M709" s="626"/>
      <c r="N709" s="627"/>
      <c r="O709" s="614">
        <f t="shared" si="849"/>
        <v>0</v>
      </c>
      <c r="P709" s="625"/>
      <c r="Q709" s="625"/>
      <c r="R709" s="625"/>
      <c r="S709" s="632"/>
      <c r="T709" s="632"/>
    </row>
    <row r="710" spans="1:20" ht="12.75" customHeight="1">
      <c r="A710" s="620"/>
      <c r="B710" s="621"/>
      <c r="C710" s="639"/>
      <c r="D710" s="679"/>
      <c r="E710" s="631"/>
      <c r="F710" s="623"/>
      <c r="G710" s="661"/>
      <c r="H710" s="625"/>
      <c r="I710" s="661"/>
      <c r="J710" s="625"/>
      <c r="K710" s="626"/>
      <c r="L710" s="626"/>
      <c r="M710" s="626"/>
      <c r="N710" s="627"/>
      <c r="O710" s="614">
        <f t="shared" si="849"/>
        <v>0</v>
      </c>
      <c r="P710" s="625"/>
      <c r="Q710" s="625"/>
      <c r="R710" s="625"/>
      <c r="S710" s="632"/>
      <c r="T710" s="632"/>
    </row>
    <row r="711" spans="1:20" ht="12.75" customHeight="1">
      <c r="A711" s="620"/>
      <c r="B711" s="621"/>
      <c r="C711" s="645"/>
      <c r="D711" s="680"/>
      <c r="E711" s="631"/>
      <c r="F711" s="623"/>
      <c r="G711" s="661"/>
      <c r="H711" s="625"/>
      <c r="I711" s="661"/>
      <c r="J711" s="625"/>
      <c r="K711" s="626"/>
      <c r="L711" s="626"/>
      <c r="M711" s="626"/>
      <c r="N711" s="627"/>
      <c r="O711" s="614">
        <f t="shared" si="849"/>
        <v>0</v>
      </c>
      <c r="P711" s="625"/>
      <c r="Q711" s="625"/>
      <c r="R711" s="625"/>
      <c r="S711" s="632"/>
      <c r="T711" s="632"/>
    </row>
    <row r="712" spans="1:20" ht="12.75" customHeight="1">
      <c r="A712" s="620">
        <v>5</v>
      </c>
      <c r="B712" s="621" t="s">
        <v>657</v>
      </c>
      <c r="C712" s="621" t="s">
        <v>1145</v>
      </c>
      <c r="D712" s="654" t="s">
        <v>1907</v>
      </c>
      <c r="E712" s="631">
        <v>0.4</v>
      </c>
      <c r="F712" s="623">
        <f t="shared" si="846"/>
        <v>35.645847098399997</v>
      </c>
      <c r="G712" s="661"/>
      <c r="H712" s="625">
        <f t="shared" si="855"/>
        <v>0</v>
      </c>
      <c r="I712" s="661"/>
      <c r="J712" s="625">
        <f t="shared" si="856"/>
        <v>0</v>
      </c>
      <c r="K712" s="626" t="s">
        <v>677</v>
      </c>
      <c r="L712" s="626" t="s">
        <v>1907</v>
      </c>
      <c r="M712" s="626">
        <v>1</v>
      </c>
      <c r="N712" s="627">
        <v>31.481999999999999</v>
      </c>
      <c r="O712" s="614">
        <f t="shared" si="849"/>
        <v>31.481999999999999</v>
      </c>
      <c r="P712" s="625">
        <f t="shared" ref="P712" si="877">E712*F712</f>
        <v>14.25833883936</v>
      </c>
      <c r="Q712" s="625">
        <f t="shared" ref="Q712" si="878">SUM(O712:O715)</f>
        <v>31.481999999999999</v>
      </c>
      <c r="R712" s="625">
        <f t="shared" ref="R712" si="879">Q712*1.02*1.05*$R$15</f>
        <v>35.645847098399997</v>
      </c>
      <c r="S712" s="632">
        <f t="shared" ref="S712" si="880">F712*$S$18</f>
        <v>45.706707900029578</v>
      </c>
      <c r="T712" s="632">
        <f t="shared" ref="T712" si="881">S712*E712</f>
        <v>18.282683160011832</v>
      </c>
    </row>
    <row r="713" spans="1:20" ht="12.75" customHeight="1">
      <c r="A713" s="620"/>
      <c r="B713" s="621"/>
      <c r="C713" s="621"/>
      <c r="D713" s="654"/>
      <c r="E713" s="631"/>
      <c r="F713" s="623"/>
      <c r="G713" s="661"/>
      <c r="H713" s="625"/>
      <c r="I713" s="661"/>
      <c r="J713" s="625"/>
      <c r="K713" s="626"/>
      <c r="L713" s="626"/>
      <c r="M713" s="626"/>
      <c r="N713" s="627"/>
      <c r="O713" s="614">
        <f t="shared" si="849"/>
        <v>0</v>
      </c>
      <c r="P713" s="625"/>
      <c r="Q713" s="625"/>
      <c r="R713" s="625"/>
      <c r="S713" s="632"/>
      <c r="T713" s="632"/>
    </row>
    <row r="714" spans="1:20" ht="12.75" customHeight="1">
      <c r="A714" s="620"/>
      <c r="B714" s="621"/>
      <c r="C714" s="621"/>
      <c r="D714" s="654"/>
      <c r="E714" s="631"/>
      <c r="F714" s="623"/>
      <c r="G714" s="661"/>
      <c r="H714" s="625"/>
      <c r="I714" s="661"/>
      <c r="J714" s="625"/>
      <c r="K714" s="626"/>
      <c r="L714" s="626"/>
      <c r="M714" s="626"/>
      <c r="N714" s="627"/>
      <c r="O714" s="614">
        <f t="shared" si="849"/>
        <v>0</v>
      </c>
      <c r="P714" s="625"/>
      <c r="Q714" s="625"/>
      <c r="R714" s="625"/>
      <c r="S714" s="632"/>
      <c r="T714" s="632"/>
    </row>
    <row r="715" spans="1:20" ht="12.75" customHeight="1">
      <c r="A715" s="620"/>
      <c r="B715" s="621"/>
      <c r="C715" s="621"/>
      <c r="D715" s="654"/>
      <c r="E715" s="631"/>
      <c r="F715" s="623"/>
      <c r="G715" s="661"/>
      <c r="H715" s="625"/>
      <c r="I715" s="661"/>
      <c r="J715" s="625"/>
      <c r="K715" s="626"/>
      <c r="L715" s="626"/>
      <c r="M715" s="626"/>
      <c r="N715" s="627"/>
      <c r="O715" s="614">
        <f t="shared" si="849"/>
        <v>0</v>
      </c>
      <c r="P715" s="625"/>
      <c r="Q715" s="625"/>
      <c r="R715" s="625"/>
      <c r="S715" s="632"/>
      <c r="T715" s="632"/>
    </row>
    <row r="716" spans="1:20" ht="12.75" customHeight="1">
      <c r="A716" s="620">
        <v>6</v>
      </c>
      <c r="B716" s="621" t="s">
        <v>658</v>
      </c>
      <c r="C716" s="621" t="s">
        <v>1870</v>
      </c>
      <c r="D716" s="654" t="s">
        <v>1907</v>
      </c>
      <c r="E716" s="631">
        <v>46</v>
      </c>
      <c r="F716" s="623">
        <f t="shared" si="846"/>
        <v>0.61897321917600001</v>
      </c>
      <c r="G716" s="653">
        <v>1.5100000000000001E-2</v>
      </c>
      <c r="H716" s="625">
        <f t="shared" si="855"/>
        <v>3.5116559999999998E-2</v>
      </c>
      <c r="I716" s="653">
        <v>1.4E-3</v>
      </c>
      <c r="J716" s="625">
        <f t="shared" si="856"/>
        <v>4.1615699999999999E-3</v>
      </c>
      <c r="K716" s="626" t="s">
        <v>678</v>
      </c>
      <c r="L716" s="626" t="s">
        <v>652</v>
      </c>
      <c r="M716" s="626">
        <v>0.3</v>
      </c>
      <c r="N716" s="627">
        <v>1.2729999999999999</v>
      </c>
      <c r="O716" s="614">
        <f t="shared" si="849"/>
        <v>0.38189999999999996</v>
      </c>
      <c r="P716" s="625">
        <f t="shared" ref="P716" si="882">E716*F716</f>
        <v>28.472768082096</v>
      </c>
      <c r="Q716" s="625">
        <f t="shared" ref="Q716" si="883">SUM(O716:O719)</f>
        <v>0.51197999999999999</v>
      </c>
      <c r="R716" s="625">
        <f t="shared" ref="R716" si="884">Q716*1.02*1.05*$R$15</f>
        <v>0.57969508917599999</v>
      </c>
      <c r="S716" s="632">
        <f t="shared" ref="S716" si="885">F716*$S$18</f>
        <v>0.79367529262864112</v>
      </c>
      <c r="T716" s="632">
        <f t="shared" ref="T716" si="886">S716*E716</f>
        <v>36.509063460917488</v>
      </c>
    </row>
    <row r="717" spans="1:20" ht="12.75" customHeight="1">
      <c r="A717" s="620"/>
      <c r="B717" s="621"/>
      <c r="C717" s="621"/>
      <c r="D717" s="654"/>
      <c r="E717" s="631"/>
      <c r="F717" s="623"/>
      <c r="G717" s="653"/>
      <c r="H717" s="625"/>
      <c r="I717" s="653"/>
      <c r="J717" s="625"/>
      <c r="K717" s="626" t="s">
        <v>679</v>
      </c>
      <c r="L717" s="626" t="s">
        <v>652</v>
      </c>
      <c r="M717" s="626">
        <v>0.12</v>
      </c>
      <c r="N717" s="627">
        <v>1.0840000000000001</v>
      </c>
      <c r="O717" s="614">
        <f t="shared" si="849"/>
        <v>0.13008</v>
      </c>
      <c r="P717" s="625"/>
      <c r="Q717" s="625"/>
      <c r="R717" s="625"/>
      <c r="S717" s="632"/>
      <c r="T717" s="632"/>
    </row>
    <row r="718" spans="1:20" ht="12.75" customHeight="1">
      <c r="A718" s="620"/>
      <c r="B718" s="621"/>
      <c r="C718" s="621"/>
      <c r="D718" s="654"/>
      <c r="E718" s="631"/>
      <c r="F718" s="623"/>
      <c r="G718" s="653"/>
      <c r="H718" s="625"/>
      <c r="I718" s="653"/>
      <c r="J718" s="625"/>
      <c r="K718" s="626"/>
      <c r="L718" s="626"/>
      <c r="M718" s="626"/>
      <c r="N718" s="627"/>
      <c r="O718" s="614">
        <f t="shared" si="849"/>
        <v>0</v>
      </c>
      <c r="P718" s="625"/>
      <c r="Q718" s="625"/>
      <c r="R718" s="625"/>
      <c r="S718" s="632"/>
      <c r="T718" s="632"/>
    </row>
    <row r="719" spans="1:20" ht="12.75" customHeight="1">
      <c r="A719" s="620"/>
      <c r="B719" s="621"/>
      <c r="C719" s="621"/>
      <c r="D719" s="654"/>
      <c r="E719" s="631"/>
      <c r="F719" s="623"/>
      <c r="G719" s="653"/>
      <c r="H719" s="625"/>
      <c r="I719" s="653"/>
      <c r="J719" s="625"/>
      <c r="K719" s="626"/>
      <c r="L719" s="626"/>
      <c r="M719" s="626"/>
      <c r="N719" s="627"/>
      <c r="O719" s="614">
        <f t="shared" si="849"/>
        <v>0</v>
      </c>
      <c r="P719" s="625"/>
      <c r="Q719" s="625"/>
      <c r="R719" s="625"/>
      <c r="S719" s="632"/>
      <c r="T719" s="632"/>
    </row>
    <row r="720" spans="1:20" ht="12.75" customHeight="1">
      <c r="A720" s="620">
        <v>7</v>
      </c>
      <c r="B720" s="621" t="s">
        <v>659</v>
      </c>
      <c r="C720" s="621" t="s">
        <v>885</v>
      </c>
      <c r="D720" s="620" t="s">
        <v>325</v>
      </c>
      <c r="E720" s="631">
        <v>2</v>
      </c>
      <c r="F720" s="623">
        <f t="shared" si="846"/>
        <v>30.344600160000002</v>
      </c>
      <c r="G720" s="661"/>
      <c r="H720" s="625">
        <f t="shared" si="855"/>
        <v>0</v>
      </c>
      <c r="I720" s="661"/>
      <c r="J720" s="625">
        <f t="shared" si="856"/>
        <v>0</v>
      </c>
      <c r="K720" s="626" t="s">
        <v>680</v>
      </c>
      <c r="L720" s="626" t="s">
        <v>325</v>
      </c>
      <c r="M720" s="626">
        <v>1</v>
      </c>
      <c r="N720" s="627">
        <v>26.8</v>
      </c>
      <c r="O720" s="614">
        <f t="shared" si="849"/>
        <v>26.8</v>
      </c>
      <c r="P720" s="625">
        <f t="shared" ref="P720" si="887">E720*F720</f>
        <v>60.689200320000005</v>
      </c>
      <c r="Q720" s="625">
        <f t="shared" ref="Q720" si="888">SUM(O720:O723)</f>
        <v>26.8</v>
      </c>
      <c r="R720" s="625">
        <f t="shared" ref="R720" si="889">Q720*1.02*1.05*$R$15</f>
        <v>30.344600160000002</v>
      </c>
      <c r="S720" s="632">
        <f t="shared" ref="S720" si="890">F720*$S$18</f>
        <v>38.909210714719293</v>
      </c>
      <c r="T720" s="632">
        <f t="shared" ref="T720" si="891">S720*E720</f>
        <v>77.818421429438587</v>
      </c>
    </row>
    <row r="721" spans="1:20" ht="12.75" customHeight="1">
      <c r="A721" s="620"/>
      <c r="B721" s="621"/>
      <c r="C721" s="621"/>
      <c r="D721" s="620"/>
      <c r="E721" s="631"/>
      <c r="F721" s="623"/>
      <c r="G721" s="661"/>
      <c r="H721" s="625"/>
      <c r="I721" s="661"/>
      <c r="J721" s="625"/>
      <c r="K721" s="626"/>
      <c r="L721" s="626"/>
      <c r="M721" s="626"/>
      <c r="N721" s="627"/>
      <c r="O721" s="614">
        <f t="shared" si="849"/>
        <v>0</v>
      </c>
      <c r="P721" s="625"/>
      <c r="Q721" s="625"/>
      <c r="R721" s="625"/>
      <c r="S721" s="632"/>
      <c r="T721" s="632"/>
    </row>
    <row r="722" spans="1:20" ht="12.75" customHeight="1">
      <c r="A722" s="620"/>
      <c r="B722" s="621"/>
      <c r="C722" s="621"/>
      <c r="D722" s="620"/>
      <c r="E722" s="631"/>
      <c r="F722" s="623"/>
      <c r="G722" s="661"/>
      <c r="H722" s="625"/>
      <c r="I722" s="661"/>
      <c r="J722" s="625"/>
      <c r="K722" s="626"/>
      <c r="L722" s="626"/>
      <c r="M722" s="626"/>
      <c r="N722" s="627"/>
      <c r="O722" s="614">
        <f t="shared" si="849"/>
        <v>0</v>
      </c>
      <c r="P722" s="625"/>
      <c r="Q722" s="625"/>
      <c r="R722" s="625"/>
      <c r="S722" s="632"/>
      <c r="T722" s="632"/>
    </row>
    <row r="723" spans="1:20" ht="12.75" customHeight="1">
      <c r="A723" s="620"/>
      <c r="B723" s="621"/>
      <c r="C723" s="621"/>
      <c r="D723" s="620"/>
      <c r="E723" s="631"/>
      <c r="F723" s="623"/>
      <c r="G723" s="661"/>
      <c r="H723" s="625"/>
      <c r="I723" s="661"/>
      <c r="J723" s="625"/>
      <c r="K723" s="626"/>
      <c r="L723" s="626"/>
      <c r="M723" s="626"/>
      <c r="N723" s="627"/>
      <c r="O723" s="614">
        <f t="shared" si="849"/>
        <v>0</v>
      </c>
      <c r="P723" s="625"/>
      <c r="Q723" s="625"/>
      <c r="R723" s="625"/>
      <c r="S723" s="632"/>
      <c r="T723" s="632"/>
    </row>
    <row r="724" spans="1:20" ht="12.75" customHeight="1">
      <c r="A724" s="620">
        <v>8</v>
      </c>
      <c r="B724" s="621" t="s">
        <v>659</v>
      </c>
      <c r="C724" s="621" t="s">
        <v>1147</v>
      </c>
      <c r="D724" s="620" t="s">
        <v>652</v>
      </c>
      <c r="E724" s="631">
        <v>14</v>
      </c>
      <c r="F724" s="623">
        <f t="shared" si="846"/>
        <v>0.7206842537999999</v>
      </c>
      <c r="G724" s="661"/>
      <c r="H724" s="625">
        <f t="shared" si="855"/>
        <v>0</v>
      </c>
      <c r="I724" s="661"/>
      <c r="J724" s="625">
        <f t="shared" si="856"/>
        <v>0</v>
      </c>
      <c r="K724" s="626" t="s">
        <v>681</v>
      </c>
      <c r="L724" s="626" t="s">
        <v>652</v>
      </c>
      <c r="M724" s="626">
        <v>0.5</v>
      </c>
      <c r="N724" s="627">
        <v>1.2729999999999999</v>
      </c>
      <c r="O724" s="614">
        <f t="shared" si="849"/>
        <v>0.63649999999999995</v>
      </c>
      <c r="P724" s="625">
        <f t="shared" ref="P724" si="892">E724*F724</f>
        <v>10.089579553199998</v>
      </c>
      <c r="Q724" s="625">
        <f t="shared" ref="Q724" si="893">SUM(O724:O727)</f>
        <v>0.63649999999999995</v>
      </c>
      <c r="R724" s="625">
        <f t="shared" ref="R724" si="894">Q724*1.02*1.05*$R$15</f>
        <v>0.7206842537999999</v>
      </c>
      <c r="S724" s="632">
        <f t="shared" ref="S724" si="895">F724*$S$18</f>
        <v>0.92409375447458297</v>
      </c>
      <c r="T724" s="632">
        <f t="shared" ref="T724" si="896">S724*E724</f>
        <v>12.937312562644161</v>
      </c>
    </row>
    <row r="725" spans="1:20" ht="12.75" customHeight="1">
      <c r="A725" s="620"/>
      <c r="B725" s="621"/>
      <c r="C725" s="621"/>
      <c r="D725" s="620"/>
      <c r="E725" s="631"/>
      <c r="F725" s="623"/>
      <c r="G725" s="661"/>
      <c r="H725" s="625"/>
      <c r="I725" s="661"/>
      <c r="J725" s="625"/>
      <c r="K725" s="626"/>
      <c r="L725" s="626"/>
      <c r="M725" s="626"/>
      <c r="N725" s="627"/>
      <c r="O725" s="614">
        <f t="shared" si="849"/>
        <v>0</v>
      </c>
      <c r="P725" s="625"/>
      <c r="Q725" s="625"/>
      <c r="R725" s="625"/>
      <c r="S725" s="632"/>
      <c r="T725" s="632"/>
    </row>
    <row r="726" spans="1:20" ht="12.75" customHeight="1">
      <c r="A726" s="620"/>
      <c r="B726" s="621"/>
      <c r="C726" s="621"/>
      <c r="D726" s="620"/>
      <c r="E726" s="631"/>
      <c r="F726" s="623"/>
      <c r="G726" s="661"/>
      <c r="H726" s="625"/>
      <c r="I726" s="661"/>
      <c r="J726" s="625"/>
      <c r="K726" s="626"/>
      <c r="L726" s="626"/>
      <c r="M726" s="626"/>
      <c r="N726" s="627"/>
      <c r="O726" s="614">
        <f t="shared" si="849"/>
        <v>0</v>
      </c>
      <c r="P726" s="625"/>
      <c r="Q726" s="625"/>
      <c r="R726" s="625"/>
      <c r="S726" s="632"/>
      <c r="T726" s="632"/>
    </row>
    <row r="727" spans="1:20" ht="12.75" customHeight="1">
      <c r="A727" s="620"/>
      <c r="B727" s="621"/>
      <c r="C727" s="621"/>
      <c r="D727" s="620"/>
      <c r="E727" s="631"/>
      <c r="F727" s="623"/>
      <c r="G727" s="661"/>
      <c r="H727" s="625"/>
      <c r="I727" s="661"/>
      <c r="J727" s="625"/>
      <c r="K727" s="626"/>
      <c r="L727" s="626"/>
      <c r="M727" s="626"/>
      <c r="N727" s="627"/>
      <c r="O727" s="614">
        <f t="shared" si="849"/>
        <v>0</v>
      </c>
      <c r="P727" s="625"/>
      <c r="Q727" s="625"/>
      <c r="R727" s="625"/>
      <c r="S727" s="632"/>
      <c r="T727" s="632"/>
    </row>
    <row r="728" spans="1:20" ht="12.75" customHeight="1">
      <c r="A728" s="662"/>
      <c r="B728" s="663"/>
      <c r="C728" s="664" t="s">
        <v>506</v>
      </c>
      <c r="D728" s="662"/>
      <c r="E728" s="665"/>
      <c r="F728" s="666"/>
      <c r="G728" s="667"/>
      <c r="H728" s="668"/>
      <c r="I728" s="667"/>
      <c r="J728" s="668"/>
      <c r="K728" s="669"/>
      <c r="L728" s="669"/>
      <c r="M728" s="669"/>
      <c r="N728" s="670"/>
      <c r="O728" s="671"/>
      <c r="P728" s="668"/>
      <c r="Q728" s="668"/>
      <c r="R728" s="668"/>
      <c r="S728" s="672"/>
      <c r="T728" s="673">
        <f>SUM(T696:T727)</f>
        <v>359.78121654142251</v>
      </c>
    </row>
    <row r="729" spans="1:20" ht="12.75" customHeight="1">
      <c r="A729" s="662"/>
      <c r="B729" s="663"/>
      <c r="C729" s="664"/>
      <c r="D729" s="662"/>
      <c r="E729" s="665"/>
      <c r="F729" s="674"/>
      <c r="G729" s="667"/>
      <c r="H729" s="668"/>
      <c r="I729" s="667"/>
      <c r="J729" s="668"/>
      <c r="K729" s="669"/>
      <c r="L729" s="669"/>
      <c r="M729" s="669"/>
      <c r="N729" s="670"/>
      <c r="O729" s="671"/>
      <c r="P729" s="668"/>
      <c r="Q729" s="668"/>
      <c r="R729" s="668"/>
      <c r="S729" s="672"/>
      <c r="T729" s="673"/>
    </row>
    <row r="730" spans="1:20" ht="12.75" customHeight="1">
      <c r="A730" s="662"/>
      <c r="B730" s="663"/>
      <c r="C730" s="664"/>
      <c r="D730" s="662"/>
      <c r="E730" s="665"/>
      <c r="F730" s="674"/>
      <c r="G730" s="667"/>
      <c r="H730" s="668"/>
      <c r="I730" s="667"/>
      <c r="J730" s="668"/>
      <c r="K730" s="669"/>
      <c r="L730" s="669"/>
      <c r="M730" s="675"/>
      <c r="N730" s="670"/>
      <c r="O730" s="671"/>
      <c r="P730" s="668"/>
      <c r="Q730" s="668"/>
      <c r="R730" s="668"/>
      <c r="S730" s="672"/>
      <c r="T730" s="673"/>
    </row>
    <row r="731" spans="1:20" ht="12.75" customHeight="1">
      <c r="A731" s="662"/>
      <c r="B731" s="663"/>
      <c r="C731" s="664"/>
      <c r="D731" s="662"/>
      <c r="E731" s="665"/>
      <c r="F731" s="676"/>
      <c r="G731" s="667"/>
      <c r="H731" s="668"/>
      <c r="I731" s="667"/>
      <c r="J731" s="668"/>
      <c r="K731" s="669"/>
      <c r="L731" s="669"/>
      <c r="M731" s="669"/>
      <c r="N731" s="670"/>
      <c r="O731" s="671"/>
      <c r="P731" s="668"/>
      <c r="Q731" s="668"/>
      <c r="R731" s="668"/>
      <c r="S731" s="672"/>
      <c r="T731" s="673"/>
    </row>
    <row r="732" spans="1:20" ht="12.75" customHeight="1">
      <c r="A732" s="662"/>
      <c r="B732" s="663"/>
      <c r="C732" s="664" t="s">
        <v>507</v>
      </c>
      <c r="D732" s="662"/>
      <c r="E732" s="665"/>
      <c r="F732" s="666"/>
      <c r="G732" s="667"/>
      <c r="H732" s="668"/>
      <c r="I732" s="667"/>
      <c r="J732" s="668"/>
      <c r="K732" s="669"/>
      <c r="L732" s="669"/>
      <c r="M732" s="669"/>
      <c r="N732" s="670"/>
      <c r="O732" s="671"/>
      <c r="P732" s="668"/>
      <c r="Q732" s="668"/>
      <c r="R732" s="668"/>
      <c r="S732" s="672"/>
      <c r="T732" s="677">
        <f>(T728*100%)/'Cav-Nax-Mayak-8'!T759</f>
        <v>4.6272773969401994E-3</v>
      </c>
    </row>
    <row r="733" spans="1:20" ht="12.75" customHeight="1">
      <c r="A733" s="662"/>
      <c r="B733" s="663"/>
      <c r="C733" s="664"/>
      <c r="D733" s="662"/>
      <c r="E733" s="665"/>
      <c r="F733" s="674"/>
      <c r="G733" s="667"/>
      <c r="H733" s="668"/>
      <c r="I733" s="667"/>
      <c r="J733" s="668"/>
      <c r="K733" s="669"/>
      <c r="L733" s="669"/>
      <c r="M733" s="669"/>
      <c r="N733" s="670"/>
      <c r="O733" s="671"/>
      <c r="P733" s="668"/>
      <c r="Q733" s="668"/>
      <c r="R733" s="668"/>
      <c r="S733" s="672"/>
      <c r="T733" s="677"/>
    </row>
    <row r="734" spans="1:20" ht="12.75" customHeight="1">
      <c r="A734" s="662"/>
      <c r="B734" s="663"/>
      <c r="C734" s="664"/>
      <c r="D734" s="662"/>
      <c r="E734" s="665"/>
      <c r="F734" s="674"/>
      <c r="G734" s="667"/>
      <c r="H734" s="668"/>
      <c r="I734" s="667"/>
      <c r="J734" s="668"/>
      <c r="K734" s="669"/>
      <c r="L734" s="669"/>
      <c r="M734" s="675"/>
      <c r="N734" s="670"/>
      <c r="O734" s="671"/>
      <c r="P734" s="668"/>
      <c r="Q734" s="668"/>
      <c r="R734" s="668"/>
      <c r="S734" s="672"/>
      <c r="T734" s="677"/>
    </row>
    <row r="735" spans="1:20" ht="12.75" customHeight="1">
      <c r="A735" s="662"/>
      <c r="B735" s="663"/>
      <c r="C735" s="664"/>
      <c r="D735" s="662"/>
      <c r="E735" s="665"/>
      <c r="F735" s="676"/>
      <c r="G735" s="667"/>
      <c r="H735" s="668"/>
      <c r="I735" s="667"/>
      <c r="J735" s="668"/>
      <c r="K735" s="669"/>
      <c r="L735" s="669"/>
      <c r="M735" s="669"/>
      <c r="N735" s="670"/>
      <c r="O735" s="671"/>
      <c r="P735" s="668"/>
      <c r="Q735" s="668"/>
      <c r="R735" s="668"/>
      <c r="S735" s="672"/>
      <c r="T735" s="677"/>
    </row>
    <row r="736" spans="1:20" ht="12.75" customHeight="1">
      <c r="A736" s="701"/>
      <c r="B736" s="725"/>
      <c r="C736" s="748" t="s">
        <v>1545</v>
      </c>
      <c r="D736" s="654"/>
      <c r="E736" s="695"/>
      <c r="F736" s="623">
        <f t="shared" si="846"/>
        <v>0</v>
      </c>
      <c r="G736" s="749"/>
      <c r="H736" s="625">
        <f t="shared" ref="H736:H744" si="897">G736*$P$8/1000</f>
        <v>0</v>
      </c>
      <c r="I736" s="749"/>
      <c r="J736" s="625">
        <f t="shared" ref="J736:J744" si="898">I736*$P$9/1000</f>
        <v>0</v>
      </c>
      <c r="K736" s="719"/>
      <c r="L736" s="719"/>
      <c r="M736" s="721"/>
      <c r="N736" s="720"/>
      <c r="O736" s="614">
        <f t="shared" si="849"/>
        <v>0</v>
      </c>
      <c r="P736" s="625">
        <f t="shared" ref="P736" si="899">E736*F736</f>
        <v>0</v>
      </c>
      <c r="Q736" s="625">
        <f t="shared" ref="Q736" si="900">SUM(O736:O739)</f>
        <v>0</v>
      </c>
      <c r="R736" s="625">
        <f t="shared" ref="R736" si="901">Q736*1.02*1.05*$R$15</f>
        <v>0</v>
      </c>
      <c r="S736" s="632">
        <f t="shared" ref="S736" si="902">F736*$S$18</f>
        <v>0</v>
      </c>
      <c r="T736" s="632">
        <f t="shared" ref="T736" si="903">S736*E736</f>
        <v>0</v>
      </c>
    </row>
    <row r="737" spans="1:20" ht="12.75" customHeight="1">
      <c r="A737" s="701"/>
      <c r="B737" s="725"/>
      <c r="C737" s="748"/>
      <c r="D737" s="655"/>
      <c r="E737" s="695"/>
      <c r="F737" s="623"/>
      <c r="G737" s="749"/>
      <c r="H737" s="625"/>
      <c r="I737" s="749"/>
      <c r="J737" s="625"/>
      <c r="K737" s="626"/>
      <c r="L737" s="626"/>
      <c r="M737" s="626"/>
      <c r="N737" s="627"/>
      <c r="O737" s="614">
        <f t="shared" si="849"/>
        <v>0</v>
      </c>
      <c r="P737" s="625"/>
      <c r="Q737" s="625"/>
      <c r="R737" s="625"/>
      <c r="S737" s="632"/>
      <c r="T737" s="632"/>
    </row>
    <row r="738" spans="1:20" ht="12.75" customHeight="1">
      <c r="A738" s="701"/>
      <c r="B738" s="725"/>
      <c r="C738" s="748"/>
      <c r="D738" s="655"/>
      <c r="E738" s="695"/>
      <c r="F738" s="623"/>
      <c r="G738" s="749"/>
      <c r="H738" s="625"/>
      <c r="I738" s="749"/>
      <c r="J738" s="625"/>
      <c r="K738" s="626"/>
      <c r="L738" s="626"/>
      <c r="M738" s="630"/>
      <c r="N738" s="627"/>
      <c r="O738" s="614">
        <f t="shared" ref="O738:O747" si="904">M738*N738</f>
        <v>0</v>
      </c>
      <c r="P738" s="625"/>
      <c r="Q738" s="625"/>
      <c r="R738" s="625"/>
      <c r="S738" s="632"/>
      <c r="T738" s="632"/>
    </row>
    <row r="739" spans="1:20" ht="12.75" customHeight="1">
      <c r="A739" s="701"/>
      <c r="B739" s="725"/>
      <c r="C739" s="748"/>
      <c r="D739" s="655"/>
      <c r="E739" s="695"/>
      <c r="F739" s="623"/>
      <c r="G739" s="749"/>
      <c r="H739" s="625"/>
      <c r="I739" s="749"/>
      <c r="J739" s="625"/>
      <c r="K739" s="626"/>
      <c r="L739" s="626"/>
      <c r="M739" s="626"/>
      <c r="N739" s="627"/>
      <c r="O739" s="614">
        <f t="shared" si="904"/>
        <v>0</v>
      </c>
      <c r="P739" s="625"/>
      <c r="Q739" s="625"/>
      <c r="R739" s="625"/>
      <c r="S739" s="632"/>
      <c r="T739" s="632"/>
    </row>
    <row r="740" spans="1:20" ht="12.75" customHeight="1">
      <c r="A740" s="701">
        <v>1</v>
      </c>
      <c r="B740" s="621" t="s">
        <v>1504</v>
      </c>
      <c r="C740" s="621" t="s">
        <v>1872</v>
      </c>
      <c r="D740" s="655" t="s">
        <v>75</v>
      </c>
      <c r="E740" s="631">
        <v>7</v>
      </c>
      <c r="F740" s="623">
        <f t="shared" si="846"/>
        <v>123.23892892799999</v>
      </c>
      <c r="G740" s="652">
        <v>12.55</v>
      </c>
      <c r="H740" s="625">
        <f t="shared" ref="H740" si="905">G740*$P$8/1000</f>
        <v>29.18628</v>
      </c>
      <c r="I740" s="652">
        <v>8.4280000000000008</v>
      </c>
      <c r="J740" s="625">
        <f t="shared" ref="J740" si="906">I740*$P$9/1000</f>
        <v>25.052651400000002</v>
      </c>
      <c r="K740" s="626" t="s">
        <v>97</v>
      </c>
      <c r="L740" s="626" t="s">
        <v>75</v>
      </c>
      <c r="M740" s="626">
        <v>1</v>
      </c>
      <c r="N740" s="627">
        <v>60.94</v>
      </c>
      <c r="O740" s="614">
        <f t="shared" si="904"/>
        <v>60.94</v>
      </c>
      <c r="P740" s="625">
        <f t="shared" ref="P740" si="907">E740*F740</f>
        <v>862.67250249599999</v>
      </c>
      <c r="Q740" s="625">
        <f t="shared" ref="Q740" si="908">SUM(O740:O743)</f>
        <v>60.94</v>
      </c>
      <c r="R740" s="625">
        <f t="shared" ref="R740" si="909">Q740*1.02*1.05*$R$15</f>
        <v>68.999997527999994</v>
      </c>
      <c r="S740" s="632">
        <f t="shared" ref="S740" si="910">F740*$S$18</f>
        <v>158.02249588500976</v>
      </c>
      <c r="T740" s="632">
        <f t="shared" ref="T740" si="911">S740*E740</f>
        <v>1106.1574711950684</v>
      </c>
    </row>
    <row r="741" spans="1:20" ht="12.75" customHeight="1">
      <c r="A741" s="701"/>
      <c r="B741" s="621"/>
      <c r="C741" s="621"/>
      <c r="D741" s="655"/>
      <c r="E741" s="631"/>
      <c r="F741" s="623"/>
      <c r="G741" s="652"/>
      <c r="H741" s="625"/>
      <c r="I741" s="652"/>
      <c r="J741" s="625"/>
      <c r="K741" s="626"/>
      <c r="L741" s="626"/>
      <c r="M741" s="626"/>
      <c r="N741" s="627"/>
      <c r="O741" s="614">
        <f t="shared" si="904"/>
        <v>0</v>
      </c>
      <c r="P741" s="625"/>
      <c r="Q741" s="625"/>
      <c r="R741" s="625"/>
      <c r="S741" s="632"/>
      <c r="T741" s="632"/>
    </row>
    <row r="742" spans="1:20" ht="12.75" customHeight="1">
      <c r="A742" s="701"/>
      <c r="B742" s="621"/>
      <c r="C742" s="621"/>
      <c r="D742" s="655"/>
      <c r="E742" s="631"/>
      <c r="F742" s="623"/>
      <c r="G742" s="652"/>
      <c r="H742" s="625"/>
      <c r="I742" s="652"/>
      <c r="J742" s="625"/>
      <c r="K742" s="626"/>
      <c r="L742" s="627"/>
      <c r="M742" s="700"/>
      <c r="N742" s="627"/>
      <c r="O742" s="614">
        <f t="shared" si="904"/>
        <v>0</v>
      </c>
      <c r="P742" s="625"/>
      <c r="Q742" s="625"/>
      <c r="R742" s="625"/>
      <c r="S742" s="632"/>
      <c r="T742" s="632"/>
    </row>
    <row r="743" spans="1:20" ht="12.75" customHeight="1">
      <c r="A743" s="701"/>
      <c r="B743" s="621"/>
      <c r="C743" s="621"/>
      <c r="D743" s="655"/>
      <c r="E743" s="631"/>
      <c r="F743" s="623"/>
      <c r="G743" s="652"/>
      <c r="H743" s="625"/>
      <c r="I743" s="652"/>
      <c r="J743" s="625"/>
      <c r="K743" s="626"/>
      <c r="L743" s="626"/>
      <c r="M743" s="626"/>
      <c r="N743" s="627"/>
      <c r="O743" s="614">
        <f t="shared" si="904"/>
        <v>0</v>
      </c>
      <c r="P743" s="625"/>
      <c r="Q743" s="625"/>
      <c r="R743" s="625"/>
      <c r="S743" s="632"/>
      <c r="T743" s="632"/>
    </row>
    <row r="744" spans="1:20" ht="12.75" customHeight="1">
      <c r="A744" s="701">
        <v>2</v>
      </c>
      <c r="B744" s="621" t="s">
        <v>1287</v>
      </c>
      <c r="C744" s="621" t="s">
        <v>1871</v>
      </c>
      <c r="D744" s="634" t="s">
        <v>75</v>
      </c>
      <c r="E744" s="631">
        <v>7</v>
      </c>
      <c r="F744" s="623">
        <f t="shared" si="846"/>
        <v>286.78980869999998</v>
      </c>
      <c r="G744" s="652">
        <v>15.42</v>
      </c>
      <c r="H744" s="625">
        <f t="shared" si="897"/>
        <v>35.860751999999998</v>
      </c>
      <c r="I744" s="652">
        <v>14.423999999999999</v>
      </c>
      <c r="J744" s="625">
        <f t="shared" si="898"/>
        <v>42.876061200000002</v>
      </c>
      <c r="K744" s="626" t="s">
        <v>97</v>
      </c>
      <c r="L744" s="626" t="s">
        <v>75</v>
      </c>
      <c r="M744" s="626">
        <v>1</v>
      </c>
      <c r="N744" s="627">
        <v>183.75</v>
      </c>
      <c r="O744" s="614">
        <f t="shared" si="904"/>
        <v>183.75</v>
      </c>
      <c r="P744" s="625">
        <f t="shared" ref="P744" si="912">E744*F744</f>
        <v>2007.5286609</v>
      </c>
      <c r="Q744" s="625">
        <f t="shared" ref="Q744" si="913">SUM(O744:O747)</f>
        <v>183.75</v>
      </c>
      <c r="R744" s="625">
        <f t="shared" ref="R744" si="914">Q744*1.02*1.05*$R$15</f>
        <v>208.05299550000001</v>
      </c>
      <c r="S744" s="632">
        <f t="shared" ref="S744" si="915">F744*$S$18</f>
        <v>367.73478769549666</v>
      </c>
      <c r="T744" s="632">
        <f t="shared" ref="T744" si="916">S744*E744</f>
        <v>2574.1435138684765</v>
      </c>
    </row>
    <row r="745" spans="1:20" ht="12.75" customHeight="1">
      <c r="A745" s="701"/>
      <c r="B745" s="621"/>
      <c r="C745" s="621"/>
      <c r="D745" s="640"/>
      <c r="E745" s="631"/>
      <c r="F745" s="623"/>
      <c r="G745" s="652"/>
      <c r="H745" s="625"/>
      <c r="I745" s="652"/>
      <c r="J745" s="625"/>
      <c r="K745" s="626"/>
      <c r="L745" s="626"/>
      <c r="M745" s="626"/>
      <c r="N745" s="627"/>
      <c r="O745" s="614">
        <f t="shared" si="904"/>
        <v>0</v>
      </c>
      <c r="P745" s="625"/>
      <c r="Q745" s="625"/>
      <c r="R745" s="625"/>
      <c r="S745" s="632"/>
      <c r="T745" s="632"/>
    </row>
    <row r="746" spans="1:20" ht="12.75" customHeight="1">
      <c r="A746" s="701"/>
      <c r="B746" s="621"/>
      <c r="C746" s="621"/>
      <c r="D746" s="640"/>
      <c r="E746" s="631"/>
      <c r="F746" s="623"/>
      <c r="G746" s="652"/>
      <c r="H746" s="625"/>
      <c r="I746" s="652"/>
      <c r="J746" s="625"/>
      <c r="K746" s="626"/>
      <c r="L746" s="627"/>
      <c r="M746" s="700"/>
      <c r="N746" s="627"/>
      <c r="O746" s="614">
        <f t="shared" si="904"/>
        <v>0</v>
      </c>
      <c r="P746" s="625"/>
      <c r="Q746" s="625"/>
      <c r="R746" s="625"/>
      <c r="S746" s="632"/>
      <c r="T746" s="632"/>
    </row>
    <row r="747" spans="1:20" ht="12.75" customHeight="1">
      <c r="A747" s="701"/>
      <c r="B747" s="621"/>
      <c r="C747" s="621"/>
      <c r="D747" s="646"/>
      <c r="E747" s="631"/>
      <c r="F747" s="623"/>
      <c r="G747" s="652"/>
      <c r="H747" s="625"/>
      <c r="I747" s="652"/>
      <c r="J747" s="625"/>
      <c r="K747" s="626"/>
      <c r="L747" s="626"/>
      <c r="M747" s="626"/>
      <c r="N747" s="627"/>
      <c r="O747" s="614">
        <f t="shared" si="904"/>
        <v>0</v>
      </c>
      <c r="P747" s="625"/>
      <c r="Q747" s="625"/>
      <c r="R747" s="625"/>
      <c r="S747" s="632"/>
      <c r="T747" s="632"/>
    </row>
    <row r="748" spans="1:20" ht="12.75" customHeight="1">
      <c r="A748" s="662"/>
      <c r="B748" s="663"/>
      <c r="C748" s="664" t="s">
        <v>506</v>
      </c>
      <c r="D748" s="662"/>
      <c r="E748" s="665"/>
      <c r="F748" s="666"/>
      <c r="G748" s="667"/>
      <c r="H748" s="668"/>
      <c r="I748" s="667"/>
      <c r="J748" s="668"/>
      <c r="K748" s="669"/>
      <c r="L748" s="669"/>
      <c r="M748" s="669"/>
      <c r="N748" s="670"/>
      <c r="O748" s="671"/>
      <c r="P748" s="668"/>
      <c r="Q748" s="668"/>
      <c r="R748" s="668"/>
      <c r="S748" s="672"/>
      <c r="T748" s="673">
        <f>SUM(T740:T747)</f>
        <v>3680.3009850635449</v>
      </c>
    </row>
    <row r="749" spans="1:20" ht="12.75" customHeight="1">
      <c r="A749" s="662"/>
      <c r="B749" s="663"/>
      <c r="C749" s="664"/>
      <c r="D749" s="662"/>
      <c r="E749" s="665"/>
      <c r="F749" s="674"/>
      <c r="G749" s="667"/>
      <c r="H749" s="668"/>
      <c r="I749" s="667"/>
      <c r="J749" s="668"/>
      <c r="K749" s="669"/>
      <c r="L749" s="669"/>
      <c r="M749" s="669"/>
      <c r="N749" s="670"/>
      <c r="O749" s="671"/>
      <c r="P749" s="668"/>
      <c r="Q749" s="668"/>
      <c r="R749" s="668"/>
      <c r="S749" s="672"/>
      <c r="T749" s="673"/>
    </row>
    <row r="750" spans="1:20" ht="12.75" customHeight="1">
      <c r="A750" s="662"/>
      <c r="B750" s="663"/>
      <c r="C750" s="664"/>
      <c r="D750" s="662"/>
      <c r="E750" s="665"/>
      <c r="F750" s="674"/>
      <c r="G750" s="667"/>
      <c r="H750" s="668"/>
      <c r="I750" s="667"/>
      <c r="J750" s="668"/>
      <c r="K750" s="669"/>
      <c r="L750" s="669"/>
      <c r="M750" s="675"/>
      <c r="N750" s="670"/>
      <c r="O750" s="671"/>
      <c r="P750" s="668"/>
      <c r="Q750" s="668"/>
      <c r="R750" s="668"/>
      <c r="S750" s="672"/>
      <c r="T750" s="673"/>
    </row>
    <row r="751" spans="1:20" ht="12.75" customHeight="1">
      <c r="A751" s="662"/>
      <c r="B751" s="663"/>
      <c r="C751" s="664"/>
      <c r="D751" s="662"/>
      <c r="E751" s="665"/>
      <c r="F751" s="676"/>
      <c r="G751" s="667"/>
      <c r="H751" s="668"/>
      <c r="I751" s="667"/>
      <c r="J751" s="668"/>
      <c r="K751" s="669"/>
      <c r="L751" s="669"/>
      <c r="M751" s="669"/>
      <c r="N751" s="670"/>
      <c r="O751" s="671"/>
      <c r="P751" s="668"/>
      <c r="Q751" s="668"/>
      <c r="R751" s="668"/>
      <c r="S751" s="672"/>
      <c r="T751" s="673"/>
    </row>
    <row r="752" spans="1:20" ht="12.75" customHeight="1">
      <c r="A752" s="662"/>
      <c r="B752" s="663"/>
      <c r="C752" s="664" t="s">
        <v>507</v>
      </c>
      <c r="D752" s="662"/>
      <c r="E752" s="665"/>
      <c r="F752" s="666"/>
      <c r="G752" s="667"/>
      <c r="H752" s="668"/>
      <c r="I752" s="667"/>
      <c r="J752" s="668"/>
      <c r="K752" s="669"/>
      <c r="L752" s="669"/>
      <c r="M752" s="669"/>
      <c r="N752" s="670"/>
      <c r="O752" s="671"/>
      <c r="P752" s="668"/>
      <c r="Q752" s="668"/>
      <c r="R752" s="668"/>
      <c r="S752" s="672"/>
      <c r="T752" s="677">
        <f>(T748*100%)/'Cav-Nax-Mayak-8'!T759</f>
        <v>4.73336927531363E-2</v>
      </c>
    </row>
    <row r="753" spans="1:20" ht="12.75" customHeight="1">
      <c r="A753" s="662"/>
      <c r="B753" s="663"/>
      <c r="C753" s="664"/>
      <c r="D753" s="662"/>
      <c r="E753" s="665"/>
      <c r="F753" s="674"/>
      <c r="G753" s="667"/>
      <c r="H753" s="668"/>
      <c r="I753" s="667"/>
      <c r="J753" s="668"/>
      <c r="K753" s="669"/>
      <c r="L753" s="669"/>
      <c r="M753" s="669"/>
      <c r="N753" s="670"/>
      <c r="O753" s="671"/>
      <c r="P753" s="668"/>
      <c r="Q753" s="668"/>
      <c r="R753" s="668"/>
      <c r="S753" s="672"/>
      <c r="T753" s="677"/>
    </row>
    <row r="754" spans="1:20" ht="12.75" customHeight="1">
      <c r="A754" s="662"/>
      <c r="B754" s="663"/>
      <c r="C754" s="664"/>
      <c r="D754" s="662"/>
      <c r="E754" s="665"/>
      <c r="F754" s="674"/>
      <c r="G754" s="667"/>
      <c r="H754" s="668"/>
      <c r="I754" s="667"/>
      <c r="J754" s="668"/>
      <c r="K754" s="669"/>
      <c r="L754" s="669"/>
      <c r="M754" s="675"/>
      <c r="N754" s="670"/>
      <c r="O754" s="671"/>
      <c r="P754" s="668"/>
      <c r="Q754" s="668"/>
      <c r="R754" s="668"/>
      <c r="S754" s="672"/>
      <c r="T754" s="677"/>
    </row>
    <row r="755" spans="1:20" ht="12.75" customHeight="1">
      <c r="A755" s="662"/>
      <c r="B755" s="663"/>
      <c r="C755" s="664"/>
      <c r="D755" s="662"/>
      <c r="E755" s="665"/>
      <c r="F755" s="676"/>
      <c r="G755" s="667"/>
      <c r="H755" s="668"/>
      <c r="I755" s="667"/>
      <c r="J755" s="668"/>
      <c r="K755" s="669"/>
      <c r="L755" s="669"/>
      <c r="M755" s="669"/>
      <c r="N755" s="670"/>
      <c r="O755" s="671"/>
      <c r="P755" s="668"/>
      <c r="Q755" s="668"/>
      <c r="R755" s="668"/>
      <c r="S755" s="672"/>
      <c r="T755" s="677"/>
    </row>
    <row r="756" spans="1:20">
      <c r="A756" s="750"/>
      <c r="B756" s="751"/>
      <c r="C756" s="752" t="s">
        <v>1057</v>
      </c>
      <c r="D756" s="750"/>
      <c r="E756" s="753"/>
      <c r="F756" s="754"/>
      <c r="G756" s="755"/>
      <c r="H756" s="756"/>
      <c r="I756" s="755"/>
      <c r="J756" s="756"/>
      <c r="K756" s="757"/>
      <c r="L756" s="757"/>
      <c r="M756" s="757"/>
      <c r="N756" s="758"/>
      <c r="O756" s="759"/>
      <c r="P756" s="756"/>
      <c r="Q756" s="756"/>
      <c r="R756" s="756"/>
      <c r="S756" s="632">
        <f t="shared" ref="S756" si="917">F756*$S$18</f>
        <v>0</v>
      </c>
      <c r="T756" s="632">
        <f t="shared" ref="T756" si="918">S756*E756</f>
        <v>0</v>
      </c>
    </row>
    <row r="757" spans="1:20">
      <c r="A757" s="750"/>
      <c r="B757" s="751"/>
      <c r="C757" s="760"/>
      <c r="D757" s="750"/>
      <c r="E757" s="753"/>
      <c r="F757" s="754"/>
      <c r="G757" s="755"/>
      <c r="H757" s="756"/>
      <c r="I757" s="755"/>
      <c r="J757" s="756"/>
      <c r="K757" s="757"/>
      <c r="L757" s="757"/>
      <c r="M757" s="757"/>
      <c r="N757" s="758"/>
      <c r="O757" s="759"/>
      <c r="P757" s="756"/>
      <c r="Q757" s="756"/>
      <c r="R757" s="756"/>
      <c r="S757" s="632"/>
      <c r="T757" s="632"/>
    </row>
    <row r="758" spans="1:20">
      <c r="A758" s="750"/>
      <c r="B758" s="751"/>
      <c r="C758" s="760"/>
      <c r="D758" s="750"/>
      <c r="E758" s="753"/>
      <c r="F758" s="754"/>
      <c r="G758" s="755"/>
      <c r="H758" s="756"/>
      <c r="I758" s="755"/>
      <c r="J758" s="756"/>
      <c r="K758" s="757"/>
      <c r="L758" s="757"/>
      <c r="M758" s="761"/>
      <c r="N758" s="758"/>
      <c r="O758" s="759"/>
      <c r="P758" s="756"/>
      <c r="Q758" s="756"/>
      <c r="R758" s="756"/>
      <c r="S758" s="632"/>
      <c r="T758" s="632"/>
    </row>
    <row r="759" spans="1:20">
      <c r="A759" s="750"/>
      <c r="B759" s="751"/>
      <c r="C759" s="762"/>
      <c r="D759" s="750"/>
      <c r="E759" s="753"/>
      <c r="F759" s="754"/>
      <c r="G759" s="755"/>
      <c r="H759" s="756"/>
      <c r="I759" s="755"/>
      <c r="J759" s="756"/>
      <c r="K759" s="757"/>
      <c r="L759" s="757"/>
      <c r="M759" s="757"/>
      <c r="N759" s="758"/>
      <c r="O759" s="759"/>
      <c r="P759" s="756"/>
      <c r="Q759" s="756"/>
      <c r="R759" s="756"/>
      <c r="S759" s="632"/>
      <c r="T759" s="632"/>
    </row>
    <row r="760" spans="1:20">
      <c r="A760" s="750"/>
      <c r="B760" s="751"/>
      <c r="C760" s="763" t="s">
        <v>1058</v>
      </c>
      <c r="D760" s="750"/>
      <c r="E760" s="753"/>
      <c r="F760" s="754">
        <f>H760+J760+R760</f>
        <v>0</v>
      </c>
      <c r="G760" s="755"/>
      <c r="H760" s="756">
        <f>G760*$P$8/1000</f>
        <v>0</v>
      </c>
      <c r="I760" s="755"/>
      <c r="J760" s="756">
        <f>I760*$P$9/1000</f>
        <v>0</v>
      </c>
      <c r="K760" s="757"/>
      <c r="L760" s="757"/>
      <c r="M760" s="757"/>
      <c r="N760" s="758"/>
      <c r="O760" s="759">
        <f t="shared" ref="O760:O839" si="919">M760*N760</f>
        <v>0</v>
      </c>
      <c r="P760" s="756">
        <f>E760*F760</f>
        <v>0</v>
      </c>
      <c r="Q760" s="756">
        <f>SUM(O760:O763)</f>
        <v>0</v>
      </c>
      <c r="R760" s="756">
        <f>Q760*1.02*1.05*$R$15</f>
        <v>0</v>
      </c>
      <c r="S760" s="632">
        <f t="shared" ref="S760" si="920">F760*$S$18</f>
        <v>0</v>
      </c>
      <c r="T760" s="632">
        <f t="shared" ref="T760" si="921">S760*E760</f>
        <v>0</v>
      </c>
    </row>
    <row r="761" spans="1:20">
      <c r="A761" s="750"/>
      <c r="B761" s="751"/>
      <c r="C761" s="763"/>
      <c r="D761" s="750"/>
      <c r="E761" s="753"/>
      <c r="F761" s="754"/>
      <c r="G761" s="755"/>
      <c r="H761" s="756"/>
      <c r="I761" s="755"/>
      <c r="J761" s="756"/>
      <c r="K761" s="757"/>
      <c r="L761" s="757"/>
      <c r="M761" s="757"/>
      <c r="N761" s="758"/>
      <c r="O761" s="759">
        <f t="shared" si="919"/>
        <v>0</v>
      </c>
      <c r="P761" s="756"/>
      <c r="Q761" s="756"/>
      <c r="R761" s="756"/>
      <c r="S761" s="632"/>
      <c r="T761" s="632"/>
    </row>
    <row r="762" spans="1:20">
      <c r="A762" s="750"/>
      <c r="B762" s="751"/>
      <c r="C762" s="763"/>
      <c r="D762" s="750"/>
      <c r="E762" s="753"/>
      <c r="F762" s="754"/>
      <c r="G762" s="755"/>
      <c r="H762" s="756"/>
      <c r="I762" s="755"/>
      <c r="J762" s="756"/>
      <c r="K762" s="757"/>
      <c r="L762" s="757"/>
      <c r="M762" s="761"/>
      <c r="N762" s="758"/>
      <c r="O762" s="759">
        <f t="shared" si="919"/>
        <v>0</v>
      </c>
      <c r="P762" s="756"/>
      <c r="Q762" s="756"/>
      <c r="R762" s="756"/>
      <c r="S762" s="632"/>
      <c r="T762" s="632"/>
    </row>
    <row r="763" spans="1:20">
      <c r="A763" s="750"/>
      <c r="B763" s="751"/>
      <c r="C763" s="763"/>
      <c r="D763" s="750"/>
      <c r="E763" s="753"/>
      <c r="F763" s="754"/>
      <c r="G763" s="755"/>
      <c r="H763" s="756"/>
      <c r="I763" s="755"/>
      <c r="J763" s="756"/>
      <c r="K763" s="757"/>
      <c r="L763" s="757"/>
      <c r="M763" s="757"/>
      <c r="N763" s="758"/>
      <c r="O763" s="759">
        <f t="shared" si="919"/>
        <v>0</v>
      </c>
      <c r="P763" s="756"/>
      <c r="Q763" s="756"/>
      <c r="R763" s="756"/>
      <c r="S763" s="632"/>
      <c r="T763" s="632"/>
    </row>
    <row r="764" spans="1:20" ht="12.75" customHeight="1">
      <c r="A764" s="750">
        <v>1</v>
      </c>
      <c r="B764" s="621" t="s">
        <v>210</v>
      </c>
      <c r="C764" s="621" t="s">
        <v>1155</v>
      </c>
      <c r="D764" s="620" t="s">
        <v>1902</v>
      </c>
      <c r="E764" s="631">
        <v>1.5</v>
      </c>
      <c r="F764" s="623">
        <f t="shared" ref="F764:F840" si="922">H764+J764+R764</f>
        <v>4.2514247999999997</v>
      </c>
      <c r="G764" s="652">
        <v>0.82599999999999996</v>
      </c>
      <c r="H764" s="625">
        <f t="shared" ref="H764:H840" si="923">G764*$P$8/1000</f>
        <v>1.9209455999999998</v>
      </c>
      <c r="I764" s="624">
        <v>0.78400000000000003</v>
      </c>
      <c r="J764" s="625">
        <f t="shared" ref="J764:J840" si="924">I764*$P$9/1000</f>
        <v>2.3304792000000001</v>
      </c>
      <c r="K764" s="626"/>
      <c r="L764" s="626"/>
      <c r="M764" s="626"/>
      <c r="N764" s="627"/>
      <c r="O764" s="614">
        <f t="shared" si="919"/>
        <v>0</v>
      </c>
      <c r="P764" s="625">
        <f t="shared" ref="P764" si="925">E764*F764</f>
        <v>6.3771372</v>
      </c>
      <c r="Q764" s="625">
        <f t="shared" ref="Q764" si="926">SUM(O764:O767)</f>
        <v>0</v>
      </c>
      <c r="R764" s="625">
        <f t="shared" ref="R764" si="927">Q764*1.02*1.05*$R$15</f>
        <v>0</v>
      </c>
      <c r="S764" s="632">
        <f t="shared" ref="S764" si="928">F764*$S$18</f>
        <v>5.4513680361172803</v>
      </c>
      <c r="T764" s="632">
        <f t="shared" ref="T764" si="929">S764*E764</f>
        <v>8.1770520541759204</v>
      </c>
    </row>
    <row r="765" spans="1:20">
      <c r="A765" s="750"/>
      <c r="B765" s="621"/>
      <c r="C765" s="621"/>
      <c r="D765" s="620"/>
      <c r="E765" s="631"/>
      <c r="F765" s="623"/>
      <c r="G765" s="652"/>
      <c r="H765" s="625"/>
      <c r="I765" s="624"/>
      <c r="J765" s="625"/>
      <c r="K765" s="626"/>
      <c r="L765" s="626"/>
      <c r="M765" s="626"/>
      <c r="N765" s="627"/>
      <c r="O765" s="614">
        <f t="shared" si="919"/>
        <v>0</v>
      </c>
      <c r="P765" s="625"/>
      <c r="Q765" s="625"/>
      <c r="R765" s="625"/>
      <c r="S765" s="632"/>
      <c r="T765" s="632"/>
    </row>
    <row r="766" spans="1:20">
      <c r="A766" s="750"/>
      <c r="B766" s="621"/>
      <c r="C766" s="621"/>
      <c r="D766" s="620"/>
      <c r="E766" s="631"/>
      <c r="F766" s="623"/>
      <c r="G766" s="652"/>
      <c r="H766" s="625"/>
      <c r="I766" s="624"/>
      <c r="J766" s="625"/>
      <c r="K766" s="626"/>
      <c r="L766" s="626"/>
      <c r="M766" s="626"/>
      <c r="N766" s="627"/>
      <c r="O766" s="614">
        <f t="shared" si="919"/>
        <v>0</v>
      </c>
      <c r="P766" s="625"/>
      <c r="Q766" s="625"/>
      <c r="R766" s="625"/>
      <c r="S766" s="632"/>
      <c r="T766" s="632"/>
    </row>
    <row r="767" spans="1:20">
      <c r="A767" s="750"/>
      <c r="B767" s="621"/>
      <c r="C767" s="621"/>
      <c r="D767" s="620"/>
      <c r="E767" s="631"/>
      <c r="F767" s="623"/>
      <c r="G767" s="652"/>
      <c r="H767" s="625"/>
      <c r="I767" s="624"/>
      <c r="J767" s="625"/>
      <c r="K767" s="626"/>
      <c r="L767" s="626"/>
      <c r="M767" s="626"/>
      <c r="N767" s="627"/>
      <c r="O767" s="614">
        <f t="shared" si="919"/>
        <v>0</v>
      </c>
      <c r="P767" s="625"/>
      <c r="Q767" s="625"/>
      <c r="R767" s="625"/>
      <c r="S767" s="632"/>
      <c r="T767" s="632"/>
    </row>
    <row r="768" spans="1:20" ht="12.75" customHeight="1">
      <c r="A768" s="750">
        <v>2</v>
      </c>
      <c r="B768" s="621" t="s">
        <v>693</v>
      </c>
      <c r="C768" s="621" t="s">
        <v>1873</v>
      </c>
      <c r="D768" s="620" t="s">
        <v>1902</v>
      </c>
      <c r="E768" s="631">
        <v>3.6</v>
      </c>
      <c r="F768" s="623">
        <f t="shared" si="922"/>
        <v>0.70857669000000001</v>
      </c>
      <c r="G768" s="653">
        <v>7.1800000000000003E-2</v>
      </c>
      <c r="H768" s="625">
        <f t="shared" si="923"/>
        <v>0.16697808</v>
      </c>
      <c r="I768" s="653">
        <v>0.1822</v>
      </c>
      <c r="J768" s="625">
        <f t="shared" si="924"/>
        <v>0.54159860999999998</v>
      </c>
      <c r="K768" s="626"/>
      <c r="L768" s="626"/>
      <c r="M768" s="626"/>
      <c r="N768" s="627"/>
      <c r="O768" s="614">
        <f t="shared" si="919"/>
        <v>0</v>
      </c>
      <c r="P768" s="625">
        <f t="shared" ref="P768" si="930">E768*F768</f>
        <v>2.550876084</v>
      </c>
      <c r="Q768" s="625">
        <f t="shared" ref="Q768" si="931">SUM(O768:O771)</f>
        <v>0</v>
      </c>
      <c r="R768" s="625">
        <f t="shared" ref="R768" si="932">Q768*1.02*1.05*$R$15</f>
        <v>0</v>
      </c>
      <c r="S768" s="632">
        <f t="shared" ref="S768" si="933">F768*$S$18</f>
        <v>0.90856889177571321</v>
      </c>
      <c r="T768" s="632">
        <f t="shared" ref="T768" si="934">S768*E768</f>
        <v>3.2708480103925677</v>
      </c>
    </row>
    <row r="769" spans="1:20">
      <c r="A769" s="750"/>
      <c r="B769" s="621"/>
      <c r="C769" s="621"/>
      <c r="D769" s="620"/>
      <c r="E769" s="631"/>
      <c r="F769" s="623"/>
      <c r="G769" s="653"/>
      <c r="H769" s="625"/>
      <c r="I769" s="653"/>
      <c r="J769" s="625"/>
      <c r="K769" s="626"/>
      <c r="L769" s="626"/>
      <c r="M769" s="626"/>
      <c r="N769" s="627"/>
      <c r="O769" s="614">
        <f t="shared" si="919"/>
        <v>0</v>
      </c>
      <c r="P769" s="625"/>
      <c r="Q769" s="625"/>
      <c r="R769" s="625"/>
      <c r="S769" s="632"/>
      <c r="T769" s="632"/>
    </row>
    <row r="770" spans="1:20">
      <c r="A770" s="750"/>
      <c r="B770" s="621"/>
      <c r="C770" s="621"/>
      <c r="D770" s="620"/>
      <c r="E770" s="631"/>
      <c r="F770" s="623"/>
      <c r="G770" s="653"/>
      <c r="H770" s="625"/>
      <c r="I770" s="653"/>
      <c r="J770" s="625"/>
      <c r="K770" s="626"/>
      <c r="L770" s="626"/>
      <c r="M770" s="626"/>
      <c r="N770" s="627"/>
      <c r="O770" s="614">
        <f t="shared" si="919"/>
        <v>0</v>
      </c>
      <c r="P770" s="625"/>
      <c r="Q770" s="625"/>
      <c r="R770" s="625"/>
      <c r="S770" s="632"/>
      <c r="T770" s="632"/>
    </row>
    <row r="771" spans="1:20">
      <c r="A771" s="750"/>
      <c r="B771" s="621"/>
      <c r="C771" s="621"/>
      <c r="D771" s="620"/>
      <c r="E771" s="631"/>
      <c r="F771" s="623"/>
      <c r="G771" s="653"/>
      <c r="H771" s="625"/>
      <c r="I771" s="653"/>
      <c r="J771" s="625"/>
      <c r="K771" s="626"/>
      <c r="L771" s="626"/>
      <c r="M771" s="626"/>
      <c r="N771" s="627"/>
      <c r="O771" s="614">
        <f t="shared" si="919"/>
        <v>0</v>
      </c>
      <c r="P771" s="625"/>
      <c r="Q771" s="625"/>
      <c r="R771" s="625"/>
      <c r="S771" s="632"/>
      <c r="T771" s="632"/>
    </row>
    <row r="772" spans="1:20" ht="12.75" customHeight="1">
      <c r="A772" s="750">
        <v>3</v>
      </c>
      <c r="B772" s="621" t="s">
        <v>1061</v>
      </c>
      <c r="C772" s="621" t="s">
        <v>1874</v>
      </c>
      <c r="D772" s="620" t="s">
        <v>1902</v>
      </c>
      <c r="E772" s="631">
        <v>27</v>
      </c>
      <c r="F772" s="623">
        <f t="shared" si="922"/>
        <v>0.87599671950000002</v>
      </c>
      <c r="G772" s="624">
        <v>1.3299999999999999E-2</v>
      </c>
      <c r="H772" s="625">
        <f t="shared" si="923"/>
        <v>3.0930479999999996E-2</v>
      </c>
      <c r="I772" s="653">
        <v>0.28428999999999999</v>
      </c>
      <c r="J772" s="625">
        <f t="shared" si="924"/>
        <v>0.84506623950000004</v>
      </c>
      <c r="K772" s="626"/>
      <c r="L772" s="626"/>
      <c r="M772" s="626"/>
      <c r="N772" s="627"/>
      <c r="O772" s="614">
        <f t="shared" si="919"/>
        <v>0</v>
      </c>
      <c r="P772" s="625">
        <f t="shared" ref="P772" si="935">E772*F772</f>
        <v>23.6519114265</v>
      </c>
      <c r="Q772" s="625">
        <f t="shared" ref="Q772" si="936">SUM(O772:O775)</f>
        <v>0</v>
      </c>
      <c r="R772" s="625">
        <f t="shared" ref="R772" si="937">Q772*1.02*1.05*$R$15</f>
        <v>0</v>
      </c>
      <c r="S772" s="632">
        <f t="shared" ref="S772" si="938">F772*$S$18</f>
        <v>1.1232423813366981</v>
      </c>
      <c r="T772" s="632">
        <f t="shared" ref="T772" si="939">S772*E772</f>
        <v>30.327544296090849</v>
      </c>
    </row>
    <row r="773" spans="1:20">
      <c r="A773" s="750"/>
      <c r="B773" s="621"/>
      <c r="C773" s="621"/>
      <c r="D773" s="620"/>
      <c r="E773" s="631"/>
      <c r="F773" s="623"/>
      <c r="G773" s="624"/>
      <c r="H773" s="625"/>
      <c r="I773" s="653"/>
      <c r="J773" s="625"/>
      <c r="K773" s="626"/>
      <c r="L773" s="626"/>
      <c r="M773" s="626"/>
      <c r="N773" s="627"/>
      <c r="O773" s="614">
        <f t="shared" si="919"/>
        <v>0</v>
      </c>
      <c r="P773" s="625"/>
      <c r="Q773" s="625"/>
      <c r="R773" s="625"/>
      <c r="S773" s="632"/>
      <c r="T773" s="632"/>
    </row>
    <row r="774" spans="1:20">
      <c r="A774" s="750"/>
      <c r="B774" s="621"/>
      <c r="C774" s="621"/>
      <c r="D774" s="620"/>
      <c r="E774" s="631"/>
      <c r="F774" s="623"/>
      <c r="G774" s="624"/>
      <c r="H774" s="625"/>
      <c r="I774" s="653"/>
      <c r="J774" s="625"/>
      <c r="K774" s="626"/>
      <c r="L774" s="626"/>
      <c r="M774" s="630"/>
      <c r="N774" s="627"/>
      <c r="O774" s="614">
        <f t="shared" si="919"/>
        <v>0</v>
      </c>
      <c r="P774" s="625"/>
      <c r="Q774" s="625"/>
      <c r="R774" s="625"/>
      <c r="S774" s="632"/>
      <c r="T774" s="632"/>
    </row>
    <row r="775" spans="1:20">
      <c r="A775" s="750"/>
      <c r="B775" s="621"/>
      <c r="C775" s="621"/>
      <c r="D775" s="620"/>
      <c r="E775" s="631"/>
      <c r="F775" s="623"/>
      <c r="G775" s="624"/>
      <c r="H775" s="625"/>
      <c r="I775" s="653"/>
      <c r="J775" s="625"/>
      <c r="K775" s="626"/>
      <c r="L775" s="626"/>
      <c r="M775" s="626"/>
      <c r="N775" s="627"/>
      <c r="O775" s="614">
        <f t="shared" si="919"/>
        <v>0</v>
      </c>
      <c r="P775" s="625"/>
      <c r="Q775" s="625"/>
      <c r="R775" s="625"/>
      <c r="S775" s="632"/>
      <c r="T775" s="632"/>
    </row>
    <row r="776" spans="1:20">
      <c r="A776" s="750">
        <v>4</v>
      </c>
      <c r="B776" s="621" t="s">
        <v>137</v>
      </c>
      <c r="C776" s="621" t="s">
        <v>1875</v>
      </c>
      <c r="D776" s="620" t="s">
        <v>1902</v>
      </c>
      <c r="E776" s="631">
        <v>2.7</v>
      </c>
      <c r="F776" s="623">
        <f t="shared" si="922"/>
        <v>2.5581600000000004</v>
      </c>
      <c r="G776" s="624">
        <v>1.1000000000000001</v>
      </c>
      <c r="H776" s="625">
        <f t="shared" si="923"/>
        <v>2.5581600000000004</v>
      </c>
      <c r="I776" s="624"/>
      <c r="J776" s="625">
        <f t="shared" si="924"/>
        <v>0</v>
      </c>
      <c r="K776" s="626"/>
      <c r="L776" s="626"/>
      <c r="M776" s="626"/>
      <c r="N776" s="627"/>
      <c r="O776" s="614">
        <f t="shared" si="919"/>
        <v>0</v>
      </c>
      <c r="P776" s="625">
        <f t="shared" ref="P776" si="940">E776*F776</f>
        <v>6.9070320000000018</v>
      </c>
      <c r="Q776" s="625">
        <f t="shared" ref="Q776" si="941">SUM(O776:O779)</f>
        <v>0</v>
      </c>
      <c r="R776" s="625">
        <f t="shared" ref="R776" si="942">Q776*1.02*1.05*$R$15</f>
        <v>0</v>
      </c>
      <c r="S776" s="632">
        <f t="shared" ref="S776" si="943">F776*$S$18</f>
        <v>3.280187774995758</v>
      </c>
      <c r="T776" s="632">
        <f t="shared" ref="T776" si="944">S776*E776</f>
        <v>8.8565069924885478</v>
      </c>
    </row>
    <row r="777" spans="1:20">
      <c r="A777" s="750"/>
      <c r="B777" s="621"/>
      <c r="C777" s="621"/>
      <c r="D777" s="620"/>
      <c r="E777" s="631"/>
      <c r="F777" s="623"/>
      <c r="G777" s="624"/>
      <c r="H777" s="625"/>
      <c r="I777" s="624"/>
      <c r="J777" s="625"/>
      <c r="K777" s="626"/>
      <c r="L777" s="626"/>
      <c r="M777" s="626"/>
      <c r="N777" s="627"/>
      <c r="O777" s="614">
        <f t="shared" si="919"/>
        <v>0</v>
      </c>
      <c r="P777" s="625"/>
      <c r="Q777" s="625"/>
      <c r="R777" s="625"/>
      <c r="S777" s="632"/>
      <c r="T777" s="632"/>
    </row>
    <row r="778" spans="1:20">
      <c r="A778" s="750"/>
      <c r="B778" s="621"/>
      <c r="C778" s="621"/>
      <c r="D778" s="620"/>
      <c r="E778" s="631"/>
      <c r="F778" s="623"/>
      <c r="G778" s="624"/>
      <c r="H778" s="625"/>
      <c r="I778" s="624"/>
      <c r="J778" s="625"/>
      <c r="K778" s="626"/>
      <c r="L778" s="626"/>
      <c r="M778" s="630"/>
      <c r="N778" s="627"/>
      <c r="O778" s="614">
        <f t="shared" si="919"/>
        <v>0</v>
      </c>
      <c r="P778" s="625"/>
      <c r="Q778" s="625"/>
      <c r="R778" s="625"/>
      <c r="S778" s="632"/>
      <c r="T778" s="632"/>
    </row>
    <row r="779" spans="1:20">
      <c r="A779" s="750"/>
      <c r="B779" s="621"/>
      <c r="C779" s="621"/>
      <c r="D779" s="620"/>
      <c r="E779" s="631"/>
      <c r="F779" s="623"/>
      <c r="G779" s="624"/>
      <c r="H779" s="625"/>
      <c r="I779" s="624"/>
      <c r="J779" s="625"/>
      <c r="K779" s="626"/>
      <c r="L779" s="626"/>
      <c r="M779" s="626"/>
      <c r="N779" s="627"/>
      <c r="O779" s="614">
        <f t="shared" si="919"/>
        <v>0</v>
      </c>
      <c r="P779" s="625"/>
      <c r="Q779" s="625"/>
      <c r="R779" s="625"/>
      <c r="S779" s="632"/>
      <c r="T779" s="632"/>
    </row>
    <row r="780" spans="1:20" ht="12.75" customHeight="1">
      <c r="A780" s="750">
        <v>5</v>
      </c>
      <c r="B780" s="764" t="s">
        <v>199</v>
      </c>
      <c r="C780" s="621" t="s">
        <v>1876</v>
      </c>
      <c r="D780" s="701" t="s">
        <v>1905</v>
      </c>
      <c r="E780" s="695">
        <v>9.6</v>
      </c>
      <c r="F780" s="623">
        <f t="shared" si="922"/>
        <v>27.229744140000001</v>
      </c>
      <c r="G780" s="652">
        <v>9.5</v>
      </c>
      <c r="H780" s="625">
        <f t="shared" si="923"/>
        <v>22.0932</v>
      </c>
      <c r="I780" s="749">
        <v>0.89</v>
      </c>
      <c r="J780" s="625">
        <f t="shared" si="924"/>
        <v>2.6455695000000001</v>
      </c>
      <c r="K780" s="719" t="s">
        <v>94</v>
      </c>
      <c r="L780" s="719" t="s">
        <v>1905</v>
      </c>
      <c r="M780" s="719">
        <v>1.1000000000000001</v>
      </c>
      <c r="N780" s="720">
        <v>2</v>
      </c>
      <c r="O780" s="614">
        <f t="shared" si="919"/>
        <v>2.2000000000000002</v>
      </c>
      <c r="P780" s="625">
        <f t="shared" ref="P780" si="945">E780*F780</f>
        <v>261.405543744</v>
      </c>
      <c r="Q780" s="625">
        <f t="shared" ref="Q780" si="946">SUM(O780:O783)</f>
        <v>2.2000000000000002</v>
      </c>
      <c r="R780" s="625">
        <f t="shared" ref="R780" si="947">Q780*1.02*1.05*$R$15</f>
        <v>2.4909746400000001</v>
      </c>
      <c r="S780" s="632">
        <f t="shared" ref="S780" si="948">F780*$S$18</f>
        <v>34.915202272058963</v>
      </c>
      <c r="T780" s="632">
        <f t="shared" ref="T780" si="949">S780*E780</f>
        <v>335.18594181176604</v>
      </c>
    </row>
    <row r="781" spans="1:20">
      <c r="A781" s="750"/>
      <c r="B781" s="765"/>
      <c r="C781" s="621"/>
      <c r="D781" s="701"/>
      <c r="E781" s="695"/>
      <c r="F781" s="623"/>
      <c r="G781" s="652"/>
      <c r="H781" s="625"/>
      <c r="I781" s="749"/>
      <c r="J781" s="625"/>
      <c r="K781" s="719"/>
      <c r="L781" s="719"/>
      <c r="M781" s="719"/>
      <c r="N781" s="720"/>
      <c r="O781" s="614">
        <f t="shared" si="919"/>
        <v>0</v>
      </c>
      <c r="P781" s="625"/>
      <c r="Q781" s="625"/>
      <c r="R781" s="625"/>
      <c r="S781" s="632"/>
      <c r="T781" s="632"/>
    </row>
    <row r="782" spans="1:20">
      <c r="A782" s="750"/>
      <c r="B782" s="765"/>
      <c r="C782" s="621"/>
      <c r="D782" s="701"/>
      <c r="E782" s="695"/>
      <c r="F782" s="623"/>
      <c r="G782" s="652"/>
      <c r="H782" s="625"/>
      <c r="I782" s="749"/>
      <c r="J782" s="625"/>
      <c r="K782" s="719"/>
      <c r="L782" s="719"/>
      <c r="M782" s="766"/>
      <c r="N782" s="720"/>
      <c r="O782" s="614">
        <f t="shared" si="919"/>
        <v>0</v>
      </c>
      <c r="P782" s="625"/>
      <c r="Q782" s="625"/>
      <c r="R782" s="625"/>
      <c r="S782" s="632"/>
      <c r="T782" s="632"/>
    </row>
    <row r="783" spans="1:20">
      <c r="A783" s="750"/>
      <c r="B783" s="767"/>
      <c r="C783" s="621"/>
      <c r="D783" s="701"/>
      <c r="E783" s="695"/>
      <c r="F783" s="623"/>
      <c r="G783" s="652"/>
      <c r="H783" s="625"/>
      <c r="I783" s="749"/>
      <c r="J783" s="625"/>
      <c r="K783" s="719"/>
      <c r="L783" s="719"/>
      <c r="M783" s="719"/>
      <c r="N783" s="720"/>
      <c r="O783" s="614">
        <f t="shared" si="919"/>
        <v>0</v>
      </c>
      <c r="P783" s="625"/>
      <c r="Q783" s="625"/>
      <c r="R783" s="625"/>
      <c r="S783" s="632"/>
      <c r="T783" s="632"/>
    </row>
    <row r="784" spans="1:20" ht="12.75" customHeight="1">
      <c r="A784" s="750">
        <v>6</v>
      </c>
      <c r="B784" s="621" t="s">
        <v>102</v>
      </c>
      <c r="C784" s="621" t="s">
        <v>1877</v>
      </c>
      <c r="D784" s="620" t="s">
        <v>1905</v>
      </c>
      <c r="E784" s="631">
        <v>17.399999999999999</v>
      </c>
      <c r="F784" s="623">
        <f t="shared" si="922"/>
        <v>1.3069872</v>
      </c>
      <c r="G784" s="624">
        <v>0.56200000000000006</v>
      </c>
      <c r="H784" s="625">
        <f t="shared" si="923"/>
        <v>1.3069872</v>
      </c>
      <c r="I784" s="657"/>
      <c r="J784" s="625">
        <f t="shared" si="924"/>
        <v>0</v>
      </c>
      <c r="K784" s="626"/>
      <c r="L784" s="626"/>
      <c r="M784" s="626"/>
      <c r="N784" s="627"/>
      <c r="O784" s="614">
        <f t="shared" si="919"/>
        <v>0</v>
      </c>
      <c r="P784" s="625">
        <f t="shared" ref="P784" si="950">E784*F784</f>
        <v>22.741577279999998</v>
      </c>
      <c r="Q784" s="625">
        <f t="shared" ref="Q784" si="951">SUM(O784:O787)</f>
        <v>0</v>
      </c>
      <c r="R784" s="625">
        <f t="shared" ref="R784" si="952">Q784*1.02*1.05*$R$15</f>
        <v>0</v>
      </c>
      <c r="S784" s="632">
        <f t="shared" ref="S784" si="953">F784*$S$18</f>
        <v>1.675877754134196</v>
      </c>
      <c r="T784" s="632">
        <f t="shared" ref="T784" si="954">S784*E784</f>
        <v>29.160272921935007</v>
      </c>
    </row>
    <row r="785" spans="1:20">
      <c r="A785" s="750"/>
      <c r="B785" s="621"/>
      <c r="C785" s="621"/>
      <c r="D785" s="620"/>
      <c r="E785" s="631"/>
      <c r="F785" s="623"/>
      <c r="G785" s="624"/>
      <c r="H785" s="625"/>
      <c r="I785" s="657"/>
      <c r="J785" s="625"/>
      <c r="K785" s="626"/>
      <c r="L785" s="626"/>
      <c r="M785" s="626"/>
      <c r="N785" s="627"/>
      <c r="O785" s="614">
        <f t="shared" si="919"/>
        <v>0</v>
      </c>
      <c r="P785" s="625"/>
      <c r="Q785" s="625"/>
      <c r="R785" s="625"/>
      <c r="S785" s="632"/>
      <c r="T785" s="632"/>
    </row>
    <row r="786" spans="1:20">
      <c r="A786" s="750"/>
      <c r="B786" s="621"/>
      <c r="C786" s="621"/>
      <c r="D786" s="620"/>
      <c r="E786" s="631"/>
      <c r="F786" s="623"/>
      <c r="G786" s="624"/>
      <c r="H786" s="625"/>
      <c r="I786" s="657"/>
      <c r="J786" s="625"/>
      <c r="K786" s="626"/>
      <c r="L786" s="626"/>
      <c r="M786" s="626"/>
      <c r="N786" s="627"/>
      <c r="O786" s="614">
        <f t="shared" si="919"/>
        <v>0</v>
      </c>
      <c r="P786" s="625"/>
      <c r="Q786" s="625"/>
      <c r="R786" s="625"/>
      <c r="S786" s="632"/>
      <c r="T786" s="632"/>
    </row>
    <row r="787" spans="1:20">
      <c r="A787" s="750"/>
      <c r="B787" s="621"/>
      <c r="C787" s="621"/>
      <c r="D787" s="620"/>
      <c r="E787" s="631"/>
      <c r="F787" s="623"/>
      <c r="G787" s="624"/>
      <c r="H787" s="625"/>
      <c r="I787" s="657"/>
      <c r="J787" s="625"/>
      <c r="K787" s="626"/>
      <c r="L787" s="626"/>
      <c r="M787" s="626"/>
      <c r="N787" s="627"/>
      <c r="O787" s="614">
        <f t="shared" si="919"/>
        <v>0</v>
      </c>
      <c r="P787" s="625"/>
      <c r="Q787" s="625"/>
      <c r="R787" s="625"/>
      <c r="S787" s="632"/>
      <c r="T787" s="632"/>
    </row>
    <row r="788" spans="1:20" ht="12.75" customHeight="1">
      <c r="A788" s="750">
        <v>7</v>
      </c>
      <c r="B788" s="764" t="s">
        <v>689</v>
      </c>
      <c r="C788" s="764" t="s">
        <v>1878</v>
      </c>
      <c r="D788" s="768" t="s">
        <v>76</v>
      </c>
      <c r="E788" s="769">
        <v>14.4</v>
      </c>
      <c r="F788" s="623">
        <f t="shared" si="922"/>
        <v>3.5125109999999999</v>
      </c>
      <c r="G788" s="770">
        <v>0.36</v>
      </c>
      <c r="H788" s="625">
        <f t="shared" si="923"/>
        <v>0.83721599999999985</v>
      </c>
      <c r="I788" s="770">
        <v>0.9</v>
      </c>
      <c r="J788" s="625">
        <f t="shared" si="924"/>
        <v>2.6752950000000002</v>
      </c>
      <c r="K788" s="697"/>
      <c r="L788" s="697"/>
      <c r="M788" s="697"/>
      <c r="N788" s="771"/>
      <c r="O788" s="614">
        <f t="shared" si="919"/>
        <v>0</v>
      </c>
      <c r="P788" s="625">
        <f t="shared" ref="P788" si="955">E788*F788</f>
        <v>50.580158400000002</v>
      </c>
      <c r="Q788" s="625">
        <f t="shared" ref="Q788" si="956">SUM(O788:O791)</f>
        <v>0</v>
      </c>
      <c r="R788" s="625">
        <f t="shared" ref="R788" si="957">Q788*1.02*1.05*$R$15</f>
        <v>0</v>
      </c>
      <c r="S788" s="632">
        <f t="shared" ref="S788" si="958">F788*$S$18</f>
        <v>4.503899537846781</v>
      </c>
      <c r="T788" s="632">
        <f t="shared" ref="T788" si="959">S788*E788</f>
        <v>64.856153344993643</v>
      </c>
    </row>
    <row r="789" spans="1:20">
      <c r="A789" s="750"/>
      <c r="B789" s="765"/>
      <c r="C789" s="765"/>
      <c r="D789" s="772"/>
      <c r="E789" s="773"/>
      <c r="F789" s="623"/>
      <c r="G789" s="770"/>
      <c r="H789" s="625"/>
      <c r="I789" s="770"/>
      <c r="J789" s="625"/>
      <c r="K789" s="697"/>
      <c r="L789" s="697"/>
      <c r="M789" s="697"/>
      <c r="N789" s="771"/>
      <c r="O789" s="614">
        <f t="shared" si="919"/>
        <v>0</v>
      </c>
      <c r="P789" s="625"/>
      <c r="Q789" s="625"/>
      <c r="R789" s="625"/>
      <c r="S789" s="632"/>
      <c r="T789" s="632"/>
    </row>
    <row r="790" spans="1:20">
      <c r="A790" s="750"/>
      <c r="B790" s="765"/>
      <c r="C790" s="765"/>
      <c r="D790" s="772"/>
      <c r="E790" s="773"/>
      <c r="F790" s="623"/>
      <c r="G790" s="770"/>
      <c r="H790" s="625"/>
      <c r="I790" s="770"/>
      <c r="J790" s="625"/>
      <c r="K790" s="697"/>
      <c r="L790" s="697"/>
      <c r="M790" s="697"/>
      <c r="N790" s="771"/>
      <c r="O790" s="614">
        <f t="shared" si="919"/>
        <v>0</v>
      </c>
      <c r="P790" s="625"/>
      <c r="Q790" s="625"/>
      <c r="R790" s="625"/>
      <c r="S790" s="632"/>
      <c r="T790" s="632"/>
    </row>
    <row r="791" spans="1:20">
      <c r="A791" s="750"/>
      <c r="B791" s="767"/>
      <c r="C791" s="767"/>
      <c r="D791" s="774"/>
      <c r="E791" s="775"/>
      <c r="F791" s="623"/>
      <c r="G791" s="770"/>
      <c r="H791" s="625"/>
      <c r="I791" s="770"/>
      <c r="J791" s="625"/>
      <c r="K791" s="697"/>
      <c r="L791" s="697"/>
      <c r="M791" s="697"/>
      <c r="N791" s="771"/>
      <c r="O791" s="614">
        <f t="shared" si="919"/>
        <v>0</v>
      </c>
      <c r="P791" s="625"/>
      <c r="Q791" s="625"/>
      <c r="R791" s="625"/>
      <c r="S791" s="632"/>
      <c r="T791" s="632"/>
    </row>
    <row r="792" spans="1:20">
      <c r="A792" s="662"/>
      <c r="B792" s="663"/>
      <c r="C792" s="664" t="s">
        <v>506</v>
      </c>
      <c r="D792" s="662"/>
      <c r="E792" s="665"/>
      <c r="F792" s="666"/>
      <c r="G792" s="667"/>
      <c r="H792" s="668"/>
      <c r="I792" s="667"/>
      <c r="J792" s="668"/>
      <c r="K792" s="669"/>
      <c r="L792" s="669"/>
      <c r="M792" s="669"/>
      <c r="N792" s="670"/>
      <c r="O792" s="671"/>
      <c r="P792" s="668"/>
      <c r="Q792" s="668"/>
      <c r="R792" s="668"/>
      <c r="S792" s="672"/>
      <c r="T792" s="673">
        <f>SUM(T764:T791)</f>
        <v>479.83431943184257</v>
      </c>
    </row>
    <row r="793" spans="1:20">
      <c r="A793" s="662"/>
      <c r="B793" s="663"/>
      <c r="C793" s="664"/>
      <c r="D793" s="662"/>
      <c r="E793" s="665"/>
      <c r="F793" s="674"/>
      <c r="G793" s="667"/>
      <c r="H793" s="668"/>
      <c r="I793" s="667"/>
      <c r="J793" s="668"/>
      <c r="K793" s="669"/>
      <c r="L793" s="669"/>
      <c r="M793" s="669"/>
      <c r="N793" s="670"/>
      <c r="O793" s="671"/>
      <c r="P793" s="668"/>
      <c r="Q793" s="668"/>
      <c r="R793" s="668"/>
      <c r="S793" s="672"/>
      <c r="T793" s="673"/>
    </row>
    <row r="794" spans="1:20">
      <c r="A794" s="662"/>
      <c r="B794" s="663"/>
      <c r="C794" s="664"/>
      <c r="D794" s="662"/>
      <c r="E794" s="665"/>
      <c r="F794" s="674"/>
      <c r="G794" s="667"/>
      <c r="H794" s="668"/>
      <c r="I794" s="667"/>
      <c r="J794" s="668"/>
      <c r="K794" s="669"/>
      <c r="L794" s="669"/>
      <c r="M794" s="675"/>
      <c r="N794" s="670"/>
      <c r="O794" s="671"/>
      <c r="P794" s="668"/>
      <c r="Q794" s="668"/>
      <c r="R794" s="668"/>
      <c r="S794" s="672"/>
      <c r="T794" s="673"/>
    </row>
    <row r="795" spans="1:20">
      <c r="A795" s="662"/>
      <c r="B795" s="663"/>
      <c r="C795" s="664"/>
      <c r="D795" s="662"/>
      <c r="E795" s="665"/>
      <c r="F795" s="676"/>
      <c r="G795" s="667"/>
      <c r="H795" s="668"/>
      <c r="I795" s="667"/>
      <c r="J795" s="668"/>
      <c r="K795" s="669"/>
      <c r="L795" s="669"/>
      <c r="M795" s="669"/>
      <c r="N795" s="670"/>
      <c r="O795" s="671"/>
      <c r="P795" s="668"/>
      <c r="Q795" s="668"/>
      <c r="R795" s="668"/>
      <c r="S795" s="672"/>
      <c r="T795" s="673"/>
    </row>
    <row r="796" spans="1:20">
      <c r="A796" s="662"/>
      <c r="B796" s="663"/>
      <c r="C796" s="664" t="s">
        <v>507</v>
      </c>
      <c r="D796" s="662"/>
      <c r="E796" s="665"/>
      <c r="F796" s="666"/>
      <c r="G796" s="667"/>
      <c r="H796" s="668"/>
      <c r="I796" s="667"/>
      <c r="J796" s="668"/>
      <c r="K796" s="669"/>
      <c r="L796" s="669"/>
      <c r="M796" s="669"/>
      <c r="N796" s="670"/>
      <c r="O796" s="671"/>
      <c r="P796" s="668"/>
      <c r="Q796" s="668"/>
      <c r="R796" s="668"/>
      <c r="S796" s="672"/>
      <c r="T796" s="677">
        <f>(T792*100%)/'Cav-Nax-Mayak-8'!T759</f>
        <v>6.171324122829845E-3</v>
      </c>
    </row>
    <row r="797" spans="1:20">
      <c r="A797" s="662"/>
      <c r="B797" s="663"/>
      <c r="C797" s="664"/>
      <c r="D797" s="662"/>
      <c r="E797" s="665"/>
      <c r="F797" s="674"/>
      <c r="G797" s="667"/>
      <c r="H797" s="668"/>
      <c r="I797" s="667"/>
      <c r="J797" s="668"/>
      <c r="K797" s="669"/>
      <c r="L797" s="669"/>
      <c r="M797" s="669"/>
      <c r="N797" s="670"/>
      <c r="O797" s="671"/>
      <c r="P797" s="668"/>
      <c r="Q797" s="668"/>
      <c r="R797" s="668"/>
      <c r="S797" s="672"/>
      <c r="T797" s="677"/>
    </row>
    <row r="798" spans="1:20">
      <c r="A798" s="662"/>
      <c r="B798" s="663"/>
      <c r="C798" s="664"/>
      <c r="D798" s="662"/>
      <c r="E798" s="665"/>
      <c r="F798" s="674"/>
      <c r="G798" s="667"/>
      <c r="H798" s="668"/>
      <c r="I798" s="667"/>
      <c r="J798" s="668"/>
      <c r="K798" s="669"/>
      <c r="L798" s="669"/>
      <c r="M798" s="675"/>
      <c r="N798" s="670"/>
      <c r="O798" s="671"/>
      <c r="P798" s="668"/>
      <c r="Q798" s="668"/>
      <c r="R798" s="668"/>
      <c r="S798" s="672"/>
      <c r="T798" s="677"/>
    </row>
    <row r="799" spans="1:20">
      <c r="A799" s="662"/>
      <c r="B799" s="663"/>
      <c r="C799" s="664"/>
      <c r="D799" s="662"/>
      <c r="E799" s="665"/>
      <c r="F799" s="676"/>
      <c r="G799" s="667"/>
      <c r="H799" s="668"/>
      <c r="I799" s="667"/>
      <c r="J799" s="668"/>
      <c r="K799" s="669"/>
      <c r="L799" s="669"/>
      <c r="M799" s="669"/>
      <c r="N799" s="670"/>
      <c r="O799" s="671"/>
      <c r="P799" s="668"/>
      <c r="Q799" s="668"/>
      <c r="R799" s="668"/>
      <c r="S799" s="672"/>
      <c r="T799" s="677"/>
    </row>
    <row r="800" spans="1:20">
      <c r="A800" s="620"/>
      <c r="B800" s="621"/>
      <c r="C800" s="776" t="s">
        <v>161</v>
      </c>
      <c r="D800" s="620"/>
      <c r="E800" s="631"/>
      <c r="F800" s="623">
        <f t="shared" si="922"/>
        <v>0</v>
      </c>
      <c r="G800" s="624"/>
      <c r="H800" s="625">
        <f t="shared" si="923"/>
        <v>0</v>
      </c>
      <c r="I800" s="624"/>
      <c r="J800" s="625">
        <f t="shared" si="924"/>
        <v>0</v>
      </c>
      <c r="K800" s="626"/>
      <c r="L800" s="626"/>
      <c r="M800" s="626"/>
      <c r="N800" s="627"/>
      <c r="O800" s="614">
        <f t="shared" si="919"/>
        <v>0</v>
      </c>
      <c r="P800" s="625">
        <f t="shared" ref="P800" si="960">E800*F800</f>
        <v>0</v>
      </c>
      <c r="Q800" s="625">
        <f t="shared" ref="Q800" si="961">SUM(O800:O803)</f>
        <v>0</v>
      </c>
      <c r="R800" s="625">
        <f t="shared" ref="R800" si="962">Q800*1.02*1.05*$R$15</f>
        <v>0</v>
      </c>
      <c r="S800" s="632">
        <f t="shared" ref="S800" si="963">F800*$S$18</f>
        <v>0</v>
      </c>
      <c r="T800" s="632">
        <f t="shared" ref="T800" si="964">S800*E800</f>
        <v>0</v>
      </c>
    </row>
    <row r="801" spans="1:20">
      <c r="A801" s="620"/>
      <c r="B801" s="621"/>
      <c r="C801" s="776"/>
      <c r="D801" s="620"/>
      <c r="E801" s="631"/>
      <c r="F801" s="623"/>
      <c r="G801" s="624"/>
      <c r="H801" s="625"/>
      <c r="I801" s="624"/>
      <c r="J801" s="625"/>
      <c r="K801" s="626"/>
      <c r="L801" s="626"/>
      <c r="M801" s="626"/>
      <c r="N801" s="627"/>
      <c r="O801" s="614">
        <f t="shared" si="919"/>
        <v>0</v>
      </c>
      <c r="P801" s="625"/>
      <c r="Q801" s="625"/>
      <c r="R801" s="625"/>
      <c r="S801" s="632"/>
      <c r="T801" s="632"/>
    </row>
    <row r="802" spans="1:20">
      <c r="A802" s="620"/>
      <c r="B802" s="621"/>
      <c r="C802" s="776"/>
      <c r="D802" s="620"/>
      <c r="E802" s="631"/>
      <c r="F802" s="623"/>
      <c r="G802" s="624"/>
      <c r="H802" s="625"/>
      <c r="I802" s="624"/>
      <c r="J802" s="625"/>
      <c r="K802" s="626"/>
      <c r="L802" s="626"/>
      <c r="M802" s="630"/>
      <c r="N802" s="627"/>
      <c r="O802" s="614">
        <f t="shared" si="919"/>
        <v>0</v>
      </c>
      <c r="P802" s="625"/>
      <c r="Q802" s="625"/>
      <c r="R802" s="625"/>
      <c r="S802" s="632"/>
      <c r="T802" s="632"/>
    </row>
    <row r="803" spans="1:20">
      <c r="A803" s="620"/>
      <c r="B803" s="621"/>
      <c r="C803" s="776"/>
      <c r="D803" s="620"/>
      <c r="E803" s="631"/>
      <c r="F803" s="623"/>
      <c r="G803" s="624"/>
      <c r="H803" s="625"/>
      <c r="I803" s="624"/>
      <c r="J803" s="625"/>
      <c r="K803" s="626"/>
      <c r="L803" s="626"/>
      <c r="M803" s="626"/>
      <c r="N803" s="627"/>
      <c r="O803" s="614">
        <f t="shared" si="919"/>
        <v>0</v>
      </c>
      <c r="P803" s="625"/>
      <c r="Q803" s="625"/>
      <c r="R803" s="625"/>
      <c r="S803" s="632"/>
      <c r="T803" s="632"/>
    </row>
    <row r="804" spans="1:20">
      <c r="A804" s="701">
        <v>1</v>
      </c>
      <c r="B804" s="725" t="s">
        <v>1065</v>
      </c>
      <c r="C804" s="725" t="s">
        <v>1879</v>
      </c>
      <c r="D804" s="701" t="s">
        <v>164</v>
      </c>
      <c r="E804" s="695">
        <v>1</v>
      </c>
      <c r="F804" s="623">
        <f t="shared" si="922"/>
        <v>5.4301313399999991</v>
      </c>
      <c r="G804" s="749">
        <v>1.24</v>
      </c>
      <c r="H804" s="625">
        <f t="shared" si="923"/>
        <v>2.8837439999999996</v>
      </c>
      <c r="I804" s="749">
        <v>0.59</v>
      </c>
      <c r="J804" s="625">
        <f t="shared" si="924"/>
        <v>1.7538045</v>
      </c>
      <c r="K804" s="719" t="s">
        <v>121</v>
      </c>
      <c r="L804" s="719" t="s">
        <v>84</v>
      </c>
      <c r="M804" s="719">
        <v>0.4</v>
      </c>
      <c r="N804" s="720">
        <v>1.75</v>
      </c>
      <c r="O804" s="614">
        <f t="shared" si="919"/>
        <v>0.70000000000000007</v>
      </c>
      <c r="P804" s="625">
        <f t="shared" ref="P804" si="965">E804*F804</f>
        <v>5.4301313399999991</v>
      </c>
      <c r="Q804" s="625">
        <f t="shared" ref="Q804" si="966">SUM(O804:O807)</f>
        <v>0.70000000000000007</v>
      </c>
      <c r="R804" s="625">
        <f t="shared" ref="R804" si="967">Q804*1.02*1.05*$R$15</f>
        <v>0.79258284000000012</v>
      </c>
      <c r="S804" s="632">
        <f t="shared" ref="S804" si="968">F804*$S$18</f>
        <v>6.962758560093711</v>
      </c>
      <c r="T804" s="632">
        <f t="shared" ref="T804" si="969">S804*E804</f>
        <v>6.962758560093711</v>
      </c>
    </row>
    <row r="805" spans="1:20">
      <c r="A805" s="701"/>
      <c r="B805" s="725"/>
      <c r="C805" s="725"/>
      <c r="D805" s="701"/>
      <c r="E805" s="695"/>
      <c r="F805" s="623"/>
      <c r="G805" s="749"/>
      <c r="H805" s="625"/>
      <c r="I805" s="749"/>
      <c r="J805" s="625"/>
      <c r="K805" s="719"/>
      <c r="L805" s="719"/>
      <c r="M805" s="719"/>
      <c r="N805" s="720"/>
      <c r="O805" s="614">
        <f t="shared" si="919"/>
        <v>0</v>
      </c>
      <c r="P805" s="625"/>
      <c r="Q805" s="625"/>
      <c r="R805" s="625"/>
      <c r="S805" s="632"/>
      <c r="T805" s="632"/>
    </row>
    <row r="806" spans="1:20">
      <c r="A806" s="701"/>
      <c r="B806" s="725"/>
      <c r="C806" s="725"/>
      <c r="D806" s="701"/>
      <c r="E806" s="695"/>
      <c r="F806" s="623"/>
      <c r="G806" s="749"/>
      <c r="H806" s="625"/>
      <c r="I806" s="749"/>
      <c r="J806" s="625"/>
      <c r="K806" s="719"/>
      <c r="L806" s="719"/>
      <c r="M806" s="766"/>
      <c r="N806" s="720"/>
      <c r="O806" s="614">
        <f t="shared" si="919"/>
        <v>0</v>
      </c>
      <c r="P806" s="625"/>
      <c r="Q806" s="625"/>
      <c r="R806" s="625"/>
      <c r="S806" s="632"/>
      <c r="T806" s="632"/>
    </row>
    <row r="807" spans="1:20">
      <c r="A807" s="701"/>
      <c r="B807" s="725"/>
      <c r="C807" s="725"/>
      <c r="D807" s="701"/>
      <c r="E807" s="695"/>
      <c r="F807" s="623"/>
      <c r="G807" s="749"/>
      <c r="H807" s="625"/>
      <c r="I807" s="749"/>
      <c r="J807" s="625"/>
      <c r="K807" s="719"/>
      <c r="L807" s="719"/>
      <c r="M807" s="719"/>
      <c r="N807" s="720"/>
      <c r="O807" s="614">
        <f t="shared" si="919"/>
        <v>0</v>
      </c>
      <c r="P807" s="625"/>
      <c r="Q807" s="625"/>
      <c r="R807" s="625"/>
      <c r="S807" s="632"/>
      <c r="T807" s="632"/>
    </row>
    <row r="808" spans="1:20" ht="12.75" customHeight="1">
      <c r="A808" s="701">
        <v>2</v>
      </c>
      <c r="B808" s="725" t="s">
        <v>1093</v>
      </c>
      <c r="C808" s="725" t="s">
        <v>1880</v>
      </c>
      <c r="D808" s="701" t="s">
        <v>84</v>
      </c>
      <c r="E808" s="631">
        <v>156</v>
      </c>
      <c r="F808" s="623">
        <f t="shared" si="922"/>
        <v>2.1579230326200003</v>
      </c>
      <c r="G808" s="624">
        <v>0.06</v>
      </c>
      <c r="H808" s="625">
        <f t="shared" si="923"/>
        <v>0.13953599999999999</v>
      </c>
      <c r="I808" s="624">
        <v>0.05</v>
      </c>
      <c r="J808" s="625">
        <f t="shared" si="924"/>
        <v>0.14862750000000002</v>
      </c>
      <c r="K808" s="719" t="s">
        <v>121</v>
      </c>
      <c r="L808" s="719" t="s">
        <v>84</v>
      </c>
      <c r="M808" s="626">
        <v>1.01</v>
      </c>
      <c r="N808" s="627">
        <v>1.635</v>
      </c>
      <c r="O808" s="614">
        <f t="shared" si="919"/>
        <v>1.6513500000000001</v>
      </c>
      <c r="P808" s="625">
        <f t="shared" ref="P808" si="970">E808*F808</f>
        <v>336.63599308872006</v>
      </c>
      <c r="Q808" s="625">
        <f t="shared" ref="Q808" si="971">SUM(O808:O811)</f>
        <v>1.6513500000000001</v>
      </c>
      <c r="R808" s="625">
        <f t="shared" ref="R808" si="972">Q808*1.02*1.05*$R$15</f>
        <v>1.8697595326200003</v>
      </c>
      <c r="S808" s="632">
        <f t="shared" ref="S808" si="973">F808*$S$18</f>
        <v>2.7669859394963159</v>
      </c>
      <c r="T808" s="632">
        <f t="shared" ref="T808" si="974">S808*E808</f>
        <v>431.64980656142529</v>
      </c>
    </row>
    <row r="809" spans="1:20">
      <c r="A809" s="701"/>
      <c r="B809" s="725"/>
      <c r="C809" s="725"/>
      <c r="D809" s="701"/>
      <c r="E809" s="631"/>
      <c r="F809" s="623"/>
      <c r="G809" s="624"/>
      <c r="H809" s="625"/>
      <c r="I809" s="624"/>
      <c r="J809" s="625"/>
      <c r="K809" s="626"/>
      <c r="L809" s="626"/>
      <c r="M809" s="626"/>
      <c r="N809" s="627"/>
      <c r="O809" s="614">
        <f t="shared" si="919"/>
        <v>0</v>
      </c>
      <c r="P809" s="625"/>
      <c r="Q809" s="625"/>
      <c r="R809" s="625"/>
      <c r="S809" s="632"/>
      <c r="T809" s="632"/>
    </row>
    <row r="810" spans="1:20">
      <c r="A810" s="701"/>
      <c r="B810" s="725"/>
      <c r="C810" s="725"/>
      <c r="D810" s="701"/>
      <c r="E810" s="631"/>
      <c r="F810" s="623"/>
      <c r="G810" s="624"/>
      <c r="H810" s="625"/>
      <c r="I810" s="624"/>
      <c r="J810" s="625"/>
      <c r="K810" s="626"/>
      <c r="L810" s="626"/>
      <c r="M810" s="630"/>
      <c r="N810" s="627"/>
      <c r="O810" s="614">
        <f t="shared" si="919"/>
        <v>0</v>
      </c>
      <c r="P810" s="625"/>
      <c r="Q810" s="625"/>
      <c r="R810" s="625"/>
      <c r="S810" s="632"/>
      <c r="T810" s="632"/>
    </row>
    <row r="811" spans="1:20" ht="46.5" customHeight="1">
      <c r="A811" s="701"/>
      <c r="B811" s="725"/>
      <c r="C811" s="725"/>
      <c r="D811" s="701"/>
      <c r="E811" s="631"/>
      <c r="F811" s="623"/>
      <c r="G811" s="624"/>
      <c r="H811" s="625"/>
      <c r="I811" s="624"/>
      <c r="J811" s="625"/>
      <c r="K811" s="626"/>
      <c r="L811" s="626"/>
      <c r="M811" s="626"/>
      <c r="N811" s="627"/>
      <c r="O811" s="614">
        <f t="shared" si="919"/>
        <v>0</v>
      </c>
      <c r="P811" s="625"/>
      <c r="Q811" s="625"/>
      <c r="R811" s="625"/>
      <c r="S811" s="632"/>
      <c r="T811" s="632"/>
    </row>
    <row r="812" spans="1:20" ht="12.75" customHeight="1">
      <c r="A812" s="701">
        <v>3</v>
      </c>
      <c r="B812" s="725" t="s">
        <v>1093</v>
      </c>
      <c r="C812" s="725" t="s">
        <v>1881</v>
      </c>
      <c r="D812" s="701" t="s">
        <v>84</v>
      </c>
      <c r="E812" s="631">
        <v>130</v>
      </c>
      <c r="F812" s="623">
        <f t="shared" si="922"/>
        <v>1.67189991252</v>
      </c>
      <c r="G812" s="624">
        <v>0.06</v>
      </c>
      <c r="H812" s="625">
        <f t="shared" si="923"/>
        <v>0.13953599999999999</v>
      </c>
      <c r="I812" s="624">
        <v>0.05</v>
      </c>
      <c r="J812" s="625">
        <f t="shared" si="924"/>
        <v>0.14862750000000002</v>
      </c>
      <c r="K812" s="719" t="s">
        <v>121</v>
      </c>
      <c r="L812" s="719" t="s">
        <v>84</v>
      </c>
      <c r="M812" s="626">
        <v>1.01</v>
      </c>
      <c r="N812" s="627">
        <v>1.21</v>
      </c>
      <c r="O812" s="614">
        <f t="shared" si="919"/>
        <v>1.2221</v>
      </c>
      <c r="P812" s="625">
        <f t="shared" ref="P812" si="975">E812*F812</f>
        <v>217.34698862760001</v>
      </c>
      <c r="Q812" s="625">
        <f t="shared" ref="Q812" si="976">SUM(O812:O815)</f>
        <v>1.2221</v>
      </c>
      <c r="R812" s="625">
        <f t="shared" ref="R812" si="977">Q812*1.02*1.05*$R$15</f>
        <v>1.38373641252</v>
      </c>
      <c r="S812" s="632">
        <f t="shared" ref="S812" si="978">F812*$S$18</f>
        <v>2.1437852417614924</v>
      </c>
      <c r="T812" s="632">
        <f t="shared" ref="T812" si="979">S812*E812</f>
        <v>278.69208142899402</v>
      </c>
    </row>
    <row r="813" spans="1:20">
      <c r="A813" s="701"/>
      <c r="B813" s="725"/>
      <c r="C813" s="725"/>
      <c r="D813" s="701"/>
      <c r="E813" s="631"/>
      <c r="F813" s="623"/>
      <c r="G813" s="624"/>
      <c r="H813" s="625"/>
      <c r="I813" s="624"/>
      <c r="J813" s="625"/>
      <c r="K813" s="626"/>
      <c r="L813" s="626"/>
      <c r="M813" s="626"/>
      <c r="N813" s="627"/>
      <c r="O813" s="614">
        <f t="shared" si="919"/>
        <v>0</v>
      </c>
      <c r="P813" s="625"/>
      <c r="Q813" s="625"/>
      <c r="R813" s="625"/>
      <c r="S813" s="632"/>
      <c r="T813" s="632"/>
    </row>
    <row r="814" spans="1:20">
      <c r="A814" s="701"/>
      <c r="B814" s="725"/>
      <c r="C814" s="725"/>
      <c r="D814" s="701"/>
      <c r="E814" s="631"/>
      <c r="F814" s="623"/>
      <c r="G814" s="624"/>
      <c r="H814" s="625"/>
      <c r="I814" s="624"/>
      <c r="J814" s="625"/>
      <c r="K814" s="626"/>
      <c r="L814" s="626"/>
      <c r="M814" s="630"/>
      <c r="N814" s="627"/>
      <c r="O814" s="614">
        <f t="shared" si="919"/>
        <v>0</v>
      </c>
      <c r="P814" s="625"/>
      <c r="Q814" s="625"/>
      <c r="R814" s="625"/>
      <c r="S814" s="632"/>
      <c r="T814" s="632"/>
    </row>
    <row r="815" spans="1:20" ht="38.25" customHeight="1">
      <c r="A815" s="701"/>
      <c r="B815" s="725"/>
      <c r="C815" s="725"/>
      <c r="D815" s="701"/>
      <c r="E815" s="631"/>
      <c r="F815" s="623"/>
      <c r="G815" s="624"/>
      <c r="H815" s="625"/>
      <c r="I815" s="624"/>
      <c r="J815" s="625"/>
      <c r="K815" s="626"/>
      <c r="L815" s="626"/>
      <c r="M815" s="626"/>
      <c r="N815" s="627"/>
      <c r="O815" s="614">
        <f t="shared" si="919"/>
        <v>0</v>
      </c>
      <c r="P815" s="625"/>
      <c r="Q815" s="625"/>
      <c r="R815" s="625"/>
      <c r="S815" s="632"/>
      <c r="T815" s="632"/>
    </row>
    <row r="816" spans="1:20" ht="12.75" customHeight="1">
      <c r="A816" s="701">
        <v>4</v>
      </c>
      <c r="B816" s="725" t="s">
        <v>1066</v>
      </c>
      <c r="C816" s="725" t="s">
        <v>1882</v>
      </c>
      <c r="D816" s="701" t="s">
        <v>84</v>
      </c>
      <c r="E816" s="631">
        <v>104</v>
      </c>
      <c r="F816" s="623">
        <f t="shared" si="922"/>
        <v>1.0806670817159998</v>
      </c>
      <c r="G816" s="624">
        <v>0.06</v>
      </c>
      <c r="H816" s="625">
        <f t="shared" si="923"/>
        <v>0.13953599999999999</v>
      </c>
      <c r="I816" s="624">
        <v>0.05</v>
      </c>
      <c r="J816" s="625">
        <f t="shared" si="924"/>
        <v>0.14862750000000002</v>
      </c>
      <c r="K816" s="719" t="s">
        <v>121</v>
      </c>
      <c r="L816" s="719" t="s">
        <v>84</v>
      </c>
      <c r="M816" s="626">
        <v>1.01</v>
      </c>
      <c r="N816" s="627">
        <v>0.69299999999999995</v>
      </c>
      <c r="O816" s="614">
        <f t="shared" si="919"/>
        <v>0.69992999999999994</v>
      </c>
      <c r="P816" s="625">
        <f t="shared" ref="P816" si="980">E816*F816</f>
        <v>112.38937649846397</v>
      </c>
      <c r="Q816" s="625">
        <f t="shared" ref="Q816" si="981">SUM(O816:O819)</f>
        <v>0.69992999999999994</v>
      </c>
      <c r="R816" s="625">
        <f t="shared" ref="R816" si="982">Q816*1.02*1.05*$R$15</f>
        <v>0.79250358171599988</v>
      </c>
      <c r="S816" s="632">
        <f t="shared" ref="S816" si="983">F816*$S$18</f>
        <v>1.3856799223993665</v>
      </c>
      <c r="T816" s="632">
        <f t="shared" ref="T816" si="984">S816*E816</f>
        <v>144.11071192953412</v>
      </c>
    </row>
    <row r="817" spans="1:20">
      <c r="A817" s="701"/>
      <c r="B817" s="725"/>
      <c r="C817" s="725"/>
      <c r="D817" s="701"/>
      <c r="E817" s="631"/>
      <c r="F817" s="623"/>
      <c r="G817" s="624"/>
      <c r="H817" s="625"/>
      <c r="I817" s="624"/>
      <c r="J817" s="625"/>
      <c r="K817" s="626"/>
      <c r="L817" s="626"/>
      <c r="M817" s="626"/>
      <c r="N817" s="627"/>
      <c r="O817" s="614">
        <f t="shared" si="919"/>
        <v>0</v>
      </c>
      <c r="P817" s="625"/>
      <c r="Q817" s="625"/>
      <c r="R817" s="625"/>
      <c r="S817" s="632"/>
      <c r="T817" s="632"/>
    </row>
    <row r="818" spans="1:20">
      <c r="A818" s="701"/>
      <c r="B818" s="725"/>
      <c r="C818" s="725"/>
      <c r="D818" s="701"/>
      <c r="E818" s="631"/>
      <c r="F818" s="623"/>
      <c r="G818" s="624"/>
      <c r="H818" s="625"/>
      <c r="I818" s="624"/>
      <c r="J818" s="625"/>
      <c r="K818" s="626"/>
      <c r="L818" s="626"/>
      <c r="M818" s="630"/>
      <c r="N818" s="627"/>
      <c r="O818" s="614">
        <f t="shared" si="919"/>
        <v>0</v>
      </c>
      <c r="P818" s="625"/>
      <c r="Q818" s="625"/>
      <c r="R818" s="625"/>
      <c r="S818" s="632"/>
      <c r="T818" s="632"/>
    </row>
    <row r="819" spans="1:20" ht="37.5" customHeight="1">
      <c r="A819" s="701"/>
      <c r="B819" s="725"/>
      <c r="C819" s="725"/>
      <c r="D819" s="701"/>
      <c r="E819" s="631"/>
      <c r="F819" s="623"/>
      <c r="G819" s="624"/>
      <c r="H819" s="625"/>
      <c r="I819" s="624"/>
      <c r="J819" s="625"/>
      <c r="K819" s="626"/>
      <c r="L819" s="626"/>
      <c r="M819" s="626"/>
      <c r="N819" s="627"/>
      <c r="O819" s="614">
        <f t="shared" si="919"/>
        <v>0</v>
      </c>
      <c r="P819" s="625"/>
      <c r="Q819" s="625"/>
      <c r="R819" s="625"/>
      <c r="S819" s="632"/>
      <c r="T819" s="632"/>
    </row>
    <row r="820" spans="1:20" ht="12.75" customHeight="1">
      <c r="A820" s="701">
        <v>5</v>
      </c>
      <c r="B820" s="725" t="s">
        <v>1066</v>
      </c>
      <c r="C820" s="725" t="s">
        <v>1883</v>
      </c>
      <c r="D820" s="701" t="s">
        <v>84</v>
      </c>
      <c r="E820" s="631">
        <v>96</v>
      </c>
      <c r="F820" s="623">
        <f t="shared" si="922"/>
        <v>0.85080673550399999</v>
      </c>
      <c r="G820" s="624">
        <v>0.06</v>
      </c>
      <c r="H820" s="625">
        <f t="shared" si="923"/>
        <v>0.13953599999999999</v>
      </c>
      <c r="I820" s="624">
        <v>0.05</v>
      </c>
      <c r="J820" s="625">
        <f t="shared" si="924"/>
        <v>0.14862750000000002</v>
      </c>
      <c r="K820" s="719" t="s">
        <v>121</v>
      </c>
      <c r="L820" s="719" t="s">
        <v>84</v>
      </c>
      <c r="M820" s="626">
        <v>1.01</v>
      </c>
      <c r="N820" s="627">
        <v>0.49199999999999999</v>
      </c>
      <c r="O820" s="614">
        <f t="shared" si="919"/>
        <v>0.49691999999999997</v>
      </c>
      <c r="P820" s="625">
        <f t="shared" ref="P820" si="985">E820*F820</f>
        <v>81.677446608384003</v>
      </c>
      <c r="Q820" s="625">
        <f t="shared" ref="Q820" si="986">SUM(O820:O823)</f>
        <v>0.49691999999999997</v>
      </c>
      <c r="R820" s="625">
        <f t="shared" ref="R820" si="987">Q820*1.02*1.05*$R$15</f>
        <v>0.56264323550399997</v>
      </c>
      <c r="S820" s="632">
        <f t="shared" ref="S820" si="988">F820*$S$18</f>
        <v>1.0909426512353682</v>
      </c>
      <c r="T820" s="632">
        <f t="shared" ref="T820" si="989">S820*E820</f>
        <v>104.73049451859535</v>
      </c>
    </row>
    <row r="821" spans="1:20">
      <c r="A821" s="701"/>
      <c r="B821" s="725"/>
      <c r="C821" s="725"/>
      <c r="D821" s="701"/>
      <c r="E821" s="631"/>
      <c r="F821" s="623"/>
      <c r="G821" s="624"/>
      <c r="H821" s="625"/>
      <c r="I821" s="624"/>
      <c r="J821" s="625"/>
      <c r="K821" s="626"/>
      <c r="L821" s="626"/>
      <c r="M821" s="626"/>
      <c r="N821" s="627"/>
      <c r="O821" s="614">
        <f t="shared" si="919"/>
        <v>0</v>
      </c>
      <c r="P821" s="625"/>
      <c r="Q821" s="625"/>
      <c r="R821" s="625"/>
      <c r="S821" s="632"/>
      <c r="T821" s="632"/>
    </row>
    <row r="822" spans="1:20">
      <c r="A822" s="701"/>
      <c r="B822" s="725"/>
      <c r="C822" s="725"/>
      <c r="D822" s="701"/>
      <c r="E822" s="631"/>
      <c r="F822" s="623"/>
      <c r="G822" s="624"/>
      <c r="H822" s="625"/>
      <c r="I822" s="624"/>
      <c r="J822" s="625"/>
      <c r="K822" s="626"/>
      <c r="L822" s="626"/>
      <c r="M822" s="630"/>
      <c r="N822" s="627"/>
      <c r="O822" s="614">
        <f t="shared" si="919"/>
        <v>0</v>
      </c>
      <c r="P822" s="625"/>
      <c r="Q822" s="625"/>
      <c r="R822" s="625"/>
      <c r="S822" s="632"/>
      <c r="T822" s="632"/>
    </row>
    <row r="823" spans="1:20" ht="41.25" customHeight="1">
      <c r="A823" s="701"/>
      <c r="B823" s="725"/>
      <c r="C823" s="725"/>
      <c r="D823" s="701"/>
      <c r="E823" s="631"/>
      <c r="F823" s="623"/>
      <c r="G823" s="624"/>
      <c r="H823" s="625"/>
      <c r="I823" s="624"/>
      <c r="J823" s="625"/>
      <c r="K823" s="626"/>
      <c r="L823" s="626"/>
      <c r="M823" s="626"/>
      <c r="N823" s="627"/>
      <c r="O823" s="614">
        <f t="shared" si="919"/>
        <v>0</v>
      </c>
      <c r="P823" s="625"/>
      <c r="Q823" s="625"/>
      <c r="R823" s="625"/>
      <c r="S823" s="632"/>
      <c r="T823" s="632"/>
    </row>
    <row r="824" spans="1:20" ht="12.75" customHeight="1">
      <c r="A824" s="701">
        <v>6</v>
      </c>
      <c r="B824" s="725" t="s">
        <v>1066</v>
      </c>
      <c r="C824" s="725" t="s">
        <v>1884</v>
      </c>
      <c r="D824" s="701" t="s">
        <v>84</v>
      </c>
      <c r="E824" s="631">
        <v>92</v>
      </c>
      <c r="F824" s="623">
        <f t="shared" si="922"/>
        <v>0.63123864359999993</v>
      </c>
      <c r="G824" s="624">
        <v>0.06</v>
      </c>
      <c r="H824" s="625">
        <f t="shared" si="923"/>
        <v>0.13953599999999999</v>
      </c>
      <c r="I824" s="624">
        <v>0.05</v>
      </c>
      <c r="J824" s="625">
        <f t="shared" si="924"/>
        <v>0.14862750000000002</v>
      </c>
      <c r="K824" s="719" t="s">
        <v>121</v>
      </c>
      <c r="L824" s="719" t="s">
        <v>84</v>
      </c>
      <c r="M824" s="626">
        <v>1.01</v>
      </c>
      <c r="N824" s="627">
        <v>0.3</v>
      </c>
      <c r="O824" s="614">
        <f t="shared" si="919"/>
        <v>0.30299999999999999</v>
      </c>
      <c r="P824" s="625">
        <f t="shared" ref="P824" si="990">E824*F824</f>
        <v>58.073955211199994</v>
      </c>
      <c r="Q824" s="625">
        <f t="shared" ref="Q824" si="991">SUM(O824:O827)</f>
        <v>0.30299999999999999</v>
      </c>
      <c r="R824" s="625">
        <f t="shared" ref="R824" si="992">Q824*1.02*1.05*$R$15</f>
        <v>0.34307514359999997</v>
      </c>
      <c r="S824" s="632">
        <f t="shared" ref="S824" si="993">F824*$S$18</f>
        <v>0.80940257131751869</v>
      </c>
      <c r="T824" s="632">
        <f t="shared" ref="T824" si="994">S824*E824</f>
        <v>74.465036561211718</v>
      </c>
    </row>
    <row r="825" spans="1:20">
      <c r="A825" s="701"/>
      <c r="B825" s="725"/>
      <c r="C825" s="725"/>
      <c r="D825" s="701"/>
      <c r="E825" s="631"/>
      <c r="F825" s="623"/>
      <c r="G825" s="624"/>
      <c r="H825" s="625"/>
      <c r="I825" s="624"/>
      <c r="J825" s="625"/>
      <c r="K825" s="626"/>
      <c r="L825" s="626"/>
      <c r="M825" s="626"/>
      <c r="N825" s="627"/>
      <c r="O825" s="614">
        <f t="shared" si="919"/>
        <v>0</v>
      </c>
      <c r="P825" s="625"/>
      <c r="Q825" s="625"/>
      <c r="R825" s="625"/>
      <c r="S825" s="632"/>
      <c r="T825" s="632"/>
    </row>
    <row r="826" spans="1:20">
      <c r="A826" s="701"/>
      <c r="B826" s="725"/>
      <c r="C826" s="725"/>
      <c r="D826" s="701"/>
      <c r="E826" s="631"/>
      <c r="F826" s="623"/>
      <c r="G826" s="624"/>
      <c r="H826" s="625"/>
      <c r="I826" s="624"/>
      <c r="J826" s="625"/>
      <c r="K826" s="626"/>
      <c r="L826" s="626"/>
      <c r="M826" s="630"/>
      <c r="N826" s="627"/>
      <c r="O826" s="614">
        <f t="shared" si="919"/>
        <v>0</v>
      </c>
      <c r="P826" s="625"/>
      <c r="Q826" s="625"/>
      <c r="R826" s="625"/>
      <c r="S826" s="632"/>
      <c r="T826" s="632"/>
    </row>
    <row r="827" spans="1:20" ht="49.5" customHeight="1">
      <c r="A827" s="701"/>
      <c r="B827" s="725"/>
      <c r="C827" s="725"/>
      <c r="D827" s="701"/>
      <c r="E827" s="631"/>
      <c r="F827" s="623"/>
      <c r="G827" s="624"/>
      <c r="H827" s="625"/>
      <c r="I827" s="624"/>
      <c r="J827" s="625"/>
      <c r="K827" s="626"/>
      <c r="L827" s="626"/>
      <c r="M827" s="626"/>
      <c r="N827" s="627"/>
      <c r="O827" s="614">
        <f t="shared" si="919"/>
        <v>0</v>
      </c>
      <c r="P827" s="625"/>
      <c r="Q827" s="625"/>
      <c r="R827" s="625"/>
      <c r="S827" s="632"/>
      <c r="T827" s="632"/>
    </row>
    <row r="828" spans="1:20" ht="12.75" customHeight="1">
      <c r="A828" s="701">
        <v>7</v>
      </c>
      <c r="B828" s="764" t="s">
        <v>1071</v>
      </c>
      <c r="C828" s="633" t="s">
        <v>1885</v>
      </c>
      <c r="D828" s="634" t="s">
        <v>75</v>
      </c>
      <c r="E828" s="635">
        <v>284</v>
      </c>
      <c r="F828" s="623">
        <f t="shared" si="922"/>
        <v>1.416327906</v>
      </c>
      <c r="G828" s="638">
        <v>0.23100000000000001</v>
      </c>
      <c r="H828" s="625">
        <f t="shared" si="923"/>
        <v>0.53721360000000007</v>
      </c>
      <c r="I828" s="638">
        <v>0.151</v>
      </c>
      <c r="J828" s="625">
        <f t="shared" si="924"/>
        <v>0.44885505000000003</v>
      </c>
      <c r="K828" s="719" t="s">
        <v>177</v>
      </c>
      <c r="L828" s="626" t="s">
        <v>75</v>
      </c>
      <c r="M828" s="626">
        <v>1</v>
      </c>
      <c r="N828" s="627">
        <v>0.38</v>
      </c>
      <c r="O828" s="614">
        <f t="shared" si="919"/>
        <v>0.38</v>
      </c>
      <c r="P828" s="625">
        <f t="shared" ref="P828" si="995">E828*F828</f>
        <v>402.23712530400002</v>
      </c>
      <c r="Q828" s="625">
        <f t="shared" ref="Q828" si="996">SUM(O828:O831)</f>
        <v>0.38</v>
      </c>
      <c r="R828" s="625">
        <f t="shared" ref="R828" si="997">Q828*1.02*1.05*$R$15</f>
        <v>0.43025925599999998</v>
      </c>
      <c r="S828" s="632">
        <f t="shared" ref="S828" si="998">F828*$S$18</f>
        <v>1.8160793236726944</v>
      </c>
      <c r="T828" s="632">
        <f t="shared" ref="T828" si="999">S828*E828</f>
        <v>515.76652792304526</v>
      </c>
    </row>
    <row r="829" spans="1:20">
      <c r="A829" s="701"/>
      <c r="B829" s="765"/>
      <c r="C829" s="639"/>
      <c r="D829" s="640"/>
      <c r="E829" s="641"/>
      <c r="F829" s="623"/>
      <c r="G829" s="644"/>
      <c r="H829" s="625"/>
      <c r="I829" s="644"/>
      <c r="J829" s="625"/>
      <c r="K829" s="626"/>
      <c r="L829" s="626"/>
      <c r="M829" s="626"/>
      <c r="N829" s="627"/>
      <c r="O829" s="614">
        <f t="shared" si="919"/>
        <v>0</v>
      </c>
      <c r="P829" s="625"/>
      <c r="Q829" s="625"/>
      <c r="R829" s="625"/>
      <c r="S829" s="632"/>
      <c r="T829" s="632"/>
    </row>
    <row r="830" spans="1:20">
      <c r="A830" s="701"/>
      <c r="B830" s="765"/>
      <c r="C830" s="639"/>
      <c r="D830" s="640"/>
      <c r="E830" s="641"/>
      <c r="F830" s="623"/>
      <c r="G830" s="644"/>
      <c r="H830" s="625"/>
      <c r="I830" s="644"/>
      <c r="J830" s="625"/>
      <c r="K830" s="626"/>
      <c r="L830" s="626"/>
      <c r="M830" s="630"/>
      <c r="N830" s="627"/>
      <c r="O830" s="614">
        <f t="shared" si="919"/>
        <v>0</v>
      </c>
      <c r="P830" s="625"/>
      <c r="Q830" s="625"/>
      <c r="R830" s="625"/>
      <c r="S830" s="632"/>
      <c r="T830" s="632"/>
    </row>
    <row r="831" spans="1:20">
      <c r="A831" s="701"/>
      <c r="B831" s="767"/>
      <c r="C831" s="645"/>
      <c r="D831" s="646"/>
      <c r="E831" s="647"/>
      <c r="F831" s="623"/>
      <c r="G831" s="650"/>
      <c r="H831" s="625"/>
      <c r="I831" s="650"/>
      <c r="J831" s="625"/>
      <c r="K831" s="626"/>
      <c r="L831" s="626"/>
      <c r="M831" s="626"/>
      <c r="N831" s="627"/>
      <c r="O831" s="614">
        <f t="shared" si="919"/>
        <v>0</v>
      </c>
      <c r="P831" s="625"/>
      <c r="Q831" s="625"/>
      <c r="R831" s="625"/>
      <c r="S831" s="632"/>
      <c r="T831" s="632"/>
    </row>
    <row r="832" spans="1:20" ht="12.75" customHeight="1">
      <c r="A832" s="701">
        <v>8</v>
      </c>
      <c r="B832" s="764" t="s">
        <v>1073</v>
      </c>
      <c r="C832" s="633" t="s">
        <v>1886</v>
      </c>
      <c r="D832" s="634" t="s">
        <v>75</v>
      </c>
      <c r="E832" s="635">
        <v>168</v>
      </c>
      <c r="F832" s="623">
        <f t="shared" si="922"/>
        <v>3.1981378739999999</v>
      </c>
      <c r="G832" s="638">
        <v>0.34499999999999997</v>
      </c>
      <c r="H832" s="625">
        <f t="shared" si="923"/>
        <v>0.80233199999999993</v>
      </c>
      <c r="I832" s="638">
        <v>0.22700000000000001</v>
      </c>
      <c r="J832" s="625">
        <f t="shared" si="924"/>
        <v>0.67476885000000009</v>
      </c>
      <c r="K832" s="719" t="s">
        <v>1075</v>
      </c>
      <c r="L832" s="626" t="s">
        <v>75</v>
      </c>
      <c r="M832" s="626">
        <v>1</v>
      </c>
      <c r="N832" s="627">
        <v>1.52</v>
      </c>
      <c r="O832" s="614">
        <f t="shared" si="919"/>
        <v>1.52</v>
      </c>
      <c r="P832" s="625">
        <f t="shared" ref="P832" si="1000">E832*F832</f>
        <v>537.28716283200004</v>
      </c>
      <c r="Q832" s="625">
        <f t="shared" ref="Q832" si="1001">SUM(O832:O835)</f>
        <v>1.52</v>
      </c>
      <c r="R832" s="625">
        <f t="shared" ref="R832" si="1002">Q832*1.02*1.05*$R$15</f>
        <v>1.7210370239999999</v>
      </c>
      <c r="S832" s="632">
        <f t="shared" ref="S832" si="1003">F832*$S$18</f>
        <v>4.1007961804757018</v>
      </c>
      <c r="T832" s="632">
        <f t="shared" ref="T832" si="1004">S832*E832</f>
        <v>688.93375831991796</v>
      </c>
    </row>
    <row r="833" spans="1:20">
      <c r="A833" s="701"/>
      <c r="B833" s="765"/>
      <c r="C833" s="639"/>
      <c r="D833" s="640"/>
      <c r="E833" s="641"/>
      <c r="F833" s="623"/>
      <c r="G833" s="644"/>
      <c r="H833" s="625"/>
      <c r="I833" s="644"/>
      <c r="J833" s="625"/>
      <c r="K833" s="626"/>
      <c r="L833" s="626"/>
      <c r="M833" s="626"/>
      <c r="N833" s="627"/>
      <c r="O833" s="614">
        <f t="shared" si="919"/>
        <v>0</v>
      </c>
      <c r="P833" s="625"/>
      <c r="Q833" s="625"/>
      <c r="R833" s="625"/>
      <c r="S833" s="632"/>
      <c r="T833" s="632"/>
    </row>
    <row r="834" spans="1:20">
      <c r="A834" s="701"/>
      <c r="B834" s="765"/>
      <c r="C834" s="639"/>
      <c r="D834" s="640"/>
      <c r="E834" s="641"/>
      <c r="F834" s="623"/>
      <c r="G834" s="644"/>
      <c r="H834" s="625"/>
      <c r="I834" s="644"/>
      <c r="J834" s="625"/>
      <c r="K834" s="626"/>
      <c r="L834" s="626"/>
      <c r="M834" s="630"/>
      <c r="N834" s="627"/>
      <c r="O834" s="614">
        <f t="shared" si="919"/>
        <v>0</v>
      </c>
      <c r="P834" s="625"/>
      <c r="Q834" s="625"/>
      <c r="R834" s="625"/>
      <c r="S834" s="632"/>
      <c r="T834" s="632"/>
    </row>
    <row r="835" spans="1:20">
      <c r="A835" s="701"/>
      <c r="B835" s="767"/>
      <c r="C835" s="645"/>
      <c r="D835" s="646"/>
      <c r="E835" s="647"/>
      <c r="F835" s="623"/>
      <c r="G835" s="650"/>
      <c r="H835" s="625"/>
      <c r="I835" s="650"/>
      <c r="J835" s="625"/>
      <c r="K835" s="626"/>
      <c r="L835" s="626"/>
      <c r="M835" s="626"/>
      <c r="N835" s="627"/>
      <c r="O835" s="614">
        <f t="shared" si="919"/>
        <v>0</v>
      </c>
      <c r="P835" s="625"/>
      <c r="Q835" s="625"/>
      <c r="R835" s="625"/>
      <c r="S835" s="632"/>
      <c r="T835" s="632"/>
    </row>
    <row r="836" spans="1:20" ht="24" customHeight="1">
      <c r="A836" s="701">
        <v>9</v>
      </c>
      <c r="B836" s="764" t="s">
        <v>1100</v>
      </c>
      <c r="C836" s="633" t="s">
        <v>1887</v>
      </c>
      <c r="D836" s="634" t="s">
        <v>75</v>
      </c>
      <c r="E836" s="635">
        <v>9</v>
      </c>
      <c r="F836" s="623">
        <f t="shared" si="922"/>
        <v>4.7760133848000006</v>
      </c>
      <c r="G836" s="638">
        <v>0.77</v>
      </c>
      <c r="H836" s="625">
        <f t="shared" si="923"/>
        <v>1.7907120000000001</v>
      </c>
      <c r="I836" s="638">
        <v>0.26</v>
      </c>
      <c r="J836" s="625">
        <f t="shared" si="924"/>
        <v>0.77286300000000008</v>
      </c>
      <c r="K836" s="777" t="s">
        <v>1102</v>
      </c>
      <c r="L836" s="778" t="s">
        <v>325</v>
      </c>
      <c r="M836" s="626">
        <v>1</v>
      </c>
      <c r="N836" s="627">
        <v>0.249</v>
      </c>
      <c r="O836" s="614">
        <f t="shared" si="919"/>
        <v>0.249</v>
      </c>
      <c r="P836" s="625">
        <f t="shared" ref="P836" si="1005">E836*F836</f>
        <v>42.984120463200007</v>
      </c>
      <c r="Q836" s="625">
        <f t="shared" ref="Q836" si="1006">SUM(O836:O839)</f>
        <v>1.954</v>
      </c>
      <c r="R836" s="625">
        <f t="shared" ref="R836" si="1007">Q836*1.02*1.05*$R$15</f>
        <v>2.2124383848</v>
      </c>
      <c r="S836" s="632">
        <f t="shared" ref="S836" si="1008">F836*$S$18</f>
        <v>6.1240191067161822</v>
      </c>
      <c r="T836" s="632">
        <f t="shared" ref="T836" si="1009">S836*E836</f>
        <v>55.116171960445641</v>
      </c>
    </row>
    <row r="837" spans="1:20">
      <c r="A837" s="701"/>
      <c r="B837" s="765"/>
      <c r="C837" s="639"/>
      <c r="D837" s="640"/>
      <c r="E837" s="641"/>
      <c r="F837" s="623"/>
      <c r="G837" s="644"/>
      <c r="H837" s="625"/>
      <c r="I837" s="644"/>
      <c r="J837" s="625"/>
      <c r="K837" s="626" t="s">
        <v>1103</v>
      </c>
      <c r="L837" s="626" t="s">
        <v>676</v>
      </c>
      <c r="M837" s="626">
        <v>0.5</v>
      </c>
      <c r="N837" s="627">
        <v>0.188</v>
      </c>
      <c r="O837" s="614">
        <f t="shared" si="919"/>
        <v>9.4E-2</v>
      </c>
      <c r="P837" s="625"/>
      <c r="Q837" s="625"/>
      <c r="R837" s="625"/>
      <c r="S837" s="632"/>
      <c r="T837" s="632"/>
    </row>
    <row r="838" spans="1:20">
      <c r="A838" s="701"/>
      <c r="B838" s="765"/>
      <c r="C838" s="639"/>
      <c r="D838" s="640"/>
      <c r="E838" s="641"/>
      <c r="F838" s="623"/>
      <c r="G838" s="644"/>
      <c r="H838" s="625"/>
      <c r="I838" s="644"/>
      <c r="J838" s="625"/>
      <c r="K838" s="626" t="s">
        <v>1104</v>
      </c>
      <c r="L838" s="626" t="s">
        <v>325</v>
      </c>
      <c r="M838" s="735">
        <v>1</v>
      </c>
      <c r="N838" s="627">
        <v>1.611</v>
      </c>
      <c r="O838" s="614">
        <f t="shared" si="919"/>
        <v>1.611</v>
      </c>
      <c r="P838" s="625"/>
      <c r="Q838" s="625"/>
      <c r="R838" s="625"/>
      <c r="S838" s="632"/>
      <c r="T838" s="632"/>
    </row>
    <row r="839" spans="1:20">
      <c r="A839" s="701"/>
      <c r="B839" s="767"/>
      <c r="C839" s="645"/>
      <c r="D839" s="646"/>
      <c r="E839" s="647"/>
      <c r="F839" s="623"/>
      <c r="G839" s="650"/>
      <c r="H839" s="625"/>
      <c r="I839" s="650"/>
      <c r="J839" s="625"/>
      <c r="K839" s="626"/>
      <c r="L839" s="626"/>
      <c r="M839" s="626"/>
      <c r="N839" s="627"/>
      <c r="O839" s="614">
        <f t="shared" si="919"/>
        <v>0</v>
      </c>
      <c r="P839" s="625"/>
      <c r="Q839" s="625"/>
      <c r="R839" s="625"/>
      <c r="S839" s="632"/>
      <c r="T839" s="632"/>
    </row>
    <row r="840" spans="1:20">
      <c r="A840" s="701">
        <v>10</v>
      </c>
      <c r="B840" s="764" t="s">
        <v>1105</v>
      </c>
      <c r="C840" s="633" t="s">
        <v>1888</v>
      </c>
      <c r="D840" s="634" t="s">
        <v>794</v>
      </c>
      <c r="E840" s="635">
        <v>120</v>
      </c>
      <c r="F840" s="623">
        <f t="shared" si="922"/>
        <v>0.11776696800000001</v>
      </c>
      <c r="G840" s="638">
        <v>9.3000000000000005E-4</v>
      </c>
      <c r="H840" s="625">
        <f t="shared" si="923"/>
        <v>2.162808E-3</v>
      </c>
      <c r="I840" s="779">
        <v>8.0000000000000004E-4</v>
      </c>
      <c r="J840" s="625">
        <f t="shared" si="924"/>
        <v>2.3780400000000005E-3</v>
      </c>
      <c r="K840" s="777" t="s">
        <v>1107</v>
      </c>
      <c r="L840" s="777" t="s">
        <v>676</v>
      </c>
      <c r="M840" s="626">
        <v>1</v>
      </c>
      <c r="N840" s="627">
        <v>0.1</v>
      </c>
      <c r="O840" s="614">
        <f t="shared" ref="O840:O903" si="1010">M840*N840</f>
        <v>0.1</v>
      </c>
      <c r="P840" s="625">
        <f t="shared" ref="P840" si="1011">E840*F840</f>
        <v>14.132036160000002</v>
      </c>
      <c r="Q840" s="625">
        <f t="shared" ref="Q840" si="1012">SUM(O840:O843)</f>
        <v>0.1</v>
      </c>
      <c r="R840" s="625">
        <f t="shared" ref="R840" si="1013">Q840*1.02*1.05*$R$15</f>
        <v>0.11322612000000001</v>
      </c>
      <c r="S840" s="632">
        <f t="shared" ref="S840" si="1014">F840*$S$18</f>
        <v>0.15100610154639138</v>
      </c>
      <c r="T840" s="632">
        <f t="shared" ref="T840" si="1015">S840*E840</f>
        <v>18.120732185566965</v>
      </c>
    </row>
    <row r="841" spans="1:20">
      <c r="A841" s="701"/>
      <c r="B841" s="765"/>
      <c r="C841" s="639"/>
      <c r="D841" s="640"/>
      <c r="E841" s="641"/>
      <c r="F841" s="623"/>
      <c r="G841" s="644"/>
      <c r="H841" s="625"/>
      <c r="I841" s="780"/>
      <c r="J841" s="625"/>
      <c r="K841" s="626"/>
      <c r="L841" s="626"/>
      <c r="M841" s="626"/>
      <c r="N841" s="627"/>
      <c r="O841" s="614">
        <f t="shared" si="1010"/>
        <v>0</v>
      </c>
      <c r="P841" s="625"/>
      <c r="Q841" s="625"/>
      <c r="R841" s="625"/>
      <c r="S841" s="632"/>
      <c r="T841" s="632"/>
    </row>
    <row r="842" spans="1:20">
      <c r="A842" s="701"/>
      <c r="B842" s="765"/>
      <c r="C842" s="639"/>
      <c r="D842" s="640"/>
      <c r="E842" s="641"/>
      <c r="F842" s="623"/>
      <c r="G842" s="644"/>
      <c r="H842" s="625"/>
      <c r="I842" s="780"/>
      <c r="J842" s="625"/>
      <c r="K842" s="626"/>
      <c r="L842" s="626"/>
      <c r="M842" s="735"/>
      <c r="N842" s="627"/>
      <c r="O842" s="614">
        <f t="shared" si="1010"/>
        <v>0</v>
      </c>
      <c r="P842" s="625"/>
      <c r="Q842" s="625"/>
      <c r="R842" s="625"/>
      <c r="S842" s="632"/>
      <c r="T842" s="632"/>
    </row>
    <row r="843" spans="1:20">
      <c r="A843" s="701"/>
      <c r="B843" s="767"/>
      <c r="C843" s="645"/>
      <c r="D843" s="646"/>
      <c r="E843" s="647"/>
      <c r="F843" s="623"/>
      <c r="G843" s="650"/>
      <c r="H843" s="625"/>
      <c r="I843" s="781"/>
      <c r="J843" s="625"/>
      <c r="K843" s="626"/>
      <c r="L843" s="626"/>
      <c r="M843" s="626"/>
      <c r="N843" s="627"/>
      <c r="O843" s="614">
        <f t="shared" si="1010"/>
        <v>0</v>
      </c>
      <c r="P843" s="625"/>
      <c r="Q843" s="625"/>
      <c r="R843" s="625"/>
      <c r="S843" s="632"/>
      <c r="T843" s="632"/>
    </row>
    <row r="844" spans="1:20" ht="12.75" customHeight="1">
      <c r="A844" s="701">
        <v>11</v>
      </c>
      <c r="B844" s="725" t="s">
        <v>78</v>
      </c>
      <c r="C844" s="751" t="s">
        <v>1889</v>
      </c>
      <c r="D844" s="701" t="s">
        <v>75</v>
      </c>
      <c r="E844" s="631">
        <v>60</v>
      </c>
      <c r="F844" s="623">
        <f t="shared" ref="F844:F900" si="1016">H844+J844+R844</f>
        <v>5.0951753999999996</v>
      </c>
      <c r="G844" s="624"/>
      <c r="H844" s="625">
        <f t="shared" ref="H844:H900" si="1017">G844*$P$8/1000</f>
        <v>0</v>
      </c>
      <c r="I844" s="624"/>
      <c r="J844" s="625">
        <f t="shared" ref="J844:J900" si="1018">I844*$P$9/1000</f>
        <v>0</v>
      </c>
      <c r="K844" s="719" t="s">
        <v>194</v>
      </c>
      <c r="L844" s="719" t="s">
        <v>75</v>
      </c>
      <c r="M844" s="719">
        <v>1</v>
      </c>
      <c r="N844" s="720">
        <v>4.5</v>
      </c>
      <c r="O844" s="614">
        <f t="shared" si="1010"/>
        <v>4.5</v>
      </c>
      <c r="P844" s="625">
        <f t="shared" ref="P844" si="1019">E844*F844</f>
        <v>305.71052399999996</v>
      </c>
      <c r="Q844" s="625">
        <f t="shared" ref="Q844" si="1020">SUM(O844:O847)</f>
        <v>4.5</v>
      </c>
      <c r="R844" s="625">
        <f t="shared" ref="R844" si="1021">Q844*1.02*1.05*$R$15</f>
        <v>5.0951753999999996</v>
      </c>
      <c r="S844" s="632">
        <f t="shared" ref="S844" si="1022">F844*$S$18</f>
        <v>6.5332629931431638</v>
      </c>
      <c r="T844" s="632">
        <f t="shared" ref="T844" si="1023">S844*E844</f>
        <v>391.99577958858981</v>
      </c>
    </row>
    <row r="845" spans="1:20">
      <c r="A845" s="701"/>
      <c r="B845" s="725"/>
      <c r="C845" s="782"/>
      <c r="D845" s="701"/>
      <c r="E845" s="631"/>
      <c r="F845" s="623"/>
      <c r="G845" s="624"/>
      <c r="H845" s="625"/>
      <c r="I845" s="624"/>
      <c r="J845" s="625"/>
      <c r="K845" s="626"/>
      <c r="L845" s="626"/>
      <c r="M845" s="626"/>
      <c r="N845" s="627"/>
      <c r="O845" s="614">
        <f t="shared" si="1010"/>
        <v>0</v>
      </c>
      <c r="P845" s="625"/>
      <c r="Q845" s="625"/>
      <c r="R845" s="625"/>
      <c r="S845" s="632"/>
      <c r="T845" s="632"/>
    </row>
    <row r="846" spans="1:20">
      <c r="A846" s="701"/>
      <c r="B846" s="725"/>
      <c r="C846" s="782"/>
      <c r="D846" s="701"/>
      <c r="E846" s="631"/>
      <c r="F846" s="623"/>
      <c r="G846" s="624"/>
      <c r="H846" s="625"/>
      <c r="I846" s="624"/>
      <c r="J846" s="625"/>
      <c r="K846" s="626"/>
      <c r="L846" s="626"/>
      <c r="M846" s="630"/>
      <c r="N846" s="627"/>
      <c r="O846" s="614">
        <f t="shared" si="1010"/>
        <v>0</v>
      </c>
      <c r="P846" s="625"/>
      <c r="Q846" s="625"/>
      <c r="R846" s="625"/>
      <c r="S846" s="632"/>
      <c r="T846" s="632"/>
    </row>
    <row r="847" spans="1:20">
      <c r="A847" s="701"/>
      <c r="B847" s="725"/>
      <c r="C847" s="782"/>
      <c r="D847" s="701"/>
      <c r="E847" s="631"/>
      <c r="F847" s="623"/>
      <c r="G847" s="624"/>
      <c r="H847" s="625"/>
      <c r="I847" s="624"/>
      <c r="J847" s="625"/>
      <c r="K847" s="626"/>
      <c r="L847" s="626"/>
      <c r="M847" s="626"/>
      <c r="N847" s="627"/>
      <c r="O847" s="614">
        <f t="shared" si="1010"/>
        <v>0</v>
      </c>
      <c r="P847" s="625"/>
      <c r="Q847" s="625"/>
      <c r="R847" s="625"/>
      <c r="S847" s="632"/>
      <c r="T847" s="632"/>
    </row>
    <row r="848" spans="1:20" ht="12.75" customHeight="1">
      <c r="A848" s="701">
        <v>12</v>
      </c>
      <c r="B848" s="725" t="s">
        <v>119</v>
      </c>
      <c r="C848" s="725" t="s">
        <v>1890</v>
      </c>
      <c r="D848" s="701" t="s">
        <v>173</v>
      </c>
      <c r="E848" s="631">
        <v>4</v>
      </c>
      <c r="F848" s="623">
        <f t="shared" si="1016"/>
        <v>8.2536733439999992</v>
      </c>
      <c r="G848" s="749">
        <v>1.89</v>
      </c>
      <c r="H848" s="625">
        <f t="shared" si="1017"/>
        <v>4.395384</v>
      </c>
      <c r="I848" s="749">
        <v>0.3</v>
      </c>
      <c r="J848" s="625">
        <f t="shared" si="1018"/>
        <v>0.89176500000000003</v>
      </c>
      <c r="K848" s="719" t="s">
        <v>97</v>
      </c>
      <c r="L848" s="720"/>
      <c r="M848" s="719">
        <v>1</v>
      </c>
      <c r="N848" s="720">
        <v>2.62</v>
      </c>
      <c r="O848" s="614">
        <f t="shared" si="1010"/>
        <v>2.62</v>
      </c>
      <c r="P848" s="625">
        <f t="shared" ref="P848" si="1024">E848*F848</f>
        <v>33.014693375999997</v>
      </c>
      <c r="Q848" s="625">
        <f t="shared" ref="Q848" si="1025">SUM(O848:O851)</f>
        <v>2.62</v>
      </c>
      <c r="R848" s="625">
        <f t="shared" ref="R848" si="1026">Q848*1.02*1.05*$R$15</f>
        <v>2.9665243439999998</v>
      </c>
      <c r="S848" s="632">
        <f t="shared" ref="S848" si="1027">F848*$S$18</f>
        <v>10.583231073035755</v>
      </c>
      <c r="T848" s="632">
        <f t="shared" ref="T848" si="1028">S848*E848</f>
        <v>42.332924292143019</v>
      </c>
    </row>
    <row r="849" spans="1:20">
      <c r="A849" s="701"/>
      <c r="B849" s="725"/>
      <c r="C849" s="725"/>
      <c r="D849" s="701"/>
      <c r="E849" s="631"/>
      <c r="F849" s="623"/>
      <c r="G849" s="749"/>
      <c r="H849" s="625"/>
      <c r="I849" s="749"/>
      <c r="J849" s="625"/>
      <c r="K849" s="626"/>
      <c r="L849" s="626"/>
      <c r="M849" s="626"/>
      <c r="N849" s="627"/>
      <c r="O849" s="614">
        <f t="shared" si="1010"/>
        <v>0</v>
      </c>
      <c r="P849" s="625"/>
      <c r="Q849" s="625"/>
      <c r="R849" s="625"/>
      <c r="S849" s="632"/>
      <c r="T849" s="632"/>
    </row>
    <row r="850" spans="1:20">
      <c r="A850" s="701"/>
      <c r="B850" s="725"/>
      <c r="C850" s="725"/>
      <c r="D850" s="701"/>
      <c r="E850" s="631"/>
      <c r="F850" s="623"/>
      <c r="G850" s="749"/>
      <c r="H850" s="625"/>
      <c r="I850" s="749"/>
      <c r="J850" s="625"/>
      <c r="K850" s="626"/>
      <c r="L850" s="626"/>
      <c r="M850" s="630"/>
      <c r="N850" s="627"/>
      <c r="O850" s="614">
        <f t="shared" si="1010"/>
        <v>0</v>
      </c>
      <c r="P850" s="625"/>
      <c r="Q850" s="625"/>
      <c r="R850" s="625"/>
      <c r="S850" s="632"/>
      <c r="T850" s="632"/>
    </row>
    <row r="851" spans="1:20">
      <c r="A851" s="701"/>
      <c r="B851" s="725"/>
      <c r="C851" s="725"/>
      <c r="D851" s="701"/>
      <c r="E851" s="631"/>
      <c r="F851" s="623"/>
      <c r="G851" s="749"/>
      <c r="H851" s="625"/>
      <c r="I851" s="749"/>
      <c r="J851" s="625"/>
      <c r="K851" s="626"/>
      <c r="L851" s="626"/>
      <c r="M851" s="626"/>
      <c r="N851" s="627"/>
      <c r="O851" s="614">
        <f t="shared" si="1010"/>
        <v>0</v>
      </c>
      <c r="P851" s="625"/>
      <c r="Q851" s="625"/>
      <c r="R851" s="625"/>
      <c r="S851" s="632"/>
      <c r="T851" s="632"/>
    </row>
    <row r="852" spans="1:20" ht="12.75" customHeight="1">
      <c r="A852" s="701">
        <v>13</v>
      </c>
      <c r="B852" s="633" t="s">
        <v>1077</v>
      </c>
      <c r="C852" s="621" t="s">
        <v>1891</v>
      </c>
      <c r="D852" s="701" t="s">
        <v>1905</v>
      </c>
      <c r="E852" s="631">
        <v>0.09</v>
      </c>
      <c r="F852" s="623">
        <f t="shared" si="1016"/>
        <v>140.03599176365748</v>
      </c>
      <c r="G852" s="624">
        <v>8.7799999999999994</v>
      </c>
      <c r="H852" s="625">
        <f t="shared" si="1017"/>
        <v>20.418767999999996</v>
      </c>
      <c r="I852" s="624">
        <v>0.92</v>
      </c>
      <c r="J852" s="625">
        <f t="shared" si="1018"/>
        <v>2.7347459999999999</v>
      </c>
      <c r="K852" s="626" t="s">
        <v>87</v>
      </c>
      <c r="L852" s="719" t="s">
        <v>1905</v>
      </c>
      <c r="M852" s="626">
        <v>1.0149999999999999</v>
      </c>
      <c r="N852" s="627">
        <v>29.856000000000002</v>
      </c>
      <c r="O852" s="614">
        <f t="shared" si="1010"/>
        <v>30.303839999999997</v>
      </c>
      <c r="P852" s="625">
        <f t="shared" ref="P852" si="1029">E852*F852</f>
        <v>12.603239258729172</v>
      </c>
      <c r="Q852" s="625">
        <f t="shared" ref="Q852" si="1030">SUM(O852:O855)</f>
        <v>103.22925290000001</v>
      </c>
      <c r="R852" s="625">
        <f t="shared" ref="R852" si="1031">Q852*1.02*1.05*$R$15</f>
        <v>116.88247776365749</v>
      </c>
      <c r="S852" s="632">
        <f t="shared" ref="S852" si="1032">F852*$S$18</f>
        <v>179.56044510216554</v>
      </c>
      <c r="T852" s="632">
        <f t="shared" ref="T852" si="1033">S852*E852</f>
        <v>16.160440059194897</v>
      </c>
    </row>
    <row r="853" spans="1:20">
      <c r="A853" s="701"/>
      <c r="B853" s="639"/>
      <c r="C853" s="621"/>
      <c r="D853" s="701"/>
      <c r="E853" s="631"/>
      <c r="F853" s="623"/>
      <c r="G853" s="624"/>
      <c r="H853" s="625"/>
      <c r="I853" s="624"/>
      <c r="J853" s="625"/>
      <c r="K853" s="626" t="s">
        <v>723</v>
      </c>
      <c r="L853" s="719" t="s">
        <v>1907</v>
      </c>
      <c r="M853" s="626">
        <v>1.28</v>
      </c>
      <c r="N853" s="627">
        <v>3.472</v>
      </c>
      <c r="O853" s="614">
        <f t="shared" si="1010"/>
        <v>4.4441600000000001</v>
      </c>
      <c r="P853" s="625"/>
      <c r="Q853" s="625"/>
      <c r="R853" s="625"/>
      <c r="S853" s="632"/>
      <c r="T853" s="632"/>
    </row>
    <row r="854" spans="1:20">
      <c r="A854" s="701"/>
      <c r="B854" s="639"/>
      <c r="C854" s="621"/>
      <c r="D854" s="701"/>
      <c r="E854" s="631"/>
      <c r="F854" s="623"/>
      <c r="G854" s="624"/>
      <c r="H854" s="625"/>
      <c r="I854" s="624"/>
      <c r="J854" s="625"/>
      <c r="K854" s="626" t="s">
        <v>1079</v>
      </c>
      <c r="L854" s="719" t="s">
        <v>1905</v>
      </c>
      <c r="M854" s="630">
        <v>8.6999999999999994E-3</v>
      </c>
      <c r="N854" s="627">
        <v>104.167</v>
      </c>
      <c r="O854" s="614">
        <f t="shared" si="1010"/>
        <v>0.90625289999999992</v>
      </c>
      <c r="P854" s="625"/>
      <c r="Q854" s="625"/>
      <c r="R854" s="625"/>
      <c r="S854" s="632"/>
      <c r="T854" s="632"/>
    </row>
    <row r="855" spans="1:20">
      <c r="A855" s="701"/>
      <c r="B855" s="645"/>
      <c r="C855" s="621"/>
      <c r="D855" s="701"/>
      <c r="E855" s="631"/>
      <c r="F855" s="623"/>
      <c r="G855" s="624"/>
      <c r="H855" s="625"/>
      <c r="I855" s="624"/>
      <c r="J855" s="625"/>
      <c r="K855" s="626" t="s">
        <v>909</v>
      </c>
      <c r="L855" s="626" t="s">
        <v>79</v>
      </c>
      <c r="M855" s="626">
        <v>0.255</v>
      </c>
      <c r="N855" s="627">
        <v>265</v>
      </c>
      <c r="O855" s="614">
        <f t="shared" si="1010"/>
        <v>67.575000000000003</v>
      </c>
      <c r="P855" s="625"/>
      <c r="Q855" s="625"/>
      <c r="R855" s="625"/>
      <c r="S855" s="632"/>
      <c r="T855" s="632"/>
    </row>
    <row r="856" spans="1:20" ht="12.75" customHeight="1">
      <c r="A856" s="701">
        <v>14</v>
      </c>
      <c r="B856" s="621" t="s">
        <v>78</v>
      </c>
      <c r="C856" s="621" t="s">
        <v>1892</v>
      </c>
      <c r="D856" s="620" t="s">
        <v>75</v>
      </c>
      <c r="E856" s="631">
        <v>4</v>
      </c>
      <c r="F856" s="623">
        <f t="shared" si="1016"/>
        <v>4.0761403200000004</v>
      </c>
      <c r="G856" s="624"/>
      <c r="H856" s="625">
        <f t="shared" si="1017"/>
        <v>0</v>
      </c>
      <c r="I856" s="624"/>
      <c r="J856" s="625">
        <f t="shared" si="1018"/>
        <v>0</v>
      </c>
      <c r="K856" s="626" t="s">
        <v>1081</v>
      </c>
      <c r="L856" s="626"/>
      <c r="M856" s="626"/>
      <c r="N856" s="627"/>
      <c r="O856" s="614">
        <f t="shared" si="1010"/>
        <v>0</v>
      </c>
      <c r="P856" s="625">
        <f t="shared" ref="P856" si="1034">E856*F856</f>
        <v>16.304561280000001</v>
      </c>
      <c r="Q856" s="625">
        <f t="shared" ref="Q856" si="1035">SUM(O856:O859)</f>
        <v>3.6</v>
      </c>
      <c r="R856" s="625">
        <f t="shared" ref="R856" si="1036">Q856*1.02*1.05*$R$15</f>
        <v>4.0761403200000004</v>
      </c>
      <c r="S856" s="632">
        <f t="shared" ref="S856" si="1037">F856*$S$18</f>
        <v>5.2266103945145321</v>
      </c>
      <c r="T856" s="632">
        <f t="shared" ref="T856" si="1038">S856*E856</f>
        <v>20.906441578058129</v>
      </c>
    </row>
    <row r="857" spans="1:20">
      <c r="A857" s="701"/>
      <c r="B857" s="621"/>
      <c r="C857" s="621"/>
      <c r="D857" s="620"/>
      <c r="E857" s="631"/>
      <c r="F857" s="623"/>
      <c r="G857" s="624"/>
      <c r="H857" s="625"/>
      <c r="I857" s="624"/>
      <c r="J857" s="625"/>
      <c r="K857" s="626" t="s">
        <v>1082</v>
      </c>
      <c r="L857" s="626" t="s">
        <v>75</v>
      </c>
      <c r="M857" s="626">
        <v>1</v>
      </c>
      <c r="N857" s="627">
        <v>3.6</v>
      </c>
      <c r="O857" s="614">
        <f t="shared" si="1010"/>
        <v>3.6</v>
      </c>
      <c r="P857" s="625"/>
      <c r="Q857" s="625"/>
      <c r="R857" s="625"/>
      <c r="S857" s="632"/>
      <c r="T857" s="632"/>
    </row>
    <row r="858" spans="1:20">
      <c r="A858" s="701"/>
      <c r="B858" s="621"/>
      <c r="C858" s="621"/>
      <c r="D858" s="620"/>
      <c r="E858" s="631"/>
      <c r="F858" s="623"/>
      <c r="G858" s="624"/>
      <c r="H858" s="625"/>
      <c r="I858" s="624"/>
      <c r="J858" s="625"/>
      <c r="K858" s="626"/>
      <c r="L858" s="626"/>
      <c r="M858" s="630"/>
      <c r="N858" s="627"/>
      <c r="O858" s="614">
        <f t="shared" si="1010"/>
        <v>0</v>
      </c>
      <c r="P858" s="625"/>
      <c r="Q858" s="625"/>
      <c r="R858" s="625"/>
      <c r="S858" s="632"/>
      <c r="T858" s="632"/>
    </row>
    <row r="859" spans="1:20">
      <c r="A859" s="701"/>
      <c r="B859" s="621"/>
      <c r="C859" s="621"/>
      <c r="D859" s="620"/>
      <c r="E859" s="631"/>
      <c r="F859" s="623"/>
      <c r="G859" s="624"/>
      <c r="H859" s="625"/>
      <c r="I859" s="624"/>
      <c r="J859" s="625"/>
      <c r="K859" s="626"/>
      <c r="L859" s="626"/>
      <c r="M859" s="626"/>
      <c r="N859" s="627"/>
      <c r="O859" s="614">
        <f t="shared" si="1010"/>
        <v>0</v>
      </c>
      <c r="P859" s="625"/>
      <c r="Q859" s="625"/>
      <c r="R859" s="625"/>
      <c r="S859" s="632"/>
      <c r="T859" s="632"/>
    </row>
    <row r="860" spans="1:20" ht="12.75" customHeight="1">
      <c r="A860" s="701">
        <v>15</v>
      </c>
      <c r="B860" s="725" t="s">
        <v>175</v>
      </c>
      <c r="C860" s="764" t="s">
        <v>1178</v>
      </c>
      <c r="D860" s="701" t="s">
        <v>76</v>
      </c>
      <c r="E860" s="695">
        <v>2.9000000000000001E-2</v>
      </c>
      <c r="F860" s="623">
        <f t="shared" si="1016"/>
        <v>2078.3963940000003</v>
      </c>
      <c r="G860" s="783">
        <v>190</v>
      </c>
      <c r="H860" s="625">
        <f t="shared" si="1017"/>
        <v>441.86399999999998</v>
      </c>
      <c r="I860" s="749">
        <v>362</v>
      </c>
      <c r="J860" s="625">
        <f t="shared" si="1018"/>
        <v>1076.0631000000001</v>
      </c>
      <c r="K860" s="719" t="s">
        <v>177</v>
      </c>
      <c r="L860" s="719" t="s">
        <v>76</v>
      </c>
      <c r="M860" s="719">
        <v>1</v>
      </c>
      <c r="N860" s="720">
        <v>495</v>
      </c>
      <c r="O860" s="614">
        <f t="shared" si="1010"/>
        <v>495</v>
      </c>
      <c r="P860" s="625">
        <f t="shared" ref="P860" si="1039">E860*F860</f>
        <v>60.273495426000011</v>
      </c>
      <c r="Q860" s="625">
        <f t="shared" ref="Q860" si="1040">SUM(O860:O863)</f>
        <v>495</v>
      </c>
      <c r="R860" s="625">
        <f t="shared" ref="R860" si="1041">Q860*1.02*1.05*$R$15</f>
        <v>560.4692940000001</v>
      </c>
      <c r="S860" s="632">
        <f t="shared" ref="S860" si="1042">F860*$S$18</f>
        <v>2665.0133076875827</v>
      </c>
      <c r="T860" s="632">
        <f t="shared" ref="T860" si="1043">S860*E860</f>
        <v>77.285385922939909</v>
      </c>
    </row>
    <row r="861" spans="1:20">
      <c r="A861" s="701"/>
      <c r="B861" s="725"/>
      <c r="C861" s="765"/>
      <c r="D861" s="701"/>
      <c r="E861" s="695"/>
      <c r="F861" s="623"/>
      <c r="G861" s="784"/>
      <c r="H861" s="625"/>
      <c r="I861" s="749"/>
      <c r="J861" s="625"/>
      <c r="K861" s="719"/>
      <c r="L861" s="719"/>
      <c r="M861" s="719"/>
      <c r="N861" s="720"/>
      <c r="O861" s="614">
        <f t="shared" si="1010"/>
        <v>0</v>
      </c>
      <c r="P861" s="625"/>
      <c r="Q861" s="625"/>
      <c r="R861" s="625"/>
      <c r="S861" s="632"/>
      <c r="T861" s="632"/>
    </row>
    <row r="862" spans="1:20">
      <c r="A862" s="701"/>
      <c r="B862" s="725"/>
      <c r="C862" s="765"/>
      <c r="D862" s="701"/>
      <c r="E862" s="695"/>
      <c r="F862" s="623"/>
      <c r="G862" s="784"/>
      <c r="H862" s="625"/>
      <c r="I862" s="749"/>
      <c r="J862" s="625"/>
      <c r="K862" s="719"/>
      <c r="L862" s="719"/>
      <c r="M862" s="766"/>
      <c r="N862" s="720"/>
      <c r="O862" s="614">
        <f t="shared" si="1010"/>
        <v>0</v>
      </c>
      <c r="P862" s="625"/>
      <c r="Q862" s="625"/>
      <c r="R862" s="625"/>
      <c r="S862" s="632"/>
      <c r="T862" s="632"/>
    </row>
    <row r="863" spans="1:20">
      <c r="A863" s="701"/>
      <c r="B863" s="725"/>
      <c r="C863" s="767"/>
      <c r="D863" s="701"/>
      <c r="E863" s="695"/>
      <c r="F863" s="623"/>
      <c r="G863" s="785"/>
      <c r="H863" s="625"/>
      <c r="I863" s="749"/>
      <c r="J863" s="625"/>
      <c r="K863" s="719"/>
      <c r="L863" s="719"/>
      <c r="M863" s="719"/>
      <c r="N863" s="720"/>
      <c r="O863" s="614">
        <f t="shared" si="1010"/>
        <v>0</v>
      </c>
      <c r="P863" s="625"/>
      <c r="Q863" s="625"/>
      <c r="R863" s="625"/>
      <c r="S863" s="632"/>
      <c r="T863" s="632"/>
    </row>
    <row r="864" spans="1:20" ht="12.75" customHeight="1">
      <c r="A864" s="701">
        <v>16</v>
      </c>
      <c r="B864" s="725" t="s">
        <v>78</v>
      </c>
      <c r="C864" s="725" t="s">
        <v>1893</v>
      </c>
      <c r="D864" s="701" t="s">
        <v>79</v>
      </c>
      <c r="E864" s="695">
        <v>18</v>
      </c>
      <c r="F864" s="623">
        <f t="shared" si="1016"/>
        <v>1.3213488203999999</v>
      </c>
      <c r="G864" s="783"/>
      <c r="H864" s="625">
        <f t="shared" si="1017"/>
        <v>0</v>
      </c>
      <c r="I864" s="749"/>
      <c r="J864" s="625">
        <f t="shared" si="1018"/>
        <v>0</v>
      </c>
      <c r="K864" s="719" t="s">
        <v>179</v>
      </c>
      <c r="L864" s="719" t="s">
        <v>79</v>
      </c>
      <c r="M864" s="719">
        <v>1</v>
      </c>
      <c r="N864" s="720">
        <v>1.167</v>
      </c>
      <c r="O864" s="614">
        <f t="shared" si="1010"/>
        <v>1.167</v>
      </c>
      <c r="P864" s="625">
        <f t="shared" ref="P864" si="1044">E864*F864</f>
        <v>23.7842787672</v>
      </c>
      <c r="Q864" s="625">
        <f t="shared" ref="Q864" si="1045">SUM(O864:O867)</f>
        <v>1.167</v>
      </c>
      <c r="R864" s="625">
        <f t="shared" ref="R864" si="1046">Q864*1.02*1.05*$R$15</f>
        <v>1.3213488203999999</v>
      </c>
      <c r="S864" s="632">
        <f t="shared" ref="S864" si="1047">F864*$S$18</f>
        <v>1.6942928695551271</v>
      </c>
      <c r="T864" s="632">
        <f t="shared" ref="T864" si="1048">S864*E864</f>
        <v>30.497271651992289</v>
      </c>
    </row>
    <row r="865" spans="1:20">
      <c r="A865" s="701"/>
      <c r="B865" s="725"/>
      <c r="C865" s="725"/>
      <c r="D865" s="701"/>
      <c r="E865" s="695"/>
      <c r="F865" s="623"/>
      <c r="G865" s="784"/>
      <c r="H865" s="625"/>
      <c r="I865" s="749"/>
      <c r="J865" s="625"/>
      <c r="K865" s="719"/>
      <c r="L865" s="719"/>
      <c r="M865" s="719"/>
      <c r="N865" s="720"/>
      <c r="O865" s="614">
        <f t="shared" si="1010"/>
        <v>0</v>
      </c>
      <c r="P865" s="625"/>
      <c r="Q865" s="625"/>
      <c r="R865" s="625"/>
      <c r="S865" s="632"/>
      <c r="T865" s="632"/>
    </row>
    <row r="866" spans="1:20">
      <c r="A866" s="701"/>
      <c r="B866" s="725"/>
      <c r="C866" s="725"/>
      <c r="D866" s="701"/>
      <c r="E866" s="695"/>
      <c r="F866" s="623"/>
      <c r="G866" s="784"/>
      <c r="H866" s="625"/>
      <c r="I866" s="749"/>
      <c r="J866" s="625"/>
      <c r="K866" s="719"/>
      <c r="L866" s="719"/>
      <c r="M866" s="719"/>
      <c r="N866" s="720"/>
      <c r="O866" s="614">
        <f t="shared" si="1010"/>
        <v>0</v>
      </c>
      <c r="P866" s="625"/>
      <c r="Q866" s="625"/>
      <c r="R866" s="625"/>
      <c r="S866" s="632"/>
      <c r="T866" s="632"/>
    </row>
    <row r="867" spans="1:20">
      <c r="A867" s="701"/>
      <c r="B867" s="725"/>
      <c r="C867" s="725"/>
      <c r="D867" s="701"/>
      <c r="E867" s="695"/>
      <c r="F867" s="623"/>
      <c r="G867" s="785"/>
      <c r="H867" s="625"/>
      <c r="I867" s="749"/>
      <c r="J867" s="625"/>
      <c r="K867" s="719"/>
      <c r="L867" s="719"/>
      <c r="M867" s="719"/>
      <c r="N867" s="720"/>
      <c r="O867" s="614">
        <f t="shared" si="1010"/>
        <v>0</v>
      </c>
      <c r="P867" s="625"/>
      <c r="Q867" s="625"/>
      <c r="R867" s="625"/>
      <c r="S867" s="632"/>
      <c r="T867" s="632"/>
    </row>
    <row r="868" spans="1:20">
      <c r="A868" s="701">
        <v>17</v>
      </c>
      <c r="B868" s="725" t="s">
        <v>78</v>
      </c>
      <c r="C868" s="725" t="s">
        <v>1894</v>
      </c>
      <c r="D868" s="701" t="s">
        <v>79</v>
      </c>
      <c r="E868" s="695">
        <v>11</v>
      </c>
      <c r="F868" s="623">
        <f t="shared" si="1016"/>
        <v>1.3451263056</v>
      </c>
      <c r="G868" s="783"/>
      <c r="H868" s="625">
        <f t="shared" si="1017"/>
        <v>0</v>
      </c>
      <c r="I868" s="749"/>
      <c r="J868" s="625">
        <f t="shared" si="1018"/>
        <v>0</v>
      </c>
      <c r="K868" s="719" t="s">
        <v>181</v>
      </c>
      <c r="L868" s="719" t="s">
        <v>79</v>
      </c>
      <c r="M868" s="719">
        <v>1</v>
      </c>
      <c r="N868" s="720">
        <v>1.1879999999999999</v>
      </c>
      <c r="O868" s="614">
        <f t="shared" si="1010"/>
        <v>1.1879999999999999</v>
      </c>
      <c r="P868" s="625">
        <f t="shared" ref="P868" si="1049">E868*F868</f>
        <v>14.796389361599999</v>
      </c>
      <c r="Q868" s="625">
        <f t="shared" ref="Q868" si="1050">SUM(O868:O871)</f>
        <v>1.1879999999999999</v>
      </c>
      <c r="R868" s="625">
        <f t="shared" ref="R868" si="1051">Q868*1.02*1.05*$R$15</f>
        <v>1.3451263056</v>
      </c>
      <c r="S868" s="632">
        <f t="shared" ref="S868" si="1052">F868*$S$18</f>
        <v>1.7247814301897955</v>
      </c>
      <c r="T868" s="632">
        <f t="shared" ref="T868" si="1053">S868*E868</f>
        <v>18.972595732087751</v>
      </c>
    </row>
    <row r="869" spans="1:20">
      <c r="A869" s="701"/>
      <c r="B869" s="725"/>
      <c r="C869" s="725"/>
      <c r="D869" s="701"/>
      <c r="E869" s="695"/>
      <c r="F869" s="623"/>
      <c r="G869" s="784"/>
      <c r="H869" s="625"/>
      <c r="I869" s="749"/>
      <c r="J869" s="625"/>
      <c r="K869" s="719"/>
      <c r="L869" s="719"/>
      <c r="M869" s="719"/>
      <c r="N869" s="720"/>
      <c r="O869" s="614">
        <f t="shared" si="1010"/>
        <v>0</v>
      </c>
      <c r="P869" s="625"/>
      <c r="Q869" s="625"/>
      <c r="R869" s="625"/>
      <c r="S869" s="632"/>
      <c r="T869" s="632"/>
    </row>
    <row r="870" spans="1:20">
      <c r="A870" s="701"/>
      <c r="B870" s="725"/>
      <c r="C870" s="725"/>
      <c r="D870" s="701"/>
      <c r="E870" s="695"/>
      <c r="F870" s="623"/>
      <c r="G870" s="784"/>
      <c r="H870" s="625"/>
      <c r="I870" s="749"/>
      <c r="J870" s="625"/>
      <c r="K870" s="719"/>
      <c r="L870" s="719"/>
      <c r="M870" s="766"/>
      <c r="N870" s="720"/>
      <c r="O870" s="614">
        <f t="shared" si="1010"/>
        <v>0</v>
      </c>
      <c r="P870" s="625"/>
      <c r="Q870" s="625"/>
      <c r="R870" s="625"/>
      <c r="S870" s="632"/>
      <c r="T870" s="632"/>
    </row>
    <row r="871" spans="1:20">
      <c r="A871" s="701"/>
      <c r="B871" s="725"/>
      <c r="C871" s="725"/>
      <c r="D871" s="701"/>
      <c r="E871" s="695"/>
      <c r="F871" s="623"/>
      <c r="G871" s="785"/>
      <c r="H871" s="625"/>
      <c r="I871" s="749"/>
      <c r="J871" s="625"/>
      <c r="K871" s="719"/>
      <c r="L871" s="719"/>
      <c r="M871" s="719"/>
      <c r="N871" s="720"/>
      <c r="O871" s="614">
        <f t="shared" si="1010"/>
        <v>0</v>
      </c>
      <c r="P871" s="625"/>
      <c r="Q871" s="625"/>
      <c r="R871" s="625"/>
      <c r="S871" s="632"/>
      <c r="T871" s="632"/>
    </row>
    <row r="872" spans="1:20">
      <c r="A872" s="701">
        <v>18</v>
      </c>
      <c r="B872" s="725" t="s">
        <v>1084</v>
      </c>
      <c r="C872" s="621" t="s">
        <v>1895</v>
      </c>
      <c r="D872" s="620" t="s">
        <v>1086</v>
      </c>
      <c r="E872" s="631">
        <v>0.57799999999999996</v>
      </c>
      <c r="F872" s="623">
        <f t="shared" si="1016"/>
        <v>80.080874362800003</v>
      </c>
      <c r="G872" s="624">
        <v>29.8</v>
      </c>
      <c r="H872" s="625">
        <f t="shared" si="1017"/>
        <v>69.302880000000002</v>
      </c>
      <c r="I872" s="624"/>
      <c r="J872" s="625">
        <f t="shared" si="1018"/>
        <v>0</v>
      </c>
      <c r="K872" s="626" t="s">
        <v>100</v>
      </c>
      <c r="L872" s="719" t="s">
        <v>1905</v>
      </c>
      <c r="M872" s="626">
        <v>57</v>
      </c>
      <c r="N872" s="627">
        <v>0.16700000000000001</v>
      </c>
      <c r="O872" s="614">
        <f t="shared" si="1010"/>
        <v>9.5190000000000001</v>
      </c>
      <c r="P872" s="625">
        <f t="shared" ref="P872" si="1054">E872*F872</f>
        <v>46.286745381698395</v>
      </c>
      <c r="Q872" s="625">
        <f t="shared" ref="Q872" si="1055">SUM(O872:O875)</f>
        <v>9.5190000000000001</v>
      </c>
      <c r="R872" s="625">
        <f t="shared" ref="R872" si="1056">Q872*1.02*1.05*$R$15</f>
        <v>10.777994362799999</v>
      </c>
      <c r="S872" s="632">
        <f t="shared" ref="S872" si="1057">F872*$S$18</f>
        <v>102.68329779835027</v>
      </c>
      <c r="T872" s="632">
        <f t="shared" ref="T872" si="1058">S872*E872</f>
        <v>59.350946127446448</v>
      </c>
    </row>
    <row r="873" spans="1:20">
      <c r="A873" s="701"/>
      <c r="B873" s="725"/>
      <c r="C873" s="621"/>
      <c r="D873" s="620"/>
      <c r="E873" s="631"/>
      <c r="F873" s="623"/>
      <c r="G873" s="624"/>
      <c r="H873" s="625"/>
      <c r="I873" s="624"/>
      <c r="J873" s="625"/>
      <c r="K873" s="626"/>
      <c r="L873" s="626"/>
      <c r="M873" s="626"/>
      <c r="N873" s="627"/>
      <c r="O873" s="614">
        <f t="shared" si="1010"/>
        <v>0</v>
      </c>
      <c r="P873" s="625"/>
      <c r="Q873" s="625"/>
      <c r="R873" s="625"/>
      <c r="S873" s="632"/>
      <c r="T873" s="632"/>
    </row>
    <row r="874" spans="1:20">
      <c r="A874" s="701"/>
      <c r="B874" s="725"/>
      <c r="C874" s="621"/>
      <c r="D874" s="620"/>
      <c r="E874" s="631"/>
      <c r="F874" s="623"/>
      <c r="G874" s="624"/>
      <c r="H874" s="625"/>
      <c r="I874" s="624"/>
      <c r="J874" s="625"/>
      <c r="K874" s="626"/>
      <c r="L874" s="626"/>
      <c r="M874" s="735"/>
      <c r="N874" s="627"/>
      <c r="O874" s="614">
        <f t="shared" si="1010"/>
        <v>0</v>
      </c>
      <c r="P874" s="625"/>
      <c r="Q874" s="625"/>
      <c r="R874" s="625"/>
      <c r="S874" s="632"/>
      <c r="T874" s="632"/>
    </row>
    <row r="875" spans="1:20">
      <c r="A875" s="701"/>
      <c r="B875" s="725"/>
      <c r="C875" s="621"/>
      <c r="D875" s="620"/>
      <c r="E875" s="631"/>
      <c r="F875" s="623"/>
      <c r="G875" s="624"/>
      <c r="H875" s="625"/>
      <c r="I875" s="624"/>
      <c r="J875" s="625"/>
      <c r="K875" s="626"/>
      <c r="L875" s="626"/>
      <c r="M875" s="626"/>
      <c r="N875" s="627"/>
      <c r="O875" s="614">
        <f t="shared" si="1010"/>
        <v>0</v>
      </c>
      <c r="P875" s="625"/>
      <c r="Q875" s="625"/>
      <c r="R875" s="625"/>
      <c r="S875" s="632"/>
      <c r="T875" s="632"/>
    </row>
    <row r="876" spans="1:20">
      <c r="A876" s="701">
        <v>19</v>
      </c>
      <c r="B876" s="633" t="s">
        <v>462</v>
      </c>
      <c r="C876" s="633" t="s">
        <v>1896</v>
      </c>
      <c r="D876" s="620" t="s">
        <v>75</v>
      </c>
      <c r="E876" s="631">
        <v>3</v>
      </c>
      <c r="F876" s="623">
        <f t="shared" si="1016"/>
        <v>5.0324668932000005</v>
      </c>
      <c r="G876" s="713">
        <v>0.97</v>
      </c>
      <c r="H876" s="625">
        <f t="shared" si="1017"/>
        <v>2.2558319999999998</v>
      </c>
      <c r="I876" s="657">
        <v>0.13</v>
      </c>
      <c r="J876" s="625">
        <f t="shared" si="1018"/>
        <v>0.38643150000000004</v>
      </c>
      <c r="K876" s="697" t="s">
        <v>447</v>
      </c>
      <c r="L876" s="626" t="s">
        <v>75</v>
      </c>
      <c r="M876" s="626">
        <v>1</v>
      </c>
      <c r="N876" s="771">
        <v>2.1110000000000002</v>
      </c>
      <c r="O876" s="614">
        <f t="shared" si="1010"/>
        <v>2.1110000000000002</v>
      </c>
      <c r="P876" s="625">
        <f t="shared" ref="P876" si="1059">E876*F876</f>
        <v>15.097400679600002</v>
      </c>
      <c r="Q876" s="625">
        <f t="shared" ref="Q876" si="1060">SUM(O876:O879)</f>
        <v>2.1110000000000002</v>
      </c>
      <c r="R876" s="625">
        <f t="shared" ref="R876" si="1061">Q876*1.02*1.05*$R$15</f>
        <v>2.3902033932000002</v>
      </c>
      <c r="S876" s="632">
        <f t="shared" ref="S876" si="1062">F876*$S$18</f>
        <v>6.4528553261506394</v>
      </c>
      <c r="T876" s="632">
        <f t="shared" ref="T876" si="1063">S876*E876</f>
        <v>19.358565978451917</v>
      </c>
    </row>
    <row r="877" spans="1:20">
      <c r="A877" s="701"/>
      <c r="B877" s="639"/>
      <c r="C877" s="639"/>
      <c r="D877" s="620"/>
      <c r="E877" s="631"/>
      <c r="F877" s="623"/>
      <c r="G877" s="715"/>
      <c r="H877" s="625"/>
      <c r="I877" s="657"/>
      <c r="J877" s="625"/>
      <c r="K877" s="697"/>
      <c r="L877" s="697"/>
      <c r="M877" s="697"/>
      <c r="N877" s="771"/>
      <c r="O877" s="614">
        <f t="shared" si="1010"/>
        <v>0</v>
      </c>
      <c r="P877" s="625"/>
      <c r="Q877" s="625"/>
      <c r="R877" s="625"/>
      <c r="S877" s="632"/>
      <c r="T877" s="632"/>
    </row>
    <row r="878" spans="1:20">
      <c r="A878" s="701"/>
      <c r="B878" s="639"/>
      <c r="C878" s="639"/>
      <c r="D878" s="620"/>
      <c r="E878" s="631"/>
      <c r="F878" s="623"/>
      <c r="G878" s="715"/>
      <c r="H878" s="625"/>
      <c r="I878" s="657"/>
      <c r="J878" s="625"/>
      <c r="K878" s="697"/>
      <c r="L878" s="697"/>
      <c r="M878" s="697"/>
      <c r="N878" s="771"/>
      <c r="O878" s="614">
        <f t="shared" si="1010"/>
        <v>0</v>
      </c>
      <c r="P878" s="625"/>
      <c r="Q878" s="625"/>
      <c r="R878" s="625"/>
      <c r="S878" s="632"/>
      <c r="T878" s="632"/>
    </row>
    <row r="879" spans="1:20">
      <c r="A879" s="701"/>
      <c r="B879" s="645"/>
      <c r="C879" s="645"/>
      <c r="D879" s="620"/>
      <c r="E879" s="631"/>
      <c r="F879" s="623"/>
      <c r="G879" s="717"/>
      <c r="H879" s="625"/>
      <c r="I879" s="657"/>
      <c r="J879" s="625"/>
      <c r="K879" s="697"/>
      <c r="L879" s="697"/>
      <c r="M879" s="697"/>
      <c r="N879" s="771"/>
      <c r="O879" s="614">
        <f t="shared" si="1010"/>
        <v>0</v>
      </c>
      <c r="P879" s="625"/>
      <c r="Q879" s="625"/>
      <c r="R879" s="625"/>
      <c r="S879" s="632"/>
      <c r="T879" s="632"/>
    </row>
    <row r="880" spans="1:20">
      <c r="A880" s="662"/>
      <c r="B880" s="663"/>
      <c r="C880" s="664" t="s">
        <v>506</v>
      </c>
      <c r="D880" s="662"/>
      <c r="E880" s="665"/>
      <c r="F880" s="666"/>
      <c r="G880" s="667"/>
      <c r="H880" s="668"/>
      <c r="I880" s="667"/>
      <c r="J880" s="668"/>
      <c r="K880" s="669"/>
      <c r="L880" s="669"/>
      <c r="M880" s="669"/>
      <c r="N880" s="670"/>
      <c r="O880" s="671"/>
      <c r="P880" s="668"/>
      <c r="Q880" s="668"/>
      <c r="R880" s="668"/>
      <c r="S880" s="672"/>
      <c r="T880" s="673">
        <f>SUM(T804:T879)</f>
        <v>2995.4084308797351</v>
      </c>
    </row>
    <row r="881" spans="1:20">
      <c r="A881" s="662"/>
      <c r="B881" s="663"/>
      <c r="C881" s="664"/>
      <c r="D881" s="662"/>
      <c r="E881" s="665"/>
      <c r="F881" s="674"/>
      <c r="G881" s="667"/>
      <c r="H881" s="668"/>
      <c r="I881" s="667"/>
      <c r="J881" s="668"/>
      <c r="K881" s="669"/>
      <c r="L881" s="669"/>
      <c r="M881" s="669"/>
      <c r="N881" s="670"/>
      <c r="O881" s="671"/>
      <c r="P881" s="668"/>
      <c r="Q881" s="668"/>
      <c r="R881" s="668"/>
      <c r="S881" s="672"/>
      <c r="T881" s="673"/>
    </row>
    <row r="882" spans="1:20">
      <c r="A882" s="662"/>
      <c r="B882" s="663"/>
      <c r="C882" s="664"/>
      <c r="D882" s="662"/>
      <c r="E882" s="665"/>
      <c r="F882" s="674"/>
      <c r="G882" s="667"/>
      <c r="H882" s="668"/>
      <c r="I882" s="667"/>
      <c r="J882" s="668"/>
      <c r="K882" s="669"/>
      <c r="L882" s="669"/>
      <c r="M882" s="675"/>
      <c r="N882" s="670"/>
      <c r="O882" s="671"/>
      <c r="P882" s="668"/>
      <c r="Q882" s="668"/>
      <c r="R882" s="668"/>
      <c r="S882" s="672"/>
      <c r="T882" s="673"/>
    </row>
    <row r="883" spans="1:20">
      <c r="A883" s="662"/>
      <c r="B883" s="663"/>
      <c r="C883" s="664"/>
      <c r="D883" s="662"/>
      <c r="E883" s="665"/>
      <c r="F883" s="676"/>
      <c r="G883" s="667"/>
      <c r="H883" s="668"/>
      <c r="I883" s="667"/>
      <c r="J883" s="668"/>
      <c r="K883" s="669"/>
      <c r="L883" s="669"/>
      <c r="M883" s="669"/>
      <c r="N883" s="670"/>
      <c r="O883" s="671"/>
      <c r="P883" s="668"/>
      <c r="Q883" s="668"/>
      <c r="R883" s="668"/>
      <c r="S883" s="672"/>
      <c r="T883" s="673"/>
    </row>
    <row r="884" spans="1:20">
      <c r="A884" s="662"/>
      <c r="B884" s="663"/>
      <c r="C884" s="664" t="s">
        <v>507</v>
      </c>
      <c r="D884" s="662"/>
      <c r="E884" s="665"/>
      <c r="F884" s="666"/>
      <c r="G884" s="667"/>
      <c r="H884" s="668"/>
      <c r="I884" s="667"/>
      <c r="J884" s="668"/>
      <c r="K884" s="669"/>
      <c r="L884" s="669"/>
      <c r="M884" s="669"/>
      <c r="N884" s="670"/>
      <c r="O884" s="671"/>
      <c r="P884" s="668"/>
      <c r="Q884" s="668"/>
      <c r="R884" s="668"/>
      <c r="S884" s="672"/>
      <c r="T884" s="677">
        <f>(T880*100%)/'Cav-Nax-Mayak-8'!T759</f>
        <v>3.8525039911910197E-2</v>
      </c>
    </row>
    <row r="885" spans="1:20">
      <c r="A885" s="662"/>
      <c r="B885" s="663"/>
      <c r="C885" s="664"/>
      <c r="D885" s="662"/>
      <c r="E885" s="665"/>
      <c r="F885" s="674"/>
      <c r="G885" s="667"/>
      <c r="H885" s="668"/>
      <c r="I885" s="667"/>
      <c r="J885" s="668"/>
      <c r="K885" s="669"/>
      <c r="L885" s="669"/>
      <c r="M885" s="669"/>
      <c r="N885" s="670"/>
      <c r="O885" s="671"/>
      <c r="P885" s="668"/>
      <c r="Q885" s="668"/>
      <c r="R885" s="668"/>
      <c r="S885" s="672"/>
      <c r="T885" s="677"/>
    </row>
    <row r="886" spans="1:20">
      <c r="A886" s="662"/>
      <c r="B886" s="663"/>
      <c r="C886" s="664"/>
      <c r="D886" s="662"/>
      <c r="E886" s="665"/>
      <c r="F886" s="674"/>
      <c r="G886" s="667"/>
      <c r="H886" s="668"/>
      <c r="I886" s="667"/>
      <c r="J886" s="668"/>
      <c r="K886" s="669"/>
      <c r="L886" s="669"/>
      <c r="M886" s="675"/>
      <c r="N886" s="670"/>
      <c r="O886" s="671"/>
      <c r="P886" s="668"/>
      <c r="Q886" s="668"/>
      <c r="R886" s="668"/>
      <c r="S886" s="672"/>
      <c r="T886" s="677"/>
    </row>
    <row r="887" spans="1:20">
      <c r="A887" s="662"/>
      <c r="B887" s="663"/>
      <c r="C887" s="664"/>
      <c r="D887" s="662"/>
      <c r="E887" s="665"/>
      <c r="F887" s="676"/>
      <c r="G887" s="667"/>
      <c r="H887" s="668"/>
      <c r="I887" s="667"/>
      <c r="J887" s="668"/>
      <c r="K887" s="669"/>
      <c r="L887" s="669"/>
      <c r="M887" s="669"/>
      <c r="N887" s="670"/>
      <c r="O887" s="671"/>
      <c r="P887" s="668"/>
      <c r="Q887" s="668"/>
      <c r="R887" s="668"/>
      <c r="S887" s="672"/>
      <c r="T887" s="677"/>
    </row>
    <row r="888" spans="1:20">
      <c r="A888" s="620"/>
      <c r="B888" s="621"/>
      <c r="C888" s="622" t="s">
        <v>749</v>
      </c>
      <c r="D888" s="620"/>
      <c r="E888" s="631"/>
      <c r="F888" s="623">
        <f t="shared" si="1016"/>
        <v>0</v>
      </c>
      <c r="G888" s="624"/>
      <c r="H888" s="625">
        <f t="shared" si="1017"/>
        <v>0</v>
      </c>
      <c r="I888" s="624"/>
      <c r="J888" s="625">
        <f t="shared" si="1018"/>
        <v>0</v>
      </c>
      <c r="K888" s="626"/>
      <c r="L888" s="626"/>
      <c r="M888" s="626"/>
      <c r="N888" s="651"/>
      <c r="O888" s="614">
        <f t="shared" si="1010"/>
        <v>0</v>
      </c>
      <c r="P888" s="625">
        <f t="shared" ref="P888" si="1064">E888*F888</f>
        <v>0</v>
      </c>
      <c r="Q888" s="625">
        <f t="shared" ref="Q888" si="1065">SUM(O888:O891)</f>
        <v>0</v>
      </c>
      <c r="R888" s="625">
        <f t="shared" ref="R888" si="1066">Q888*1.02*1.05*$R$15</f>
        <v>0</v>
      </c>
      <c r="S888" s="632">
        <f t="shared" ref="S888" si="1067">F888*$S$18</f>
        <v>0</v>
      </c>
      <c r="T888" s="632">
        <f t="shared" ref="T888" si="1068">S888*E888</f>
        <v>0</v>
      </c>
    </row>
    <row r="889" spans="1:20">
      <c r="A889" s="620"/>
      <c r="B889" s="621"/>
      <c r="C889" s="622"/>
      <c r="D889" s="620"/>
      <c r="E889" s="631"/>
      <c r="F889" s="623"/>
      <c r="G889" s="624"/>
      <c r="H889" s="625"/>
      <c r="I889" s="624"/>
      <c r="J889" s="625"/>
      <c r="K889" s="626"/>
      <c r="L889" s="626"/>
      <c r="M889" s="626"/>
      <c r="N889" s="627"/>
      <c r="O889" s="614">
        <f t="shared" si="1010"/>
        <v>0</v>
      </c>
      <c r="P889" s="625"/>
      <c r="Q889" s="625"/>
      <c r="R889" s="625"/>
      <c r="S889" s="632"/>
      <c r="T889" s="632"/>
    </row>
    <row r="890" spans="1:20">
      <c r="A890" s="620"/>
      <c r="B890" s="621"/>
      <c r="C890" s="622"/>
      <c r="D890" s="620"/>
      <c r="E890" s="631"/>
      <c r="F890" s="623"/>
      <c r="G890" s="624"/>
      <c r="H890" s="625"/>
      <c r="I890" s="624"/>
      <c r="J890" s="625"/>
      <c r="K890" s="626"/>
      <c r="L890" s="626"/>
      <c r="M890" s="626"/>
      <c r="N890" s="627"/>
      <c r="O890" s="614">
        <f t="shared" si="1010"/>
        <v>0</v>
      </c>
      <c r="P890" s="625"/>
      <c r="Q890" s="625"/>
      <c r="R890" s="625"/>
      <c r="S890" s="632"/>
      <c r="T890" s="632"/>
    </row>
    <row r="891" spans="1:20">
      <c r="A891" s="620"/>
      <c r="B891" s="621"/>
      <c r="C891" s="622"/>
      <c r="D891" s="620"/>
      <c r="E891" s="631"/>
      <c r="F891" s="623"/>
      <c r="G891" s="624"/>
      <c r="H891" s="625"/>
      <c r="I891" s="624"/>
      <c r="J891" s="625"/>
      <c r="K891" s="626"/>
      <c r="L891" s="626"/>
      <c r="M891" s="626"/>
      <c r="N891" s="627"/>
      <c r="O891" s="614">
        <f t="shared" si="1010"/>
        <v>0</v>
      </c>
      <c r="P891" s="625"/>
      <c r="Q891" s="625"/>
      <c r="R891" s="625"/>
      <c r="S891" s="632"/>
      <c r="T891" s="632"/>
    </row>
    <row r="892" spans="1:20" ht="22.5" customHeight="1">
      <c r="A892" s="620">
        <v>1</v>
      </c>
      <c r="B892" s="621" t="s">
        <v>1088</v>
      </c>
      <c r="C892" s="633" t="s">
        <v>1897</v>
      </c>
      <c r="D892" s="620" t="s">
        <v>1908</v>
      </c>
      <c r="E892" s="631">
        <v>58</v>
      </c>
      <c r="F892" s="623">
        <f t="shared" si="1016"/>
        <v>1.3493605878119999</v>
      </c>
      <c r="G892" s="624">
        <v>1.7399999999999999E-2</v>
      </c>
      <c r="H892" s="625">
        <f t="shared" si="1017"/>
        <v>4.0465439999999991E-2</v>
      </c>
      <c r="I892" s="624">
        <v>0.12759999999999999</v>
      </c>
      <c r="J892" s="625">
        <f t="shared" si="1018"/>
        <v>0.37929737999999996</v>
      </c>
      <c r="K892" s="708" t="s">
        <v>682</v>
      </c>
      <c r="L892" s="626" t="s">
        <v>1905</v>
      </c>
      <c r="M892" s="626">
        <v>1.4999999999999999E-2</v>
      </c>
      <c r="N892" s="651">
        <v>4</v>
      </c>
      <c r="O892" s="614">
        <f t="shared" si="1010"/>
        <v>0.06</v>
      </c>
      <c r="P892" s="625">
        <f t="shared" ref="P892" si="1069">E892*F892</f>
        <v>78.262914093095986</v>
      </c>
      <c r="Q892" s="625">
        <f t="shared" ref="Q892" si="1070">SUM(O892:O895)</f>
        <v>0.82101000000000002</v>
      </c>
      <c r="R892" s="625">
        <f t="shared" ref="R892" si="1071">Q892*1.02*1.05*$R$15</f>
        <v>0.92959776781199999</v>
      </c>
      <c r="S892" s="632">
        <f t="shared" ref="S892" si="1072">F892*$S$18</f>
        <v>1.7302108172287938</v>
      </c>
      <c r="T892" s="632">
        <f t="shared" ref="T892" si="1073">S892*E892</f>
        <v>100.35222739927003</v>
      </c>
    </row>
    <row r="893" spans="1:20">
      <c r="A893" s="620"/>
      <c r="B893" s="621"/>
      <c r="C893" s="639"/>
      <c r="D893" s="620"/>
      <c r="E893" s="631"/>
      <c r="F893" s="623"/>
      <c r="G893" s="624"/>
      <c r="H893" s="625"/>
      <c r="I893" s="624"/>
      <c r="J893" s="625"/>
      <c r="K893" s="709" t="s">
        <v>683</v>
      </c>
      <c r="L893" s="626" t="s">
        <v>1905</v>
      </c>
      <c r="M893" s="626">
        <v>0.189</v>
      </c>
      <c r="N893" s="627">
        <v>4</v>
      </c>
      <c r="O893" s="614">
        <f t="shared" si="1010"/>
        <v>0.75600000000000001</v>
      </c>
      <c r="P893" s="625"/>
      <c r="Q893" s="625"/>
      <c r="R893" s="625"/>
      <c r="S893" s="632"/>
      <c r="T893" s="632"/>
    </row>
    <row r="894" spans="1:20">
      <c r="A894" s="620"/>
      <c r="B894" s="621"/>
      <c r="C894" s="639"/>
      <c r="D894" s="620"/>
      <c r="E894" s="631"/>
      <c r="F894" s="623"/>
      <c r="G894" s="624"/>
      <c r="H894" s="625"/>
      <c r="I894" s="624"/>
      <c r="J894" s="625"/>
      <c r="K894" s="626" t="s">
        <v>100</v>
      </c>
      <c r="L894" s="626" t="s">
        <v>1905</v>
      </c>
      <c r="M894" s="626">
        <v>0.03</v>
      </c>
      <c r="N894" s="627">
        <v>0.16700000000000001</v>
      </c>
      <c r="O894" s="614">
        <f t="shared" si="1010"/>
        <v>5.0099999999999997E-3</v>
      </c>
      <c r="P894" s="625"/>
      <c r="Q894" s="625"/>
      <c r="R894" s="625"/>
      <c r="S894" s="632"/>
      <c r="T894" s="632"/>
    </row>
    <row r="895" spans="1:20">
      <c r="A895" s="620"/>
      <c r="B895" s="621"/>
      <c r="C895" s="645"/>
      <c r="D895" s="620"/>
      <c r="E895" s="631"/>
      <c r="F895" s="623"/>
      <c r="G895" s="624"/>
      <c r="H895" s="625"/>
      <c r="I895" s="624"/>
      <c r="J895" s="625"/>
      <c r="K895" s="626"/>
      <c r="L895" s="626"/>
      <c r="M895" s="626"/>
      <c r="N895" s="627"/>
      <c r="O895" s="614">
        <f t="shared" si="1010"/>
        <v>0</v>
      </c>
      <c r="P895" s="625"/>
      <c r="Q895" s="625"/>
      <c r="R895" s="625"/>
      <c r="S895" s="632"/>
      <c r="T895" s="632"/>
    </row>
    <row r="896" spans="1:20" ht="12.75" customHeight="1">
      <c r="A896" s="620">
        <v>2</v>
      </c>
      <c r="B896" s="621" t="s">
        <v>684</v>
      </c>
      <c r="C896" s="633" t="s">
        <v>1899</v>
      </c>
      <c r="D896" s="620" t="s">
        <v>76</v>
      </c>
      <c r="E896" s="706">
        <v>0.23896000000000001</v>
      </c>
      <c r="F896" s="623">
        <f t="shared" si="1016"/>
        <v>199.55051545800001</v>
      </c>
      <c r="G896" s="624"/>
      <c r="H896" s="625">
        <f t="shared" si="1017"/>
        <v>0</v>
      </c>
      <c r="I896" s="624">
        <v>2.2000000000000002</v>
      </c>
      <c r="J896" s="625">
        <f t="shared" si="1018"/>
        <v>6.5396100000000006</v>
      </c>
      <c r="K896" s="626" t="s">
        <v>685</v>
      </c>
      <c r="L896" s="626" t="s">
        <v>76</v>
      </c>
      <c r="M896" s="626">
        <v>1.03</v>
      </c>
      <c r="N896" s="651">
        <v>165.5</v>
      </c>
      <c r="O896" s="614">
        <f t="shared" si="1010"/>
        <v>170.465</v>
      </c>
      <c r="P896" s="625">
        <f t="shared" ref="P896" si="1074">E896*F896</f>
        <v>47.684591173843685</v>
      </c>
      <c r="Q896" s="625">
        <f t="shared" ref="Q896" si="1075">SUM(O896:O899)</f>
        <v>170.465</v>
      </c>
      <c r="R896" s="625">
        <f t="shared" ref="R896" si="1076">Q896*1.02*1.05*$R$15</f>
        <v>193.010905458</v>
      </c>
      <c r="S896" s="632">
        <f t="shared" ref="S896" si="1077">F896*$S$18</f>
        <v>255.87264334499542</v>
      </c>
      <c r="T896" s="632">
        <f t="shared" ref="T896" si="1078">S896*E896</f>
        <v>61.143326853720112</v>
      </c>
    </row>
    <row r="897" spans="1:20">
      <c r="A897" s="620"/>
      <c r="B897" s="621"/>
      <c r="C897" s="639"/>
      <c r="D897" s="620"/>
      <c r="E897" s="706"/>
      <c r="F897" s="623"/>
      <c r="G897" s="624"/>
      <c r="H897" s="625"/>
      <c r="I897" s="624"/>
      <c r="J897" s="625"/>
      <c r="K897" s="626"/>
      <c r="L897" s="626"/>
      <c r="M897" s="626"/>
      <c r="N897" s="627"/>
      <c r="O897" s="614">
        <f t="shared" si="1010"/>
        <v>0</v>
      </c>
      <c r="P897" s="625"/>
      <c r="Q897" s="625"/>
      <c r="R897" s="625"/>
      <c r="S897" s="632"/>
      <c r="T897" s="632"/>
    </row>
    <row r="898" spans="1:20">
      <c r="A898" s="620"/>
      <c r="B898" s="621"/>
      <c r="C898" s="639"/>
      <c r="D898" s="620"/>
      <c r="E898" s="706"/>
      <c r="F898" s="623"/>
      <c r="G898" s="624"/>
      <c r="H898" s="625"/>
      <c r="I898" s="624"/>
      <c r="J898" s="625"/>
      <c r="K898" s="626"/>
      <c r="L898" s="626"/>
      <c r="M898" s="626"/>
      <c r="N898" s="627"/>
      <c r="O898" s="614">
        <f t="shared" si="1010"/>
        <v>0</v>
      </c>
      <c r="P898" s="625"/>
      <c r="Q898" s="625"/>
      <c r="R898" s="625"/>
      <c r="S898" s="632"/>
      <c r="T898" s="632"/>
    </row>
    <row r="899" spans="1:20">
      <c r="A899" s="620"/>
      <c r="B899" s="621"/>
      <c r="C899" s="645"/>
      <c r="D899" s="620"/>
      <c r="E899" s="706"/>
      <c r="F899" s="623"/>
      <c r="G899" s="624"/>
      <c r="H899" s="625"/>
      <c r="I899" s="624"/>
      <c r="J899" s="625"/>
      <c r="K899" s="626"/>
      <c r="L899" s="626"/>
      <c r="M899" s="626"/>
      <c r="N899" s="627"/>
      <c r="O899" s="614">
        <f t="shared" si="1010"/>
        <v>0</v>
      </c>
      <c r="P899" s="625"/>
      <c r="Q899" s="625"/>
      <c r="R899" s="625"/>
      <c r="S899" s="632"/>
      <c r="T899" s="632"/>
    </row>
    <row r="900" spans="1:20" ht="12.75" customHeight="1">
      <c r="A900" s="620">
        <v>3</v>
      </c>
      <c r="B900" s="621" t="s">
        <v>757</v>
      </c>
      <c r="C900" s="633" t="s">
        <v>1898</v>
      </c>
      <c r="D900" s="620" t="s">
        <v>1908</v>
      </c>
      <c r="E900" s="631">
        <v>58</v>
      </c>
      <c r="F900" s="623">
        <f t="shared" si="1016"/>
        <v>3.8339598779999999</v>
      </c>
      <c r="G900" s="707">
        <v>2.086E-2</v>
      </c>
      <c r="H900" s="625">
        <f t="shared" si="1017"/>
        <v>4.8512015999999998E-2</v>
      </c>
      <c r="I900" s="653">
        <v>4.7399999999999998E-2</v>
      </c>
      <c r="J900" s="625">
        <f t="shared" si="1018"/>
        <v>0.14089886999999998</v>
      </c>
      <c r="K900" s="626" t="s">
        <v>686</v>
      </c>
      <c r="L900" s="626" t="s">
        <v>76</v>
      </c>
      <c r="M900" s="626">
        <v>0.1216</v>
      </c>
      <c r="N900" s="627">
        <v>27</v>
      </c>
      <c r="O900" s="614">
        <f t="shared" si="1010"/>
        <v>3.2831999999999999</v>
      </c>
      <c r="P900" s="625">
        <f t="shared" ref="P900" si="1079">E900*F900</f>
        <v>222.36967292399999</v>
      </c>
      <c r="Q900" s="625">
        <f t="shared" ref="Q900" si="1080">SUM(O900:O903)</f>
        <v>3.2831999999999999</v>
      </c>
      <c r="R900" s="625">
        <f>Q900*1.05*$R$15</f>
        <v>3.6445489919999998</v>
      </c>
      <c r="S900" s="632">
        <f t="shared" ref="S900" si="1081">F900*$S$18</f>
        <v>4.9160757425805359</v>
      </c>
      <c r="T900" s="632">
        <f t="shared" ref="T900" si="1082">S900*E900</f>
        <v>285.13239306967108</v>
      </c>
    </row>
    <row r="901" spans="1:20">
      <c r="A901" s="620"/>
      <c r="B901" s="621"/>
      <c r="C901" s="639"/>
      <c r="D901" s="620"/>
      <c r="E901" s="631"/>
      <c r="F901" s="623"/>
      <c r="G901" s="707"/>
      <c r="H901" s="625"/>
      <c r="I901" s="653"/>
      <c r="J901" s="625"/>
      <c r="K901" s="626"/>
      <c r="L901" s="626"/>
      <c r="M901" s="626"/>
      <c r="N901" s="627"/>
      <c r="O901" s="614">
        <f t="shared" si="1010"/>
        <v>0</v>
      </c>
      <c r="P901" s="625"/>
      <c r="Q901" s="625"/>
      <c r="R901" s="625"/>
      <c r="S901" s="632"/>
      <c r="T901" s="632"/>
    </row>
    <row r="902" spans="1:20">
      <c r="A902" s="620"/>
      <c r="B902" s="621"/>
      <c r="C902" s="639"/>
      <c r="D902" s="620"/>
      <c r="E902" s="631"/>
      <c r="F902" s="623"/>
      <c r="G902" s="707"/>
      <c r="H902" s="625"/>
      <c r="I902" s="653"/>
      <c r="J902" s="625"/>
      <c r="K902" s="626"/>
      <c r="L902" s="626"/>
      <c r="M902" s="626"/>
      <c r="N902" s="627"/>
      <c r="O902" s="614">
        <f t="shared" si="1010"/>
        <v>0</v>
      </c>
      <c r="P902" s="625"/>
      <c r="Q902" s="625"/>
      <c r="R902" s="625"/>
      <c r="S902" s="632"/>
      <c r="T902" s="632"/>
    </row>
    <row r="903" spans="1:20">
      <c r="A903" s="620"/>
      <c r="B903" s="621"/>
      <c r="C903" s="645"/>
      <c r="D903" s="620"/>
      <c r="E903" s="631"/>
      <c r="F903" s="623"/>
      <c r="G903" s="707"/>
      <c r="H903" s="625"/>
      <c r="I903" s="653"/>
      <c r="J903" s="625"/>
      <c r="K903" s="626"/>
      <c r="L903" s="626"/>
      <c r="M903" s="626"/>
      <c r="N903" s="627"/>
      <c r="O903" s="614">
        <f t="shared" si="1010"/>
        <v>0</v>
      </c>
      <c r="P903" s="625"/>
      <c r="Q903" s="625"/>
      <c r="R903" s="625"/>
      <c r="S903" s="632"/>
      <c r="T903" s="632"/>
    </row>
    <row r="904" spans="1:20">
      <c r="A904" s="662"/>
      <c r="B904" s="663"/>
      <c r="C904" s="664" t="s">
        <v>506</v>
      </c>
      <c r="D904" s="662"/>
      <c r="E904" s="786"/>
      <c r="F904" s="666"/>
      <c r="G904" s="667"/>
      <c r="H904" s="668"/>
      <c r="I904" s="667"/>
      <c r="J904" s="668"/>
      <c r="K904" s="669"/>
      <c r="L904" s="669"/>
      <c r="M904" s="669"/>
      <c r="N904" s="670"/>
      <c r="O904" s="671"/>
      <c r="P904" s="668"/>
      <c r="Q904" s="668"/>
      <c r="R904" s="668"/>
      <c r="S904" s="672"/>
      <c r="T904" s="673">
        <f>SUM(T892:T903)</f>
        <v>446.62794732266121</v>
      </c>
    </row>
    <row r="905" spans="1:20">
      <c r="A905" s="662"/>
      <c r="B905" s="663"/>
      <c r="C905" s="664"/>
      <c r="D905" s="662"/>
      <c r="E905" s="786"/>
      <c r="F905" s="674"/>
      <c r="G905" s="667"/>
      <c r="H905" s="668"/>
      <c r="I905" s="667"/>
      <c r="J905" s="668"/>
      <c r="K905" s="669"/>
      <c r="L905" s="669"/>
      <c r="M905" s="669"/>
      <c r="N905" s="670"/>
      <c r="O905" s="671"/>
      <c r="P905" s="668"/>
      <c r="Q905" s="668"/>
      <c r="R905" s="668"/>
      <c r="S905" s="672"/>
      <c r="T905" s="673"/>
    </row>
    <row r="906" spans="1:20">
      <c r="A906" s="662"/>
      <c r="B906" s="663"/>
      <c r="C906" s="664"/>
      <c r="D906" s="662"/>
      <c r="E906" s="786"/>
      <c r="F906" s="674"/>
      <c r="G906" s="667"/>
      <c r="H906" s="668"/>
      <c r="I906" s="667"/>
      <c r="J906" s="668"/>
      <c r="K906" s="669"/>
      <c r="L906" s="669"/>
      <c r="M906" s="675"/>
      <c r="N906" s="670"/>
      <c r="O906" s="671"/>
      <c r="P906" s="668"/>
      <c r="Q906" s="668"/>
      <c r="R906" s="668"/>
      <c r="S906" s="672"/>
      <c r="T906" s="673"/>
    </row>
    <row r="907" spans="1:20">
      <c r="A907" s="662"/>
      <c r="B907" s="663"/>
      <c r="C907" s="664"/>
      <c r="D907" s="662"/>
      <c r="E907" s="786"/>
      <c r="F907" s="676"/>
      <c r="G907" s="667"/>
      <c r="H907" s="668"/>
      <c r="I907" s="667"/>
      <c r="J907" s="668"/>
      <c r="K907" s="669"/>
      <c r="L907" s="669"/>
      <c r="M907" s="669"/>
      <c r="N907" s="670"/>
      <c r="O907" s="671"/>
      <c r="P907" s="668"/>
      <c r="Q907" s="668"/>
      <c r="R907" s="668"/>
      <c r="S907" s="672"/>
      <c r="T907" s="673"/>
    </row>
    <row r="908" spans="1:20">
      <c r="A908" s="662"/>
      <c r="B908" s="663"/>
      <c r="C908" s="664" t="s">
        <v>507</v>
      </c>
      <c r="D908" s="662"/>
      <c r="E908" s="786"/>
      <c r="F908" s="666"/>
      <c r="G908" s="667"/>
      <c r="H908" s="668"/>
      <c r="I908" s="667"/>
      <c r="J908" s="668"/>
      <c r="K908" s="669"/>
      <c r="L908" s="669"/>
      <c r="M908" s="669"/>
      <c r="N908" s="670"/>
      <c r="O908" s="671"/>
      <c r="P908" s="668"/>
      <c r="Q908" s="668"/>
      <c r="R908" s="668"/>
      <c r="S908" s="672"/>
      <c r="T908" s="677">
        <f>(T904*100%)/'Cav-Nax-Mayak-8'!T759</f>
        <v>5.7442448645731543E-3</v>
      </c>
    </row>
    <row r="909" spans="1:20">
      <c r="A909" s="662"/>
      <c r="B909" s="663"/>
      <c r="C909" s="664"/>
      <c r="D909" s="662"/>
      <c r="E909" s="786"/>
      <c r="F909" s="674"/>
      <c r="G909" s="667"/>
      <c r="H909" s="668"/>
      <c r="I909" s="667"/>
      <c r="J909" s="668"/>
      <c r="K909" s="669"/>
      <c r="L909" s="669"/>
      <c r="M909" s="669"/>
      <c r="N909" s="670"/>
      <c r="O909" s="671"/>
      <c r="P909" s="668"/>
      <c r="Q909" s="668"/>
      <c r="R909" s="668"/>
      <c r="S909" s="672"/>
      <c r="T909" s="677"/>
    </row>
    <row r="910" spans="1:20">
      <c r="A910" s="662"/>
      <c r="B910" s="663"/>
      <c r="C910" s="664"/>
      <c r="D910" s="662"/>
      <c r="E910" s="786"/>
      <c r="F910" s="674"/>
      <c r="G910" s="667"/>
      <c r="H910" s="668"/>
      <c r="I910" s="667"/>
      <c r="J910" s="668"/>
      <c r="K910" s="669"/>
      <c r="L910" s="669"/>
      <c r="M910" s="675"/>
      <c r="N910" s="670"/>
      <c r="O910" s="671"/>
      <c r="P910" s="668"/>
      <c r="Q910" s="668"/>
      <c r="R910" s="668"/>
      <c r="S910" s="672"/>
      <c r="T910" s="677"/>
    </row>
    <row r="911" spans="1:20">
      <c r="A911" s="662"/>
      <c r="B911" s="663"/>
      <c r="C911" s="664"/>
      <c r="D911" s="662"/>
      <c r="E911" s="786"/>
      <c r="F911" s="676"/>
      <c r="G911" s="667"/>
      <c r="H911" s="668"/>
      <c r="I911" s="667"/>
      <c r="J911" s="668"/>
      <c r="K911" s="669"/>
      <c r="L911" s="669"/>
      <c r="M911" s="669"/>
      <c r="N911" s="670"/>
      <c r="O911" s="671"/>
      <c r="P911" s="668"/>
      <c r="Q911" s="668"/>
      <c r="R911" s="668"/>
      <c r="S911" s="672"/>
      <c r="T911" s="677"/>
    </row>
    <row r="912" spans="1:20" ht="31.5" customHeight="1">
      <c r="A912" s="787"/>
      <c r="B912" s="788"/>
      <c r="C912" s="789" t="s">
        <v>612</v>
      </c>
      <c r="D912" s="790"/>
      <c r="E912" s="791"/>
      <c r="F912" s="792"/>
      <c r="G912" s="793"/>
      <c r="H912" s="794"/>
      <c r="I912" s="793"/>
      <c r="J912" s="794"/>
      <c r="K912" s="795"/>
      <c r="L912" s="795"/>
      <c r="M912" s="795"/>
      <c r="N912" s="787"/>
      <c r="O912" s="796"/>
      <c r="P912" s="794"/>
      <c r="Q912" s="794"/>
      <c r="R912" s="794"/>
      <c r="S912" s="797"/>
      <c r="T912" s="798">
        <f>T908+T884+T796+T752+T732+T688+T660+T588+T471+T447+T358+T274+T250+T226+T202+T182+T162+T130+T86</f>
        <v>0.99999999999999978</v>
      </c>
    </row>
    <row r="913" spans="1:20" ht="31.5" customHeight="1">
      <c r="A913" s="787"/>
      <c r="B913" s="788"/>
      <c r="C913" s="789" t="s">
        <v>608</v>
      </c>
      <c r="D913" s="790"/>
      <c r="E913" s="791"/>
      <c r="F913" s="792"/>
      <c r="G913" s="799"/>
      <c r="H913" s="794"/>
      <c r="I913" s="799"/>
      <c r="J913" s="794"/>
      <c r="K913" s="795"/>
      <c r="L913" s="795"/>
      <c r="M913" s="795"/>
      <c r="N913" s="787"/>
      <c r="O913" s="796"/>
      <c r="P913" s="794"/>
      <c r="Q913" s="794"/>
      <c r="R913" s="794"/>
      <c r="S913" s="800"/>
      <c r="T913" s="801">
        <f>'Cav-Nax-Mayak-8'!T759</f>
        <v>77752.247310552179</v>
      </c>
    </row>
    <row r="914" spans="1:20" ht="31.5" customHeight="1">
      <c r="A914" s="670"/>
      <c r="B914" s="802"/>
      <c r="C914" s="803" t="s">
        <v>610</v>
      </c>
      <c r="D914" s="804"/>
      <c r="E914" s="805"/>
      <c r="F914" s="806"/>
      <c r="G914" s="807"/>
      <c r="H914" s="808"/>
      <c r="I914" s="807"/>
      <c r="J914" s="808"/>
      <c r="K914" s="669"/>
      <c r="L914" s="669"/>
      <c r="M914" s="669"/>
      <c r="N914" s="670"/>
      <c r="O914" s="671"/>
      <c r="P914" s="808"/>
      <c r="Q914" s="808"/>
      <c r="R914" s="808"/>
      <c r="S914" s="809"/>
      <c r="T914" s="810">
        <f>T913*0.2</f>
        <v>15550.449462110437</v>
      </c>
    </row>
    <row r="915" spans="1:20" ht="31.5" customHeight="1">
      <c r="A915" s="787"/>
      <c r="B915" s="788"/>
      <c r="C915" s="789" t="s">
        <v>608</v>
      </c>
      <c r="D915" s="790"/>
      <c r="E915" s="791"/>
      <c r="F915" s="792"/>
      <c r="G915" s="799"/>
      <c r="H915" s="794"/>
      <c r="I915" s="799"/>
      <c r="J915" s="794"/>
      <c r="K915" s="795"/>
      <c r="L915" s="795"/>
      <c r="M915" s="795"/>
      <c r="N915" s="787"/>
      <c r="O915" s="796"/>
      <c r="P915" s="794"/>
      <c r="Q915" s="794"/>
      <c r="R915" s="794"/>
      <c r="S915" s="800"/>
      <c r="T915" s="811">
        <f>T914+T913</f>
        <v>93302.696772662617</v>
      </c>
    </row>
    <row r="918" spans="1:20" ht="33" customHeight="1">
      <c r="A918" s="812" t="s">
        <v>1720</v>
      </c>
      <c r="B918" s="813"/>
      <c r="C918" s="813"/>
      <c r="D918" s="813"/>
      <c r="E918" s="813"/>
      <c r="F918" s="813"/>
      <c r="G918" s="813"/>
      <c r="H918" s="813"/>
      <c r="I918" s="813"/>
      <c r="J918" s="813"/>
      <c r="K918" s="813"/>
      <c r="L918" s="813"/>
      <c r="M918" s="813"/>
      <c r="N918" s="813"/>
      <c r="O918" s="813"/>
      <c r="P918" s="813"/>
      <c r="Q918" s="813"/>
      <c r="R918" s="813"/>
      <c r="S918" s="813"/>
      <c r="T918" s="813"/>
    </row>
  </sheetData>
  <mergeCells count="3377">
    <mergeCell ref="A660:A663"/>
    <mergeCell ref="B660:B663"/>
    <mergeCell ref="C660:C663"/>
    <mergeCell ref="D660:D663"/>
    <mergeCell ref="E660:E663"/>
    <mergeCell ref="F660:F663"/>
    <mergeCell ref="G660:G663"/>
    <mergeCell ref="H660:H663"/>
    <mergeCell ref="I660:I663"/>
    <mergeCell ref="J660:J663"/>
    <mergeCell ref="P660:P663"/>
    <mergeCell ref="Q660:Q663"/>
    <mergeCell ref="R660:R663"/>
    <mergeCell ref="S660:S663"/>
    <mergeCell ref="T660:T663"/>
    <mergeCell ref="A636:A639"/>
    <mergeCell ref="B636:B639"/>
    <mergeCell ref="C636:C639"/>
    <mergeCell ref="D636:D639"/>
    <mergeCell ref="E636:E639"/>
    <mergeCell ref="F636:F639"/>
    <mergeCell ref="G636:G639"/>
    <mergeCell ref="H636:H639"/>
    <mergeCell ref="I636:I639"/>
    <mergeCell ref="J636:J639"/>
    <mergeCell ref="P636:P639"/>
    <mergeCell ref="Q636:Q639"/>
    <mergeCell ref="R636:R639"/>
    <mergeCell ref="S636:S639"/>
    <mergeCell ref="T636:T639"/>
    <mergeCell ref="A656:A659"/>
    <mergeCell ref="B656:B659"/>
    <mergeCell ref="C656:C659"/>
    <mergeCell ref="D656:D659"/>
    <mergeCell ref="E656:E659"/>
    <mergeCell ref="F656:F659"/>
    <mergeCell ref="G656:G659"/>
    <mergeCell ref="H656:H659"/>
    <mergeCell ref="I656:I659"/>
    <mergeCell ref="J656:J659"/>
    <mergeCell ref="P656:P659"/>
    <mergeCell ref="Q656:Q659"/>
    <mergeCell ref="R656:R659"/>
    <mergeCell ref="S656:S659"/>
    <mergeCell ref="T656:T659"/>
    <mergeCell ref="A628:A631"/>
    <mergeCell ref="B628:B631"/>
    <mergeCell ref="C628:C631"/>
    <mergeCell ref="D628:D631"/>
    <mergeCell ref="E628:E631"/>
    <mergeCell ref="F628:F631"/>
    <mergeCell ref="G628:G631"/>
    <mergeCell ref="H628:H631"/>
    <mergeCell ref="I628:I631"/>
    <mergeCell ref="J628:J631"/>
    <mergeCell ref="P628:P631"/>
    <mergeCell ref="Q628:Q631"/>
    <mergeCell ref="R628:R631"/>
    <mergeCell ref="S628:S631"/>
    <mergeCell ref="T628:T631"/>
    <mergeCell ref="A632:A635"/>
    <mergeCell ref="B632:B635"/>
    <mergeCell ref="C632:C635"/>
    <mergeCell ref="D632:D635"/>
    <mergeCell ref="E632:E635"/>
    <mergeCell ref="F632:F635"/>
    <mergeCell ref="G632:G635"/>
    <mergeCell ref="H632:H635"/>
    <mergeCell ref="I632:I635"/>
    <mergeCell ref="J632:J635"/>
    <mergeCell ref="P632:P635"/>
    <mergeCell ref="Q632:Q635"/>
    <mergeCell ref="R632:R635"/>
    <mergeCell ref="S632:S635"/>
    <mergeCell ref="T632:T635"/>
    <mergeCell ref="A620:A623"/>
    <mergeCell ref="B620:B623"/>
    <mergeCell ref="C620:C623"/>
    <mergeCell ref="D620:D623"/>
    <mergeCell ref="E620:E623"/>
    <mergeCell ref="F620:F623"/>
    <mergeCell ref="G620:G623"/>
    <mergeCell ref="H620:H623"/>
    <mergeCell ref="I620:I623"/>
    <mergeCell ref="J620:J623"/>
    <mergeCell ref="P620:P623"/>
    <mergeCell ref="Q620:Q623"/>
    <mergeCell ref="R620:R623"/>
    <mergeCell ref="S620:S623"/>
    <mergeCell ref="T620:T623"/>
    <mergeCell ref="A624:A627"/>
    <mergeCell ref="B624:B627"/>
    <mergeCell ref="C624:C627"/>
    <mergeCell ref="D624:D627"/>
    <mergeCell ref="E624:E627"/>
    <mergeCell ref="F624:F627"/>
    <mergeCell ref="G624:G627"/>
    <mergeCell ref="H624:H627"/>
    <mergeCell ref="I624:I627"/>
    <mergeCell ref="J624:J627"/>
    <mergeCell ref="P624:P627"/>
    <mergeCell ref="Q624:Q627"/>
    <mergeCell ref="R624:R627"/>
    <mergeCell ref="S624:S627"/>
    <mergeCell ref="T624:T627"/>
    <mergeCell ref="A612:A615"/>
    <mergeCell ref="B612:B615"/>
    <mergeCell ref="C612:C615"/>
    <mergeCell ref="D612:D615"/>
    <mergeCell ref="E612:E615"/>
    <mergeCell ref="F612:F615"/>
    <mergeCell ref="G612:G615"/>
    <mergeCell ref="H612:H615"/>
    <mergeCell ref="I612:I615"/>
    <mergeCell ref="J612:J615"/>
    <mergeCell ref="P612:P615"/>
    <mergeCell ref="Q612:Q615"/>
    <mergeCell ref="R612:R615"/>
    <mergeCell ref="S612:S615"/>
    <mergeCell ref="T612:T615"/>
    <mergeCell ref="A616:A619"/>
    <mergeCell ref="B616:B619"/>
    <mergeCell ref="C616:C619"/>
    <mergeCell ref="D616:D619"/>
    <mergeCell ref="E616:E619"/>
    <mergeCell ref="F616:F619"/>
    <mergeCell ref="G616:G619"/>
    <mergeCell ref="H616:H619"/>
    <mergeCell ref="I616:I619"/>
    <mergeCell ref="J616:J619"/>
    <mergeCell ref="P616:P619"/>
    <mergeCell ref="Q616:Q619"/>
    <mergeCell ref="R616:R619"/>
    <mergeCell ref="S616:S619"/>
    <mergeCell ref="T616:T619"/>
    <mergeCell ref="A604:A607"/>
    <mergeCell ref="B604:B607"/>
    <mergeCell ref="C604:C607"/>
    <mergeCell ref="D604:D607"/>
    <mergeCell ref="E604:E607"/>
    <mergeCell ref="F604:F607"/>
    <mergeCell ref="G604:G607"/>
    <mergeCell ref="H604:H607"/>
    <mergeCell ref="I604:I607"/>
    <mergeCell ref="J604:J607"/>
    <mergeCell ref="P604:P607"/>
    <mergeCell ref="Q604:Q607"/>
    <mergeCell ref="R604:R607"/>
    <mergeCell ref="S604:S607"/>
    <mergeCell ref="T604:T607"/>
    <mergeCell ref="A608:A611"/>
    <mergeCell ref="B608:B611"/>
    <mergeCell ref="C608:C611"/>
    <mergeCell ref="D608:D611"/>
    <mergeCell ref="E608:E611"/>
    <mergeCell ref="F608:F611"/>
    <mergeCell ref="G608:G611"/>
    <mergeCell ref="H608:H611"/>
    <mergeCell ref="I608:I611"/>
    <mergeCell ref="J608:J611"/>
    <mergeCell ref="P608:P611"/>
    <mergeCell ref="Q608:Q611"/>
    <mergeCell ref="R608:R611"/>
    <mergeCell ref="S608:S611"/>
    <mergeCell ref="T608:T611"/>
    <mergeCell ref="C1:G1"/>
    <mergeCell ref="A3:B3"/>
    <mergeCell ref="D3:R3"/>
    <mergeCell ref="D4:R4"/>
    <mergeCell ref="A6:Q6"/>
    <mergeCell ref="J8:K8"/>
    <mergeCell ref="L8:O8"/>
    <mergeCell ref="A18:A21"/>
    <mergeCell ref="B18:B21"/>
    <mergeCell ref="C18:C21"/>
    <mergeCell ref="D18:D21"/>
    <mergeCell ref="E18:E21"/>
    <mergeCell ref="F18:F21"/>
    <mergeCell ref="G13:O14"/>
    <mergeCell ref="P13:P15"/>
    <mergeCell ref="Q13:Q15"/>
    <mergeCell ref="S13:S15"/>
    <mergeCell ref="A11:T11"/>
    <mergeCell ref="A12:T12"/>
    <mergeCell ref="T13:T15"/>
    <mergeCell ref="G15:H15"/>
    <mergeCell ref="I15:J15"/>
    <mergeCell ref="K15:O15"/>
    <mergeCell ref="A9:E9"/>
    <mergeCell ref="F9:G9"/>
    <mergeCell ref="L9:O9"/>
    <mergeCell ref="K10:O10"/>
    <mergeCell ref="A13:A16"/>
    <mergeCell ref="B13:B16"/>
    <mergeCell ref="C13:C16"/>
    <mergeCell ref="D13:D16"/>
    <mergeCell ref="E13:E16"/>
    <mergeCell ref="F13:F16"/>
    <mergeCell ref="S22:S25"/>
    <mergeCell ref="T22:T25"/>
    <mergeCell ref="A26:A29"/>
    <mergeCell ref="B26:B29"/>
    <mergeCell ref="C26:C29"/>
    <mergeCell ref="D26:D29"/>
    <mergeCell ref="E26:E29"/>
    <mergeCell ref="F26:F29"/>
    <mergeCell ref="G26:G29"/>
    <mergeCell ref="H26:H29"/>
    <mergeCell ref="H22:H25"/>
    <mergeCell ref="I22:I25"/>
    <mergeCell ref="J22:J25"/>
    <mergeCell ref="P22:P25"/>
    <mergeCell ref="Q22:Q25"/>
    <mergeCell ref="R22:R25"/>
    <mergeCell ref="R18:R21"/>
    <mergeCell ref="S18:S21"/>
    <mergeCell ref="T18:T21"/>
    <mergeCell ref="A22:A25"/>
    <mergeCell ref="B22:B25"/>
    <mergeCell ref="C22:C25"/>
    <mergeCell ref="D22:D25"/>
    <mergeCell ref="E22:E25"/>
    <mergeCell ref="F22:F25"/>
    <mergeCell ref="G22:G25"/>
    <mergeCell ref="G18:G21"/>
    <mergeCell ref="H18:H21"/>
    <mergeCell ref="I18:I21"/>
    <mergeCell ref="J18:J21"/>
    <mergeCell ref="P18:P21"/>
    <mergeCell ref="Q18:Q21"/>
    <mergeCell ref="A34:A37"/>
    <mergeCell ref="B34:B37"/>
    <mergeCell ref="C34:C37"/>
    <mergeCell ref="D34:D37"/>
    <mergeCell ref="E34:E37"/>
    <mergeCell ref="F34:F37"/>
    <mergeCell ref="J30:J33"/>
    <mergeCell ref="P30:P33"/>
    <mergeCell ref="Q30:Q33"/>
    <mergeCell ref="R30:R33"/>
    <mergeCell ref="S30:S33"/>
    <mergeCell ref="T30:T33"/>
    <mergeCell ref="T26:T29"/>
    <mergeCell ref="A30:A33"/>
    <mergeCell ref="B30:B33"/>
    <mergeCell ref="C30:C33"/>
    <mergeCell ref="D30:D33"/>
    <mergeCell ref="E30:E33"/>
    <mergeCell ref="F30:F33"/>
    <mergeCell ref="G30:G33"/>
    <mergeCell ref="H30:H33"/>
    <mergeCell ref="I30:I33"/>
    <mergeCell ref="I26:I29"/>
    <mergeCell ref="J26:J29"/>
    <mergeCell ref="P26:P29"/>
    <mergeCell ref="Q26:Q29"/>
    <mergeCell ref="R26:R29"/>
    <mergeCell ref="S26:S29"/>
    <mergeCell ref="S38:S41"/>
    <mergeCell ref="T38:T41"/>
    <mergeCell ref="A42:A45"/>
    <mergeCell ref="B42:B45"/>
    <mergeCell ref="C42:C45"/>
    <mergeCell ref="D42:D45"/>
    <mergeCell ref="E42:E45"/>
    <mergeCell ref="F42:F45"/>
    <mergeCell ref="G42:G45"/>
    <mergeCell ref="H42:H45"/>
    <mergeCell ref="H38:H41"/>
    <mergeCell ref="I38:I41"/>
    <mergeCell ref="J38:J41"/>
    <mergeCell ref="P38:P41"/>
    <mergeCell ref="Q38:Q41"/>
    <mergeCell ref="R38:R41"/>
    <mergeCell ref="R34:R37"/>
    <mergeCell ref="S34:S37"/>
    <mergeCell ref="T34:T37"/>
    <mergeCell ref="A38:A41"/>
    <mergeCell ref="B38:B41"/>
    <mergeCell ref="C38:C41"/>
    <mergeCell ref="D38:D41"/>
    <mergeCell ref="E38:E41"/>
    <mergeCell ref="F38:F41"/>
    <mergeCell ref="G38:G41"/>
    <mergeCell ref="G34:G37"/>
    <mergeCell ref="H34:H37"/>
    <mergeCell ref="I34:I37"/>
    <mergeCell ref="J34:J37"/>
    <mergeCell ref="P34:P37"/>
    <mergeCell ref="Q34:Q37"/>
    <mergeCell ref="A50:A53"/>
    <mergeCell ref="B50:B53"/>
    <mergeCell ref="C50:C53"/>
    <mergeCell ref="D50:D53"/>
    <mergeCell ref="E50:E53"/>
    <mergeCell ref="F50:F53"/>
    <mergeCell ref="J46:J49"/>
    <mergeCell ref="P46:P49"/>
    <mergeCell ref="Q46:Q49"/>
    <mergeCell ref="R46:R49"/>
    <mergeCell ref="S46:S49"/>
    <mergeCell ref="T46:T49"/>
    <mergeCell ref="T42:T45"/>
    <mergeCell ref="A46:A49"/>
    <mergeCell ref="B46:B49"/>
    <mergeCell ref="C46:C49"/>
    <mergeCell ref="D46:D49"/>
    <mergeCell ref="E46:E49"/>
    <mergeCell ref="F46:F49"/>
    <mergeCell ref="G46:G49"/>
    <mergeCell ref="H46:H49"/>
    <mergeCell ref="I46:I49"/>
    <mergeCell ref="I42:I45"/>
    <mergeCell ref="J42:J45"/>
    <mergeCell ref="P42:P45"/>
    <mergeCell ref="Q42:Q45"/>
    <mergeCell ref="R42:R45"/>
    <mergeCell ref="S42:S45"/>
    <mergeCell ref="S54:S57"/>
    <mergeCell ref="T54:T57"/>
    <mergeCell ref="A58:A61"/>
    <mergeCell ref="B58:B61"/>
    <mergeCell ref="C58:C61"/>
    <mergeCell ref="D58:D61"/>
    <mergeCell ref="E58:E61"/>
    <mergeCell ref="F58:F61"/>
    <mergeCell ref="G58:G61"/>
    <mergeCell ref="H58:H61"/>
    <mergeCell ref="H54:H57"/>
    <mergeCell ref="I54:I57"/>
    <mergeCell ref="J54:J57"/>
    <mergeCell ref="P54:P57"/>
    <mergeCell ref="Q54:Q57"/>
    <mergeCell ref="R54:R57"/>
    <mergeCell ref="R50:R53"/>
    <mergeCell ref="S50:S53"/>
    <mergeCell ref="T50:T53"/>
    <mergeCell ref="A54:A57"/>
    <mergeCell ref="B54:B57"/>
    <mergeCell ref="C54:C57"/>
    <mergeCell ref="D54:D57"/>
    <mergeCell ref="E54:E57"/>
    <mergeCell ref="F54:F57"/>
    <mergeCell ref="G54:G57"/>
    <mergeCell ref="G50:G53"/>
    <mergeCell ref="H50:H53"/>
    <mergeCell ref="I50:I53"/>
    <mergeCell ref="J50:J53"/>
    <mergeCell ref="P50:P53"/>
    <mergeCell ref="Q50:Q53"/>
    <mergeCell ref="A66:A69"/>
    <mergeCell ref="B66:B69"/>
    <mergeCell ref="C66:C69"/>
    <mergeCell ref="D66:D69"/>
    <mergeCell ref="E66:E69"/>
    <mergeCell ref="F66:F69"/>
    <mergeCell ref="J62:J65"/>
    <mergeCell ref="P62:P65"/>
    <mergeCell ref="Q62:Q65"/>
    <mergeCell ref="R62:R65"/>
    <mergeCell ref="S62:S65"/>
    <mergeCell ref="T62:T65"/>
    <mergeCell ref="T58:T61"/>
    <mergeCell ref="A62:A65"/>
    <mergeCell ref="B62:B65"/>
    <mergeCell ref="C62:C65"/>
    <mergeCell ref="D62:D65"/>
    <mergeCell ref="E62:E65"/>
    <mergeCell ref="F62:F65"/>
    <mergeCell ref="G62:G65"/>
    <mergeCell ref="H62:H65"/>
    <mergeCell ref="I62:I65"/>
    <mergeCell ref="I58:I61"/>
    <mergeCell ref="J58:J61"/>
    <mergeCell ref="P58:P61"/>
    <mergeCell ref="Q58:Q61"/>
    <mergeCell ref="R58:R61"/>
    <mergeCell ref="S58:S61"/>
    <mergeCell ref="S70:S73"/>
    <mergeCell ref="T70:T73"/>
    <mergeCell ref="A74:A77"/>
    <mergeCell ref="B74:B77"/>
    <mergeCell ref="C74:C77"/>
    <mergeCell ref="D74:D77"/>
    <mergeCell ref="E74:E77"/>
    <mergeCell ref="F74:F77"/>
    <mergeCell ref="G74:G77"/>
    <mergeCell ref="H74:H77"/>
    <mergeCell ref="H70:H73"/>
    <mergeCell ref="I70:I73"/>
    <mergeCell ref="J70:J73"/>
    <mergeCell ref="P70:P73"/>
    <mergeCell ref="Q70:Q73"/>
    <mergeCell ref="R70:R73"/>
    <mergeCell ref="R66:R69"/>
    <mergeCell ref="S66:S69"/>
    <mergeCell ref="T66:T69"/>
    <mergeCell ref="A70:A73"/>
    <mergeCell ref="B70:B73"/>
    <mergeCell ref="C70:C73"/>
    <mergeCell ref="D70:D73"/>
    <mergeCell ref="E70:E73"/>
    <mergeCell ref="F70:F73"/>
    <mergeCell ref="G70:G73"/>
    <mergeCell ref="G66:G69"/>
    <mergeCell ref="H66:H69"/>
    <mergeCell ref="I66:I69"/>
    <mergeCell ref="J66:J69"/>
    <mergeCell ref="P66:P69"/>
    <mergeCell ref="Q66:Q69"/>
    <mergeCell ref="A90:A93"/>
    <mergeCell ref="B90:B93"/>
    <mergeCell ref="C90:C93"/>
    <mergeCell ref="D90:D93"/>
    <mergeCell ref="E90:E93"/>
    <mergeCell ref="F90:F93"/>
    <mergeCell ref="J78:J81"/>
    <mergeCell ref="P78:P81"/>
    <mergeCell ref="Q78:Q81"/>
    <mergeCell ref="R78:R81"/>
    <mergeCell ref="S78:S81"/>
    <mergeCell ref="T78:T81"/>
    <mergeCell ref="T74:T77"/>
    <mergeCell ref="A78:A81"/>
    <mergeCell ref="B78:B81"/>
    <mergeCell ref="C78:C81"/>
    <mergeCell ref="D78:D81"/>
    <mergeCell ref="E78:E81"/>
    <mergeCell ref="F78:F81"/>
    <mergeCell ref="G78:G81"/>
    <mergeCell ref="H78:H81"/>
    <mergeCell ref="I78:I81"/>
    <mergeCell ref="I74:I77"/>
    <mergeCell ref="J74:J77"/>
    <mergeCell ref="P74:P77"/>
    <mergeCell ref="Q74:Q77"/>
    <mergeCell ref="R74:R77"/>
    <mergeCell ref="S74:S77"/>
    <mergeCell ref="A82:A85"/>
    <mergeCell ref="B82:B85"/>
    <mergeCell ref="C82:C85"/>
    <mergeCell ref="D82:D85"/>
    <mergeCell ref="S94:S97"/>
    <mergeCell ref="T94:T97"/>
    <mergeCell ref="A98:A101"/>
    <mergeCell ref="B98:B101"/>
    <mergeCell ref="C98:C101"/>
    <mergeCell ref="D98:D101"/>
    <mergeCell ref="E98:E101"/>
    <mergeCell ref="F98:F101"/>
    <mergeCell ref="G98:G101"/>
    <mergeCell ref="H98:H101"/>
    <mergeCell ref="H94:H97"/>
    <mergeCell ref="I94:I97"/>
    <mergeCell ref="J94:J97"/>
    <mergeCell ref="P94:P97"/>
    <mergeCell ref="Q94:Q97"/>
    <mergeCell ref="R94:R97"/>
    <mergeCell ref="R90:R93"/>
    <mergeCell ref="S90:S93"/>
    <mergeCell ref="T90:T93"/>
    <mergeCell ref="A94:A97"/>
    <mergeCell ref="B94:B97"/>
    <mergeCell ref="C94:C97"/>
    <mergeCell ref="D94:D97"/>
    <mergeCell ref="E94:E97"/>
    <mergeCell ref="F94:F97"/>
    <mergeCell ref="G94:G97"/>
    <mergeCell ref="G90:G93"/>
    <mergeCell ref="H90:H93"/>
    <mergeCell ref="I90:I93"/>
    <mergeCell ref="J90:J93"/>
    <mergeCell ref="P90:P93"/>
    <mergeCell ref="Q90:Q93"/>
    <mergeCell ref="A106:A109"/>
    <mergeCell ref="B106:B109"/>
    <mergeCell ref="C106:C109"/>
    <mergeCell ref="D106:D109"/>
    <mergeCell ref="E106:E109"/>
    <mergeCell ref="F106:F109"/>
    <mergeCell ref="J102:J105"/>
    <mergeCell ref="P102:P105"/>
    <mergeCell ref="Q102:Q105"/>
    <mergeCell ref="R102:R105"/>
    <mergeCell ref="S102:S105"/>
    <mergeCell ref="T102:T105"/>
    <mergeCell ref="T98:T101"/>
    <mergeCell ref="A102:A105"/>
    <mergeCell ref="B102:B105"/>
    <mergeCell ref="C102:C105"/>
    <mergeCell ref="D102:D105"/>
    <mergeCell ref="E102:E105"/>
    <mergeCell ref="F102:F105"/>
    <mergeCell ref="G102:G105"/>
    <mergeCell ref="H102:H105"/>
    <mergeCell ref="I102:I105"/>
    <mergeCell ref="I98:I101"/>
    <mergeCell ref="J98:J101"/>
    <mergeCell ref="P98:P101"/>
    <mergeCell ref="Q98:Q101"/>
    <mergeCell ref="R98:R101"/>
    <mergeCell ref="S98:S101"/>
    <mergeCell ref="S110:S113"/>
    <mergeCell ref="T110:T113"/>
    <mergeCell ref="A114:A117"/>
    <mergeCell ref="B114:B117"/>
    <mergeCell ref="C114:C117"/>
    <mergeCell ref="D114:D117"/>
    <mergeCell ref="E114:E117"/>
    <mergeCell ref="F114:F117"/>
    <mergeCell ref="G114:G117"/>
    <mergeCell ref="H114:H117"/>
    <mergeCell ref="H110:H113"/>
    <mergeCell ref="I110:I113"/>
    <mergeCell ref="J110:J113"/>
    <mergeCell ref="P110:P113"/>
    <mergeCell ref="Q110:Q113"/>
    <mergeCell ref="R110:R113"/>
    <mergeCell ref="R106:R109"/>
    <mergeCell ref="S106:S109"/>
    <mergeCell ref="T106:T109"/>
    <mergeCell ref="A110:A113"/>
    <mergeCell ref="B110:B113"/>
    <mergeCell ref="C110:C113"/>
    <mergeCell ref="D110:D113"/>
    <mergeCell ref="E110:E113"/>
    <mergeCell ref="F110:F113"/>
    <mergeCell ref="G110:G113"/>
    <mergeCell ref="G106:G109"/>
    <mergeCell ref="H106:H109"/>
    <mergeCell ref="I106:I109"/>
    <mergeCell ref="J106:J109"/>
    <mergeCell ref="P106:P109"/>
    <mergeCell ref="Q106:Q109"/>
    <mergeCell ref="E122:E125"/>
    <mergeCell ref="F122:F125"/>
    <mergeCell ref="J118:J121"/>
    <mergeCell ref="P118:P121"/>
    <mergeCell ref="Q118:Q121"/>
    <mergeCell ref="R118:R121"/>
    <mergeCell ref="S118:S121"/>
    <mergeCell ref="T118:T121"/>
    <mergeCell ref="T114:T117"/>
    <mergeCell ref="A118:A121"/>
    <mergeCell ref="B118:B121"/>
    <mergeCell ref="C118:C121"/>
    <mergeCell ref="D118:D121"/>
    <mergeCell ref="E118:E121"/>
    <mergeCell ref="F118:F121"/>
    <mergeCell ref="G118:G121"/>
    <mergeCell ref="H118:H121"/>
    <mergeCell ref="I118:I121"/>
    <mergeCell ref="I114:I117"/>
    <mergeCell ref="J114:J117"/>
    <mergeCell ref="P114:P117"/>
    <mergeCell ref="Q114:Q117"/>
    <mergeCell ref="R114:R117"/>
    <mergeCell ref="S114:S117"/>
    <mergeCell ref="S134:S137"/>
    <mergeCell ref="T134:T137"/>
    <mergeCell ref="A138:A141"/>
    <mergeCell ref="B138:B141"/>
    <mergeCell ref="C138:C141"/>
    <mergeCell ref="D138:D141"/>
    <mergeCell ref="E138:E141"/>
    <mergeCell ref="F138:F141"/>
    <mergeCell ref="G138:G141"/>
    <mergeCell ref="H138:H141"/>
    <mergeCell ref="H134:H137"/>
    <mergeCell ref="I134:I137"/>
    <mergeCell ref="J134:J137"/>
    <mergeCell ref="P134:P137"/>
    <mergeCell ref="Q134:Q137"/>
    <mergeCell ref="R134:R137"/>
    <mergeCell ref="R122:R125"/>
    <mergeCell ref="S122:S125"/>
    <mergeCell ref="T122:T125"/>
    <mergeCell ref="A134:A137"/>
    <mergeCell ref="B134:B137"/>
    <mergeCell ref="C134:C137"/>
    <mergeCell ref="D134:D137"/>
    <mergeCell ref="E134:E137"/>
    <mergeCell ref="F134:F137"/>
    <mergeCell ref="G134:G137"/>
    <mergeCell ref="G122:G125"/>
    <mergeCell ref="H122:H125"/>
    <mergeCell ref="I122:I125"/>
    <mergeCell ref="J122:J125"/>
    <mergeCell ref="P122:P125"/>
    <mergeCell ref="Q122:Q125"/>
    <mergeCell ref="A146:A149"/>
    <mergeCell ref="B146:B149"/>
    <mergeCell ref="C146:C149"/>
    <mergeCell ref="D146:D149"/>
    <mergeCell ref="E146:E149"/>
    <mergeCell ref="F146:F149"/>
    <mergeCell ref="J142:J145"/>
    <mergeCell ref="P142:P145"/>
    <mergeCell ref="Q142:Q145"/>
    <mergeCell ref="R142:R145"/>
    <mergeCell ref="S142:S145"/>
    <mergeCell ref="T142:T145"/>
    <mergeCell ref="T138:T141"/>
    <mergeCell ref="A142:A145"/>
    <mergeCell ref="B142:B145"/>
    <mergeCell ref="C142:C145"/>
    <mergeCell ref="D142:D145"/>
    <mergeCell ref="E142:E145"/>
    <mergeCell ref="F142:F145"/>
    <mergeCell ref="G142:G145"/>
    <mergeCell ref="H142:H145"/>
    <mergeCell ref="I142:I145"/>
    <mergeCell ref="I138:I141"/>
    <mergeCell ref="J138:J141"/>
    <mergeCell ref="P138:P141"/>
    <mergeCell ref="Q138:Q141"/>
    <mergeCell ref="R138:R141"/>
    <mergeCell ref="S138:S141"/>
    <mergeCell ref="S150:S153"/>
    <mergeCell ref="T150:T153"/>
    <mergeCell ref="A154:A157"/>
    <mergeCell ref="B154:B157"/>
    <mergeCell ref="C154:C157"/>
    <mergeCell ref="D154:D157"/>
    <mergeCell ref="E154:E157"/>
    <mergeCell ref="F154:F157"/>
    <mergeCell ref="G154:G157"/>
    <mergeCell ref="H154:H157"/>
    <mergeCell ref="H150:H153"/>
    <mergeCell ref="I150:I153"/>
    <mergeCell ref="J150:J153"/>
    <mergeCell ref="P150:P153"/>
    <mergeCell ref="Q150:Q153"/>
    <mergeCell ref="R150:R153"/>
    <mergeCell ref="R146:R149"/>
    <mergeCell ref="S146:S149"/>
    <mergeCell ref="T146:T149"/>
    <mergeCell ref="A150:A153"/>
    <mergeCell ref="B150:B153"/>
    <mergeCell ref="C150:C153"/>
    <mergeCell ref="D150:D153"/>
    <mergeCell ref="E150:E153"/>
    <mergeCell ref="F150:F153"/>
    <mergeCell ref="G150:G153"/>
    <mergeCell ref="G146:G149"/>
    <mergeCell ref="H146:H149"/>
    <mergeCell ref="I146:I149"/>
    <mergeCell ref="J146:J149"/>
    <mergeCell ref="P146:P149"/>
    <mergeCell ref="Q146:Q149"/>
    <mergeCell ref="Q166:Q169"/>
    <mergeCell ref="R166:R169"/>
    <mergeCell ref="S166:S169"/>
    <mergeCell ref="T166:T169"/>
    <mergeCell ref="T154:T157"/>
    <mergeCell ref="A166:A169"/>
    <mergeCell ref="B166:B169"/>
    <mergeCell ref="C166:C169"/>
    <mergeCell ref="D166:D169"/>
    <mergeCell ref="E166:E169"/>
    <mergeCell ref="F166:F169"/>
    <mergeCell ref="G166:G169"/>
    <mergeCell ref="H166:H169"/>
    <mergeCell ref="I166:I169"/>
    <mergeCell ref="I154:I157"/>
    <mergeCell ref="J154:J157"/>
    <mergeCell ref="P154:P157"/>
    <mergeCell ref="Q154:Q157"/>
    <mergeCell ref="R154:R157"/>
    <mergeCell ref="S154:S157"/>
    <mergeCell ref="B158:B161"/>
    <mergeCell ref="C158:C161"/>
    <mergeCell ref="D158:D161"/>
    <mergeCell ref="H158:H161"/>
    <mergeCell ref="E186:E189"/>
    <mergeCell ref="F186:F189"/>
    <mergeCell ref="G186:G189"/>
    <mergeCell ref="H186:H189"/>
    <mergeCell ref="H174:H177"/>
    <mergeCell ref="I174:I177"/>
    <mergeCell ref="J174:J177"/>
    <mergeCell ref="P174:P177"/>
    <mergeCell ref="Q174:Q177"/>
    <mergeCell ref="R174:R177"/>
    <mergeCell ref="R170:R173"/>
    <mergeCell ref="S170:S173"/>
    <mergeCell ref="T170:T173"/>
    <mergeCell ref="A174:A177"/>
    <mergeCell ref="B174:B177"/>
    <mergeCell ref="C174:C177"/>
    <mergeCell ref="D174:D177"/>
    <mergeCell ref="E174:E177"/>
    <mergeCell ref="F174:F177"/>
    <mergeCell ref="G174:G177"/>
    <mergeCell ref="G170:G173"/>
    <mergeCell ref="H170:H173"/>
    <mergeCell ref="I170:I173"/>
    <mergeCell ref="J170:J173"/>
    <mergeCell ref="P170:P173"/>
    <mergeCell ref="Q170:Q173"/>
    <mergeCell ref="A170:A173"/>
    <mergeCell ref="B170:B173"/>
    <mergeCell ref="C170:C173"/>
    <mergeCell ref="D170:D173"/>
    <mergeCell ref="E170:E173"/>
    <mergeCell ref="F170:F173"/>
    <mergeCell ref="A194:A197"/>
    <mergeCell ref="B194:B197"/>
    <mergeCell ref="C194:C197"/>
    <mergeCell ref="D194:D197"/>
    <mergeCell ref="E194:E197"/>
    <mergeCell ref="F194:F197"/>
    <mergeCell ref="J190:J193"/>
    <mergeCell ref="P190:P193"/>
    <mergeCell ref="Q190:Q193"/>
    <mergeCell ref="R190:R193"/>
    <mergeCell ref="S190:S193"/>
    <mergeCell ref="T190:T193"/>
    <mergeCell ref="T186:T189"/>
    <mergeCell ref="A190:A193"/>
    <mergeCell ref="B190:B193"/>
    <mergeCell ref="C190:C193"/>
    <mergeCell ref="D190:D193"/>
    <mergeCell ref="E190:E193"/>
    <mergeCell ref="F190:F193"/>
    <mergeCell ref="G190:G193"/>
    <mergeCell ref="H190:H193"/>
    <mergeCell ref="I190:I193"/>
    <mergeCell ref="I186:I189"/>
    <mergeCell ref="J186:J189"/>
    <mergeCell ref="P186:P189"/>
    <mergeCell ref="Q186:Q189"/>
    <mergeCell ref="R186:R189"/>
    <mergeCell ref="S186:S189"/>
    <mergeCell ref="A186:A189"/>
    <mergeCell ref="B186:B189"/>
    <mergeCell ref="C186:C189"/>
    <mergeCell ref="D186:D189"/>
    <mergeCell ref="S206:S209"/>
    <mergeCell ref="T206:T209"/>
    <mergeCell ref="A210:A213"/>
    <mergeCell ref="B210:B213"/>
    <mergeCell ref="C210:C213"/>
    <mergeCell ref="D210:D213"/>
    <mergeCell ref="E210:E213"/>
    <mergeCell ref="F210:F213"/>
    <mergeCell ref="G210:G213"/>
    <mergeCell ref="H210:H213"/>
    <mergeCell ref="H206:H209"/>
    <mergeCell ref="I206:I209"/>
    <mergeCell ref="J206:J209"/>
    <mergeCell ref="P206:P209"/>
    <mergeCell ref="Q206:Q209"/>
    <mergeCell ref="R206:R209"/>
    <mergeCell ref="R194:R197"/>
    <mergeCell ref="S194:S197"/>
    <mergeCell ref="T194:T197"/>
    <mergeCell ref="A206:A209"/>
    <mergeCell ref="B206:B209"/>
    <mergeCell ref="C206:C209"/>
    <mergeCell ref="D206:D209"/>
    <mergeCell ref="E206:E209"/>
    <mergeCell ref="F206:F209"/>
    <mergeCell ref="G206:G209"/>
    <mergeCell ref="G194:G197"/>
    <mergeCell ref="H194:H197"/>
    <mergeCell ref="I194:I197"/>
    <mergeCell ref="J194:J197"/>
    <mergeCell ref="P194:P197"/>
    <mergeCell ref="Q194:Q197"/>
    <mergeCell ref="E218:E221"/>
    <mergeCell ref="F218:F221"/>
    <mergeCell ref="J214:J217"/>
    <mergeCell ref="P214:P217"/>
    <mergeCell ref="Q214:Q217"/>
    <mergeCell ref="R214:R217"/>
    <mergeCell ref="S214:S217"/>
    <mergeCell ref="T214:T217"/>
    <mergeCell ref="T210:T213"/>
    <mergeCell ref="A214:A217"/>
    <mergeCell ref="B214:B217"/>
    <mergeCell ref="C214:C217"/>
    <mergeCell ref="D214:D217"/>
    <mergeCell ref="E214:E217"/>
    <mergeCell ref="F214:F217"/>
    <mergeCell ref="G214:G217"/>
    <mergeCell ref="H214:H217"/>
    <mergeCell ref="I214:I217"/>
    <mergeCell ref="I210:I213"/>
    <mergeCell ref="J210:J213"/>
    <mergeCell ref="P210:P213"/>
    <mergeCell ref="Q210:Q213"/>
    <mergeCell ref="R210:R213"/>
    <mergeCell ref="S210:S213"/>
    <mergeCell ref="S230:S233"/>
    <mergeCell ref="T230:T233"/>
    <mergeCell ref="A234:A237"/>
    <mergeCell ref="B234:B237"/>
    <mergeCell ref="C234:C237"/>
    <mergeCell ref="D234:D237"/>
    <mergeCell ref="E234:E237"/>
    <mergeCell ref="F234:F237"/>
    <mergeCell ref="G234:G237"/>
    <mergeCell ref="H234:H237"/>
    <mergeCell ref="H230:H233"/>
    <mergeCell ref="I230:I233"/>
    <mergeCell ref="J230:J233"/>
    <mergeCell ref="P230:P233"/>
    <mergeCell ref="Q230:Q233"/>
    <mergeCell ref="R230:R233"/>
    <mergeCell ref="R218:R221"/>
    <mergeCell ref="S218:S221"/>
    <mergeCell ref="T218:T221"/>
    <mergeCell ref="A230:A233"/>
    <mergeCell ref="B230:B233"/>
    <mergeCell ref="C230:C233"/>
    <mergeCell ref="D230:D233"/>
    <mergeCell ref="E230:E233"/>
    <mergeCell ref="F230:F233"/>
    <mergeCell ref="G230:G233"/>
    <mergeCell ref="G218:G221"/>
    <mergeCell ref="H218:H221"/>
    <mergeCell ref="I218:I221"/>
    <mergeCell ref="J218:J221"/>
    <mergeCell ref="P218:P221"/>
    <mergeCell ref="Q218:Q221"/>
    <mergeCell ref="A242:A245"/>
    <mergeCell ref="B242:B245"/>
    <mergeCell ref="C242:C245"/>
    <mergeCell ref="D242:D245"/>
    <mergeCell ref="E242:E245"/>
    <mergeCell ref="F242:F245"/>
    <mergeCell ref="J238:J241"/>
    <mergeCell ref="P238:P241"/>
    <mergeCell ref="Q238:Q241"/>
    <mergeCell ref="R238:R241"/>
    <mergeCell ref="S238:S241"/>
    <mergeCell ref="T238:T241"/>
    <mergeCell ref="T234:T237"/>
    <mergeCell ref="A238:A241"/>
    <mergeCell ref="B238:B241"/>
    <mergeCell ref="C238:C241"/>
    <mergeCell ref="D238:D241"/>
    <mergeCell ref="E238:E241"/>
    <mergeCell ref="F238:F241"/>
    <mergeCell ref="G238:G241"/>
    <mergeCell ref="H238:H241"/>
    <mergeCell ref="I238:I241"/>
    <mergeCell ref="I234:I237"/>
    <mergeCell ref="J234:J237"/>
    <mergeCell ref="P234:P237"/>
    <mergeCell ref="Q234:Q237"/>
    <mergeCell ref="R234:R237"/>
    <mergeCell ref="S234:S237"/>
    <mergeCell ref="S254:S257"/>
    <mergeCell ref="T254:T257"/>
    <mergeCell ref="A258:A261"/>
    <mergeCell ref="B258:B261"/>
    <mergeCell ref="C258:C261"/>
    <mergeCell ref="D258:D261"/>
    <mergeCell ref="E258:E261"/>
    <mergeCell ref="F258:F261"/>
    <mergeCell ref="G258:G261"/>
    <mergeCell ref="H258:H261"/>
    <mergeCell ref="H254:H257"/>
    <mergeCell ref="I254:I257"/>
    <mergeCell ref="J254:J257"/>
    <mergeCell ref="P254:P257"/>
    <mergeCell ref="Q254:Q257"/>
    <mergeCell ref="R254:R257"/>
    <mergeCell ref="R242:R245"/>
    <mergeCell ref="S242:S245"/>
    <mergeCell ref="T242:T245"/>
    <mergeCell ref="A254:A257"/>
    <mergeCell ref="B254:B257"/>
    <mergeCell ref="C254:C257"/>
    <mergeCell ref="D254:D257"/>
    <mergeCell ref="E254:E257"/>
    <mergeCell ref="F254:F257"/>
    <mergeCell ref="G254:G257"/>
    <mergeCell ref="G242:G245"/>
    <mergeCell ref="H242:H245"/>
    <mergeCell ref="I242:I245"/>
    <mergeCell ref="J242:J245"/>
    <mergeCell ref="P242:P245"/>
    <mergeCell ref="Q242:Q245"/>
    <mergeCell ref="E266:E269"/>
    <mergeCell ref="F266:F269"/>
    <mergeCell ref="J262:J265"/>
    <mergeCell ref="P262:P265"/>
    <mergeCell ref="Q262:Q265"/>
    <mergeCell ref="R262:R265"/>
    <mergeCell ref="S262:S265"/>
    <mergeCell ref="T262:T265"/>
    <mergeCell ref="T258:T261"/>
    <mergeCell ref="A262:A265"/>
    <mergeCell ref="B262:B265"/>
    <mergeCell ref="C262:C265"/>
    <mergeCell ref="D262:D265"/>
    <mergeCell ref="E262:E265"/>
    <mergeCell ref="F262:F265"/>
    <mergeCell ref="G262:G265"/>
    <mergeCell ref="H262:H265"/>
    <mergeCell ref="I262:I265"/>
    <mergeCell ref="I258:I261"/>
    <mergeCell ref="J258:J261"/>
    <mergeCell ref="P258:P261"/>
    <mergeCell ref="Q258:Q261"/>
    <mergeCell ref="R258:R261"/>
    <mergeCell ref="S258:S261"/>
    <mergeCell ref="S278:S281"/>
    <mergeCell ref="T278:T281"/>
    <mergeCell ref="A282:A285"/>
    <mergeCell ref="B282:B285"/>
    <mergeCell ref="C282:C285"/>
    <mergeCell ref="D282:D285"/>
    <mergeCell ref="E282:E285"/>
    <mergeCell ref="F282:F285"/>
    <mergeCell ref="G282:G285"/>
    <mergeCell ref="H282:H285"/>
    <mergeCell ref="H278:H281"/>
    <mergeCell ref="I278:I281"/>
    <mergeCell ref="J278:J281"/>
    <mergeCell ref="P278:P281"/>
    <mergeCell ref="Q278:Q281"/>
    <mergeCell ref="R278:R281"/>
    <mergeCell ref="R266:R269"/>
    <mergeCell ref="S266:S269"/>
    <mergeCell ref="T266:T269"/>
    <mergeCell ref="A278:A281"/>
    <mergeCell ref="B278:B281"/>
    <mergeCell ref="C278:C281"/>
    <mergeCell ref="D278:D281"/>
    <mergeCell ref="E278:E281"/>
    <mergeCell ref="F278:F281"/>
    <mergeCell ref="G278:G281"/>
    <mergeCell ref="G266:G269"/>
    <mergeCell ref="H266:H269"/>
    <mergeCell ref="I266:I269"/>
    <mergeCell ref="J266:J269"/>
    <mergeCell ref="P266:P269"/>
    <mergeCell ref="Q266:Q269"/>
    <mergeCell ref="A290:A293"/>
    <mergeCell ref="B290:B293"/>
    <mergeCell ref="C290:C293"/>
    <mergeCell ref="D290:D293"/>
    <mergeCell ref="E290:E293"/>
    <mergeCell ref="F290:F293"/>
    <mergeCell ref="J286:J289"/>
    <mergeCell ref="P286:P289"/>
    <mergeCell ref="Q286:Q289"/>
    <mergeCell ref="R286:R289"/>
    <mergeCell ref="S286:S289"/>
    <mergeCell ref="T286:T289"/>
    <mergeCell ref="T282:T285"/>
    <mergeCell ref="A286:A289"/>
    <mergeCell ref="B286:B289"/>
    <mergeCell ref="C286:C289"/>
    <mergeCell ref="D286:D289"/>
    <mergeCell ref="E286:E289"/>
    <mergeCell ref="F286:F289"/>
    <mergeCell ref="G286:G289"/>
    <mergeCell ref="H286:H289"/>
    <mergeCell ref="I286:I289"/>
    <mergeCell ref="I282:I285"/>
    <mergeCell ref="J282:J285"/>
    <mergeCell ref="P282:P285"/>
    <mergeCell ref="Q282:Q285"/>
    <mergeCell ref="R282:R285"/>
    <mergeCell ref="S282:S285"/>
    <mergeCell ref="S294:S297"/>
    <mergeCell ref="T294:T297"/>
    <mergeCell ref="A298:A301"/>
    <mergeCell ref="B298:B301"/>
    <mergeCell ref="C298:C301"/>
    <mergeCell ref="D298:D301"/>
    <mergeCell ref="E298:E301"/>
    <mergeCell ref="F298:F301"/>
    <mergeCell ref="G298:G301"/>
    <mergeCell ref="H298:H301"/>
    <mergeCell ref="H294:H297"/>
    <mergeCell ref="I294:I297"/>
    <mergeCell ref="J294:J297"/>
    <mergeCell ref="P294:P297"/>
    <mergeCell ref="Q294:Q297"/>
    <mergeCell ref="R294:R297"/>
    <mergeCell ref="R290:R293"/>
    <mergeCell ref="S290:S293"/>
    <mergeCell ref="T290:T293"/>
    <mergeCell ref="A294:A297"/>
    <mergeCell ref="B294:B297"/>
    <mergeCell ref="C294:C297"/>
    <mergeCell ref="D294:D297"/>
    <mergeCell ref="E294:E297"/>
    <mergeCell ref="F294:F297"/>
    <mergeCell ref="G294:G297"/>
    <mergeCell ref="G290:G293"/>
    <mergeCell ref="H290:H293"/>
    <mergeCell ref="I290:I293"/>
    <mergeCell ref="J290:J293"/>
    <mergeCell ref="P290:P293"/>
    <mergeCell ref="Q290:Q293"/>
    <mergeCell ref="A306:A309"/>
    <mergeCell ref="B306:B309"/>
    <mergeCell ref="C306:C309"/>
    <mergeCell ref="D306:D309"/>
    <mergeCell ref="E306:E309"/>
    <mergeCell ref="F306:F309"/>
    <mergeCell ref="J302:J305"/>
    <mergeCell ref="P302:P305"/>
    <mergeCell ref="Q302:Q305"/>
    <mergeCell ref="R302:R305"/>
    <mergeCell ref="S302:S305"/>
    <mergeCell ref="T302:T305"/>
    <mergeCell ref="T298:T301"/>
    <mergeCell ref="A302:A305"/>
    <mergeCell ref="B302:B305"/>
    <mergeCell ref="C302:C305"/>
    <mergeCell ref="D302:D305"/>
    <mergeCell ref="E302:E305"/>
    <mergeCell ref="F302:F305"/>
    <mergeCell ref="G302:G305"/>
    <mergeCell ref="H302:H305"/>
    <mergeCell ref="I302:I305"/>
    <mergeCell ref="I298:I301"/>
    <mergeCell ref="J298:J301"/>
    <mergeCell ref="P298:P301"/>
    <mergeCell ref="Q298:Q301"/>
    <mergeCell ref="R298:R301"/>
    <mergeCell ref="S298:S301"/>
    <mergeCell ref="S310:S313"/>
    <mergeCell ref="T310:T313"/>
    <mergeCell ref="A314:A317"/>
    <mergeCell ref="B314:B317"/>
    <mergeCell ref="C314:C317"/>
    <mergeCell ref="D314:D317"/>
    <mergeCell ref="E314:E317"/>
    <mergeCell ref="F314:F317"/>
    <mergeCell ref="G314:G317"/>
    <mergeCell ref="H314:H317"/>
    <mergeCell ref="H310:H313"/>
    <mergeCell ref="I310:I313"/>
    <mergeCell ref="J310:J313"/>
    <mergeCell ref="P310:P313"/>
    <mergeCell ref="Q310:Q313"/>
    <mergeCell ref="R310:R313"/>
    <mergeCell ref="R306:R309"/>
    <mergeCell ref="S306:S309"/>
    <mergeCell ref="T306:T309"/>
    <mergeCell ref="A310:A313"/>
    <mergeCell ref="B310:B313"/>
    <mergeCell ref="C310:C313"/>
    <mergeCell ref="D310:D313"/>
    <mergeCell ref="E310:E313"/>
    <mergeCell ref="F310:F313"/>
    <mergeCell ref="G310:G313"/>
    <mergeCell ref="G306:G309"/>
    <mergeCell ref="H306:H309"/>
    <mergeCell ref="I306:I309"/>
    <mergeCell ref="J306:J309"/>
    <mergeCell ref="P306:P309"/>
    <mergeCell ref="Q306:Q309"/>
    <mergeCell ref="A322:A325"/>
    <mergeCell ref="B322:B325"/>
    <mergeCell ref="C322:C325"/>
    <mergeCell ref="D322:D325"/>
    <mergeCell ref="E322:E325"/>
    <mergeCell ref="F322:F325"/>
    <mergeCell ref="J318:J321"/>
    <mergeCell ref="P318:P321"/>
    <mergeCell ref="Q318:Q321"/>
    <mergeCell ref="R318:R321"/>
    <mergeCell ref="S318:S321"/>
    <mergeCell ref="T318:T321"/>
    <mergeCell ref="T314:T317"/>
    <mergeCell ref="A318:A321"/>
    <mergeCell ref="B318:B321"/>
    <mergeCell ref="C318:C321"/>
    <mergeCell ref="D318:D321"/>
    <mergeCell ref="E318:E321"/>
    <mergeCell ref="F318:F321"/>
    <mergeCell ref="G318:G321"/>
    <mergeCell ref="H318:H321"/>
    <mergeCell ref="I318:I321"/>
    <mergeCell ref="I314:I317"/>
    <mergeCell ref="J314:J317"/>
    <mergeCell ref="P314:P317"/>
    <mergeCell ref="Q314:Q317"/>
    <mergeCell ref="R314:R317"/>
    <mergeCell ref="S314:S317"/>
    <mergeCell ref="S326:S329"/>
    <mergeCell ref="T326:T329"/>
    <mergeCell ref="A330:A333"/>
    <mergeCell ref="B330:B333"/>
    <mergeCell ref="C330:C333"/>
    <mergeCell ref="D330:D333"/>
    <mergeCell ref="E330:E333"/>
    <mergeCell ref="F330:F333"/>
    <mergeCell ref="G330:G333"/>
    <mergeCell ref="H330:H333"/>
    <mergeCell ref="H326:H329"/>
    <mergeCell ref="I326:I329"/>
    <mergeCell ref="J326:J329"/>
    <mergeCell ref="P326:P329"/>
    <mergeCell ref="Q326:Q329"/>
    <mergeCell ref="R326:R329"/>
    <mergeCell ref="R322:R325"/>
    <mergeCell ref="S322:S325"/>
    <mergeCell ref="T322:T325"/>
    <mergeCell ref="A326:A329"/>
    <mergeCell ref="B326:B329"/>
    <mergeCell ref="C326:C329"/>
    <mergeCell ref="D326:D329"/>
    <mergeCell ref="E326:E329"/>
    <mergeCell ref="F326:F329"/>
    <mergeCell ref="G326:G329"/>
    <mergeCell ref="G322:G325"/>
    <mergeCell ref="H322:H325"/>
    <mergeCell ref="I322:I325"/>
    <mergeCell ref="J322:J325"/>
    <mergeCell ref="P322:P325"/>
    <mergeCell ref="Q322:Q325"/>
    <mergeCell ref="A338:A341"/>
    <mergeCell ref="B338:B341"/>
    <mergeCell ref="C338:C341"/>
    <mergeCell ref="D338:D341"/>
    <mergeCell ref="E338:E341"/>
    <mergeCell ref="F338:F341"/>
    <mergeCell ref="J334:J337"/>
    <mergeCell ref="P334:P337"/>
    <mergeCell ref="Q334:Q337"/>
    <mergeCell ref="R334:R337"/>
    <mergeCell ref="S334:S337"/>
    <mergeCell ref="T334:T337"/>
    <mergeCell ref="T330:T333"/>
    <mergeCell ref="A334:A337"/>
    <mergeCell ref="B334:B337"/>
    <mergeCell ref="C334:C337"/>
    <mergeCell ref="D334:D337"/>
    <mergeCell ref="E334:E337"/>
    <mergeCell ref="F334:F337"/>
    <mergeCell ref="G334:G337"/>
    <mergeCell ref="H334:H337"/>
    <mergeCell ref="I334:I337"/>
    <mergeCell ref="I330:I333"/>
    <mergeCell ref="J330:J333"/>
    <mergeCell ref="P330:P333"/>
    <mergeCell ref="Q330:Q333"/>
    <mergeCell ref="R330:R333"/>
    <mergeCell ref="S330:S333"/>
    <mergeCell ref="S342:S345"/>
    <mergeCell ref="T342:T345"/>
    <mergeCell ref="A346:A349"/>
    <mergeCell ref="B346:B349"/>
    <mergeCell ref="C346:C349"/>
    <mergeCell ref="D346:D349"/>
    <mergeCell ref="E346:E349"/>
    <mergeCell ref="F346:F349"/>
    <mergeCell ref="G346:G349"/>
    <mergeCell ref="H346:H349"/>
    <mergeCell ref="H342:H345"/>
    <mergeCell ref="I342:I345"/>
    <mergeCell ref="J342:J345"/>
    <mergeCell ref="P342:P345"/>
    <mergeCell ref="Q342:Q345"/>
    <mergeCell ref="R342:R345"/>
    <mergeCell ref="R338:R341"/>
    <mergeCell ref="S338:S341"/>
    <mergeCell ref="T338:T341"/>
    <mergeCell ref="A342:A345"/>
    <mergeCell ref="B342:B345"/>
    <mergeCell ref="C342:C345"/>
    <mergeCell ref="D342:D345"/>
    <mergeCell ref="E342:E345"/>
    <mergeCell ref="F342:F345"/>
    <mergeCell ref="G342:G345"/>
    <mergeCell ref="G338:G341"/>
    <mergeCell ref="H338:H341"/>
    <mergeCell ref="I338:I341"/>
    <mergeCell ref="J338:J341"/>
    <mergeCell ref="P338:P341"/>
    <mergeCell ref="Q338:Q341"/>
    <mergeCell ref="A362:A365"/>
    <mergeCell ref="B362:B365"/>
    <mergeCell ref="C362:C365"/>
    <mergeCell ref="D362:D365"/>
    <mergeCell ref="E362:E365"/>
    <mergeCell ref="F362:F365"/>
    <mergeCell ref="J350:J353"/>
    <mergeCell ref="P350:P353"/>
    <mergeCell ref="Q350:Q353"/>
    <mergeCell ref="R350:R353"/>
    <mergeCell ref="S350:S353"/>
    <mergeCell ref="T350:T353"/>
    <mergeCell ref="T346:T349"/>
    <mergeCell ref="A350:A353"/>
    <mergeCell ref="B350:B353"/>
    <mergeCell ref="C350:C353"/>
    <mergeCell ref="D350:D353"/>
    <mergeCell ref="E350:E353"/>
    <mergeCell ref="F350:F353"/>
    <mergeCell ref="G350:G353"/>
    <mergeCell ref="H350:H353"/>
    <mergeCell ref="I350:I353"/>
    <mergeCell ref="I346:I349"/>
    <mergeCell ref="J346:J349"/>
    <mergeCell ref="P346:P349"/>
    <mergeCell ref="Q346:Q349"/>
    <mergeCell ref="R346:R349"/>
    <mergeCell ref="S346:S349"/>
    <mergeCell ref="S366:S369"/>
    <mergeCell ref="T366:T369"/>
    <mergeCell ref="A370:A373"/>
    <mergeCell ref="B370:B373"/>
    <mergeCell ref="C370:C373"/>
    <mergeCell ref="D370:D373"/>
    <mergeCell ref="E370:E373"/>
    <mergeCell ref="F370:F373"/>
    <mergeCell ref="G370:G373"/>
    <mergeCell ref="H370:H373"/>
    <mergeCell ref="H366:H369"/>
    <mergeCell ref="I366:I369"/>
    <mergeCell ref="J366:J369"/>
    <mergeCell ref="P366:P369"/>
    <mergeCell ref="Q366:Q369"/>
    <mergeCell ref="R366:R369"/>
    <mergeCell ref="R362:R365"/>
    <mergeCell ref="S362:S365"/>
    <mergeCell ref="T362:T365"/>
    <mergeCell ref="A366:A369"/>
    <mergeCell ref="B366:B369"/>
    <mergeCell ref="C366:C369"/>
    <mergeCell ref="D366:D369"/>
    <mergeCell ref="E366:E369"/>
    <mergeCell ref="F366:F369"/>
    <mergeCell ref="G366:G369"/>
    <mergeCell ref="G362:G365"/>
    <mergeCell ref="H362:H365"/>
    <mergeCell ref="I362:I365"/>
    <mergeCell ref="J362:J365"/>
    <mergeCell ref="P362:P365"/>
    <mergeCell ref="Q362:Q365"/>
    <mergeCell ref="A378:A381"/>
    <mergeCell ref="B378:B381"/>
    <mergeCell ref="C378:C381"/>
    <mergeCell ref="D378:D381"/>
    <mergeCell ref="E378:E381"/>
    <mergeCell ref="F378:F381"/>
    <mergeCell ref="J374:J377"/>
    <mergeCell ref="P374:P377"/>
    <mergeCell ref="Q374:Q377"/>
    <mergeCell ref="R374:R377"/>
    <mergeCell ref="S374:S377"/>
    <mergeCell ref="T374:T377"/>
    <mergeCell ref="T370:T373"/>
    <mergeCell ref="A374:A377"/>
    <mergeCell ref="B374:B377"/>
    <mergeCell ref="C374:C377"/>
    <mergeCell ref="D374:D377"/>
    <mergeCell ref="E374:E377"/>
    <mergeCell ref="F374:F377"/>
    <mergeCell ref="G374:G377"/>
    <mergeCell ref="H374:H377"/>
    <mergeCell ref="I374:I377"/>
    <mergeCell ref="I370:I373"/>
    <mergeCell ref="J370:J373"/>
    <mergeCell ref="P370:P373"/>
    <mergeCell ref="Q370:Q373"/>
    <mergeCell ref="R370:R373"/>
    <mergeCell ref="S370:S373"/>
    <mergeCell ref="S382:S385"/>
    <mergeCell ref="T382:T385"/>
    <mergeCell ref="A386:A389"/>
    <mergeCell ref="B386:B389"/>
    <mergeCell ref="C386:C389"/>
    <mergeCell ref="D386:D389"/>
    <mergeCell ref="E386:E389"/>
    <mergeCell ref="F386:F389"/>
    <mergeCell ref="G386:G389"/>
    <mergeCell ref="H386:H389"/>
    <mergeCell ref="H382:H385"/>
    <mergeCell ref="I382:I385"/>
    <mergeCell ref="J382:J385"/>
    <mergeCell ref="P382:P385"/>
    <mergeCell ref="Q382:Q385"/>
    <mergeCell ref="R382:R385"/>
    <mergeCell ref="R378:R381"/>
    <mergeCell ref="S378:S381"/>
    <mergeCell ref="T378:T381"/>
    <mergeCell ref="A382:A385"/>
    <mergeCell ref="B382:B385"/>
    <mergeCell ref="C382:C385"/>
    <mergeCell ref="D382:D385"/>
    <mergeCell ref="E382:E385"/>
    <mergeCell ref="F382:F385"/>
    <mergeCell ref="G382:G385"/>
    <mergeCell ref="G378:G381"/>
    <mergeCell ref="H378:H381"/>
    <mergeCell ref="I378:I381"/>
    <mergeCell ref="J378:J381"/>
    <mergeCell ref="P378:P381"/>
    <mergeCell ref="Q378:Q381"/>
    <mergeCell ref="A395:A398"/>
    <mergeCell ref="B395:B398"/>
    <mergeCell ref="C395:C398"/>
    <mergeCell ref="D395:D398"/>
    <mergeCell ref="E395:E398"/>
    <mergeCell ref="F395:F398"/>
    <mergeCell ref="J390:J394"/>
    <mergeCell ref="P390:P394"/>
    <mergeCell ref="Q390:Q394"/>
    <mergeCell ref="R390:R394"/>
    <mergeCell ref="S390:S394"/>
    <mergeCell ref="T390:T394"/>
    <mergeCell ref="T386:T389"/>
    <mergeCell ref="A390:A394"/>
    <mergeCell ref="B390:B394"/>
    <mergeCell ref="C390:C394"/>
    <mergeCell ref="D390:D394"/>
    <mergeCell ref="E390:E394"/>
    <mergeCell ref="F390:F394"/>
    <mergeCell ref="G390:G394"/>
    <mergeCell ref="H390:H394"/>
    <mergeCell ref="I390:I394"/>
    <mergeCell ref="I386:I389"/>
    <mergeCell ref="J386:J389"/>
    <mergeCell ref="P386:P389"/>
    <mergeCell ref="Q386:Q389"/>
    <mergeCell ref="R386:R389"/>
    <mergeCell ref="S386:S389"/>
    <mergeCell ref="S399:S402"/>
    <mergeCell ref="T399:T402"/>
    <mergeCell ref="A403:A406"/>
    <mergeCell ref="B403:B406"/>
    <mergeCell ref="C403:C406"/>
    <mergeCell ref="D403:D406"/>
    <mergeCell ref="E403:E406"/>
    <mergeCell ref="F403:F406"/>
    <mergeCell ref="G403:G406"/>
    <mergeCell ref="H403:H406"/>
    <mergeCell ref="H399:H402"/>
    <mergeCell ref="I399:I402"/>
    <mergeCell ref="J399:J402"/>
    <mergeCell ref="P399:P402"/>
    <mergeCell ref="Q399:Q402"/>
    <mergeCell ref="R399:R402"/>
    <mergeCell ref="R395:R398"/>
    <mergeCell ref="S395:S398"/>
    <mergeCell ref="T395:T398"/>
    <mergeCell ref="A399:A402"/>
    <mergeCell ref="B399:B402"/>
    <mergeCell ref="C399:C402"/>
    <mergeCell ref="D399:D402"/>
    <mergeCell ref="E399:E402"/>
    <mergeCell ref="F399:F402"/>
    <mergeCell ref="G399:G402"/>
    <mergeCell ref="G395:G398"/>
    <mergeCell ref="H395:H398"/>
    <mergeCell ref="I395:I398"/>
    <mergeCell ref="J395:J398"/>
    <mergeCell ref="P395:P398"/>
    <mergeCell ref="Q395:Q398"/>
    <mergeCell ref="A411:A414"/>
    <mergeCell ref="B411:B414"/>
    <mergeCell ref="C411:C414"/>
    <mergeCell ref="D411:D414"/>
    <mergeCell ref="E411:E414"/>
    <mergeCell ref="F411:F414"/>
    <mergeCell ref="J407:J410"/>
    <mergeCell ref="P407:P410"/>
    <mergeCell ref="Q407:Q410"/>
    <mergeCell ref="R407:R410"/>
    <mergeCell ref="S407:S410"/>
    <mergeCell ref="T407:T410"/>
    <mergeCell ref="T403:T406"/>
    <mergeCell ref="A407:A410"/>
    <mergeCell ref="B407:B410"/>
    <mergeCell ref="C407:C410"/>
    <mergeCell ref="D407:D410"/>
    <mergeCell ref="E407:E410"/>
    <mergeCell ref="F407:F410"/>
    <mergeCell ref="G407:G410"/>
    <mergeCell ref="H407:H410"/>
    <mergeCell ref="I407:I410"/>
    <mergeCell ref="I403:I406"/>
    <mergeCell ref="J403:J406"/>
    <mergeCell ref="P403:P406"/>
    <mergeCell ref="Q403:Q406"/>
    <mergeCell ref="R403:R406"/>
    <mergeCell ref="S403:S406"/>
    <mergeCell ref="S415:S418"/>
    <mergeCell ref="T415:T418"/>
    <mergeCell ref="A419:A422"/>
    <mergeCell ref="B419:B422"/>
    <mergeCell ref="C419:C422"/>
    <mergeCell ref="D419:D422"/>
    <mergeCell ref="E419:E422"/>
    <mergeCell ref="F419:F422"/>
    <mergeCell ref="G419:G422"/>
    <mergeCell ref="H419:H422"/>
    <mergeCell ref="H415:H418"/>
    <mergeCell ref="I415:I418"/>
    <mergeCell ref="J415:J418"/>
    <mergeCell ref="P415:P418"/>
    <mergeCell ref="Q415:Q418"/>
    <mergeCell ref="R415:R418"/>
    <mergeCell ref="R411:R414"/>
    <mergeCell ref="S411:S414"/>
    <mergeCell ref="T411:T414"/>
    <mergeCell ref="A415:A418"/>
    <mergeCell ref="B415:B418"/>
    <mergeCell ref="C415:C418"/>
    <mergeCell ref="D415:D418"/>
    <mergeCell ref="E415:E418"/>
    <mergeCell ref="F415:F418"/>
    <mergeCell ref="G415:G418"/>
    <mergeCell ref="G411:G414"/>
    <mergeCell ref="H411:H414"/>
    <mergeCell ref="I411:I414"/>
    <mergeCell ref="J411:J414"/>
    <mergeCell ref="P411:P414"/>
    <mergeCell ref="Q411:Q414"/>
    <mergeCell ref="J423:J426"/>
    <mergeCell ref="P423:P426"/>
    <mergeCell ref="Q423:Q426"/>
    <mergeCell ref="R423:R426"/>
    <mergeCell ref="S423:S426"/>
    <mergeCell ref="T423:T426"/>
    <mergeCell ref="T419:T422"/>
    <mergeCell ref="A423:A426"/>
    <mergeCell ref="B423:B426"/>
    <mergeCell ref="C423:C426"/>
    <mergeCell ref="D423:D426"/>
    <mergeCell ref="E423:E426"/>
    <mergeCell ref="F423:F426"/>
    <mergeCell ref="G423:G426"/>
    <mergeCell ref="H423:H426"/>
    <mergeCell ref="I423:I426"/>
    <mergeCell ref="I419:I422"/>
    <mergeCell ref="J419:J422"/>
    <mergeCell ref="P419:P422"/>
    <mergeCell ref="Q419:Q422"/>
    <mergeCell ref="R419:R422"/>
    <mergeCell ref="S419:S422"/>
    <mergeCell ref="G435:G438"/>
    <mergeCell ref="H435:H438"/>
    <mergeCell ref="H431:H434"/>
    <mergeCell ref="I431:I434"/>
    <mergeCell ref="J431:J434"/>
    <mergeCell ref="P431:P434"/>
    <mergeCell ref="Q431:Q434"/>
    <mergeCell ref="R431:R434"/>
    <mergeCell ref="R427:R430"/>
    <mergeCell ref="S427:S430"/>
    <mergeCell ref="T427:T430"/>
    <mergeCell ref="A431:A434"/>
    <mergeCell ref="B431:B434"/>
    <mergeCell ref="C431:C434"/>
    <mergeCell ref="D431:D434"/>
    <mergeCell ref="E431:E434"/>
    <mergeCell ref="F431:F434"/>
    <mergeCell ref="G431:G434"/>
    <mergeCell ref="G427:G430"/>
    <mergeCell ref="H427:H430"/>
    <mergeCell ref="I427:I430"/>
    <mergeCell ref="J427:J430"/>
    <mergeCell ref="P427:P430"/>
    <mergeCell ref="Q427:Q430"/>
    <mergeCell ref="A427:A430"/>
    <mergeCell ref="B427:B430"/>
    <mergeCell ref="C427:C430"/>
    <mergeCell ref="D427:D430"/>
    <mergeCell ref="E427:E430"/>
    <mergeCell ref="F427:F430"/>
    <mergeCell ref="A451:A454"/>
    <mergeCell ref="B451:B454"/>
    <mergeCell ref="C451:C454"/>
    <mergeCell ref="D451:D454"/>
    <mergeCell ref="E451:E454"/>
    <mergeCell ref="F451:F454"/>
    <mergeCell ref="J439:J442"/>
    <mergeCell ref="P439:P442"/>
    <mergeCell ref="Q439:Q442"/>
    <mergeCell ref="R439:R442"/>
    <mergeCell ref="S439:S442"/>
    <mergeCell ref="T439:T442"/>
    <mergeCell ref="T435:T438"/>
    <mergeCell ref="A439:A442"/>
    <mergeCell ref="B439:B442"/>
    <mergeCell ref="C439:C442"/>
    <mergeCell ref="D439:D442"/>
    <mergeCell ref="E439:E442"/>
    <mergeCell ref="F439:F442"/>
    <mergeCell ref="G439:G442"/>
    <mergeCell ref="H439:H442"/>
    <mergeCell ref="I439:I442"/>
    <mergeCell ref="I435:I438"/>
    <mergeCell ref="J435:J438"/>
    <mergeCell ref="P435:P438"/>
    <mergeCell ref="Q435:Q438"/>
    <mergeCell ref="R435:R438"/>
    <mergeCell ref="S435:S438"/>
    <mergeCell ref="A435:A438"/>
    <mergeCell ref="B435:B438"/>
    <mergeCell ref="C435:C438"/>
    <mergeCell ref="D435:D438"/>
    <mergeCell ref="S455:S458"/>
    <mergeCell ref="T455:T458"/>
    <mergeCell ref="A459:A462"/>
    <mergeCell ref="B459:B462"/>
    <mergeCell ref="C459:C462"/>
    <mergeCell ref="D459:D462"/>
    <mergeCell ref="E459:E462"/>
    <mergeCell ref="F459:F462"/>
    <mergeCell ref="G459:G462"/>
    <mergeCell ref="H459:H462"/>
    <mergeCell ref="H455:H458"/>
    <mergeCell ref="I455:I458"/>
    <mergeCell ref="J455:J458"/>
    <mergeCell ref="P455:P458"/>
    <mergeCell ref="Q455:Q458"/>
    <mergeCell ref="R455:R458"/>
    <mergeCell ref="R451:R454"/>
    <mergeCell ref="S451:S454"/>
    <mergeCell ref="T451:T454"/>
    <mergeCell ref="A455:A458"/>
    <mergeCell ref="B455:B458"/>
    <mergeCell ref="C455:C458"/>
    <mergeCell ref="D455:D458"/>
    <mergeCell ref="E455:E458"/>
    <mergeCell ref="F455:F458"/>
    <mergeCell ref="G455:G458"/>
    <mergeCell ref="G451:G454"/>
    <mergeCell ref="H451:H454"/>
    <mergeCell ref="I451:I454"/>
    <mergeCell ref="J451:J454"/>
    <mergeCell ref="P451:P454"/>
    <mergeCell ref="Q451:Q454"/>
    <mergeCell ref="A475:A478"/>
    <mergeCell ref="B475:B478"/>
    <mergeCell ref="C475:C478"/>
    <mergeCell ref="D475:D478"/>
    <mergeCell ref="E475:E478"/>
    <mergeCell ref="F475:F478"/>
    <mergeCell ref="J463:J466"/>
    <mergeCell ref="P463:P466"/>
    <mergeCell ref="Q463:Q466"/>
    <mergeCell ref="R463:R466"/>
    <mergeCell ref="S463:S466"/>
    <mergeCell ref="T463:T466"/>
    <mergeCell ref="T459:T462"/>
    <mergeCell ref="A463:A466"/>
    <mergeCell ref="B463:B466"/>
    <mergeCell ref="C463:C466"/>
    <mergeCell ref="D463:D466"/>
    <mergeCell ref="E463:E466"/>
    <mergeCell ref="F463:F466"/>
    <mergeCell ref="G463:G466"/>
    <mergeCell ref="H463:H466"/>
    <mergeCell ref="I463:I466"/>
    <mergeCell ref="I459:I462"/>
    <mergeCell ref="J459:J462"/>
    <mergeCell ref="P459:P462"/>
    <mergeCell ref="Q459:Q462"/>
    <mergeCell ref="R459:R462"/>
    <mergeCell ref="S459:S462"/>
    <mergeCell ref="S479:S482"/>
    <mergeCell ref="T479:T482"/>
    <mergeCell ref="A483:A486"/>
    <mergeCell ref="B483:B486"/>
    <mergeCell ref="C483:C486"/>
    <mergeCell ref="D483:D486"/>
    <mergeCell ref="E483:E486"/>
    <mergeCell ref="F483:F486"/>
    <mergeCell ref="G483:G486"/>
    <mergeCell ref="H483:H486"/>
    <mergeCell ref="H479:H482"/>
    <mergeCell ref="I479:I482"/>
    <mergeCell ref="J479:J482"/>
    <mergeCell ref="P479:P482"/>
    <mergeCell ref="Q479:Q482"/>
    <mergeCell ref="R479:R482"/>
    <mergeCell ref="R475:R478"/>
    <mergeCell ref="S475:S478"/>
    <mergeCell ref="T475:T478"/>
    <mergeCell ref="A479:A482"/>
    <mergeCell ref="B479:B482"/>
    <mergeCell ref="C479:C482"/>
    <mergeCell ref="D479:D482"/>
    <mergeCell ref="E479:E482"/>
    <mergeCell ref="F479:F482"/>
    <mergeCell ref="G479:G482"/>
    <mergeCell ref="G475:G478"/>
    <mergeCell ref="H475:H478"/>
    <mergeCell ref="I475:I478"/>
    <mergeCell ref="J475:J478"/>
    <mergeCell ref="P475:P478"/>
    <mergeCell ref="Q475:Q478"/>
    <mergeCell ref="A491:A494"/>
    <mergeCell ref="B491:B494"/>
    <mergeCell ref="C491:C494"/>
    <mergeCell ref="D491:D494"/>
    <mergeCell ref="E491:E494"/>
    <mergeCell ref="F491:F494"/>
    <mergeCell ref="J487:J490"/>
    <mergeCell ref="P487:P490"/>
    <mergeCell ref="Q487:Q490"/>
    <mergeCell ref="R487:R490"/>
    <mergeCell ref="S487:S490"/>
    <mergeCell ref="T487:T490"/>
    <mergeCell ref="T483:T486"/>
    <mergeCell ref="A487:A490"/>
    <mergeCell ref="B487:B490"/>
    <mergeCell ref="C487:C490"/>
    <mergeCell ref="D487:D490"/>
    <mergeCell ref="E487:E490"/>
    <mergeCell ref="F487:F490"/>
    <mergeCell ref="G487:G490"/>
    <mergeCell ref="H487:H490"/>
    <mergeCell ref="I487:I490"/>
    <mergeCell ref="I483:I486"/>
    <mergeCell ref="J483:J486"/>
    <mergeCell ref="P483:P486"/>
    <mergeCell ref="Q483:Q486"/>
    <mergeCell ref="R483:R486"/>
    <mergeCell ref="S483:S486"/>
    <mergeCell ref="S495:S498"/>
    <mergeCell ref="T495:T498"/>
    <mergeCell ref="A499:A502"/>
    <mergeCell ref="B499:B502"/>
    <mergeCell ref="C499:C502"/>
    <mergeCell ref="D499:D502"/>
    <mergeCell ref="E499:E502"/>
    <mergeCell ref="F499:F502"/>
    <mergeCell ref="G499:G502"/>
    <mergeCell ref="H499:H502"/>
    <mergeCell ref="H495:H498"/>
    <mergeCell ref="I495:I498"/>
    <mergeCell ref="J495:J498"/>
    <mergeCell ref="P495:P498"/>
    <mergeCell ref="Q495:Q498"/>
    <mergeCell ref="R495:R498"/>
    <mergeCell ref="R491:R494"/>
    <mergeCell ref="S491:S494"/>
    <mergeCell ref="T491:T494"/>
    <mergeCell ref="A495:A498"/>
    <mergeCell ref="B495:B498"/>
    <mergeCell ref="C495:C498"/>
    <mergeCell ref="D495:D498"/>
    <mergeCell ref="E495:E498"/>
    <mergeCell ref="F495:F498"/>
    <mergeCell ref="G495:G498"/>
    <mergeCell ref="G491:G494"/>
    <mergeCell ref="H491:H494"/>
    <mergeCell ref="I491:I494"/>
    <mergeCell ref="J491:J494"/>
    <mergeCell ref="P491:P494"/>
    <mergeCell ref="Q491:Q494"/>
    <mergeCell ref="A508:A511"/>
    <mergeCell ref="B508:B511"/>
    <mergeCell ref="C508:C511"/>
    <mergeCell ref="D508:D511"/>
    <mergeCell ref="E508:E511"/>
    <mergeCell ref="F508:F511"/>
    <mergeCell ref="J503:J507"/>
    <mergeCell ref="P503:P507"/>
    <mergeCell ref="Q503:Q507"/>
    <mergeCell ref="R503:R507"/>
    <mergeCell ref="S503:S507"/>
    <mergeCell ref="T503:T507"/>
    <mergeCell ref="T499:T502"/>
    <mergeCell ref="A503:A507"/>
    <mergeCell ref="B503:B507"/>
    <mergeCell ref="C503:C507"/>
    <mergeCell ref="D503:D507"/>
    <mergeCell ref="E503:E507"/>
    <mergeCell ref="F503:F507"/>
    <mergeCell ref="G503:G507"/>
    <mergeCell ref="H503:H507"/>
    <mergeCell ref="I503:I507"/>
    <mergeCell ref="I499:I502"/>
    <mergeCell ref="J499:J502"/>
    <mergeCell ref="P499:P502"/>
    <mergeCell ref="Q499:Q502"/>
    <mergeCell ref="R499:R502"/>
    <mergeCell ref="S499:S502"/>
    <mergeCell ref="S512:S515"/>
    <mergeCell ref="T512:T515"/>
    <mergeCell ref="A516:A519"/>
    <mergeCell ref="B516:B519"/>
    <mergeCell ref="C516:C519"/>
    <mergeCell ref="D516:D519"/>
    <mergeCell ref="E516:E519"/>
    <mergeCell ref="F516:F519"/>
    <mergeCell ref="G516:G519"/>
    <mergeCell ref="H516:H519"/>
    <mergeCell ref="H512:H515"/>
    <mergeCell ref="I512:I515"/>
    <mergeCell ref="J512:J515"/>
    <mergeCell ref="P512:P515"/>
    <mergeCell ref="Q512:Q515"/>
    <mergeCell ref="R512:R515"/>
    <mergeCell ref="R508:R511"/>
    <mergeCell ref="S508:S511"/>
    <mergeCell ref="T508:T511"/>
    <mergeCell ref="A512:A515"/>
    <mergeCell ref="B512:B515"/>
    <mergeCell ref="C512:C515"/>
    <mergeCell ref="D512:D515"/>
    <mergeCell ref="E512:E515"/>
    <mergeCell ref="F512:F515"/>
    <mergeCell ref="G512:G515"/>
    <mergeCell ref="G508:G511"/>
    <mergeCell ref="H508:H511"/>
    <mergeCell ref="I508:I511"/>
    <mergeCell ref="J508:J511"/>
    <mergeCell ref="P508:P511"/>
    <mergeCell ref="Q508:Q511"/>
    <mergeCell ref="A524:A527"/>
    <mergeCell ref="B524:B527"/>
    <mergeCell ref="C524:C527"/>
    <mergeCell ref="D524:D527"/>
    <mergeCell ref="E524:E527"/>
    <mergeCell ref="F524:F527"/>
    <mergeCell ref="J520:J523"/>
    <mergeCell ref="P520:P523"/>
    <mergeCell ref="Q520:Q523"/>
    <mergeCell ref="R520:R523"/>
    <mergeCell ref="S520:S523"/>
    <mergeCell ref="T520:T523"/>
    <mergeCell ref="T516:T519"/>
    <mergeCell ref="A520:A523"/>
    <mergeCell ref="B520:B523"/>
    <mergeCell ref="C520:C523"/>
    <mergeCell ref="D520:D523"/>
    <mergeCell ref="E520:E523"/>
    <mergeCell ref="F520:F523"/>
    <mergeCell ref="G520:G523"/>
    <mergeCell ref="H520:H523"/>
    <mergeCell ref="I520:I523"/>
    <mergeCell ref="I516:I519"/>
    <mergeCell ref="J516:J519"/>
    <mergeCell ref="P516:P519"/>
    <mergeCell ref="Q516:Q519"/>
    <mergeCell ref="R516:R519"/>
    <mergeCell ref="S516:S519"/>
    <mergeCell ref="S528:S531"/>
    <mergeCell ref="T528:T531"/>
    <mergeCell ref="A532:A535"/>
    <mergeCell ref="B532:B535"/>
    <mergeCell ref="C532:C535"/>
    <mergeCell ref="D532:D535"/>
    <mergeCell ref="E532:E535"/>
    <mergeCell ref="F532:F535"/>
    <mergeCell ref="G532:G535"/>
    <mergeCell ref="H532:H535"/>
    <mergeCell ref="H528:H531"/>
    <mergeCell ref="I528:I531"/>
    <mergeCell ref="J528:J531"/>
    <mergeCell ref="P528:P531"/>
    <mergeCell ref="Q528:Q531"/>
    <mergeCell ref="R528:R531"/>
    <mergeCell ref="R524:R527"/>
    <mergeCell ref="S524:S527"/>
    <mergeCell ref="T524:T527"/>
    <mergeCell ref="A528:A531"/>
    <mergeCell ref="B528:B531"/>
    <mergeCell ref="C528:C531"/>
    <mergeCell ref="D528:D531"/>
    <mergeCell ref="E528:E531"/>
    <mergeCell ref="F528:F531"/>
    <mergeCell ref="G528:G531"/>
    <mergeCell ref="G524:G527"/>
    <mergeCell ref="H524:H527"/>
    <mergeCell ref="I524:I527"/>
    <mergeCell ref="J524:J527"/>
    <mergeCell ref="P524:P527"/>
    <mergeCell ref="Q524:Q527"/>
    <mergeCell ref="A540:A543"/>
    <mergeCell ref="B540:B543"/>
    <mergeCell ref="C540:C543"/>
    <mergeCell ref="D540:D543"/>
    <mergeCell ref="E540:E543"/>
    <mergeCell ref="F540:F543"/>
    <mergeCell ref="J536:J539"/>
    <mergeCell ref="P536:P539"/>
    <mergeCell ref="Q536:Q539"/>
    <mergeCell ref="R536:R539"/>
    <mergeCell ref="S536:S539"/>
    <mergeCell ref="T536:T539"/>
    <mergeCell ref="T532:T535"/>
    <mergeCell ref="A536:A539"/>
    <mergeCell ref="B536:B539"/>
    <mergeCell ref="C536:C539"/>
    <mergeCell ref="D536:D539"/>
    <mergeCell ref="E536:E539"/>
    <mergeCell ref="F536:F539"/>
    <mergeCell ref="G536:G539"/>
    <mergeCell ref="H536:H539"/>
    <mergeCell ref="I536:I539"/>
    <mergeCell ref="I532:I535"/>
    <mergeCell ref="J532:J535"/>
    <mergeCell ref="P532:P535"/>
    <mergeCell ref="Q532:Q535"/>
    <mergeCell ref="R532:R535"/>
    <mergeCell ref="S532:S535"/>
    <mergeCell ref="S544:S547"/>
    <mergeCell ref="T544:T547"/>
    <mergeCell ref="A548:A551"/>
    <mergeCell ref="B548:B551"/>
    <mergeCell ref="C548:C551"/>
    <mergeCell ref="D548:D551"/>
    <mergeCell ref="E548:E551"/>
    <mergeCell ref="F548:F551"/>
    <mergeCell ref="G548:G551"/>
    <mergeCell ref="H548:H551"/>
    <mergeCell ref="H544:H547"/>
    <mergeCell ref="I544:I547"/>
    <mergeCell ref="J544:J547"/>
    <mergeCell ref="P544:P547"/>
    <mergeCell ref="Q544:Q547"/>
    <mergeCell ref="R544:R547"/>
    <mergeCell ref="R540:R543"/>
    <mergeCell ref="S540:S543"/>
    <mergeCell ref="T540:T543"/>
    <mergeCell ref="A544:A547"/>
    <mergeCell ref="B544:B547"/>
    <mergeCell ref="C544:C547"/>
    <mergeCell ref="D544:D547"/>
    <mergeCell ref="E544:E547"/>
    <mergeCell ref="F544:F547"/>
    <mergeCell ref="G544:G547"/>
    <mergeCell ref="G540:G543"/>
    <mergeCell ref="H540:H543"/>
    <mergeCell ref="I540:I543"/>
    <mergeCell ref="J540:J543"/>
    <mergeCell ref="P540:P543"/>
    <mergeCell ref="Q540:Q543"/>
    <mergeCell ref="A556:A559"/>
    <mergeCell ref="B556:B559"/>
    <mergeCell ref="C556:C559"/>
    <mergeCell ref="D556:D559"/>
    <mergeCell ref="E556:E559"/>
    <mergeCell ref="F556:F559"/>
    <mergeCell ref="J552:J555"/>
    <mergeCell ref="P552:P555"/>
    <mergeCell ref="Q552:Q555"/>
    <mergeCell ref="R552:R555"/>
    <mergeCell ref="S552:S555"/>
    <mergeCell ref="T552:T555"/>
    <mergeCell ref="T548:T551"/>
    <mergeCell ref="A552:A555"/>
    <mergeCell ref="B552:B555"/>
    <mergeCell ref="C552:C555"/>
    <mergeCell ref="D552:D555"/>
    <mergeCell ref="E552:E555"/>
    <mergeCell ref="F552:F555"/>
    <mergeCell ref="G552:G555"/>
    <mergeCell ref="H552:H555"/>
    <mergeCell ref="I552:I555"/>
    <mergeCell ref="I548:I551"/>
    <mergeCell ref="J548:J551"/>
    <mergeCell ref="P548:P551"/>
    <mergeCell ref="Q548:Q551"/>
    <mergeCell ref="R548:R551"/>
    <mergeCell ref="S548:S551"/>
    <mergeCell ref="S560:S563"/>
    <mergeCell ref="T560:T563"/>
    <mergeCell ref="A564:A567"/>
    <mergeCell ref="B564:B567"/>
    <mergeCell ref="C564:C567"/>
    <mergeCell ref="D564:D567"/>
    <mergeCell ref="E564:E567"/>
    <mergeCell ref="F564:F567"/>
    <mergeCell ref="G564:G567"/>
    <mergeCell ref="H564:H567"/>
    <mergeCell ref="H560:H563"/>
    <mergeCell ref="I560:I563"/>
    <mergeCell ref="J560:J563"/>
    <mergeCell ref="P560:P563"/>
    <mergeCell ref="Q560:Q563"/>
    <mergeCell ref="R560:R563"/>
    <mergeCell ref="R556:R559"/>
    <mergeCell ref="S556:S559"/>
    <mergeCell ref="T556:T559"/>
    <mergeCell ref="A560:A563"/>
    <mergeCell ref="B560:B563"/>
    <mergeCell ref="C560:C563"/>
    <mergeCell ref="D560:D563"/>
    <mergeCell ref="E560:E563"/>
    <mergeCell ref="F560:F563"/>
    <mergeCell ref="G560:G563"/>
    <mergeCell ref="G556:G559"/>
    <mergeCell ref="H556:H559"/>
    <mergeCell ref="I556:I559"/>
    <mergeCell ref="J556:J559"/>
    <mergeCell ref="P556:P559"/>
    <mergeCell ref="Q556:Q559"/>
    <mergeCell ref="J568:J571"/>
    <mergeCell ref="P568:P571"/>
    <mergeCell ref="Q568:Q571"/>
    <mergeCell ref="R568:R571"/>
    <mergeCell ref="S568:S571"/>
    <mergeCell ref="T568:T571"/>
    <mergeCell ref="T564:T567"/>
    <mergeCell ref="A568:A571"/>
    <mergeCell ref="B568:B571"/>
    <mergeCell ref="C568:C571"/>
    <mergeCell ref="D568:D571"/>
    <mergeCell ref="E568:E571"/>
    <mergeCell ref="F568:F571"/>
    <mergeCell ref="G568:G571"/>
    <mergeCell ref="H568:H571"/>
    <mergeCell ref="I568:I571"/>
    <mergeCell ref="I564:I567"/>
    <mergeCell ref="J564:J567"/>
    <mergeCell ref="P564:P567"/>
    <mergeCell ref="Q564:Q567"/>
    <mergeCell ref="R564:R567"/>
    <mergeCell ref="S564:S567"/>
    <mergeCell ref="G580:G583"/>
    <mergeCell ref="H580:H583"/>
    <mergeCell ref="H576:H579"/>
    <mergeCell ref="I576:I579"/>
    <mergeCell ref="J576:J579"/>
    <mergeCell ref="P576:P579"/>
    <mergeCell ref="Q576:Q579"/>
    <mergeCell ref="R576:R579"/>
    <mergeCell ref="R572:R575"/>
    <mergeCell ref="S572:S575"/>
    <mergeCell ref="T572:T575"/>
    <mergeCell ref="A576:A579"/>
    <mergeCell ref="B576:B579"/>
    <mergeCell ref="C576:C579"/>
    <mergeCell ref="D576:D579"/>
    <mergeCell ref="E576:E579"/>
    <mergeCell ref="F576:F579"/>
    <mergeCell ref="G576:G579"/>
    <mergeCell ref="G572:G575"/>
    <mergeCell ref="H572:H575"/>
    <mergeCell ref="I572:I575"/>
    <mergeCell ref="J572:J575"/>
    <mergeCell ref="P572:P575"/>
    <mergeCell ref="Q572:Q575"/>
    <mergeCell ref="A572:A575"/>
    <mergeCell ref="B572:B575"/>
    <mergeCell ref="C572:C575"/>
    <mergeCell ref="D572:D575"/>
    <mergeCell ref="E572:E575"/>
    <mergeCell ref="F572:F575"/>
    <mergeCell ref="A596:A599"/>
    <mergeCell ref="B596:B599"/>
    <mergeCell ref="C596:C599"/>
    <mergeCell ref="D596:D599"/>
    <mergeCell ref="E596:E599"/>
    <mergeCell ref="F596:F599"/>
    <mergeCell ref="J592:J595"/>
    <mergeCell ref="P592:P595"/>
    <mergeCell ref="Q592:Q595"/>
    <mergeCell ref="R592:R595"/>
    <mergeCell ref="S592:S595"/>
    <mergeCell ref="T592:T595"/>
    <mergeCell ref="T580:T583"/>
    <mergeCell ref="A592:A595"/>
    <mergeCell ref="B592:B595"/>
    <mergeCell ref="C592:C595"/>
    <mergeCell ref="D592:D595"/>
    <mergeCell ref="E592:E595"/>
    <mergeCell ref="F592:F595"/>
    <mergeCell ref="G592:G595"/>
    <mergeCell ref="H592:H595"/>
    <mergeCell ref="I592:I595"/>
    <mergeCell ref="I580:I583"/>
    <mergeCell ref="J580:J583"/>
    <mergeCell ref="P580:P583"/>
    <mergeCell ref="Q580:Q583"/>
    <mergeCell ref="R580:R583"/>
    <mergeCell ref="S580:S583"/>
    <mergeCell ref="A580:A583"/>
    <mergeCell ref="B580:B583"/>
    <mergeCell ref="C580:C583"/>
    <mergeCell ref="D580:D583"/>
    <mergeCell ref="S600:S603"/>
    <mergeCell ref="T600:T603"/>
    <mergeCell ref="A640:A643"/>
    <mergeCell ref="B640:B643"/>
    <mergeCell ref="C640:C643"/>
    <mergeCell ref="D640:D643"/>
    <mergeCell ref="E640:E643"/>
    <mergeCell ref="F640:F643"/>
    <mergeCell ref="G640:G643"/>
    <mergeCell ref="H640:H643"/>
    <mergeCell ref="H600:H603"/>
    <mergeCell ref="I600:I603"/>
    <mergeCell ref="J600:J603"/>
    <mergeCell ref="P600:P603"/>
    <mergeCell ref="Q600:Q603"/>
    <mergeCell ref="R600:R603"/>
    <mergeCell ref="R596:R599"/>
    <mergeCell ref="S596:S599"/>
    <mergeCell ref="T596:T599"/>
    <mergeCell ref="A600:A603"/>
    <mergeCell ref="B600:B603"/>
    <mergeCell ref="C600:C603"/>
    <mergeCell ref="D600:D603"/>
    <mergeCell ref="E600:E603"/>
    <mergeCell ref="F600:F603"/>
    <mergeCell ref="G600:G603"/>
    <mergeCell ref="G596:G599"/>
    <mergeCell ref="H596:H599"/>
    <mergeCell ref="I596:I599"/>
    <mergeCell ref="J596:J599"/>
    <mergeCell ref="P596:P599"/>
    <mergeCell ref="Q596:Q599"/>
    <mergeCell ref="A648:A651"/>
    <mergeCell ref="B648:B651"/>
    <mergeCell ref="C648:C651"/>
    <mergeCell ref="D648:D651"/>
    <mergeCell ref="E648:E651"/>
    <mergeCell ref="F648:F651"/>
    <mergeCell ref="J644:J647"/>
    <mergeCell ref="P644:P647"/>
    <mergeCell ref="Q644:Q647"/>
    <mergeCell ref="R644:R647"/>
    <mergeCell ref="S644:S647"/>
    <mergeCell ref="T644:T647"/>
    <mergeCell ref="T640:T643"/>
    <mergeCell ref="A644:A647"/>
    <mergeCell ref="B644:B647"/>
    <mergeCell ref="C644:C647"/>
    <mergeCell ref="D644:D647"/>
    <mergeCell ref="E644:E647"/>
    <mergeCell ref="F644:F647"/>
    <mergeCell ref="G644:G647"/>
    <mergeCell ref="H644:H647"/>
    <mergeCell ref="I644:I647"/>
    <mergeCell ref="I640:I643"/>
    <mergeCell ref="J640:J643"/>
    <mergeCell ref="P640:P643"/>
    <mergeCell ref="Q640:Q643"/>
    <mergeCell ref="R640:R643"/>
    <mergeCell ref="S640:S643"/>
    <mergeCell ref="S652:S655"/>
    <mergeCell ref="T652:T655"/>
    <mergeCell ref="A664:A667"/>
    <mergeCell ref="B664:B667"/>
    <mergeCell ref="C664:C667"/>
    <mergeCell ref="D664:D667"/>
    <mergeCell ref="E664:E667"/>
    <mergeCell ref="F664:F667"/>
    <mergeCell ref="G664:G667"/>
    <mergeCell ref="H664:H667"/>
    <mergeCell ref="H652:H655"/>
    <mergeCell ref="I652:I655"/>
    <mergeCell ref="J652:J655"/>
    <mergeCell ref="P652:P655"/>
    <mergeCell ref="Q652:Q655"/>
    <mergeCell ref="R652:R655"/>
    <mergeCell ref="R648:R651"/>
    <mergeCell ref="S648:S651"/>
    <mergeCell ref="T648:T651"/>
    <mergeCell ref="A652:A655"/>
    <mergeCell ref="B652:B655"/>
    <mergeCell ref="C652:C655"/>
    <mergeCell ref="D652:D655"/>
    <mergeCell ref="E652:E655"/>
    <mergeCell ref="F652:F655"/>
    <mergeCell ref="G652:G655"/>
    <mergeCell ref="G648:G651"/>
    <mergeCell ref="H648:H651"/>
    <mergeCell ref="I648:I651"/>
    <mergeCell ref="J648:J651"/>
    <mergeCell ref="P648:P651"/>
    <mergeCell ref="Q648:Q651"/>
    <mergeCell ref="A672:A675"/>
    <mergeCell ref="B672:B675"/>
    <mergeCell ref="C672:C675"/>
    <mergeCell ref="D672:D675"/>
    <mergeCell ref="E672:E675"/>
    <mergeCell ref="F672:F675"/>
    <mergeCell ref="J668:J671"/>
    <mergeCell ref="P668:P671"/>
    <mergeCell ref="Q668:Q671"/>
    <mergeCell ref="R668:R671"/>
    <mergeCell ref="S668:S671"/>
    <mergeCell ref="T668:T671"/>
    <mergeCell ref="T664:T667"/>
    <mergeCell ref="A668:A671"/>
    <mergeCell ref="B668:B671"/>
    <mergeCell ref="C668:C671"/>
    <mergeCell ref="D668:D671"/>
    <mergeCell ref="E668:E671"/>
    <mergeCell ref="F668:F671"/>
    <mergeCell ref="G668:G671"/>
    <mergeCell ref="H668:H671"/>
    <mergeCell ref="I668:I671"/>
    <mergeCell ref="I664:I667"/>
    <mergeCell ref="J664:J667"/>
    <mergeCell ref="P664:P667"/>
    <mergeCell ref="Q664:Q667"/>
    <mergeCell ref="R664:R667"/>
    <mergeCell ref="S664:S667"/>
    <mergeCell ref="S676:S679"/>
    <mergeCell ref="T676:T679"/>
    <mergeCell ref="A680:A683"/>
    <mergeCell ref="B680:B683"/>
    <mergeCell ref="C680:C683"/>
    <mergeCell ref="D680:D683"/>
    <mergeCell ref="E680:E683"/>
    <mergeCell ref="F680:F683"/>
    <mergeCell ref="G680:G683"/>
    <mergeCell ref="H680:H683"/>
    <mergeCell ref="H676:H679"/>
    <mergeCell ref="I676:I679"/>
    <mergeCell ref="J676:J679"/>
    <mergeCell ref="P676:P679"/>
    <mergeCell ref="Q676:Q679"/>
    <mergeCell ref="R676:R679"/>
    <mergeCell ref="R672:R675"/>
    <mergeCell ref="S672:S675"/>
    <mergeCell ref="T672:T675"/>
    <mergeCell ref="A676:A679"/>
    <mergeCell ref="B676:B679"/>
    <mergeCell ref="C676:C679"/>
    <mergeCell ref="D676:D679"/>
    <mergeCell ref="E676:E679"/>
    <mergeCell ref="F676:F679"/>
    <mergeCell ref="G676:G679"/>
    <mergeCell ref="G672:G675"/>
    <mergeCell ref="H672:H675"/>
    <mergeCell ref="I672:I675"/>
    <mergeCell ref="J672:J675"/>
    <mergeCell ref="P672:P675"/>
    <mergeCell ref="Q672:Q675"/>
    <mergeCell ref="T680:T683"/>
    <mergeCell ref="I680:I683"/>
    <mergeCell ref="J680:J683"/>
    <mergeCell ref="P680:P683"/>
    <mergeCell ref="Q680:Q683"/>
    <mergeCell ref="R680:R683"/>
    <mergeCell ref="S680:S683"/>
    <mergeCell ref="A692:A695"/>
    <mergeCell ref="B692:B695"/>
    <mergeCell ref="C692:C695"/>
    <mergeCell ref="D692:D695"/>
    <mergeCell ref="E692:E695"/>
    <mergeCell ref="F692:F695"/>
    <mergeCell ref="S696:S699"/>
    <mergeCell ref="T696:T699"/>
    <mergeCell ref="A700:A703"/>
    <mergeCell ref="B700:B703"/>
    <mergeCell ref="C700:C703"/>
    <mergeCell ref="D700:D703"/>
    <mergeCell ref="E700:E703"/>
    <mergeCell ref="F700:F703"/>
    <mergeCell ref="G700:G703"/>
    <mergeCell ref="H700:H703"/>
    <mergeCell ref="H696:H699"/>
    <mergeCell ref="I696:I699"/>
    <mergeCell ref="J696:J699"/>
    <mergeCell ref="P696:P699"/>
    <mergeCell ref="Q696:Q699"/>
    <mergeCell ref="R696:R699"/>
    <mergeCell ref="R692:R695"/>
    <mergeCell ref="S692:S695"/>
    <mergeCell ref="T692:T695"/>
    <mergeCell ref="A696:A699"/>
    <mergeCell ref="B696:B699"/>
    <mergeCell ref="C696:C699"/>
    <mergeCell ref="D696:D699"/>
    <mergeCell ref="E696:E699"/>
    <mergeCell ref="F696:F699"/>
    <mergeCell ref="G696:G699"/>
    <mergeCell ref="G692:G695"/>
    <mergeCell ref="H692:H695"/>
    <mergeCell ref="I692:I695"/>
    <mergeCell ref="J692:J695"/>
    <mergeCell ref="P692:P695"/>
    <mergeCell ref="Q692:Q695"/>
    <mergeCell ref="A708:A711"/>
    <mergeCell ref="B708:B711"/>
    <mergeCell ref="C708:C711"/>
    <mergeCell ref="D708:D711"/>
    <mergeCell ref="E708:E711"/>
    <mergeCell ref="F708:F711"/>
    <mergeCell ref="J704:J707"/>
    <mergeCell ref="P704:P707"/>
    <mergeCell ref="Q704:Q707"/>
    <mergeCell ref="R704:R707"/>
    <mergeCell ref="S704:S707"/>
    <mergeCell ref="T704:T707"/>
    <mergeCell ref="T700:T703"/>
    <mergeCell ref="A704:A707"/>
    <mergeCell ref="B704:B707"/>
    <mergeCell ref="C704:C707"/>
    <mergeCell ref="D704:D707"/>
    <mergeCell ref="E704:E707"/>
    <mergeCell ref="F704:F707"/>
    <mergeCell ref="G704:G707"/>
    <mergeCell ref="H704:H707"/>
    <mergeCell ref="I704:I707"/>
    <mergeCell ref="I700:I703"/>
    <mergeCell ref="J700:J703"/>
    <mergeCell ref="P700:P703"/>
    <mergeCell ref="Q700:Q703"/>
    <mergeCell ref="R700:R703"/>
    <mergeCell ref="S700:S703"/>
    <mergeCell ref="S712:S715"/>
    <mergeCell ref="T712:T715"/>
    <mergeCell ref="A716:A719"/>
    <mergeCell ref="B716:B719"/>
    <mergeCell ref="C716:C719"/>
    <mergeCell ref="D716:D719"/>
    <mergeCell ref="E716:E719"/>
    <mergeCell ref="F716:F719"/>
    <mergeCell ref="G716:G719"/>
    <mergeCell ref="H716:H719"/>
    <mergeCell ref="H712:H715"/>
    <mergeCell ref="I712:I715"/>
    <mergeCell ref="J712:J715"/>
    <mergeCell ref="P712:P715"/>
    <mergeCell ref="Q712:Q715"/>
    <mergeCell ref="R712:R715"/>
    <mergeCell ref="R708:R711"/>
    <mergeCell ref="S708:S711"/>
    <mergeCell ref="T708:T711"/>
    <mergeCell ref="A712:A715"/>
    <mergeCell ref="B712:B715"/>
    <mergeCell ref="C712:C715"/>
    <mergeCell ref="D712:D715"/>
    <mergeCell ref="E712:E715"/>
    <mergeCell ref="F712:F715"/>
    <mergeCell ref="G712:G715"/>
    <mergeCell ref="G708:G711"/>
    <mergeCell ref="H708:H711"/>
    <mergeCell ref="I708:I711"/>
    <mergeCell ref="J708:J711"/>
    <mergeCell ref="P708:P711"/>
    <mergeCell ref="Q708:Q711"/>
    <mergeCell ref="E724:E727"/>
    <mergeCell ref="F724:F727"/>
    <mergeCell ref="J720:J723"/>
    <mergeCell ref="P720:P723"/>
    <mergeCell ref="Q720:Q723"/>
    <mergeCell ref="R720:R723"/>
    <mergeCell ref="S720:S723"/>
    <mergeCell ref="T720:T723"/>
    <mergeCell ref="T716:T719"/>
    <mergeCell ref="A720:A723"/>
    <mergeCell ref="B720:B723"/>
    <mergeCell ref="C720:C723"/>
    <mergeCell ref="D720:D723"/>
    <mergeCell ref="E720:E723"/>
    <mergeCell ref="F720:F723"/>
    <mergeCell ref="G720:G723"/>
    <mergeCell ref="H720:H723"/>
    <mergeCell ref="I720:I723"/>
    <mergeCell ref="I716:I719"/>
    <mergeCell ref="J716:J719"/>
    <mergeCell ref="P716:P719"/>
    <mergeCell ref="Q716:Q719"/>
    <mergeCell ref="R716:R719"/>
    <mergeCell ref="S716:S719"/>
    <mergeCell ref="S736:S739"/>
    <mergeCell ref="T736:T739"/>
    <mergeCell ref="A740:A743"/>
    <mergeCell ref="B740:B743"/>
    <mergeCell ref="C740:C743"/>
    <mergeCell ref="D740:D743"/>
    <mergeCell ref="E740:E743"/>
    <mergeCell ref="F740:F743"/>
    <mergeCell ref="G740:G743"/>
    <mergeCell ref="H740:H743"/>
    <mergeCell ref="H736:H739"/>
    <mergeCell ref="I736:I739"/>
    <mergeCell ref="J736:J739"/>
    <mergeCell ref="P736:P739"/>
    <mergeCell ref="Q736:Q739"/>
    <mergeCell ref="R736:R739"/>
    <mergeCell ref="R724:R727"/>
    <mergeCell ref="S724:S727"/>
    <mergeCell ref="T724:T727"/>
    <mergeCell ref="A736:A739"/>
    <mergeCell ref="B736:B739"/>
    <mergeCell ref="C736:C739"/>
    <mergeCell ref="D736:D739"/>
    <mergeCell ref="E736:E739"/>
    <mergeCell ref="F736:F739"/>
    <mergeCell ref="G736:G739"/>
    <mergeCell ref="G724:G727"/>
    <mergeCell ref="H724:H727"/>
    <mergeCell ref="I724:I727"/>
    <mergeCell ref="J724:J727"/>
    <mergeCell ref="P724:P727"/>
    <mergeCell ref="Q724:Q727"/>
    <mergeCell ref="A756:A759"/>
    <mergeCell ref="B756:B759"/>
    <mergeCell ref="C756:C759"/>
    <mergeCell ref="D756:D759"/>
    <mergeCell ref="E756:E759"/>
    <mergeCell ref="F756:F759"/>
    <mergeCell ref="J744:J747"/>
    <mergeCell ref="P744:P747"/>
    <mergeCell ref="Q744:Q747"/>
    <mergeCell ref="R744:R747"/>
    <mergeCell ref="S744:S747"/>
    <mergeCell ref="T744:T747"/>
    <mergeCell ref="T740:T743"/>
    <mergeCell ref="A744:A747"/>
    <mergeCell ref="B744:B747"/>
    <mergeCell ref="C744:C747"/>
    <mergeCell ref="D744:D747"/>
    <mergeCell ref="E744:E747"/>
    <mergeCell ref="F744:F747"/>
    <mergeCell ref="G744:G747"/>
    <mergeCell ref="H744:H747"/>
    <mergeCell ref="I744:I747"/>
    <mergeCell ref="I740:I743"/>
    <mergeCell ref="J740:J743"/>
    <mergeCell ref="P740:P743"/>
    <mergeCell ref="Q740:Q743"/>
    <mergeCell ref="R740:R743"/>
    <mergeCell ref="S740:S743"/>
    <mergeCell ref="S760:S763"/>
    <mergeCell ref="T760:T763"/>
    <mergeCell ref="A764:A767"/>
    <mergeCell ref="B764:B767"/>
    <mergeCell ref="C764:C767"/>
    <mergeCell ref="D764:D767"/>
    <mergeCell ref="E764:E767"/>
    <mergeCell ref="F764:F767"/>
    <mergeCell ref="G764:G767"/>
    <mergeCell ref="H764:H767"/>
    <mergeCell ref="H760:H763"/>
    <mergeCell ref="I760:I763"/>
    <mergeCell ref="J760:J763"/>
    <mergeCell ref="P760:P763"/>
    <mergeCell ref="Q760:Q763"/>
    <mergeCell ref="R760:R763"/>
    <mergeCell ref="R756:R759"/>
    <mergeCell ref="S756:S759"/>
    <mergeCell ref="T756:T759"/>
    <mergeCell ref="A760:A763"/>
    <mergeCell ref="B760:B763"/>
    <mergeCell ref="C760:C763"/>
    <mergeCell ref="D760:D763"/>
    <mergeCell ref="E760:E763"/>
    <mergeCell ref="F760:F763"/>
    <mergeCell ref="G760:G763"/>
    <mergeCell ref="G756:G759"/>
    <mergeCell ref="H756:H759"/>
    <mergeCell ref="I756:I759"/>
    <mergeCell ref="J756:J759"/>
    <mergeCell ref="P756:P759"/>
    <mergeCell ref="Q756:Q759"/>
    <mergeCell ref="A772:A775"/>
    <mergeCell ref="B772:B775"/>
    <mergeCell ref="C772:C775"/>
    <mergeCell ref="D772:D775"/>
    <mergeCell ref="E772:E775"/>
    <mergeCell ref="F772:F775"/>
    <mergeCell ref="J768:J771"/>
    <mergeCell ref="P768:P771"/>
    <mergeCell ref="Q768:Q771"/>
    <mergeCell ref="R768:R771"/>
    <mergeCell ref="S768:S771"/>
    <mergeCell ref="T768:T771"/>
    <mergeCell ref="T764:T767"/>
    <mergeCell ref="A768:A771"/>
    <mergeCell ref="B768:B771"/>
    <mergeCell ref="C768:C771"/>
    <mergeCell ref="D768:D771"/>
    <mergeCell ref="E768:E771"/>
    <mergeCell ref="F768:F771"/>
    <mergeCell ref="G768:G771"/>
    <mergeCell ref="H768:H771"/>
    <mergeCell ref="I768:I771"/>
    <mergeCell ref="I764:I767"/>
    <mergeCell ref="J764:J767"/>
    <mergeCell ref="P764:P767"/>
    <mergeCell ref="Q764:Q767"/>
    <mergeCell ref="R764:R767"/>
    <mergeCell ref="S764:S767"/>
    <mergeCell ref="S776:S779"/>
    <mergeCell ref="T776:T779"/>
    <mergeCell ref="A780:A783"/>
    <mergeCell ref="B780:B783"/>
    <mergeCell ref="C780:C783"/>
    <mergeCell ref="D780:D783"/>
    <mergeCell ref="E780:E783"/>
    <mergeCell ref="F780:F783"/>
    <mergeCell ref="G780:G783"/>
    <mergeCell ref="H780:H783"/>
    <mergeCell ref="H776:H779"/>
    <mergeCell ref="I776:I779"/>
    <mergeCell ref="J776:J779"/>
    <mergeCell ref="P776:P779"/>
    <mergeCell ref="Q776:Q779"/>
    <mergeCell ref="R776:R779"/>
    <mergeCell ref="R772:R775"/>
    <mergeCell ref="S772:S775"/>
    <mergeCell ref="T772:T775"/>
    <mergeCell ref="A776:A779"/>
    <mergeCell ref="B776:B779"/>
    <mergeCell ref="C776:C779"/>
    <mergeCell ref="D776:D779"/>
    <mergeCell ref="E776:E779"/>
    <mergeCell ref="F776:F779"/>
    <mergeCell ref="G776:G779"/>
    <mergeCell ref="G772:G775"/>
    <mergeCell ref="H772:H775"/>
    <mergeCell ref="I772:I775"/>
    <mergeCell ref="J772:J775"/>
    <mergeCell ref="P772:P775"/>
    <mergeCell ref="Q772:Q775"/>
    <mergeCell ref="E788:E791"/>
    <mergeCell ref="F788:F791"/>
    <mergeCell ref="J784:J787"/>
    <mergeCell ref="P784:P787"/>
    <mergeCell ref="Q784:Q787"/>
    <mergeCell ref="R784:R787"/>
    <mergeCell ref="S784:S787"/>
    <mergeCell ref="T784:T787"/>
    <mergeCell ref="T780:T783"/>
    <mergeCell ref="A784:A787"/>
    <mergeCell ref="B784:B787"/>
    <mergeCell ref="C784:C787"/>
    <mergeCell ref="D784:D787"/>
    <mergeCell ref="E784:E787"/>
    <mergeCell ref="F784:F787"/>
    <mergeCell ref="G784:G787"/>
    <mergeCell ref="H784:H787"/>
    <mergeCell ref="I784:I787"/>
    <mergeCell ref="I780:I783"/>
    <mergeCell ref="J780:J783"/>
    <mergeCell ref="P780:P783"/>
    <mergeCell ref="Q780:Q783"/>
    <mergeCell ref="R780:R783"/>
    <mergeCell ref="S780:S783"/>
    <mergeCell ref="S800:S803"/>
    <mergeCell ref="T800:T803"/>
    <mergeCell ref="A804:A807"/>
    <mergeCell ref="B804:B807"/>
    <mergeCell ref="C804:C807"/>
    <mergeCell ref="D804:D807"/>
    <mergeCell ref="E804:E807"/>
    <mergeCell ref="F804:F807"/>
    <mergeCell ref="G804:G807"/>
    <mergeCell ref="H804:H807"/>
    <mergeCell ref="H800:H803"/>
    <mergeCell ref="I800:I803"/>
    <mergeCell ref="J800:J803"/>
    <mergeCell ref="P800:P803"/>
    <mergeCell ref="Q800:Q803"/>
    <mergeCell ref="R800:R803"/>
    <mergeCell ref="R788:R791"/>
    <mergeCell ref="S788:S791"/>
    <mergeCell ref="T788:T791"/>
    <mergeCell ref="A800:A803"/>
    <mergeCell ref="B800:B803"/>
    <mergeCell ref="C800:C803"/>
    <mergeCell ref="D800:D803"/>
    <mergeCell ref="E800:E803"/>
    <mergeCell ref="F800:F803"/>
    <mergeCell ref="G800:G803"/>
    <mergeCell ref="G788:G791"/>
    <mergeCell ref="H788:H791"/>
    <mergeCell ref="I788:I791"/>
    <mergeCell ref="J788:J791"/>
    <mergeCell ref="P788:P791"/>
    <mergeCell ref="Q788:Q791"/>
    <mergeCell ref="A812:A815"/>
    <mergeCell ref="B812:B815"/>
    <mergeCell ref="C812:C815"/>
    <mergeCell ref="D812:D815"/>
    <mergeCell ref="E812:E815"/>
    <mergeCell ref="F812:F815"/>
    <mergeCell ref="J808:J811"/>
    <mergeCell ref="P808:P811"/>
    <mergeCell ref="Q808:Q811"/>
    <mergeCell ref="R808:R811"/>
    <mergeCell ref="S808:S811"/>
    <mergeCell ref="T808:T811"/>
    <mergeCell ref="T804:T807"/>
    <mergeCell ref="A808:A811"/>
    <mergeCell ref="B808:B811"/>
    <mergeCell ref="C808:C811"/>
    <mergeCell ref="D808:D811"/>
    <mergeCell ref="E808:E811"/>
    <mergeCell ref="F808:F811"/>
    <mergeCell ref="G808:G811"/>
    <mergeCell ref="H808:H811"/>
    <mergeCell ref="I808:I811"/>
    <mergeCell ref="I804:I807"/>
    <mergeCell ref="J804:J807"/>
    <mergeCell ref="P804:P807"/>
    <mergeCell ref="Q804:Q807"/>
    <mergeCell ref="R804:R807"/>
    <mergeCell ref="S804:S807"/>
    <mergeCell ref="S816:S819"/>
    <mergeCell ref="T816:T819"/>
    <mergeCell ref="A820:A823"/>
    <mergeCell ref="B820:B823"/>
    <mergeCell ref="C820:C823"/>
    <mergeCell ref="D820:D823"/>
    <mergeCell ref="E820:E823"/>
    <mergeCell ref="F820:F823"/>
    <mergeCell ref="G820:G823"/>
    <mergeCell ref="H820:H823"/>
    <mergeCell ref="H816:H819"/>
    <mergeCell ref="I816:I819"/>
    <mergeCell ref="J816:J819"/>
    <mergeCell ref="P816:P819"/>
    <mergeCell ref="Q816:Q819"/>
    <mergeCell ref="R816:R819"/>
    <mergeCell ref="R812:R815"/>
    <mergeCell ref="S812:S815"/>
    <mergeCell ref="T812:T815"/>
    <mergeCell ref="A816:A819"/>
    <mergeCell ref="B816:B819"/>
    <mergeCell ref="C816:C819"/>
    <mergeCell ref="D816:D819"/>
    <mergeCell ref="E816:E819"/>
    <mergeCell ref="F816:F819"/>
    <mergeCell ref="G816:G819"/>
    <mergeCell ref="G812:G815"/>
    <mergeCell ref="H812:H815"/>
    <mergeCell ref="I812:I815"/>
    <mergeCell ref="J812:J815"/>
    <mergeCell ref="P812:P815"/>
    <mergeCell ref="Q812:Q815"/>
    <mergeCell ref="A828:A831"/>
    <mergeCell ref="B828:B831"/>
    <mergeCell ref="C828:C831"/>
    <mergeCell ref="D828:D831"/>
    <mergeCell ref="E828:E831"/>
    <mergeCell ref="F828:F831"/>
    <mergeCell ref="J824:J827"/>
    <mergeCell ref="P824:P827"/>
    <mergeCell ref="Q824:Q827"/>
    <mergeCell ref="R824:R827"/>
    <mergeCell ref="S824:S827"/>
    <mergeCell ref="T824:T827"/>
    <mergeCell ref="T820:T823"/>
    <mergeCell ref="A824:A827"/>
    <mergeCell ref="B824:B827"/>
    <mergeCell ref="C824:C827"/>
    <mergeCell ref="D824:D827"/>
    <mergeCell ref="E824:E827"/>
    <mergeCell ref="F824:F827"/>
    <mergeCell ref="G824:G827"/>
    <mergeCell ref="H824:H827"/>
    <mergeCell ref="I824:I827"/>
    <mergeCell ref="I820:I823"/>
    <mergeCell ref="J820:J823"/>
    <mergeCell ref="P820:P823"/>
    <mergeCell ref="Q820:Q823"/>
    <mergeCell ref="R820:R823"/>
    <mergeCell ref="S820:S823"/>
    <mergeCell ref="S832:S835"/>
    <mergeCell ref="T832:T835"/>
    <mergeCell ref="A836:A839"/>
    <mergeCell ref="B836:B839"/>
    <mergeCell ref="C836:C839"/>
    <mergeCell ref="D836:D839"/>
    <mergeCell ref="E836:E839"/>
    <mergeCell ref="F836:F839"/>
    <mergeCell ref="G836:G839"/>
    <mergeCell ref="H836:H839"/>
    <mergeCell ref="H832:H835"/>
    <mergeCell ref="I832:I835"/>
    <mergeCell ref="J832:J835"/>
    <mergeCell ref="P832:P835"/>
    <mergeCell ref="Q832:Q835"/>
    <mergeCell ref="R832:R835"/>
    <mergeCell ref="R828:R831"/>
    <mergeCell ref="S828:S831"/>
    <mergeCell ref="T828:T831"/>
    <mergeCell ref="A832:A835"/>
    <mergeCell ref="B832:B835"/>
    <mergeCell ref="C832:C835"/>
    <mergeCell ref="D832:D835"/>
    <mergeCell ref="E832:E835"/>
    <mergeCell ref="F832:F835"/>
    <mergeCell ref="G832:G835"/>
    <mergeCell ref="G828:G831"/>
    <mergeCell ref="H828:H831"/>
    <mergeCell ref="I828:I831"/>
    <mergeCell ref="J828:J831"/>
    <mergeCell ref="P828:P831"/>
    <mergeCell ref="Q828:Q831"/>
    <mergeCell ref="A844:A847"/>
    <mergeCell ref="B844:B847"/>
    <mergeCell ref="C844:C847"/>
    <mergeCell ref="D844:D847"/>
    <mergeCell ref="E844:E847"/>
    <mergeCell ref="F844:F847"/>
    <mergeCell ref="J840:J843"/>
    <mergeCell ref="P840:P843"/>
    <mergeCell ref="Q840:Q843"/>
    <mergeCell ref="R840:R843"/>
    <mergeCell ref="S840:S843"/>
    <mergeCell ref="T840:T843"/>
    <mergeCell ref="T836:T839"/>
    <mergeCell ref="A840:A843"/>
    <mergeCell ref="B840:B843"/>
    <mergeCell ref="C840:C843"/>
    <mergeCell ref="D840:D843"/>
    <mergeCell ref="E840:E843"/>
    <mergeCell ref="F840:F843"/>
    <mergeCell ref="G840:G843"/>
    <mergeCell ref="H840:H843"/>
    <mergeCell ref="I840:I843"/>
    <mergeCell ref="I836:I839"/>
    <mergeCell ref="J836:J839"/>
    <mergeCell ref="P836:P839"/>
    <mergeCell ref="Q836:Q839"/>
    <mergeCell ref="R836:R839"/>
    <mergeCell ref="S836:S839"/>
    <mergeCell ref="S848:S851"/>
    <mergeCell ref="T848:T851"/>
    <mergeCell ref="A852:A855"/>
    <mergeCell ref="B852:B855"/>
    <mergeCell ref="C852:C855"/>
    <mergeCell ref="D852:D855"/>
    <mergeCell ref="E852:E855"/>
    <mergeCell ref="F852:F855"/>
    <mergeCell ref="G852:G855"/>
    <mergeCell ref="H852:H855"/>
    <mergeCell ref="H848:H851"/>
    <mergeCell ref="I848:I851"/>
    <mergeCell ref="J848:J851"/>
    <mergeCell ref="P848:P851"/>
    <mergeCell ref="Q848:Q851"/>
    <mergeCell ref="R848:R851"/>
    <mergeCell ref="R844:R847"/>
    <mergeCell ref="S844:S847"/>
    <mergeCell ref="T844:T847"/>
    <mergeCell ref="A848:A851"/>
    <mergeCell ref="B848:B851"/>
    <mergeCell ref="C848:C851"/>
    <mergeCell ref="D848:D851"/>
    <mergeCell ref="E848:E851"/>
    <mergeCell ref="F848:F851"/>
    <mergeCell ref="G848:G851"/>
    <mergeCell ref="G844:G847"/>
    <mergeCell ref="H844:H847"/>
    <mergeCell ref="I844:I847"/>
    <mergeCell ref="J844:J847"/>
    <mergeCell ref="P844:P847"/>
    <mergeCell ref="Q844:Q847"/>
    <mergeCell ref="A860:A863"/>
    <mergeCell ref="B860:B863"/>
    <mergeCell ref="C860:C863"/>
    <mergeCell ref="D860:D863"/>
    <mergeCell ref="E860:E863"/>
    <mergeCell ref="F860:F863"/>
    <mergeCell ref="J856:J859"/>
    <mergeCell ref="P856:P859"/>
    <mergeCell ref="Q856:Q859"/>
    <mergeCell ref="R856:R859"/>
    <mergeCell ref="S856:S859"/>
    <mergeCell ref="T856:T859"/>
    <mergeCell ref="T852:T855"/>
    <mergeCell ref="A856:A859"/>
    <mergeCell ref="B856:B859"/>
    <mergeCell ref="C856:C859"/>
    <mergeCell ref="D856:D859"/>
    <mergeCell ref="E856:E859"/>
    <mergeCell ref="F856:F859"/>
    <mergeCell ref="G856:G859"/>
    <mergeCell ref="H856:H859"/>
    <mergeCell ref="I856:I859"/>
    <mergeCell ref="I852:I855"/>
    <mergeCell ref="J852:J855"/>
    <mergeCell ref="P852:P855"/>
    <mergeCell ref="Q852:Q855"/>
    <mergeCell ref="R852:R855"/>
    <mergeCell ref="S852:S855"/>
    <mergeCell ref="S864:S867"/>
    <mergeCell ref="T864:T867"/>
    <mergeCell ref="A868:A871"/>
    <mergeCell ref="B868:B871"/>
    <mergeCell ref="C868:C871"/>
    <mergeCell ref="D868:D871"/>
    <mergeCell ref="E868:E871"/>
    <mergeCell ref="F868:F871"/>
    <mergeCell ref="G868:G871"/>
    <mergeCell ref="H868:H871"/>
    <mergeCell ref="H864:H867"/>
    <mergeCell ref="I864:I867"/>
    <mergeCell ref="J864:J867"/>
    <mergeCell ref="P864:P867"/>
    <mergeCell ref="Q864:Q867"/>
    <mergeCell ref="R864:R867"/>
    <mergeCell ref="R860:R863"/>
    <mergeCell ref="S860:S863"/>
    <mergeCell ref="T860:T863"/>
    <mergeCell ref="A864:A867"/>
    <mergeCell ref="B864:B867"/>
    <mergeCell ref="C864:C867"/>
    <mergeCell ref="D864:D867"/>
    <mergeCell ref="E864:E867"/>
    <mergeCell ref="F864:F867"/>
    <mergeCell ref="G864:G867"/>
    <mergeCell ref="G860:G863"/>
    <mergeCell ref="H860:H863"/>
    <mergeCell ref="I860:I863"/>
    <mergeCell ref="J860:J863"/>
    <mergeCell ref="P860:P863"/>
    <mergeCell ref="Q860:Q863"/>
    <mergeCell ref="A876:A879"/>
    <mergeCell ref="B876:B879"/>
    <mergeCell ref="C876:C879"/>
    <mergeCell ref="D876:D879"/>
    <mergeCell ref="E876:E879"/>
    <mergeCell ref="F876:F879"/>
    <mergeCell ref="J872:J875"/>
    <mergeCell ref="P872:P875"/>
    <mergeCell ref="Q872:Q875"/>
    <mergeCell ref="R872:R875"/>
    <mergeCell ref="S872:S875"/>
    <mergeCell ref="T872:T875"/>
    <mergeCell ref="T868:T871"/>
    <mergeCell ref="A872:A875"/>
    <mergeCell ref="B872:B875"/>
    <mergeCell ref="C872:C875"/>
    <mergeCell ref="D872:D875"/>
    <mergeCell ref="E872:E875"/>
    <mergeCell ref="F872:F875"/>
    <mergeCell ref="G872:G875"/>
    <mergeCell ref="H872:H875"/>
    <mergeCell ref="I872:I875"/>
    <mergeCell ref="I868:I871"/>
    <mergeCell ref="J868:J871"/>
    <mergeCell ref="P868:P871"/>
    <mergeCell ref="Q868:Q871"/>
    <mergeCell ref="R868:R871"/>
    <mergeCell ref="S868:S871"/>
    <mergeCell ref="S888:S891"/>
    <mergeCell ref="T888:T891"/>
    <mergeCell ref="A892:A895"/>
    <mergeCell ref="B892:B895"/>
    <mergeCell ref="C892:C895"/>
    <mergeCell ref="D892:D895"/>
    <mergeCell ref="E892:E895"/>
    <mergeCell ref="F892:F895"/>
    <mergeCell ref="G892:G895"/>
    <mergeCell ref="H892:H895"/>
    <mergeCell ref="H888:H891"/>
    <mergeCell ref="I888:I891"/>
    <mergeCell ref="J888:J891"/>
    <mergeCell ref="P888:P891"/>
    <mergeCell ref="Q888:Q891"/>
    <mergeCell ref="R888:R891"/>
    <mergeCell ref="R876:R879"/>
    <mergeCell ref="S876:S879"/>
    <mergeCell ref="T876:T879"/>
    <mergeCell ref="A888:A891"/>
    <mergeCell ref="B888:B891"/>
    <mergeCell ref="C888:C891"/>
    <mergeCell ref="D888:D891"/>
    <mergeCell ref="E888:E891"/>
    <mergeCell ref="F888:F891"/>
    <mergeCell ref="G888:G891"/>
    <mergeCell ref="G876:G879"/>
    <mergeCell ref="H876:H879"/>
    <mergeCell ref="I876:I879"/>
    <mergeCell ref="J876:J879"/>
    <mergeCell ref="P876:P879"/>
    <mergeCell ref="Q876:Q879"/>
    <mergeCell ref="R896:R899"/>
    <mergeCell ref="S896:S899"/>
    <mergeCell ref="T896:T899"/>
    <mergeCell ref="T892:T895"/>
    <mergeCell ref="A896:A899"/>
    <mergeCell ref="B896:B899"/>
    <mergeCell ref="C896:C899"/>
    <mergeCell ref="D896:D899"/>
    <mergeCell ref="E896:E899"/>
    <mergeCell ref="F896:F899"/>
    <mergeCell ref="G896:G899"/>
    <mergeCell ref="H896:H899"/>
    <mergeCell ref="I896:I899"/>
    <mergeCell ref="I892:I895"/>
    <mergeCell ref="J892:J895"/>
    <mergeCell ref="P892:P895"/>
    <mergeCell ref="Q892:Q895"/>
    <mergeCell ref="R892:R895"/>
    <mergeCell ref="S892:S895"/>
    <mergeCell ref="E82:E85"/>
    <mergeCell ref="F82:F85"/>
    <mergeCell ref="G82:G85"/>
    <mergeCell ref="H82:H85"/>
    <mergeCell ref="R900:R903"/>
    <mergeCell ref="S900:S903"/>
    <mergeCell ref="T900:T903"/>
    <mergeCell ref="G904:G907"/>
    <mergeCell ref="H904:H907"/>
    <mergeCell ref="I904:I907"/>
    <mergeCell ref="J904:J907"/>
    <mergeCell ref="G900:G903"/>
    <mergeCell ref="H900:H903"/>
    <mergeCell ref="I900:I903"/>
    <mergeCell ref="J900:J903"/>
    <mergeCell ref="P900:P903"/>
    <mergeCell ref="Q900:Q903"/>
    <mergeCell ref="R86:R89"/>
    <mergeCell ref="S86:S89"/>
    <mergeCell ref="T86:T89"/>
    <mergeCell ref="T82:T85"/>
    <mergeCell ref="I82:I85"/>
    <mergeCell ref="J82:J85"/>
    <mergeCell ref="P82:P85"/>
    <mergeCell ref="Q82:Q85"/>
    <mergeCell ref="R82:R85"/>
    <mergeCell ref="S82:S85"/>
    <mergeCell ref="S130:S133"/>
    <mergeCell ref="T130:T133"/>
    <mergeCell ref="E158:E161"/>
    <mergeCell ref="F158:F161"/>
    <mergeCell ref="G158:G161"/>
    <mergeCell ref="A900:A903"/>
    <mergeCell ref="B900:B903"/>
    <mergeCell ref="C900:C903"/>
    <mergeCell ref="D900:D903"/>
    <mergeCell ref="E900:E903"/>
    <mergeCell ref="F900:F903"/>
    <mergeCell ref="J896:J899"/>
    <mergeCell ref="P896:P899"/>
    <mergeCell ref="Q896:Q899"/>
    <mergeCell ref="A126:A129"/>
    <mergeCell ref="B126:B129"/>
    <mergeCell ref="C126:C129"/>
    <mergeCell ref="D126:D129"/>
    <mergeCell ref="E126:E129"/>
    <mergeCell ref="F126:F129"/>
    <mergeCell ref="J86:J89"/>
    <mergeCell ref="P86:P89"/>
    <mergeCell ref="Q86:Q89"/>
    <mergeCell ref="A86:A89"/>
    <mergeCell ref="B86:B89"/>
    <mergeCell ref="C86:C89"/>
    <mergeCell ref="D86:D89"/>
    <mergeCell ref="E86:E89"/>
    <mergeCell ref="F86:F89"/>
    <mergeCell ref="G86:G89"/>
    <mergeCell ref="H86:H89"/>
    <mergeCell ref="I86:I89"/>
    <mergeCell ref="A122:A125"/>
    <mergeCell ref="B122:B125"/>
    <mergeCell ref="C122:C125"/>
    <mergeCell ref="D122:D125"/>
    <mergeCell ref="A158:A161"/>
    <mergeCell ref="H130:H133"/>
    <mergeCell ref="I130:I133"/>
    <mergeCell ref="J130:J133"/>
    <mergeCell ref="P130:P133"/>
    <mergeCell ref="Q130:Q133"/>
    <mergeCell ref="R130:R133"/>
    <mergeCell ref="R126:R129"/>
    <mergeCell ref="S126:S129"/>
    <mergeCell ref="T126:T129"/>
    <mergeCell ref="A130:A133"/>
    <mergeCell ref="B130:B133"/>
    <mergeCell ref="C130:C133"/>
    <mergeCell ref="D130:D133"/>
    <mergeCell ref="E130:E133"/>
    <mergeCell ref="F130:F133"/>
    <mergeCell ref="G130:G133"/>
    <mergeCell ref="G126:G129"/>
    <mergeCell ref="H126:H129"/>
    <mergeCell ref="I126:I129"/>
    <mergeCell ref="J126:J129"/>
    <mergeCell ref="P126:P129"/>
    <mergeCell ref="Q126:Q129"/>
    <mergeCell ref="A178:A181"/>
    <mergeCell ref="B178:B181"/>
    <mergeCell ref="C178:C181"/>
    <mergeCell ref="D178:D181"/>
    <mergeCell ref="E178:E181"/>
    <mergeCell ref="F178:F181"/>
    <mergeCell ref="J162:J165"/>
    <mergeCell ref="P162:P165"/>
    <mergeCell ref="Q162:Q165"/>
    <mergeCell ref="R162:R165"/>
    <mergeCell ref="S162:S165"/>
    <mergeCell ref="T162:T165"/>
    <mergeCell ref="T158:T161"/>
    <mergeCell ref="A162:A165"/>
    <mergeCell ref="B162:B165"/>
    <mergeCell ref="C162:C165"/>
    <mergeCell ref="D162:D165"/>
    <mergeCell ref="E162:E165"/>
    <mergeCell ref="F162:F165"/>
    <mergeCell ref="G162:G165"/>
    <mergeCell ref="H162:H165"/>
    <mergeCell ref="I162:I165"/>
    <mergeCell ref="I158:I161"/>
    <mergeCell ref="J158:J161"/>
    <mergeCell ref="P158:P161"/>
    <mergeCell ref="Q158:Q161"/>
    <mergeCell ref="R158:R161"/>
    <mergeCell ref="S158:S161"/>
    <mergeCell ref="S174:S177"/>
    <mergeCell ref="T174:T177"/>
    <mergeCell ref="J166:J169"/>
    <mergeCell ref="P166:P169"/>
    <mergeCell ref="S182:S185"/>
    <mergeCell ref="T182:T185"/>
    <mergeCell ref="A198:A201"/>
    <mergeCell ref="B198:B201"/>
    <mergeCell ref="C198:C201"/>
    <mergeCell ref="D198:D201"/>
    <mergeCell ref="E198:E201"/>
    <mergeCell ref="F198:F201"/>
    <mergeCell ref="G198:G201"/>
    <mergeCell ref="H198:H201"/>
    <mergeCell ref="H182:H185"/>
    <mergeCell ref="I182:I185"/>
    <mergeCell ref="J182:J185"/>
    <mergeCell ref="P182:P185"/>
    <mergeCell ref="Q182:Q185"/>
    <mergeCell ref="R182:R185"/>
    <mergeCell ref="R178:R181"/>
    <mergeCell ref="S178:S181"/>
    <mergeCell ref="T178:T181"/>
    <mergeCell ref="A182:A185"/>
    <mergeCell ref="B182:B185"/>
    <mergeCell ref="C182:C185"/>
    <mergeCell ref="D182:D185"/>
    <mergeCell ref="E182:E185"/>
    <mergeCell ref="F182:F185"/>
    <mergeCell ref="G182:G185"/>
    <mergeCell ref="G178:G181"/>
    <mergeCell ref="H178:H181"/>
    <mergeCell ref="I178:I181"/>
    <mergeCell ref="J178:J181"/>
    <mergeCell ref="P178:P181"/>
    <mergeCell ref="Q178:Q181"/>
    <mergeCell ref="A222:A225"/>
    <mergeCell ref="B222:B225"/>
    <mergeCell ref="C222:C225"/>
    <mergeCell ref="D222:D225"/>
    <mergeCell ref="E222:E225"/>
    <mergeCell ref="F222:F225"/>
    <mergeCell ref="J202:J205"/>
    <mergeCell ref="P202:P205"/>
    <mergeCell ref="Q202:Q205"/>
    <mergeCell ref="R202:R205"/>
    <mergeCell ref="S202:S205"/>
    <mergeCell ref="T202:T205"/>
    <mergeCell ref="T198:T201"/>
    <mergeCell ref="A202:A205"/>
    <mergeCell ref="B202:B205"/>
    <mergeCell ref="C202:C205"/>
    <mergeCell ref="D202:D205"/>
    <mergeCell ref="E202:E205"/>
    <mergeCell ref="F202:F205"/>
    <mergeCell ref="G202:G205"/>
    <mergeCell ref="H202:H205"/>
    <mergeCell ref="I202:I205"/>
    <mergeCell ref="I198:I201"/>
    <mergeCell ref="J198:J201"/>
    <mergeCell ref="P198:P201"/>
    <mergeCell ref="Q198:Q201"/>
    <mergeCell ref="R198:R201"/>
    <mergeCell ref="S198:S201"/>
    <mergeCell ref="A218:A221"/>
    <mergeCell ref="B218:B221"/>
    <mergeCell ref="C218:C221"/>
    <mergeCell ref="D218:D221"/>
    <mergeCell ref="S226:S229"/>
    <mergeCell ref="T226:T229"/>
    <mergeCell ref="A246:A249"/>
    <mergeCell ref="B246:B249"/>
    <mergeCell ref="C246:C249"/>
    <mergeCell ref="D246:D249"/>
    <mergeCell ref="E246:E249"/>
    <mergeCell ref="F246:F249"/>
    <mergeCell ref="G246:G249"/>
    <mergeCell ref="H246:H249"/>
    <mergeCell ref="H226:H229"/>
    <mergeCell ref="I226:I229"/>
    <mergeCell ref="J226:J229"/>
    <mergeCell ref="P226:P229"/>
    <mergeCell ref="Q226:Q229"/>
    <mergeCell ref="R226:R229"/>
    <mergeCell ref="R222:R225"/>
    <mergeCell ref="S222:S225"/>
    <mergeCell ref="T222:T225"/>
    <mergeCell ref="A226:A229"/>
    <mergeCell ref="B226:B229"/>
    <mergeCell ref="C226:C229"/>
    <mergeCell ref="D226:D229"/>
    <mergeCell ref="E226:E229"/>
    <mergeCell ref="F226:F229"/>
    <mergeCell ref="G226:G229"/>
    <mergeCell ref="G222:G225"/>
    <mergeCell ref="H222:H225"/>
    <mergeCell ref="I222:I225"/>
    <mergeCell ref="J222:J225"/>
    <mergeCell ref="P222:P225"/>
    <mergeCell ref="Q222:Q225"/>
    <mergeCell ref="A270:A273"/>
    <mergeCell ref="B270:B273"/>
    <mergeCell ref="C270:C273"/>
    <mergeCell ref="D270:D273"/>
    <mergeCell ref="E270:E273"/>
    <mergeCell ref="F270:F273"/>
    <mergeCell ref="J250:J253"/>
    <mergeCell ref="P250:P253"/>
    <mergeCell ref="Q250:Q253"/>
    <mergeCell ref="R250:R253"/>
    <mergeCell ref="S250:S253"/>
    <mergeCell ref="T250:T253"/>
    <mergeCell ref="T246:T249"/>
    <mergeCell ref="A250:A253"/>
    <mergeCell ref="B250:B253"/>
    <mergeCell ref="C250:C253"/>
    <mergeCell ref="D250:D253"/>
    <mergeCell ref="E250:E253"/>
    <mergeCell ref="F250:F253"/>
    <mergeCell ref="G250:G253"/>
    <mergeCell ref="H250:H253"/>
    <mergeCell ref="I250:I253"/>
    <mergeCell ref="I246:I249"/>
    <mergeCell ref="J246:J249"/>
    <mergeCell ref="P246:P249"/>
    <mergeCell ref="Q246:Q249"/>
    <mergeCell ref="R246:R249"/>
    <mergeCell ref="S246:S249"/>
    <mergeCell ref="A266:A269"/>
    <mergeCell ref="B266:B269"/>
    <mergeCell ref="C266:C269"/>
    <mergeCell ref="D266:D269"/>
    <mergeCell ref="S274:S277"/>
    <mergeCell ref="T274:T277"/>
    <mergeCell ref="A354:A357"/>
    <mergeCell ref="B354:B357"/>
    <mergeCell ref="C354:C357"/>
    <mergeCell ref="D354:D357"/>
    <mergeCell ref="E354:E357"/>
    <mergeCell ref="F354:F357"/>
    <mergeCell ref="G354:G357"/>
    <mergeCell ref="H354:H357"/>
    <mergeCell ref="H274:H277"/>
    <mergeCell ref="I274:I277"/>
    <mergeCell ref="J274:J277"/>
    <mergeCell ref="P274:P277"/>
    <mergeCell ref="Q274:Q277"/>
    <mergeCell ref="R274:R277"/>
    <mergeCell ref="R270:R273"/>
    <mergeCell ref="S270:S273"/>
    <mergeCell ref="T270:T273"/>
    <mergeCell ref="A274:A277"/>
    <mergeCell ref="B274:B277"/>
    <mergeCell ref="C274:C277"/>
    <mergeCell ref="D274:D277"/>
    <mergeCell ref="E274:E277"/>
    <mergeCell ref="F274:F277"/>
    <mergeCell ref="G274:G277"/>
    <mergeCell ref="G270:G273"/>
    <mergeCell ref="H270:H273"/>
    <mergeCell ref="I270:I273"/>
    <mergeCell ref="J270:J273"/>
    <mergeCell ref="P270:P273"/>
    <mergeCell ref="Q270:Q273"/>
    <mergeCell ref="A443:A446"/>
    <mergeCell ref="B443:B446"/>
    <mergeCell ref="C443:C446"/>
    <mergeCell ref="D443:D446"/>
    <mergeCell ref="E443:E446"/>
    <mergeCell ref="F443:F446"/>
    <mergeCell ref="J358:J361"/>
    <mergeCell ref="P358:P361"/>
    <mergeCell ref="Q358:Q361"/>
    <mergeCell ref="R358:R361"/>
    <mergeCell ref="S358:S361"/>
    <mergeCell ref="T358:T361"/>
    <mergeCell ref="T354:T357"/>
    <mergeCell ref="A358:A361"/>
    <mergeCell ref="B358:B361"/>
    <mergeCell ref="C358:C361"/>
    <mergeCell ref="D358:D361"/>
    <mergeCell ref="E358:E361"/>
    <mergeCell ref="F358:F361"/>
    <mergeCell ref="G358:G361"/>
    <mergeCell ref="H358:H361"/>
    <mergeCell ref="I358:I361"/>
    <mergeCell ref="I354:I357"/>
    <mergeCell ref="J354:J357"/>
    <mergeCell ref="P354:P357"/>
    <mergeCell ref="Q354:Q357"/>
    <mergeCell ref="R354:R357"/>
    <mergeCell ref="S354:S357"/>
    <mergeCell ref="S431:S434"/>
    <mergeCell ref="T431:T434"/>
    <mergeCell ref="E435:E438"/>
    <mergeCell ref="F435:F438"/>
    <mergeCell ref="S447:S450"/>
    <mergeCell ref="T447:T450"/>
    <mergeCell ref="A467:A470"/>
    <mergeCell ref="B467:B470"/>
    <mergeCell ref="C467:C470"/>
    <mergeCell ref="D467:D470"/>
    <mergeCell ref="E467:E470"/>
    <mergeCell ref="F467:F470"/>
    <mergeCell ref="G467:G470"/>
    <mergeCell ref="H467:H470"/>
    <mergeCell ref="H447:H450"/>
    <mergeCell ref="I447:I450"/>
    <mergeCell ref="J447:J450"/>
    <mergeCell ref="P447:P450"/>
    <mergeCell ref="Q447:Q450"/>
    <mergeCell ref="R447:R450"/>
    <mergeCell ref="R443:R446"/>
    <mergeCell ref="S443:S446"/>
    <mergeCell ref="T443:T446"/>
    <mergeCell ref="A447:A450"/>
    <mergeCell ref="B447:B450"/>
    <mergeCell ref="C447:C450"/>
    <mergeCell ref="D447:D450"/>
    <mergeCell ref="E447:E450"/>
    <mergeCell ref="F447:F450"/>
    <mergeCell ref="G447:G450"/>
    <mergeCell ref="G443:G446"/>
    <mergeCell ref="H443:H446"/>
    <mergeCell ref="I443:I446"/>
    <mergeCell ref="J443:J446"/>
    <mergeCell ref="P443:P446"/>
    <mergeCell ref="Q443:Q446"/>
    <mergeCell ref="A584:A587"/>
    <mergeCell ref="B584:B587"/>
    <mergeCell ref="C584:C587"/>
    <mergeCell ref="D584:D587"/>
    <mergeCell ref="E584:E587"/>
    <mergeCell ref="F584:F587"/>
    <mergeCell ref="J471:J474"/>
    <mergeCell ref="P471:P474"/>
    <mergeCell ref="Q471:Q474"/>
    <mergeCell ref="R471:R474"/>
    <mergeCell ref="S471:S474"/>
    <mergeCell ref="T471:T474"/>
    <mergeCell ref="T467:T470"/>
    <mergeCell ref="A471:A474"/>
    <mergeCell ref="B471:B474"/>
    <mergeCell ref="C471:C474"/>
    <mergeCell ref="D471:D474"/>
    <mergeCell ref="E471:E474"/>
    <mergeCell ref="F471:F474"/>
    <mergeCell ref="G471:G474"/>
    <mergeCell ref="H471:H474"/>
    <mergeCell ref="I471:I474"/>
    <mergeCell ref="I467:I470"/>
    <mergeCell ref="J467:J470"/>
    <mergeCell ref="P467:P470"/>
    <mergeCell ref="Q467:Q470"/>
    <mergeCell ref="R467:R470"/>
    <mergeCell ref="S467:S470"/>
    <mergeCell ref="S576:S579"/>
    <mergeCell ref="T576:T579"/>
    <mergeCell ref="E580:E583"/>
    <mergeCell ref="F580:F583"/>
    <mergeCell ref="S588:S591"/>
    <mergeCell ref="T588:T591"/>
    <mergeCell ref="A684:A687"/>
    <mergeCell ref="B684:B687"/>
    <mergeCell ref="C684:C687"/>
    <mergeCell ref="D684:D687"/>
    <mergeCell ref="E684:E687"/>
    <mergeCell ref="F684:F687"/>
    <mergeCell ref="G684:G687"/>
    <mergeCell ref="H684:H687"/>
    <mergeCell ref="H588:H591"/>
    <mergeCell ref="I588:I591"/>
    <mergeCell ref="J588:J591"/>
    <mergeCell ref="P588:P591"/>
    <mergeCell ref="Q588:Q591"/>
    <mergeCell ref="R588:R591"/>
    <mergeCell ref="R584:R587"/>
    <mergeCell ref="S584:S587"/>
    <mergeCell ref="T584:T587"/>
    <mergeCell ref="A588:A591"/>
    <mergeCell ref="B588:B591"/>
    <mergeCell ref="C588:C591"/>
    <mergeCell ref="D588:D591"/>
    <mergeCell ref="E588:E591"/>
    <mergeCell ref="F588:F591"/>
    <mergeCell ref="G588:G591"/>
    <mergeCell ref="G584:G587"/>
    <mergeCell ref="H584:H587"/>
    <mergeCell ref="I584:I587"/>
    <mergeCell ref="J584:J587"/>
    <mergeCell ref="P584:P587"/>
    <mergeCell ref="Q584:Q587"/>
    <mergeCell ref="A728:A731"/>
    <mergeCell ref="B728:B731"/>
    <mergeCell ref="C728:C731"/>
    <mergeCell ref="D728:D731"/>
    <mergeCell ref="E728:E731"/>
    <mergeCell ref="F728:F731"/>
    <mergeCell ref="J688:J691"/>
    <mergeCell ref="P688:P691"/>
    <mergeCell ref="Q688:Q691"/>
    <mergeCell ref="R688:R691"/>
    <mergeCell ref="S688:S691"/>
    <mergeCell ref="T688:T691"/>
    <mergeCell ref="T684:T687"/>
    <mergeCell ref="A688:A691"/>
    <mergeCell ref="B688:B691"/>
    <mergeCell ref="C688:C691"/>
    <mergeCell ref="D688:D691"/>
    <mergeCell ref="E688:E691"/>
    <mergeCell ref="F688:F691"/>
    <mergeCell ref="G688:G691"/>
    <mergeCell ref="H688:H691"/>
    <mergeCell ref="I688:I691"/>
    <mergeCell ref="I684:I687"/>
    <mergeCell ref="J684:J687"/>
    <mergeCell ref="P684:P687"/>
    <mergeCell ref="Q684:Q687"/>
    <mergeCell ref="R684:R687"/>
    <mergeCell ref="S684:S687"/>
    <mergeCell ref="A724:A727"/>
    <mergeCell ref="B724:B727"/>
    <mergeCell ref="C724:C727"/>
    <mergeCell ref="D724:D727"/>
    <mergeCell ref="S732:S735"/>
    <mergeCell ref="T732:T735"/>
    <mergeCell ref="A748:A751"/>
    <mergeCell ref="B748:B751"/>
    <mergeCell ref="C748:C751"/>
    <mergeCell ref="D748:D751"/>
    <mergeCell ref="E748:E751"/>
    <mergeCell ref="F748:F751"/>
    <mergeCell ref="G748:G751"/>
    <mergeCell ref="H748:H751"/>
    <mergeCell ref="H732:H735"/>
    <mergeCell ref="I732:I735"/>
    <mergeCell ref="J732:J735"/>
    <mergeCell ref="P732:P735"/>
    <mergeCell ref="Q732:Q735"/>
    <mergeCell ref="R732:R735"/>
    <mergeCell ref="R728:R731"/>
    <mergeCell ref="S728:S731"/>
    <mergeCell ref="T728:T731"/>
    <mergeCell ref="A732:A735"/>
    <mergeCell ref="B732:B735"/>
    <mergeCell ref="C732:C735"/>
    <mergeCell ref="D732:D735"/>
    <mergeCell ref="E732:E735"/>
    <mergeCell ref="F732:F735"/>
    <mergeCell ref="G732:G735"/>
    <mergeCell ref="G728:G731"/>
    <mergeCell ref="H728:H731"/>
    <mergeCell ref="I728:I731"/>
    <mergeCell ref="J728:J731"/>
    <mergeCell ref="P728:P731"/>
    <mergeCell ref="Q728:Q731"/>
    <mergeCell ref="A792:A795"/>
    <mergeCell ref="B792:B795"/>
    <mergeCell ref="C792:C795"/>
    <mergeCell ref="D792:D795"/>
    <mergeCell ref="E792:E795"/>
    <mergeCell ref="F792:F795"/>
    <mergeCell ref="J752:J755"/>
    <mergeCell ref="P752:P755"/>
    <mergeCell ref="Q752:Q755"/>
    <mergeCell ref="R752:R755"/>
    <mergeCell ref="S752:S755"/>
    <mergeCell ref="T752:T755"/>
    <mergeCell ref="T748:T751"/>
    <mergeCell ref="A752:A755"/>
    <mergeCell ref="B752:B755"/>
    <mergeCell ref="C752:C755"/>
    <mergeCell ref="D752:D755"/>
    <mergeCell ref="E752:E755"/>
    <mergeCell ref="F752:F755"/>
    <mergeCell ref="G752:G755"/>
    <mergeCell ref="H752:H755"/>
    <mergeCell ref="I752:I755"/>
    <mergeCell ref="I748:I751"/>
    <mergeCell ref="J748:J751"/>
    <mergeCell ref="P748:P751"/>
    <mergeCell ref="Q748:Q751"/>
    <mergeCell ref="R748:R751"/>
    <mergeCell ref="S748:S751"/>
    <mergeCell ref="A788:A791"/>
    <mergeCell ref="B788:B791"/>
    <mergeCell ref="C788:C791"/>
    <mergeCell ref="D788:D791"/>
    <mergeCell ref="S796:S799"/>
    <mergeCell ref="T796:T799"/>
    <mergeCell ref="A880:A883"/>
    <mergeCell ref="B880:B883"/>
    <mergeCell ref="C880:C883"/>
    <mergeCell ref="D880:D883"/>
    <mergeCell ref="E880:E883"/>
    <mergeCell ref="F880:F883"/>
    <mergeCell ref="G880:G883"/>
    <mergeCell ref="H880:H883"/>
    <mergeCell ref="H796:H799"/>
    <mergeCell ref="I796:I799"/>
    <mergeCell ref="J796:J799"/>
    <mergeCell ref="P796:P799"/>
    <mergeCell ref="Q796:Q799"/>
    <mergeCell ref="R796:R799"/>
    <mergeCell ref="R792:R795"/>
    <mergeCell ref="S792:S795"/>
    <mergeCell ref="T792:T795"/>
    <mergeCell ref="A796:A799"/>
    <mergeCell ref="B796:B799"/>
    <mergeCell ref="C796:C799"/>
    <mergeCell ref="D796:D799"/>
    <mergeCell ref="E796:E799"/>
    <mergeCell ref="F796:F799"/>
    <mergeCell ref="G796:G799"/>
    <mergeCell ref="G792:G795"/>
    <mergeCell ref="H792:H795"/>
    <mergeCell ref="I792:I795"/>
    <mergeCell ref="J792:J795"/>
    <mergeCell ref="P792:P795"/>
    <mergeCell ref="Q792:Q795"/>
    <mergeCell ref="J884:J887"/>
    <mergeCell ref="P884:P887"/>
    <mergeCell ref="Q884:Q887"/>
    <mergeCell ref="R884:R887"/>
    <mergeCell ref="S884:S887"/>
    <mergeCell ref="T884:T887"/>
    <mergeCell ref="T880:T883"/>
    <mergeCell ref="A884:A887"/>
    <mergeCell ref="B884:B887"/>
    <mergeCell ref="C884:C887"/>
    <mergeCell ref="D884:D887"/>
    <mergeCell ref="E884:E887"/>
    <mergeCell ref="F884:F887"/>
    <mergeCell ref="G884:G887"/>
    <mergeCell ref="H884:H887"/>
    <mergeCell ref="I884:I887"/>
    <mergeCell ref="I880:I883"/>
    <mergeCell ref="J880:J883"/>
    <mergeCell ref="P880:P883"/>
    <mergeCell ref="Q880:Q883"/>
    <mergeCell ref="R880:R883"/>
    <mergeCell ref="S880:S883"/>
    <mergeCell ref="C914:E914"/>
    <mergeCell ref="C915:E915"/>
    <mergeCell ref="A918:T918"/>
    <mergeCell ref="Q908:Q911"/>
    <mergeCell ref="R908:R911"/>
    <mergeCell ref="S908:S911"/>
    <mergeCell ref="T908:T911"/>
    <mergeCell ref="C912:E912"/>
    <mergeCell ref="C913:E913"/>
    <mergeCell ref="F908:F911"/>
    <mergeCell ref="G908:G911"/>
    <mergeCell ref="H908:H911"/>
    <mergeCell ref="I908:I911"/>
    <mergeCell ref="J908:J911"/>
    <mergeCell ref="P908:P911"/>
    <mergeCell ref="P904:P907"/>
    <mergeCell ref="Q904:Q907"/>
    <mergeCell ref="R904:R907"/>
    <mergeCell ref="S904:S907"/>
    <mergeCell ref="T904:T907"/>
    <mergeCell ref="A908:A911"/>
    <mergeCell ref="B908:B911"/>
    <mergeCell ref="C908:C911"/>
    <mergeCell ref="D908:D911"/>
    <mergeCell ref="E908:E911"/>
    <mergeCell ref="A904:A907"/>
    <mergeCell ref="B904:B907"/>
    <mergeCell ref="C904:C907"/>
    <mergeCell ref="D904:D907"/>
    <mergeCell ref="E904:E907"/>
    <mergeCell ref="F904:F907"/>
  </mergeCells>
  <phoneticPr fontId="5" type="noConversion"/>
  <conditionalFormatting sqref="K379">
    <cfRule type="duplicateValues" dxfId="144" priority="38" stopIfTrue="1"/>
  </conditionalFormatting>
  <conditionalFormatting sqref="K492">
    <cfRule type="duplicateValues" dxfId="143" priority="29" stopIfTrue="1"/>
  </conditionalFormatting>
  <conditionalFormatting sqref="K530">
    <cfRule type="duplicateValues" dxfId="142" priority="26" stopIfTrue="1"/>
  </conditionalFormatting>
  <conditionalFormatting sqref="K84:L84 K88:L88">
    <cfRule type="duplicateValues" dxfId="141" priority="19" stopIfTrue="1"/>
  </conditionalFormatting>
  <conditionalFormatting sqref="K128:L128 K132:L132">
    <cfRule type="duplicateValues" dxfId="140" priority="18" stopIfTrue="1"/>
  </conditionalFormatting>
  <conditionalFormatting sqref="K140:L140">
    <cfRule type="duplicateValues" dxfId="139" priority="43" stopIfTrue="1"/>
  </conditionalFormatting>
  <conditionalFormatting sqref="K160:L160 K164:L164">
    <cfRule type="duplicateValues" dxfId="138" priority="17" stopIfTrue="1"/>
  </conditionalFormatting>
  <conditionalFormatting sqref="K180:L180 K184:L184">
    <cfRule type="duplicateValues" dxfId="137" priority="16" stopIfTrue="1"/>
  </conditionalFormatting>
  <conditionalFormatting sqref="K200:L200 K204:L204">
    <cfRule type="duplicateValues" dxfId="136" priority="15" stopIfTrue="1"/>
  </conditionalFormatting>
  <conditionalFormatting sqref="K224:L224 K228:L228">
    <cfRule type="duplicateValues" dxfId="135" priority="14" stopIfTrue="1"/>
  </conditionalFormatting>
  <conditionalFormatting sqref="K248:L248 K252:L252">
    <cfRule type="duplicateValues" dxfId="134" priority="13" stopIfTrue="1"/>
  </conditionalFormatting>
  <conditionalFormatting sqref="K260:L260">
    <cfRule type="duplicateValues" dxfId="133" priority="42" stopIfTrue="1"/>
  </conditionalFormatting>
  <conditionalFormatting sqref="K272:L272 K276:L276">
    <cfRule type="duplicateValues" dxfId="132" priority="12" stopIfTrue="1"/>
  </conditionalFormatting>
  <conditionalFormatting sqref="K308:L308">
    <cfRule type="duplicateValues" dxfId="131" priority="41" stopIfTrue="1"/>
  </conditionalFormatting>
  <conditionalFormatting sqref="K312:L312">
    <cfRule type="duplicateValues" dxfId="130" priority="40" stopIfTrue="1"/>
  </conditionalFormatting>
  <conditionalFormatting sqref="K356:L356 K360:L360">
    <cfRule type="duplicateValues" dxfId="129" priority="11" stopIfTrue="1"/>
  </conditionalFormatting>
  <conditionalFormatting sqref="K368:L368 K372:L372">
    <cfRule type="duplicateValues" dxfId="128" priority="39" stopIfTrue="1"/>
  </conditionalFormatting>
  <conditionalFormatting sqref="K384:L384">
    <cfRule type="duplicateValues" dxfId="127" priority="37" stopIfTrue="1"/>
  </conditionalFormatting>
  <conditionalFormatting sqref="K388:L388">
    <cfRule type="duplicateValues" dxfId="126" priority="36" stopIfTrue="1"/>
  </conditionalFormatting>
  <conditionalFormatting sqref="K409:L409 K413:L413">
    <cfRule type="duplicateValues" dxfId="125" priority="33" stopIfTrue="1"/>
  </conditionalFormatting>
  <conditionalFormatting sqref="K417:L417">
    <cfRule type="duplicateValues" dxfId="124" priority="32" stopIfTrue="1"/>
  </conditionalFormatting>
  <conditionalFormatting sqref="K441:L441">
    <cfRule type="duplicateValues" dxfId="123" priority="34" stopIfTrue="1"/>
  </conditionalFormatting>
  <conditionalFormatting sqref="K445:L445 K449:L449">
    <cfRule type="duplicateValues" dxfId="122" priority="10" stopIfTrue="1"/>
  </conditionalFormatting>
  <conditionalFormatting sqref="K457:L457">
    <cfRule type="duplicateValues" dxfId="121" priority="35" stopIfTrue="1"/>
  </conditionalFormatting>
  <conditionalFormatting sqref="K469:L469 K473:L473">
    <cfRule type="duplicateValues" dxfId="120" priority="9" stopIfTrue="1"/>
  </conditionalFormatting>
  <conditionalFormatting sqref="K481:L481">
    <cfRule type="duplicateValues" dxfId="119" priority="30" stopIfTrue="1"/>
  </conditionalFormatting>
  <conditionalFormatting sqref="K485:L485">
    <cfRule type="duplicateValues" dxfId="118" priority="31" stopIfTrue="1"/>
  </conditionalFormatting>
  <conditionalFormatting sqref="K497:L497">
    <cfRule type="duplicateValues" dxfId="117" priority="28" stopIfTrue="1"/>
  </conditionalFormatting>
  <conditionalFormatting sqref="K501:L501">
    <cfRule type="duplicateValues" dxfId="116" priority="27" stopIfTrue="1"/>
  </conditionalFormatting>
  <conditionalFormatting sqref="K546:L546">
    <cfRule type="duplicateValues" dxfId="115" priority="25" stopIfTrue="1"/>
  </conditionalFormatting>
  <conditionalFormatting sqref="K550:L550">
    <cfRule type="duplicateValues" dxfId="114" priority="24" stopIfTrue="1"/>
  </conditionalFormatting>
  <conditionalFormatting sqref="K570:L570 K574:L574">
    <cfRule type="duplicateValues" dxfId="113" priority="23" stopIfTrue="1"/>
  </conditionalFormatting>
  <conditionalFormatting sqref="K578:L578">
    <cfRule type="duplicateValues" dxfId="112" priority="22" stopIfTrue="1"/>
  </conditionalFormatting>
  <conditionalFormatting sqref="K586:L586 K590:L590">
    <cfRule type="duplicateValues" dxfId="111" priority="8" stopIfTrue="1"/>
  </conditionalFormatting>
  <conditionalFormatting sqref="K658:L658 K662:L662">
    <cfRule type="duplicateValues" dxfId="110" priority="1" stopIfTrue="1"/>
  </conditionalFormatting>
  <conditionalFormatting sqref="K686:L686 K690:L690">
    <cfRule type="duplicateValues" dxfId="109" priority="7" stopIfTrue="1"/>
  </conditionalFormatting>
  <conditionalFormatting sqref="K730:L730 K734:L734">
    <cfRule type="duplicateValues" dxfId="108" priority="6" stopIfTrue="1"/>
  </conditionalFormatting>
  <conditionalFormatting sqref="K750:L750 K754:L754">
    <cfRule type="duplicateValues" dxfId="107" priority="5" stopIfTrue="1"/>
  </conditionalFormatting>
  <conditionalFormatting sqref="K794:L794 K798:L798">
    <cfRule type="duplicateValues" dxfId="106" priority="4" stopIfTrue="1"/>
  </conditionalFormatting>
  <conditionalFormatting sqref="K818:L818">
    <cfRule type="duplicateValues" dxfId="105" priority="21" stopIfTrue="1"/>
    <cfRule type="duplicateValues" dxfId="104" priority="20" stopIfTrue="1"/>
  </conditionalFormatting>
  <conditionalFormatting sqref="K882:L882 K886:L886">
    <cfRule type="duplicateValues" dxfId="103" priority="3" stopIfTrue="1"/>
  </conditionalFormatting>
  <conditionalFormatting sqref="K906:L906 K910:L910">
    <cfRule type="duplicateValues" dxfId="102" priority="2" stopIfTrue="1"/>
  </conditionalFormatting>
  <pageMargins left="0.98425196850393704" right="0" top="0.19685039370078741" bottom="0.19685039370078741" header="0.51181102362204722" footer="0.51181102362204722"/>
  <pageSetup paperSize="9" orientation="portrait" r:id="rId1"/>
  <headerFooter alignWithMargins="0">
    <oddFooter>Page &amp;P</oddFooter>
  </headerFooter>
  <rowBreaks count="14" manualBreakCount="14">
    <brk id="61" max="19" man="1"/>
    <brk id="125" max="19" man="1"/>
    <brk id="189" max="19" man="1"/>
    <brk id="253" max="19" man="1"/>
    <brk id="317" max="19" man="1"/>
    <brk id="381" max="19" man="1"/>
    <brk id="442" max="19" man="1"/>
    <brk id="502" max="19" man="1"/>
    <brk id="563" max="19" man="1"/>
    <brk id="671" max="19" man="1"/>
    <brk id="715" max="19" man="1"/>
    <brk id="779" max="19" man="1"/>
    <brk id="843" max="19" man="1"/>
    <brk id="903" max="19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T755"/>
  <sheetViews>
    <sheetView showZeros="0" view="pageBreakPreview" topLeftCell="A11" zoomScale="70" zoomScaleNormal="100" zoomScaleSheetLayoutView="70" workbookViewId="0">
      <selection activeCell="A11" sqref="A11:T16"/>
    </sheetView>
  </sheetViews>
  <sheetFormatPr defaultRowHeight="12.75"/>
  <cols>
    <col min="1" max="1" width="3.7109375" style="77" customWidth="1"/>
    <col min="2" max="2" width="7.42578125" style="77" customWidth="1"/>
    <col min="3" max="3" width="29" style="77" customWidth="1"/>
    <col min="4" max="4" width="5.85546875" style="77" customWidth="1"/>
    <col min="5" max="5" width="6.42578125" style="77" customWidth="1"/>
    <col min="6" max="6" width="7" style="77" hidden="1" customWidth="1"/>
    <col min="7" max="7" width="6.5703125" style="77" hidden="1" customWidth="1"/>
    <col min="8" max="8" width="6.7109375" style="77" hidden="1" customWidth="1"/>
    <col min="9" max="9" width="5.7109375" style="77" hidden="1" customWidth="1"/>
    <col min="10" max="10" width="6.7109375" style="77" hidden="1" customWidth="1"/>
    <col min="11" max="11" width="13" style="77" hidden="1" customWidth="1"/>
    <col min="12" max="12" width="4.7109375" style="77" hidden="1" customWidth="1"/>
    <col min="13" max="13" width="7" style="77" hidden="1" customWidth="1"/>
    <col min="14" max="15" width="7.28515625" style="77" hidden="1" customWidth="1"/>
    <col min="16" max="17" width="8.7109375" style="77" hidden="1" customWidth="1"/>
    <col min="18" max="18" width="9.5703125" style="77" hidden="1" customWidth="1"/>
    <col min="19" max="16384" width="9.140625" style="77"/>
  </cols>
  <sheetData>
    <row r="1" spans="1:20" hidden="1">
      <c r="C1" s="281" t="s">
        <v>1218</v>
      </c>
      <c r="D1" s="281"/>
      <c r="E1" s="281"/>
      <c r="F1" s="281"/>
      <c r="G1" s="281"/>
    </row>
    <row r="2" spans="1:20" hidden="1"/>
    <row r="3" spans="1:20" ht="28.5" hidden="1" customHeight="1">
      <c r="A3" s="291"/>
      <c r="B3" s="291"/>
      <c r="C3" s="77" t="s">
        <v>21</v>
      </c>
      <c r="D3" s="289" t="s">
        <v>1454</v>
      </c>
      <c r="E3" s="290"/>
      <c r="F3" s="290"/>
      <c r="G3" s="290"/>
      <c r="H3" s="290"/>
      <c r="I3" s="290"/>
      <c r="J3" s="290"/>
      <c r="K3" s="290"/>
      <c r="L3" s="290"/>
      <c r="M3" s="290"/>
      <c r="N3" s="290"/>
      <c r="O3" s="290"/>
      <c r="P3" s="290"/>
      <c r="Q3" s="290"/>
      <c r="R3" s="290"/>
    </row>
    <row r="4" spans="1:20" ht="15" hidden="1" customHeight="1">
      <c r="D4" s="293"/>
      <c r="E4" s="293"/>
      <c r="F4" s="293"/>
      <c r="G4" s="293"/>
      <c r="H4" s="293"/>
      <c r="I4" s="293"/>
      <c r="J4" s="293"/>
      <c r="K4" s="293"/>
      <c r="L4" s="293"/>
      <c r="M4" s="293"/>
      <c r="N4" s="293"/>
      <c r="O4" s="293"/>
      <c r="P4" s="293"/>
      <c r="Q4" s="293"/>
      <c r="R4" s="293"/>
    </row>
    <row r="5" spans="1:20" ht="15" hidden="1" customHeight="1"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</row>
    <row r="6" spans="1:20" ht="18.75" hidden="1" customHeight="1">
      <c r="A6" s="294" t="s">
        <v>68</v>
      </c>
      <c r="B6" s="294"/>
      <c r="C6" s="294"/>
      <c r="D6" s="294"/>
      <c r="E6" s="294"/>
      <c r="F6" s="294"/>
      <c r="G6" s="294"/>
      <c r="H6" s="294"/>
      <c r="I6" s="294"/>
      <c r="J6" s="294"/>
      <c r="K6" s="294"/>
      <c r="L6" s="294"/>
      <c r="M6" s="294"/>
      <c r="N6" s="294"/>
      <c r="O6" s="294"/>
      <c r="P6" s="294"/>
      <c r="Q6" s="294"/>
    </row>
    <row r="7" spans="1:20" ht="15" hidden="1" customHeight="1">
      <c r="A7" s="153"/>
      <c r="B7" s="153"/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</row>
    <row r="8" spans="1:20" ht="13.5" hidden="1">
      <c r="A8" s="154"/>
      <c r="J8" s="291" t="s">
        <v>17</v>
      </c>
      <c r="K8" s="291"/>
      <c r="L8" s="292" t="s">
        <v>18</v>
      </c>
      <c r="M8" s="292"/>
      <c r="N8" s="292"/>
      <c r="O8" s="292"/>
      <c r="P8" s="155">
        <v>2333.58</v>
      </c>
    </row>
    <row r="9" spans="1:20" ht="13.5" hidden="1">
      <c r="A9" s="287" t="s">
        <v>15</v>
      </c>
      <c r="B9" s="287"/>
      <c r="C9" s="287"/>
      <c r="D9" s="287"/>
      <c r="E9" s="287"/>
      <c r="F9" s="295" t="e">
        <f>#REF!</f>
        <v>#REF!</v>
      </c>
      <c r="G9" s="296"/>
      <c r="H9" s="156" t="s">
        <v>16</v>
      </c>
      <c r="L9" s="292" t="s">
        <v>19</v>
      </c>
      <c r="M9" s="292"/>
      <c r="N9" s="292"/>
      <c r="O9" s="292"/>
      <c r="P9" s="155">
        <v>3027.45</v>
      </c>
    </row>
    <row r="10" spans="1:20" ht="13.5" hidden="1">
      <c r="A10" s="154"/>
      <c r="K10" s="286" t="s">
        <v>20</v>
      </c>
      <c r="L10" s="286"/>
      <c r="M10" s="286"/>
      <c r="N10" s="286"/>
      <c r="O10" s="286"/>
      <c r="P10" s="170">
        <v>1.0571999999999999</v>
      </c>
    </row>
    <row r="11" spans="1:20" ht="42" customHeight="1">
      <c r="A11" s="403" t="s">
        <v>1289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ht="55.5" customHeight="1">
      <c r="A12" s="404" t="s">
        <v>1550</v>
      </c>
      <c r="B12" s="404"/>
      <c r="C12" s="404"/>
      <c r="D12" s="404"/>
      <c r="E12" s="404"/>
      <c r="F12" s="404"/>
      <c r="G12" s="404"/>
      <c r="H12" s="404"/>
      <c r="I12" s="404"/>
      <c r="J12" s="404"/>
      <c r="K12" s="404"/>
      <c r="L12" s="404"/>
      <c r="M12" s="404"/>
      <c r="N12" s="404"/>
      <c r="O12" s="404"/>
      <c r="P12" s="404"/>
      <c r="Q12" s="404"/>
      <c r="R12" s="404"/>
      <c r="S12" s="404"/>
      <c r="T12" s="404"/>
    </row>
    <row r="13" spans="1:20" ht="22.5" customHeight="1">
      <c r="A13" s="285" t="s">
        <v>0</v>
      </c>
      <c r="B13" s="288" t="s">
        <v>1</v>
      </c>
      <c r="C13" s="285" t="s">
        <v>2</v>
      </c>
      <c r="D13" s="288" t="s">
        <v>3</v>
      </c>
      <c r="E13" s="288" t="s">
        <v>4</v>
      </c>
      <c r="F13" s="288" t="s">
        <v>5</v>
      </c>
      <c r="G13" s="285" t="s">
        <v>6</v>
      </c>
      <c r="H13" s="285"/>
      <c r="I13" s="285"/>
      <c r="J13" s="285"/>
      <c r="K13" s="285"/>
      <c r="L13" s="285"/>
      <c r="M13" s="285"/>
      <c r="N13" s="285"/>
      <c r="O13" s="285"/>
      <c r="P13" s="285" t="s">
        <v>7</v>
      </c>
      <c r="Q13" s="285" t="s">
        <v>8</v>
      </c>
      <c r="R13" s="158" t="s">
        <v>8</v>
      </c>
      <c r="S13" s="394" t="s">
        <v>492</v>
      </c>
      <c r="T13" s="394" t="s">
        <v>493</v>
      </c>
    </row>
    <row r="14" spans="1:20" ht="13.5" customHeight="1">
      <c r="A14" s="285"/>
      <c r="B14" s="288"/>
      <c r="C14" s="285"/>
      <c r="D14" s="288"/>
      <c r="E14" s="288"/>
      <c r="F14" s="288"/>
      <c r="G14" s="285"/>
      <c r="H14" s="285"/>
      <c r="I14" s="285"/>
      <c r="J14" s="285"/>
      <c r="K14" s="285"/>
      <c r="L14" s="285"/>
      <c r="M14" s="285"/>
      <c r="N14" s="285"/>
      <c r="O14" s="285"/>
      <c r="P14" s="285"/>
      <c r="Q14" s="285"/>
      <c r="R14" s="158" t="s">
        <v>9</v>
      </c>
      <c r="S14" s="395"/>
      <c r="T14" s="395"/>
    </row>
    <row r="15" spans="1:20" ht="20.25" customHeight="1">
      <c r="A15" s="285"/>
      <c r="B15" s="288"/>
      <c r="C15" s="285"/>
      <c r="D15" s="288"/>
      <c r="E15" s="288"/>
      <c r="F15" s="288"/>
      <c r="G15" s="285" t="s">
        <v>10</v>
      </c>
      <c r="H15" s="285"/>
      <c r="I15" s="285" t="s">
        <v>11</v>
      </c>
      <c r="J15" s="285"/>
      <c r="K15" s="285" t="s">
        <v>12</v>
      </c>
      <c r="L15" s="285"/>
      <c r="M15" s="285"/>
      <c r="N15" s="285"/>
      <c r="O15" s="285"/>
      <c r="P15" s="285"/>
      <c r="Q15" s="285"/>
      <c r="R15" s="159">
        <f>P10</f>
        <v>1.0571999999999999</v>
      </c>
      <c r="S15" s="396"/>
      <c r="T15" s="396"/>
    </row>
    <row r="16" spans="1:20" ht="47.25">
      <c r="A16" s="285"/>
      <c r="B16" s="288"/>
      <c r="C16" s="285"/>
      <c r="D16" s="288"/>
      <c r="E16" s="288"/>
      <c r="F16" s="288"/>
      <c r="G16" s="171" t="s">
        <v>116</v>
      </c>
      <c r="H16" s="171" t="s">
        <v>115</v>
      </c>
      <c r="I16" s="171" t="s">
        <v>116</v>
      </c>
      <c r="J16" s="171" t="s">
        <v>115</v>
      </c>
      <c r="K16" s="126" t="s">
        <v>27</v>
      </c>
      <c r="L16" s="171" t="s">
        <v>114</v>
      </c>
      <c r="M16" s="126" t="s">
        <v>13</v>
      </c>
      <c r="N16" s="126" t="s">
        <v>113</v>
      </c>
      <c r="O16" s="171" t="s">
        <v>7</v>
      </c>
      <c r="P16" s="102" t="s">
        <v>112</v>
      </c>
      <c r="Q16" s="160" t="s">
        <v>112</v>
      </c>
      <c r="R16" s="121" t="s">
        <v>112</v>
      </c>
      <c r="S16" s="46" t="s">
        <v>494</v>
      </c>
      <c r="T16" s="46" t="s">
        <v>494</v>
      </c>
    </row>
    <row r="17" spans="1:20">
      <c r="A17" s="161">
        <v>1</v>
      </c>
      <c r="B17" s="161">
        <v>2</v>
      </c>
      <c r="C17" s="161">
        <v>3</v>
      </c>
      <c r="D17" s="161">
        <v>4</v>
      </c>
      <c r="E17" s="161">
        <v>5</v>
      </c>
      <c r="F17" s="161">
        <v>6</v>
      </c>
      <c r="G17" s="161">
        <v>7</v>
      </c>
      <c r="H17" s="161">
        <v>8</v>
      </c>
      <c r="I17" s="161">
        <v>9</v>
      </c>
      <c r="J17" s="161">
        <v>10</v>
      </c>
      <c r="K17" s="161">
        <v>11</v>
      </c>
      <c r="L17" s="161">
        <v>12</v>
      </c>
      <c r="M17" s="161">
        <v>13</v>
      </c>
      <c r="N17" s="161">
        <v>14</v>
      </c>
      <c r="O17" s="161">
        <v>15</v>
      </c>
      <c r="P17" s="161">
        <v>16</v>
      </c>
      <c r="Q17" s="161">
        <v>17</v>
      </c>
      <c r="R17" s="161">
        <v>18</v>
      </c>
      <c r="S17" s="51">
        <v>6</v>
      </c>
      <c r="T17" s="51">
        <v>7</v>
      </c>
    </row>
    <row r="18" spans="1:20" ht="12.75" customHeight="1">
      <c r="A18" s="225"/>
      <c r="B18" s="226"/>
      <c r="C18" s="234" t="s">
        <v>800</v>
      </c>
      <c r="D18" s="225"/>
      <c r="E18" s="228"/>
      <c r="F18" s="228">
        <f>H18+J18+R18</f>
        <v>0</v>
      </c>
      <c r="G18" s="262"/>
      <c r="H18" s="224">
        <f>G18*$P$8/1000</f>
        <v>0</v>
      </c>
      <c r="I18" s="262"/>
      <c r="J18" s="224">
        <f>I18*$P$9/1000</f>
        <v>0</v>
      </c>
      <c r="K18" s="101"/>
      <c r="L18" s="101"/>
      <c r="M18" s="101"/>
      <c r="N18" s="109"/>
      <c r="O18" s="102">
        <f t="shared" ref="O18:O81" si="0">M18*N18</f>
        <v>0</v>
      </c>
      <c r="P18" s="224">
        <f>E18*F18</f>
        <v>0</v>
      </c>
      <c r="Q18" s="224">
        <f>SUM(O18:O21)</f>
        <v>0</v>
      </c>
      <c r="R18" s="224">
        <f>Q18*1.02*1.05*$R$15</f>
        <v>0</v>
      </c>
      <c r="S18" s="343">
        <f>1.133*1.005*1.0145*1.11</f>
        <v>1.2822449631749997</v>
      </c>
      <c r="T18" s="344"/>
    </row>
    <row r="19" spans="1:20">
      <c r="A19" s="225"/>
      <c r="B19" s="226"/>
      <c r="C19" s="234"/>
      <c r="D19" s="225"/>
      <c r="E19" s="228"/>
      <c r="F19" s="228"/>
      <c r="G19" s="262"/>
      <c r="H19" s="224"/>
      <c r="I19" s="262"/>
      <c r="J19" s="224"/>
      <c r="K19" s="101"/>
      <c r="L19" s="101"/>
      <c r="M19" s="101"/>
      <c r="N19" s="109"/>
      <c r="O19" s="102">
        <f t="shared" si="0"/>
        <v>0</v>
      </c>
      <c r="P19" s="224"/>
      <c r="Q19" s="224"/>
      <c r="R19" s="224"/>
      <c r="S19" s="343"/>
      <c r="T19" s="344"/>
    </row>
    <row r="20" spans="1:20">
      <c r="A20" s="225"/>
      <c r="B20" s="226"/>
      <c r="C20" s="234"/>
      <c r="D20" s="225"/>
      <c r="E20" s="228"/>
      <c r="F20" s="228"/>
      <c r="G20" s="262"/>
      <c r="H20" s="224"/>
      <c r="I20" s="262"/>
      <c r="J20" s="224"/>
      <c r="K20" s="101"/>
      <c r="L20" s="101"/>
      <c r="M20" s="103"/>
      <c r="N20" s="109"/>
      <c r="O20" s="102">
        <f t="shared" si="0"/>
        <v>0</v>
      </c>
      <c r="P20" s="224"/>
      <c r="Q20" s="224"/>
      <c r="R20" s="224"/>
      <c r="S20" s="343"/>
      <c r="T20" s="344"/>
    </row>
    <row r="21" spans="1:20" ht="12.75" customHeight="1">
      <c r="A21" s="225"/>
      <c r="B21" s="226"/>
      <c r="C21" s="234"/>
      <c r="D21" s="225"/>
      <c r="E21" s="228"/>
      <c r="F21" s="228"/>
      <c r="G21" s="262"/>
      <c r="H21" s="224"/>
      <c r="I21" s="262"/>
      <c r="J21" s="224"/>
      <c r="K21" s="101"/>
      <c r="L21" s="101"/>
      <c r="M21" s="101"/>
      <c r="N21" s="109"/>
      <c r="O21" s="102">
        <f t="shared" si="0"/>
        <v>0</v>
      </c>
      <c r="P21" s="224"/>
      <c r="Q21" s="224"/>
      <c r="R21" s="224"/>
      <c r="S21" s="343"/>
      <c r="T21" s="344"/>
    </row>
    <row r="22" spans="1:20" ht="12.75" customHeight="1">
      <c r="A22" s="225">
        <v>1</v>
      </c>
      <c r="B22" s="365" t="s">
        <v>1455</v>
      </c>
      <c r="C22" s="252" t="s">
        <v>1551</v>
      </c>
      <c r="D22" s="473" t="s">
        <v>512</v>
      </c>
      <c r="E22" s="261">
        <v>9</v>
      </c>
      <c r="F22" s="228">
        <f t="shared" ref="F22" si="1">H22+J22+R22</f>
        <v>1.4794897200000001</v>
      </c>
      <c r="G22" s="366">
        <v>0.63400000000000001</v>
      </c>
      <c r="H22" s="224">
        <f t="shared" ref="H22" si="2">G22*$P$8/1000</f>
        <v>1.4794897200000001</v>
      </c>
      <c r="I22" s="262"/>
      <c r="J22" s="224">
        <f t="shared" ref="J22" si="3">I22*$P$9/1000</f>
        <v>0</v>
      </c>
      <c r="K22" s="101"/>
      <c r="L22" s="101"/>
      <c r="M22" s="101"/>
      <c r="N22" s="105"/>
      <c r="O22" s="102">
        <f t="shared" si="0"/>
        <v>0</v>
      </c>
      <c r="P22" s="224">
        <f t="shared" ref="P22" si="4">E22*F22</f>
        <v>13.315407480000001</v>
      </c>
      <c r="Q22" s="224">
        <f t="shared" ref="Q22" si="5">SUM(O22:O25)</f>
        <v>0</v>
      </c>
      <c r="R22" s="224">
        <f t="shared" ref="R22" si="6">Q22*1.02*1.05*$R$15</f>
        <v>0</v>
      </c>
      <c r="S22" s="340">
        <f>F22*$S$18</f>
        <v>1.8970682415391908</v>
      </c>
      <c r="T22" s="340">
        <f>S22*E22</f>
        <v>17.073614173852718</v>
      </c>
    </row>
    <row r="23" spans="1:20" ht="12.75" customHeight="1">
      <c r="A23" s="225"/>
      <c r="B23" s="365"/>
      <c r="C23" s="253"/>
      <c r="D23" s="311"/>
      <c r="E23" s="261"/>
      <c r="F23" s="228"/>
      <c r="G23" s="366"/>
      <c r="H23" s="224"/>
      <c r="I23" s="262"/>
      <c r="J23" s="224"/>
      <c r="K23" s="101"/>
      <c r="L23" s="101"/>
      <c r="M23" s="101"/>
      <c r="N23" s="109"/>
      <c r="O23" s="102">
        <f t="shared" si="0"/>
        <v>0</v>
      </c>
      <c r="P23" s="224"/>
      <c r="Q23" s="224"/>
      <c r="R23" s="224"/>
      <c r="S23" s="340"/>
      <c r="T23" s="340"/>
    </row>
    <row r="24" spans="1:20" ht="12.75" customHeight="1">
      <c r="A24" s="225"/>
      <c r="B24" s="365"/>
      <c r="C24" s="253"/>
      <c r="D24" s="311"/>
      <c r="E24" s="261"/>
      <c r="F24" s="228"/>
      <c r="G24" s="366"/>
      <c r="H24" s="224"/>
      <c r="I24" s="262"/>
      <c r="J24" s="224"/>
      <c r="K24" s="101"/>
      <c r="L24" s="101"/>
      <c r="M24" s="101"/>
      <c r="N24" s="109"/>
      <c r="O24" s="102">
        <f t="shared" si="0"/>
        <v>0</v>
      </c>
      <c r="P24" s="224"/>
      <c r="Q24" s="224"/>
      <c r="R24" s="224"/>
      <c r="S24" s="340"/>
      <c r="T24" s="340"/>
    </row>
    <row r="25" spans="1:20" ht="12.75" customHeight="1">
      <c r="A25" s="225"/>
      <c r="B25" s="365"/>
      <c r="C25" s="254"/>
      <c r="D25" s="311"/>
      <c r="E25" s="261"/>
      <c r="F25" s="228"/>
      <c r="G25" s="366"/>
      <c r="H25" s="224"/>
      <c r="I25" s="262"/>
      <c r="J25" s="224"/>
      <c r="K25" s="101"/>
      <c r="L25" s="101"/>
      <c r="M25" s="101"/>
      <c r="N25" s="109"/>
      <c r="O25" s="102">
        <f t="shared" si="0"/>
        <v>0</v>
      </c>
      <c r="P25" s="224"/>
      <c r="Q25" s="224"/>
      <c r="R25" s="224"/>
      <c r="S25" s="340"/>
      <c r="T25" s="340"/>
    </row>
    <row r="26" spans="1:20" ht="12.75" customHeight="1">
      <c r="A26" s="225">
        <v>2</v>
      </c>
      <c r="B26" s="226" t="s">
        <v>187</v>
      </c>
      <c r="C26" s="226" t="s">
        <v>1552</v>
      </c>
      <c r="D26" s="342" t="s">
        <v>499</v>
      </c>
      <c r="E26" s="228">
        <v>29.93</v>
      </c>
      <c r="F26" s="228">
        <f t="shared" ref="F26:F86" si="7">H26+J26+R26</f>
        <v>17.880566999999999</v>
      </c>
      <c r="G26" s="251">
        <v>3.9</v>
      </c>
      <c r="H26" s="224">
        <f t="shared" ref="H26:H86" si="8">G26*$P$8/1000</f>
        <v>9.1009619999999991</v>
      </c>
      <c r="I26" s="262">
        <v>2.9</v>
      </c>
      <c r="J26" s="224">
        <f t="shared" ref="J26:J86" si="9">I26*$P$9/1000</f>
        <v>8.7796050000000001</v>
      </c>
      <c r="K26" s="101"/>
      <c r="L26" s="101"/>
      <c r="M26" s="101"/>
      <c r="N26" s="109"/>
      <c r="O26" s="102">
        <f t="shared" si="0"/>
        <v>0</v>
      </c>
      <c r="P26" s="224">
        <f t="shared" ref="P26" si="10">E26*F26</f>
        <v>535.16537030999996</v>
      </c>
      <c r="Q26" s="224">
        <f t="shared" ref="Q26" si="11">SUM(O26:O29)</f>
        <v>0</v>
      </c>
      <c r="R26" s="224">
        <f t="shared" ref="R26" si="12">Q26*1.02*1.05*$R$15</f>
        <v>0</v>
      </c>
      <c r="S26" s="340">
        <f t="shared" ref="S26" si="13">F26*$S$18</f>
        <v>22.927266974463112</v>
      </c>
      <c r="T26" s="340">
        <f t="shared" ref="T26" si="14">S26*E26</f>
        <v>686.21310054568096</v>
      </c>
    </row>
    <row r="27" spans="1:20" ht="12.75" customHeight="1">
      <c r="A27" s="225"/>
      <c r="B27" s="226"/>
      <c r="C27" s="226"/>
      <c r="D27" s="380"/>
      <c r="E27" s="228"/>
      <c r="F27" s="228"/>
      <c r="G27" s="251"/>
      <c r="H27" s="224"/>
      <c r="I27" s="262"/>
      <c r="J27" s="224"/>
      <c r="K27" s="101"/>
      <c r="L27" s="101"/>
      <c r="M27" s="101"/>
      <c r="N27" s="109"/>
      <c r="O27" s="102">
        <f t="shared" si="0"/>
        <v>0</v>
      </c>
      <c r="P27" s="224"/>
      <c r="Q27" s="224"/>
      <c r="R27" s="224"/>
      <c r="S27" s="340"/>
      <c r="T27" s="340"/>
    </row>
    <row r="28" spans="1:20" ht="12.75" customHeight="1">
      <c r="A28" s="225"/>
      <c r="B28" s="226"/>
      <c r="C28" s="226"/>
      <c r="D28" s="380"/>
      <c r="E28" s="228"/>
      <c r="F28" s="228"/>
      <c r="G28" s="251"/>
      <c r="H28" s="224"/>
      <c r="I28" s="262"/>
      <c r="J28" s="224"/>
      <c r="K28" s="101"/>
      <c r="L28" s="101"/>
      <c r="M28" s="103"/>
      <c r="N28" s="109"/>
      <c r="O28" s="102">
        <f t="shared" si="0"/>
        <v>0</v>
      </c>
      <c r="P28" s="224"/>
      <c r="Q28" s="224"/>
      <c r="R28" s="224"/>
      <c r="S28" s="340"/>
      <c r="T28" s="340"/>
    </row>
    <row r="29" spans="1:20" ht="31.5" customHeight="1">
      <c r="A29" s="225"/>
      <c r="B29" s="226"/>
      <c r="C29" s="226"/>
      <c r="D29" s="380"/>
      <c r="E29" s="228"/>
      <c r="F29" s="228"/>
      <c r="G29" s="251"/>
      <c r="H29" s="224"/>
      <c r="I29" s="262"/>
      <c r="J29" s="224"/>
      <c r="K29" s="101"/>
      <c r="L29" s="101"/>
      <c r="M29" s="101"/>
      <c r="N29" s="109"/>
      <c r="O29" s="102">
        <f t="shared" si="0"/>
        <v>0</v>
      </c>
      <c r="P29" s="224"/>
      <c r="Q29" s="224"/>
      <c r="R29" s="224"/>
      <c r="S29" s="340"/>
      <c r="T29" s="340"/>
    </row>
    <row r="30" spans="1:20" ht="12.75" customHeight="1">
      <c r="A30" s="225">
        <v>3</v>
      </c>
      <c r="B30" s="226" t="s">
        <v>208</v>
      </c>
      <c r="C30" s="226" t="s">
        <v>1553</v>
      </c>
      <c r="D30" s="473" t="s">
        <v>512</v>
      </c>
      <c r="E30" s="228">
        <v>205</v>
      </c>
      <c r="F30" s="228">
        <f t="shared" si="7"/>
        <v>0.54612166500000003</v>
      </c>
      <c r="G30" s="262">
        <v>0.223</v>
      </c>
      <c r="H30" s="224">
        <f t="shared" si="8"/>
        <v>0.52038834</v>
      </c>
      <c r="I30" s="262">
        <v>8.5000000000000006E-3</v>
      </c>
      <c r="J30" s="224">
        <f t="shared" si="9"/>
        <v>2.5733325000000001E-2</v>
      </c>
      <c r="K30" s="101"/>
      <c r="L30" s="101"/>
      <c r="M30" s="101"/>
      <c r="N30" s="109"/>
      <c r="O30" s="102">
        <f t="shared" si="0"/>
        <v>0</v>
      </c>
      <c r="P30" s="224">
        <f t="shared" ref="P30" si="15">E30*F30</f>
        <v>111.95494132500001</v>
      </c>
      <c r="Q30" s="224">
        <f t="shared" ref="Q30" si="16">SUM(O30:O33)</f>
        <v>0</v>
      </c>
      <c r="R30" s="224">
        <f t="shared" ref="R30" si="17">Q30*1.02*1.05*$R$15</f>
        <v>0</v>
      </c>
      <c r="S30" s="340">
        <f t="shared" ref="S30" si="18">F30*$S$18</f>
        <v>0.70026175422699455</v>
      </c>
      <c r="T30" s="340">
        <f t="shared" ref="T30" si="19">S30*E30</f>
        <v>143.55365961653388</v>
      </c>
    </row>
    <row r="31" spans="1:20" ht="12.75" customHeight="1">
      <c r="A31" s="225"/>
      <c r="B31" s="226"/>
      <c r="C31" s="226"/>
      <c r="D31" s="311"/>
      <c r="E31" s="228"/>
      <c r="F31" s="228"/>
      <c r="G31" s="262"/>
      <c r="H31" s="224"/>
      <c r="I31" s="262"/>
      <c r="J31" s="224"/>
      <c r="K31" s="101"/>
      <c r="L31" s="101"/>
      <c r="M31" s="101"/>
      <c r="N31" s="109"/>
      <c r="O31" s="102">
        <f t="shared" si="0"/>
        <v>0</v>
      </c>
      <c r="P31" s="224"/>
      <c r="Q31" s="224"/>
      <c r="R31" s="224"/>
      <c r="S31" s="340"/>
      <c r="T31" s="340"/>
    </row>
    <row r="32" spans="1:20" ht="12.75" customHeight="1">
      <c r="A32" s="225"/>
      <c r="B32" s="226"/>
      <c r="C32" s="226"/>
      <c r="D32" s="311"/>
      <c r="E32" s="228"/>
      <c r="F32" s="228"/>
      <c r="G32" s="262"/>
      <c r="H32" s="224"/>
      <c r="I32" s="262"/>
      <c r="J32" s="224"/>
      <c r="K32" s="101"/>
      <c r="L32" s="101"/>
      <c r="M32" s="103"/>
      <c r="N32" s="109"/>
      <c r="O32" s="102">
        <f t="shared" si="0"/>
        <v>0</v>
      </c>
      <c r="P32" s="224"/>
      <c r="Q32" s="224"/>
      <c r="R32" s="224"/>
      <c r="S32" s="340"/>
      <c r="T32" s="340"/>
    </row>
    <row r="33" spans="1:20" ht="12.75" customHeight="1">
      <c r="A33" s="225"/>
      <c r="B33" s="226"/>
      <c r="C33" s="226"/>
      <c r="D33" s="311"/>
      <c r="E33" s="228"/>
      <c r="F33" s="228"/>
      <c r="G33" s="262"/>
      <c r="H33" s="224"/>
      <c r="I33" s="262"/>
      <c r="J33" s="224"/>
      <c r="K33" s="101"/>
      <c r="L33" s="101"/>
      <c r="M33" s="101"/>
      <c r="N33" s="109"/>
      <c r="O33" s="102">
        <f t="shared" si="0"/>
        <v>0</v>
      </c>
      <c r="P33" s="224"/>
      <c r="Q33" s="224"/>
      <c r="R33" s="224"/>
      <c r="S33" s="340"/>
      <c r="T33" s="340"/>
    </row>
    <row r="34" spans="1:20" ht="12.75" customHeight="1">
      <c r="A34" s="225">
        <v>4</v>
      </c>
      <c r="B34" s="226" t="s">
        <v>1459</v>
      </c>
      <c r="C34" s="226" t="s">
        <v>1554</v>
      </c>
      <c r="D34" s="466" t="s">
        <v>510</v>
      </c>
      <c r="E34" s="228">
        <v>16.8</v>
      </c>
      <c r="F34" s="228">
        <f t="shared" si="7"/>
        <v>4.7371673999999997</v>
      </c>
      <c r="G34" s="251">
        <v>2.0299999999999998</v>
      </c>
      <c r="H34" s="224">
        <f t="shared" si="8"/>
        <v>4.7371673999999997</v>
      </c>
      <c r="I34" s="238"/>
      <c r="J34" s="224">
        <f t="shared" si="9"/>
        <v>0</v>
      </c>
      <c r="K34" s="101"/>
      <c r="L34" s="101"/>
      <c r="M34" s="101"/>
      <c r="N34" s="109"/>
      <c r="O34" s="102">
        <f t="shared" si="0"/>
        <v>0</v>
      </c>
      <c r="P34" s="224">
        <f t="shared" ref="P34" si="20">E34*F34</f>
        <v>79.584412319999998</v>
      </c>
      <c r="Q34" s="224">
        <f t="shared" ref="Q34" si="21">SUM(O34:O37)</f>
        <v>0</v>
      </c>
      <c r="R34" s="224">
        <f t="shared" ref="R34" si="22">Q34*1.02*1.05*$R$15</f>
        <v>0</v>
      </c>
      <c r="S34" s="340">
        <f t="shared" ref="S34" si="23">F34*$S$18</f>
        <v>6.074209038366809</v>
      </c>
      <c r="T34" s="340">
        <f t="shared" ref="T34" si="24">S34*E34</f>
        <v>102.0467118445624</v>
      </c>
    </row>
    <row r="35" spans="1:20" ht="12.75" customHeight="1">
      <c r="A35" s="225"/>
      <c r="B35" s="226"/>
      <c r="C35" s="226"/>
      <c r="D35" s="476"/>
      <c r="E35" s="228"/>
      <c r="F35" s="228"/>
      <c r="G35" s="251"/>
      <c r="H35" s="224"/>
      <c r="I35" s="238"/>
      <c r="J35" s="224"/>
      <c r="K35" s="101"/>
      <c r="L35" s="101"/>
      <c r="M35" s="101"/>
      <c r="N35" s="109"/>
      <c r="O35" s="102">
        <f t="shared" si="0"/>
        <v>0</v>
      </c>
      <c r="P35" s="224"/>
      <c r="Q35" s="224"/>
      <c r="R35" s="224"/>
      <c r="S35" s="340"/>
      <c r="T35" s="340"/>
    </row>
    <row r="36" spans="1:20" ht="12.75" customHeight="1">
      <c r="A36" s="225"/>
      <c r="B36" s="226"/>
      <c r="C36" s="226"/>
      <c r="D36" s="476"/>
      <c r="E36" s="228"/>
      <c r="F36" s="228"/>
      <c r="G36" s="251"/>
      <c r="H36" s="224"/>
      <c r="I36" s="238"/>
      <c r="J36" s="224"/>
      <c r="K36" s="101"/>
      <c r="L36" s="101"/>
      <c r="M36" s="106"/>
      <c r="N36" s="109"/>
      <c r="O36" s="102">
        <f t="shared" si="0"/>
        <v>0</v>
      </c>
      <c r="P36" s="224"/>
      <c r="Q36" s="224"/>
      <c r="R36" s="224"/>
      <c r="S36" s="340"/>
      <c r="T36" s="340"/>
    </row>
    <row r="37" spans="1:20" ht="12.75" customHeight="1">
      <c r="A37" s="225"/>
      <c r="B37" s="226"/>
      <c r="C37" s="226"/>
      <c r="D37" s="477"/>
      <c r="E37" s="228"/>
      <c r="F37" s="228"/>
      <c r="G37" s="251"/>
      <c r="H37" s="224"/>
      <c r="I37" s="238"/>
      <c r="J37" s="224"/>
      <c r="K37" s="101"/>
      <c r="L37" s="101"/>
      <c r="M37" s="101"/>
      <c r="N37" s="109"/>
      <c r="O37" s="102">
        <f t="shared" si="0"/>
        <v>0</v>
      </c>
      <c r="P37" s="224"/>
      <c r="Q37" s="224"/>
      <c r="R37" s="224"/>
      <c r="S37" s="340"/>
      <c r="T37" s="340"/>
    </row>
    <row r="38" spans="1:20" ht="12.75" customHeight="1">
      <c r="A38" s="225">
        <v>5</v>
      </c>
      <c r="B38" s="226" t="s">
        <v>1460</v>
      </c>
      <c r="C38" s="226" t="s">
        <v>1555</v>
      </c>
      <c r="D38" s="466" t="s">
        <v>510</v>
      </c>
      <c r="E38" s="225">
        <v>2.5</v>
      </c>
      <c r="F38" s="228">
        <f t="shared" si="7"/>
        <v>4.9446699000000001</v>
      </c>
      <c r="G38" s="251">
        <v>2.08</v>
      </c>
      <c r="H38" s="224">
        <f t="shared" si="8"/>
        <v>4.8538464000000001</v>
      </c>
      <c r="I38" s="238">
        <v>0.03</v>
      </c>
      <c r="J38" s="224">
        <f t="shared" si="9"/>
        <v>9.0823500000000001E-2</v>
      </c>
      <c r="K38" s="101"/>
      <c r="L38" s="101"/>
      <c r="M38" s="101"/>
      <c r="N38" s="109"/>
      <c r="O38" s="102">
        <f t="shared" si="0"/>
        <v>0</v>
      </c>
      <c r="P38" s="224">
        <f t="shared" ref="P38" si="25">E38*F38</f>
        <v>12.361674750000001</v>
      </c>
      <c r="Q38" s="224">
        <f t="shared" ref="Q38" si="26">SUM(O38:O41)</f>
        <v>0</v>
      </c>
      <c r="R38" s="224">
        <f t="shared" ref="R38" si="27">Q38*1.02*1.05*$R$15</f>
        <v>0</v>
      </c>
      <c r="S38" s="340">
        <f t="shared" ref="S38" si="28">F38*$S$18</f>
        <v>6.3402780738380295</v>
      </c>
      <c r="T38" s="340">
        <f t="shared" ref="T38" si="29">S38*E38</f>
        <v>15.850695184595073</v>
      </c>
    </row>
    <row r="39" spans="1:20" ht="12.75" customHeight="1">
      <c r="A39" s="225"/>
      <c r="B39" s="226"/>
      <c r="C39" s="226"/>
      <c r="D39" s="476"/>
      <c r="E39" s="225"/>
      <c r="F39" s="228"/>
      <c r="G39" s="251"/>
      <c r="H39" s="224"/>
      <c r="I39" s="238"/>
      <c r="J39" s="224"/>
      <c r="K39" s="101"/>
      <c r="L39" s="101"/>
      <c r="M39" s="101"/>
      <c r="N39" s="109"/>
      <c r="O39" s="102">
        <f t="shared" si="0"/>
        <v>0</v>
      </c>
      <c r="P39" s="224"/>
      <c r="Q39" s="224"/>
      <c r="R39" s="224"/>
      <c r="S39" s="340"/>
      <c r="T39" s="340"/>
    </row>
    <row r="40" spans="1:20" ht="12.75" customHeight="1">
      <c r="A40" s="225"/>
      <c r="B40" s="226"/>
      <c r="C40" s="226"/>
      <c r="D40" s="476"/>
      <c r="E40" s="225"/>
      <c r="F40" s="228"/>
      <c r="G40" s="251"/>
      <c r="H40" s="224"/>
      <c r="I40" s="238"/>
      <c r="J40" s="224"/>
      <c r="K40" s="101"/>
      <c r="L40" s="101"/>
      <c r="M40" s="106"/>
      <c r="N40" s="109"/>
      <c r="O40" s="102">
        <f t="shared" si="0"/>
        <v>0</v>
      </c>
      <c r="P40" s="224"/>
      <c r="Q40" s="224"/>
      <c r="R40" s="224"/>
      <c r="S40" s="340"/>
      <c r="T40" s="340"/>
    </row>
    <row r="41" spans="1:20" ht="12.75" customHeight="1">
      <c r="A41" s="225"/>
      <c r="B41" s="226"/>
      <c r="C41" s="226"/>
      <c r="D41" s="477"/>
      <c r="E41" s="225"/>
      <c r="F41" s="228"/>
      <c r="G41" s="251"/>
      <c r="H41" s="224"/>
      <c r="I41" s="238"/>
      <c r="J41" s="224"/>
      <c r="K41" s="101"/>
      <c r="L41" s="101"/>
      <c r="M41" s="101"/>
      <c r="N41" s="109"/>
      <c r="O41" s="102">
        <f t="shared" si="0"/>
        <v>0</v>
      </c>
      <c r="P41" s="224"/>
      <c r="Q41" s="224"/>
      <c r="R41" s="224"/>
      <c r="S41" s="340"/>
      <c r="T41" s="340"/>
    </row>
    <row r="42" spans="1:20" ht="12.75" customHeight="1">
      <c r="A42" s="225">
        <v>6</v>
      </c>
      <c r="B42" s="252" t="s">
        <v>1462</v>
      </c>
      <c r="C42" s="252" t="s">
        <v>1556</v>
      </c>
      <c r="D42" s="342" t="s">
        <v>499</v>
      </c>
      <c r="E42" s="277">
        <v>30.53</v>
      </c>
      <c r="F42" s="228">
        <f t="shared" si="7"/>
        <v>20.769242999999996</v>
      </c>
      <c r="G42" s="238">
        <v>4.0999999999999996</v>
      </c>
      <c r="H42" s="224">
        <f t="shared" si="8"/>
        <v>9.5676779999999972</v>
      </c>
      <c r="I42" s="229">
        <v>3.7</v>
      </c>
      <c r="J42" s="224">
        <f t="shared" si="9"/>
        <v>11.201565</v>
      </c>
      <c r="K42" s="101"/>
      <c r="L42" s="101"/>
      <c r="M42" s="101"/>
      <c r="N42" s="105"/>
      <c r="O42" s="102">
        <f t="shared" si="0"/>
        <v>0</v>
      </c>
      <c r="P42" s="224">
        <f t="shared" ref="P42" si="30">E42*F42</f>
        <v>634.0849887899999</v>
      </c>
      <c r="Q42" s="224">
        <f t="shared" ref="Q42" si="31">SUM(O42:O45)</f>
        <v>0</v>
      </c>
      <c r="R42" s="224">
        <f t="shared" ref="R42" si="32">Q42*1.02*1.05*$R$15</f>
        <v>0</v>
      </c>
      <c r="S42" s="340">
        <f t="shared" ref="S42" si="33">F42*$S$18</f>
        <v>26.631257225707614</v>
      </c>
      <c r="T42" s="340">
        <f t="shared" ref="T42" si="34">S42*E42</f>
        <v>813.05228310085351</v>
      </c>
    </row>
    <row r="43" spans="1:20" ht="12.75" customHeight="1">
      <c r="A43" s="225"/>
      <c r="B43" s="253"/>
      <c r="C43" s="253"/>
      <c r="D43" s="380"/>
      <c r="E43" s="278"/>
      <c r="F43" s="228"/>
      <c r="G43" s="238"/>
      <c r="H43" s="224"/>
      <c r="I43" s="229"/>
      <c r="J43" s="224"/>
      <c r="K43" s="101"/>
      <c r="L43" s="101"/>
      <c r="M43" s="101"/>
      <c r="N43" s="105"/>
      <c r="O43" s="102">
        <f t="shared" si="0"/>
        <v>0</v>
      </c>
      <c r="P43" s="224"/>
      <c r="Q43" s="224"/>
      <c r="R43" s="224"/>
      <c r="S43" s="340"/>
      <c r="T43" s="340"/>
    </row>
    <row r="44" spans="1:20" ht="12.75" customHeight="1">
      <c r="A44" s="225"/>
      <c r="B44" s="253"/>
      <c r="C44" s="253"/>
      <c r="D44" s="380"/>
      <c r="E44" s="278"/>
      <c r="F44" s="228"/>
      <c r="G44" s="238"/>
      <c r="H44" s="224"/>
      <c r="I44" s="229"/>
      <c r="J44" s="224"/>
      <c r="K44" s="101"/>
      <c r="L44" s="101"/>
      <c r="M44" s="101"/>
      <c r="N44" s="105"/>
      <c r="O44" s="102">
        <f t="shared" si="0"/>
        <v>0</v>
      </c>
      <c r="P44" s="224"/>
      <c r="Q44" s="224"/>
      <c r="R44" s="224"/>
      <c r="S44" s="340"/>
      <c r="T44" s="340"/>
    </row>
    <row r="45" spans="1:20" ht="12.75" customHeight="1">
      <c r="A45" s="225"/>
      <c r="B45" s="254"/>
      <c r="C45" s="254"/>
      <c r="D45" s="380"/>
      <c r="E45" s="279"/>
      <c r="F45" s="228"/>
      <c r="G45" s="238"/>
      <c r="H45" s="224"/>
      <c r="I45" s="229"/>
      <c r="J45" s="224"/>
      <c r="K45" s="101"/>
      <c r="L45" s="101"/>
      <c r="M45" s="101"/>
      <c r="N45" s="109"/>
      <c r="O45" s="102">
        <f t="shared" si="0"/>
        <v>0</v>
      </c>
      <c r="P45" s="224"/>
      <c r="Q45" s="224"/>
      <c r="R45" s="224"/>
      <c r="S45" s="340"/>
      <c r="T45" s="340"/>
    </row>
    <row r="46" spans="1:20" ht="12.75" customHeight="1">
      <c r="A46" s="225">
        <v>7</v>
      </c>
      <c r="B46" s="226" t="s">
        <v>659</v>
      </c>
      <c r="C46" s="226" t="s">
        <v>1557</v>
      </c>
      <c r="D46" s="266" t="s">
        <v>503</v>
      </c>
      <c r="E46" s="283">
        <v>1</v>
      </c>
      <c r="F46" s="228">
        <f t="shared" si="7"/>
        <v>1.7565033000000001</v>
      </c>
      <c r="G46" s="262">
        <v>0.61</v>
      </c>
      <c r="H46" s="224">
        <f t="shared" si="8"/>
        <v>1.4234838000000001</v>
      </c>
      <c r="I46" s="262">
        <v>0.11</v>
      </c>
      <c r="J46" s="224">
        <f t="shared" si="9"/>
        <v>0.33301949999999997</v>
      </c>
      <c r="K46" s="101"/>
      <c r="L46" s="101"/>
      <c r="M46" s="101"/>
      <c r="N46" s="105"/>
      <c r="O46" s="102">
        <f t="shared" si="0"/>
        <v>0</v>
      </c>
      <c r="P46" s="224">
        <f t="shared" ref="P46" si="35">E46*F46</f>
        <v>1.7565033000000001</v>
      </c>
      <c r="Q46" s="224">
        <f t="shared" ref="Q46" si="36">SUM(O46:O49)</f>
        <v>0</v>
      </c>
      <c r="R46" s="224">
        <f t="shared" ref="R46" si="37">Q46*1.02*1.05*$R$15</f>
        <v>0</v>
      </c>
      <c r="S46" s="340">
        <f t="shared" ref="S46" si="38">F46*$S$18</f>
        <v>2.2522675092252658</v>
      </c>
      <c r="T46" s="340">
        <f t="shared" ref="T46" si="39">S46*E46</f>
        <v>2.2522675092252658</v>
      </c>
    </row>
    <row r="47" spans="1:20" ht="12.75" customHeight="1">
      <c r="A47" s="225"/>
      <c r="B47" s="226"/>
      <c r="C47" s="226"/>
      <c r="D47" s="301"/>
      <c r="E47" s="283"/>
      <c r="F47" s="228"/>
      <c r="G47" s="262"/>
      <c r="H47" s="224"/>
      <c r="I47" s="262"/>
      <c r="J47" s="224"/>
      <c r="K47" s="101"/>
      <c r="L47" s="101"/>
      <c r="M47" s="101"/>
      <c r="N47" s="109"/>
      <c r="O47" s="102">
        <f t="shared" si="0"/>
        <v>0</v>
      </c>
      <c r="P47" s="224"/>
      <c r="Q47" s="224"/>
      <c r="R47" s="224"/>
      <c r="S47" s="340"/>
      <c r="T47" s="340"/>
    </row>
    <row r="48" spans="1:20" ht="12.75" customHeight="1">
      <c r="A48" s="225"/>
      <c r="B48" s="226"/>
      <c r="C48" s="226"/>
      <c r="D48" s="301"/>
      <c r="E48" s="283"/>
      <c r="F48" s="228"/>
      <c r="G48" s="262"/>
      <c r="H48" s="224"/>
      <c r="I48" s="262"/>
      <c r="J48" s="224"/>
      <c r="K48" s="101"/>
      <c r="L48" s="101"/>
      <c r="M48" s="101"/>
      <c r="N48" s="109"/>
      <c r="O48" s="102">
        <f t="shared" si="0"/>
        <v>0</v>
      </c>
      <c r="P48" s="224"/>
      <c r="Q48" s="224"/>
      <c r="R48" s="224"/>
      <c r="S48" s="340"/>
      <c r="T48" s="340"/>
    </row>
    <row r="49" spans="1:20" ht="12.75" customHeight="1">
      <c r="A49" s="225"/>
      <c r="B49" s="226"/>
      <c r="C49" s="226"/>
      <c r="D49" s="302"/>
      <c r="E49" s="283"/>
      <c r="F49" s="228"/>
      <c r="G49" s="262"/>
      <c r="H49" s="224"/>
      <c r="I49" s="262"/>
      <c r="J49" s="224"/>
      <c r="K49" s="101"/>
      <c r="L49" s="101"/>
      <c r="M49" s="101"/>
      <c r="N49" s="109"/>
      <c r="O49" s="102">
        <f t="shared" si="0"/>
        <v>0</v>
      </c>
      <c r="P49" s="224"/>
      <c r="Q49" s="224"/>
      <c r="R49" s="224"/>
      <c r="S49" s="340"/>
      <c r="T49" s="340"/>
    </row>
    <row r="50" spans="1:20" ht="12.75" customHeight="1">
      <c r="A50" s="225">
        <v>8</v>
      </c>
      <c r="B50" s="252" t="s">
        <v>1463</v>
      </c>
      <c r="C50" s="226" t="s">
        <v>1558</v>
      </c>
      <c r="D50" s="466" t="s">
        <v>510</v>
      </c>
      <c r="E50" s="228">
        <v>1.35</v>
      </c>
      <c r="F50" s="228">
        <f t="shared" si="7"/>
        <v>5.8516259999999996</v>
      </c>
      <c r="G50" s="251">
        <v>2.2999999999999998</v>
      </c>
      <c r="H50" s="224">
        <f t="shared" si="8"/>
        <v>5.3672339999999998</v>
      </c>
      <c r="I50" s="238">
        <v>0.16</v>
      </c>
      <c r="J50" s="224">
        <f t="shared" si="9"/>
        <v>0.48439199999999999</v>
      </c>
      <c r="K50" s="101"/>
      <c r="L50" s="101"/>
      <c r="M50" s="101"/>
      <c r="N50" s="109"/>
      <c r="O50" s="102">
        <f t="shared" si="0"/>
        <v>0</v>
      </c>
      <c r="P50" s="224">
        <f t="shared" ref="P50" si="40">E50*F50</f>
        <v>7.8996950999999997</v>
      </c>
      <c r="Q50" s="224">
        <f t="shared" ref="Q50" si="41">SUM(O50:O53)</f>
        <v>0</v>
      </c>
      <c r="R50" s="224">
        <f t="shared" ref="R50" si="42">Q50*1.02*1.05*$R$15</f>
        <v>0</v>
      </c>
      <c r="S50" s="340">
        <f t="shared" ref="S50" si="43">F50*$S$18</f>
        <v>7.5032179648838699</v>
      </c>
      <c r="T50" s="340">
        <f t="shared" ref="T50" si="44">S50*E50</f>
        <v>10.129344252593224</v>
      </c>
    </row>
    <row r="51" spans="1:20" ht="12.75" customHeight="1">
      <c r="A51" s="225"/>
      <c r="B51" s="253"/>
      <c r="C51" s="226"/>
      <c r="D51" s="476"/>
      <c r="E51" s="228"/>
      <c r="F51" s="228"/>
      <c r="G51" s="251"/>
      <c r="H51" s="224"/>
      <c r="I51" s="238"/>
      <c r="J51" s="224"/>
      <c r="K51" s="101"/>
      <c r="L51" s="101"/>
      <c r="M51" s="101"/>
      <c r="N51" s="109"/>
      <c r="O51" s="102">
        <f t="shared" si="0"/>
        <v>0</v>
      </c>
      <c r="P51" s="224"/>
      <c r="Q51" s="224"/>
      <c r="R51" s="224"/>
      <c r="S51" s="340"/>
      <c r="T51" s="340"/>
    </row>
    <row r="52" spans="1:20" ht="12.75" customHeight="1">
      <c r="A52" s="225"/>
      <c r="B52" s="253"/>
      <c r="C52" s="226"/>
      <c r="D52" s="476"/>
      <c r="E52" s="228"/>
      <c r="F52" s="228"/>
      <c r="G52" s="251"/>
      <c r="H52" s="224"/>
      <c r="I52" s="238"/>
      <c r="J52" s="224"/>
      <c r="K52" s="101"/>
      <c r="L52" s="101"/>
      <c r="M52" s="106"/>
      <c r="N52" s="109"/>
      <c r="O52" s="102">
        <f t="shared" si="0"/>
        <v>0</v>
      </c>
      <c r="P52" s="224"/>
      <c r="Q52" s="224"/>
      <c r="R52" s="224"/>
      <c r="S52" s="340"/>
      <c r="T52" s="340"/>
    </row>
    <row r="53" spans="1:20" ht="30.75" customHeight="1">
      <c r="A53" s="225"/>
      <c r="B53" s="254"/>
      <c r="C53" s="226"/>
      <c r="D53" s="477"/>
      <c r="E53" s="228"/>
      <c r="F53" s="228"/>
      <c r="G53" s="251"/>
      <c r="H53" s="224"/>
      <c r="I53" s="238"/>
      <c r="J53" s="224"/>
      <c r="K53" s="101"/>
      <c r="L53" s="101"/>
      <c r="M53" s="101"/>
      <c r="N53" s="109"/>
      <c r="O53" s="102">
        <f t="shared" si="0"/>
        <v>0</v>
      </c>
      <c r="P53" s="224"/>
      <c r="Q53" s="224"/>
      <c r="R53" s="224"/>
      <c r="S53" s="340"/>
      <c r="T53" s="340"/>
    </row>
    <row r="54" spans="1:20" ht="12.75" customHeight="1">
      <c r="A54" s="225">
        <v>9</v>
      </c>
      <c r="B54" s="226" t="s">
        <v>992</v>
      </c>
      <c r="C54" s="252" t="s">
        <v>1559</v>
      </c>
      <c r="D54" s="466" t="s">
        <v>510</v>
      </c>
      <c r="E54" s="261">
        <v>1.8</v>
      </c>
      <c r="F54" s="228">
        <f t="shared" si="7"/>
        <v>0.50064978000000004</v>
      </c>
      <c r="G54" s="251">
        <v>0.186</v>
      </c>
      <c r="H54" s="224">
        <f t="shared" si="8"/>
        <v>0.43404588</v>
      </c>
      <c r="I54" s="262">
        <v>2.1999999999999999E-2</v>
      </c>
      <c r="J54" s="224">
        <f t="shared" si="9"/>
        <v>6.6603899999999994E-2</v>
      </c>
      <c r="K54" s="101"/>
      <c r="L54" s="101"/>
      <c r="M54" s="101"/>
      <c r="N54" s="109"/>
      <c r="O54" s="102">
        <f t="shared" si="0"/>
        <v>0</v>
      </c>
      <c r="P54" s="224">
        <f t="shared" ref="P54" si="45">E54*F54</f>
        <v>0.90116960400000012</v>
      </c>
      <c r="Q54" s="224">
        <f t="shared" ref="Q54" si="46">SUM(O54:O57)</f>
        <v>0</v>
      </c>
      <c r="R54" s="224">
        <f t="shared" ref="R54" si="47">Q54*1.02*1.05*$R$15</f>
        <v>0</v>
      </c>
      <c r="S54" s="340">
        <f t="shared" ref="S54" si="48">F54*$S$18</f>
        <v>0.64195565871967175</v>
      </c>
      <c r="T54" s="340">
        <f t="shared" ref="T54" si="49">S54*E54</f>
        <v>1.1555201856954092</v>
      </c>
    </row>
    <row r="55" spans="1:20" ht="12.75" customHeight="1">
      <c r="A55" s="225"/>
      <c r="B55" s="226"/>
      <c r="C55" s="253"/>
      <c r="D55" s="476"/>
      <c r="E55" s="261"/>
      <c r="F55" s="228"/>
      <c r="G55" s="251"/>
      <c r="H55" s="224"/>
      <c r="I55" s="262"/>
      <c r="J55" s="224"/>
      <c r="K55" s="101"/>
      <c r="L55" s="101"/>
      <c r="M55" s="101"/>
      <c r="N55" s="109"/>
      <c r="O55" s="102">
        <f t="shared" si="0"/>
        <v>0</v>
      </c>
      <c r="P55" s="224"/>
      <c r="Q55" s="224"/>
      <c r="R55" s="224"/>
      <c r="S55" s="340"/>
      <c r="T55" s="340"/>
    </row>
    <row r="56" spans="1:20" ht="12.75" customHeight="1">
      <c r="A56" s="225"/>
      <c r="B56" s="226"/>
      <c r="C56" s="253"/>
      <c r="D56" s="476"/>
      <c r="E56" s="261"/>
      <c r="F56" s="228"/>
      <c r="G56" s="251"/>
      <c r="H56" s="224"/>
      <c r="I56" s="262"/>
      <c r="J56" s="224"/>
      <c r="K56" s="101"/>
      <c r="L56" s="101"/>
      <c r="M56" s="103"/>
      <c r="N56" s="109"/>
      <c r="O56" s="102">
        <f t="shared" si="0"/>
        <v>0</v>
      </c>
      <c r="P56" s="224"/>
      <c r="Q56" s="224"/>
      <c r="R56" s="224"/>
      <c r="S56" s="340"/>
      <c r="T56" s="340"/>
    </row>
    <row r="57" spans="1:20" ht="27" customHeight="1">
      <c r="A57" s="225"/>
      <c r="B57" s="226"/>
      <c r="C57" s="254"/>
      <c r="D57" s="477"/>
      <c r="E57" s="261"/>
      <c r="F57" s="228"/>
      <c r="G57" s="251"/>
      <c r="H57" s="224"/>
      <c r="I57" s="262"/>
      <c r="J57" s="224"/>
      <c r="K57" s="101"/>
      <c r="L57" s="101"/>
      <c r="M57" s="101"/>
      <c r="N57" s="109"/>
      <c r="O57" s="102">
        <f t="shared" si="0"/>
        <v>0</v>
      </c>
      <c r="P57" s="224"/>
      <c r="Q57" s="224"/>
      <c r="R57" s="224"/>
      <c r="S57" s="340"/>
      <c r="T57" s="340"/>
    </row>
    <row r="58" spans="1:20" ht="12.75" customHeight="1">
      <c r="A58" s="225">
        <v>10</v>
      </c>
      <c r="B58" s="321" t="s">
        <v>1466</v>
      </c>
      <c r="C58" s="321" t="s">
        <v>1560</v>
      </c>
      <c r="D58" s="266" t="s">
        <v>503</v>
      </c>
      <c r="E58" s="282">
        <v>1</v>
      </c>
      <c r="F58" s="228">
        <f t="shared" si="7"/>
        <v>1.6426542</v>
      </c>
      <c r="G58" s="331">
        <v>0.66500000000000004</v>
      </c>
      <c r="H58" s="224">
        <f t="shared" si="8"/>
        <v>1.5518307</v>
      </c>
      <c r="I58" s="331">
        <v>0.03</v>
      </c>
      <c r="J58" s="224">
        <f t="shared" si="9"/>
        <v>9.0823500000000001E-2</v>
      </c>
      <c r="K58" s="148"/>
      <c r="L58" s="148"/>
      <c r="M58" s="148"/>
      <c r="N58" s="169"/>
      <c r="O58" s="102">
        <f t="shared" si="0"/>
        <v>0</v>
      </c>
      <c r="P58" s="224">
        <f t="shared" ref="P58" si="50">E58*F58</f>
        <v>1.6426542</v>
      </c>
      <c r="Q58" s="224">
        <f t="shared" ref="Q58" si="51">SUM(O58:O61)</f>
        <v>0</v>
      </c>
      <c r="R58" s="224">
        <f t="shared" ref="R58" si="52">Q58*1.02*1.05*$R$15</f>
        <v>0</v>
      </c>
      <c r="S58" s="340">
        <f t="shared" ref="S58" si="53">F58*$S$18</f>
        <v>2.1062850741882584</v>
      </c>
      <c r="T58" s="340">
        <f t="shared" ref="T58" si="54">S58*E58</f>
        <v>2.1062850741882584</v>
      </c>
    </row>
    <row r="59" spans="1:20" ht="12.75" customHeight="1">
      <c r="A59" s="225"/>
      <c r="B59" s="321"/>
      <c r="C59" s="321"/>
      <c r="D59" s="301"/>
      <c r="E59" s="282"/>
      <c r="F59" s="228"/>
      <c r="G59" s="331"/>
      <c r="H59" s="224"/>
      <c r="I59" s="331"/>
      <c r="J59" s="224"/>
      <c r="K59" s="148"/>
      <c r="L59" s="148"/>
      <c r="M59" s="148"/>
      <c r="N59" s="169"/>
      <c r="O59" s="102">
        <f t="shared" si="0"/>
        <v>0</v>
      </c>
      <c r="P59" s="224"/>
      <c r="Q59" s="224"/>
      <c r="R59" s="224"/>
      <c r="S59" s="340"/>
      <c r="T59" s="340"/>
    </row>
    <row r="60" spans="1:20" ht="12.75" customHeight="1">
      <c r="A60" s="225"/>
      <c r="B60" s="321"/>
      <c r="C60" s="321"/>
      <c r="D60" s="301"/>
      <c r="E60" s="282"/>
      <c r="F60" s="228"/>
      <c r="G60" s="331"/>
      <c r="H60" s="224"/>
      <c r="I60" s="331"/>
      <c r="J60" s="224"/>
      <c r="K60" s="148"/>
      <c r="L60" s="148"/>
      <c r="M60" s="179"/>
      <c r="N60" s="169"/>
      <c r="O60" s="102">
        <f t="shared" si="0"/>
        <v>0</v>
      </c>
      <c r="P60" s="224"/>
      <c r="Q60" s="224"/>
      <c r="R60" s="224"/>
      <c r="S60" s="340"/>
      <c r="T60" s="340"/>
    </row>
    <row r="61" spans="1:20" ht="42" customHeight="1">
      <c r="A61" s="225"/>
      <c r="B61" s="321"/>
      <c r="C61" s="321"/>
      <c r="D61" s="302"/>
      <c r="E61" s="282"/>
      <c r="F61" s="228"/>
      <c r="G61" s="331"/>
      <c r="H61" s="224"/>
      <c r="I61" s="331"/>
      <c r="J61" s="224"/>
      <c r="K61" s="148"/>
      <c r="L61" s="148"/>
      <c r="M61" s="148"/>
      <c r="N61" s="169"/>
      <c r="O61" s="102">
        <f t="shared" si="0"/>
        <v>0</v>
      </c>
      <c r="P61" s="224"/>
      <c r="Q61" s="224"/>
      <c r="R61" s="224"/>
      <c r="S61" s="340"/>
      <c r="T61" s="340"/>
    </row>
    <row r="62" spans="1:20" ht="12.75" customHeight="1">
      <c r="A62" s="225">
        <v>11</v>
      </c>
      <c r="B62" s="226" t="s">
        <v>1468</v>
      </c>
      <c r="C62" s="252" t="s">
        <v>1561</v>
      </c>
      <c r="D62" s="394" t="s">
        <v>505</v>
      </c>
      <c r="E62" s="261">
        <v>0.32</v>
      </c>
      <c r="F62" s="228">
        <f t="shared" si="7"/>
        <v>69.664394399999992</v>
      </c>
      <c r="G62" s="229">
        <v>12.78</v>
      </c>
      <c r="H62" s="224">
        <f t="shared" si="8"/>
        <v>29.823152399999998</v>
      </c>
      <c r="I62" s="262">
        <v>13.16</v>
      </c>
      <c r="J62" s="224">
        <f t="shared" si="9"/>
        <v>39.841242000000001</v>
      </c>
      <c r="K62" s="101"/>
      <c r="L62" s="101"/>
      <c r="M62" s="101"/>
      <c r="N62" s="105"/>
      <c r="O62" s="102">
        <f t="shared" si="0"/>
        <v>0</v>
      </c>
      <c r="P62" s="224">
        <f t="shared" ref="P62" si="55">E62*F62</f>
        <v>22.292606207999999</v>
      </c>
      <c r="Q62" s="224">
        <f t="shared" ref="Q62" si="56">SUM(O62:O65)</f>
        <v>0</v>
      </c>
      <c r="R62" s="224">
        <f t="shared" ref="R62" si="57">Q62*1.02*1.05*$R$15</f>
        <v>0</v>
      </c>
      <c r="S62" s="340">
        <f t="shared" ref="S62" si="58">F62*$S$18</f>
        <v>89.326818832036651</v>
      </c>
      <c r="T62" s="340">
        <f t="shared" ref="T62" si="59">S62*E62</f>
        <v>28.584582026251727</v>
      </c>
    </row>
    <row r="63" spans="1:20" ht="12.75" customHeight="1">
      <c r="A63" s="225"/>
      <c r="B63" s="226"/>
      <c r="C63" s="253"/>
      <c r="D63" s="474"/>
      <c r="E63" s="261"/>
      <c r="F63" s="228"/>
      <c r="G63" s="229"/>
      <c r="H63" s="224"/>
      <c r="I63" s="262"/>
      <c r="J63" s="224"/>
      <c r="K63" s="101"/>
      <c r="L63" s="101"/>
      <c r="M63" s="101"/>
      <c r="N63" s="109"/>
      <c r="O63" s="102">
        <f t="shared" si="0"/>
        <v>0</v>
      </c>
      <c r="P63" s="224"/>
      <c r="Q63" s="224"/>
      <c r="R63" s="224"/>
      <c r="S63" s="340"/>
      <c r="T63" s="340"/>
    </row>
    <row r="64" spans="1:20" ht="12.75" customHeight="1">
      <c r="A64" s="225"/>
      <c r="B64" s="226"/>
      <c r="C64" s="253"/>
      <c r="D64" s="474"/>
      <c r="E64" s="261"/>
      <c r="F64" s="228"/>
      <c r="G64" s="229"/>
      <c r="H64" s="224"/>
      <c r="I64" s="262"/>
      <c r="J64" s="224"/>
      <c r="K64" s="101"/>
      <c r="L64" s="101"/>
      <c r="M64" s="101"/>
      <c r="N64" s="109"/>
      <c r="O64" s="102">
        <f t="shared" si="0"/>
        <v>0</v>
      </c>
      <c r="P64" s="224"/>
      <c r="Q64" s="224"/>
      <c r="R64" s="224"/>
      <c r="S64" s="340"/>
      <c r="T64" s="340"/>
    </row>
    <row r="65" spans="1:20" ht="12.75" customHeight="1">
      <c r="A65" s="225"/>
      <c r="B65" s="226"/>
      <c r="C65" s="254"/>
      <c r="D65" s="475"/>
      <c r="E65" s="261"/>
      <c r="F65" s="228"/>
      <c r="G65" s="229"/>
      <c r="H65" s="224"/>
      <c r="I65" s="262"/>
      <c r="J65" s="224"/>
      <c r="K65" s="101"/>
      <c r="L65" s="101"/>
      <c r="M65" s="101"/>
      <c r="N65" s="109"/>
      <c r="O65" s="102">
        <f t="shared" si="0"/>
        <v>0</v>
      </c>
      <c r="P65" s="224"/>
      <c r="Q65" s="224"/>
      <c r="R65" s="224"/>
      <c r="S65" s="340"/>
      <c r="T65" s="340"/>
    </row>
    <row r="66" spans="1:20" ht="12.75" customHeight="1">
      <c r="A66" s="225">
        <v>12</v>
      </c>
      <c r="B66" s="226" t="s">
        <v>1208</v>
      </c>
      <c r="C66" s="252" t="s">
        <v>1562</v>
      </c>
      <c r="D66" s="266" t="s">
        <v>503</v>
      </c>
      <c r="E66" s="297">
        <v>6</v>
      </c>
      <c r="F66" s="228">
        <f t="shared" si="7"/>
        <v>7.3459835999999994</v>
      </c>
      <c r="G66" s="258">
        <v>1.56</v>
      </c>
      <c r="H66" s="224">
        <f t="shared" si="8"/>
        <v>3.6403847999999996</v>
      </c>
      <c r="I66" s="258">
        <v>1.224</v>
      </c>
      <c r="J66" s="224">
        <f t="shared" si="9"/>
        <v>3.7055987999999997</v>
      </c>
      <c r="K66" s="101"/>
      <c r="L66" s="101"/>
      <c r="M66" s="101"/>
      <c r="N66" s="105"/>
      <c r="O66" s="102">
        <f t="shared" si="0"/>
        <v>0</v>
      </c>
      <c r="P66" s="224">
        <f t="shared" ref="P66" si="60">E66*F66</f>
        <v>44.075901599999995</v>
      </c>
      <c r="Q66" s="224">
        <f t="shared" ref="Q66" si="61">SUM(O66:O69)</f>
        <v>0</v>
      </c>
      <c r="R66" s="224">
        <f t="shared" ref="R66" si="62">Q66*1.02*1.05*$R$15</f>
        <v>0</v>
      </c>
      <c r="S66" s="340">
        <f t="shared" ref="S66" si="63">F66*$S$18</f>
        <v>9.4193504706661511</v>
      </c>
      <c r="T66" s="340">
        <f t="shared" ref="T66" si="64">S66*E66</f>
        <v>56.516102823996903</v>
      </c>
    </row>
    <row r="67" spans="1:20" ht="12.75" customHeight="1">
      <c r="A67" s="225"/>
      <c r="B67" s="226"/>
      <c r="C67" s="253"/>
      <c r="D67" s="301"/>
      <c r="E67" s="298"/>
      <c r="F67" s="228"/>
      <c r="G67" s="259"/>
      <c r="H67" s="224"/>
      <c r="I67" s="259"/>
      <c r="J67" s="224"/>
      <c r="K67" s="101"/>
      <c r="L67" s="101"/>
      <c r="M67" s="101"/>
      <c r="N67" s="105"/>
      <c r="O67" s="102">
        <f t="shared" si="0"/>
        <v>0</v>
      </c>
      <c r="P67" s="224"/>
      <c r="Q67" s="224"/>
      <c r="R67" s="224"/>
      <c r="S67" s="340"/>
      <c r="T67" s="340"/>
    </row>
    <row r="68" spans="1:20" ht="12.75" customHeight="1">
      <c r="A68" s="225"/>
      <c r="B68" s="226"/>
      <c r="C68" s="253"/>
      <c r="D68" s="301"/>
      <c r="E68" s="298"/>
      <c r="F68" s="228"/>
      <c r="G68" s="259"/>
      <c r="H68" s="224"/>
      <c r="I68" s="259"/>
      <c r="J68" s="224"/>
      <c r="K68" s="101"/>
      <c r="L68" s="101"/>
      <c r="M68" s="101"/>
      <c r="N68" s="105"/>
      <c r="O68" s="102">
        <f t="shared" si="0"/>
        <v>0</v>
      </c>
      <c r="P68" s="224"/>
      <c r="Q68" s="224"/>
      <c r="R68" s="224"/>
      <c r="S68" s="340"/>
      <c r="T68" s="340"/>
    </row>
    <row r="69" spans="1:20" ht="12.75" customHeight="1">
      <c r="A69" s="225"/>
      <c r="B69" s="226"/>
      <c r="C69" s="254"/>
      <c r="D69" s="302"/>
      <c r="E69" s="299"/>
      <c r="F69" s="228"/>
      <c r="G69" s="260"/>
      <c r="H69" s="224"/>
      <c r="I69" s="260"/>
      <c r="J69" s="224"/>
      <c r="K69" s="101"/>
      <c r="L69" s="101"/>
      <c r="M69" s="101"/>
      <c r="N69" s="109"/>
      <c r="O69" s="102">
        <f t="shared" si="0"/>
        <v>0</v>
      </c>
      <c r="P69" s="224"/>
      <c r="Q69" s="224"/>
      <c r="R69" s="224"/>
      <c r="S69" s="340"/>
      <c r="T69" s="340"/>
    </row>
    <row r="70" spans="1:20" ht="12.75" customHeight="1">
      <c r="A70" s="225">
        <v>13</v>
      </c>
      <c r="B70" s="226" t="s">
        <v>1220</v>
      </c>
      <c r="C70" s="226" t="s">
        <v>1563</v>
      </c>
      <c r="D70" s="466" t="s">
        <v>510</v>
      </c>
      <c r="E70" s="261">
        <v>18</v>
      </c>
      <c r="F70" s="228">
        <f t="shared" si="7"/>
        <v>5.1528309000000005</v>
      </c>
      <c r="G70" s="262">
        <v>1.78</v>
      </c>
      <c r="H70" s="224">
        <f t="shared" si="8"/>
        <v>4.1537724000000003</v>
      </c>
      <c r="I70" s="262">
        <v>0.33</v>
      </c>
      <c r="J70" s="224">
        <f t="shared" si="9"/>
        <v>0.99905849999999996</v>
      </c>
      <c r="K70" s="101"/>
      <c r="L70" s="101"/>
      <c r="M70" s="101"/>
      <c r="N70" s="105"/>
      <c r="O70" s="102">
        <f t="shared" si="0"/>
        <v>0</v>
      </c>
      <c r="P70" s="224">
        <f t="shared" ref="P70" si="65">E70*F70</f>
        <v>92.750956200000005</v>
      </c>
      <c r="Q70" s="224">
        <f t="shared" ref="Q70" si="66">SUM(O70:O73)</f>
        <v>0</v>
      </c>
      <c r="R70" s="224">
        <f t="shared" ref="R70" si="67">Q70*1.02*1.05*$R$15</f>
        <v>0</v>
      </c>
      <c r="S70" s="340">
        <f t="shared" ref="S70" si="68">F70*$S$18</f>
        <v>6.6071914676175014</v>
      </c>
      <c r="T70" s="340">
        <f t="shared" ref="T70" si="69">S70*E70</f>
        <v>118.92944641711503</v>
      </c>
    </row>
    <row r="71" spans="1:20" ht="12.75" customHeight="1">
      <c r="A71" s="225"/>
      <c r="B71" s="226"/>
      <c r="C71" s="226"/>
      <c r="D71" s="476"/>
      <c r="E71" s="261"/>
      <c r="F71" s="228"/>
      <c r="G71" s="262"/>
      <c r="H71" s="224"/>
      <c r="I71" s="262"/>
      <c r="J71" s="224"/>
      <c r="K71" s="101"/>
      <c r="L71" s="101"/>
      <c r="M71" s="101"/>
      <c r="N71" s="109"/>
      <c r="O71" s="102">
        <f t="shared" si="0"/>
        <v>0</v>
      </c>
      <c r="P71" s="224"/>
      <c r="Q71" s="224"/>
      <c r="R71" s="224"/>
      <c r="S71" s="340"/>
      <c r="T71" s="340"/>
    </row>
    <row r="72" spans="1:20" ht="12.75" customHeight="1">
      <c r="A72" s="225"/>
      <c r="B72" s="226"/>
      <c r="C72" s="226"/>
      <c r="D72" s="476"/>
      <c r="E72" s="261"/>
      <c r="F72" s="228"/>
      <c r="G72" s="262"/>
      <c r="H72" s="224"/>
      <c r="I72" s="262"/>
      <c r="J72" s="224"/>
      <c r="K72" s="101"/>
      <c r="L72" s="101"/>
      <c r="M72" s="101"/>
      <c r="N72" s="109"/>
      <c r="O72" s="102">
        <f t="shared" si="0"/>
        <v>0</v>
      </c>
      <c r="P72" s="224"/>
      <c r="Q72" s="224"/>
      <c r="R72" s="224"/>
      <c r="S72" s="340"/>
      <c r="T72" s="340"/>
    </row>
    <row r="73" spans="1:20" ht="36.75" customHeight="1">
      <c r="A73" s="225"/>
      <c r="B73" s="226"/>
      <c r="C73" s="226"/>
      <c r="D73" s="477"/>
      <c r="E73" s="261"/>
      <c r="F73" s="228"/>
      <c r="G73" s="262"/>
      <c r="H73" s="224"/>
      <c r="I73" s="262"/>
      <c r="J73" s="224"/>
      <c r="K73" s="101"/>
      <c r="L73" s="101"/>
      <c r="M73" s="101"/>
      <c r="N73" s="109"/>
      <c r="O73" s="102">
        <f t="shared" si="0"/>
        <v>0</v>
      </c>
      <c r="P73" s="224"/>
      <c r="Q73" s="224"/>
      <c r="R73" s="224"/>
      <c r="S73" s="340"/>
      <c r="T73" s="340"/>
    </row>
    <row r="74" spans="1:20" ht="12.75" customHeight="1">
      <c r="A74" s="225">
        <v>14</v>
      </c>
      <c r="B74" s="226" t="s">
        <v>1473</v>
      </c>
      <c r="C74" s="226" t="s">
        <v>1564</v>
      </c>
      <c r="D74" s="342" t="s">
        <v>499</v>
      </c>
      <c r="E74" s="228">
        <v>4.66</v>
      </c>
      <c r="F74" s="228">
        <f t="shared" si="7"/>
        <v>81.197699999999998</v>
      </c>
      <c r="G74" s="251">
        <v>13</v>
      </c>
      <c r="H74" s="224">
        <f t="shared" si="8"/>
        <v>30.336539999999999</v>
      </c>
      <c r="I74" s="262">
        <v>16.8</v>
      </c>
      <c r="J74" s="224">
        <f t="shared" si="9"/>
        <v>50.861159999999998</v>
      </c>
      <c r="K74" s="101"/>
      <c r="L74" s="101"/>
      <c r="M74" s="101"/>
      <c r="N74" s="109"/>
      <c r="O74" s="102">
        <f t="shared" si="0"/>
        <v>0</v>
      </c>
      <c r="P74" s="224">
        <f t="shared" ref="P74" si="70">E74*F74</f>
        <v>378.381282</v>
      </c>
      <c r="Q74" s="224">
        <f t="shared" ref="Q74" si="71">SUM(O74:O77)</f>
        <v>0</v>
      </c>
      <c r="R74" s="224">
        <f t="shared" ref="R74" si="72">Q74*1.02*1.05*$R$15</f>
        <v>0</v>
      </c>
      <c r="S74" s="340">
        <f t="shared" ref="S74" si="73">F74*$S$18</f>
        <v>104.11534184639467</v>
      </c>
      <c r="T74" s="340">
        <f t="shared" ref="T74" si="74">S74*E74</f>
        <v>485.17749300419916</v>
      </c>
    </row>
    <row r="75" spans="1:20" ht="12.75" customHeight="1">
      <c r="A75" s="225"/>
      <c r="B75" s="226"/>
      <c r="C75" s="226"/>
      <c r="D75" s="380"/>
      <c r="E75" s="228"/>
      <c r="F75" s="228"/>
      <c r="G75" s="251"/>
      <c r="H75" s="224"/>
      <c r="I75" s="262"/>
      <c r="J75" s="224"/>
      <c r="K75" s="101"/>
      <c r="L75" s="101"/>
      <c r="M75" s="101"/>
      <c r="N75" s="109"/>
      <c r="O75" s="102">
        <f t="shared" si="0"/>
        <v>0</v>
      </c>
      <c r="P75" s="224"/>
      <c r="Q75" s="224"/>
      <c r="R75" s="224"/>
      <c r="S75" s="340"/>
      <c r="T75" s="340"/>
    </row>
    <row r="76" spans="1:20" ht="12.75" customHeight="1">
      <c r="A76" s="225"/>
      <c r="B76" s="226"/>
      <c r="C76" s="226"/>
      <c r="D76" s="380"/>
      <c r="E76" s="228"/>
      <c r="F76" s="228"/>
      <c r="G76" s="251"/>
      <c r="H76" s="224"/>
      <c r="I76" s="262"/>
      <c r="J76" s="224"/>
      <c r="K76" s="101"/>
      <c r="L76" s="101"/>
      <c r="M76" s="103"/>
      <c r="N76" s="109"/>
      <c r="O76" s="102">
        <f t="shared" si="0"/>
        <v>0</v>
      </c>
      <c r="P76" s="224"/>
      <c r="Q76" s="224"/>
      <c r="R76" s="224"/>
      <c r="S76" s="340"/>
      <c r="T76" s="340"/>
    </row>
    <row r="77" spans="1:20" ht="12.75" customHeight="1">
      <c r="A77" s="225"/>
      <c r="B77" s="226"/>
      <c r="C77" s="226"/>
      <c r="D77" s="380"/>
      <c r="E77" s="228"/>
      <c r="F77" s="228"/>
      <c r="G77" s="251"/>
      <c r="H77" s="224"/>
      <c r="I77" s="262"/>
      <c r="J77" s="224"/>
      <c r="K77" s="101"/>
      <c r="L77" s="101"/>
      <c r="M77" s="101"/>
      <c r="N77" s="109"/>
      <c r="O77" s="102">
        <f t="shared" si="0"/>
        <v>0</v>
      </c>
      <c r="P77" s="224"/>
      <c r="Q77" s="224"/>
      <c r="R77" s="224"/>
      <c r="S77" s="340"/>
      <c r="T77" s="340"/>
    </row>
    <row r="78" spans="1:20" ht="12.75" customHeight="1">
      <c r="A78" s="225">
        <v>15</v>
      </c>
      <c r="B78" s="226" t="s">
        <v>1475</v>
      </c>
      <c r="C78" s="226" t="s">
        <v>1565</v>
      </c>
      <c r="D78" s="466" t="s">
        <v>510</v>
      </c>
      <c r="E78" s="228">
        <v>315</v>
      </c>
      <c r="F78" s="228">
        <f t="shared" si="7"/>
        <v>0.21547160999999998</v>
      </c>
      <c r="G78" s="262">
        <v>0.09</v>
      </c>
      <c r="H78" s="224">
        <f t="shared" si="8"/>
        <v>0.21002219999999999</v>
      </c>
      <c r="I78" s="230">
        <v>1.8E-3</v>
      </c>
      <c r="J78" s="224">
        <f t="shared" si="9"/>
        <v>5.4494099999999992E-3</v>
      </c>
      <c r="K78" s="101"/>
      <c r="L78" s="101"/>
      <c r="M78" s="101"/>
      <c r="N78" s="109"/>
      <c r="O78" s="102">
        <f t="shared" si="0"/>
        <v>0</v>
      </c>
      <c r="P78" s="224">
        <f t="shared" ref="P78" si="75">E78*F78</f>
        <v>67.873557149999996</v>
      </c>
      <c r="Q78" s="224">
        <f t="shared" ref="Q78" si="76">SUM(O78:O81)</f>
        <v>0</v>
      </c>
      <c r="R78" s="224">
        <f t="shared" ref="R78" si="77">Q78*1.02*1.05*$R$15</f>
        <v>0</v>
      </c>
      <c r="S78" s="340">
        <f t="shared" ref="S78" si="78">F78*$S$18</f>
        <v>0.27628738662970787</v>
      </c>
      <c r="T78" s="340">
        <f t="shared" ref="T78" si="79">S78*E78</f>
        <v>87.030526788357975</v>
      </c>
    </row>
    <row r="79" spans="1:20" ht="12.75" customHeight="1">
      <c r="A79" s="225"/>
      <c r="B79" s="226"/>
      <c r="C79" s="226"/>
      <c r="D79" s="476"/>
      <c r="E79" s="228"/>
      <c r="F79" s="228"/>
      <c r="G79" s="262"/>
      <c r="H79" s="224"/>
      <c r="I79" s="230"/>
      <c r="J79" s="224"/>
      <c r="K79" s="101"/>
      <c r="L79" s="101"/>
      <c r="M79" s="101"/>
      <c r="N79" s="109"/>
      <c r="O79" s="102">
        <f t="shared" si="0"/>
        <v>0</v>
      </c>
      <c r="P79" s="224"/>
      <c r="Q79" s="224"/>
      <c r="R79" s="224"/>
      <c r="S79" s="340"/>
      <c r="T79" s="340"/>
    </row>
    <row r="80" spans="1:20" ht="12.75" customHeight="1">
      <c r="A80" s="225"/>
      <c r="B80" s="226"/>
      <c r="C80" s="226"/>
      <c r="D80" s="476"/>
      <c r="E80" s="228"/>
      <c r="F80" s="228"/>
      <c r="G80" s="262"/>
      <c r="H80" s="224"/>
      <c r="I80" s="230"/>
      <c r="J80" s="224"/>
      <c r="K80" s="101"/>
      <c r="L80" s="101"/>
      <c r="M80" s="103"/>
      <c r="N80" s="109"/>
      <c r="O80" s="102">
        <f t="shared" si="0"/>
        <v>0</v>
      </c>
      <c r="P80" s="224"/>
      <c r="Q80" s="224"/>
      <c r="R80" s="224"/>
      <c r="S80" s="340"/>
      <c r="T80" s="340"/>
    </row>
    <row r="81" spans="1:20" ht="12.75" customHeight="1">
      <c r="A81" s="225"/>
      <c r="B81" s="226"/>
      <c r="C81" s="226"/>
      <c r="D81" s="477"/>
      <c r="E81" s="228"/>
      <c r="F81" s="228"/>
      <c r="G81" s="262"/>
      <c r="H81" s="224"/>
      <c r="I81" s="230"/>
      <c r="J81" s="224"/>
      <c r="K81" s="101"/>
      <c r="L81" s="101"/>
      <c r="M81" s="101"/>
      <c r="N81" s="109"/>
      <c r="O81" s="102">
        <f t="shared" si="0"/>
        <v>0</v>
      </c>
      <c r="P81" s="224"/>
      <c r="Q81" s="224"/>
      <c r="R81" s="224"/>
      <c r="S81" s="340"/>
      <c r="T81" s="340"/>
    </row>
    <row r="82" spans="1:20" ht="12.75" customHeight="1">
      <c r="A82" s="225">
        <v>16</v>
      </c>
      <c r="B82" s="226" t="s">
        <v>1197</v>
      </c>
      <c r="C82" s="226" t="s">
        <v>1307</v>
      </c>
      <c r="D82" s="266" t="s">
        <v>503</v>
      </c>
      <c r="E82" s="261">
        <v>5</v>
      </c>
      <c r="F82" s="228">
        <f t="shared" si="7"/>
        <v>0.67540243499999997</v>
      </c>
      <c r="G82" s="262">
        <v>3.4500000000000003E-2</v>
      </c>
      <c r="H82" s="224">
        <f t="shared" si="8"/>
        <v>8.0508510000000005E-2</v>
      </c>
      <c r="I82" s="230">
        <v>0.19650000000000001</v>
      </c>
      <c r="J82" s="224">
        <f t="shared" si="9"/>
        <v>0.59489392499999993</v>
      </c>
      <c r="K82" s="101"/>
      <c r="L82" s="101"/>
      <c r="M82" s="101"/>
      <c r="N82" s="105"/>
      <c r="O82" s="102">
        <f t="shared" ref="O82:O149" si="80">M82*N82</f>
        <v>0</v>
      </c>
      <c r="P82" s="224">
        <f t="shared" ref="P82" si="81">E82*F82</f>
        <v>3.3770121749999999</v>
      </c>
      <c r="Q82" s="224">
        <f t="shared" ref="Q82" si="82">SUM(O82:O85)</f>
        <v>0</v>
      </c>
      <c r="R82" s="224">
        <f t="shared" ref="R82" si="83">Q82*1.02*1.05*$R$15</f>
        <v>0</v>
      </c>
      <c r="S82" s="340">
        <f t="shared" ref="S82" si="84">F82*$S$18</f>
        <v>0.8660313703948801</v>
      </c>
      <c r="T82" s="340">
        <f t="shared" ref="T82" si="85">S82*E82</f>
        <v>4.3301568519744009</v>
      </c>
    </row>
    <row r="83" spans="1:20" ht="12.75" customHeight="1">
      <c r="A83" s="225"/>
      <c r="B83" s="226"/>
      <c r="C83" s="226"/>
      <c r="D83" s="301"/>
      <c r="E83" s="261"/>
      <c r="F83" s="228"/>
      <c r="G83" s="262"/>
      <c r="H83" s="224"/>
      <c r="I83" s="230"/>
      <c r="J83" s="224"/>
      <c r="K83" s="101"/>
      <c r="L83" s="101"/>
      <c r="M83" s="101"/>
      <c r="N83" s="109"/>
      <c r="O83" s="102">
        <f t="shared" si="80"/>
        <v>0</v>
      </c>
      <c r="P83" s="224"/>
      <c r="Q83" s="224"/>
      <c r="R83" s="224"/>
      <c r="S83" s="340"/>
      <c r="T83" s="340"/>
    </row>
    <row r="84" spans="1:20" ht="12.75" customHeight="1">
      <c r="A84" s="225"/>
      <c r="B84" s="226"/>
      <c r="C84" s="226"/>
      <c r="D84" s="301"/>
      <c r="E84" s="261"/>
      <c r="F84" s="228"/>
      <c r="G84" s="262"/>
      <c r="H84" s="224"/>
      <c r="I84" s="230"/>
      <c r="J84" s="224"/>
      <c r="K84" s="101"/>
      <c r="L84" s="101"/>
      <c r="M84" s="101"/>
      <c r="N84" s="109"/>
      <c r="O84" s="102">
        <f t="shared" si="80"/>
        <v>0</v>
      </c>
      <c r="P84" s="224"/>
      <c r="Q84" s="224"/>
      <c r="R84" s="224"/>
      <c r="S84" s="340"/>
      <c r="T84" s="340"/>
    </row>
    <row r="85" spans="1:20" ht="17.25" customHeight="1">
      <c r="A85" s="225"/>
      <c r="B85" s="226"/>
      <c r="C85" s="226"/>
      <c r="D85" s="302"/>
      <c r="E85" s="261"/>
      <c r="F85" s="228"/>
      <c r="G85" s="262"/>
      <c r="H85" s="224"/>
      <c r="I85" s="230"/>
      <c r="J85" s="224"/>
      <c r="K85" s="101"/>
      <c r="L85" s="101"/>
      <c r="M85" s="101"/>
      <c r="N85" s="109"/>
      <c r="O85" s="102">
        <f t="shared" si="80"/>
        <v>0</v>
      </c>
      <c r="P85" s="224"/>
      <c r="Q85" s="224"/>
      <c r="R85" s="224"/>
      <c r="S85" s="340"/>
      <c r="T85" s="340"/>
    </row>
    <row r="86" spans="1:20" ht="12.75" customHeight="1">
      <c r="A86" s="225">
        <v>17</v>
      </c>
      <c r="B86" s="226" t="s">
        <v>210</v>
      </c>
      <c r="C86" s="226" t="s">
        <v>1308</v>
      </c>
      <c r="D86" s="342" t="s">
        <v>499</v>
      </c>
      <c r="E86" s="261">
        <v>75</v>
      </c>
      <c r="F86" s="228">
        <f t="shared" si="7"/>
        <v>4.3010578799999992</v>
      </c>
      <c r="G86" s="251">
        <v>0.82599999999999996</v>
      </c>
      <c r="H86" s="224">
        <f t="shared" si="8"/>
        <v>1.9275370799999998</v>
      </c>
      <c r="I86" s="262">
        <v>0.78400000000000003</v>
      </c>
      <c r="J86" s="224">
        <f t="shared" si="9"/>
        <v>2.3735207999999997</v>
      </c>
      <c r="K86" s="101"/>
      <c r="L86" s="101"/>
      <c r="M86" s="101"/>
      <c r="N86" s="109"/>
      <c r="O86" s="102">
        <f t="shared" si="80"/>
        <v>0</v>
      </c>
      <c r="P86" s="224">
        <f t="shared" ref="P86" si="86">E86*F86</f>
        <v>322.57934099999994</v>
      </c>
      <c r="Q86" s="224">
        <f t="shared" ref="Q86" si="87">SUM(O86:O89)</f>
        <v>0</v>
      </c>
      <c r="R86" s="224">
        <f t="shared" ref="R86" si="88">Q86*1.02*1.05*$R$15</f>
        <v>0</v>
      </c>
      <c r="S86" s="340">
        <f t="shared" ref="S86" si="89">F86*$S$18</f>
        <v>5.5150098029541414</v>
      </c>
      <c r="T86" s="340">
        <f t="shared" ref="T86" si="90">S86*E86</f>
        <v>413.6257352215606</v>
      </c>
    </row>
    <row r="87" spans="1:20" ht="12.75" customHeight="1">
      <c r="A87" s="225"/>
      <c r="B87" s="226"/>
      <c r="C87" s="226"/>
      <c r="D87" s="380"/>
      <c r="E87" s="261"/>
      <c r="F87" s="228"/>
      <c r="G87" s="251"/>
      <c r="H87" s="224"/>
      <c r="I87" s="262"/>
      <c r="J87" s="224"/>
      <c r="K87" s="101"/>
      <c r="L87" s="101"/>
      <c r="M87" s="101"/>
      <c r="N87" s="109"/>
      <c r="O87" s="102">
        <f t="shared" si="80"/>
        <v>0</v>
      </c>
      <c r="P87" s="224"/>
      <c r="Q87" s="224"/>
      <c r="R87" s="224"/>
      <c r="S87" s="340"/>
      <c r="T87" s="340"/>
    </row>
    <row r="88" spans="1:20" ht="12.75" customHeight="1">
      <c r="A88" s="225"/>
      <c r="B88" s="226"/>
      <c r="C88" s="226"/>
      <c r="D88" s="380"/>
      <c r="E88" s="261"/>
      <c r="F88" s="228"/>
      <c r="G88" s="251"/>
      <c r="H88" s="224"/>
      <c r="I88" s="262"/>
      <c r="J88" s="224"/>
      <c r="K88" s="101"/>
      <c r="L88" s="101"/>
      <c r="M88" s="101"/>
      <c r="N88" s="109"/>
      <c r="O88" s="102">
        <f t="shared" si="80"/>
        <v>0</v>
      </c>
      <c r="P88" s="224"/>
      <c r="Q88" s="224"/>
      <c r="R88" s="224"/>
      <c r="S88" s="340"/>
      <c r="T88" s="340"/>
    </row>
    <row r="89" spans="1:20" ht="12.75" customHeight="1">
      <c r="A89" s="225"/>
      <c r="B89" s="226"/>
      <c r="C89" s="226"/>
      <c r="D89" s="380"/>
      <c r="E89" s="261"/>
      <c r="F89" s="228"/>
      <c r="G89" s="251"/>
      <c r="H89" s="224"/>
      <c r="I89" s="262"/>
      <c r="J89" s="224"/>
      <c r="K89" s="101"/>
      <c r="L89" s="101"/>
      <c r="M89" s="101"/>
      <c r="N89" s="109"/>
      <c r="O89" s="102">
        <f t="shared" si="80"/>
        <v>0</v>
      </c>
      <c r="P89" s="224"/>
      <c r="Q89" s="224"/>
      <c r="R89" s="224"/>
      <c r="S89" s="340"/>
      <c r="T89" s="340"/>
    </row>
    <row r="90" spans="1:20" ht="12.75" customHeight="1">
      <c r="A90" s="225">
        <v>18</v>
      </c>
      <c r="B90" s="226" t="s">
        <v>693</v>
      </c>
      <c r="C90" s="226" t="s">
        <v>1309</v>
      </c>
      <c r="D90" s="342" t="s">
        <v>499</v>
      </c>
      <c r="E90" s="228">
        <v>180</v>
      </c>
      <c r="F90" s="228">
        <f t="shared" ref="F90:F154" si="91">H90+J90+R90</f>
        <v>0.71915243399999995</v>
      </c>
      <c r="G90" s="230">
        <v>7.1800000000000003E-2</v>
      </c>
      <c r="H90" s="224">
        <f t="shared" ref="H90:H154" si="92">G90*$P$8/1000</f>
        <v>0.16755104399999998</v>
      </c>
      <c r="I90" s="230">
        <v>0.1822</v>
      </c>
      <c r="J90" s="224">
        <f t="shared" ref="J90:J154" si="93">I90*$P$9/1000</f>
        <v>0.55160138999999997</v>
      </c>
      <c r="K90" s="101"/>
      <c r="L90" s="101"/>
      <c r="M90" s="101"/>
      <c r="N90" s="109"/>
      <c r="O90" s="102">
        <f t="shared" si="80"/>
        <v>0</v>
      </c>
      <c r="P90" s="224">
        <f t="shared" ref="P90" si="94">E90*F90</f>
        <v>129.44743811999999</v>
      </c>
      <c r="Q90" s="224">
        <f t="shared" ref="Q90" si="95">SUM(O90:O93)</f>
        <v>0</v>
      </c>
      <c r="R90" s="224">
        <f t="shared" ref="R90" si="96">Q90*1.02*1.05*$R$15</f>
        <v>0</v>
      </c>
      <c r="S90" s="340">
        <f t="shared" ref="S90" si="97">F90*$S$18</f>
        <v>0.92212958625154129</v>
      </c>
      <c r="T90" s="340">
        <f t="shared" ref="T90" si="98">S90*E90</f>
        <v>165.98332552527742</v>
      </c>
    </row>
    <row r="91" spans="1:20" ht="12.75" customHeight="1">
      <c r="A91" s="225"/>
      <c r="B91" s="226"/>
      <c r="C91" s="226"/>
      <c r="D91" s="380"/>
      <c r="E91" s="228"/>
      <c r="F91" s="228"/>
      <c r="G91" s="230"/>
      <c r="H91" s="224"/>
      <c r="I91" s="230"/>
      <c r="J91" s="224"/>
      <c r="K91" s="101"/>
      <c r="L91" s="101"/>
      <c r="M91" s="101"/>
      <c r="N91" s="109"/>
      <c r="O91" s="102">
        <f t="shared" si="80"/>
        <v>0</v>
      </c>
      <c r="P91" s="224"/>
      <c r="Q91" s="224"/>
      <c r="R91" s="224"/>
      <c r="S91" s="340"/>
      <c r="T91" s="340"/>
    </row>
    <row r="92" spans="1:20" ht="12.75" customHeight="1">
      <c r="A92" s="225"/>
      <c r="B92" s="226"/>
      <c r="C92" s="226"/>
      <c r="D92" s="380"/>
      <c r="E92" s="228"/>
      <c r="F92" s="228"/>
      <c r="G92" s="230"/>
      <c r="H92" s="224"/>
      <c r="I92" s="230"/>
      <c r="J92" s="224"/>
      <c r="K92" s="101"/>
      <c r="L92" s="101"/>
      <c r="M92" s="101"/>
      <c r="N92" s="109"/>
      <c r="O92" s="102">
        <f t="shared" si="80"/>
        <v>0</v>
      </c>
      <c r="P92" s="224"/>
      <c r="Q92" s="224"/>
      <c r="R92" s="224"/>
      <c r="S92" s="340"/>
      <c r="T92" s="340"/>
    </row>
    <row r="93" spans="1:20" ht="12.75" customHeight="1">
      <c r="A93" s="225"/>
      <c r="B93" s="226"/>
      <c r="C93" s="226"/>
      <c r="D93" s="380"/>
      <c r="E93" s="228"/>
      <c r="F93" s="228"/>
      <c r="G93" s="230"/>
      <c r="H93" s="224"/>
      <c r="I93" s="230"/>
      <c r="J93" s="224"/>
      <c r="K93" s="101"/>
      <c r="L93" s="101"/>
      <c r="M93" s="101"/>
      <c r="N93" s="109"/>
      <c r="O93" s="102">
        <f t="shared" si="80"/>
        <v>0</v>
      </c>
      <c r="P93" s="224"/>
      <c r="Q93" s="224"/>
      <c r="R93" s="224"/>
      <c r="S93" s="340"/>
      <c r="T93" s="340"/>
    </row>
    <row r="94" spans="1:20" ht="12.75" customHeight="1">
      <c r="A94" s="225">
        <v>19</v>
      </c>
      <c r="B94" s="226" t="s">
        <v>86</v>
      </c>
      <c r="C94" s="226" t="s">
        <v>1566</v>
      </c>
      <c r="D94" s="473" t="s">
        <v>512</v>
      </c>
      <c r="E94" s="261">
        <v>130</v>
      </c>
      <c r="F94" s="228">
        <f t="shared" si="91"/>
        <v>1.0267752000000001</v>
      </c>
      <c r="G94" s="262">
        <v>0.44</v>
      </c>
      <c r="H94" s="224">
        <f t="shared" si="92"/>
        <v>1.0267752000000001</v>
      </c>
      <c r="I94" s="262"/>
      <c r="J94" s="224">
        <f t="shared" si="93"/>
        <v>0</v>
      </c>
      <c r="K94" s="101"/>
      <c r="L94" s="101"/>
      <c r="M94" s="101"/>
      <c r="N94" s="105"/>
      <c r="O94" s="102">
        <f t="shared" si="80"/>
        <v>0</v>
      </c>
      <c r="P94" s="224">
        <f t="shared" ref="P94" si="99">E94*F94</f>
        <v>133.48077600000002</v>
      </c>
      <c r="Q94" s="224">
        <f t="shared" ref="Q94" si="100">SUM(O94:O97)</f>
        <v>0</v>
      </c>
      <c r="R94" s="224">
        <f t="shared" ref="R94" si="101">Q94*1.02*1.05*$R$15</f>
        <v>0</v>
      </c>
      <c r="S94" s="340">
        <f t="shared" ref="S94" si="102">F94*$S$18</f>
        <v>1.3165773285130031</v>
      </c>
      <c r="T94" s="340">
        <f t="shared" ref="T94" si="103">S94*E94</f>
        <v>171.15505270669041</v>
      </c>
    </row>
    <row r="95" spans="1:20" ht="12.75" customHeight="1">
      <c r="A95" s="225"/>
      <c r="B95" s="226"/>
      <c r="C95" s="226"/>
      <c r="D95" s="311"/>
      <c r="E95" s="261"/>
      <c r="F95" s="228"/>
      <c r="G95" s="262"/>
      <c r="H95" s="224"/>
      <c r="I95" s="262"/>
      <c r="J95" s="224"/>
      <c r="K95" s="101"/>
      <c r="L95" s="101"/>
      <c r="M95" s="101"/>
      <c r="N95" s="109"/>
      <c r="O95" s="102">
        <f t="shared" si="80"/>
        <v>0</v>
      </c>
      <c r="P95" s="224"/>
      <c r="Q95" s="224"/>
      <c r="R95" s="224"/>
      <c r="S95" s="340"/>
      <c r="T95" s="340"/>
    </row>
    <row r="96" spans="1:20" ht="12.75" customHeight="1">
      <c r="A96" s="225"/>
      <c r="B96" s="226"/>
      <c r="C96" s="226"/>
      <c r="D96" s="311"/>
      <c r="E96" s="261"/>
      <c r="F96" s="228"/>
      <c r="G96" s="262"/>
      <c r="H96" s="224"/>
      <c r="I96" s="262"/>
      <c r="J96" s="224"/>
      <c r="K96" s="101"/>
      <c r="L96" s="101"/>
      <c r="M96" s="101"/>
      <c r="N96" s="109"/>
      <c r="O96" s="102">
        <f t="shared" si="80"/>
        <v>0</v>
      </c>
      <c r="P96" s="224"/>
      <c r="Q96" s="224"/>
      <c r="R96" s="224"/>
      <c r="S96" s="340"/>
      <c r="T96" s="340"/>
    </row>
    <row r="97" spans="1:20" ht="12.75" customHeight="1">
      <c r="A97" s="225"/>
      <c r="B97" s="226"/>
      <c r="C97" s="226"/>
      <c r="D97" s="311"/>
      <c r="E97" s="261"/>
      <c r="F97" s="228"/>
      <c r="G97" s="262"/>
      <c r="H97" s="224"/>
      <c r="I97" s="262"/>
      <c r="J97" s="224"/>
      <c r="K97" s="101"/>
      <c r="L97" s="101"/>
      <c r="M97" s="101"/>
      <c r="N97" s="109"/>
      <c r="O97" s="102">
        <f t="shared" si="80"/>
        <v>0</v>
      </c>
      <c r="P97" s="224"/>
      <c r="Q97" s="224"/>
      <c r="R97" s="224"/>
      <c r="S97" s="340"/>
      <c r="T97" s="340"/>
    </row>
    <row r="98" spans="1:20" ht="12.75" customHeight="1">
      <c r="A98" s="225">
        <v>20</v>
      </c>
      <c r="B98" s="226" t="s">
        <v>1478</v>
      </c>
      <c r="C98" s="226" t="s">
        <v>1567</v>
      </c>
      <c r="D98" s="466" t="s">
        <v>510</v>
      </c>
      <c r="E98" s="261">
        <v>35</v>
      </c>
      <c r="F98" s="228">
        <f t="shared" si="91"/>
        <v>0.3733728</v>
      </c>
      <c r="G98" s="262">
        <v>0.16</v>
      </c>
      <c r="H98" s="224">
        <f t="shared" si="92"/>
        <v>0.3733728</v>
      </c>
      <c r="I98" s="262"/>
      <c r="J98" s="224">
        <f t="shared" si="93"/>
        <v>0</v>
      </c>
      <c r="K98" s="101"/>
      <c r="L98" s="101"/>
      <c r="M98" s="101"/>
      <c r="N98" s="109"/>
      <c r="O98" s="102">
        <f t="shared" si="80"/>
        <v>0</v>
      </c>
      <c r="P98" s="224">
        <f t="shared" ref="P98" si="104">E98*F98</f>
        <v>13.068048000000001</v>
      </c>
      <c r="Q98" s="224">
        <f t="shared" ref="Q98" si="105">SUM(O98:O101)</f>
        <v>0</v>
      </c>
      <c r="R98" s="224">
        <f t="shared" ref="R98" si="106">Q98*1.02*1.05*$R$15</f>
        <v>0</v>
      </c>
      <c r="S98" s="340">
        <f t="shared" ref="S98" si="107">F98*$S$18</f>
        <v>0.47875539218654656</v>
      </c>
      <c r="T98" s="340">
        <f t="shared" ref="T98" si="108">S98*E98</f>
        <v>16.756438726529129</v>
      </c>
    </row>
    <row r="99" spans="1:20" ht="12.75" customHeight="1">
      <c r="A99" s="225"/>
      <c r="B99" s="226"/>
      <c r="C99" s="226"/>
      <c r="D99" s="476"/>
      <c r="E99" s="261"/>
      <c r="F99" s="228"/>
      <c r="G99" s="262"/>
      <c r="H99" s="224"/>
      <c r="I99" s="262"/>
      <c r="J99" s="224"/>
      <c r="K99" s="101"/>
      <c r="L99" s="101"/>
      <c r="M99" s="101"/>
      <c r="N99" s="109"/>
      <c r="O99" s="102">
        <f t="shared" si="80"/>
        <v>0</v>
      </c>
      <c r="P99" s="224"/>
      <c r="Q99" s="224"/>
      <c r="R99" s="224"/>
      <c r="S99" s="340"/>
      <c r="T99" s="340"/>
    </row>
    <row r="100" spans="1:20" ht="12.75" customHeight="1">
      <c r="A100" s="225"/>
      <c r="B100" s="226"/>
      <c r="C100" s="226"/>
      <c r="D100" s="476"/>
      <c r="E100" s="261"/>
      <c r="F100" s="228"/>
      <c r="G100" s="262"/>
      <c r="H100" s="224"/>
      <c r="I100" s="262"/>
      <c r="J100" s="224"/>
      <c r="K100" s="101"/>
      <c r="L100" s="101"/>
      <c r="M100" s="103"/>
      <c r="N100" s="109"/>
      <c r="O100" s="102">
        <f t="shared" si="80"/>
        <v>0</v>
      </c>
      <c r="P100" s="224"/>
      <c r="Q100" s="224"/>
      <c r="R100" s="224"/>
      <c r="S100" s="340"/>
      <c r="T100" s="340"/>
    </row>
    <row r="101" spans="1:20" ht="12.75" customHeight="1">
      <c r="A101" s="225"/>
      <c r="B101" s="226"/>
      <c r="C101" s="226"/>
      <c r="D101" s="477"/>
      <c r="E101" s="261"/>
      <c r="F101" s="228"/>
      <c r="G101" s="262"/>
      <c r="H101" s="224"/>
      <c r="I101" s="262"/>
      <c r="J101" s="224"/>
      <c r="K101" s="101"/>
      <c r="L101" s="101"/>
      <c r="M101" s="101"/>
      <c r="N101" s="109"/>
      <c r="O101" s="102">
        <f t="shared" si="80"/>
        <v>0</v>
      </c>
      <c r="P101" s="224"/>
      <c r="Q101" s="224"/>
      <c r="R101" s="224"/>
      <c r="S101" s="340"/>
      <c r="T101" s="340"/>
    </row>
    <row r="102" spans="1:20" ht="12.75" customHeight="1">
      <c r="A102" s="225">
        <v>21</v>
      </c>
      <c r="B102" s="226" t="s">
        <v>1222</v>
      </c>
      <c r="C102" s="252" t="s">
        <v>1317</v>
      </c>
      <c r="D102" s="473" t="s">
        <v>512</v>
      </c>
      <c r="E102" s="261">
        <v>44</v>
      </c>
      <c r="F102" s="228">
        <f t="shared" si="91"/>
        <v>0.30235751999999999</v>
      </c>
      <c r="G102" s="251">
        <v>0.114</v>
      </c>
      <c r="H102" s="224">
        <f t="shared" si="92"/>
        <v>0.26602811999999998</v>
      </c>
      <c r="I102" s="262">
        <v>1.2E-2</v>
      </c>
      <c r="J102" s="224">
        <f t="shared" si="93"/>
        <v>3.6329399999999998E-2</v>
      </c>
      <c r="K102" s="101"/>
      <c r="L102" s="101"/>
      <c r="M102" s="101"/>
      <c r="N102" s="109"/>
      <c r="O102" s="102">
        <f t="shared" si="80"/>
        <v>0</v>
      </c>
      <c r="P102" s="224">
        <f t="shared" ref="P102" si="109">E102*F102</f>
        <v>13.30373088</v>
      </c>
      <c r="Q102" s="224">
        <f t="shared" ref="Q102" si="110">SUM(O102:O105)</f>
        <v>0</v>
      </c>
      <c r="R102" s="224">
        <f t="shared" ref="R102" si="111">Q102*1.02*1.05*$R$15</f>
        <v>0</v>
      </c>
      <c r="S102" s="340">
        <f t="shared" ref="S102" si="112">F102*$S$18</f>
        <v>0.38769640709808423</v>
      </c>
      <c r="T102" s="340">
        <f t="shared" ref="T102" si="113">S102*E102</f>
        <v>17.058641912315707</v>
      </c>
    </row>
    <row r="103" spans="1:20" ht="12.75" customHeight="1">
      <c r="A103" s="225"/>
      <c r="B103" s="226"/>
      <c r="C103" s="253"/>
      <c r="D103" s="311"/>
      <c r="E103" s="261"/>
      <c r="F103" s="228"/>
      <c r="G103" s="251"/>
      <c r="H103" s="224"/>
      <c r="I103" s="262"/>
      <c r="J103" s="224"/>
      <c r="K103" s="101"/>
      <c r="L103" s="101"/>
      <c r="M103" s="101"/>
      <c r="N103" s="109"/>
      <c r="O103" s="102">
        <f t="shared" si="80"/>
        <v>0</v>
      </c>
      <c r="P103" s="224"/>
      <c r="Q103" s="224"/>
      <c r="R103" s="224"/>
      <c r="S103" s="340"/>
      <c r="T103" s="340"/>
    </row>
    <row r="104" spans="1:20" ht="12.75" customHeight="1">
      <c r="A104" s="225"/>
      <c r="B104" s="226"/>
      <c r="C104" s="253"/>
      <c r="D104" s="311"/>
      <c r="E104" s="261"/>
      <c r="F104" s="228"/>
      <c r="G104" s="251"/>
      <c r="H104" s="224"/>
      <c r="I104" s="262"/>
      <c r="J104" s="224"/>
      <c r="K104" s="101"/>
      <c r="L104" s="101"/>
      <c r="M104" s="103"/>
      <c r="N104" s="109"/>
      <c r="O104" s="102">
        <f t="shared" si="80"/>
        <v>0</v>
      </c>
      <c r="P104" s="224"/>
      <c r="Q104" s="224"/>
      <c r="R104" s="224"/>
      <c r="S104" s="340"/>
      <c r="T104" s="340"/>
    </row>
    <row r="105" spans="1:20" ht="12.75" customHeight="1">
      <c r="A105" s="225"/>
      <c r="B105" s="226"/>
      <c r="C105" s="254"/>
      <c r="D105" s="311"/>
      <c r="E105" s="261"/>
      <c r="F105" s="228"/>
      <c r="G105" s="251"/>
      <c r="H105" s="224"/>
      <c r="I105" s="262"/>
      <c r="J105" s="224"/>
      <c r="K105" s="101"/>
      <c r="L105" s="101"/>
      <c r="M105" s="101"/>
      <c r="N105" s="109"/>
      <c r="O105" s="102">
        <f t="shared" si="80"/>
        <v>0</v>
      </c>
      <c r="P105" s="224"/>
      <c r="Q105" s="224"/>
      <c r="R105" s="224"/>
      <c r="S105" s="340"/>
      <c r="T105" s="340"/>
    </row>
    <row r="106" spans="1:20" ht="12.75" customHeight="1">
      <c r="A106" s="225">
        <v>22</v>
      </c>
      <c r="B106" s="226" t="s">
        <v>1480</v>
      </c>
      <c r="C106" s="226" t="s">
        <v>1568</v>
      </c>
      <c r="D106" s="342" t="s">
        <v>499</v>
      </c>
      <c r="E106" s="261">
        <v>108</v>
      </c>
      <c r="F106" s="228">
        <f t="shared" si="91"/>
        <v>0.66119555879999992</v>
      </c>
      <c r="G106" s="262">
        <v>9.8600000000000007E-3</v>
      </c>
      <c r="H106" s="224">
        <f t="shared" si="92"/>
        <v>2.3009098799999999E-2</v>
      </c>
      <c r="I106" s="230">
        <v>0.21079999999999999</v>
      </c>
      <c r="J106" s="224">
        <f t="shared" si="93"/>
        <v>0.6381864599999999</v>
      </c>
      <c r="K106" s="101"/>
      <c r="L106" s="101"/>
      <c r="M106" s="101"/>
      <c r="N106" s="109"/>
      <c r="O106" s="102">
        <f t="shared" si="80"/>
        <v>0</v>
      </c>
      <c r="P106" s="224">
        <f t="shared" ref="P106" si="114">E106*F106</f>
        <v>71.409120350399988</v>
      </c>
      <c r="Q106" s="224">
        <f t="shared" ref="Q106" si="115">SUM(O106:O109)</f>
        <v>0</v>
      </c>
      <c r="R106" s="224">
        <f t="shared" ref="R106" si="116">Q106*1.02*1.05*$R$15</f>
        <v>0</v>
      </c>
      <c r="S106" s="340">
        <f t="shared" ref="S106" si="117">F106*$S$18</f>
        <v>0.8478146749449792</v>
      </c>
      <c r="T106" s="340">
        <f t="shared" ref="T106" si="118">S106*E106</f>
        <v>91.563984894057754</v>
      </c>
    </row>
    <row r="107" spans="1:20" ht="12.75" customHeight="1">
      <c r="A107" s="225"/>
      <c r="B107" s="226"/>
      <c r="C107" s="226"/>
      <c r="D107" s="380"/>
      <c r="E107" s="261"/>
      <c r="F107" s="228"/>
      <c r="G107" s="262"/>
      <c r="H107" s="224"/>
      <c r="I107" s="230"/>
      <c r="J107" s="224"/>
      <c r="K107" s="101"/>
      <c r="L107" s="101"/>
      <c r="M107" s="101"/>
      <c r="N107" s="109"/>
      <c r="O107" s="102">
        <f t="shared" si="80"/>
        <v>0</v>
      </c>
      <c r="P107" s="224"/>
      <c r="Q107" s="224"/>
      <c r="R107" s="224"/>
      <c r="S107" s="340"/>
      <c r="T107" s="340"/>
    </row>
    <row r="108" spans="1:20" ht="12.75" customHeight="1">
      <c r="A108" s="225"/>
      <c r="B108" s="226"/>
      <c r="C108" s="226"/>
      <c r="D108" s="380"/>
      <c r="E108" s="261"/>
      <c r="F108" s="228"/>
      <c r="G108" s="262"/>
      <c r="H108" s="224"/>
      <c r="I108" s="230"/>
      <c r="J108" s="224"/>
      <c r="K108" s="101"/>
      <c r="L108" s="101"/>
      <c r="M108" s="103"/>
      <c r="N108" s="109"/>
      <c r="O108" s="102">
        <f t="shared" si="80"/>
        <v>0</v>
      </c>
      <c r="P108" s="224"/>
      <c r="Q108" s="224"/>
      <c r="R108" s="224"/>
      <c r="S108" s="340"/>
      <c r="T108" s="340"/>
    </row>
    <row r="109" spans="1:20" ht="39" customHeight="1">
      <c r="A109" s="225"/>
      <c r="B109" s="226"/>
      <c r="C109" s="226"/>
      <c r="D109" s="380"/>
      <c r="E109" s="261"/>
      <c r="F109" s="228"/>
      <c r="G109" s="262"/>
      <c r="H109" s="224"/>
      <c r="I109" s="230"/>
      <c r="J109" s="224"/>
      <c r="K109" s="101"/>
      <c r="L109" s="101"/>
      <c r="M109" s="101"/>
      <c r="N109" s="109"/>
      <c r="O109" s="102">
        <f t="shared" si="80"/>
        <v>0</v>
      </c>
      <c r="P109" s="224"/>
      <c r="Q109" s="224"/>
      <c r="R109" s="224"/>
      <c r="S109" s="340"/>
      <c r="T109" s="340"/>
    </row>
    <row r="110" spans="1:20" ht="12.75" customHeight="1">
      <c r="A110" s="225">
        <v>23</v>
      </c>
      <c r="B110" s="226" t="s">
        <v>137</v>
      </c>
      <c r="C110" s="226" t="s">
        <v>1569</v>
      </c>
      <c r="D110" s="342" t="s">
        <v>499</v>
      </c>
      <c r="E110" s="261">
        <v>12</v>
      </c>
      <c r="F110" s="228">
        <f t="shared" si="91"/>
        <v>2.5669379999999999</v>
      </c>
      <c r="G110" s="262">
        <v>1.1000000000000001</v>
      </c>
      <c r="H110" s="224">
        <f t="shared" si="92"/>
        <v>2.5669379999999999</v>
      </c>
      <c r="I110" s="230"/>
      <c r="J110" s="224">
        <f t="shared" si="93"/>
        <v>0</v>
      </c>
      <c r="K110" s="101"/>
      <c r="L110" s="101"/>
      <c r="M110" s="101"/>
      <c r="N110" s="109"/>
      <c r="O110" s="102">
        <f t="shared" si="80"/>
        <v>0</v>
      </c>
      <c r="P110" s="224">
        <f t="shared" ref="P110" si="119">E110*F110</f>
        <v>30.803255999999998</v>
      </c>
      <c r="Q110" s="224">
        <f t="shared" ref="Q110" si="120">SUM(O110:O113)</f>
        <v>0</v>
      </c>
      <c r="R110" s="224">
        <f t="shared" ref="R110" si="121">Q110*1.02*1.05*$R$15</f>
        <v>0</v>
      </c>
      <c r="S110" s="340">
        <f t="shared" ref="S110" si="122">F110*$S$18</f>
        <v>3.2914433212825074</v>
      </c>
      <c r="T110" s="340">
        <f t="shared" ref="T110" si="123">S110*E110</f>
        <v>39.497319855390089</v>
      </c>
    </row>
    <row r="111" spans="1:20" ht="12.75" customHeight="1">
      <c r="A111" s="225"/>
      <c r="B111" s="226"/>
      <c r="C111" s="226"/>
      <c r="D111" s="380"/>
      <c r="E111" s="261"/>
      <c r="F111" s="228"/>
      <c r="G111" s="262"/>
      <c r="H111" s="224"/>
      <c r="I111" s="230"/>
      <c r="J111" s="224"/>
      <c r="K111" s="101"/>
      <c r="L111" s="101"/>
      <c r="M111" s="101"/>
      <c r="N111" s="109"/>
      <c r="O111" s="102">
        <f t="shared" si="80"/>
        <v>0</v>
      </c>
      <c r="P111" s="224"/>
      <c r="Q111" s="224"/>
      <c r="R111" s="224"/>
      <c r="S111" s="340"/>
      <c r="T111" s="340"/>
    </row>
    <row r="112" spans="1:20" ht="12.75" customHeight="1">
      <c r="A112" s="225"/>
      <c r="B112" s="226"/>
      <c r="C112" s="226"/>
      <c r="D112" s="380"/>
      <c r="E112" s="261"/>
      <c r="F112" s="228"/>
      <c r="G112" s="262"/>
      <c r="H112" s="224"/>
      <c r="I112" s="230"/>
      <c r="J112" s="224"/>
      <c r="K112" s="101"/>
      <c r="L112" s="101"/>
      <c r="M112" s="103"/>
      <c r="N112" s="109"/>
      <c r="O112" s="102">
        <f t="shared" si="80"/>
        <v>0</v>
      </c>
      <c r="P112" s="224"/>
      <c r="Q112" s="224"/>
      <c r="R112" s="224"/>
      <c r="S112" s="340"/>
      <c r="T112" s="340"/>
    </row>
    <row r="113" spans="1:20" ht="12.75" customHeight="1">
      <c r="A113" s="225"/>
      <c r="B113" s="226"/>
      <c r="C113" s="226"/>
      <c r="D113" s="380"/>
      <c r="E113" s="261"/>
      <c r="F113" s="228"/>
      <c r="G113" s="262"/>
      <c r="H113" s="224"/>
      <c r="I113" s="230"/>
      <c r="J113" s="224"/>
      <c r="K113" s="101"/>
      <c r="L113" s="101"/>
      <c r="M113" s="101"/>
      <c r="N113" s="109"/>
      <c r="O113" s="102">
        <f t="shared" si="80"/>
        <v>0</v>
      </c>
      <c r="P113" s="224"/>
      <c r="Q113" s="224"/>
      <c r="R113" s="224"/>
      <c r="S113" s="340"/>
      <c r="T113" s="340"/>
    </row>
    <row r="114" spans="1:20" ht="12.75" customHeight="1">
      <c r="A114" s="225">
        <v>24</v>
      </c>
      <c r="B114" s="226" t="s">
        <v>1483</v>
      </c>
      <c r="C114" s="226" t="s">
        <v>1570</v>
      </c>
      <c r="D114" s="394" t="s">
        <v>505</v>
      </c>
      <c r="E114" s="261">
        <v>164.2</v>
      </c>
      <c r="F114" s="228">
        <f t="shared" si="91"/>
        <v>2.7247049999999997</v>
      </c>
      <c r="G114" s="229"/>
      <c r="H114" s="224">
        <f t="shared" si="92"/>
        <v>0</v>
      </c>
      <c r="I114" s="229">
        <v>0.9</v>
      </c>
      <c r="J114" s="224">
        <f t="shared" si="93"/>
        <v>2.7247049999999997</v>
      </c>
      <c r="K114" s="101"/>
      <c r="L114" s="101"/>
      <c r="M114" s="101"/>
      <c r="N114" s="109"/>
      <c r="O114" s="102">
        <f t="shared" si="80"/>
        <v>0</v>
      </c>
      <c r="P114" s="224">
        <f t="shared" ref="P114" si="124">E114*F114</f>
        <v>447.39656099999991</v>
      </c>
      <c r="Q114" s="224">
        <f t="shared" ref="Q114" si="125">SUM(O114:O117)</f>
        <v>0</v>
      </c>
      <c r="R114" s="224">
        <f t="shared" ref="R114" si="126">Q114*1.02*1.05*$R$15</f>
        <v>0</v>
      </c>
      <c r="S114" s="340">
        <f t="shared" ref="S114" si="127">F114*$S$18</f>
        <v>3.493739262387737</v>
      </c>
      <c r="T114" s="340">
        <f t="shared" ref="T114" si="128">S114*E114</f>
        <v>573.67198688406643</v>
      </c>
    </row>
    <row r="115" spans="1:20" ht="12.75" customHeight="1">
      <c r="A115" s="225"/>
      <c r="B115" s="226"/>
      <c r="C115" s="226"/>
      <c r="D115" s="474"/>
      <c r="E115" s="261"/>
      <c r="F115" s="228"/>
      <c r="G115" s="229"/>
      <c r="H115" s="224"/>
      <c r="I115" s="229"/>
      <c r="J115" s="224"/>
      <c r="K115" s="101"/>
      <c r="L115" s="101"/>
      <c r="M115" s="101"/>
      <c r="N115" s="109"/>
      <c r="O115" s="102">
        <f t="shared" si="80"/>
        <v>0</v>
      </c>
      <c r="P115" s="224"/>
      <c r="Q115" s="224"/>
      <c r="R115" s="224"/>
      <c r="S115" s="340"/>
      <c r="T115" s="340"/>
    </row>
    <row r="116" spans="1:20" ht="12.75" customHeight="1">
      <c r="A116" s="225"/>
      <c r="B116" s="226"/>
      <c r="C116" s="226"/>
      <c r="D116" s="474"/>
      <c r="E116" s="261"/>
      <c r="F116" s="228"/>
      <c r="G116" s="229"/>
      <c r="H116" s="224"/>
      <c r="I116" s="229"/>
      <c r="J116" s="224"/>
      <c r="K116" s="101"/>
      <c r="L116" s="101"/>
      <c r="M116" s="101"/>
      <c r="N116" s="109"/>
      <c r="O116" s="102">
        <f t="shared" si="80"/>
        <v>0</v>
      </c>
      <c r="P116" s="224"/>
      <c r="Q116" s="224"/>
      <c r="R116" s="224"/>
      <c r="S116" s="340"/>
      <c r="T116" s="340"/>
    </row>
    <row r="117" spans="1:20" ht="12.75" customHeight="1">
      <c r="A117" s="225"/>
      <c r="B117" s="226"/>
      <c r="C117" s="226"/>
      <c r="D117" s="475"/>
      <c r="E117" s="261"/>
      <c r="F117" s="228"/>
      <c r="G117" s="229"/>
      <c r="H117" s="224"/>
      <c r="I117" s="229"/>
      <c r="J117" s="224"/>
      <c r="K117" s="101"/>
      <c r="L117" s="101"/>
      <c r="M117" s="101"/>
      <c r="N117" s="109"/>
      <c r="O117" s="102">
        <f t="shared" si="80"/>
        <v>0</v>
      </c>
      <c r="P117" s="224"/>
      <c r="Q117" s="224"/>
      <c r="R117" s="224"/>
      <c r="S117" s="340"/>
      <c r="T117" s="340"/>
    </row>
    <row r="118" spans="1:20" ht="12.75" customHeight="1">
      <c r="A118" s="225">
        <v>25</v>
      </c>
      <c r="B118" s="226" t="s">
        <v>618</v>
      </c>
      <c r="C118" s="226" t="s">
        <v>814</v>
      </c>
      <c r="D118" s="394" t="s">
        <v>505</v>
      </c>
      <c r="E118" s="225">
        <v>644.41999999999996</v>
      </c>
      <c r="F118" s="228">
        <f t="shared" si="91"/>
        <v>3.658137</v>
      </c>
      <c r="G118" s="229">
        <v>0.4</v>
      </c>
      <c r="H118" s="224">
        <f t="shared" si="92"/>
        <v>0.93343200000000004</v>
      </c>
      <c r="I118" s="229">
        <v>0.9</v>
      </c>
      <c r="J118" s="224">
        <f t="shared" si="93"/>
        <v>2.7247049999999997</v>
      </c>
      <c r="K118" s="101"/>
      <c r="L118" s="101"/>
      <c r="M118" s="101"/>
      <c r="N118" s="109"/>
      <c r="O118" s="102">
        <f t="shared" si="80"/>
        <v>0</v>
      </c>
      <c r="P118" s="224">
        <f t="shared" ref="P118" si="129">E118*F118</f>
        <v>2357.37664554</v>
      </c>
      <c r="Q118" s="224">
        <f t="shared" ref="Q118" si="130">SUM(O118:O121)</f>
        <v>0</v>
      </c>
      <c r="R118" s="224">
        <f t="shared" ref="R118" si="131">Q118*1.02*1.05*$R$15</f>
        <v>0</v>
      </c>
      <c r="S118" s="340">
        <f t="shared" ref="S118" si="132">F118*$S$18</f>
        <v>4.6906277428541037</v>
      </c>
      <c r="T118" s="340">
        <f t="shared" ref="T118" si="133">S118*E118</f>
        <v>3022.7343300500411</v>
      </c>
    </row>
    <row r="119" spans="1:20" ht="12.75" customHeight="1">
      <c r="A119" s="225"/>
      <c r="B119" s="226"/>
      <c r="C119" s="226"/>
      <c r="D119" s="474"/>
      <c r="E119" s="225"/>
      <c r="F119" s="228"/>
      <c r="G119" s="229"/>
      <c r="H119" s="224"/>
      <c r="I119" s="229"/>
      <c r="J119" s="224"/>
      <c r="K119" s="101"/>
      <c r="L119" s="101"/>
      <c r="M119" s="101"/>
      <c r="N119" s="109"/>
      <c r="O119" s="102">
        <f t="shared" si="80"/>
        <v>0</v>
      </c>
      <c r="P119" s="224"/>
      <c r="Q119" s="224"/>
      <c r="R119" s="224"/>
      <c r="S119" s="340"/>
      <c r="T119" s="340"/>
    </row>
    <row r="120" spans="1:20" ht="12.75" customHeight="1">
      <c r="A120" s="225"/>
      <c r="B120" s="226"/>
      <c r="C120" s="226"/>
      <c r="D120" s="474"/>
      <c r="E120" s="225"/>
      <c r="F120" s="228"/>
      <c r="G120" s="229"/>
      <c r="H120" s="224"/>
      <c r="I120" s="229"/>
      <c r="J120" s="224"/>
      <c r="K120" s="101"/>
      <c r="L120" s="101"/>
      <c r="M120" s="101"/>
      <c r="N120" s="109"/>
      <c r="O120" s="102">
        <f t="shared" si="80"/>
        <v>0</v>
      </c>
      <c r="P120" s="224"/>
      <c r="Q120" s="224"/>
      <c r="R120" s="224"/>
      <c r="S120" s="340"/>
      <c r="T120" s="340"/>
    </row>
    <row r="121" spans="1:20" ht="30" customHeight="1">
      <c r="A121" s="225"/>
      <c r="B121" s="226"/>
      <c r="C121" s="226"/>
      <c r="D121" s="475"/>
      <c r="E121" s="225"/>
      <c r="F121" s="228"/>
      <c r="G121" s="229"/>
      <c r="H121" s="224"/>
      <c r="I121" s="229"/>
      <c r="J121" s="224"/>
      <c r="K121" s="101"/>
      <c r="L121" s="101"/>
      <c r="M121" s="101"/>
      <c r="N121" s="109"/>
      <c r="O121" s="102">
        <f t="shared" si="80"/>
        <v>0</v>
      </c>
      <c r="P121" s="224"/>
      <c r="Q121" s="224"/>
      <c r="R121" s="224"/>
      <c r="S121" s="340"/>
      <c r="T121" s="340"/>
    </row>
    <row r="122" spans="1:20" ht="12.75" customHeight="1">
      <c r="A122" s="422"/>
      <c r="B122" s="454"/>
      <c r="C122" s="425" t="s">
        <v>1291</v>
      </c>
      <c r="D122" s="454"/>
      <c r="E122" s="454"/>
      <c r="F122" s="406" t="e">
        <f>H122+J122+R122</f>
        <v>#VALUE!</v>
      </c>
      <c r="G122" s="457"/>
      <c r="H122" s="429">
        <f>G122*$P$7/1000</f>
        <v>0</v>
      </c>
      <c r="I122" s="460"/>
      <c r="J122" s="429">
        <f>I122*$P$8/1000</f>
        <v>0</v>
      </c>
      <c r="K122" s="197"/>
      <c r="L122" s="197"/>
      <c r="M122" s="197"/>
      <c r="N122" s="198"/>
      <c r="O122" s="75">
        <f t="shared" si="80"/>
        <v>0</v>
      </c>
      <c r="P122" s="429" t="e">
        <f>E122*F122</f>
        <v>#VALUE!</v>
      </c>
      <c r="Q122" s="429">
        <f>SUM(O122:O125)</f>
        <v>0</v>
      </c>
      <c r="R122" s="429" t="e">
        <f>Q122*1.02*1.05*$R$14</f>
        <v>#VALUE!</v>
      </c>
      <c r="S122" s="397"/>
      <c r="T122" s="463">
        <f>SUM(T22:T121)</f>
        <v>7086.0486051756052</v>
      </c>
    </row>
    <row r="123" spans="1:20" ht="12.75" customHeight="1">
      <c r="A123" s="423"/>
      <c r="B123" s="455"/>
      <c r="C123" s="426"/>
      <c r="D123" s="455"/>
      <c r="E123" s="455"/>
      <c r="F123" s="407"/>
      <c r="G123" s="458"/>
      <c r="H123" s="430"/>
      <c r="I123" s="461"/>
      <c r="J123" s="430"/>
      <c r="K123" s="197"/>
      <c r="L123" s="197"/>
      <c r="M123" s="197"/>
      <c r="N123" s="198"/>
      <c r="O123" s="75">
        <f t="shared" si="80"/>
        <v>0</v>
      </c>
      <c r="P123" s="430"/>
      <c r="Q123" s="430"/>
      <c r="R123" s="430"/>
      <c r="S123" s="397"/>
      <c r="T123" s="464"/>
    </row>
    <row r="124" spans="1:20" ht="12.75" customHeight="1">
      <c r="A124" s="423"/>
      <c r="B124" s="455"/>
      <c r="C124" s="426"/>
      <c r="D124" s="455"/>
      <c r="E124" s="455"/>
      <c r="F124" s="407"/>
      <c r="G124" s="458"/>
      <c r="H124" s="430"/>
      <c r="I124" s="461"/>
      <c r="J124" s="430"/>
      <c r="K124" s="197"/>
      <c r="L124" s="197"/>
      <c r="M124" s="197"/>
      <c r="N124" s="198"/>
      <c r="O124" s="75">
        <f t="shared" si="80"/>
        <v>0</v>
      </c>
      <c r="P124" s="430"/>
      <c r="Q124" s="430"/>
      <c r="R124" s="430"/>
      <c r="S124" s="397"/>
      <c r="T124" s="464"/>
    </row>
    <row r="125" spans="1:20" ht="12.75" customHeight="1">
      <c r="A125" s="424"/>
      <c r="B125" s="456"/>
      <c r="C125" s="427"/>
      <c r="D125" s="456"/>
      <c r="E125" s="456"/>
      <c r="F125" s="408"/>
      <c r="G125" s="459"/>
      <c r="H125" s="431"/>
      <c r="I125" s="462"/>
      <c r="J125" s="431"/>
      <c r="K125" s="197"/>
      <c r="L125" s="197"/>
      <c r="M125" s="197"/>
      <c r="N125" s="198"/>
      <c r="O125" s="75">
        <f t="shared" si="80"/>
        <v>0</v>
      </c>
      <c r="P125" s="431"/>
      <c r="Q125" s="431"/>
      <c r="R125" s="431"/>
      <c r="S125" s="397"/>
      <c r="T125" s="465"/>
    </row>
    <row r="126" spans="1:20" ht="12.75" customHeight="1">
      <c r="A126" s="422"/>
      <c r="B126" s="454"/>
      <c r="C126" s="425" t="s">
        <v>1292</v>
      </c>
      <c r="D126" s="454"/>
      <c r="E126" s="454"/>
      <c r="F126" s="406" t="e">
        <f>H126+J126+R126</f>
        <v>#VALUE!</v>
      </c>
      <c r="G126" s="457"/>
      <c r="H126" s="429">
        <f>G126*$P$7/1000</f>
        <v>0</v>
      </c>
      <c r="I126" s="460"/>
      <c r="J126" s="429">
        <f>I126*$P$8/1000</f>
        <v>0</v>
      </c>
      <c r="K126" s="197"/>
      <c r="L126" s="197"/>
      <c r="M126" s="197"/>
      <c r="N126" s="198"/>
      <c r="O126" s="75">
        <f t="shared" si="80"/>
        <v>0</v>
      </c>
      <c r="P126" s="429" t="e">
        <f>E126*F126</f>
        <v>#VALUE!</v>
      </c>
      <c r="Q126" s="429">
        <f>SUM(O126:O129)</f>
        <v>0</v>
      </c>
      <c r="R126" s="429" t="e">
        <f>Q126*1.02*1.05*$R$14</f>
        <v>#VALUE!</v>
      </c>
      <c r="S126" s="397"/>
      <c r="T126" s="398">
        <f>(T122*100%)/$T$736</f>
        <v>0.10487254259251265</v>
      </c>
    </row>
    <row r="127" spans="1:20" ht="12.75" customHeight="1">
      <c r="A127" s="423"/>
      <c r="B127" s="455"/>
      <c r="C127" s="426"/>
      <c r="D127" s="455"/>
      <c r="E127" s="455"/>
      <c r="F127" s="407"/>
      <c r="G127" s="458"/>
      <c r="H127" s="430"/>
      <c r="I127" s="461"/>
      <c r="J127" s="430"/>
      <c r="K127" s="197"/>
      <c r="L127" s="197"/>
      <c r="M127" s="197"/>
      <c r="N127" s="198"/>
      <c r="O127" s="75">
        <f t="shared" si="80"/>
        <v>0</v>
      </c>
      <c r="P127" s="430"/>
      <c r="Q127" s="430"/>
      <c r="R127" s="430"/>
      <c r="S127" s="397"/>
      <c r="T127" s="398"/>
    </row>
    <row r="128" spans="1:20" ht="12.75" customHeight="1">
      <c r="A128" s="423"/>
      <c r="B128" s="455"/>
      <c r="C128" s="426"/>
      <c r="D128" s="455"/>
      <c r="E128" s="455"/>
      <c r="F128" s="407"/>
      <c r="G128" s="458"/>
      <c r="H128" s="430"/>
      <c r="I128" s="461"/>
      <c r="J128" s="430"/>
      <c r="K128" s="197"/>
      <c r="L128" s="197"/>
      <c r="M128" s="197"/>
      <c r="N128" s="198"/>
      <c r="O128" s="75">
        <f t="shared" si="80"/>
        <v>0</v>
      </c>
      <c r="P128" s="430"/>
      <c r="Q128" s="430"/>
      <c r="R128" s="430"/>
      <c r="S128" s="397"/>
      <c r="T128" s="398"/>
    </row>
    <row r="129" spans="1:20" ht="12.75" customHeight="1">
      <c r="A129" s="424"/>
      <c r="B129" s="456"/>
      <c r="C129" s="427"/>
      <c r="D129" s="456"/>
      <c r="E129" s="456"/>
      <c r="F129" s="408"/>
      <c r="G129" s="459"/>
      <c r="H129" s="431"/>
      <c r="I129" s="462"/>
      <c r="J129" s="431"/>
      <c r="K129" s="197"/>
      <c r="L129" s="197"/>
      <c r="M129" s="197"/>
      <c r="N129" s="198"/>
      <c r="O129" s="75">
        <f t="shared" si="80"/>
        <v>0</v>
      </c>
      <c r="P129" s="431"/>
      <c r="Q129" s="431"/>
      <c r="R129" s="431"/>
      <c r="S129" s="397"/>
      <c r="T129" s="398"/>
    </row>
    <row r="130" spans="1:20" ht="12.75" customHeight="1">
      <c r="A130" s="225"/>
      <c r="B130" s="226"/>
      <c r="C130" s="234" t="s">
        <v>816</v>
      </c>
      <c r="D130" s="231"/>
      <c r="E130" s="261"/>
      <c r="F130" s="228">
        <f t="shared" si="91"/>
        <v>0</v>
      </c>
      <c r="G130" s="262"/>
      <c r="H130" s="224">
        <f t="shared" si="92"/>
        <v>0</v>
      </c>
      <c r="I130" s="230"/>
      <c r="J130" s="224">
        <f t="shared" si="93"/>
        <v>0</v>
      </c>
      <c r="K130" s="101"/>
      <c r="L130" s="101"/>
      <c r="M130" s="101"/>
      <c r="N130" s="109"/>
      <c r="O130" s="102">
        <f t="shared" si="80"/>
        <v>0</v>
      </c>
      <c r="P130" s="224">
        <f t="shared" ref="P130" si="134">E130*F130</f>
        <v>0</v>
      </c>
      <c r="Q130" s="224">
        <f t="shared" ref="Q130" si="135">SUM(O130:O133)</f>
        <v>0</v>
      </c>
      <c r="R130" s="224">
        <f t="shared" ref="R130" si="136">Q130*1.02*1.05*$R$15</f>
        <v>0</v>
      </c>
      <c r="S130" s="340">
        <f t="shared" ref="S130" si="137">F130*$S$18</f>
        <v>0</v>
      </c>
      <c r="T130" s="340">
        <f t="shared" ref="T130" si="138">S130*E130</f>
        <v>0</v>
      </c>
    </row>
    <row r="131" spans="1:20" ht="12.75" customHeight="1">
      <c r="A131" s="225"/>
      <c r="B131" s="226"/>
      <c r="C131" s="234"/>
      <c r="D131" s="232"/>
      <c r="E131" s="261"/>
      <c r="F131" s="228"/>
      <c r="G131" s="262"/>
      <c r="H131" s="224"/>
      <c r="I131" s="230"/>
      <c r="J131" s="224"/>
      <c r="K131" s="101"/>
      <c r="L131" s="101"/>
      <c r="M131" s="101"/>
      <c r="N131" s="109"/>
      <c r="O131" s="102">
        <f t="shared" si="80"/>
        <v>0</v>
      </c>
      <c r="P131" s="224"/>
      <c r="Q131" s="224"/>
      <c r="R131" s="224"/>
      <c r="S131" s="340"/>
      <c r="T131" s="340"/>
    </row>
    <row r="132" spans="1:20" ht="12.75" customHeight="1">
      <c r="A132" s="225"/>
      <c r="B132" s="226"/>
      <c r="C132" s="234"/>
      <c r="D132" s="232"/>
      <c r="E132" s="261"/>
      <c r="F132" s="228"/>
      <c r="G132" s="262"/>
      <c r="H132" s="224"/>
      <c r="I132" s="230"/>
      <c r="J132" s="224"/>
      <c r="K132" s="101"/>
      <c r="L132" s="101"/>
      <c r="M132" s="101"/>
      <c r="N132" s="109"/>
      <c r="O132" s="102">
        <f t="shared" si="80"/>
        <v>0</v>
      </c>
      <c r="P132" s="224"/>
      <c r="Q132" s="224"/>
      <c r="R132" s="224"/>
      <c r="S132" s="340"/>
      <c r="T132" s="340"/>
    </row>
    <row r="133" spans="1:20" ht="12.75" customHeight="1">
      <c r="A133" s="225"/>
      <c r="B133" s="226"/>
      <c r="C133" s="234"/>
      <c r="D133" s="233"/>
      <c r="E133" s="261"/>
      <c r="F133" s="228"/>
      <c r="G133" s="262"/>
      <c r="H133" s="224"/>
      <c r="I133" s="230"/>
      <c r="J133" s="224"/>
      <c r="K133" s="101"/>
      <c r="L133" s="101"/>
      <c r="M133" s="101"/>
      <c r="N133" s="109"/>
      <c r="O133" s="102">
        <f t="shared" si="80"/>
        <v>0</v>
      </c>
      <c r="P133" s="224"/>
      <c r="Q133" s="224"/>
      <c r="R133" s="224"/>
      <c r="S133" s="340"/>
      <c r="T133" s="340"/>
    </row>
    <row r="134" spans="1:20" ht="12.75" customHeight="1">
      <c r="A134" s="225"/>
      <c r="B134" s="226"/>
      <c r="C134" s="234" t="s">
        <v>1571</v>
      </c>
      <c r="D134" s="231"/>
      <c r="E134" s="261"/>
      <c r="F134" s="228">
        <f t="shared" si="91"/>
        <v>0</v>
      </c>
      <c r="G134" s="262"/>
      <c r="H134" s="224">
        <f t="shared" si="92"/>
        <v>0</v>
      </c>
      <c r="I134" s="230"/>
      <c r="J134" s="224">
        <f t="shared" si="93"/>
        <v>0</v>
      </c>
      <c r="K134" s="101"/>
      <c r="L134" s="101"/>
      <c r="M134" s="101"/>
      <c r="N134" s="109"/>
      <c r="O134" s="102">
        <f t="shared" si="80"/>
        <v>0</v>
      </c>
      <c r="P134" s="224">
        <f t="shared" ref="P134" si="139">E134*F134</f>
        <v>0</v>
      </c>
      <c r="Q134" s="224">
        <f t="shared" ref="Q134" si="140">SUM(O134:O137)</f>
        <v>0</v>
      </c>
      <c r="R134" s="224">
        <f t="shared" ref="R134" si="141">Q134*1.02*1.05*$R$15</f>
        <v>0</v>
      </c>
      <c r="S134" s="340">
        <f t="shared" ref="S134" si="142">F134*$S$18</f>
        <v>0</v>
      </c>
      <c r="T134" s="340">
        <f t="shared" ref="T134" si="143">S134*E134</f>
        <v>0</v>
      </c>
    </row>
    <row r="135" spans="1:20" ht="12.75" customHeight="1">
      <c r="A135" s="225"/>
      <c r="B135" s="226"/>
      <c r="C135" s="234"/>
      <c r="D135" s="232"/>
      <c r="E135" s="261"/>
      <c r="F135" s="228"/>
      <c r="G135" s="262"/>
      <c r="H135" s="224"/>
      <c r="I135" s="230"/>
      <c r="J135" s="224"/>
      <c r="K135" s="101"/>
      <c r="L135" s="101"/>
      <c r="M135" s="101"/>
      <c r="N135" s="109"/>
      <c r="O135" s="102">
        <f t="shared" si="80"/>
        <v>0</v>
      </c>
      <c r="P135" s="224"/>
      <c r="Q135" s="224"/>
      <c r="R135" s="224"/>
      <c r="S135" s="340"/>
      <c r="T135" s="340"/>
    </row>
    <row r="136" spans="1:20" ht="12.75" customHeight="1">
      <c r="A136" s="225"/>
      <c r="B136" s="226"/>
      <c r="C136" s="234"/>
      <c r="D136" s="232"/>
      <c r="E136" s="261"/>
      <c r="F136" s="228"/>
      <c r="G136" s="262"/>
      <c r="H136" s="224"/>
      <c r="I136" s="230"/>
      <c r="J136" s="224"/>
      <c r="K136" s="101"/>
      <c r="L136" s="101"/>
      <c r="M136" s="101"/>
      <c r="N136" s="109"/>
      <c r="O136" s="102">
        <f t="shared" si="80"/>
        <v>0</v>
      </c>
      <c r="P136" s="224"/>
      <c r="Q136" s="224"/>
      <c r="R136" s="224"/>
      <c r="S136" s="340"/>
      <c r="T136" s="340"/>
    </row>
    <row r="137" spans="1:20" ht="21.75" customHeight="1">
      <c r="A137" s="225"/>
      <c r="B137" s="226"/>
      <c r="C137" s="234"/>
      <c r="D137" s="233"/>
      <c r="E137" s="261"/>
      <c r="F137" s="228"/>
      <c r="G137" s="262"/>
      <c r="H137" s="224"/>
      <c r="I137" s="230"/>
      <c r="J137" s="224"/>
      <c r="K137" s="101"/>
      <c r="L137" s="101"/>
      <c r="M137" s="101"/>
      <c r="N137" s="109"/>
      <c r="O137" s="102">
        <f t="shared" si="80"/>
        <v>0</v>
      </c>
      <c r="P137" s="224"/>
      <c r="Q137" s="224"/>
      <c r="R137" s="224"/>
      <c r="S137" s="340"/>
      <c r="T137" s="340"/>
    </row>
    <row r="138" spans="1:20" ht="12.75" customHeight="1">
      <c r="A138" s="225">
        <v>1</v>
      </c>
      <c r="B138" s="227" t="s">
        <v>1485</v>
      </c>
      <c r="C138" s="226" t="s">
        <v>1572</v>
      </c>
      <c r="D138" s="342" t="s">
        <v>499</v>
      </c>
      <c r="E138" s="261">
        <v>54.5</v>
      </c>
      <c r="F138" s="228">
        <f t="shared" si="91"/>
        <v>0.51299645009999995</v>
      </c>
      <c r="G138" s="309">
        <v>6.77E-3</v>
      </c>
      <c r="H138" s="224">
        <f t="shared" si="92"/>
        <v>1.5798336599999997E-2</v>
      </c>
      <c r="I138" s="230">
        <v>0.16422999999999999</v>
      </c>
      <c r="J138" s="224">
        <f t="shared" si="93"/>
        <v>0.49719811349999993</v>
      </c>
      <c r="K138" s="101"/>
      <c r="L138" s="101"/>
      <c r="M138" s="101"/>
      <c r="N138" s="109"/>
      <c r="O138" s="102">
        <f t="shared" si="80"/>
        <v>0</v>
      </c>
      <c r="P138" s="224">
        <f t="shared" ref="P138" si="144">E138*F138</f>
        <v>27.958306530449995</v>
      </c>
      <c r="Q138" s="224">
        <f t="shared" ref="Q138" si="145">SUM(O138:O141)</f>
        <v>0</v>
      </c>
      <c r="R138" s="224">
        <f t="shared" ref="R138" si="146">Q138*1.02*1.05*$R$15</f>
        <v>0</v>
      </c>
      <c r="S138" s="340">
        <f t="shared" ref="S138" si="147">F138*$S$18</f>
        <v>0.65778711426738001</v>
      </c>
      <c r="T138" s="340">
        <f t="shared" ref="T138" si="148">S138*E138</f>
        <v>35.84939772757221</v>
      </c>
    </row>
    <row r="139" spans="1:20" ht="12.75" customHeight="1">
      <c r="A139" s="225"/>
      <c r="B139" s="227"/>
      <c r="C139" s="226"/>
      <c r="D139" s="380"/>
      <c r="E139" s="261"/>
      <c r="F139" s="228"/>
      <c r="G139" s="309"/>
      <c r="H139" s="224"/>
      <c r="I139" s="230"/>
      <c r="J139" s="224"/>
      <c r="K139" s="101"/>
      <c r="L139" s="101"/>
      <c r="M139" s="101"/>
      <c r="N139" s="109"/>
      <c r="O139" s="102">
        <f t="shared" si="80"/>
        <v>0</v>
      </c>
      <c r="P139" s="224"/>
      <c r="Q139" s="224"/>
      <c r="R139" s="224"/>
      <c r="S139" s="340"/>
      <c r="T139" s="340"/>
    </row>
    <row r="140" spans="1:20" ht="12.75" customHeight="1">
      <c r="A140" s="225"/>
      <c r="B140" s="227"/>
      <c r="C140" s="226"/>
      <c r="D140" s="380"/>
      <c r="E140" s="261"/>
      <c r="F140" s="228"/>
      <c r="G140" s="309"/>
      <c r="H140" s="224"/>
      <c r="I140" s="230"/>
      <c r="J140" s="224"/>
      <c r="K140" s="101"/>
      <c r="L140" s="101"/>
      <c r="M140" s="103"/>
      <c r="N140" s="109"/>
      <c r="O140" s="102">
        <f t="shared" si="80"/>
        <v>0</v>
      </c>
      <c r="P140" s="224"/>
      <c r="Q140" s="224"/>
      <c r="R140" s="224"/>
      <c r="S140" s="340"/>
      <c r="T140" s="340"/>
    </row>
    <row r="141" spans="1:20" ht="12.75" customHeight="1">
      <c r="A141" s="225"/>
      <c r="B141" s="227"/>
      <c r="C141" s="226"/>
      <c r="D141" s="380"/>
      <c r="E141" s="261"/>
      <c r="F141" s="228"/>
      <c r="G141" s="309"/>
      <c r="H141" s="224"/>
      <c r="I141" s="230"/>
      <c r="J141" s="224"/>
      <c r="K141" s="101"/>
      <c r="L141" s="101"/>
      <c r="M141" s="101"/>
      <c r="N141" s="109"/>
      <c r="O141" s="102">
        <f t="shared" si="80"/>
        <v>0</v>
      </c>
      <c r="P141" s="224"/>
      <c r="Q141" s="224"/>
      <c r="R141" s="224"/>
      <c r="S141" s="340"/>
      <c r="T141" s="340"/>
    </row>
    <row r="142" spans="1:20" ht="12.75" customHeight="1">
      <c r="A142" s="225">
        <v>2</v>
      </c>
      <c r="B142" s="226" t="s">
        <v>137</v>
      </c>
      <c r="C142" s="226" t="s">
        <v>1573</v>
      </c>
      <c r="D142" s="342" t="s">
        <v>499</v>
      </c>
      <c r="E142" s="261">
        <v>6.2</v>
      </c>
      <c r="F142" s="228">
        <f t="shared" si="91"/>
        <v>2.5669379999999999</v>
      </c>
      <c r="G142" s="262">
        <v>1.1000000000000001</v>
      </c>
      <c r="H142" s="224">
        <f t="shared" si="92"/>
        <v>2.5669379999999999</v>
      </c>
      <c r="I142" s="262"/>
      <c r="J142" s="224">
        <f t="shared" si="93"/>
        <v>0</v>
      </c>
      <c r="K142" s="101"/>
      <c r="L142" s="101"/>
      <c r="M142" s="101"/>
      <c r="N142" s="109"/>
      <c r="O142" s="102">
        <f t="shared" si="80"/>
        <v>0</v>
      </c>
      <c r="P142" s="224">
        <f t="shared" ref="P142" si="149">E142*F142</f>
        <v>15.9150156</v>
      </c>
      <c r="Q142" s="224">
        <f t="shared" ref="Q142" si="150">SUM(O142:O145)</f>
        <v>0</v>
      </c>
      <c r="R142" s="224">
        <f t="shared" ref="R142" si="151">Q142*1.02*1.05*$R$15</f>
        <v>0</v>
      </c>
      <c r="S142" s="340">
        <f t="shared" ref="S142" si="152">F142*$S$18</f>
        <v>3.2914433212825074</v>
      </c>
      <c r="T142" s="340">
        <f t="shared" ref="T142" si="153">S142*E142</f>
        <v>20.406948591951547</v>
      </c>
    </row>
    <row r="143" spans="1:20" ht="12.75" customHeight="1">
      <c r="A143" s="225"/>
      <c r="B143" s="226"/>
      <c r="C143" s="226"/>
      <c r="D143" s="380"/>
      <c r="E143" s="261"/>
      <c r="F143" s="228"/>
      <c r="G143" s="262"/>
      <c r="H143" s="224"/>
      <c r="I143" s="262"/>
      <c r="J143" s="224"/>
      <c r="K143" s="101"/>
      <c r="L143" s="101"/>
      <c r="M143" s="101"/>
      <c r="N143" s="109"/>
      <c r="O143" s="102">
        <f t="shared" si="80"/>
        <v>0</v>
      </c>
      <c r="P143" s="224"/>
      <c r="Q143" s="224"/>
      <c r="R143" s="224"/>
      <c r="S143" s="340"/>
      <c r="T143" s="340"/>
    </row>
    <row r="144" spans="1:20" ht="12.75" customHeight="1">
      <c r="A144" s="225"/>
      <c r="B144" s="226"/>
      <c r="C144" s="226"/>
      <c r="D144" s="380"/>
      <c r="E144" s="261"/>
      <c r="F144" s="228"/>
      <c r="G144" s="262"/>
      <c r="H144" s="224"/>
      <c r="I144" s="262"/>
      <c r="J144" s="224"/>
      <c r="K144" s="101"/>
      <c r="L144" s="101"/>
      <c r="M144" s="103"/>
      <c r="N144" s="109"/>
      <c r="O144" s="102">
        <f t="shared" si="80"/>
        <v>0</v>
      </c>
      <c r="P144" s="224"/>
      <c r="Q144" s="224"/>
      <c r="R144" s="224"/>
      <c r="S144" s="340"/>
      <c r="T144" s="340"/>
    </row>
    <row r="145" spans="1:20" ht="12.75" customHeight="1">
      <c r="A145" s="225"/>
      <c r="B145" s="226"/>
      <c r="C145" s="226"/>
      <c r="D145" s="380"/>
      <c r="E145" s="261"/>
      <c r="F145" s="228"/>
      <c r="G145" s="262"/>
      <c r="H145" s="224"/>
      <c r="I145" s="262"/>
      <c r="J145" s="224"/>
      <c r="K145" s="101"/>
      <c r="L145" s="101"/>
      <c r="M145" s="101"/>
      <c r="N145" s="109"/>
      <c r="O145" s="102">
        <f t="shared" si="80"/>
        <v>0</v>
      </c>
      <c r="P145" s="224"/>
      <c r="Q145" s="224"/>
      <c r="R145" s="224"/>
      <c r="S145" s="340"/>
      <c r="T145" s="340"/>
    </row>
    <row r="146" spans="1:20" ht="12.75" customHeight="1">
      <c r="A146" s="225">
        <v>3</v>
      </c>
      <c r="B146" s="252" t="s">
        <v>1486</v>
      </c>
      <c r="C146" s="252" t="s">
        <v>1574</v>
      </c>
      <c r="D146" s="342" t="s">
        <v>499</v>
      </c>
      <c r="E146" s="235">
        <v>6.25</v>
      </c>
      <c r="F146" s="228">
        <f t="shared" si="91"/>
        <v>7.3786690199999985</v>
      </c>
      <c r="G146" s="262">
        <v>0.45</v>
      </c>
      <c r="H146" s="224">
        <f t="shared" si="92"/>
        <v>1.050111</v>
      </c>
      <c r="I146" s="262">
        <v>0.37</v>
      </c>
      <c r="J146" s="224">
        <f t="shared" si="93"/>
        <v>1.1201564999999998</v>
      </c>
      <c r="K146" s="101" t="s">
        <v>93</v>
      </c>
      <c r="L146" s="101" t="s">
        <v>88</v>
      </c>
      <c r="M146" s="101">
        <v>1.1499999999999999</v>
      </c>
      <c r="N146" s="109">
        <v>4</v>
      </c>
      <c r="O146" s="102">
        <f t="shared" si="80"/>
        <v>4.5999999999999996</v>
      </c>
      <c r="P146" s="224">
        <f t="shared" ref="P146" si="154">E146*F146</f>
        <v>46.116681374999992</v>
      </c>
      <c r="Q146" s="224">
        <f t="shared" ref="Q146" si="155">SUM(O146:O149)</f>
        <v>4.5999999999999996</v>
      </c>
      <c r="R146" s="224">
        <f t="shared" ref="R146" si="156">Q146*1.02*1.05*$R$15</f>
        <v>5.2084015199999989</v>
      </c>
      <c r="S146" s="340">
        <f t="shared" ref="S146" si="157">F146*$S$18</f>
        <v>9.4612611858304092</v>
      </c>
      <c r="T146" s="340">
        <f t="shared" ref="T146" si="158">S146*E146</f>
        <v>59.132882411440058</v>
      </c>
    </row>
    <row r="147" spans="1:20" ht="12.75" customHeight="1">
      <c r="A147" s="225"/>
      <c r="B147" s="253"/>
      <c r="C147" s="253"/>
      <c r="D147" s="380"/>
      <c r="E147" s="236"/>
      <c r="F147" s="228"/>
      <c r="G147" s="262"/>
      <c r="H147" s="224"/>
      <c r="I147" s="262"/>
      <c r="J147" s="224"/>
      <c r="K147" s="101"/>
      <c r="L147" s="101"/>
      <c r="M147" s="101"/>
      <c r="N147" s="109"/>
      <c r="O147" s="102">
        <f t="shared" si="80"/>
        <v>0</v>
      </c>
      <c r="P147" s="224"/>
      <c r="Q147" s="224"/>
      <c r="R147" s="224"/>
      <c r="S147" s="340"/>
      <c r="T147" s="340"/>
    </row>
    <row r="148" spans="1:20" ht="12.75" customHeight="1">
      <c r="A148" s="225"/>
      <c r="B148" s="253"/>
      <c r="C148" s="253"/>
      <c r="D148" s="380"/>
      <c r="E148" s="236"/>
      <c r="F148" s="228"/>
      <c r="G148" s="262"/>
      <c r="H148" s="224"/>
      <c r="I148" s="262"/>
      <c r="J148" s="224"/>
      <c r="K148" s="101"/>
      <c r="L148" s="101"/>
      <c r="M148" s="106"/>
      <c r="N148" s="109"/>
      <c r="O148" s="102">
        <f t="shared" si="80"/>
        <v>0</v>
      </c>
      <c r="P148" s="224"/>
      <c r="Q148" s="224"/>
      <c r="R148" s="224"/>
      <c r="S148" s="340"/>
      <c r="T148" s="340"/>
    </row>
    <row r="149" spans="1:20" ht="12.75" customHeight="1">
      <c r="A149" s="225"/>
      <c r="B149" s="254"/>
      <c r="C149" s="254"/>
      <c r="D149" s="380"/>
      <c r="E149" s="237"/>
      <c r="F149" s="228"/>
      <c r="G149" s="262"/>
      <c r="H149" s="224"/>
      <c r="I149" s="262"/>
      <c r="J149" s="224"/>
      <c r="K149" s="101"/>
      <c r="L149" s="101"/>
      <c r="M149" s="101"/>
      <c r="N149" s="109"/>
      <c r="O149" s="102">
        <f t="shared" si="80"/>
        <v>0</v>
      </c>
      <c r="P149" s="224"/>
      <c r="Q149" s="224"/>
      <c r="R149" s="224"/>
      <c r="S149" s="340"/>
      <c r="T149" s="340"/>
    </row>
    <row r="150" spans="1:20" ht="12.75" customHeight="1">
      <c r="A150" s="225">
        <v>4</v>
      </c>
      <c r="B150" s="226" t="s">
        <v>1488</v>
      </c>
      <c r="C150" s="226" t="s">
        <v>1575</v>
      </c>
      <c r="D150" s="342" t="s">
        <v>499</v>
      </c>
      <c r="E150" s="225">
        <v>30.1</v>
      </c>
      <c r="F150" s="228">
        <f t="shared" si="91"/>
        <v>68.735988276660009</v>
      </c>
      <c r="G150" s="262">
        <v>6.18</v>
      </c>
      <c r="H150" s="224">
        <f t="shared" si="92"/>
        <v>14.421524399999999</v>
      </c>
      <c r="I150" s="262">
        <v>0.96</v>
      </c>
      <c r="J150" s="224">
        <f t="shared" si="93"/>
        <v>2.906352</v>
      </c>
      <c r="K150" s="101" t="s">
        <v>1215</v>
      </c>
      <c r="L150" s="101" t="s">
        <v>88</v>
      </c>
      <c r="M150" s="101">
        <v>1.0149999999999999</v>
      </c>
      <c r="N150" s="109">
        <v>31.042000000000002</v>
      </c>
      <c r="O150" s="102">
        <f t="shared" ref="O150:O221" si="159">M150*N150</f>
        <v>31.507629999999999</v>
      </c>
      <c r="P150" s="224">
        <f t="shared" ref="P150" si="160">E150*F150</f>
        <v>2068.9532471274665</v>
      </c>
      <c r="Q150" s="224">
        <f t="shared" ref="Q150" si="161">SUM(O150:O153)</f>
        <v>45.403050000000007</v>
      </c>
      <c r="R150" s="224">
        <f t="shared" ref="R150" si="162">Q150*1.02*1.05*$R$15</f>
        <v>51.408111876660008</v>
      </c>
      <c r="S150" s="340">
        <f t="shared" ref="S150" si="163">F150*$S$18</f>
        <v>88.136374756603118</v>
      </c>
      <c r="T150" s="340">
        <f t="shared" ref="T150" si="164">S150*E150</f>
        <v>2652.904880173754</v>
      </c>
    </row>
    <row r="151" spans="1:20" ht="12.75" customHeight="1">
      <c r="A151" s="225"/>
      <c r="B151" s="226"/>
      <c r="C151" s="226"/>
      <c r="D151" s="380"/>
      <c r="E151" s="225"/>
      <c r="F151" s="228"/>
      <c r="G151" s="262"/>
      <c r="H151" s="224"/>
      <c r="I151" s="262"/>
      <c r="J151" s="224"/>
      <c r="K151" s="101" t="s">
        <v>1490</v>
      </c>
      <c r="L151" s="101" t="s">
        <v>88</v>
      </c>
      <c r="M151" s="103">
        <v>0.03</v>
      </c>
      <c r="N151" s="109">
        <v>126.389</v>
      </c>
      <c r="O151" s="102">
        <f t="shared" si="159"/>
        <v>3.7916699999999999</v>
      </c>
      <c r="P151" s="224"/>
      <c r="Q151" s="224"/>
      <c r="R151" s="224"/>
      <c r="S151" s="340"/>
      <c r="T151" s="340"/>
    </row>
    <row r="152" spans="1:20" ht="12.75" customHeight="1">
      <c r="A152" s="225"/>
      <c r="B152" s="226"/>
      <c r="C152" s="226"/>
      <c r="D152" s="380"/>
      <c r="E152" s="225"/>
      <c r="F152" s="228"/>
      <c r="G152" s="262"/>
      <c r="H152" s="224"/>
      <c r="I152" s="262"/>
      <c r="J152" s="224"/>
      <c r="K152" s="101" t="s">
        <v>1491</v>
      </c>
      <c r="L152" s="101" t="s">
        <v>65</v>
      </c>
      <c r="M152" s="101">
        <v>2.0499999999999998</v>
      </c>
      <c r="N152" s="101">
        <v>4.2130000000000001</v>
      </c>
      <c r="O152" s="102">
        <f t="shared" si="159"/>
        <v>8.6366499999999995</v>
      </c>
      <c r="P152" s="224"/>
      <c r="Q152" s="224"/>
      <c r="R152" s="224"/>
      <c r="S152" s="340"/>
      <c r="T152" s="340"/>
    </row>
    <row r="153" spans="1:20" ht="30" customHeight="1">
      <c r="A153" s="225"/>
      <c r="B153" s="226"/>
      <c r="C153" s="226"/>
      <c r="D153" s="380"/>
      <c r="E153" s="225"/>
      <c r="F153" s="228"/>
      <c r="G153" s="262"/>
      <c r="H153" s="224"/>
      <c r="I153" s="262"/>
      <c r="J153" s="224"/>
      <c r="K153" s="101" t="s">
        <v>673</v>
      </c>
      <c r="L153" s="101" t="s">
        <v>652</v>
      </c>
      <c r="M153" s="101">
        <v>1.7</v>
      </c>
      <c r="N153" s="109">
        <v>0.86299999999999999</v>
      </c>
      <c r="O153" s="102">
        <f t="shared" si="159"/>
        <v>1.4670999999999998</v>
      </c>
      <c r="P153" s="224"/>
      <c r="Q153" s="224"/>
      <c r="R153" s="224"/>
      <c r="S153" s="340"/>
      <c r="T153" s="340"/>
    </row>
    <row r="154" spans="1:20" ht="12.75" customHeight="1">
      <c r="A154" s="225">
        <v>5</v>
      </c>
      <c r="B154" s="226" t="s">
        <v>659</v>
      </c>
      <c r="C154" s="226" t="s">
        <v>1576</v>
      </c>
      <c r="D154" s="394" t="s">
        <v>505</v>
      </c>
      <c r="E154" s="261">
        <v>2.1</v>
      </c>
      <c r="F154" s="228">
        <f t="shared" si="91"/>
        <v>317.03313600000001</v>
      </c>
      <c r="G154" s="262"/>
      <c r="H154" s="224">
        <f t="shared" si="92"/>
        <v>0</v>
      </c>
      <c r="I154" s="310"/>
      <c r="J154" s="224">
        <f t="shared" si="93"/>
        <v>0</v>
      </c>
      <c r="K154" s="101" t="s">
        <v>1547</v>
      </c>
      <c r="L154" s="101" t="s">
        <v>666</v>
      </c>
      <c r="M154" s="101">
        <v>1</v>
      </c>
      <c r="N154" s="109">
        <v>280</v>
      </c>
      <c r="O154" s="102">
        <f t="shared" si="159"/>
        <v>280</v>
      </c>
      <c r="P154" s="224">
        <f t="shared" ref="P154" si="165">E154*F154</f>
        <v>665.76958560000003</v>
      </c>
      <c r="Q154" s="224">
        <f t="shared" ref="Q154" si="166">SUM(O154:O157)</f>
        <v>280</v>
      </c>
      <c r="R154" s="224">
        <f t="shared" ref="R154" si="167">Q154*1.02*1.05*$R$15</f>
        <v>317.03313600000001</v>
      </c>
      <c r="S154" s="340">
        <f t="shared" ref="S154" si="168">F154*$S$18</f>
        <v>406.51414179557469</v>
      </c>
      <c r="T154" s="340">
        <f t="shared" ref="T154" si="169">S154*E154</f>
        <v>853.67969777070687</v>
      </c>
    </row>
    <row r="155" spans="1:20" ht="12.75" customHeight="1">
      <c r="A155" s="225"/>
      <c r="B155" s="226"/>
      <c r="C155" s="226"/>
      <c r="D155" s="474"/>
      <c r="E155" s="261"/>
      <c r="F155" s="228"/>
      <c r="G155" s="262"/>
      <c r="H155" s="224"/>
      <c r="I155" s="310"/>
      <c r="J155" s="224"/>
      <c r="K155" s="101"/>
      <c r="L155" s="101"/>
      <c r="M155" s="101"/>
      <c r="N155" s="109"/>
      <c r="O155" s="102">
        <f t="shared" si="159"/>
        <v>0</v>
      </c>
      <c r="P155" s="224"/>
      <c r="Q155" s="224"/>
      <c r="R155" s="224"/>
      <c r="S155" s="340"/>
      <c r="T155" s="340"/>
    </row>
    <row r="156" spans="1:20" ht="12.75" customHeight="1">
      <c r="A156" s="225"/>
      <c r="B156" s="226"/>
      <c r="C156" s="226"/>
      <c r="D156" s="474"/>
      <c r="E156" s="261"/>
      <c r="F156" s="228"/>
      <c r="G156" s="262"/>
      <c r="H156" s="224"/>
      <c r="I156" s="310"/>
      <c r="J156" s="224"/>
      <c r="K156" s="101"/>
      <c r="L156" s="101"/>
      <c r="M156" s="103"/>
      <c r="N156" s="109"/>
      <c r="O156" s="102">
        <f t="shared" si="159"/>
        <v>0</v>
      </c>
      <c r="P156" s="224"/>
      <c r="Q156" s="224"/>
      <c r="R156" s="224"/>
      <c r="S156" s="340"/>
      <c r="T156" s="340"/>
    </row>
    <row r="157" spans="1:20" ht="12.75" customHeight="1">
      <c r="A157" s="225"/>
      <c r="B157" s="226"/>
      <c r="C157" s="226"/>
      <c r="D157" s="475"/>
      <c r="E157" s="261"/>
      <c r="F157" s="228"/>
      <c r="G157" s="262"/>
      <c r="H157" s="224"/>
      <c r="I157" s="310"/>
      <c r="J157" s="224"/>
      <c r="K157" s="101"/>
      <c r="L157" s="101"/>
      <c r="M157" s="101"/>
      <c r="N157" s="109"/>
      <c r="O157" s="102">
        <f t="shared" si="159"/>
        <v>0</v>
      </c>
      <c r="P157" s="224"/>
      <c r="Q157" s="224"/>
      <c r="R157" s="224"/>
      <c r="S157" s="340"/>
      <c r="T157" s="340"/>
    </row>
    <row r="158" spans="1:20" ht="12.75" customHeight="1">
      <c r="A158" s="225">
        <v>6</v>
      </c>
      <c r="B158" s="226" t="s">
        <v>659</v>
      </c>
      <c r="C158" s="226" t="s">
        <v>1577</v>
      </c>
      <c r="D158" s="394" t="s">
        <v>505</v>
      </c>
      <c r="E158" s="261">
        <v>0.9</v>
      </c>
      <c r="F158" s="228">
        <f t="shared" ref="F158" si="170">H158+J158+R158</f>
        <v>349.11349257960001</v>
      </c>
      <c r="G158" s="262"/>
      <c r="H158" s="224">
        <f t="shared" ref="H158" si="171">G158*$P$8/1000</f>
        <v>0</v>
      </c>
      <c r="I158" s="310"/>
      <c r="J158" s="224">
        <f t="shared" ref="J158" si="172">I158*$P$9/1000</f>
        <v>0</v>
      </c>
      <c r="K158" s="101" t="s">
        <v>1494</v>
      </c>
      <c r="L158" s="101" t="s">
        <v>666</v>
      </c>
      <c r="M158" s="101">
        <v>1</v>
      </c>
      <c r="N158" s="109">
        <v>308.33300000000003</v>
      </c>
      <c r="O158" s="102">
        <f t="shared" si="159"/>
        <v>308.33300000000003</v>
      </c>
      <c r="P158" s="224">
        <f t="shared" ref="P158" si="173">E158*F158</f>
        <v>314.20214332163999</v>
      </c>
      <c r="Q158" s="224">
        <f t="shared" ref="Q158" si="174">SUM(O158:O161)</f>
        <v>308.33300000000003</v>
      </c>
      <c r="R158" s="224">
        <f t="shared" ref="R158" si="175">Q158*1.02*1.05*$R$15</f>
        <v>349.11349257960001</v>
      </c>
      <c r="S158" s="340">
        <f t="shared" ref="S158" si="176">F158*$S$18</f>
        <v>447.64901743662472</v>
      </c>
      <c r="T158" s="340">
        <f t="shared" ref="T158" si="177">S158*E158</f>
        <v>402.88411569296227</v>
      </c>
    </row>
    <row r="159" spans="1:20" ht="12.75" customHeight="1">
      <c r="A159" s="225"/>
      <c r="B159" s="226"/>
      <c r="C159" s="226"/>
      <c r="D159" s="474"/>
      <c r="E159" s="261"/>
      <c r="F159" s="228"/>
      <c r="G159" s="262"/>
      <c r="H159" s="224"/>
      <c r="I159" s="310"/>
      <c r="J159" s="224"/>
      <c r="K159" s="101"/>
      <c r="L159" s="101"/>
      <c r="M159" s="101"/>
      <c r="N159" s="109"/>
      <c r="O159" s="102">
        <f t="shared" si="159"/>
        <v>0</v>
      </c>
      <c r="P159" s="224"/>
      <c r="Q159" s="224"/>
      <c r="R159" s="224"/>
      <c r="S159" s="340"/>
      <c r="T159" s="340"/>
    </row>
    <row r="160" spans="1:20" ht="12.75" customHeight="1">
      <c r="A160" s="225"/>
      <c r="B160" s="226"/>
      <c r="C160" s="226"/>
      <c r="D160" s="474"/>
      <c r="E160" s="261"/>
      <c r="F160" s="228"/>
      <c r="G160" s="262"/>
      <c r="H160" s="224"/>
      <c r="I160" s="310"/>
      <c r="J160" s="224"/>
      <c r="K160" s="101"/>
      <c r="L160" s="101"/>
      <c r="M160" s="103"/>
      <c r="N160" s="109"/>
      <c r="O160" s="102">
        <f t="shared" si="159"/>
        <v>0</v>
      </c>
      <c r="P160" s="224"/>
      <c r="Q160" s="224"/>
      <c r="R160" s="224"/>
      <c r="S160" s="340"/>
      <c r="T160" s="340"/>
    </row>
    <row r="161" spans="1:20" ht="12.75" customHeight="1">
      <c r="A161" s="225"/>
      <c r="B161" s="226"/>
      <c r="C161" s="226"/>
      <c r="D161" s="475"/>
      <c r="E161" s="261"/>
      <c r="F161" s="228"/>
      <c r="G161" s="262"/>
      <c r="H161" s="224"/>
      <c r="I161" s="310"/>
      <c r="J161" s="224"/>
      <c r="K161" s="101"/>
      <c r="L161" s="101"/>
      <c r="M161" s="101"/>
      <c r="N161" s="109"/>
      <c r="O161" s="102">
        <f t="shared" si="159"/>
        <v>0</v>
      </c>
      <c r="P161" s="224"/>
      <c r="Q161" s="224"/>
      <c r="R161" s="224"/>
      <c r="S161" s="340"/>
      <c r="T161" s="340"/>
    </row>
    <row r="162" spans="1:20" ht="12.75" customHeight="1">
      <c r="A162" s="225">
        <v>7</v>
      </c>
      <c r="B162" s="226" t="s">
        <v>1495</v>
      </c>
      <c r="C162" s="226" t="s">
        <v>1578</v>
      </c>
      <c r="D162" s="285" t="s">
        <v>1408</v>
      </c>
      <c r="E162" s="228">
        <v>44.98</v>
      </c>
      <c r="F162" s="228">
        <f t="shared" ref="F162" si="178">H162+J162+R162</f>
        <v>56.651071825748033</v>
      </c>
      <c r="G162" s="262">
        <v>3.17</v>
      </c>
      <c r="H162" s="224">
        <f t="shared" ref="H162" si="179">G162*$P$8/1000</f>
        <v>7.3974485999999997</v>
      </c>
      <c r="I162" s="229">
        <v>1</v>
      </c>
      <c r="J162" s="224">
        <f t="shared" ref="J162" si="180">I162*$P$9/1000</f>
        <v>3.02745</v>
      </c>
      <c r="K162" s="101" t="s">
        <v>87</v>
      </c>
      <c r="L162" s="101" t="s">
        <v>88</v>
      </c>
      <c r="M162" s="101">
        <v>1.0149999999999999</v>
      </c>
      <c r="N162" s="109">
        <v>29.856000000000002</v>
      </c>
      <c r="O162" s="102">
        <f t="shared" si="159"/>
        <v>30.303839999999997</v>
      </c>
      <c r="P162" s="224">
        <f t="shared" ref="P162" si="181">E162*F162</f>
        <v>2548.1652107221462</v>
      </c>
      <c r="Q162" s="224">
        <f t="shared" ref="Q162" si="182">SUM(O162:O166)</f>
        <v>40.826421699999997</v>
      </c>
      <c r="R162" s="224">
        <f t="shared" ref="R162" si="183">Q162*1.02*1.05*$R$15</f>
        <v>46.226173225748035</v>
      </c>
      <c r="S162" s="224">
        <f>F162*S18</f>
        <v>72.640551507030551</v>
      </c>
      <c r="T162" s="224">
        <f>S162*E162</f>
        <v>3267.3720067862341</v>
      </c>
    </row>
    <row r="163" spans="1:20" ht="12.75" customHeight="1">
      <c r="A163" s="225"/>
      <c r="B163" s="226"/>
      <c r="C163" s="226"/>
      <c r="D163" s="262"/>
      <c r="E163" s="228"/>
      <c r="F163" s="228"/>
      <c r="G163" s="262"/>
      <c r="H163" s="224"/>
      <c r="I163" s="229"/>
      <c r="J163" s="224"/>
      <c r="K163" s="101" t="s">
        <v>723</v>
      </c>
      <c r="L163" s="101" t="s">
        <v>65</v>
      </c>
      <c r="M163" s="101">
        <v>1.18</v>
      </c>
      <c r="N163" s="109">
        <v>4.2130000000000001</v>
      </c>
      <c r="O163" s="102">
        <f t="shared" si="159"/>
        <v>4.9713399999999996</v>
      </c>
      <c r="P163" s="224"/>
      <c r="Q163" s="224"/>
      <c r="R163" s="224"/>
      <c r="S163" s="224"/>
      <c r="T163" s="224"/>
    </row>
    <row r="164" spans="1:20" ht="12.75" customHeight="1">
      <c r="A164" s="225"/>
      <c r="B164" s="226"/>
      <c r="C164" s="226"/>
      <c r="D164" s="262"/>
      <c r="E164" s="228"/>
      <c r="F164" s="228"/>
      <c r="G164" s="262"/>
      <c r="H164" s="224"/>
      <c r="I164" s="229"/>
      <c r="J164" s="224"/>
      <c r="K164" s="101" t="s">
        <v>914</v>
      </c>
      <c r="L164" s="101" t="s">
        <v>458</v>
      </c>
      <c r="M164" s="101">
        <v>2.53E-2</v>
      </c>
      <c r="N164" s="109">
        <v>126.389</v>
      </c>
      <c r="O164" s="102">
        <f t="shared" si="159"/>
        <v>3.1976416999999997</v>
      </c>
      <c r="P164" s="224"/>
      <c r="Q164" s="224"/>
      <c r="R164" s="224"/>
      <c r="S164" s="224"/>
      <c r="T164" s="224"/>
    </row>
    <row r="165" spans="1:20" ht="12.75" customHeight="1">
      <c r="A165" s="225"/>
      <c r="B165" s="226"/>
      <c r="C165" s="226"/>
      <c r="D165" s="262"/>
      <c r="E165" s="228"/>
      <c r="F165" s="228"/>
      <c r="G165" s="262"/>
      <c r="H165" s="224"/>
      <c r="I165" s="229"/>
      <c r="J165" s="224"/>
      <c r="K165" s="101" t="s">
        <v>179</v>
      </c>
      <c r="L165" s="101" t="s">
        <v>79</v>
      </c>
      <c r="M165" s="101">
        <v>1.4</v>
      </c>
      <c r="N165" s="109">
        <v>1.1879999999999999</v>
      </c>
      <c r="O165" s="102">
        <f t="shared" si="159"/>
        <v>1.6631999999999998</v>
      </c>
      <c r="P165" s="224"/>
      <c r="Q165" s="224"/>
      <c r="R165" s="224"/>
      <c r="S165" s="224"/>
      <c r="T165" s="224"/>
    </row>
    <row r="166" spans="1:20" ht="12.75" customHeight="1">
      <c r="A166" s="225"/>
      <c r="B166" s="226"/>
      <c r="C166" s="226"/>
      <c r="D166" s="262"/>
      <c r="E166" s="228"/>
      <c r="F166" s="228"/>
      <c r="G166" s="262"/>
      <c r="H166" s="224"/>
      <c r="I166" s="229"/>
      <c r="J166" s="224"/>
      <c r="K166" s="101" t="s">
        <v>1195</v>
      </c>
      <c r="L166" s="101" t="s">
        <v>79</v>
      </c>
      <c r="M166" s="101">
        <v>0.8</v>
      </c>
      <c r="N166" s="109">
        <v>0.86299999999999999</v>
      </c>
      <c r="O166" s="102">
        <f t="shared" si="159"/>
        <v>0.69040000000000001</v>
      </c>
      <c r="P166" s="224"/>
      <c r="Q166" s="224"/>
      <c r="R166" s="224"/>
      <c r="S166" s="224"/>
      <c r="T166" s="224"/>
    </row>
    <row r="167" spans="1:20" ht="12.75" customHeight="1">
      <c r="A167" s="225">
        <v>8</v>
      </c>
      <c r="B167" s="226" t="s">
        <v>78</v>
      </c>
      <c r="C167" s="226" t="s">
        <v>1576</v>
      </c>
      <c r="D167" s="394" t="s">
        <v>505</v>
      </c>
      <c r="E167" s="228">
        <v>3.15</v>
      </c>
      <c r="F167" s="228">
        <f t="shared" ref="F167" si="184">H167+J167+R167</f>
        <v>317.03313600000001</v>
      </c>
      <c r="G167" s="258"/>
      <c r="H167" s="224">
        <f t="shared" ref="H167" si="185">G167*$P$8/1000</f>
        <v>0</v>
      </c>
      <c r="I167" s="258"/>
      <c r="J167" s="224">
        <f t="shared" ref="J167" si="186">I167*$P$9/1000</f>
        <v>0</v>
      </c>
      <c r="K167" s="101" t="s">
        <v>909</v>
      </c>
      <c r="L167" s="101" t="s">
        <v>76</v>
      </c>
      <c r="M167" s="101">
        <v>1</v>
      </c>
      <c r="N167" s="109">
        <v>280</v>
      </c>
      <c r="O167" s="102">
        <f t="shared" si="159"/>
        <v>280</v>
      </c>
      <c r="P167" s="224">
        <f t="shared" ref="P167" si="187">E167*F167</f>
        <v>998.65437840000004</v>
      </c>
      <c r="Q167" s="224">
        <f t="shared" ref="Q167" si="188">SUM(O167:O170)</f>
        <v>280</v>
      </c>
      <c r="R167" s="224">
        <f t="shared" ref="R167" si="189">Q167*1.02*1.05*$R$15</f>
        <v>317.03313600000001</v>
      </c>
      <c r="S167" s="340">
        <f t="shared" ref="S167" si="190">F167*$S$18</f>
        <v>406.51414179557469</v>
      </c>
      <c r="T167" s="340">
        <f t="shared" ref="T167" si="191">S167*E167</f>
        <v>1280.5195466560601</v>
      </c>
    </row>
    <row r="168" spans="1:20" ht="12.75" customHeight="1">
      <c r="A168" s="225"/>
      <c r="B168" s="226"/>
      <c r="C168" s="226"/>
      <c r="D168" s="474"/>
      <c r="E168" s="228"/>
      <c r="F168" s="228"/>
      <c r="G168" s="259"/>
      <c r="H168" s="224"/>
      <c r="I168" s="259"/>
      <c r="J168" s="224"/>
      <c r="K168" s="101"/>
      <c r="L168" s="101"/>
      <c r="M168" s="101"/>
      <c r="N168" s="109"/>
      <c r="O168" s="102">
        <f t="shared" si="159"/>
        <v>0</v>
      </c>
      <c r="P168" s="224"/>
      <c r="Q168" s="224"/>
      <c r="R168" s="224"/>
      <c r="S168" s="340"/>
      <c r="T168" s="340"/>
    </row>
    <row r="169" spans="1:20" ht="12.75" customHeight="1">
      <c r="A169" s="225"/>
      <c r="B169" s="226"/>
      <c r="C169" s="226"/>
      <c r="D169" s="474"/>
      <c r="E169" s="228"/>
      <c r="F169" s="228"/>
      <c r="G169" s="259"/>
      <c r="H169" s="224"/>
      <c r="I169" s="259"/>
      <c r="J169" s="224"/>
      <c r="K169" s="101"/>
      <c r="L169" s="101"/>
      <c r="M169" s="101"/>
      <c r="N169" s="109"/>
      <c r="O169" s="102">
        <f t="shared" si="159"/>
        <v>0</v>
      </c>
      <c r="P169" s="224"/>
      <c r="Q169" s="224"/>
      <c r="R169" s="224"/>
      <c r="S169" s="340"/>
      <c r="T169" s="340"/>
    </row>
    <row r="170" spans="1:20" ht="12.75" customHeight="1">
      <c r="A170" s="225"/>
      <c r="B170" s="226"/>
      <c r="C170" s="226"/>
      <c r="D170" s="475"/>
      <c r="E170" s="228"/>
      <c r="F170" s="228"/>
      <c r="G170" s="260"/>
      <c r="H170" s="224"/>
      <c r="I170" s="260"/>
      <c r="J170" s="224"/>
      <c r="K170" s="101"/>
      <c r="L170" s="101"/>
      <c r="M170" s="101"/>
      <c r="N170" s="109"/>
      <c r="O170" s="102">
        <f t="shared" si="159"/>
        <v>0</v>
      </c>
      <c r="P170" s="224"/>
      <c r="Q170" s="224"/>
      <c r="R170" s="224"/>
      <c r="S170" s="340"/>
      <c r="T170" s="340"/>
    </row>
    <row r="171" spans="1:20" ht="12.75" customHeight="1">
      <c r="A171" s="225">
        <v>9</v>
      </c>
      <c r="B171" s="226" t="s">
        <v>78</v>
      </c>
      <c r="C171" s="226" t="s">
        <v>1577</v>
      </c>
      <c r="D171" s="394" t="s">
        <v>505</v>
      </c>
      <c r="E171" s="228">
        <v>1.35</v>
      </c>
      <c r="F171" s="228">
        <f t="shared" ref="F171:F239" si="192">H171+J171+R171</f>
        <v>349.11349257960001</v>
      </c>
      <c r="G171" s="258"/>
      <c r="H171" s="224">
        <f t="shared" ref="H171:H239" si="193">G171*$P$8/1000</f>
        <v>0</v>
      </c>
      <c r="I171" s="258"/>
      <c r="J171" s="224">
        <f t="shared" ref="J171:J239" si="194">I171*$P$9/1000</f>
        <v>0</v>
      </c>
      <c r="K171" s="101" t="s">
        <v>909</v>
      </c>
      <c r="L171" s="101" t="s">
        <v>76</v>
      </c>
      <c r="M171" s="101">
        <v>1</v>
      </c>
      <c r="N171" s="109">
        <v>308.33300000000003</v>
      </c>
      <c r="O171" s="102">
        <f t="shared" si="159"/>
        <v>308.33300000000003</v>
      </c>
      <c r="P171" s="224">
        <f t="shared" ref="P171" si="195">E171*F171</f>
        <v>471.30321498246002</v>
      </c>
      <c r="Q171" s="224">
        <f t="shared" ref="Q171" si="196">SUM(O171:O174)</f>
        <v>308.33300000000003</v>
      </c>
      <c r="R171" s="224">
        <f t="shared" ref="R171" si="197">Q171*1.02*1.05*$R$15</f>
        <v>349.11349257960001</v>
      </c>
      <c r="S171" s="340">
        <f t="shared" ref="S171" si="198">F171*$S$18</f>
        <v>447.64901743662472</v>
      </c>
      <c r="T171" s="340">
        <f t="shared" ref="T171" si="199">S171*E171</f>
        <v>604.3261735394434</v>
      </c>
    </row>
    <row r="172" spans="1:20" ht="12.75" customHeight="1">
      <c r="A172" s="225"/>
      <c r="B172" s="226"/>
      <c r="C172" s="226"/>
      <c r="D172" s="474"/>
      <c r="E172" s="228"/>
      <c r="F172" s="228"/>
      <c r="G172" s="259"/>
      <c r="H172" s="224"/>
      <c r="I172" s="259"/>
      <c r="J172" s="224"/>
      <c r="K172" s="101"/>
      <c r="L172" s="101"/>
      <c r="M172" s="101"/>
      <c r="N172" s="101"/>
      <c r="O172" s="102">
        <f t="shared" si="159"/>
        <v>0</v>
      </c>
      <c r="P172" s="224"/>
      <c r="Q172" s="224"/>
      <c r="R172" s="224"/>
      <c r="S172" s="340"/>
      <c r="T172" s="340"/>
    </row>
    <row r="173" spans="1:20" ht="12.75" customHeight="1">
      <c r="A173" s="225"/>
      <c r="B173" s="226"/>
      <c r="C173" s="226"/>
      <c r="D173" s="474"/>
      <c r="E173" s="228"/>
      <c r="F173" s="228"/>
      <c r="G173" s="259"/>
      <c r="H173" s="224"/>
      <c r="I173" s="259"/>
      <c r="J173" s="224"/>
      <c r="K173" s="101"/>
      <c r="L173" s="101"/>
      <c r="M173" s="103"/>
      <c r="N173" s="109"/>
      <c r="O173" s="102">
        <f t="shared" si="159"/>
        <v>0</v>
      </c>
      <c r="P173" s="224"/>
      <c r="Q173" s="224"/>
      <c r="R173" s="224"/>
      <c r="S173" s="340"/>
      <c r="T173" s="340"/>
    </row>
    <row r="174" spans="1:20" ht="12.75" customHeight="1">
      <c r="A174" s="225"/>
      <c r="B174" s="226"/>
      <c r="C174" s="226"/>
      <c r="D174" s="475"/>
      <c r="E174" s="228"/>
      <c r="F174" s="228"/>
      <c r="G174" s="260"/>
      <c r="H174" s="224"/>
      <c r="I174" s="260"/>
      <c r="J174" s="224"/>
      <c r="K174" s="101"/>
      <c r="L174" s="101"/>
      <c r="M174" s="101"/>
      <c r="N174" s="109"/>
      <c r="O174" s="102">
        <f t="shared" si="159"/>
        <v>0</v>
      </c>
      <c r="P174" s="224"/>
      <c r="Q174" s="224"/>
      <c r="R174" s="224"/>
      <c r="S174" s="340"/>
      <c r="T174" s="340"/>
    </row>
    <row r="175" spans="1:20" ht="12.75" customHeight="1">
      <c r="A175" s="225">
        <v>10</v>
      </c>
      <c r="B175" s="226" t="s">
        <v>1262</v>
      </c>
      <c r="C175" s="226" t="s">
        <v>1579</v>
      </c>
      <c r="D175" s="342" t="s">
        <v>510</v>
      </c>
      <c r="E175" s="283">
        <v>196</v>
      </c>
      <c r="F175" s="228">
        <f t="shared" si="192"/>
        <v>0.95019399863999987</v>
      </c>
      <c r="G175" s="262">
        <v>0.19500000000000001</v>
      </c>
      <c r="H175" s="224">
        <f t="shared" si="193"/>
        <v>0.45504809999999996</v>
      </c>
      <c r="I175" s="262">
        <v>1.4999999999999999E-2</v>
      </c>
      <c r="J175" s="224">
        <f t="shared" si="194"/>
        <v>4.5411750000000001E-2</v>
      </c>
      <c r="K175" s="101" t="s">
        <v>1263</v>
      </c>
      <c r="L175" s="101" t="s">
        <v>79</v>
      </c>
      <c r="M175" s="101">
        <v>2.4</v>
      </c>
      <c r="N175" s="109">
        <v>0.16550000000000001</v>
      </c>
      <c r="O175" s="102">
        <f t="shared" si="159"/>
        <v>0.3972</v>
      </c>
      <c r="P175" s="224">
        <f t="shared" ref="P175" si="200">E175*F175</f>
        <v>186.23802373343997</v>
      </c>
      <c r="Q175" s="224">
        <f t="shared" ref="Q175" si="201">SUM(O175:O178)</f>
        <v>0.3972</v>
      </c>
      <c r="R175" s="224">
        <f t="shared" ref="R175" si="202">Q175*1.02*1.05*$R$15</f>
        <v>0.44973414864</v>
      </c>
      <c r="S175" s="340">
        <f t="shared" ref="S175" si="203">F175*$S$18</f>
        <v>1.2183814687952523</v>
      </c>
      <c r="T175" s="340">
        <f t="shared" ref="T175" si="204">S175*E175</f>
        <v>238.80276788386945</v>
      </c>
    </row>
    <row r="176" spans="1:20" ht="12.75" customHeight="1">
      <c r="A176" s="225"/>
      <c r="B176" s="226"/>
      <c r="C176" s="226"/>
      <c r="D176" s="380"/>
      <c r="E176" s="283"/>
      <c r="F176" s="228"/>
      <c r="G176" s="262"/>
      <c r="H176" s="224"/>
      <c r="I176" s="262"/>
      <c r="J176" s="224"/>
      <c r="K176" s="101"/>
      <c r="L176" s="101"/>
      <c r="M176" s="101"/>
      <c r="N176" s="101"/>
      <c r="O176" s="102">
        <f t="shared" si="159"/>
        <v>0</v>
      </c>
      <c r="P176" s="224"/>
      <c r="Q176" s="224"/>
      <c r="R176" s="224"/>
      <c r="S176" s="340"/>
      <c r="T176" s="340"/>
    </row>
    <row r="177" spans="1:20" ht="12.75" customHeight="1">
      <c r="A177" s="225"/>
      <c r="B177" s="226"/>
      <c r="C177" s="226"/>
      <c r="D177" s="380"/>
      <c r="E177" s="283"/>
      <c r="F177" s="228"/>
      <c r="G177" s="262"/>
      <c r="H177" s="224"/>
      <c r="I177" s="262"/>
      <c r="J177" s="224"/>
      <c r="K177" s="101"/>
      <c r="L177" s="101"/>
      <c r="M177" s="103"/>
      <c r="N177" s="109"/>
      <c r="O177" s="102">
        <f t="shared" si="159"/>
        <v>0</v>
      </c>
      <c r="P177" s="224"/>
      <c r="Q177" s="224"/>
      <c r="R177" s="224"/>
      <c r="S177" s="340"/>
      <c r="T177" s="340"/>
    </row>
    <row r="178" spans="1:20" ht="12.75" customHeight="1">
      <c r="A178" s="225"/>
      <c r="B178" s="226"/>
      <c r="C178" s="226"/>
      <c r="D178" s="380"/>
      <c r="E178" s="283"/>
      <c r="F178" s="228"/>
      <c r="G178" s="262"/>
      <c r="H178" s="224"/>
      <c r="I178" s="262"/>
      <c r="J178" s="224"/>
      <c r="K178" s="101"/>
      <c r="L178" s="101"/>
      <c r="M178" s="101"/>
      <c r="N178" s="109"/>
      <c r="O178" s="102">
        <f t="shared" si="159"/>
        <v>0</v>
      </c>
      <c r="P178" s="224"/>
      <c r="Q178" s="224"/>
      <c r="R178" s="224"/>
      <c r="S178" s="340"/>
      <c r="T178" s="340"/>
    </row>
    <row r="179" spans="1:20" ht="12.75" customHeight="1">
      <c r="A179" s="225">
        <v>11</v>
      </c>
      <c r="B179" s="226" t="s">
        <v>774</v>
      </c>
      <c r="C179" s="226" t="s">
        <v>1580</v>
      </c>
      <c r="D179" s="342" t="s">
        <v>499</v>
      </c>
      <c r="E179" s="269">
        <v>21.914999999999999</v>
      </c>
      <c r="F179" s="228">
        <f t="shared" si="192"/>
        <v>6.1457234999999992E-2</v>
      </c>
      <c r="G179" s="262"/>
      <c r="H179" s="224">
        <f t="shared" si="193"/>
        <v>0</v>
      </c>
      <c r="I179" s="230">
        <v>2.0299999999999999E-2</v>
      </c>
      <c r="J179" s="224">
        <f t="shared" si="194"/>
        <v>6.1457234999999992E-2</v>
      </c>
      <c r="K179" s="101"/>
      <c r="L179" s="101"/>
      <c r="M179" s="101"/>
      <c r="N179" s="109"/>
      <c r="O179" s="102">
        <f t="shared" si="159"/>
        <v>0</v>
      </c>
      <c r="P179" s="224">
        <f t="shared" ref="P179" si="205">E179*F179</f>
        <v>1.3468353050249997</v>
      </c>
      <c r="Q179" s="224">
        <f t="shared" ref="Q179" si="206">SUM(O179:O182)</f>
        <v>0</v>
      </c>
      <c r="R179" s="224">
        <f t="shared" ref="R179" si="207">Q179*1.02*1.05*$R$15</f>
        <v>0</v>
      </c>
      <c r="S179" s="340">
        <f t="shared" ref="S179" si="208">F179*$S$18</f>
        <v>7.8803230029412294E-2</v>
      </c>
      <c r="T179" s="340">
        <f t="shared" ref="T179" si="209">S179*E179</f>
        <v>1.7269727860945703</v>
      </c>
    </row>
    <row r="180" spans="1:20" ht="12.75" customHeight="1">
      <c r="A180" s="225"/>
      <c r="B180" s="226"/>
      <c r="C180" s="226"/>
      <c r="D180" s="380"/>
      <c r="E180" s="269"/>
      <c r="F180" s="228"/>
      <c r="G180" s="262"/>
      <c r="H180" s="224"/>
      <c r="I180" s="230"/>
      <c r="J180" s="224"/>
      <c r="K180" s="101"/>
      <c r="L180" s="101"/>
      <c r="M180" s="101"/>
      <c r="N180" s="109"/>
      <c r="O180" s="102">
        <f t="shared" si="159"/>
        <v>0</v>
      </c>
      <c r="P180" s="224"/>
      <c r="Q180" s="224"/>
      <c r="R180" s="224"/>
      <c r="S180" s="340"/>
      <c r="T180" s="340"/>
    </row>
    <row r="181" spans="1:20" ht="12.75" customHeight="1">
      <c r="A181" s="225"/>
      <c r="B181" s="226"/>
      <c r="C181" s="226"/>
      <c r="D181" s="380"/>
      <c r="E181" s="269"/>
      <c r="F181" s="228"/>
      <c r="G181" s="262"/>
      <c r="H181" s="224"/>
      <c r="I181" s="230"/>
      <c r="J181" s="224"/>
      <c r="K181" s="101"/>
      <c r="L181" s="101"/>
      <c r="M181" s="103"/>
      <c r="N181" s="109"/>
      <c r="O181" s="102">
        <f t="shared" si="159"/>
        <v>0</v>
      </c>
      <c r="P181" s="224"/>
      <c r="Q181" s="224"/>
      <c r="R181" s="224"/>
      <c r="S181" s="340"/>
      <c r="T181" s="340"/>
    </row>
    <row r="182" spans="1:20" ht="12.75" customHeight="1">
      <c r="A182" s="225"/>
      <c r="B182" s="226"/>
      <c r="C182" s="226"/>
      <c r="D182" s="380"/>
      <c r="E182" s="269"/>
      <c r="F182" s="228"/>
      <c r="G182" s="262"/>
      <c r="H182" s="224"/>
      <c r="I182" s="230"/>
      <c r="J182" s="224"/>
      <c r="K182" s="101"/>
      <c r="L182" s="101"/>
      <c r="M182" s="101"/>
      <c r="N182" s="109"/>
      <c r="O182" s="102">
        <f t="shared" si="159"/>
        <v>0</v>
      </c>
      <c r="P182" s="224"/>
      <c r="Q182" s="224"/>
      <c r="R182" s="224"/>
      <c r="S182" s="340"/>
      <c r="T182" s="340"/>
    </row>
    <row r="183" spans="1:20" ht="12.75" customHeight="1">
      <c r="A183" s="225">
        <v>12</v>
      </c>
      <c r="B183" s="226" t="s">
        <v>196</v>
      </c>
      <c r="C183" s="226" t="s">
        <v>1581</v>
      </c>
      <c r="D183" s="342" t="s">
        <v>499</v>
      </c>
      <c r="E183" s="269">
        <v>2.1915</v>
      </c>
      <c r="F183" s="228">
        <f t="shared" si="192"/>
        <v>0.250339965</v>
      </c>
      <c r="G183" s="262">
        <v>6.2E-2</v>
      </c>
      <c r="H183" s="224">
        <f t="shared" si="193"/>
        <v>0.14468196</v>
      </c>
      <c r="I183" s="230">
        <v>3.49E-2</v>
      </c>
      <c r="J183" s="224">
        <f t="shared" si="194"/>
        <v>0.10565800499999999</v>
      </c>
      <c r="K183" s="101"/>
      <c r="L183" s="101"/>
      <c r="M183" s="101"/>
      <c r="N183" s="109"/>
      <c r="O183" s="102">
        <f t="shared" si="159"/>
        <v>0</v>
      </c>
      <c r="P183" s="224">
        <f t="shared" ref="P183" si="210">E183*F183</f>
        <v>0.54862003329749998</v>
      </c>
      <c r="Q183" s="224">
        <f t="shared" ref="Q183" si="211">SUM(O183:O186)</f>
        <v>0</v>
      </c>
      <c r="R183" s="224">
        <f t="shared" ref="R183" si="212">Q183*1.02*1.05*$R$15</f>
        <v>0</v>
      </c>
      <c r="S183" s="340">
        <f t="shared" ref="S183" si="213">F183*$S$18</f>
        <v>0.3209971592026557</v>
      </c>
      <c r="T183" s="340">
        <f t="shared" ref="T183" si="214">S183*E183</f>
        <v>0.70346527439261997</v>
      </c>
    </row>
    <row r="184" spans="1:20" ht="12.75" customHeight="1">
      <c r="A184" s="225"/>
      <c r="B184" s="226"/>
      <c r="C184" s="226"/>
      <c r="D184" s="380"/>
      <c r="E184" s="269"/>
      <c r="F184" s="228"/>
      <c r="G184" s="262"/>
      <c r="H184" s="224"/>
      <c r="I184" s="230"/>
      <c r="J184" s="224"/>
      <c r="K184" s="101"/>
      <c r="L184" s="101"/>
      <c r="M184" s="101"/>
      <c r="N184" s="109"/>
      <c r="O184" s="102">
        <f t="shared" si="159"/>
        <v>0</v>
      </c>
      <c r="P184" s="224"/>
      <c r="Q184" s="224"/>
      <c r="R184" s="224"/>
      <c r="S184" s="340"/>
      <c r="T184" s="340"/>
    </row>
    <row r="185" spans="1:20" ht="12.75" customHeight="1">
      <c r="A185" s="225"/>
      <c r="B185" s="226"/>
      <c r="C185" s="226"/>
      <c r="D185" s="380"/>
      <c r="E185" s="269"/>
      <c r="F185" s="228"/>
      <c r="G185" s="262"/>
      <c r="H185" s="224"/>
      <c r="I185" s="230"/>
      <c r="J185" s="224"/>
      <c r="K185" s="101"/>
      <c r="L185" s="101"/>
      <c r="M185" s="103"/>
      <c r="N185" s="109"/>
      <c r="O185" s="102">
        <f t="shared" si="159"/>
        <v>0</v>
      </c>
      <c r="P185" s="224"/>
      <c r="Q185" s="224"/>
      <c r="R185" s="224"/>
      <c r="S185" s="340"/>
      <c r="T185" s="340"/>
    </row>
    <row r="186" spans="1:20" ht="12.75" customHeight="1">
      <c r="A186" s="225"/>
      <c r="B186" s="226"/>
      <c r="C186" s="226"/>
      <c r="D186" s="380"/>
      <c r="E186" s="269"/>
      <c r="F186" s="228"/>
      <c r="G186" s="262"/>
      <c r="H186" s="224"/>
      <c r="I186" s="230"/>
      <c r="J186" s="224"/>
      <c r="K186" s="101"/>
      <c r="L186" s="101"/>
      <c r="M186" s="101"/>
      <c r="N186" s="109"/>
      <c r="O186" s="102">
        <f t="shared" si="159"/>
        <v>0</v>
      </c>
      <c r="P186" s="224"/>
      <c r="Q186" s="224"/>
      <c r="R186" s="224"/>
      <c r="S186" s="340"/>
      <c r="T186" s="340"/>
    </row>
    <row r="187" spans="1:20" ht="12.75" customHeight="1">
      <c r="A187" s="225">
        <v>13</v>
      </c>
      <c r="B187" s="226" t="s">
        <v>102</v>
      </c>
      <c r="C187" s="226" t="s">
        <v>1582</v>
      </c>
      <c r="D187" s="342" t="s">
        <v>499</v>
      </c>
      <c r="E187" s="269">
        <v>2.4350000000000001</v>
      </c>
      <c r="F187" s="228">
        <f t="shared" si="192"/>
        <v>1.31147196</v>
      </c>
      <c r="G187" s="262">
        <v>0.56200000000000006</v>
      </c>
      <c r="H187" s="224">
        <f t="shared" si="193"/>
        <v>1.31147196</v>
      </c>
      <c r="I187" s="238"/>
      <c r="J187" s="224">
        <f t="shared" si="194"/>
        <v>0</v>
      </c>
      <c r="K187" s="101"/>
      <c r="L187" s="101"/>
      <c r="M187" s="101"/>
      <c r="N187" s="109"/>
      <c r="O187" s="102">
        <f t="shared" si="159"/>
        <v>0</v>
      </c>
      <c r="P187" s="224">
        <f t="shared" ref="P187" si="215">E187*F187</f>
        <v>3.1934342226000001</v>
      </c>
      <c r="Q187" s="224">
        <f t="shared" ref="Q187" si="216">SUM(O187:O190)</f>
        <v>0</v>
      </c>
      <c r="R187" s="224">
        <f t="shared" ref="R187" si="217">Q187*1.02*1.05*$R$15</f>
        <v>0</v>
      </c>
      <c r="S187" s="340">
        <f t="shared" ref="S187" si="218">F187*$S$18</f>
        <v>1.6816283150552447</v>
      </c>
      <c r="T187" s="340">
        <f t="shared" ref="T187" si="219">S187*E187</f>
        <v>4.0947649471595211</v>
      </c>
    </row>
    <row r="188" spans="1:20" ht="12.75" customHeight="1">
      <c r="A188" s="225"/>
      <c r="B188" s="226"/>
      <c r="C188" s="226"/>
      <c r="D188" s="380"/>
      <c r="E188" s="269"/>
      <c r="F188" s="228"/>
      <c r="G188" s="262"/>
      <c r="H188" s="224"/>
      <c r="I188" s="238"/>
      <c r="J188" s="224"/>
      <c r="K188" s="101"/>
      <c r="L188" s="101"/>
      <c r="M188" s="101"/>
      <c r="N188" s="109"/>
      <c r="O188" s="102">
        <f t="shared" si="159"/>
        <v>0</v>
      </c>
      <c r="P188" s="224"/>
      <c r="Q188" s="224"/>
      <c r="R188" s="224"/>
      <c r="S188" s="340"/>
      <c r="T188" s="340"/>
    </row>
    <row r="189" spans="1:20" ht="12.75" customHeight="1">
      <c r="A189" s="225"/>
      <c r="B189" s="226"/>
      <c r="C189" s="226"/>
      <c r="D189" s="380"/>
      <c r="E189" s="269"/>
      <c r="F189" s="228"/>
      <c r="G189" s="262"/>
      <c r="H189" s="224"/>
      <c r="I189" s="238"/>
      <c r="J189" s="224"/>
      <c r="K189" s="101"/>
      <c r="L189" s="101"/>
      <c r="M189" s="101"/>
      <c r="N189" s="109"/>
      <c r="O189" s="102">
        <f t="shared" si="159"/>
        <v>0</v>
      </c>
      <c r="P189" s="224"/>
      <c r="Q189" s="224"/>
      <c r="R189" s="224"/>
      <c r="S189" s="340"/>
      <c r="T189" s="340"/>
    </row>
    <row r="190" spans="1:20" ht="12.75" customHeight="1">
      <c r="A190" s="225"/>
      <c r="B190" s="226"/>
      <c r="C190" s="226"/>
      <c r="D190" s="380"/>
      <c r="E190" s="269"/>
      <c r="F190" s="228"/>
      <c r="G190" s="262"/>
      <c r="H190" s="224"/>
      <c r="I190" s="238"/>
      <c r="J190" s="224"/>
      <c r="K190" s="101"/>
      <c r="L190" s="101"/>
      <c r="M190" s="101"/>
      <c r="N190" s="109"/>
      <c r="O190" s="102">
        <f t="shared" si="159"/>
        <v>0</v>
      </c>
      <c r="P190" s="224"/>
      <c r="Q190" s="224"/>
      <c r="R190" s="224"/>
      <c r="S190" s="340"/>
      <c r="T190" s="340"/>
    </row>
    <row r="191" spans="1:20" ht="12.75" customHeight="1">
      <c r="A191" s="225">
        <v>14</v>
      </c>
      <c r="B191" s="226" t="s">
        <v>618</v>
      </c>
      <c r="C191" s="226" t="s">
        <v>814</v>
      </c>
      <c r="D191" s="394" t="s">
        <v>505</v>
      </c>
      <c r="E191" s="228">
        <v>55.25</v>
      </c>
      <c r="F191" s="228">
        <f t="shared" si="192"/>
        <v>3.658137</v>
      </c>
      <c r="G191" s="229">
        <v>0.4</v>
      </c>
      <c r="H191" s="224">
        <f t="shared" si="193"/>
        <v>0.93343200000000004</v>
      </c>
      <c r="I191" s="229">
        <v>0.9</v>
      </c>
      <c r="J191" s="224">
        <f t="shared" si="194"/>
        <v>2.7247049999999997</v>
      </c>
      <c r="K191" s="101"/>
      <c r="L191" s="101"/>
      <c r="M191" s="101"/>
      <c r="N191" s="109"/>
      <c r="O191" s="102">
        <f t="shared" si="159"/>
        <v>0</v>
      </c>
      <c r="P191" s="224">
        <f t="shared" ref="P191" si="220">E191*F191</f>
        <v>202.11206924999999</v>
      </c>
      <c r="Q191" s="224">
        <f t="shared" ref="Q191" si="221">SUM(O191:O194)</f>
        <v>0</v>
      </c>
      <c r="R191" s="224">
        <f t="shared" ref="R191" si="222">Q191*1.02*1.05*$R$15</f>
        <v>0</v>
      </c>
      <c r="S191" s="340">
        <f t="shared" ref="S191" si="223">F191*$S$18</f>
        <v>4.6906277428541037</v>
      </c>
      <c r="T191" s="340">
        <f t="shared" ref="T191" si="224">S191*E191</f>
        <v>259.15718279268924</v>
      </c>
    </row>
    <row r="192" spans="1:20" ht="12.75" customHeight="1">
      <c r="A192" s="225"/>
      <c r="B192" s="226"/>
      <c r="C192" s="226"/>
      <c r="D192" s="474"/>
      <c r="E192" s="228"/>
      <c r="F192" s="228"/>
      <c r="G192" s="229"/>
      <c r="H192" s="224"/>
      <c r="I192" s="229"/>
      <c r="J192" s="224"/>
      <c r="K192" s="101"/>
      <c r="L192" s="101"/>
      <c r="M192" s="101"/>
      <c r="N192" s="109"/>
      <c r="O192" s="102">
        <f t="shared" si="159"/>
        <v>0</v>
      </c>
      <c r="P192" s="224"/>
      <c r="Q192" s="224"/>
      <c r="R192" s="224"/>
      <c r="S192" s="340"/>
      <c r="T192" s="340"/>
    </row>
    <row r="193" spans="1:20" ht="12.75" customHeight="1">
      <c r="A193" s="225"/>
      <c r="B193" s="226"/>
      <c r="C193" s="226"/>
      <c r="D193" s="474"/>
      <c r="E193" s="228"/>
      <c r="F193" s="228"/>
      <c r="G193" s="229"/>
      <c r="H193" s="224"/>
      <c r="I193" s="229"/>
      <c r="J193" s="224"/>
      <c r="K193" s="101"/>
      <c r="L193" s="101"/>
      <c r="M193" s="101"/>
      <c r="N193" s="109"/>
      <c r="O193" s="102">
        <f t="shared" si="159"/>
        <v>0</v>
      </c>
      <c r="P193" s="224"/>
      <c r="Q193" s="224"/>
      <c r="R193" s="224"/>
      <c r="S193" s="340"/>
      <c r="T193" s="340"/>
    </row>
    <row r="194" spans="1:20" ht="27.75" customHeight="1">
      <c r="A194" s="225"/>
      <c r="B194" s="226"/>
      <c r="C194" s="226"/>
      <c r="D194" s="475"/>
      <c r="E194" s="228"/>
      <c r="F194" s="228"/>
      <c r="G194" s="229"/>
      <c r="H194" s="224"/>
      <c r="I194" s="229"/>
      <c r="J194" s="224"/>
      <c r="K194" s="101"/>
      <c r="L194" s="101"/>
      <c r="M194" s="101"/>
      <c r="N194" s="109"/>
      <c r="O194" s="102">
        <f t="shared" si="159"/>
        <v>0</v>
      </c>
      <c r="P194" s="224"/>
      <c r="Q194" s="224"/>
      <c r="R194" s="224"/>
      <c r="S194" s="340"/>
      <c r="T194" s="340"/>
    </row>
    <row r="195" spans="1:20" ht="12.75" customHeight="1">
      <c r="A195" s="225">
        <v>15</v>
      </c>
      <c r="B195" s="226" t="s">
        <v>915</v>
      </c>
      <c r="C195" s="226" t="s">
        <v>1583</v>
      </c>
      <c r="D195" s="342" t="s">
        <v>510</v>
      </c>
      <c r="E195" s="283">
        <v>225</v>
      </c>
      <c r="F195" s="228">
        <f t="shared" si="192"/>
        <v>27.405094801079997</v>
      </c>
      <c r="G195" s="262">
        <v>7.14</v>
      </c>
      <c r="H195" s="224">
        <f t="shared" si="193"/>
        <v>16.661761199999997</v>
      </c>
      <c r="I195" s="262">
        <v>0.115</v>
      </c>
      <c r="J195" s="224">
        <f t="shared" si="194"/>
        <v>0.34815675000000001</v>
      </c>
      <c r="K195" s="101" t="s">
        <v>713</v>
      </c>
      <c r="L195" s="101" t="s">
        <v>65</v>
      </c>
      <c r="M195" s="101">
        <v>0.97</v>
      </c>
      <c r="N195" s="169">
        <v>7.85</v>
      </c>
      <c r="O195" s="102">
        <f t="shared" si="159"/>
        <v>7.6144999999999996</v>
      </c>
      <c r="P195" s="224">
        <f t="shared" ref="P195" si="225">E195*F195</f>
        <v>6166.1463302429993</v>
      </c>
      <c r="Q195" s="224">
        <f t="shared" ref="Q195" si="226">SUM(O195:O198)</f>
        <v>9.1808999999999994</v>
      </c>
      <c r="R195" s="224">
        <f t="shared" ref="R195" si="227">Q195*1.02*1.05*$R$15</f>
        <v>10.39517685108</v>
      </c>
      <c r="S195" s="340">
        <f t="shared" ref="S195" si="228">F195*$S$18</f>
        <v>35.140044774018193</v>
      </c>
      <c r="T195" s="340">
        <f t="shared" ref="T195" si="229">S195*E195</f>
        <v>7906.5100741540937</v>
      </c>
    </row>
    <row r="196" spans="1:20" ht="12.75" customHeight="1">
      <c r="A196" s="225"/>
      <c r="B196" s="226"/>
      <c r="C196" s="226"/>
      <c r="D196" s="380"/>
      <c r="E196" s="283"/>
      <c r="F196" s="228"/>
      <c r="G196" s="262"/>
      <c r="H196" s="224"/>
      <c r="I196" s="262"/>
      <c r="J196" s="224"/>
      <c r="K196" s="101" t="s">
        <v>746</v>
      </c>
      <c r="L196" s="101" t="s">
        <v>65</v>
      </c>
      <c r="M196" s="108">
        <v>1</v>
      </c>
      <c r="N196" s="109">
        <v>0.4</v>
      </c>
      <c r="O196" s="102">
        <f t="shared" si="159"/>
        <v>0.4</v>
      </c>
      <c r="P196" s="224"/>
      <c r="Q196" s="224"/>
      <c r="R196" s="224"/>
      <c r="S196" s="340"/>
      <c r="T196" s="340"/>
    </row>
    <row r="197" spans="1:20" ht="12.75" customHeight="1">
      <c r="A197" s="225"/>
      <c r="B197" s="226"/>
      <c r="C197" s="226"/>
      <c r="D197" s="380"/>
      <c r="E197" s="283"/>
      <c r="F197" s="228"/>
      <c r="G197" s="262"/>
      <c r="H197" s="224"/>
      <c r="I197" s="262"/>
      <c r="J197" s="224"/>
      <c r="K197" s="101" t="s">
        <v>89</v>
      </c>
      <c r="L197" s="101" t="s">
        <v>83</v>
      </c>
      <c r="M197" s="106">
        <v>3.5999999999999997E-2</v>
      </c>
      <c r="N197" s="104">
        <v>32.4</v>
      </c>
      <c r="O197" s="102">
        <f t="shared" si="159"/>
        <v>1.1663999999999999</v>
      </c>
      <c r="P197" s="224"/>
      <c r="Q197" s="224"/>
      <c r="R197" s="224"/>
      <c r="S197" s="340"/>
      <c r="T197" s="340"/>
    </row>
    <row r="198" spans="1:20" ht="32.25" customHeight="1">
      <c r="A198" s="225"/>
      <c r="B198" s="226"/>
      <c r="C198" s="226"/>
      <c r="D198" s="380"/>
      <c r="E198" s="283"/>
      <c r="F198" s="228"/>
      <c r="G198" s="262"/>
      <c r="H198" s="224"/>
      <c r="I198" s="262"/>
      <c r="J198" s="224"/>
      <c r="K198" s="101"/>
      <c r="L198" s="185"/>
      <c r="M198" s="101"/>
      <c r="N198" s="101"/>
      <c r="O198" s="102">
        <f t="shared" si="159"/>
        <v>0</v>
      </c>
      <c r="P198" s="224"/>
      <c r="Q198" s="224"/>
      <c r="R198" s="224"/>
      <c r="S198" s="340"/>
      <c r="T198" s="340"/>
    </row>
    <row r="199" spans="1:20" ht="12.75" customHeight="1">
      <c r="A199" s="225">
        <v>16</v>
      </c>
      <c r="B199" s="227" t="s">
        <v>1191</v>
      </c>
      <c r="C199" s="226" t="s">
        <v>1584</v>
      </c>
      <c r="D199" s="342" t="s">
        <v>510</v>
      </c>
      <c r="E199" s="228">
        <v>78.75</v>
      </c>
      <c r="F199" s="228">
        <f t="shared" si="192"/>
        <v>35.386386883679997</v>
      </c>
      <c r="G199" s="311">
        <v>10.4</v>
      </c>
      <c r="H199" s="224">
        <f t="shared" si="193"/>
        <v>24.269231999999999</v>
      </c>
      <c r="I199" s="311">
        <v>0.3</v>
      </c>
      <c r="J199" s="224">
        <f t="shared" si="194"/>
        <v>0.9082349999999999</v>
      </c>
      <c r="K199" s="181" t="s">
        <v>1212</v>
      </c>
      <c r="L199" s="181" t="s">
        <v>1192</v>
      </c>
      <c r="M199" s="181">
        <v>1</v>
      </c>
      <c r="N199" s="106">
        <v>7.85</v>
      </c>
      <c r="O199" s="102">
        <f t="shared" si="159"/>
        <v>7.85</v>
      </c>
      <c r="P199" s="224">
        <f t="shared" ref="P199" si="230">E199*F199</f>
        <v>2786.6779670897999</v>
      </c>
      <c r="Q199" s="224">
        <f t="shared" ref="Q199" si="231">SUM(O199:O202)</f>
        <v>9.0163999999999991</v>
      </c>
      <c r="R199" s="224">
        <f t="shared" ref="R199" si="232">Q199*1.02*1.05*$R$15</f>
        <v>10.208919883679998</v>
      </c>
      <c r="S199" s="340">
        <f t="shared" ref="S199" si="233">F199*$S$18</f>
        <v>45.374016346560552</v>
      </c>
      <c r="T199" s="340">
        <f t="shared" ref="T199" si="234">S199*E199</f>
        <v>3573.2037872916435</v>
      </c>
    </row>
    <row r="200" spans="1:20" ht="12.75" customHeight="1">
      <c r="A200" s="225"/>
      <c r="B200" s="227"/>
      <c r="C200" s="226"/>
      <c r="D200" s="380"/>
      <c r="E200" s="228"/>
      <c r="F200" s="228"/>
      <c r="G200" s="311"/>
      <c r="H200" s="224"/>
      <c r="I200" s="311"/>
      <c r="J200" s="224"/>
      <c r="K200" s="181"/>
      <c r="L200" s="181"/>
      <c r="M200" s="181"/>
      <c r="N200" s="109"/>
      <c r="O200" s="102">
        <f t="shared" si="159"/>
        <v>0</v>
      </c>
      <c r="P200" s="224"/>
      <c r="Q200" s="224"/>
      <c r="R200" s="224"/>
      <c r="S200" s="340"/>
      <c r="T200" s="340"/>
    </row>
    <row r="201" spans="1:20" ht="12.75" customHeight="1">
      <c r="A201" s="225"/>
      <c r="B201" s="227"/>
      <c r="C201" s="226"/>
      <c r="D201" s="380"/>
      <c r="E201" s="228"/>
      <c r="F201" s="228"/>
      <c r="G201" s="311"/>
      <c r="H201" s="224"/>
      <c r="I201" s="311"/>
      <c r="J201" s="224"/>
      <c r="K201" s="181" t="s">
        <v>89</v>
      </c>
      <c r="L201" s="181" t="s">
        <v>1193</v>
      </c>
      <c r="M201" s="184">
        <v>3.5999999999999997E-2</v>
      </c>
      <c r="N201" s="104">
        <v>32.4</v>
      </c>
      <c r="O201" s="102">
        <f t="shared" si="159"/>
        <v>1.1663999999999999</v>
      </c>
      <c r="P201" s="224"/>
      <c r="Q201" s="224"/>
      <c r="R201" s="224"/>
      <c r="S201" s="340"/>
      <c r="T201" s="340"/>
    </row>
    <row r="202" spans="1:20" ht="12.75" customHeight="1">
      <c r="A202" s="225"/>
      <c r="B202" s="227"/>
      <c r="C202" s="226"/>
      <c r="D202" s="380"/>
      <c r="E202" s="228"/>
      <c r="F202" s="228"/>
      <c r="G202" s="311"/>
      <c r="H202" s="224"/>
      <c r="I202" s="311"/>
      <c r="J202" s="224"/>
      <c r="K202" s="101"/>
      <c r="L202" s="101"/>
      <c r="M202" s="101"/>
      <c r="N202" s="109"/>
      <c r="O202" s="102">
        <f t="shared" si="159"/>
        <v>0</v>
      </c>
      <c r="P202" s="224"/>
      <c r="Q202" s="224"/>
      <c r="R202" s="224"/>
      <c r="S202" s="340"/>
      <c r="T202" s="340"/>
    </row>
    <row r="203" spans="1:20" ht="12.75" customHeight="1">
      <c r="A203" s="225">
        <v>17</v>
      </c>
      <c r="B203" s="321" t="s">
        <v>1093</v>
      </c>
      <c r="C203" s="321" t="s">
        <v>1585</v>
      </c>
      <c r="D203" s="473" t="s">
        <v>512</v>
      </c>
      <c r="E203" s="283">
        <v>6</v>
      </c>
      <c r="F203" s="228">
        <f t="shared" si="192"/>
        <v>1.7590085125199999</v>
      </c>
      <c r="G203" s="262">
        <v>7.0000000000000007E-2</v>
      </c>
      <c r="H203" s="224">
        <f t="shared" si="193"/>
        <v>0.16335060000000001</v>
      </c>
      <c r="I203" s="262">
        <v>7.0000000000000007E-2</v>
      </c>
      <c r="J203" s="224">
        <f t="shared" si="194"/>
        <v>0.21192150000000001</v>
      </c>
      <c r="K203" s="148" t="s">
        <v>121</v>
      </c>
      <c r="L203" s="148" t="s">
        <v>84</v>
      </c>
      <c r="M203" s="101">
        <v>1.01</v>
      </c>
      <c r="N203" s="109">
        <v>1.21</v>
      </c>
      <c r="O203" s="102">
        <f t="shared" si="159"/>
        <v>1.2221</v>
      </c>
      <c r="P203" s="224">
        <f t="shared" ref="P203" si="235">E203*F203</f>
        <v>10.55405107512</v>
      </c>
      <c r="Q203" s="224">
        <f t="shared" ref="Q203" si="236">SUM(O203:O206)</f>
        <v>1.2221</v>
      </c>
      <c r="R203" s="224">
        <f t="shared" ref="R203" si="237">Q203*1.02*1.05*$R$15</f>
        <v>1.38373641252</v>
      </c>
      <c r="S203" s="340">
        <f t="shared" ref="S203" si="238">F203*$S$18</f>
        <v>2.2554798053607183</v>
      </c>
      <c r="T203" s="340">
        <f t="shared" ref="T203" si="239">S203*E203</f>
        <v>13.532878832164311</v>
      </c>
    </row>
    <row r="204" spans="1:20" ht="12.75" customHeight="1">
      <c r="A204" s="225"/>
      <c r="B204" s="321"/>
      <c r="C204" s="321"/>
      <c r="D204" s="311"/>
      <c r="E204" s="283"/>
      <c r="F204" s="228"/>
      <c r="G204" s="262"/>
      <c r="H204" s="224"/>
      <c r="I204" s="262"/>
      <c r="J204" s="224"/>
      <c r="K204" s="101"/>
      <c r="L204" s="101"/>
      <c r="M204" s="101"/>
      <c r="N204" s="109"/>
      <c r="O204" s="102">
        <f t="shared" si="159"/>
        <v>0</v>
      </c>
      <c r="P204" s="224"/>
      <c r="Q204" s="224"/>
      <c r="R204" s="224"/>
      <c r="S204" s="340"/>
      <c r="T204" s="340"/>
    </row>
    <row r="205" spans="1:20" ht="12.75" customHeight="1">
      <c r="A205" s="225"/>
      <c r="B205" s="321"/>
      <c r="C205" s="321"/>
      <c r="D205" s="311"/>
      <c r="E205" s="283"/>
      <c r="F205" s="228"/>
      <c r="G205" s="262"/>
      <c r="H205" s="224"/>
      <c r="I205" s="262"/>
      <c r="J205" s="224"/>
      <c r="K205" s="101"/>
      <c r="L205" s="101"/>
      <c r="M205" s="103"/>
      <c r="N205" s="109"/>
      <c r="O205" s="102">
        <f t="shared" si="159"/>
        <v>0</v>
      </c>
      <c r="P205" s="224"/>
      <c r="Q205" s="224"/>
      <c r="R205" s="224"/>
      <c r="S205" s="340"/>
      <c r="T205" s="340"/>
    </row>
    <row r="206" spans="1:20" ht="30" customHeight="1">
      <c r="A206" s="225"/>
      <c r="B206" s="321"/>
      <c r="C206" s="321"/>
      <c r="D206" s="311"/>
      <c r="E206" s="283"/>
      <c r="F206" s="228"/>
      <c r="G206" s="262"/>
      <c r="H206" s="224"/>
      <c r="I206" s="262"/>
      <c r="J206" s="224"/>
      <c r="K206" s="101"/>
      <c r="L206" s="101"/>
      <c r="M206" s="101"/>
      <c r="N206" s="109"/>
      <c r="O206" s="102">
        <f t="shared" si="159"/>
        <v>0</v>
      </c>
      <c r="P206" s="224"/>
      <c r="Q206" s="224"/>
      <c r="R206" s="224"/>
      <c r="S206" s="340"/>
      <c r="T206" s="340"/>
    </row>
    <row r="207" spans="1:20" ht="12.75" customHeight="1">
      <c r="A207" s="422"/>
      <c r="B207" s="454"/>
      <c r="C207" s="425" t="s">
        <v>1291</v>
      </c>
      <c r="D207" s="454"/>
      <c r="E207" s="454"/>
      <c r="F207" s="406" t="e">
        <f>H207+J207+R207</f>
        <v>#VALUE!</v>
      </c>
      <c r="G207" s="457"/>
      <c r="H207" s="429">
        <f>G207*$P$7/1000</f>
        <v>0</v>
      </c>
      <c r="I207" s="460"/>
      <c r="J207" s="429">
        <f>I207*$P$8/1000</f>
        <v>0</v>
      </c>
      <c r="K207" s="197"/>
      <c r="L207" s="197"/>
      <c r="M207" s="197"/>
      <c r="N207" s="198"/>
      <c r="O207" s="75">
        <f t="shared" si="159"/>
        <v>0</v>
      </c>
      <c r="P207" s="429" t="e">
        <f>E207*F207</f>
        <v>#VALUE!</v>
      </c>
      <c r="Q207" s="429">
        <f>SUM(O207:O210)</f>
        <v>0</v>
      </c>
      <c r="R207" s="429" t="e">
        <f>Q207*1.02*1.05*$R$14</f>
        <v>#VALUE!</v>
      </c>
      <c r="S207" s="397"/>
      <c r="T207" s="463">
        <f>SUM(T138:T206)</f>
        <v>21174.807543312232</v>
      </c>
    </row>
    <row r="208" spans="1:20" ht="12.75" customHeight="1">
      <c r="A208" s="423"/>
      <c r="B208" s="455"/>
      <c r="C208" s="426"/>
      <c r="D208" s="455"/>
      <c r="E208" s="455"/>
      <c r="F208" s="407"/>
      <c r="G208" s="458"/>
      <c r="H208" s="430"/>
      <c r="I208" s="461"/>
      <c r="J208" s="430"/>
      <c r="K208" s="197"/>
      <c r="L208" s="197"/>
      <c r="M208" s="197"/>
      <c r="N208" s="198"/>
      <c r="O208" s="75">
        <f t="shared" si="159"/>
        <v>0</v>
      </c>
      <c r="P208" s="430"/>
      <c r="Q208" s="430"/>
      <c r="R208" s="430"/>
      <c r="S208" s="397"/>
      <c r="T208" s="464"/>
    </row>
    <row r="209" spans="1:20" ht="12.75" customHeight="1">
      <c r="A209" s="423"/>
      <c r="B209" s="455"/>
      <c r="C209" s="426"/>
      <c r="D209" s="455"/>
      <c r="E209" s="455"/>
      <c r="F209" s="407"/>
      <c r="G209" s="458"/>
      <c r="H209" s="430"/>
      <c r="I209" s="461"/>
      <c r="J209" s="430"/>
      <c r="K209" s="197"/>
      <c r="L209" s="197"/>
      <c r="M209" s="197"/>
      <c r="N209" s="198"/>
      <c r="O209" s="75">
        <f t="shared" si="159"/>
        <v>0</v>
      </c>
      <c r="P209" s="430"/>
      <c r="Q209" s="430"/>
      <c r="R209" s="430"/>
      <c r="S209" s="397"/>
      <c r="T209" s="464"/>
    </row>
    <row r="210" spans="1:20" ht="12.75" customHeight="1">
      <c r="A210" s="424"/>
      <c r="B210" s="456"/>
      <c r="C210" s="427"/>
      <c r="D210" s="456"/>
      <c r="E210" s="456"/>
      <c r="F210" s="408"/>
      <c r="G210" s="459"/>
      <c r="H210" s="431"/>
      <c r="I210" s="462"/>
      <c r="J210" s="431"/>
      <c r="K210" s="197"/>
      <c r="L210" s="197"/>
      <c r="M210" s="197"/>
      <c r="N210" s="198"/>
      <c r="O210" s="75">
        <f t="shared" si="159"/>
        <v>0</v>
      </c>
      <c r="P210" s="431"/>
      <c r="Q210" s="431"/>
      <c r="R210" s="431"/>
      <c r="S210" s="397"/>
      <c r="T210" s="465"/>
    </row>
    <row r="211" spans="1:20" ht="12.75" customHeight="1">
      <c r="A211" s="422"/>
      <c r="B211" s="454"/>
      <c r="C211" s="425" t="s">
        <v>1292</v>
      </c>
      <c r="D211" s="454"/>
      <c r="E211" s="454"/>
      <c r="F211" s="406" t="e">
        <f>H211+J211+R211</f>
        <v>#VALUE!</v>
      </c>
      <c r="G211" s="457"/>
      <c r="H211" s="429">
        <f>G211*$P$7/1000</f>
        <v>0</v>
      </c>
      <c r="I211" s="460"/>
      <c r="J211" s="429">
        <f>I211*$P$8/1000</f>
        <v>0</v>
      </c>
      <c r="K211" s="197"/>
      <c r="L211" s="197"/>
      <c r="M211" s="197"/>
      <c r="N211" s="198"/>
      <c r="O211" s="75">
        <f t="shared" si="159"/>
        <v>0</v>
      </c>
      <c r="P211" s="429" t="e">
        <f>E211*F211</f>
        <v>#VALUE!</v>
      </c>
      <c r="Q211" s="429">
        <f>SUM(O211:O214)</f>
        <v>0</v>
      </c>
      <c r="R211" s="429" t="e">
        <f>Q211*1.02*1.05*$R$14</f>
        <v>#VALUE!</v>
      </c>
      <c r="S211" s="397"/>
      <c r="T211" s="398">
        <f>(T207*100%)/$T$736</f>
        <v>0.31338423283638178</v>
      </c>
    </row>
    <row r="212" spans="1:20" ht="12.75" customHeight="1">
      <c r="A212" s="423"/>
      <c r="B212" s="455"/>
      <c r="C212" s="426"/>
      <c r="D212" s="455"/>
      <c r="E212" s="455"/>
      <c r="F212" s="407"/>
      <c r="G212" s="458"/>
      <c r="H212" s="430"/>
      <c r="I212" s="461"/>
      <c r="J212" s="430"/>
      <c r="K212" s="197"/>
      <c r="L212" s="197"/>
      <c r="M212" s="197"/>
      <c r="N212" s="198"/>
      <c r="O212" s="75">
        <f t="shared" si="159"/>
        <v>0</v>
      </c>
      <c r="P212" s="430"/>
      <c r="Q212" s="430"/>
      <c r="R212" s="430"/>
      <c r="S212" s="397"/>
      <c r="T212" s="398"/>
    </row>
    <row r="213" spans="1:20" ht="12.75" customHeight="1">
      <c r="A213" s="423"/>
      <c r="B213" s="455"/>
      <c r="C213" s="426"/>
      <c r="D213" s="455"/>
      <c r="E213" s="455"/>
      <c r="F213" s="407"/>
      <c r="G213" s="458"/>
      <c r="H213" s="430"/>
      <c r="I213" s="461"/>
      <c r="J213" s="430"/>
      <c r="K213" s="197"/>
      <c r="L213" s="197"/>
      <c r="M213" s="197"/>
      <c r="N213" s="198"/>
      <c r="O213" s="75">
        <f t="shared" si="159"/>
        <v>0</v>
      </c>
      <c r="P213" s="430"/>
      <c r="Q213" s="430"/>
      <c r="R213" s="430"/>
      <c r="S213" s="397"/>
      <c r="T213" s="398"/>
    </row>
    <row r="214" spans="1:20" ht="12.75" customHeight="1">
      <c r="A214" s="424"/>
      <c r="B214" s="456"/>
      <c r="C214" s="427"/>
      <c r="D214" s="456"/>
      <c r="E214" s="456"/>
      <c r="F214" s="408"/>
      <c r="G214" s="459"/>
      <c r="H214" s="431"/>
      <c r="I214" s="462"/>
      <c r="J214" s="431"/>
      <c r="K214" s="197"/>
      <c r="L214" s="197"/>
      <c r="M214" s="197"/>
      <c r="N214" s="198"/>
      <c r="O214" s="75">
        <f t="shared" si="159"/>
        <v>0</v>
      </c>
      <c r="P214" s="431"/>
      <c r="Q214" s="431"/>
      <c r="R214" s="431"/>
      <c r="S214" s="397"/>
      <c r="T214" s="398"/>
    </row>
    <row r="215" spans="1:20" ht="12.75" customHeight="1">
      <c r="A215" s="225"/>
      <c r="B215" s="252"/>
      <c r="C215" s="323" t="s">
        <v>1586</v>
      </c>
      <c r="D215" s="235"/>
      <c r="E215" s="255"/>
      <c r="F215" s="228">
        <f t="shared" si="192"/>
        <v>0</v>
      </c>
      <c r="G215" s="258"/>
      <c r="H215" s="224">
        <f t="shared" si="193"/>
        <v>0</v>
      </c>
      <c r="I215" s="303"/>
      <c r="J215" s="224">
        <f t="shared" si="194"/>
        <v>0</v>
      </c>
      <c r="K215" s="101"/>
      <c r="L215" s="101"/>
      <c r="M215" s="101"/>
      <c r="N215" s="109"/>
      <c r="O215" s="102">
        <f t="shared" si="159"/>
        <v>0</v>
      </c>
      <c r="P215" s="224">
        <f t="shared" ref="P215" si="240">E215*F215</f>
        <v>0</v>
      </c>
      <c r="Q215" s="224">
        <f t="shared" ref="Q215" si="241">SUM(O215:O218)</f>
        <v>0</v>
      </c>
      <c r="R215" s="224">
        <f t="shared" ref="R215" si="242">Q215*1.02*1.05*$R$15</f>
        <v>0</v>
      </c>
      <c r="S215" s="340">
        <f t="shared" ref="S215" si="243">F215*$S$18</f>
        <v>0</v>
      </c>
      <c r="T215" s="340">
        <f t="shared" ref="T215" si="244">S215*E215</f>
        <v>0</v>
      </c>
    </row>
    <row r="216" spans="1:20" ht="12.75" customHeight="1">
      <c r="A216" s="225"/>
      <c r="B216" s="253"/>
      <c r="C216" s="324"/>
      <c r="D216" s="236"/>
      <c r="E216" s="256"/>
      <c r="F216" s="228"/>
      <c r="G216" s="259"/>
      <c r="H216" s="224"/>
      <c r="I216" s="304"/>
      <c r="J216" s="224"/>
      <c r="K216" s="101"/>
      <c r="L216" s="101"/>
      <c r="M216" s="101"/>
      <c r="N216" s="109"/>
      <c r="O216" s="102">
        <f t="shared" si="159"/>
        <v>0</v>
      </c>
      <c r="P216" s="224"/>
      <c r="Q216" s="224"/>
      <c r="R216" s="224"/>
      <c r="S216" s="340"/>
      <c r="T216" s="340"/>
    </row>
    <row r="217" spans="1:20" ht="12.75" customHeight="1">
      <c r="A217" s="225"/>
      <c r="B217" s="253"/>
      <c r="C217" s="324"/>
      <c r="D217" s="236"/>
      <c r="E217" s="256"/>
      <c r="F217" s="228"/>
      <c r="G217" s="259"/>
      <c r="H217" s="224"/>
      <c r="I217" s="304"/>
      <c r="J217" s="224"/>
      <c r="K217" s="101"/>
      <c r="L217" s="101"/>
      <c r="M217" s="101"/>
      <c r="N217" s="109"/>
      <c r="O217" s="102">
        <f t="shared" si="159"/>
        <v>0</v>
      </c>
      <c r="P217" s="224"/>
      <c r="Q217" s="224"/>
      <c r="R217" s="224"/>
      <c r="S217" s="340"/>
      <c r="T217" s="340"/>
    </row>
    <row r="218" spans="1:20" ht="19.5" customHeight="1">
      <c r="A218" s="225"/>
      <c r="B218" s="254"/>
      <c r="C218" s="325"/>
      <c r="D218" s="237"/>
      <c r="E218" s="257"/>
      <c r="F218" s="228"/>
      <c r="G218" s="260"/>
      <c r="H218" s="224"/>
      <c r="I218" s="305"/>
      <c r="J218" s="224"/>
      <c r="K218" s="101"/>
      <c r="L218" s="101"/>
      <c r="M218" s="101"/>
      <c r="N218" s="109"/>
      <c r="O218" s="102">
        <f t="shared" si="159"/>
        <v>0</v>
      </c>
      <c r="P218" s="224"/>
      <c r="Q218" s="224"/>
      <c r="R218" s="224"/>
      <c r="S218" s="340"/>
      <c r="T218" s="340"/>
    </row>
    <row r="219" spans="1:20" ht="12.75" customHeight="1">
      <c r="A219" s="225">
        <v>1</v>
      </c>
      <c r="B219" s="227" t="s">
        <v>1485</v>
      </c>
      <c r="C219" s="226" t="s">
        <v>1587</v>
      </c>
      <c r="D219" s="285" t="s">
        <v>499</v>
      </c>
      <c r="E219" s="228">
        <v>12.84</v>
      </c>
      <c r="F219" s="228">
        <f t="shared" si="192"/>
        <v>0.51299645009999995</v>
      </c>
      <c r="G219" s="309">
        <v>6.77E-3</v>
      </c>
      <c r="H219" s="224">
        <f t="shared" si="193"/>
        <v>1.5798336599999997E-2</v>
      </c>
      <c r="I219" s="230">
        <v>0.16422999999999999</v>
      </c>
      <c r="J219" s="224">
        <f t="shared" si="194"/>
        <v>0.49719811349999993</v>
      </c>
      <c r="K219" s="101"/>
      <c r="L219" s="101"/>
      <c r="M219" s="101"/>
      <c r="N219" s="109"/>
      <c r="O219" s="102">
        <f t="shared" si="159"/>
        <v>0</v>
      </c>
      <c r="P219" s="224">
        <f t="shared" ref="P219" si="245">E219*F219</f>
        <v>6.5868744192839994</v>
      </c>
      <c r="Q219" s="224">
        <f t="shared" ref="Q219" si="246">SUM(O219:O222)</f>
        <v>0</v>
      </c>
      <c r="R219" s="224">
        <f t="shared" ref="R219" si="247">Q219*1.02*1.05*$R$15</f>
        <v>0</v>
      </c>
      <c r="S219" s="340">
        <f t="shared" ref="S219" si="248">F219*$S$18</f>
        <v>0.65778711426738001</v>
      </c>
      <c r="T219" s="340">
        <f t="shared" ref="T219" si="249">S219*E219</f>
        <v>8.4459865471931597</v>
      </c>
    </row>
    <row r="220" spans="1:20" ht="12.75" customHeight="1">
      <c r="A220" s="225"/>
      <c r="B220" s="227"/>
      <c r="C220" s="226"/>
      <c r="D220" s="262"/>
      <c r="E220" s="228"/>
      <c r="F220" s="228"/>
      <c r="G220" s="309"/>
      <c r="H220" s="224"/>
      <c r="I220" s="230"/>
      <c r="J220" s="224"/>
      <c r="K220" s="101"/>
      <c r="L220" s="101"/>
      <c r="M220" s="101"/>
      <c r="N220" s="109"/>
      <c r="O220" s="102">
        <f t="shared" si="159"/>
        <v>0</v>
      </c>
      <c r="P220" s="224"/>
      <c r="Q220" s="224"/>
      <c r="R220" s="224"/>
      <c r="S220" s="340"/>
      <c r="T220" s="340"/>
    </row>
    <row r="221" spans="1:20" ht="12.75" customHeight="1">
      <c r="A221" s="225"/>
      <c r="B221" s="227"/>
      <c r="C221" s="226"/>
      <c r="D221" s="262"/>
      <c r="E221" s="228"/>
      <c r="F221" s="228"/>
      <c r="G221" s="309"/>
      <c r="H221" s="224"/>
      <c r="I221" s="230"/>
      <c r="J221" s="224"/>
      <c r="K221" s="101"/>
      <c r="L221" s="101"/>
      <c r="M221" s="103"/>
      <c r="N221" s="109"/>
      <c r="O221" s="102">
        <f t="shared" si="159"/>
        <v>0</v>
      </c>
      <c r="P221" s="224"/>
      <c r="Q221" s="224"/>
      <c r="R221" s="224"/>
      <c r="S221" s="340"/>
      <c r="T221" s="340"/>
    </row>
    <row r="222" spans="1:20" ht="12.75" customHeight="1">
      <c r="A222" s="225"/>
      <c r="B222" s="227"/>
      <c r="C222" s="226"/>
      <c r="D222" s="262"/>
      <c r="E222" s="228"/>
      <c r="F222" s="228"/>
      <c r="G222" s="309"/>
      <c r="H222" s="224"/>
      <c r="I222" s="230"/>
      <c r="J222" s="224"/>
      <c r="K222" s="101"/>
      <c r="L222" s="101"/>
      <c r="M222" s="101"/>
      <c r="N222" s="109"/>
      <c r="O222" s="102">
        <f t="shared" ref="O222:O285" si="250">M222*N222</f>
        <v>0</v>
      </c>
      <c r="P222" s="224"/>
      <c r="Q222" s="224"/>
      <c r="R222" s="224"/>
      <c r="S222" s="340"/>
      <c r="T222" s="340"/>
    </row>
    <row r="223" spans="1:20" ht="12.75" customHeight="1">
      <c r="A223" s="225">
        <v>2</v>
      </c>
      <c r="B223" s="226" t="s">
        <v>137</v>
      </c>
      <c r="C223" s="226" t="s">
        <v>1569</v>
      </c>
      <c r="D223" s="285" t="s">
        <v>499</v>
      </c>
      <c r="E223" s="269">
        <v>1.284</v>
      </c>
      <c r="F223" s="228">
        <f t="shared" si="192"/>
        <v>2.5669379999999999</v>
      </c>
      <c r="G223" s="262">
        <v>1.1000000000000001</v>
      </c>
      <c r="H223" s="224">
        <f t="shared" si="193"/>
        <v>2.5669379999999999</v>
      </c>
      <c r="I223" s="262"/>
      <c r="J223" s="224">
        <f t="shared" si="194"/>
        <v>0</v>
      </c>
      <c r="K223" s="101"/>
      <c r="L223" s="101"/>
      <c r="M223" s="101"/>
      <c r="N223" s="109"/>
      <c r="O223" s="102">
        <f t="shared" si="250"/>
        <v>0</v>
      </c>
      <c r="P223" s="224">
        <f t="shared" ref="P223" si="251">E223*F223</f>
        <v>3.2959483920000001</v>
      </c>
      <c r="Q223" s="224">
        <f t="shared" ref="Q223" si="252">SUM(O223:O226)</f>
        <v>0</v>
      </c>
      <c r="R223" s="224">
        <f t="shared" ref="R223" si="253">Q223*1.02*1.05*$R$15</f>
        <v>0</v>
      </c>
      <c r="S223" s="340">
        <f t="shared" ref="S223" si="254">F223*$S$18</f>
        <v>3.2914433212825074</v>
      </c>
      <c r="T223" s="340">
        <f t="shared" ref="T223" si="255">S223*E223</f>
        <v>4.2262132245267399</v>
      </c>
    </row>
    <row r="224" spans="1:20" ht="12.75" customHeight="1">
      <c r="A224" s="225"/>
      <c r="B224" s="226"/>
      <c r="C224" s="226"/>
      <c r="D224" s="262"/>
      <c r="E224" s="269"/>
      <c r="F224" s="228"/>
      <c r="G224" s="262"/>
      <c r="H224" s="224"/>
      <c r="I224" s="262"/>
      <c r="J224" s="224"/>
      <c r="K224" s="101"/>
      <c r="L224" s="101"/>
      <c r="M224" s="101"/>
      <c r="N224" s="109"/>
      <c r="O224" s="102">
        <f t="shared" si="250"/>
        <v>0</v>
      </c>
      <c r="P224" s="224"/>
      <c r="Q224" s="224"/>
      <c r="R224" s="224"/>
      <c r="S224" s="340"/>
      <c r="T224" s="340"/>
    </row>
    <row r="225" spans="1:20" ht="12.75" customHeight="1">
      <c r="A225" s="225"/>
      <c r="B225" s="226"/>
      <c r="C225" s="226"/>
      <c r="D225" s="262"/>
      <c r="E225" s="269"/>
      <c r="F225" s="228"/>
      <c r="G225" s="262"/>
      <c r="H225" s="224"/>
      <c r="I225" s="262"/>
      <c r="J225" s="224"/>
      <c r="K225" s="101"/>
      <c r="L225" s="101"/>
      <c r="M225" s="103"/>
      <c r="N225" s="109"/>
      <c r="O225" s="102">
        <f t="shared" si="250"/>
        <v>0</v>
      </c>
      <c r="P225" s="224"/>
      <c r="Q225" s="224"/>
      <c r="R225" s="224"/>
      <c r="S225" s="340"/>
      <c r="T225" s="340"/>
    </row>
    <row r="226" spans="1:20" ht="12.75" customHeight="1">
      <c r="A226" s="225"/>
      <c r="B226" s="226"/>
      <c r="C226" s="226"/>
      <c r="D226" s="262"/>
      <c r="E226" s="269"/>
      <c r="F226" s="228"/>
      <c r="G226" s="262"/>
      <c r="H226" s="224"/>
      <c r="I226" s="262"/>
      <c r="J226" s="224"/>
      <c r="K226" s="101"/>
      <c r="L226" s="101"/>
      <c r="M226" s="101"/>
      <c r="N226" s="109"/>
      <c r="O226" s="102">
        <f t="shared" si="250"/>
        <v>0</v>
      </c>
      <c r="P226" s="224"/>
      <c r="Q226" s="224"/>
      <c r="R226" s="224"/>
      <c r="S226" s="340"/>
      <c r="T226" s="340"/>
    </row>
    <row r="227" spans="1:20" ht="12.75" customHeight="1">
      <c r="A227" s="225">
        <v>3</v>
      </c>
      <c r="B227" s="252" t="s">
        <v>1486</v>
      </c>
      <c r="C227" s="252" t="s">
        <v>1574</v>
      </c>
      <c r="D227" s="285" t="s">
        <v>499</v>
      </c>
      <c r="E227" s="235">
        <v>3.302</v>
      </c>
      <c r="F227" s="228">
        <f t="shared" si="192"/>
        <v>7.3786690199999985</v>
      </c>
      <c r="G227" s="262">
        <v>0.45</v>
      </c>
      <c r="H227" s="224">
        <f t="shared" si="193"/>
        <v>1.050111</v>
      </c>
      <c r="I227" s="262">
        <v>0.37</v>
      </c>
      <c r="J227" s="224">
        <f t="shared" si="194"/>
        <v>1.1201564999999998</v>
      </c>
      <c r="K227" s="101" t="s">
        <v>93</v>
      </c>
      <c r="L227" s="101" t="s">
        <v>88</v>
      </c>
      <c r="M227" s="101">
        <v>1.1499999999999999</v>
      </c>
      <c r="N227" s="109">
        <v>4</v>
      </c>
      <c r="O227" s="102">
        <f t="shared" si="250"/>
        <v>4.5999999999999996</v>
      </c>
      <c r="P227" s="224">
        <f t="shared" ref="P227" si="256">E227*F227</f>
        <v>24.364365104039994</v>
      </c>
      <c r="Q227" s="224">
        <f t="shared" ref="Q227" si="257">SUM(O227:O230)</f>
        <v>4.5999999999999996</v>
      </c>
      <c r="R227" s="224">
        <f t="shared" ref="R227" si="258">Q227*1.02*1.05*$R$15</f>
        <v>5.2084015199999989</v>
      </c>
      <c r="S227" s="340">
        <f t="shared" ref="S227" si="259">F227*$S$18</f>
        <v>9.4612611858304092</v>
      </c>
      <c r="T227" s="340">
        <f t="shared" ref="T227" si="260">S227*E227</f>
        <v>31.241084435612013</v>
      </c>
    </row>
    <row r="228" spans="1:20" ht="12.75" customHeight="1">
      <c r="A228" s="225"/>
      <c r="B228" s="253"/>
      <c r="C228" s="253"/>
      <c r="D228" s="262"/>
      <c r="E228" s="236"/>
      <c r="F228" s="228"/>
      <c r="G228" s="262"/>
      <c r="H228" s="224"/>
      <c r="I228" s="262"/>
      <c r="J228" s="224"/>
      <c r="K228" s="101"/>
      <c r="L228" s="101"/>
      <c r="M228" s="101"/>
      <c r="N228" s="109"/>
      <c r="O228" s="102">
        <f t="shared" si="250"/>
        <v>0</v>
      </c>
      <c r="P228" s="224"/>
      <c r="Q228" s="224"/>
      <c r="R228" s="224"/>
      <c r="S228" s="340"/>
      <c r="T228" s="340"/>
    </row>
    <row r="229" spans="1:20" ht="12.75" customHeight="1">
      <c r="A229" s="225"/>
      <c r="B229" s="253"/>
      <c r="C229" s="253"/>
      <c r="D229" s="262"/>
      <c r="E229" s="236"/>
      <c r="F229" s="228"/>
      <c r="G229" s="262"/>
      <c r="H229" s="224"/>
      <c r="I229" s="262"/>
      <c r="J229" s="224"/>
      <c r="K229" s="101"/>
      <c r="L229" s="101"/>
      <c r="M229" s="106"/>
      <c r="N229" s="109"/>
      <c r="O229" s="102">
        <f t="shared" si="250"/>
        <v>0</v>
      </c>
      <c r="P229" s="224"/>
      <c r="Q229" s="224"/>
      <c r="R229" s="224"/>
      <c r="S229" s="340"/>
      <c r="T229" s="340"/>
    </row>
    <row r="230" spans="1:20" ht="12.75" customHeight="1">
      <c r="A230" s="225"/>
      <c r="B230" s="254"/>
      <c r="C230" s="254"/>
      <c r="D230" s="262"/>
      <c r="E230" s="237"/>
      <c r="F230" s="228"/>
      <c r="G230" s="262"/>
      <c r="H230" s="224"/>
      <c r="I230" s="262"/>
      <c r="J230" s="224"/>
      <c r="K230" s="101"/>
      <c r="L230" s="101"/>
      <c r="M230" s="101"/>
      <c r="N230" s="109"/>
      <c r="O230" s="102">
        <f t="shared" si="250"/>
        <v>0</v>
      </c>
      <c r="P230" s="224"/>
      <c r="Q230" s="224"/>
      <c r="R230" s="224"/>
      <c r="S230" s="340"/>
      <c r="T230" s="340"/>
    </row>
    <row r="231" spans="1:20" ht="12.75" customHeight="1">
      <c r="A231" s="225">
        <v>4</v>
      </c>
      <c r="B231" s="226" t="s">
        <v>1488</v>
      </c>
      <c r="C231" s="226" t="s">
        <v>1588</v>
      </c>
      <c r="D231" s="285" t="s">
        <v>499</v>
      </c>
      <c r="E231" s="225">
        <v>5.25</v>
      </c>
      <c r="F231" s="228">
        <f t="shared" si="192"/>
        <v>68.735988276660009</v>
      </c>
      <c r="G231" s="262">
        <v>6.18</v>
      </c>
      <c r="H231" s="224">
        <f t="shared" si="193"/>
        <v>14.421524399999999</v>
      </c>
      <c r="I231" s="262">
        <v>0.96</v>
      </c>
      <c r="J231" s="224">
        <f t="shared" si="194"/>
        <v>2.906352</v>
      </c>
      <c r="K231" s="101" t="s">
        <v>1215</v>
      </c>
      <c r="L231" s="101" t="s">
        <v>88</v>
      </c>
      <c r="M231" s="101">
        <v>1.0149999999999999</v>
      </c>
      <c r="N231" s="109">
        <v>31.042000000000002</v>
      </c>
      <c r="O231" s="102">
        <f t="shared" si="250"/>
        <v>31.507629999999999</v>
      </c>
      <c r="P231" s="224">
        <f t="shared" ref="P231" si="261">E231*F231</f>
        <v>360.86393845246505</v>
      </c>
      <c r="Q231" s="224">
        <f t="shared" ref="Q231" si="262">SUM(O231:O234)</f>
        <v>45.403050000000007</v>
      </c>
      <c r="R231" s="224">
        <f t="shared" ref="R231" si="263">Q231*1.02*1.05*$R$15</f>
        <v>51.408111876660008</v>
      </c>
      <c r="S231" s="340">
        <f t="shared" ref="S231" si="264">F231*$S$18</f>
        <v>88.136374756603118</v>
      </c>
      <c r="T231" s="340">
        <f t="shared" ref="T231" si="265">S231*E231</f>
        <v>462.71596747216637</v>
      </c>
    </row>
    <row r="232" spans="1:20" ht="12.75" customHeight="1">
      <c r="A232" s="225"/>
      <c r="B232" s="226"/>
      <c r="C232" s="226"/>
      <c r="D232" s="262"/>
      <c r="E232" s="225"/>
      <c r="F232" s="228"/>
      <c r="G232" s="262"/>
      <c r="H232" s="224"/>
      <c r="I232" s="262"/>
      <c r="J232" s="224"/>
      <c r="K232" s="101" t="s">
        <v>1490</v>
      </c>
      <c r="L232" s="101" t="s">
        <v>88</v>
      </c>
      <c r="M232" s="103">
        <v>0.03</v>
      </c>
      <c r="N232" s="109">
        <v>126.389</v>
      </c>
      <c r="O232" s="102">
        <f t="shared" si="250"/>
        <v>3.7916699999999999</v>
      </c>
      <c r="P232" s="224"/>
      <c r="Q232" s="224"/>
      <c r="R232" s="224"/>
      <c r="S232" s="340"/>
      <c r="T232" s="340"/>
    </row>
    <row r="233" spans="1:20" ht="12.75" customHeight="1">
      <c r="A233" s="225"/>
      <c r="B233" s="226"/>
      <c r="C233" s="226"/>
      <c r="D233" s="262"/>
      <c r="E233" s="225"/>
      <c r="F233" s="228"/>
      <c r="G233" s="262"/>
      <c r="H233" s="224"/>
      <c r="I233" s="262"/>
      <c r="J233" s="224"/>
      <c r="K233" s="101" t="s">
        <v>1491</v>
      </c>
      <c r="L233" s="101" t="s">
        <v>65</v>
      </c>
      <c r="M233" s="101">
        <v>2.0499999999999998</v>
      </c>
      <c r="N233" s="101">
        <v>4.2130000000000001</v>
      </c>
      <c r="O233" s="102">
        <f t="shared" si="250"/>
        <v>8.6366499999999995</v>
      </c>
      <c r="P233" s="224"/>
      <c r="Q233" s="224"/>
      <c r="R233" s="224"/>
      <c r="S233" s="340"/>
      <c r="T233" s="340"/>
    </row>
    <row r="234" spans="1:20" ht="39.75" customHeight="1">
      <c r="A234" s="225"/>
      <c r="B234" s="226"/>
      <c r="C234" s="226"/>
      <c r="D234" s="262"/>
      <c r="E234" s="225"/>
      <c r="F234" s="228"/>
      <c r="G234" s="262"/>
      <c r="H234" s="224"/>
      <c r="I234" s="262"/>
      <c r="J234" s="224"/>
      <c r="K234" s="101" t="s">
        <v>673</v>
      </c>
      <c r="L234" s="101" t="s">
        <v>652</v>
      </c>
      <c r="M234" s="101">
        <v>1.7</v>
      </c>
      <c r="N234" s="109">
        <v>0.86299999999999999</v>
      </c>
      <c r="O234" s="102">
        <f t="shared" si="250"/>
        <v>1.4670999999999998</v>
      </c>
      <c r="P234" s="224"/>
      <c r="Q234" s="224"/>
      <c r="R234" s="224"/>
      <c r="S234" s="340"/>
      <c r="T234" s="340"/>
    </row>
    <row r="235" spans="1:20" ht="12.75" customHeight="1">
      <c r="A235" s="225">
        <v>5</v>
      </c>
      <c r="B235" s="226" t="s">
        <v>659</v>
      </c>
      <c r="C235" s="226" t="s">
        <v>1576</v>
      </c>
      <c r="D235" s="394" t="s">
        <v>505</v>
      </c>
      <c r="E235" s="264">
        <v>0.441</v>
      </c>
      <c r="F235" s="228">
        <f t="shared" si="192"/>
        <v>317.03313600000001</v>
      </c>
      <c r="G235" s="262"/>
      <c r="H235" s="224">
        <f t="shared" si="193"/>
        <v>0</v>
      </c>
      <c r="I235" s="310"/>
      <c r="J235" s="224">
        <f t="shared" si="194"/>
        <v>0</v>
      </c>
      <c r="K235" s="101" t="s">
        <v>1548</v>
      </c>
      <c r="L235" s="101" t="s">
        <v>666</v>
      </c>
      <c r="M235" s="101">
        <v>1</v>
      </c>
      <c r="N235" s="109">
        <v>280</v>
      </c>
      <c r="O235" s="102">
        <f t="shared" si="250"/>
        <v>280</v>
      </c>
      <c r="P235" s="224">
        <f t="shared" ref="P235" si="266">E235*F235</f>
        <v>139.81161297600002</v>
      </c>
      <c r="Q235" s="224">
        <f t="shared" ref="Q235" si="267">SUM(O235:O238)</f>
        <v>280</v>
      </c>
      <c r="R235" s="224">
        <f t="shared" ref="R235" si="268">Q235*1.02*1.05*$R$15</f>
        <v>317.03313600000001</v>
      </c>
      <c r="S235" s="340">
        <f t="shared" ref="S235" si="269">F235*$S$18</f>
        <v>406.51414179557469</v>
      </c>
      <c r="T235" s="340">
        <f t="shared" ref="T235" si="270">S235*E235</f>
        <v>179.27273653184844</v>
      </c>
    </row>
    <row r="236" spans="1:20" ht="12.75" customHeight="1">
      <c r="A236" s="225"/>
      <c r="B236" s="226"/>
      <c r="C236" s="226"/>
      <c r="D236" s="474"/>
      <c r="E236" s="264"/>
      <c r="F236" s="228"/>
      <c r="G236" s="262"/>
      <c r="H236" s="224"/>
      <c r="I236" s="310"/>
      <c r="J236" s="224"/>
      <c r="K236" s="101"/>
      <c r="L236" s="101"/>
      <c r="M236" s="101"/>
      <c r="N236" s="109"/>
      <c r="O236" s="102">
        <f t="shared" si="250"/>
        <v>0</v>
      </c>
      <c r="P236" s="224"/>
      <c r="Q236" s="224"/>
      <c r="R236" s="224"/>
      <c r="S236" s="340"/>
      <c r="T236" s="340"/>
    </row>
    <row r="237" spans="1:20" ht="12.75" customHeight="1">
      <c r="A237" s="225"/>
      <c r="B237" s="226"/>
      <c r="C237" s="226"/>
      <c r="D237" s="474"/>
      <c r="E237" s="264"/>
      <c r="F237" s="228"/>
      <c r="G237" s="262"/>
      <c r="H237" s="224"/>
      <c r="I237" s="310"/>
      <c r="J237" s="224"/>
      <c r="K237" s="101"/>
      <c r="L237" s="101"/>
      <c r="M237" s="103"/>
      <c r="N237" s="109"/>
      <c r="O237" s="102">
        <f t="shared" si="250"/>
        <v>0</v>
      </c>
      <c r="P237" s="224"/>
      <c r="Q237" s="224"/>
      <c r="R237" s="224"/>
      <c r="S237" s="340"/>
      <c r="T237" s="340"/>
    </row>
    <row r="238" spans="1:20" ht="12.75" customHeight="1">
      <c r="A238" s="225"/>
      <c r="B238" s="226"/>
      <c r="C238" s="226"/>
      <c r="D238" s="475"/>
      <c r="E238" s="264"/>
      <c r="F238" s="228"/>
      <c r="G238" s="262"/>
      <c r="H238" s="224"/>
      <c r="I238" s="310"/>
      <c r="J238" s="224"/>
      <c r="K238" s="101"/>
      <c r="L238" s="101"/>
      <c r="M238" s="101"/>
      <c r="N238" s="109"/>
      <c r="O238" s="102">
        <f t="shared" si="250"/>
        <v>0</v>
      </c>
      <c r="P238" s="224"/>
      <c r="Q238" s="224"/>
      <c r="R238" s="224"/>
      <c r="S238" s="340"/>
      <c r="T238" s="340"/>
    </row>
    <row r="239" spans="1:20" ht="12.75" customHeight="1">
      <c r="A239" s="225">
        <v>6</v>
      </c>
      <c r="B239" s="226" t="s">
        <v>659</v>
      </c>
      <c r="C239" s="226" t="s">
        <v>1577</v>
      </c>
      <c r="D239" s="394" t="s">
        <v>505</v>
      </c>
      <c r="E239" s="264">
        <v>0.189</v>
      </c>
      <c r="F239" s="228">
        <f t="shared" si="192"/>
        <v>349.11349257960001</v>
      </c>
      <c r="G239" s="262"/>
      <c r="H239" s="224">
        <f t="shared" si="193"/>
        <v>0</v>
      </c>
      <c r="I239" s="310"/>
      <c r="J239" s="224">
        <f t="shared" si="194"/>
        <v>0</v>
      </c>
      <c r="K239" s="101" t="s">
        <v>1549</v>
      </c>
      <c r="L239" s="101" t="s">
        <v>666</v>
      </c>
      <c r="M239" s="101">
        <v>1</v>
      </c>
      <c r="N239" s="109">
        <v>308.33300000000003</v>
      </c>
      <c r="O239" s="102">
        <f t="shared" si="250"/>
        <v>308.33300000000003</v>
      </c>
      <c r="P239" s="224">
        <f t="shared" ref="P239" si="271">E239*F239</f>
        <v>65.982450097544401</v>
      </c>
      <c r="Q239" s="224">
        <f t="shared" ref="Q239" si="272">SUM(O239:O242)</f>
        <v>308.33300000000003</v>
      </c>
      <c r="R239" s="224">
        <f t="shared" ref="R239" si="273">Q239*1.02*1.05*$R$15</f>
        <v>349.11349257960001</v>
      </c>
      <c r="S239" s="340">
        <f t="shared" ref="S239" si="274">F239*$S$18</f>
        <v>447.64901743662472</v>
      </c>
      <c r="T239" s="340">
        <f t="shared" ref="T239" si="275">S239*E239</f>
        <v>84.605664295522075</v>
      </c>
    </row>
    <row r="240" spans="1:20" ht="12.75" customHeight="1">
      <c r="A240" s="225"/>
      <c r="B240" s="226"/>
      <c r="C240" s="226"/>
      <c r="D240" s="474"/>
      <c r="E240" s="264"/>
      <c r="F240" s="228"/>
      <c r="G240" s="262"/>
      <c r="H240" s="224"/>
      <c r="I240" s="310"/>
      <c r="J240" s="224"/>
      <c r="K240" s="101"/>
      <c r="L240" s="101"/>
      <c r="M240" s="101"/>
      <c r="N240" s="109"/>
      <c r="O240" s="102">
        <f t="shared" si="250"/>
        <v>0</v>
      </c>
      <c r="P240" s="224"/>
      <c r="Q240" s="224"/>
      <c r="R240" s="224"/>
      <c r="S240" s="340"/>
      <c r="T240" s="340"/>
    </row>
    <row r="241" spans="1:20" ht="12.75" customHeight="1">
      <c r="A241" s="225"/>
      <c r="B241" s="226"/>
      <c r="C241" s="226"/>
      <c r="D241" s="474"/>
      <c r="E241" s="264"/>
      <c r="F241" s="228"/>
      <c r="G241" s="262"/>
      <c r="H241" s="224"/>
      <c r="I241" s="310"/>
      <c r="J241" s="224"/>
      <c r="K241" s="101"/>
      <c r="L241" s="101"/>
      <c r="M241" s="103"/>
      <c r="N241" s="109"/>
      <c r="O241" s="102">
        <f t="shared" si="250"/>
        <v>0</v>
      </c>
      <c r="P241" s="224"/>
      <c r="Q241" s="224"/>
      <c r="R241" s="224"/>
      <c r="S241" s="340"/>
      <c r="T241" s="340"/>
    </row>
    <row r="242" spans="1:20" ht="12.75" customHeight="1">
      <c r="A242" s="225"/>
      <c r="B242" s="226"/>
      <c r="C242" s="226"/>
      <c r="D242" s="475"/>
      <c r="E242" s="264"/>
      <c r="F242" s="228"/>
      <c r="G242" s="262"/>
      <c r="H242" s="224"/>
      <c r="I242" s="310"/>
      <c r="J242" s="224"/>
      <c r="K242" s="101"/>
      <c r="L242" s="101"/>
      <c r="M242" s="101"/>
      <c r="N242" s="109"/>
      <c r="O242" s="102">
        <f t="shared" si="250"/>
        <v>0</v>
      </c>
      <c r="P242" s="224"/>
      <c r="Q242" s="224"/>
      <c r="R242" s="224"/>
      <c r="S242" s="340"/>
      <c r="T242" s="340"/>
    </row>
    <row r="243" spans="1:20" ht="12.75" customHeight="1">
      <c r="A243" s="225">
        <v>7</v>
      </c>
      <c r="B243" s="226" t="s">
        <v>1495</v>
      </c>
      <c r="C243" s="226" t="s">
        <v>1578</v>
      </c>
      <c r="D243" s="285" t="s">
        <v>1408</v>
      </c>
      <c r="E243" s="228">
        <v>5.57</v>
      </c>
      <c r="F243" s="228">
        <f t="shared" ref="F243" si="276">H243+J243+R243</f>
        <v>56.651071825748033</v>
      </c>
      <c r="G243" s="262">
        <v>3.17</v>
      </c>
      <c r="H243" s="224">
        <f t="shared" ref="H243" si="277">G243*$P$8/1000</f>
        <v>7.3974485999999997</v>
      </c>
      <c r="I243" s="229">
        <v>1</v>
      </c>
      <c r="J243" s="224">
        <f t="shared" ref="J243" si="278">I243*$P$9/1000</f>
        <v>3.02745</v>
      </c>
      <c r="K243" s="101" t="s">
        <v>87</v>
      </c>
      <c r="L243" s="101" t="s">
        <v>88</v>
      </c>
      <c r="M243" s="101">
        <v>1.0149999999999999</v>
      </c>
      <c r="N243" s="109">
        <v>29.856000000000002</v>
      </c>
      <c r="O243" s="102">
        <f t="shared" si="250"/>
        <v>30.303839999999997</v>
      </c>
      <c r="P243" s="224">
        <f t="shared" ref="P243" si="279">E243*F243</f>
        <v>315.54647006941656</v>
      </c>
      <c r="Q243" s="224">
        <f t="shared" ref="Q243" si="280">SUM(O243:O247)</f>
        <v>40.826421699999997</v>
      </c>
      <c r="R243" s="224">
        <f t="shared" ref="R243" si="281">Q243*1.02*1.05*$R$15</f>
        <v>46.226173225748035</v>
      </c>
      <c r="S243" s="224">
        <f>F243*S18</f>
        <v>72.640551507030551</v>
      </c>
      <c r="T243" s="224">
        <f>S243*E243</f>
        <v>404.60787189416021</v>
      </c>
    </row>
    <row r="244" spans="1:20" ht="12.75" customHeight="1">
      <c r="A244" s="225"/>
      <c r="B244" s="226"/>
      <c r="C244" s="226"/>
      <c r="D244" s="262"/>
      <c r="E244" s="228"/>
      <c r="F244" s="228"/>
      <c r="G244" s="262"/>
      <c r="H244" s="224"/>
      <c r="I244" s="229"/>
      <c r="J244" s="224"/>
      <c r="K244" s="101" t="s">
        <v>723</v>
      </c>
      <c r="L244" s="101" t="s">
        <v>65</v>
      </c>
      <c r="M244" s="101">
        <v>1.18</v>
      </c>
      <c r="N244" s="109">
        <v>4.2130000000000001</v>
      </c>
      <c r="O244" s="102">
        <f t="shared" si="250"/>
        <v>4.9713399999999996</v>
      </c>
      <c r="P244" s="224"/>
      <c r="Q244" s="224"/>
      <c r="R244" s="224"/>
      <c r="S244" s="224"/>
      <c r="T244" s="224"/>
    </row>
    <row r="245" spans="1:20" ht="12.75" customHeight="1">
      <c r="A245" s="225"/>
      <c r="B245" s="226"/>
      <c r="C245" s="226"/>
      <c r="D245" s="262"/>
      <c r="E245" s="228"/>
      <c r="F245" s="228"/>
      <c r="G245" s="262"/>
      <c r="H245" s="224"/>
      <c r="I245" s="229"/>
      <c r="J245" s="224"/>
      <c r="K245" s="101" t="s">
        <v>914</v>
      </c>
      <c r="L245" s="101" t="s">
        <v>458</v>
      </c>
      <c r="M245" s="101">
        <v>2.53E-2</v>
      </c>
      <c r="N245" s="109">
        <v>126.389</v>
      </c>
      <c r="O245" s="102">
        <f t="shared" si="250"/>
        <v>3.1976416999999997</v>
      </c>
      <c r="P245" s="224"/>
      <c r="Q245" s="224"/>
      <c r="R245" s="224"/>
      <c r="S245" s="224"/>
      <c r="T245" s="224"/>
    </row>
    <row r="246" spans="1:20" ht="12.75" customHeight="1">
      <c r="A246" s="225"/>
      <c r="B246" s="226"/>
      <c r="C246" s="226"/>
      <c r="D246" s="262"/>
      <c r="E246" s="228"/>
      <c r="F246" s="228"/>
      <c r="G246" s="262"/>
      <c r="H246" s="224"/>
      <c r="I246" s="229"/>
      <c r="J246" s="224"/>
      <c r="K246" s="101" t="s">
        <v>179</v>
      </c>
      <c r="L246" s="101" t="s">
        <v>79</v>
      </c>
      <c r="M246" s="101">
        <v>1.4</v>
      </c>
      <c r="N246" s="109">
        <v>1.1879999999999999</v>
      </c>
      <c r="O246" s="102">
        <f t="shared" si="250"/>
        <v>1.6631999999999998</v>
      </c>
      <c r="P246" s="224"/>
      <c r="Q246" s="224"/>
      <c r="R246" s="224"/>
      <c r="S246" s="224"/>
      <c r="T246" s="224"/>
    </row>
    <row r="247" spans="1:20" ht="12.75" customHeight="1">
      <c r="A247" s="225"/>
      <c r="B247" s="226"/>
      <c r="C247" s="226"/>
      <c r="D247" s="262"/>
      <c r="E247" s="228"/>
      <c r="F247" s="228"/>
      <c r="G247" s="262"/>
      <c r="H247" s="224"/>
      <c r="I247" s="229"/>
      <c r="J247" s="224"/>
      <c r="K247" s="101" t="s">
        <v>1195</v>
      </c>
      <c r="L247" s="101" t="s">
        <v>79</v>
      </c>
      <c r="M247" s="101">
        <v>0.8</v>
      </c>
      <c r="N247" s="109">
        <v>0.86299999999999999</v>
      </c>
      <c r="O247" s="102">
        <f t="shared" si="250"/>
        <v>0.69040000000000001</v>
      </c>
      <c r="P247" s="224"/>
      <c r="Q247" s="224"/>
      <c r="R247" s="224"/>
      <c r="S247" s="224"/>
      <c r="T247" s="224"/>
    </row>
    <row r="248" spans="1:20" ht="12.75" customHeight="1">
      <c r="A248" s="225">
        <v>8</v>
      </c>
      <c r="B248" s="226" t="s">
        <v>78</v>
      </c>
      <c r="C248" s="226" t="s">
        <v>1576</v>
      </c>
      <c r="D248" s="394" t="s">
        <v>505</v>
      </c>
      <c r="E248" s="280">
        <v>0.46779999999999999</v>
      </c>
      <c r="F248" s="228">
        <f t="shared" ref="F248" si="282">H248+J248+R248</f>
        <v>317.03313600000001</v>
      </c>
      <c r="G248" s="258"/>
      <c r="H248" s="224">
        <f t="shared" ref="H248" si="283">G248*$P$8/1000</f>
        <v>0</v>
      </c>
      <c r="I248" s="258"/>
      <c r="J248" s="224">
        <f t="shared" ref="J248" si="284">I248*$P$9/1000</f>
        <v>0</v>
      </c>
      <c r="K248" s="101" t="s">
        <v>909</v>
      </c>
      <c r="L248" s="101" t="s">
        <v>76</v>
      </c>
      <c r="M248" s="101">
        <v>1</v>
      </c>
      <c r="N248" s="109">
        <v>280</v>
      </c>
      <c r="O248" s="102">
        <f t="shared" si="250"/>
        <v>280</v>
      </c>
      <c r="P248" s="224">
        <f t="shared" ref="P248" si="285">E248*F248</f>
        <v>148.3081010208</v>
      </c>
      <c r="Q248" s="224">
        <f t="shared" ref="Q248" si="286">SUM(O248:O251)</f>
        <v>280</v>
      </c>
      <c r="R248" s="224">
        <f t="shared" ref="R248" si="287">Q248*1.02*1.05*$R$15</f>
        <v>317.03313600000001</v>
      </c>
      <c r="S248" s="340">
        <f t="shared" ref="S248" si="288">F248*$S$18</f>
        <v>406.51414179557469</v>
      </c>
      <c r="T248" s="340">
        <f t="shared" ref="T248" si="289">S248*E248</f>
        <v>190.16731553196985</v>
      </c>
    </row>
    <row r="249" spans="1:20" ht="12.75" customHeight="1">
      <c r="A249" s="225"/>
      <c r="B249" s="226"/>
      <c r="C249" s="226"/>
      <c r="D249" s="474"/>
      <c r="E249" s="280"/>
      <c r="F249" s="228"/>
      <c r="G249" s="259"/>
      <c r="H249" s="224"/>
      <c r="I249" s="259"/>
      <c r="J249" s="224"/>
      <c r="K249" s="101"/>
      <c r="L249" s="101"/>
      <c r="M249" s="101"/>
      <c r="N249" s="109"/>
      <c r="O249" s="102">
        <f t="shared" si="250"/>
        <v>0</v>
      </c>
      <c r="P249" s="224"/>
      <c r="Q249" s="224"/>
      <c r="R249" s="224"/>
      <c r="S249" s="340"/>
      <c r="T249" s="340"/>
    </row>
    <row r="250" spans="1:20" ht="12.75" customHeight="1">
      <c r="A250" s="225"/>
      <c r="B250" s="226"/>
      <c r="C250" s="226"/>
      <c r="D250" s="474"/>
      <c r="E250" s="280"/>
      <c r="F250" s="228"/>
      <c r="G250" s="259"/>
      <c r="H250" s="224"/>
      <c r="I250" s="259"/>
      <c r="J250" s="224"/>
      <c r="K250" s="101"/>
      <c r="L250" s="101"/>
      <c r="M250" s="101"/>
      <c r="N250" s="109"/>
      <c r="O250" s="102">
        <f t="shared" si="250"/>
        <v>0</v>
      </c>
      <c r="P250" s="224"/>
      <c r="Q250" s="224"/>
      <c r="R250" s="224"/>
      <c r="S250" s="340"/>
      <c r="T250" s="340"/>
    </row>
    <row r="251" spans="1:20" ht="12.75" customHeight="1">
      <c r="A251" s="225"/>
      <c r="B251" s="226"/>
      <c r="C251" s="226"/>
      <c r="D251" s="475"/>
      <c r="E251" s="280"/>
      <c r="F251" s="228"/>
      <c r="G251" s="260"/>
      <c r="H251" s="224"/>
      <c r="I251" s="260"/>
      <c r="J251" s="224"/>
      <c r="K251" s="101"/>
      <c r="L251" s="101"/>
      <c r="M251" s="101"/>
      <c r="N251" s="109"/>
      <c r="O251" s="102">
        <f t="shared" si="250"/>
        <v>0</v>
      </c>
      <c r="P251" s="224"/>
      <c r="Q251" s="224"/>
      <c r="R251" s="224"/>
      <c r="S251" s="340"/>
      <c r="T251" s="340"/>
    </row>
    <row r="252" spans="1:20" ht="12.75" customHeight="1">
      <c r="A252" s="225">
        <v>9</v>
      </c>
      <c r="B252" s="226" t="s">
        <v>78</v>
      </c>
      <c r="C252" s="226" t="s">
        <v>1577</v>
      </c>
      <c r="D252" s="394" t="s">
        <v>505</v>
      </c>
      <c r="E252" s="280">
        <v>0.20039999999999999</v>
      </c>
      <c r="F252" s="228">
        <f t="shared" ref="F252:F320" si="290">H252+J252+R252</f>
        <v>349.11349257960001</v>
      </c>
      <c r="G252" s="258"/>
      <c r="H252" s="224">
        <f t="shared" ref="H252:H320" si="291">G252*$P$8/1000</f>
        <v>0</v>
      </c>
      <c r="I252" s="258"/>
      <c r="J252" s="224">
        <f t="shared" ref="J252:J320" si="292">I252*$P$9/1000</f>
        <v>0</v>
      </c>
      <c r="K252" s="101" t="s">
        <v>909</v>
      </c>
      <c r="L252" s="101" t="s">
        <v>76</v>
      </c>
      <c r="M252" s="101">
        <v>1</v>
      </c>
      <c r="N252" s="109">
        <v>308.33300000000003</v>
      </c>
      <c r="O252" s="102">
        <f t="shared" si="250"/>
        <v>308.33300000000003</v>
      </c>
      <c r="P252" s="224">
        <f t="shared" ref="P252" si="293">E252*F252</f>
        <v>69.962343912951837</v>
      </c>
      <c r="Q252" s="224">
        <f t="shared" ref="Q252" si="294">SUM(O252:O255)</f>
        <v>308.33300000000003</v>
      </c>
      <c r="R252" s="224">
        <f t="shared" ref="R252" si="295">Q252*1.02*1.05*$R$15</f>
        <v>349.11349257960001</v>
      </c>
      <c r="S252" s="340">
        <f t="shared" ref="S252" si="296">F252*$S$18</f>
        <v>447.64901743662472</v>
      </c>
      <c r="T252" s="340">
        <f t="shared" ref="T252" si="297">S252*E252</f>
        <v>89.708863094299588</v>
      </c>
    </row>
    <row r="253" spans="1:20" ht="12.75" customHeight="1">
      <c r="A253" s="225"/>
      <c r="B253" s="226"/>
      <c r="C253" s="226"/>
      <c r="D253" s="474"/>
      <c r="E253" s="280"/>
      <c r="F253" s="228"/>
      <c r="G253" s="259"/>
      <c r="H253" s="224"/>
      <c r="I253" s="259"/>
      <c r="J253" s="224"/>
      <c r="K253" s="101"/>
      <c r="L253" s="101"/>
      <c r="M253" s="101"/>
      <c r="N253" s="101"/>
      <c r="O253" s="102">
        <f t="shared" si="250"/>
        <v>0</v>
      </c>
      <c r="P253" s="224"/>
      <c r="Q253" s="224"/>
      <c r="R253" s="224"/>
      <c r="S253" s="340"/>
      <c r="T253" s="340"/>
    </row>
    <row r="254" spans="1:20" ht="12.75" customHeight="1">
      <c r="A254" s="225"/>
      <c r="B254" s="226"/>
      <c r="C254" s="226"/>
      <c r="D254" s="474"/>
      <c r="E254" s="280"/>
      <c r="F254" s="228"/>
      <c r="G254" s="259"/>
      <c r="H254" s="224"/>
      <c r="I254" s="259"/>
      <c r="J254" s="224"/>
      <c r="K254" s="101"/>
      <c r="L254" s="101"/>
      <c r="M254" s="103"/>
      <c r="N254" s="109"/>
      <c r="O254" s="102">
        <f t="shared" si="250"/>
        <v>0</v>
      </c>
      <c r="P254" s="224"/>
      <c r="Q254" s="224"/>
      <c r="R254" s="224"/>
      <c r="S254" s="340"/>
      <c r="T254" s="340"/>
    </row>
    <row r="255" spans="1:20" ht="12.75" customHeight="1">
      <c r="A255" s="225"/>
      <c r="B255" s="226"/>
      <c r="C255" s="226"/>
      <c r="D255" s="475"/>
      <c r="E255" s="280"/>
      <c r="F255" s="228"/>
      <c r="G255" s="260"/>
      <c r="H255" s="224"/>
      <c r="I255" s="260"/>
      <c r="J255" s="224"/>
      <c r="K255" s="101"/>
      <c r="L255" s="101"/>
      <c r="M255" s="101"/>
      <c r="N255" s="109"/>
      <c r="O255" s="102">
        <f t="shared" si="250"/>
        <v>0</v>
      </c>
      <c r="P255" s="224"/>
      <c r="Q255" s="224"/>
      <c r="R255" s="224"/>
      <c r="S255" s="340"/>
      <c r="T255" s="340"/>
    </row>
    <row r="256" spans="1:20" ht="12.75" customHeight="1">
      <c r="A256" s="225">
        <v>10</v>
      </c>
      <c r="B256" s="226" t="s">
        <v>1237</v>
      </c>
      <c r="C256" s="226" t="s">
        <v>1589</v>
      </c>
      <c r="D256" s="285" t="s">
        <v>499</v>
      </c>
      <c r="E256" s="225">
        <v>24.91</v>
      </c>
      <c r="F256" s="228">
        <f t="shared" si="290"/>
        <v>39.450737350897668</v>
      </c>
      <c r="G256" s="262">
        <v>1</v>
      </c>
      <c r="H256" s="224">
        <f t="shared" si="291"/>
        <v>2.33358</v>
      </c>
      <c r="I256" s="262">
        <v>0.77</v>
      </c>
      <c r="J256" s="224">
        <f t="shared" si="292"/>
        <v>2.3311364999999999</v>
      </c>
      <c r="K256" s="101" t="s">
        <v>87</v>
      </c>
      <c r="L256" s="101" t="s">
        <v>88</v>
      </c>
      <c r="M256" s="101">
        <v>1.0149999999999999</v>
      </c>
      <c r="N256" s="109">
        <v>29.856000000000002</v>
      </c>
      <c r="O256" s="102">
        <f t="shared" si="250"/>
        <v>30.303839999999997</v>
      </c>
      <c r="P256" s="224">
        <f t="shared" ref="P256" si="298">E256*F256</f>
        <v>982.71786741086089</v>
      </c>
      <c r="Q256" s="224">
        <f t="shared" ref="Q256" si="299">SUM(O256:O259)</f>
        <v>30.722611399999995</v>
      </c>
      <c r="R256" s="224">
        <f t="shared" ref="R256" si="300">Q256*1.02*1.05*$R$15</f>
        <v>34.786020850897671</v>
      </c>
      <c r="S256" s="340">
        <f t="shared" ref="S256" si="301">F256*$S$18</f>
        <v>50.585509261728369</v>
      </c>
      <c r="T256" s="340">
        <f t="shared" ref="T256" si="302">S256*E256</f>
        <v>1260.0850357096538</v>
      </c>
    </row>
    <row r="257" spans="1:20" ht="12.75" customHeight="1">
      <c r="A257" s="225"/>
      <c r="B257" s="226"/>
      <c r="C257" s="226"/>
      <c r="D257" s="262"/>
      <c r="E257" s="225"/>
      <c r="F257" s="228"/>
      <c r="G257" s="262"/>
      <c r="H257" s="224"/>
      <c r="I257" s="262"/>
      <c r="J257" s="224"/>
      <c r="K257" s="101" t="s">
        <v>723</v>
      </c>
      <c r="L257" s="101" t="s">
        <v>65</v>
      </c>
      <c r="M257" s="101">
        <v>7.5399999999999995E-2</v>
      </c>
      <c r="N257" s="109">
        <v>4.2130000000000001</v>
      </c>
      <c r="O257" s="102">
        <f t="shared" si="250"/>
        <v>0.3176602</v>
      </c>
      <c r="P257" s="224"/>
      <c r="Q257" s="224"/>
      <c r="R257" s="224"/>
      <c r="S257" s="340"/>
      <c r="T257" s="340"/>
    </row>
    <row r="258" spans="1:20" ht="12.75" customHeight="1">
      <c r="A258" s="225"/>
      <c r="B258" s="226"/>
      <c r="C258" s="226"/>
      <c r="D258" s="262"/>
      <c r="E258" s="225"/>
      <c r="F258" s="228"/>
      <c r="G258" s="262"/>
      <c r="H258" s="224"/>
      <c r="I258" s="262"/>
      <c r="J258" s="224"/>
      <c r="K258" s="101" t="s">
        <v>914</v>
      </c>
      <c r="L258" s="101" t="s">
        <v>88</v>
      </c>
      <c r="M258" s="103">
        <v>8.0000000000000004E-4</v>
      </c>
      <c r="N258" s="109">
        <v>126.389</v>
      </c>
      <c r="O258" s="102">
        <f t="shared" si="250"/>
        <v>0.1011112</v>
      </c>
      <c r="P258" s="224"/>
      <c r="Q258" s="224"/>
      <c r="R258" s="224"/>
      <c r="S258" s="340"/>
      <c r="T258" s="340"/>
    </row>
    <row r="259" spans="1:20" ht="21.75" customHeight="1">
      <c r="A259" s="225"/>
      <c r="B259" s="226"/>
      <c r="C259" s="226"/>
      <c r="D259" s="262"/>
      <c r="E259" s="225"/>
      <c r="F259" s="228"/>
      <c r="G259" s="262"/>
      <c r="H259" s="224"/>
      <c r="I259" s="262"/>
      <c r="J259" s="224"/>
      <c r="K259" s="101"/>
      <c r="L259" s="101"/>
      <c r="M259" s="101"/>
      <c r="N259" s="109"/>
      <c r="O259" s="102">
        <f t="shared" si="250"/>
        <v>0</v>
      </c>
      <c r="P259" s="224"/>
      <c r="Q259" s="224"/>
      <c r="R259" s="224"/>
      <c r="S259" s="340"/>
      <c r="T259" s="340"/>
    </row>
    <row r="260" spans="1:20" ht="12.75" customHeight="1">
      <c r="A260" s="225">
        <v>11</v>
      </c>
      <c r="B260" s="226" t="s">
        <v>78</v>
      </c>
      <c r="C260" s="226" t="s">
        <v>1576</v>
      </c>
      <c r="D260" s="394" t="s">
        <v>505</v>
      </c>
      <c r="E260" s="228">
        <v>0.84</v>
      </c>
      <c r="F260" s="228">
        <f t="shared" si="290"/>
        <v>317.03313600000001</v>
      </c>
      <c r="G260" s="258"/>
      <c r="H260" s="224">
        <f t="shared" si="291"/>
        <v>0</v>
      </c>
      <c r="I260" s="258"/>
      <c r="J260" s="224">
        <f t="shared" si="292"/>
        <v>0</v>
      </c>
      <c r="K260" s="101" t="s">
        <v>909</v>
      </c>
      <c r="L260" s="101" t="s">
        <v>76</v>
      </c>
      <c r="M260" s="101">
        <v>1</v>
      </c>
      <c r="N260" s="109">
        <v>280</v>
      </c>
      <c r="O260" s="102">
        <f t="shared" si="250"/>
        <v>280</v>
      </c>
      <c r="P260" s="224">
        <f t="shared" ref="P260" si="303">E260*F260</f>
        <v>266.30783423999998</v>
      </c>
      <c r="Q260" s="224">
        <f t="shared" ref="Q260" si="304">SUM(O260:O263)</f>
        <v>280</v>
      </c>
      <c r="R260" s="224">
        <f t="shared" ref="R260" si="305">Q260*1.02*1.05*$R$15</f>
        <v>317.03313600000001</v>
      </c>
      <c r="S260" s="340">
        <f t="shared" ref="S260" si="306">F260*$S$18</f>
        <v>406.51414179557469</v>
      </c>
      <c r="T260" s="340">
        <f t="shared" ref="T260" si="307">S260*E260</f>
        <v>341.47187910828274</v>
      </c>
    </row>
    <row r="261" spans="1:20" ht="12.75" customHeight="1">
      <c r="A261" s="225"/>
      <c r="B261" s="226"/>
      <c r="C261" s="226"/>
      <c r="D261" s="474"/>
      <c r="E261" s="228"/>
      <c r="F261" s="228"/>
      <c r="G261" s="259"/>
      <c r="H261" s="224"/>
      <c r="I261" s="259"/>
      <c r="J261" s="224"/>
      <c r="K261" s="101"/>
      <c r="L261" s="101"/>
      <c r="M261" s="101"/>
      <c r="N261" s="109"/>
      <c r="O261" s="102">
        <f t="shared" si="250"/>
        <v>0</v>
      </c>
      <c r="P261" s="224"/>
      <c r="Q261" s="224"/>
      <c r="R261" s="224"/>
      <c r="S261" s="340"/>
      <c r="T261" s="340"/>
    </row>
    <row r="262" spans="1:20" ht="12.75" customHeight="1">
      <c r="A262" s="225"/>
      <c r="B262" s="226"/>
      <c r="C262" s="226"/>
      <c r="D262" s="474"/>
      <c r="E262" s="228"/>
      <c r="F262" s="228"/>
      <c r="G262" s="259"/>
      <c r="H262" s="224"/>
      <c r="I262" s="259"/>
      <c r="J262" s="224"/>
      <c r="K262" s="101"/>
      <c r="L262" s="101"/>
      <c r="M262" s="101"/>
      <c r="N262" s="109"/>
      <c r="O262" s="102">
        <f t="shared" si="250"/>
        <v>0</v>
      </c>
      <c r="P262" s="224"/>
      <c r="Q262" s="224"/>
      <c r="R262" s="224"/>
      <c r="S262" s="340"/>
      <c r="T262" s="340"/>
    </row>
    <row r="263" spans="1:20" ht="12.75" customHeight="1">
      <c r="A263" s="225"/>
      <c r="B263" s="226"/>
      <c r="C263" s="226"/>
      <c r="D263" s="475"/>
      <c r="E263" s="228"/>
      <c r="F263" s="228"/>
      <c r="G263" s="260"/>
      <c r="H263" s="224"/>
      <c r="I263" s="260"/>
      <c r="J263" s="224"/>
      <c r="K263" s="101"/>
      <c r="L263" s="101"/>
      <c r="M263" s="101"/>
      <c r="N263" s="109"/>
      <c r="O263" s="102">
        <f t="shared" si="250"/>
        <v>0</v>
      </c>
      <c r="P263" s="224"/>
      <c r="Q263" s="224"/>
      <c r="R263" s="224"/>
      <c r="S263" s="340"/>
      <c r="T263" s="340"/>
    </row>
    <row r="264" spans="1:20" ht="12.75" customHeight="1">
      <c r="A264" s="225">
        <v>12</v>
      </c>
      <c r="B264" s="226" t="s">
        <v>78</v>
      </c>
      <c r="C264" s="226" t="s">
        <v>1577</v>
      </c>
      <c r="D264" s="394" t="s">
        <v>505</v>
      </c>
      <c r="E264" s="280">
        <v>0.36</v>
      </c>
      <c r="F264" s="228">
        <f t="shared" si="290"/>
        <v>349.11349257960001</v>
      </c>
      <c r="G264" s="258"/>
      <c r="H264" s="224">
        <f t="shared" si="291"/>
        <v>0</v>
      </c>
      <c r="I264" s="258"/>
      <c r="J264" s="224">
        <f t="shared" si="292"/>
        <v>0</v>
      </c>
      <c r="K264" s="101" t="s">
        <v>909</v>
      </c>
      <c r="L264" s="101" t="s">
        <v>76</v>
      </c>
      <c r="M264" s="101">
        <v>1</v>
      </c>
      <c r="N264" s="109">
        <v>308.33300000000003</v>
      </c>
      <c r="O264" s="102">
        <f t="shared" si="250"/>
        <v>308.33300000000003</v>
      </c>
      <c r="P264" s="224">
        <f t="shared" ref="P264" si="308">E264*F264</f>
        <v>125.680857328656</v>
      </c>
      <c r="Q264" s="224">
        <f t="shared" ref="Q264" si="309">SUM(O264:O267)</f>
        <v>308.33300000000003</v>
      </c>
      <c r="R264" s="224">
        <f t="shared" ref="R264" si="310">Q264*1.02*1.05*$R$15</f>
        <v>349.11349257960001</v>
      </c>
      <c r="S264" s="340">
        <f t="shared" ref="S264" si="311">F264*$S$18</f>
        <v>447.64901743662472</v>
      </c>
      <c r="T264" s="340">
        <f t="shared" ref="T264" si="312">S264*E264</f>
        <v>161.15364627718489</v>
      </c>
    </row>
    <row r="265" spans="1:20" ht="12.75" customHeight="1">
      <c r="A265" s="225"/>
      <c r="B265" s="226"/>
      <c r="C265" s="226"/>
      <c r="D265" s="474"/>
      <c r="E265" s="280"/>
      <c r="F265" s="228"/>
      <c r="G265" s="259"/>
      <c r="H265" s="224"/>
      <c r="I265" s="259"/>
      <c r="J265" s="224"/>
      <c r="K265" s="101"/>
      <c r="L265" s="101"/>
      <c r="M265" s="101"/>
      <c r="N265" s="101"/>
      <c r="O265" s="102">
        <f t="shared" si="250"/>
        <v>0</v>
      </c>
      <c r="P265" s="224"/>
      <c r="Q265" s="224"/>
      <c r="R265" s="224"/>
      <c r="S265" s="340"/>
      <c r="T265" s="340"/>
    </row>
    <row r="266" spans="1:20" ht="12.75" customHeight="1">
      <c r="A266" s="225"/>
      <c r="B266" s="226"/>
      <c r="C266" s="226"/>
      <c r="D266" s="474"/>
      <c r="E266" s="280"/>
      <c r="F266" s="228"/>
      <c r="G266" s="259"/>
      <c r="H266" s="224"/>
      <c r="I266" s="259"/>
      <c r="J266" s="224"/>
      <c r="K266" s="101"/>
      <c r="L266" s="101"/>
      <c r="M266" s="103"/>
      <c r="N266" s="109"/>
      <c r="O266" s="102">
        <f t="shared" si="250"/>
        <v>0</v>
      </c>
      <c r="P266" s="224"/>
      <c r="Q266" s="224"/>
      <c r="R266" s="224"/>
      <c r="S266" s="340"/>
      <c r="T266" s="340"/>
    </row>
    <row r="267" spans="1:20" ht="12.75" customHeight="1">
      <c r="A267" s="225"/>
      <c r="B267" s="226"/>
      <c r="C267" s="226"/>
      <c r="D267" s="475"/>
      <c r="E267" s="280"/>
      <c r="F267" s="228"/>
      <c r="G267" s="260"/>
      <c r="H267" s="224"/>
      <c r="I267" s="260"/>
      <c r="J267" s="224"/>
      <c r="K267" s="101"/>
      <c r="L267" s="101"/>
      <c r="M267" s="101"/>
      <c r="N267" s="109"/>
      <c r="O267" s="102">
        <f t="shared" si="250"/>
        <v>0</v>
      </c>
      <c r="P267" s="224"/>
      <c r="Q267" s="224"/>
      <c r="R267" s="224"/>
      <c r="S267" s="340"/>
      <c r="T267" s="340"/>
    </row>
    <row r="268" spans="1:20" ht="12.75" customHeight="1">
      <c r="A268" s="225">
        <v>13</v>
      </c>
      <c r="B268" s="226" t="s">
        <v>1262</v>
      </c>
      <c r="C268" s="226" t="s">
        <v>1579</v>
      </c>
      <c r="D268" s="342" t="s">
        <v>510</v>
      </c>
      <c r="E268" s="228">
        <v>65.8</v>
      </c>
      <c r="F268" s="228">
        <f t="shared" si="290"/>
        <v>0.95019399863999987</v>
      </c>
      <c r="G268" s="262">
        <v>0.19500000000000001</v>
      </c>
      <c r="H268" s="224">
        <f t="shared" si="291"/>
        <v>0.45504809999999996</v>
      </c>
      <c r="I268" s="262">
        <v>1.4999999999999999E-2</v>
      </c>
      <c r="J268" s="224">
        <f t="shared" si="292"/>
        <v>4.5411750000000001E-2</v>
      </c>
      <c r="K268" s="101" t="s">
        <v>1263</v>
      </c>
      <c r="L268" s="101" t="s">
        <v>79</v>
      </c>
      <c r="M268" s="101">
        <v>2.4</v>
      </c>
      <c r="N268" s="109">
        <v>0.16550000000000001</v>
      </c>
      <c r="O268" s="102">
        <f t="shared" si="250"/>
        <v>0.3972</v>
      </c>
      <c r="P268" s="224">
        <f t="shared" ref="P268" si="313">E268*F268</f>
        <v>62.52276511051199</v>
      </c>
      <c r="Q268" s="224">
        <f t="shared" ref="Q268" si="314">SUM(O268:O271)</f>
        <v>0.3972</v>
      </c>
      <c r="R268" s="224">
        <f t="shared" ref="R268" si="315">Q268*1.02*1.05*$R$15</f>
        <v>0.44973414864</v>
      </c>
      <c r="S268" s="340">
        <f t="shared" ref="S268" si="316">F268*$S$18</f>
        <v>1.2183814687952523</v>
      </c>
      <c r="T268" s="340">
        <f t="shared" ref="T268" si="317">S268*E268</f>
        <v>80.169500646727599</v>
      </c>
    </row>
    <row r="269" spans="1:20" ht="12.75" customHeight="1">
      <c r="A269" s="225"/>
      <c r="B269" s="226"/>
      <c r="C269" s="226"/>
      <c r="D269" s="380"/>
      <c r="E269" s="228"/>
      <c r="F269" s="228"/>
      <c r="G269" s="262"/>
      <c r="H269" s="224"/>
      <c r="I269" s="262"/>
      <c r="J269" s="224"/>
      <c r="K269" s="101"/>
      <c r="L269" s="101"/>
      <c r="M269" s="101"/>
      <c r="N269" s="101"/>
      <c r="O269" s="102">
        <f t="shared" si="250"/>
        <v>0</v>
      </c>
      <c r="P269" s="224"/>
      <c r="Q269" s="224"/>
      <c r="R269" s="224"/>
      <c r="S269" s="340"/>
      <c r="T269" s="340"/>
    </row>
    <row r="270" spans="1:20" ht="12.75" customHeight="1">
      <c r="A270" s="225"/>
      <c r="B270" s="226"/>
      <c r="C270" s="226"/>
      <c r="D270" s="380"/>
      <c r="E270" s="228"/>
      <c r="F270" s="228"/>
      <c r="G270" s="262"/>
      <c r="H270" s="224"/>
      <c r="I270" s="262"/>
      <c r="J270" s="224"/>
      <c r="K270" s="101"/>
      <c r="L270" s="101"/>
      <c r="M270" s="103"/>
      <c r="N270" s="109"/>
      <c r="O270" s="102">
        <f t="shared" si="250"/>
        <v>0</v>
      </c>
      <c r="P270" s="224"/>
      <c r="Q270" s="224"/>
      <c r="R270" s="224"/>
      <c r="S270" s="340"/>
      <c r="T270" s="340"/>
    </row>
    <row r="271" spans="1:20" ht="12.75" customHeight="1">
      <c r="A271" s="225"/>
      <c r="B271" s="226"/>
      <c r="C271" s="226"/>
      <c r="D271" s="380"/>
      <c r="E271" s="228"/>
      <c r="F271" s="228"/>
      <c r="G271" s="262"/>
      <c r="H271" s="224"/>
      <c r="I271" s="262"/>
      <c r="J271" s="224"/>
      <c r="K271" s="101"/>
      <c r="L271" s="101"/>
      <c r="M271" s="101"/>
      <c r="N271" s="109"/>
      <c r="O271" s="102">
        <f t="shared" si="250"/>
        <v>0</v>
      </c>
      <c r="P271" s="224"/>
      <c r="Q271" s="224"/>
      <c r="R271" s="224"/>
      <c r="S271" s="340"/>
      <c r="T271" s="340"/>
    </row>
    <row r="272" spans="1:20" ht="12.75" customHeight="1">
      <c r="A272" s="225">
        <v>14</v>
      </c>
      <c r="B272" s="226" t="s">
        <v>712</v>
      </c>
      <c r="C272" s="252" t="s">
        <v>1506</v>
      </c>
      <c r="D272" s="342" t="s">
        <v>510</v>
      </c>
      <c r="E272" s="277">
        <v>35.200000000000003</v>
      </c>
      <c r="F272" s="228">
        <f t="shared" si="290"/>
        <v>15.114993506399998</v>
      </c>
      <c r="G272" s="262">
        <v>2.15</v>
      </c>
      <c r="H272" s="224">
        <f t="shared" si="291"/>
        <v>5.0171969999999995</v>
      </c>
      <c r="I272" s="262">
        <v>3.5999999999999997E-2</v>
      </c>
      <c r="J272" s="224">
        <f t="shared" si="292"/>
        <v>0.10898819999999999</v>
      </c>
      <c r="K272" s="101" t="s">
        <v>713</v>
      </c>
      <c r="L272" s="101" t="s">
        <v>65</v>
      </c>
      <c r="M272" s="101">
        <v>1</v>
      </c>
      <c r="N272" s="106">
        <v>7.85</v>
      </c>
      <c r="O272" s="102">
        <f t="shared" si="250"/>
        <v>7.85</v>
      </c>
      <c r="P272" s="224">
        <f t="shared" ref="P272" si="318">E272*F272</f>
        <v>532.04777142527996</v>
      </c>
      <c r="Q272" s="224">
        <f t="shared" ref="Q272" si="319">SUM(O272:O275)</f>
        <v>8.8219999999999992</v>
      </c>
      <c r="R272" s="224">
        <f t="shared" ref="R272" si="320">Q272*1.02*1.05*$R$15</f>
        <v>9.9888083063999993</v>
      </c>
      <c r="S272" s="340">
        <f t="shared" ref="S272" si="321">F272*$S$18</f>
        <v>19.381124292004223</v>
      </c>
      <c r="T272" s="340">
        <f t="shared" ref="T272" si="322">S272*E272</f>
        <v>682.21557507854868</v>
      </c>
    </row>
    <row r="273" spans="1:20" ht="12.75" customHeight="1">
      <c r="A273" s="225"/>
      <c r="B273" s="226"/>
      <c r="C273" s="253"/>
      <c r="D273" s="380"/>
      <c r="E273" s="278"/>
      <c r="F273" s="228"/>
      <c r="G273" s="262"/>
      <c r="H273" s="224"/>
      <c r="I273" s="262"/>
      <c r="J273" s="224"/>
      <c r="K273" s="101"/>
      <c r="L273" s="101"/>
      <c r="M273" s="101"/>
      <c r="N273" s="109"/>
      <c r="O273" s="102">
        <f t="shared" si="250"/>
        <v>0</v>
      </c>
      <c r="P273" s="224"/>
      <c r="Q273" s="224"/>
      <c r="R273" s="224"/>
      <c r="S273" s="340"/>
      <c r="T273" s="340"/>
    </row>
    <row r="274" spans="1:20" ht="12.75" customHeight="1">
      <c r="A274" s="225"/>
      <c r="B274" s="226"/>
      <c r="C274" s="253"/>
      <c r="D274" s="380"/>
      <c r="E274" s="278"/>
      <c r="F274" s="228"/>
      <c r="G274" s="262"/>
      <c r="H274" s="224"/>
      <c r="I274" s="262"/>
      <c r="J274" s="224"/>
      <c r="K274" s="101" t="s">
        <v>89</v>
      </c>
      <c r="L274" s="101" t="s">
        <v>83</v>
      </c>
      <c r="M274" s="106">
        <v>0.03</v>
      </c>
      <c r="N274" s="104">
        <v>32.4</v>
      </c>
      <c r="O274" s="102">
        <f t="shared" si="250"/>
        <v>0.97199999999999998</v>
      </c>
      <c r="P274" s="224"/>
      <c r="Q274" s="224"/>
      <c r="R274" s="224"/>
      <c r="S274" s="340"/>
      <c r="T274" s="340"/>
    </row>
    <row r="275" spans="1:20" ht="12.75" customHeight="1">
      <c r="A275" s="225"/>
      <c r="B275" s="226"/>
      <c r="C275" s="254"/>
      <c r="D275" s="380"/>
      <c r="E275" s="279"/>
      <c r="F275" s="228"/>
      <c r="G275" s="262"/>
      <c r="H275" s="224"/>
      <c r="I275" s="262"/>
      <c r="J275" s="224"/>
      <c r="K275" s="101"/>
      <c r="L275" s="101"/>
      <c r="M275" s="101"/>
      <c r="N275" s="109"/>
      <c r="O275" s="102">
        <f t="shared" si="250"/>
        <v>0</v>
      </c>
      <c r="P275" s="224"/>
      <c r="Q275" s="224"/>
      <c r="R275" s="224"/>
      <c r="S275" s="340"/>
      <c r="T275" s="340"/>
    </row>
    <row r="276" spans="1:20" ht="12.75" customHeight="1">
      <c r="A276" s="225">
        <v>15</v>
      </c>
      <c r="B276" s="226" t="s">
        <v>1503</v>
      </c>
      <c r="C276" s="252" t="s">
        <v>1590</v>
      </c>
      <c r="D276" s="342" t="s">
        <v>510</v>
      </c>
      <c r="E276" s="277">
        <v>4.9400000000000004</v>
      </c>
      <c r="F276" s="228">
        <f t="shared" si="290"/>
        <v>26.120258375280002</v>
      </c>
      <c r="G276" s="262">
        <v>6.7</v>
      </c>
      <c r="H276" s="224">
        <f t="shared" si="291"/>
        <v>15.634986000000001</v>
      </c>
      <c r="I276" s="262">
        <v>0.15</v>
      </c>
      <c r="J276" s="224">
        <f t="shared" si="292"/>
        <v>0.45411749999999995</v>
      </c>
      <c r="K276" s="148" t="s">
        <v>713</v>
      </c>
      <c r="L276" s="148" t="s">
        <v>65</v>
      </c>
      <c r="M276" s="101">
        <v>0.98</v>
      </c>
      <c r="N276" s="106">
        <v>7.85</v>
      </c>
      <c r="O276" s="102">
        <f t="shared" si="250"/>
        <v>7.6929999999999996</v>
      </c>
      <c r="P276" s="224">
        <f t="shared" ref="P276" si="323">E276*F276</f>
        <v>129.03407637388321</v>
      </c>
      <c r="Q276" s="224">
        <f t="shared" ref="Q276" si="324">SUM(O276:O279)</f>
        <v>8.8593999999999991</v>
      </c>
      <c r="R276" s="224">
        <f t="shared" ref="R276" si="325">Q276*1.02*1.05*$R$15</f>
        <v>10.03115487528</v>
      </c>
      <c r="S276" s="340">
        <f t="shared" ref="S276" si="326">F276*$S$18</f>
        <v>33.492569738532382</v>
      </c>
      <c r="T276" s="340">
        <f t="shared" ref="T276" si="327">S276*E276</f>
        <v>165.45329450834998</v>
      </c>
    </row>
    <row r="277" spans="1:20" ht="12.75" customHeight="1">
      <c r="A277" s="225"/>
      <c r="B277" s="226"/>
      <c r="C277" s="253"/>
      <c r="D277" s="380"/>
      <c r="E277" s="278"/>
      <c r="F277" s="228"/>
      <c r="G277" s="262"/>
      <c r="H277" s="224"/>
      <c r="I277" s="262"/>
      <c r="J277" s="224"/>
      <c r="K277" s="148"/>
      <c r="L277" s="148"/>
      <c r="M277" s="101"/>
      <c r="N277" s="109"/>
      <c r="O277" s="102">
        <f t="shared" si="250"/>
        <v>0</v>
      </c>
      <c r="P277" s="224"/>
      <c r="Q277" s="224"/>
      <c r="R277" s="224"/>
      <c r="S277" s="340"/>
      <c r="T277" s="340"/>
    </row>
    <row r="278" spans="1:20" ht="12.75" customHeight="1">
      <c r="A278" s="225"/>
      <c r="B278" s="226"/>
      <c r="C278" s="253"/>
      <c r="D278" s="380"/>
      <c r="E278" s="278"/>
      <c r="F278" s="228"/>
      <c r="G278" s="262"/>
      <c r="H278" s="224"/>
      <c r="I278" s="262"/>
      <c r="J278" s="224"/>
      <c r="K278" s="148" t="s">
        <v>89</v>
      </c>
      <c r="L278" s="148" t="s">
        <v>83</v>
      </c>
      <c r="M278" s="106">
        <v>3.5999999999999997E-2</v>
      </c>
      <c r="N278" s="104">
        <v>32.4</v>
      </c>
      <c r="O278" s="102">
        <f t="shared" si="250"/>
        <v>1.1663999999999999</v>
      </c>
      <c r="P278" s="224"/>
      <c r="Q278" s="224"/>
      <c r="R278" s="224"/>
      <c r="S278" s="340"/>
      <c r="T278" s="340"/>
    </row>
    <row r="279" spans="1:20" ht="41.25" customHeight="1">
      <c r="A279" s="225"/>
      <c r="B279" s="226"/>
      <c r="C279" s="254"/>
      <c r="D279" s="380"/>
      <c r="E279" s="279"/>
      <c r="F279" s="228"/>
      <c r="G279" s="262"/>
      <c r="H279" s="224"/>
      <c r="I279" s="262"/>
      <c r="J279" s="224"/>
      <c r="K279" s="101"/>
      <c r="L279" s="101"/>
      <c r="M279" s="101"/>
      <c r="N279" s="109"/>
      <c r="O279" s="102">
        <f t="shared" si="250"/>
        <v>0</v>
      </c>
      <c r="P279" s="224"/>
      <c r="Q279" s="224"/>
      <c r="R279" s="224"/>
      <c r="S279" s="340"/>
      <c r="T279" s="340"/>
    </row>
    <row r="280" spans="1:20" ht="12.75" customHeight="1">
      <c r="A280" s="225">
        <v>16</v>
      </c>
      <c r="B280" s="226" t="s">
        <v>915</v>
      </c>
      <c r="C280" s="226" t="s">
        <v>1591</v>
      </c>
      <c r="D280" s="342" t="s">
        <v>510</v>
      </c>
      <c r="E280" s="261">
        <v>17.600000000000001</v>
      </c>
      <c r="F280" s="228">
        <f t="shared" si="290"/>
        <v>27.405094801079997</v>
      </c>
      <c r="G280" s="262">
        <v>7.14</v>
      </c>
      <c r="H280" s="224">
        <f t="shared" si="291"/>
        <v>16.661761199999997</v>
      </c>
      <c r="I280" s="262">
        <v>0.115</v>
      </c>
      <c r="J280" s="224">
        <f t="shared" si="292"/>
        <v>0.34815675000000001</v>
      </c>
      <c r="K280" s="101" t="s">
        <v>713</v>
      </c>
      <c r="L280" s="101" t="s">
        <v>65</v>
      </c>
      <c r="M280" s="101">
        <v>0.97</v>
      </c>
      <c r="N280" s="169">
        <v>7.85</v>
      </c>
      <c r="O280" s="102">
        <f t="shared" si="250"/>
        <v>7.6144999999999996</v>
      </c>
      <c r="P280" s="224">
        <f t="shared" ref="P280" si="328">E280*F280</f>
        <v>482.32966849900799</v>
      </c>
      <c r="Q280" s="224">
        <f t="shared" ref="Q280" si="329">SUM(O280:O283)</f>
        <v>9.1808999999999994</v>
      </c>
      <c r="R280" s="224">
        <f t="shared" ref="R280" si="330">Q280*1.02*1.05*$R$15</f>
        <v>10.39517685108</v>
      </c>
      <c r="S280" s="340">
        <f t="shared" ref="S280" si="331">F280*$S$18</f>
        <v>35.140044774018193</v>
      </c>
      <c r="T280" s="340">
        <f t="shared" ref="T280" si="332">S280*E280</f>
        <v>618.4647880227202</v>
      </c>
    </row>
    <row r="281" spans="1:20" ht="12.75" customHeight="1">
      <c r="A281" s="225"/>
      <c r="B281" s="226"/>
      <c r="C281" s="226"/>
      <c r="D281" s="380"/>
      <c r="E281" s="261"/>
      <c r="F281" s="228"/>
      <c r="G281" s="262"/>
      <c r="H281" s="224"/>
      <c r="I281" s="262"/>
      <c r="J281" s="224"/>
      <c r="K281" s="101" t="s">
        <v>746</v>
      </c>
      <c r="L281" s="101" t="s">
        <v>65</v>
      </c>
      <c r="M281" s="108">
        <v>1</v>
      </c>
      <c r="N281" s="109">
        <v>0.4</v>
      </c>
      <c r="O281" s="102">
        <f t="shared" si="250"/>
        <v>0.4</v>
      </c>
      <c r="P281" s="224"/>
      <c r="Q281" s="224"/>
      <c r="R281" s="224"/>
      <c r="S281" s="340"/>
      <c r="T281" s="340"/>
    </row>
    <row r="282" spans="1:20" ht="12.75" customHeight="1">
      <c r="A282" s="225"/>
      <c r="B282" s="226"/>
      <c r="C282" s="226"/>
      <c r="D282" s="380"/>
      <c r="E282" s="261"/>
      <c r="F282" s="228"/>
      <c r="G282" s="262"/>
      <c r="H282" s="224"/>
      <c r="I282" s="262"/>
      <c r="J282" s="224"/>
      <c r="K282" s="101" t="s">
        <v>89</v>
      </c>
      <c r="L282" s="101" t="s">
        <v>83</v>
      </c>
      <c r="M282" s="106">
        <v>3.5999999999999997E-2</v>
      </c>
      <c r="N282" s="104">
        <v>32.4</v>
      </c>
      <c r="O282" s="102">
        <f t="shared" si="250"/>
        <v>1.1663999999999999</v>
      </c>
      <c r="P282" s="224"/>
      <c r="Q282" s="224"/>
      <c r="R282" s="224"/>
      <c r="S282" s="340"/>
      <c r="T282" s="340"/>
    </row>
    <row r="283" spans="1:20" ht="21" customHeight="1">
      <c r="A283" s="225"/>
      <c r="B283" s="226"/>
      <c r="C283" s="226"/>
      <c r="D283" s="380"/>
      <c r="E283" s="261"/>
      <c r="F283" s="228"/>
      <c r="G283" s="262"/>
      <c r="H283" s="224"/>
      <c r="I283" s="262"/>
      <c r="J283" s="224"/>
      <c r="K283" s="101"/>
      <c r="L283" s="185"/>
      <c r="M283" s="101"/>
      <c r="N283" s="101"/>
      <c r="O283" s="102">
        <f t="shared" si="250"/>
        <v>0</v>
      </c>
      <c r="P283" s="224"/>
      <c r="Q283" s="224"/>
      <c r="R283" s="224"/>
      <c r="S283" s="340"/>
      <c r="T283" s="340"/>
    </row>
    <row r="284" spans="1:20" ht="12.75" customHeight="1">
      <c r="A284" s="225">
        <v>17</v>
      </c>
      <c r="B284" s="226" t="s">
        <v>1504</v>
      </c>
      <c r="C284" s="252" t="s">
        <v>1592</v>
      </c>
      <c r="D284" s="473" t="s">
        <v>512</v>
      </c>
      <c r="E284" s="255">
        <v>50.4</v>
      </c>
      <c r="F284" s="228">
        <f t="shared" si="290"/>
        <v>8.6765324219999993</v>
      </c>
      <c r="G284" s="262">
        <v>0.65</v>
      </c>
      <c r="H284" s="224">
        <f t="shared" si="291"/>
        <v>1.5168269999999999</v>
      </c>
      <c r="I284" s="262">
        <v>5.0000000000000001E-3</v>
      </c>
      <c r="J284" s="224">
        <f t="shared" si="292"/>
        <v>1.513725E-2</v>
      </c>
      <c r="K284" s="101" t="s">
        <v>719</v>
      </c>
      <c r="L284" s="101" t="s">
        <v>84</v>
      </c>
      <c r="M284" s="101">
        <v>1</v>
      </c>
      <c r="N284" s="109">
        <v>6.31</v>
      </c>
      <c r="O284" s="102">
        <f t="shared" si="250"/>
        <v>6.31</v>
      </c>
      <c r="P284" s="224">
        <f t="shared" ref="P284" si="333">E284*F284</f>
        <v>437.29723406879998</v>
      </c>
      <c r="Q284" s="224">
        <f t="shared" ref="Q284" si="334">SUM(O284:O287)</f>
        <v>6.31</v>
      </c>
      <c r="R284" s="224">
        <f t="shared" ref="R284" si="335">Q284*1.02*1.05*$R$15</f>
        <v>7.1445681719999987</v>
      </c>
      <c r="S284" s="340">
        <f t="shared" ref="S284" si="336">F284*$S$18</f>
        <v>11.12543999593408</v>
      </c>
      <c r="T284" s="340">
        <f t="shared" ref="T284" si="337">S284*E284</f>
        <v>560.72217579507765</v>
      </c>
    </row>
    <row r="285" spans="1:20" ht="12.75" customHeight="1">
      <c r="A285" s="225"/>
      <c r="B285" s="226"/>
      <c r="C285" s="253"/>
      <c r="D285" s="311"/>
      <c r="E285" s="256"/>
      <c r="F285" s="228"/>
      <c r="G285" s="262"/>
      <c r="H285" s="224"/>
      <c r="I285" s="262"/>
      <c r="J285" s="224"/>
      <c r="K285" s="101"/>
      <c r="L285" s="101"/>
      <c r="M285" s="101"/>
      <c r="N285" s="109"/>
      <c r="O285" s="102">
        <f t="shared" si="250"/>
        <v>0</v>
      </c>
      <c r="P285" s="224"/>
      <c r="Q285" s="224"/>
      <c r="R285" s="224"/>
      <c r="S285" s="340"/>
      <c r="T285" s="340"/>
    </row>
    <row r="286" spans="1:20" ht="12.75" customHeight="1">
      <c r="A286" s="225"/>
      <c r="B286" s="226"/>
      <c r="C286" s="253"/>
      <c r="D286" s="311"/>
      <c r="E286" s="256"/>
      <c r="F286" s="228"/>
      <c r="G286" s="262"/>
      <c r="H286" s="224"/>
      <c r="I286" s="262"/>
      <c r="J286" s="224"/>
      <c r="K286" s="101"/>
      <c r="L286" s="101"/>
      <c r="M286" s="103"/>
      <c r="N286" s="109"/>
      <c r="O286" s="102">
        <f t="shared" ref="O286:O365" si="338">M286*N286</f>
        <v>0</v>
      </c>
      <c r="P286" s="224"/>
      <c r="Q286" s="224"/>
      <c r="R286" s="224"/>
      <c r="S286" s="340"/>
      <c r="T286" s="340"/>
    </row>
    <row r="287" spans="1:20" ht="31.5" customHeight="1">
      <c r="A287" s="225"/>
      <c r="B287" s="226"/>
      <c r="C287" s="254"/>
      <c r="D287" s="311"/>
      <c r="E287" s="257"/>
      <c r="F287" s="228"/>
      <c r="G287" s="262"/>
      <c r="H287" s="224"/>
      <c r="I287" s="262"/>
      <c r="J287" s="224"/>
      <c r="K287" s="101"/>
      <c r="L287" s="101"/>
      <c r="M287" s="101"/>
      <c r="N287" s="109"/>
      <c r="O287" s="102">
        <f t="shared" si="338"/>
        <v>0</v>
      </c>
      <c r="P287" s="224"/>
      <c r="Q287" s="224"/>
      <c r="R287" s="224"/>
      <c r="S287" s="340"/>
      <c r="T287" s="340"/>
    </row>
    <row r="288" spans="1:20" ht="12.75" customHeight="1">
      <c r="A288" s="225">
        <v>18</v>
      </c>
      <c r="B288" s="226" t="s">
        <v>102</v>
      </c>
      <c r="C288" s="226" t="s">
        <v>1582</v>
      </c>
      <c r="D288" s="285" t="s">
        <v>499</v>
      </c>
      <c r="E288" s="269">
        <v>5.5720000000000001</v>
      </c>
      <c r="F288" s="228">
        <f t="shared" si="290"/>
        <v>1.31147196</v>
      </c>
      <c r="G288" s="262">
        <v>0.56200000000000006</v>
      </c>
      <c r="H288" s="224">
        <f t="shared" si="291"/>
        <v>1.31147196</v>
      </c>
      <c r="I288" s="238"/>
      <c r="J288" s="224">
        <f t="shared" si="292"/>
        <v>0</v>
      </c>
      <c r="K288" s="101"/>
      <c r="L288" s="101"/>
      <c r="M288" s="101"/>
      <c r="N288" s="109"/>
      <c r="O288" s="102">
        <f t="shared" si="338"/>
        <v>0</v>
      </c>
      <c r="P288" s="224">
        <f t="shared" ref="P288" si="339">E288*F288</f>
        <v>7.3075217611200003</v>
      </c>
      <c r="Q288" s="224">
        <f t="shared" ref="Q288" si="340">SUM(O288:O291)</f>
        <v>0</v>
      </c>
      <c r="R288" s="224">
        <f t="shared" ref="R288" si="341">Q288*1.02*1.05*$R$15</f>
        <v>0</v>
      </c>
      <c r="S288" s="340">
        <f t="shared" ref="S288" si="342">F288*$S$18</f>
        <v>1.6816283150552447</v>
      </c>
      <c r="T288" s="340">
        <f t="shared" ref="T288" si="343">S288*E288</f>
        <v>9.3700329714878237</v>
      </c>
    </row>
    <row r="289" spans="1:20" ht="12.75" customHeight="1">
      <c r="A289" s="225"/>
      <c r="B289" s="226"/>
      <c r="C289" s="226"/>
      <c r="D289" s="262"/>
      <c r="E289" s="269"/>
      <c r="F289" s="228"/>
      <c r="G289" s="262"/>
      <c r="H289" s="224"/>
      <c r="I289" s="238"/>
      <c r="J289" s="224"/>
      <c r="K289" s="101"/>
      <c r="L289" s="101"/>
      <c r="M289" s="101"/>
      <c r="N289" s="109"/>
      <c r="O289" s="102">
        <f t="shared" si="338"/>
        <v>0</v>
      </c>
      <c r="P289" s="224"/>
      <c r="Q289" s="224"/>
      <c r="R289" s="224"/>
      <c r="S289" s="340"/>
      <c r="T289" s="340"/>
    </row>
    <row r="290" spans="1:20" ht="12.75" customHeight="1">
      <c r="A290" s="225"/>
      <c r="B290" s="226"/>
      <c r="C290" s="226"/>
      <c r="D290" s="262"/>
      <c r="E290" s="269"/>
      <c r="F290" s="228"/>
      <c r="G290" s="262"/>
      <c r="H290" s="224"/>
      <c r="I290" s="238"/>
      <c r="J290" s="224"/>
      <c r="K290" s="101"/>
      <c r="L290" s="101"/>
      <c r="M290" s="101"/>
      <c r="N290" s="109"/>
      <c r="O290" s="102">
        <f t="shared" si="338"/>
        <v>0</v>
      </c>
      <c r="P290" s="224"/>
      <c r="Q290" s="224"/>
      <c r="R290" s="224"/>
      <c r="S290" s="340"/>
      <c r="T290" s="340"/>
    </row>
    <row r="291" spans="1:20" ht="12.75" customHeight="1">
      <c r="A291" s="225"/>
      <c r="B291" s="226"/>
      <c r="C291" s="226"/>
      <c r="D291" s="262"/>
      <c r="E291" s="269"/>
      <c r="F291" s="228"/>
      <c r="G291" s="262"/>
      <c r="H291" s="224"/>
      <c r="I291" s="238"/>
      <c r="J291" s="224"/>
      <c r="K291" s="101"/>
      <c r="L291" s="101"/>
      <c r="M291" s="101"/>
      <c r="N291" s="109"/>
      <c r="O291" s="102">
        <f t="shared" si="338"/>
        <v>0</v>
      </c>
      <c r="P291" s="224"/>
      <c r="Q291" s="224"/>
      <c r="R291" s="224"/>
      <c r="S291" s="340"/>
      <c r="T291" s="340"/>
    </row>
    <row r="292" spans="1:20" ht="12.75" customHeight="1">
      <c r="A292" s="225">
        <v>19</v>
      </c>
      <c r="B292" s="226" t="s">
        <v>618</v>
      </c>
      <c r="C292" s="226" t="s">
        <v>814</v>
      </c>
      <c r="D292" s="394" t="s">
        <v>505</v>
      </c>
      <c r="E292" s="228">
        <v>12.99</v>
      </c>
      <c r="F292" s="228">
        <f t="shared" si="290"/>
        <v>3.658137</v>
      </c>
      <c r="G292" s="229">
        <v>0.4</v>
      </c>
      <c r="H292" s="224">
        <f t="shared" si="291"/>
        <v>0.93343200000000004</v>
      </c>
      <c r="I292" s="229">
        <v>0.9</v>
      </c>
      <c r="J292" s="224">
        <f t="shared" si="292"/>
        <v>2.7247049999999997</v>
      </c>
      <c r="K292" s="101"/>
      <c r="L292" s="101"/>
      <c r="M292" s="101"/>
      <c r="N292" s="109"/>
      <c r="O292" s="102">
        <f t="shared" si="338"/>
        <v>0</v>
      </c>
      <c r="P292" s="224">
        <f t="shared" ref="P292" si="344">E292*F292</f>
        <v>47.519199630000003</v>
      </c>
      <c r="Q292" s="224">
        <f t="shared" ref="Q292" si="345">SUM(O292:O295)</f>
        <v>0</v>
      </c>
      <c r="R292" s="224">
        <f t="shared" ref="R292" si="346">Q292*1.02*1.05*$R$15</f>
        <v>0</v>
      </c>
      <c r="S292" s="340">
        <f t="shared" ref="S292" si="347">F292*$S$18</f>
        <v>4.6906277428541037</v>
      </c>
      <c r="T292" s="340">
        <f t="shared" ref="T292" si="348">S292*E292</f>
        <v>60.931254379674805</v>
      </c>
    </row>
    <row r="293" spans="1:20" ht="12.75" customHeight="1">
      <c r="A293" s="225"/>
      <c r="B293" s="226"/>
      <c r="C293" s="226"/>
      <c r="D293" s="474"/>
      <c r="E293" s="228"/>
      <c r="F293" s="228"/>
      <c r="G293" s="229"/>
      <c r="H293" s="224"/>
      <c r="I293" s="229"/>
      <c r="J293" s="224"/>
      <c r="K293" s="101"/>
      <c r="L293" s="101"/>
      <c r="M293" s="101"/>
      <c r="N293" s="109"/>
      <c r="O293" s="102">
        <f t="shared" si="338"/>
        <v>0</v>
      </c>
      <c r="P293" s="224"/>
      <c r="Q293" s="224"/>
      <c r="R293" s="224"/>
      <c r="S293" s="340"/>
      <c r="T293" s="340"/>
    </row>
    <row r="294" spans="1:20" ht="12.75" customHeight="1">
      <c r="A294" s="225"/>
      <c r="B294" s="226"/>
      <c r="C294" s="226"/>
      <c r="D294" s="474"/>
      <c r="E294" s="228"/>
      <c r="F294" s="228"/>
      <c r="G294" s="229"/>
      <c r="H294" s="224"/>
      <c r="I294" s="229"/>
      <c r="J294" s="224"/>
      <c r="K294" s="101"/>
      <c r="L294" s="101"/>
      <c r="M294" s="101"/>
      <c r="N294" s="109"/>
      <c r="O294" s="102">
        <f t="shared" si="338"/>
        <v>0</v>
      </c>
      <c r="P294" s="224"/>
      <c r="Q294" s="224"/>
      <c r="R294" s="224"/>
      <c r="S294" s="340"/>
      <c r="T294" s="340"/>
    </row>
    <row r="295" spans="1:20" ht="28.5" customHeight="1">
      <c r="A295" s="225"/>
      <c r="B295" s="226"/>
      <c r="C295" s="226"/>
      <c r="D295" s="475"/>
      <c r="E295" s="228"/>
      <c r="F295" s="228"/>
      <c r="G295" s="229"/>
      <c r="H295" s="224"/>
      <c r="I295" s="229"/>
      <c r="J295" s="224"/>
      <c r="K295" s="101"/>
      <c r="L295" s="101"/>
      <c r="M295" s="101"/>
      <c r="N295" s="109"/>
      <c r="O295" s="102">
        <f t="shared" si="338"/>
        <v>0</v>
      </c>
      <c r="P295" s="224"/>
      <c r="Q295" s="224"/>
      <c r="R295" s="224"/>
      <c r="S295" s="340"/>
      <c r="T295" s="340"/>
    </row>
    <row r="296" spans="1:20" ht="12.75" customHeight="1">
      <c r="A296" s="422"/>
      <c r="B296" s="454"/>
      <c r="C296" s="425" t="s">
        <v>1291</v>
      </c>
      <c r="D296" s="454"/>
      <c r="E296" s="454"/>
      <c r="F296" s="406" t="e">
        <f>H296+J296+R296</f>
        <v>#VALUE!</v>
      </c>
      <c r="G296" s="457"/>
      <c r="H296" s="429">
        <f>G296*$P$7/1000</f>
        <v>0</v>
      </c>
      <c r="I296" s="460"/>
      <c r="J296" s="429">
        <f>I296*$P$8/1000</f>
        <v>0</v>
      </c>
      <c r="K296" s="197"/>
      <c r="L296" s="197"/>
      <c r="M296" s="197"/>
      <c r="N296" s="198"/>
      <c r="O296" s="75">
        <f t="shared" si="338"/>
        <v>0</v>
      </c>
      <c r="P296" s="429" t="e">
        <f>E296*F296</f>
        <v>#VALUE!</v>
      </c>
      <c r="Q296" s="429">
        <f>SUM(O296:O299)</f>
        <v>0</v>
      </c>
      <c r="R296" s="429" t="e">
        <f>Q296*1.02*1.05*$R$14</f>
        <v>#VALUE!</v>
      </c>
      <c r="S296" s="397"/>
      <c r="T296" s="463">
        <f>SUM(T219:T295)</f>
        <v>5395.0288855250064</v>
      </c>
    </row>
    <row r="297" spans="1:20" ht="12.75" customHeight="1">
      <c r="A297" s="423"/>
      <c r="B297" s="455"/>
      <c r="C297" s="426"/>
      <c r="D297" s="455"/>
      <c r="E297" s="455"/>
      <c r="F297" s="407"/>
      <c r="G297" s="458"/>
      <c r="H297" s="430"/>
      <c r="I297" s="461"/>
      <c r="J297" s="430"/>
      <c r="K297" s="197"/>
      <c r="L297" s="197"/>
      <c r="M297" s="197"/>
      <c r="N297" s="198"/>
      <c r="O297" s="75">
        <f t="shared" si="338"/>
        <v>0</v>
      </c>
      <c r="P297" s="430"/>
      <c r="Q297" s="430"/>
      <c r="R297" s="430"/>
      <c r="S297" s="397"/>
      <c r="T297" s="464"/>
    </row>
    <row r="298" spans="1:20" ht="12.75" customHeight="1">
      <c r="A298" s="423"/>
      <c r="B298" s="455"/>
      <c r="C298" s="426"/>
      <c r="D298" s="455"/>
      <c r="E298" s="455"/>
      <c r="F298" s="407"/>
      <c r="G298" s="458"/>
      <c r="H298" s="430"/>
      <c r="I298" s="461"/>
      <c r="J298" s="430"/>
      <c r="K298" s="197"/>
      <c r="L298" s="197"/>
      <c r="M298" s="197"/>
      <c r="N298" s="198"/>
      <c r="O298" s="75">
        <f t="shared" si="338"/>
        <v>0</v>
      </c>
      <c r="P298" s="430"/>
      <c r="Q298" s="430"/>
      <c r="R298" s="430"/>
      <c r="S298" s="397"/>
      <c r="T298" s="464"/>
    </row>
    <row r="299" spans="1:20" ht="12.75" customHeight="1">
      <c r="A299" s="424"/>
      <c r="B299" s="456"/>
      <c r="C299" s="427"/>
      <c r="D299" s="456"/>
      <c r="E299" s="456"/>
      <c r="F299" s="408"/>
      <c r="G299" s="459"/>
      <c r="H299" s="431"/>
      <c r="I299" s="462"/>
      <c r="J299" s="431"/>
      <c r="K299" s="197"/>
      <c r="L299" s="197"/>
      <c r="M299" s="197"/>
      <c r="N299" s="198"/>
      <c r="O299" s="75">
        <f t="shared" si="338"/>
        <v>0</v>
      </c>
      <c r="P299" s="431"/>
      <c r="Q299" s="431"/>
      <c r="R299" s="431"/>
      <c r="S299" s="397"/>
      <c r="T299" s="465"/>
    </row>
    <row r="300" spans="1:20" ht="12.75" customHeight="1">
      <c r="A300" s="422"/>
      <c r="B300" s="454"/>
      <c r="C300" s="425" t="s">
        <v>1292</v>
      </c>
      <c r="D300" s="454"/>
      <c r="E300" s="454"/>
      <c r="F300" s="406" t="e">
        <f>H300+J300+R300</f>
        <v>#VALUE!</v>
      </c>
      <c r="G300" s="457"/>
      <c r="H300" s="429">
        <f>G300*$P$7/1000</f>
        <v>0</v>
      </c>
      <c r="I300" s="460"/>
      <c r="J300" s="429">
        <f>I300*$P$8/1000</f>
        <v>0</v>
      </c>
      <c r="K300" s="197"/>
      <c r="L300" s="197"/>
      <c r="M300" s="197"/>
      <c r="N300" s="198"/>
      <c r="O300" s="75">
        <f t="shared" si="338"/>
        <v>0</v>
      </c>
      <c r="P300" s="429" t="e">
        <f>E300*F300</f>
        <v>#VALUE!</v>
      </c>
      <c r="Q300" s="429">
        <f>SUM(O300:O303)</f>
        <v>0</v>
      </c>
      <c r="R300" s="429" t="e">
        <f>Q300*1.02*1.05*$R$14</f>
        <v>#VALUE!</v>
      </c>
      <c r="S300" s="397"/>
      <c r="T300" s="398">
        <f>(T296*100%)/$T$736</f>
        <v>7.984568383736565E-2</v>
      </c>
    </row>
    <row r="301" spans="1:20" ht="12.75" customHeight="1">
      <c r="A301" s="423"/>
      <c r="B301" s="455"/>
      <c r="C301" s="426"/>
      <c r="D301" s="455"/>
      <c r="E301" s="455"/>
      <c r="F301" s="407"/>
      <c r="G301" s="458"/>
      <c r="H301" s="430"/>
      <c r="I301" s="461"/>
      <c r="J301" s="430"/>
      <c r="K301" s="197"/>
      <c r="L301" s="197"/>
      <c r="M301" s="197"/>
      <c r="N301" s="198"/>
      <c r="O301" s="75">
        <f t="shared" si="338"/>
        <v>0</v>
      </c>
      <c r="P301" s="430"/>
      <c r="Q301" s="430"/>
      <c r="R301" s="430"/>
      <c r="S301" s="397"/>
      <c r="T301" s="398"/>
    </row>
    <row r="302" spans="1:20" ht="12.75" customHeight="1">
      <c r="A302" s="423"/>
      <c r="B302" s="455"/>
      <c r="C302" s="426"/>
      <c r="D302" s="455"/>
      <c r="E302" s="455"/>
      <c r="F302" s="407"/>
      <c r="G302" s="458"/>
      <c r="H302" s="430"/>
      <c r="I302" s="461"/>
      <c r="J302" s="430"/>
      <c r="K302" s="197"/>
      <c r="L302" s="197"/>
      <c r="M302" s="197"/>
      <c r="N302" s="198"/>
      <c r="O302" s="75">
        <f t="shared" si="338"/>
        <v>0</v>
      </c>
      <c r="P302" s="430"/>
      <c r="Q302" s="430"/>
      <c r="R302" s="430"/>
      <c r="S302" s="397"/>
      <c r="T302" s="398"/>
    </row>
    <row r="303" spans="1:20" ht="12.75" customHeight="1">
      <c r="A303" s="424"/>
      <c r="B303" s="456"/>
      <c r="C303" s="427"/>
      <c r="D303" s="456"/>
      <c r="E303" s="456"/>
      <c r="F303" s="408"/>
      <c r="G303" s="459"/>
      <c r="H303" s="431"/>
      <c r="I303" s="462"/>
      <c r="J303" s="431"/>
      <c r="K303" s="197"/>
      <c r="L303" s="197"/>
      <c r="M303" s="197"/>
      <c r="N303" s="198"/>
      <c r="O303" s="75">
        <f t="shared" si="338"/>
        <v>0</v>
      </c>
      <c r="P303" s="431"/>
      <c r="Q303" s="431"/>
      <c r="R303" s="431"/>
      <c r="S303" s="397"/>
      <c r="T303" s="398"/>
    </row>
    <row r="304" spans="1:20" ht="12.75" customHeight="1">
      <c r="A304" s="225"/>
      <c r="B304" s="226"/>
      <c r="C304" s="323" t="s">
        <v>1593</v>
      </c>
      <c r="D304" s="225"/>
      <c r="E304" s="228"/>
      <c r="F304" s="228">
        <f t="shared" si="290"/>
        <v>0</v>
      </c>
      <c r="G304" s="229"/>
      <c r="H304" s="224">
        <f t="shared" si="291"/>
        <v>0</v>
      </c>
      <c r="I304" s="229"/>
      <c r="J304" s="224">
        <f t="shared" si="292"/>
        <v>0</v>
      </c>
      <c r="K304" s="101"/>
      <c r="L304" s="101"/>
      <c r="M304" s="101"/>
      <c r="N304" s="109"/>
      <c r="O304" s="102">
        <f t="shared" si="338"/>
        <v>0</v>
      </c>
      <c r="P304" s="224">
        <f t="shared" ref="P304" si="349">E304*F304</f>
        <v>0</v>
      </c>
      <c r="Q304" s="224">
        <f t="shared" ref="Q304" si="350">SUM(O304:O307)</f>
        <v>0</v>
      </c>
      <c r="R304" s="224">
        <f t="shared" ref="R304" si="351">Q304*1.02*1.05*$R$15</f>
        <v>0</v>
      </c>
      <c r="S304" s="340">
        <f t="shared" ref="S304" si="352">F304*$S$18</f>
        <v>0</v>
      </c>
      <c r="T304" s="340">
        <f t="shared" ref="T304" si="353">S304*E304</f>
        <v>0</v>
      </c>
    </row>
    <row r="305" spans="1:20" ht="12.75" customHeight="1">
      <c r="A305" s="225"/>
      <c r="B305" s="226"/>
      <c r="C305" s="324"/>
      <c r="D305" s="225"/>
      <c r="E305" s="228"/>
      <c r="F305" s="228"/>
      <c r="G305" s="229"/>
      <c r="H305" s="224"/>
      <c r="I305" s="229"/>
      <c r="J305" s="224"/>
      <c r="K305" s="101"/>
      <c r="L305" s="101"/>
      <c r="M305" s="101"/>
      <c r="N305" s="109"/>
      <c r="O305" s="102">
        <f t="shared" si="338"/>
        <v>0</v>
      </c>
      <c r="P305" s="224"/>
      <c r="Q305" s="224"/>
      <c r="R305" s="224"/>
      <c r="S305" s="340"/>
      <c r="T305" s="340"/>
    </row>
    <row r="306" spans="1:20" ht="12.75" customHeight="1">
      <c r="A306" s="225"/>
      <c r="B306" s="226"/>
      <c r="C306" s="324"/>
      <c r="D306" s="225"/>
      <c r="E306" s="228"/>
      <c r="F306" s="228"/>
      <c r="G306" s="229"/>
      <c r="H306" s="224"/>
      <c r="I306" s="229"/>
      <c r="J306" s="224"/>
      <c r="K306" s="101"/>
      <c r="L306" s="101"/>
      <c r="M306" s="101"/>
      <c r="N306" s="109"/>
      <c r="O306" s="102">
        <f t="shared" si="338"/>
        <v>0</v>
      </c>
      <c r="P306" s="224"/>
      <c r="Q306" s="224"/>
      <c r="R306" s="224"/>
      <c r="S306" s="340"/>
      <c r="T306" s="340"/>
    </row>
    <row r="307" spans="1:20" ht="12.75" customHeight="1">
      <c r="A307" s="225"/>
      <c r="B307" s="226"/>
      <c r="C307" s="325"/>
      <c r="D307" s="225"/>
      <c r="E307" s="228"/>
      <c r="F307" s="228"/>
      <c r="G307" s="229"/>
      <c r="H307" s="224"/>
      <c r="I307" s="229"/>
      <c r="J307" s="224"/>
      <c r="K307" s="101"/>
      <c r="L307" s="101"/>
      <c r="M307" s="101"/>
      <c r="N307" s="109"/>
      <c r="O307" s="102">
        <f t="shared" si="338"/>
        <v>0</v>
      </c>
      <c r="P307" s="224"/>
      <c r="Q307" s="224"/>
      <c r="R307" s="224"/>
      <c r="S307" s="340"/>
      <c r="T307" s="340"/>
    </row>
    <row r="308" spans="1:20" ht="12.75" customHeight="1">
      <c r="A308" s="225">
        <v>1</v>
      </c>
      <c r="B308" s="226" t="s">
        <v>721</v>
      </c>
      <c r="C308" s="226" t="s">
        <v>1594</v>
      </c>
      <c r="D308" s="285" t="s">
        <v>499</v>
      </c>
      <c r="E308" s="228">
        <v>6.8</v>
      </c>
      <c r="F308" s="228">
        <f t="shared" si="290"/>
        <v>49.30979651348099</v>
      </c>
      <c r="G308" s="251">
        <v>2.78</v>
      </c>
      <c r="H308" s="224">
        <f t="shared" si="291"/>
        <v>6.4873523999999998</v>
      </c>
      <c r="I308" s="262">
        <v>0.34</v>
      </c>
      <c r="J308" s="224">
        <f t="shared" si="292"/>
        <v>1.0293330000000001</v>
      </c>
      <c r="K308" s="101" t="s">
        <v>87</v>
      </c>
      <c r="L308" s="101" t="s">
        <v>88</v>
      </c>
      <c r="M308" s="101">
        <v>1.02</v>
      </c>
      <c r="N308" s="109">
        <v>29.806000000000001</v>
      </c>
      <c r="O308" s="102">
        <f t="shared" si="338"/>
        <v>30.40212</v>
      </c>
      <c r="P308" s="224">
        <f t="shared" ref="P308" si="354">E308*F308</f>
        <v>335.30661629167071</v>
      </c>
      <c r="Q308" s="224">
        <f t="shared" ref="Q308" si="355">SUM(O308:O311)</f>
        <v>36.911192499999999</v>
      </c>
      <c r="R308" s="224">
        <f t="shared" ref="R308" si="356">Q308*1.02*1.05*$R$15</f>
        <v>41.79311111348099</v>
      </c>
      <c r="S308" s="340">
        <f t="shared" ref="S308" si="357">F308*$S$18</f>
        <v>63.227238214595161</v>
      </c>
      <c r="T308" s="340">
        <f t="shared" ref="T308" si="358">S308*E308</f>
        <v>429.94521985924706</v>
      </c>
    </row>
    <row r="309" spans="1:20" ht="12.75" customHeight="1">
      <c r="A309" s="225"/>
      <c r="B309" s="226"/>
      <c r="C309" s="226"/>
      <c r="D309" s="262"/>
      <c r="E309" s="228"/>
      <c r="F309" s="228"/>
      <c r="G309" s="251"/>
      <c r="H309" s="224"/>
      <c r="I309" s="262"/>
      <c r="J309" s="224"/>
      <c r="K309" s="101" t="s">
        <v>723</v>
      </c>
      <c r="L309" s="101" t="s">
        <v>65</v>
      </c>
      <c r="M309" s="101">
        <v>1.17</v>
      </c>
      <c r="N309" s="101">
        <v>4.2130000000000001</v>
      </c>
      <c r="O309" s="102">
        <f t="shared" si="338"/>
        <v>4.9292099999999994</v>
      </c>
      <c r="P309" s="224"/>
      <c r="Q309" s="224"/>
      <c r="R309" s="224"/>
      <c r="S309" s="340"/>
      <c r="T309" s="340"/>
    </row>
    <row r="310" spans="1:20" ht="12.75" customHeight="1">
      <c r="A310" s="225"/>
      <c r="B310" s="226"/>
      <c r="C310" s="226"/>
      <c r="D310" s="262"/>
      <c r="E310" s="228"/>
      <c r="F310" s="228"/>
      <c r="G310" s="251"/>
      <c r="H310" s="224"/>
      <c r="I310" s="262"/>
      <c r="J310" s="224"/>
      <c r="K310" s="101" t="s">
        <v>724</v>
      </c>
      <c r="L310" s="101" t="s">
        <v>83</v>
      </c>
      <c r="M310" s="103">
        <v>1.2500000000000001E-2</v>
      </c>
      <c r="N310" s="109">
        <v>126.389</v>
      </c>
      <c r="O310" s="102">
        <f t="shared" si="338"/>
        <v>1.5798624999999999</v>
      </c>
      <c r="P310" s="224"/>
      <c r="Q310" s="224"/>
      <c r="R310" s="224"/>
      <c r="S310" s="340"/>
      <c r="T310" s="340"/>
    </row>
    <row r="311" spans="1:20" ht="12.75" customHeight="1">
      <c r="A311" s="225"/>
      <c r="B311" s="226"/>
      <c r="C311" s="226"/>
      <c r="D311" s="262"/>
      <c r="E311" s="228"/>
      <c r="F311" s="228"/>
      <c r="G311" s="251"/>
      <c r="H311" s="224"/>
      <c r="I311" s="262"/>
      <c r="J311" s="224"/>
      <c r="K311" s="101"/>
      <c r="L311" s="101"/>
      <c r="M311" s="101"/>
      <c r="N311" s="109"/>
      <c r="O311" s="102">
        <f t="shared" si="338"/>
        <v>0</v>
      </c>
      <c r="P311" s="224"/>
      <c r="Q311" s="224"/>
      <c r="R311" s="224"/>
      <c r="S311" s="340"/>
      <c r="T311" s="340"/>
    </row>
    <row r="312" spans="1:20" ht="12.75" customHeight="1">
      <c r="A312" s="225">
        <v>2</v>
      </c>
      <c r="B312" s="332" t="s">
        <v>913</v>
      </c>
      <c r="C312" s="226" t="s">
        <v>1595</v>
      </c>
      <c r="D312" s="285" t="s">
        <v>499</v>
      </c>
      <c r="E312" s="269">
        <v>1.68</v>
      </c>
      <c r="F312" s="228">
        <f t="shared" si="290"/>
        <v>45.960296182895277</v>
      </c>
      <c r="G312" s="262">
        <v>1.55</v>
      </c>
      <c r="H312" s="224">
        <f t="shared" si="291"/>
        <v>3.6170490000000002</v>
      </c>
      <c r="I312" s="262">
        <v>0.33</v>
      </c>
      <c r="J312" s="224">
        <f t="shared" si="292"/>
        <v>0.99905849999999996</v>
      </c>
      <c r="K312" s="101" t="s">
        <v>179</v>
      </c>
      <c r="L312" s="101" t="s">
        <v>79</v>
      </c>
      <c r="M312" s="101">
        <v>0.9</v>
      </c>
      <c r="N312" s="109">
        <v>1.1879999999999999</v>
      </c>
      <c r="O312" s="102">
        <f t="shared" si="338"/>
        <v>1.0691999999999999</v>
      </c>
      <c r="P312" s="224">
        <f t="shared" ref="P312" si="359">E312*F312</f>
        <v>77.213297587264066</v>
      </c>
      <c r="Q312" s="224">
        <f t="shared" ref="Q312" si="360">SUM(O312:O315)</f>
        <v>36.514709400000001</v>
      </c>
      <c r="R312" s="224">
        <f t="shared" ref="R312" si="361">Q312*1.02*1.05*$R$15</f>
        <v>41.344188682895279</v>
      </c>
      <c r="S312" s="340">
        <f t="shared" ref="S312" si="362">F312*$S$18</f>
        <v>58.932358286548634</v>
      </c>
      <c r="T312" s="340">
        <f t="shared" ref="T312" si="363">S312*E312</f>
        <v>99.006361921401705</v>
      </c>
    </row>
    <row r="313" spans="1:20" ht="12.75" customHeight="1">
      <c r="A313" s="225"/>
      <c r="B313" s="332"/>
      <c r="C313" s="226"/>
      <c r="D313" s="262"/>
      <c r="E313" s="269"/>
      <c r="F313" s="228"/>
      <c r="G313" s="262"/>
      <c r="H313" s="224"/>
      <c r="I313" s="262"/>
      <c r="J313" s="224"/>
      <c r="K313" s="101" t="s">
        <v>914</v>
      </c>
      <c r="L313" s="101" t="s">
        <v>458</v>
      </c>
      <c r="M313" s="101">
        <v>1.5599999999999999E-2</v>
      </c>
      <c r="N313" s="109">
        <v>126.389</v>
      </c>
      <c r="O313" s="102">
        <f t="shared" si="338"/>
        <v>1.9716683999999998</v>
      </c>
      <c r="P313" s="224"/>
      <c r="Q313" s="224"/>
      <c r="R313" s="224"/>
      <c r="S313" s="340"/>
      <c r="T313" s="340"/>
    </row>
    <row r="314" spans="1:20" ht="12.75" customHeight="1">
      <c r="A314" s="225"/>
      <c r="B314" s="332"/>
      <c r="C314" s="226"/>
      <c r="D314" s="262"/>
      <c r="E314" s="269"/>
      <c r="F314" s="228"/>
      <c r="G314" s="262"/>
      <c r="H314" s="224"/>
      <c r="I314" s="262"/>
      <c r="J314" s="224"/>
      <c r="K314" s="101" t="s">
        <v>87</v>
      </c>
      <c r="L314" s="101" t="s">
        <v>88</v>
      </c>
      <c r="M314" s="101">
        <v>1.02</v>
      </c>
      <c r="N314" s="109">
        <v>29.856000000000002</v>
      </c>
      <c r="O314" s="102">
        <f t="shared" si="338"/>
        <v>30.453120000000002</v>
      </c>
      <c r="P314" s="224"/>
      <c r="Q314" s="224"/>
      <c r="R314" s="224"/>
      <c r="S314" s="340"/>
      <c r="T314" s="340"/>
    </row>
    <row r="315" spans="1:20" ht="12.75" customHeight="1">
      <c r="A315" s="225"/>
      <c r="B315" s="332"/>
      <c r="C315" s="226"/>
      <c r="D315" s="262"/>
      <c r="E315" s="269"/>
      <c r="F315" s="228"/>
      <c r="G315" s="262"/>
      <c r="H315" s="224"/>
      <c r="I315" s="262"/>
      <c r="J315" s="224"/>
      <c r="K315" s="101" t="s">
        <v>723</v>
      </c>
      <c r="L315" s="101" t="s">
        <v>65</v>
      </c>
      <c r="M315" s="101">
        <v>0.71699999999999997</v>
      </c>
      <c r="N315" s="109">
        <v>4.2130000000000001</v>
      </c>
      <c r="O315" s="102">
        <f t="shared" si="338"/>
        <v>3.020721</v>
      </c>
      <c r="P315" s="224"/>
      <c r="Q315" s="224"/>
      <c r="R315" s="224"/>
      <c r="S315" s="340"/>
      <c r="T315" s="340"/>
    </row>
    <row r="316" spans="1:20" ht="12.75" customHeight="1">
      <c r="A316" s="225">
        <v>3</v>
      </c>
      <c r="B316" s="226" t="s">
        <v>712</v>
      </c>
      <c r="C316" s="252" t="s">
        <v>1596</v>
      </c>
      <c r="D316" s="342" t="s">
        <v>510</v>
      </c>
      <c r="E316" s="277">
        <v>32</v>
      </c>
      <c r="F316" s="228">
        <f t="shared" si="290"/>
        <v>15.114993506399998</v>
      </c>
      <c r="G316" s="262">
        <v>2.15</v>
      </c>
      <c r="H316" s="224">
        <f t="shared" si="291"/>
        <v>5.0171969999999995</v>
      </c>
      <c r="I316" s="262">
        <v>3.5999999999999997E-2</v>
      </c>
      <c r="J316" s="224">
        <f t="shared" si="292"/>
        <v>0.10898819999999999</v>
      </c>
      <c r="K316" s="101" t="s">
        <v>713</v>
      </c>
      <c r="L316" s="101" t="s">
        <v>65</v>
      </c>
      <c r="M316" s="101">
        <v>1</v>
      </c>
      <c r="N316" s="106">
        <v>7.85</v>
      </c>
      <c r="O316" s="102">
        <f t="shared" si="338"/>
        <v>7.85</v>
      </c>
      <c r="P316" s="224">
        <f t="shared" ref="P316" si="364">E316*F316</f>
        <v>483.67979220479992</v>
      </c>
      <c r="Q316" s="224">
        <f t="shared" ref="Q316" si="365">SUM(O316:O319)</f>
        <v>8.8219999999999992</v>
      </c>
      <c r="R316" s="224">
        <f t="shared" ref="R316" si="366">Q316*1.02*1.05*$R$15</f>
        <v>9.9888083063999993</v>
      </c>
      <c r="S316" s="340">
        <f t="shared" ref="S316" si="367">F316*$S$18</f>
        <v>19.381124292004223</v>
      </c>
      <c r="T316" s="340">
        <f t="shared" ref="T316" si="368">S316*E316</f>
        <v>620.19597734413514</v>
      </c>
    </row>
    <row r="317" spans="1:20" ht="12.75" customHeight="1">
      <c r="A317" s="225"/>
      <c r="B317" s="226"/>
      <c r="C317" s="253"/>
      <c r="D317" s="380"/>
      <c r="E317" s="278"/>
      <c r="F317" s="228"/>
      <c r="G317" s="262"/>
      <c r="H317" s="224"/>
      <c r="I317" s="262"/>
      <c r="J317" s="224"/>
      <c r="K317" s="101"/>
      <c r="L317" s="101"/>
      <c r="M317" s="101"/>
      <c r="N317" s="109"/>
      <c r="O317" s="102">
        <f t="shared" si="338"/>
        <v>0</v>
      </c>
      <c r="P317" s="224"/>
      <c r="Q317" s="224"/>
      <c r="R317" s="224"/>
      <c r="S317" s="340"/>
      <c r="T317" s="340"/>
    </row>
    <row r="318" spans="1:20" ht="12.75" customHeight="1">
      <c r="A318" s="225"/>
      <c r="B318" s="226"/>
      <c r="C318" s="253"/>
      <c r="D318" s="380"/>
      <c r="E318" s="278"/>
      <c r="F318" s="228"/>
      <c r="G318" s="262"/>
      <c r="H318" s="224"/>
      <c r="I318" s="262"/>
      <c r="J318" s="224"/>
      <c r="K318" s="101" t="s">
        <v>89</v>
      </c>
      <c r="L318" s="101" t="s">
        <v>83</v>
      </c>
      <c r="M318" s="106">
        <v>0.03</v>
      </c>
      <c r="N318" s="104">
        <v>32.4</v>
      </c>
      <c r="O318" s="102">
        <f t="shared" si="338"/>
        <v>0.97199999999999998</v>
      </c>
      <c r="P318" s="224"/>
      <c r="Q318" s="224"/>
      <c r="R318" s="224"/>
      <c r="S318" s="340"/>
      <c r="T318" s="340"/>
    </row>
    <row r="319" spans="1:20" ht="48.75" customHeight="1">
      <c r="A319" s="225"/>
      <c r="B319" s="226"/>
      <c r="C319" s="254"/>
      <c r="D319" s="380"/>
      <c r="E319" s="279"/>
      <c r="F319" s="228"/>
      <c r="G319" s="262"/>
      <c r="H319" s="224"/>
      <c r="I319" s="262"/>
      <c r="J319" s="224"/>
      <c r="K319" s="101"/>
      <c r="L319" s="101"/>
      <c r="M319" s="101"/>
      <c r="N319" s="109"/>
      <c r="O319" s="102">
        <f t="shared" si="338"/>
        <v>0</v>
      </c>
      <c r="P319" s="224"/>
      <c r="Q319" s="224"/>
      <c r="R319" s="224"/>
      <c r="S319" s="340"/>
      <c r="T319" s="340"/>
    </row>
    <row r="320" spans="1:20" ht="12.75" customHeight="1">
      <c r="A320" s="225">
        <v>4</v>
      </c>
      <c r="B320" s="226" t="s">
        <v>1503</v>
      </c>
      <c r="C320" s="252" t="s">
        <v>1597</v>
      </c>
      <c r="D320" s="342" t="s">
        <v>510</v>
      </c>
      <c r="E320" s="277">
        <v>8.1999999999999993</v>
      </c>
      <c r="F320" s="228">
        <f t="shared" si="290"/>
        <v>26.120258375280002</v>
      </c>
      <c r="G320" s="262">
        <v>6.7</v>
      </c>
      <c r="H320" s="224">
        <f t="shared" si="291"/>
        <v>15.634986000000001</v>
      </c>
      <c r="I320" s="262">
        <v>0.15</v>
      </c>
      <c r="J320" s="224">
        <f t="shared" si="292"/>
        <v>0.45411749999999995</v>
      </c>
      <c r="K320" s="148" t="s">
        <v>713</v>
      </c>
      <c r="L320" s="148" t="s">
        <v>65</v>
      </c>
      <c r="M320" s="101">
        <v>0.98</v>
      </c>
      <c r="N320" s="106">
        <v>7.85</v>
      </c>
      <c r="O320" s="102">
        <f t="shared" si="338"/>
        <v>7.6929999999999996</v>
      </c>
      <c r="P320" s="224">
        <f t="shared" ref="P320" si="369">E320*F320</f>
        <v>214.18611867729601</v>
      </c>
      <c r="Q320" s="224">
        <f t="shared" ref="Q320" si="370">SUM(O320:O323)</f>
        <v>8.8593999999999991</v>
      </c>
      <c r="R320" s="224">
        <f t="shared" ref="R320" si="371">Q320*1.02*1.05*$R$15</f>
        <v>10.03115487528</v>
      </c>
      <c r="S320" s="340">
        <f t="shared" ref="S320" si="372">F320*$S$18</f>
        <v>33.492569738532382</v>
      </c>
      <c r="T320" s="340">
        <f t="shared" ref="T320" si="373">S320*E320</f>
        <v>274.63907185596548</v>
      </c>
    </row>
    <row r="321" spans="1:20" ht="12.75" customHeight="1">
      <c r="A321" s="225"/>
      <c r="B321" s="226"/>
      <c r="C321" s="253"/>
      <c r="D321" s="380"/>
      <c r="E321" s="278"/>
      <c r="F321" s="228"/>
      <c r="G321" s="262"/>
      <c r="H321" s="224"/>
      <c r="I321" s="262"/>
      <c r="J321" s="224"/>
      <c r="K321" s="148"/>
      <c r="L321" s="148"/>
      <c r="M321" s="101"/>
      <c r="N321" s="109"/>
      <c r="O321" s="102">
        <f t="shared" si="338"/>
        <v>0</v>
      </c>
      <c r="P321" s="224"/>
      <c r="Q321" s="224"/>
      <c r="R321" s="224"/>
      <c r="S321" s="340"/>
      <c r="T321" s="340"/>
    </row>
    <row r="322" spans="1:20" ht="12.75" customHeight="1">
      <c r="A322" s="225"/>
      <c r="B322" s="226"/>
      <c r="C322" s="253"/>
      <c r="D322" s="380"/>
      <c r="E322" s="278"/>
      <c r="F322" s="228"/>
      <c r="G322" s="262"/>
      <c r="H322" s="224"/>
      <c r="I322" s="262"/>
      <c r="J322" s="224"/>
      <c r="K322" s="148" t="s">
        <v>89</v>
      </c>
      <c r="L322" s="148" t="s">
        <v>83</v>
      </c>
      <c r="M322" s="106">
        <v>3.5999999999999997E-2</v>
      </c>
      <c r="N322" s="104">
        <v>32.4</v>
      </c>
      <c r="O322" s="102">
        <f t="shared" si="338"/>
        <v>1.1663999999999999</v>
      </c>
      <c r="P322" s="224"/>
      <c r="Q322" s="224"/>
      <c r="R322" s="224"/>
      <c r="S322" s="340"/>
      <c r="T322" s="340"/>
    </row>
    <row r="323" spans="1:20" ht="30.75" customHeight="1">
      <c r="A323" s="225"/>
      <c r="B323" s="226"/>
      <c r="C323" s="254"/>
      <c r="D323" s="380"/>
      <c r="E323" s="279"/>
      <c r="F323" s="228"/>
      <c r="G323" s="262"/>
      <c r="H323" s="224"/>
      <c r="I323" s="262"/>
      <c r="J323" s="224"/>
      <c r="K323" s="101"/>
      <c r="L323" s="101"/>
      <c r="M323" s="101"/>
      <c r="N323" s="109"/>
      <c r="O323" s="102">
        <f t="shared" si="338"/>
        <v>0</v>
      </c>
      <c r="P323" s="224"/>
      <c r="Q323" s="224"/>
      <c r="R323" s="224"/>
      <c r="S323" s="340"/>
      <c r="T323" s="340"/>
    </row>
    <row r="324" spans="1:20" ht="12.75" customHeight="1">
      <c r="A324" s="225">
        <v>5</v>
      </c>
      <c r="B324" s="226" t="s">
        <v>915</v>
      </c>
      <c r="C324" s="226" t="s">
        <v>1598</v>
      </c>
      <c r="D324" s="342" t="s">
        <v>510</v>
      </c>
      <c r="E324" s="261">
        <v>14.3</v>
      </c>
      <c r="F324" s="228">
        <f t="shared" ref="F324:F408" si="374">H324+J324+R324</f>
        <v>27.405094801079997</v>
      </c>
      <c r="G324" s="262">
        <v>7.14</v>
      </c>
      <c r="H324" s="224">
        <f t="shared" ref="H324:H408" si="375">G324*$P$8/1000</f>
        <v>16.661761199999997</v>
      </c>
      <c r="I324" s="262">
        <v>0.115</v>
      </c>
      <c r="J324" s="224">
        <f t="shared" ref="J324:J408" si="376">I324*$P$9/1000</f>
        <v>0.34815675000000001</v>
      </c>
      <c r="K324" s="101" t="s">
        <v>713</v>
      </c>
      <c r="L324" s="101" t="s">
        <v>65</v>
      </c>
      <c r="M324" s="101">
        <v>0.97</v>
      </c>
      <c r="N324" s="169">
        <v>7.85</v>
      </c>
      <c r="O324" s="102">
        <f t="shared" si="338"/>
        <v>7.6144999999999996</v>
      </c>
      <c r="P324" s="224">
        <f t="shared" ref="P324" si="377">E324*F324</f>
        <v>391.89285565544395</v>
      </c>
      <c r="Q324" s="224">
        <f t="shared" ref="Q324" si="378">SUM(O324:O327)</f>
        <v>9.1808999999999994</v>
      </c>
      <c r="R324" s="224">
        <f t="shared" ref="R324" si="379">Q324*1.02*1.05*$R$15</f>
        <v>10.39517685108</v>
      </c>
      <c r="S324" s="340">
        <f t="shared" ref="S324" si="380">F324*$S$18</f>
        <v>35.140044774018193</v>
      </c>
      <c r="T324" s="340">
        <f t="shared" ref="T324" si="381">S324*E324</f>
        <v>502.5026402684602</v>
      </c>
    </row>
    <row r="325" spans="1:20" ht="12.75" customHeight="1">
      <c r="A325" s="225"/>
      <c r="B325" s="226"/>
      <c r="C325" s="226"/>
      <c r="D325" s="380"/>
      <c r="E325" s="261"/>
      <c r="F325" s="228"/>
      <c r="G325" s="262"/>
      <c r="H325" s="224"/>
      <c r="I325" s="262"/>
      <c r="J325" s="224"/>
      <c r="K325" s="101" t="s">
        <v>746</v>
      </c>
      <c r="L325" s="101" t="s">
        <v>65</v>
      </c>
      <c r="M325" s="108">
        <v>1</v>
      </c>
      <c r="N325" s="109">
        <v>0.4</v>
      </c>
      <c r="O325" s="102">
        <f t="shared" si="338"/>
        <v>0.4</v>
      </c>
      <c r="P325" s="224"/>
      <c r="Q325" s="224"/>
      <c r="R325" s="224"/>
      <c r="S325" s="340"/>
      <c r="T325" s="340"/>
    </row>
    <row r="326" spans="1:20" ht="12.75" customHeight="1">
      <c r="A326" s="225"/>
      <c r="B326" s="226"/>
      <c r="C326" s="226"/>
      <c r="D326" s="380"/>
      <c r="E326" s="261"/>
      <c r="F326" s="228"/>
      <c r="G326" s="262"/>
      <c r="H326" s="224"/>
      <c r="I326" s="262"/>
      <c r="J326" s="224"/>
      <c r="K326" s="101" t="s">
        <v>89</v>
      </c>
      <c r="L326" s="101" t="s">
        <v>83</v>
      </c>
      <c r="M326" s="106">
        <v>3.5999999999999997E-2</v>
      </c>
      <c r="N326" s="104">
        <v>32.4</v>
      </c>
      <c r="O326" s="102">
        <f t="shared" si="338"/>
        <v>1.1663999999999999</v>
      </c>
      <c r="P326" s="224"/>
      <c r="Q326" s="224"/>
      <c r="R326" s="224"/>
      <c r="S326" s="340"/>
      <c r="T326" s="340"/>
    </row>
    <row r="327" spans="1:20" ht="18.75" customHeight="1">
      <c r="A327" s="225"/>
      <c r="B327" s="226"/>
      <c r="C327" s="226"/>
      <c r="D327" s="380"/>
      <c r="E327" s="261"/>
      <c r="F327" s="228"/>
      <c r="G327" s="262"/>
      <c r="H327" s="224"/>
      <c r="I327" s="262"/>
      <c r="J327" s="224"/>
      <c r="K327" s="101"/>
      <c r="L327" s="185"/>
      <c r="M327" s="101"/>
      <c r="N327" s="101"/>
      <c r="O327" s="102">
        <f t="shared" si="338"/>
        <v>0</v>
      </c>
      <c r="P327" s="224"/>
      <c r="Q327" s="224"/>
      <c r="R327" s="224"/>
      <c r="S327" s="340"/>
      <c r="T327" s="340"/>
    </row>
    <row r="328" spans="1:20" ht="12.75" customHeight="1">
      <c r="A328" s="225">
        <v>6</v>
      </c>
      <c r="B328" s="227" t="s">
        <v>1191</v>
      </c>
      <c r="C328" s="226" t="s">
        <v>1600</v>
      </c>
      <c r="D328" s="342" t="s">
        <v>510</v>
      </c>
      <c r="E328" s="228">
        <v>16.8</v>
      </c>
      <c r="F328" s="228">
        <f t="shared" si="374"/>
        <v>76.03456396368</v>
      </c>
      <c r="G328" s="311">
        <v>10.4</v>
      </c>
      <c r="H328" s="224">
        <f t="shared" si="375"/>
        <v>24.269231999999999</v>
      </c>
      <c r="I328" s="311">
        <v>0.3</v>
      </c>
      <c r="J328" s="224">
        <f t="shared" si="376"/>
        <v>0.9082349999999999</v>
      </c>
      <c r="K328" s="181" t="s">
        <v>1212</v>
      </c>
      <c r="L328" s="181" t="s">
        <v>1192</v>
      </c>
      <c r="M328" s="181">
        <v>1</v>
      </c>
      <c r="N328" s="106">
        <v>43.75</v>
      </c>
      <c r="O328" s="102">
        <f t="shared" si="338"/>
        <v>43.75</v>
      </c>
      <c r="P328" s="224">
        <f t="shared" ref="P328" si="382">E328*F328</f>
        <v>1277.3806745898241</v>
      </c>
      <c r="Q328" s="224">
        <f t="shared" ref="Q328" si="383">SUM(O328:O331)</f>
        <v>44.916400000000003</v>
      </c>
      <c r="R328" s="224">
        <f t="shared" ref="R328" si="384">Q328*1.02*1.05*$R$15</f>
        <v>50.85709696368</v>
      </c>
      <c r="S328" s="340">
        <f t="shared" ref="S328" si="385">F328*$S$18</f>
        <v>97.494936669636019</v>
      </c>
      <c r="T328" s="340">
        <f t="shared" ref="T328" si="386">S328*E328</f>
        <v>1637.9149360498852</v>
      </c>
    </row>
    <row r="329" spans="1:20" ht="12.75" customHeight="1">
      <c r="A329" s="225"/>
      <c r="B329" s="227"/>
      <c r="C329" s="226"/>
      <c r="D329" s="380"/>
      <c r="E329" s="228"/>
      <c r="F329" s="228"/>
      <c r="G329" s="311"/>
      <c r="H329" s="224"/>
      <c r="I329" s="311"/>
      <c r="J329" s="224"/>
      <c r="K329" s="181"/>
      <c r="L329" s="181"/>
      <c r="M329" s="181"/>
      <c r="N329" s="109"/>
      <c r="O329" s="102">
        <f t="shared" si="338"/>
        <v>0</v>
      </c>
      <c r="P329" s="224"/>
      <c r="Q329" s="224"/>
      <c r="R329" s="224"/>
      <c r="S329" s="340"/>
      <c r="T329" s="340"/>
    </row>
    <row r="330" spans="1:20" ht="12.75" customHeight="1">
      <c r="A330" s="225"/>
      <c r="B330" s="227"/>
      <c r="C330" s="226"/>
      <c r="D330" s="380"/>
      <c r="E330" s="228"/>
      <c r="F330" s="228"/>
      <c r="G330" s="311"/>
      <c r="H330" s="224"/>
      <c r="I330" s="311"/>
      <c r="J330" s="224"/>
      <c r="K330" s="181" t="s">
        <v>89</v>
      </c>
      <c r="L330" s="181" t="s">
        <v>1193</v>
      </c>
      <c r="M330" s="184">
        <v>3.5999999999999997E-2</v>
      </c>
      <c r="N330" s="104">
        <v>32.4</v>
      </c>
      <c r="O330" s="102">
        <f t="shared" si="338"/>
        <v>1.1663999999999999</v>
      </c>
      <c r="P330" s="224"/>
      <c r="Q330" s="224"/>
      <c r="R330" s="224"/>
      <c r="S330" s="340"/>
      <c r="T330" s="340"/>
    </row>
    <row r="331" spans="1:20" ht="12.75" customHeight="1">
      <c r="A331" s="225"/>
      <c r="B331" s="227"/>
      <c r="C331" s="226"/>
      <c r="D331" s="380"/>
      <c r="E331" s="228"/>
      <c r="F331" s="228"/>
      <c r="G331" s="311"/>
      <c r="H331" s="224"/>
      <c r="I331" s="311"/>
      <c r="J331" s="224"/>
      <c r="K331" s="101"/>
      <c r="L331" s="101"/>
      <c r="M331" s="101"/>
      <c r="N331" s="109"/>
      <c r="O331" s="102">
        <f t="shared" si="338"/>
        <v>0</v>
      </c>
      <c r="P331" s="224"/>
      <c r="Q331" s="224"/>
      <c r="R331" s="224"/>
      <c r="S331" s="340"/>
      <c r="T331" s="340"/>
    </row>
    <row r="332" spans="1:20" ht="12.75" customHeight="1">
      <c r="A332" s="225">
        <v>7</v>
      </c>
      <c r="B332" s="226" t="s">
        <v>1516</v>
      </c>
      <c r="C332" s="226" t="s">
        <v>1599</v>
      </c>
      <c r="D332" s="342" t="s">
        <v>510</v>
      </c>
      <c r="E332" s="228">
        <v>2.5</v>
      </c>
      <c r="F332" s="228">
        <f t="shared" si="374"/>
        <v>18.483872212079998</v>
      </c>
      <c r="G332" s="262">
        <v>5.8</v>
      </c>
      <c r="H332" s="224">
        <f t="shared" si="375"/>
        <v>13.534763999999999</v>
      </c>
      <c r="I332" s="262">
        <v>0.13</v>
      </c>
      <c r="J332" s="224">
        <f t="shared" si="376"/>
        <v>0.39356849999999999</v>
      </c>
      <c r="K332" s="101" t="s">
        <v>1518</v>
      </c>
      <c r="L332" s="109" t="s">
        <v>65</v>
      </c>
      <c r="M332" s="178">
        <v>0.97</v>
      </c>
      <c r="N332" s="109">
        <v>2.5</v>
      </c>
      <c r="O332" s="102">
        <f t="shared" si="338"/>
        <v>2.4249999999999998</v>
      </c>
      <c r="P332" s="224">
        <f t="shared" ref="P332" si="387">E332*F332</f>
        <v>46.209680530199996</v>
      </c>
      <c r="Q332" s="224">
        <f t="shared" ref="Q332" si="388">SUM(O332:O335)</f>
        <v>4.0233999999999996</v>
      </c>
      <c r="R332" s="224">
        <f t="shared" ref="R332" si="389">Q332*1.02*1.05*$R$15</f>
        <v>4.555539712079999</v>
      </c>
      <c r="S332" s="340">
        <f t="shared" ref="S332" si="390">F332*$S$18</f>
        <v>23.700852043909919</v>
      </c>
      <c r="T332" s="340">
        <f t="shared" ref="T332" si="391">S332*E332</f>
        <v>59.252130109774797</v>
      </c>
    </row>
    <row r="333" spans="1:20" ht="12.75" customHeight="1">
      <c r="A333" s="225"/>
      <c r="B333" s="226"/>
      <c r="C333" s="226"/>
      <c r="D333" s="380"/>
      <c r="E333" s="228"/>
      <c r="F333" s="228"/>
      <c r="G333" s="262"/>
      <c r="H333" s="224"/>
      <c r="I333" s="262"/>
      <c r="J333" s="224"/>
      <c r="K333" s="101" t="s">
        <v>89</v>
      </c>
      <c r="L333" s="101" t="s">
        <v>88</v>
      </c>
      <c r="M333" s="101">
        <v>3.5999999999999997E-2</v>
      </c>
      <c r="N333" s="206">
        <v>32.4</v>
      </c>
      <c r="O333" s="102">
        <f t="shared" si="338"/>
        <v>1.1663999999999999</v>
      </c>
      <c r="P333" s="224"/>
      <c r="Q333" s="224"/>
      <c r="R333" s="224"/>
      <c r="S333" s="340"/>
      <c r="T333" s="340"/>
    </row>
    <row r="334" spans="1:20" ht="12.75" customHeight="1">
      <c r="A334" s="225"/>
      <c r="B334" s="226"/>
      <c r="C334" s="226"/>
      <c r="D334" s="380"/>
      <c r="E334" s="228"/>
      <c r="F334" s="228"/>
      <c r="G334" s="262"/>
      <c r="H334" s="224"/>
      <c r="I334" s="262"/>
      <c r="J334" s="224"/>
      <c r="K334" s="101" t="s">
        <v>746</v>
      </c>
      <c r="L334" s="109" t="s">
        <v>65</v>
      </c>
      <c r="M334" s="101">
        <v>1.08</v>
      </c>
      <c r="N334" s="109">
        <v>0.4</v>
      </c>
      <c r="O334" s="102">
        <f t="shared" si="338"/>
        <v>0.43200000000000005</v>
      </c>
      <c r="P334" s="224"/>
      <c r="Q334" s="224"/>
      <c r="R334" s="224"/>
      <c r="S334" s="340"/>
      <c r="T334" s="340"/>
    </row>
    <row r="335" spans="1:20" ht="36.75" customHeight="1">
      <c r="A335" s="225"/>
      <c r="B335" s="226"/>
      <c r="C335" s="226"/>
      <c r="D335" s="380"/>
      <c r="E335" s="228"/>
      <c r="F335" s="228"/>
      <c r="G335" s="262"/>
      <c r="H335" s="224"/>
      <c r="I335" s="262"/>
      <c r="J335" s="224"/>
      <c r="K335" s="101"/>
      <c r="L335" s="101"/>
      <c r="M335" s="101"/>
      <c r="N335" s="109"/>
      <c r="O335" s="102">
        <f t="shared" si="338"/>
        <v>0</v>
      </c>
      <c r="P335" s="224"/>
      <c r="Q335" s="224"/>
      <c r="R335" s="224"/>
      <c r="S335" s="340"/>
      <c r="T335" s="340"/>
    </row>
    <row r="336" spans="1:20" ht="12.75" customHeight="1">
      <c r="A336" s="225">
        <v>8</v>
      </c>
      <c r="B336" s="332" t="s">
        <v>1519</v>
      </c>
      <c r="C336" s="226" t="s">
        <v>1601</v>
      </c>
      <c r="D336" s="342" t="s">
        <v>510</v>
      </c>
      <c r="E336" s="225">
        <v>120</v>
      </c>
      <c r="F336" s="228">
        <f t="shared" si="374"/>
        <v>1.7345366873879999</v>
      </c>
      <c r="G336" s="262">
        <v>0.36</v>
      </c>
      <c r="H336" s="224">
        <f t="shared" si="375"/>
        <v>0.84008879999999997</v>
      </c>
      <c r="I336" s="262">
        <v>0.23</v>
      </c>
      <c r="J336" s="224">
        <f t="shared" si="376"/>
        <v>0.69631350000000003</v>
      </c>
      <c r="K336" s="101" t="s">
        <v>94</v>
      </c>
      <c r="L336" s="109" t="s">
        <v>88</v>
      </c>
      <c r="M336" s="101">
        <v>0.03</v>
      </c>
      <c r="N336" s="109">
        <v>5.8330000000000002</v>
      </c>
      <c r="O336" s="102">
        <f t="shared" si="338"/>
        <v>0.17499000000000001</v>
      </c>
      <c r="P336" s="224">
        <f t="shared" ref="P336" si="392">E336*F336</f>
        <v>208.14440248655998</v>
      </c>
      <c r="Q336" s="224">
        <f t="shared" ref="Q336" si="393">SUM(O336:O339)</f>
        <v>0.17499000000000001</v>
      </c>
      <c r="R336" s="224">
        <f t="shared" ref="R336" si="394">Q336*1.02*1.05*$R$15</f>
        <v>0.19813438738799999</v>
      </c>
      <c r="S336" s="340">
        <f t="shared" ref="S336" si="395">F336*$S$18</f>
        <v>2.2241009308455117</v>
      </c>
      <c r="T336" s="340">
        <f t="shared" ref="T336" si="396">S336*E336</f>
        <v>266.89211170146143</v>
      </c>
    </row>
    <row r="337" spans="1:20" ht="12.75" customHeight="1">
      <c r="A337" s="225"/>
      <c r="B337" s="226"/>
      <c r="C337" s="226"/>
      <c r="D337" s="380"/>
      <c r="E337" s="225"/>
      <c r="F337" s="228"/>
      <c r="G337" s="262"/>
      <c r="H337" s="224"/>
      <c r="I337" s="262"/>
      <c r="J337" s="224"/>
      <c r="K337" s="101"/>
      <c r="L337" s="101"/>
      <c r="M337" s="101"/>
      <c r="N337" s="109"/>
      <c r="O337" s="102">
        <f t="shared" si="338"/>
        <v>0</v>
      </c>
      <c r="P337" s="224"/>
      <c r="Q337" s="224"/>
      <c r="R337" s="224"/>
      <c r="S337" s="340"/>
      <c r="T337" s="340"/>
    </row>
    <row r="338" spans="1:20" ht="12.75" customHeight="1">
      <c r="A338" s="225"/>
      <c r="B338" s="226"/>
      <c r="C338" s="226"/>
      <c r="D338" s="380"/>
      <c r="E338" s="225"/>
      <c r="F338" s="228"/>
      <c r="G338" s="262"/>
      <c r="H338" s="224"/>
      <c r="I338" s="262"/>
      <c r="J338" s="224"/>
      <c r="K338" s="101"/>
      <c r="L338" s="101"/>
      <c r="M338" s="103"/>
      <c r="N338" s="109"/>
      <c r="O338" s="102">
        <f t="shared" si="338"/>
        <v>0</v>
      </c>
      <c r="P338" s="224"/>
      <c r="Q338" s="224"/>
      <c r="R338" s="224"/>
      <c r="S338" s="340"/>
      <c r="T338" s="340"/>
    </row>
    <row r="339" spans="1:20" ht="12.75" customHeight="1">
      <c r="A339" s="225"/>
      <c r="B339" s="226"/>
      <c r="C339" s="226"/>
      <c r="D339" s="380"/>
      <c r="E339" s="225"/>
      <c r="F339" s="228"/>
      <c r="G339" s="262"/>
      <c r="H339" s="224"/>
      <c r="I339" s="262"/>
      <c r="J339" s="224"/>
      <c r="K339" s="101"/>
      <c r="L339" s="101"/>
      <c r="M339" s="101"/>
      <c r="N339" s="109"/>
      <c r="O339" s="102">
        <f t="shared" si="338"/>
        <v>0</v>
      </c>
      <c r="P339" s="224"/>
      <c r="Q339" s="224"/>
      <c r="R339" s="224"/>
      <c r="S339" s="340"/>
      <c r="T339" s="340"/>
    </row>
    <row r="340" spans="1:20" ht="12.75" customHeight="1">
      <c r="A340" s="225">
        <v>9</v>
      </c>
      <c r="B340" s="252" t="s">
        <v>1287</v>
      </c>
      <c r="C340" s="252" t="s">
        <v>1602</v>
      </c>
      <c r="D340" s="473" t="s">
        <v>512</v>
      </c>
      <c r="E340" s="255">
        <v>35.5</v>
      </c>
      <c r="F340" s="228">
        <f t="shared" si="374"/>
        <v>10.487026086</v>
      </c>
      <c r="G340" s="258">
        <v>0.71</v>
      </c>
      <c r="H340" s="224">
        <f t="shared" si="375"/>
        <v>1.6568418</v>
      </c>
      <c r="I340" s="258">
        <v>7.0000000000000001E-3</v>
      </c>
      <c r="J340" s="224">
        <f t="shared" si="376"/>
        <v>2.1192149999999996E-2</v>
      </c>
      <c r="K340" s="101" t="s">
        <v>97</v>
      </c>
      <c r="L340" s="101" t="s">
        <v>84</v>
      </c>
      <c r="M340" s="101">
        <v>1</v>
      </c>
      <c r="N340" s="109">
        <v>7.78</v>
      </c>
      <c r="O340" s="102">
        <f t="shared" si="338"/>
        <v>7.78</v>
      </c>
      <c r="P340" s="224">
        <f t="shared" ref="P340" si="397">E340*F340</f>
        <v>372.289426053</v>
      </c>
      <c r="Q340" s="224">
        <f t="shared" ref="Q340" si="398">SUM(O340:O343)</f>
        <v>7.78</v>
      </c>
      <c r="R340" s="224">
        <f t="shared" ref="R340" si="399">Q340*1.02*1.05*$R$15</f>
        <v>8.8089921360000005</v>
      </c>
      <c r="S340" s="340">
        <f t="shared" ref="S340" si="400">F340*$S$18</f>
        <v>13.446936377458332</v>
      </c>
      <c r="T340" s="340">
        <f t="shared" ref="T340" si="401">S340*E340</f>
        <v>477.36624139977079</v>
      </c>
    </row>
    <row r="341" spans="1:20" ht="12.75" customHeight="1">
      <c r="A341" s="225"/>
      <c r="B341" s="253"/>
      <c r="C341" s="253"/>
      <c r="D341" s="311"/>
      <c r="E341" s="256"/>
      <c r="F341" s="228"/>
      <c r="G341" s="259"/>
      <c r="H341" s="224"/>
      <c r="I341" s="259"/>
      <c r="J341" s="224"/>
      <c r="K341" s="101"/>
      <c r="L341" s="101"/>
      <c r="M341" s="101"/>
      <c r="N341" s="109"/>
      <c r="O341" s="102">
        <f t="shared" si="338"/>
        <v>0</v>
      </c>
      <c r="P341" s="224"/>
      <c r="Q341" s="224"/>
      <c r="R341" s="224"/>
      <c r="S341" s="340"/>
      <c r="T341" s="340"/>
    </row>
    <row r="342" spans="1:20" ht="12.75" customHeight="1">
      <c r="A342" s="225"/>
      <c r="B342" s="253"/>
      <c r="C342" s="253"/>
      <c r="D342" s="311"/>
      <c r="E342" s="256"/>
      <c r="F342" s="228"/>
      <c r="G342" s="259"/>
      <c r="H342" s="224"/>
      <c r="I342" s="259"/>
      <c r="J342" s="224"/>
      <c r="K342" s="101"/>
      <c r="L342" s="101"/>
      <c r="M342" s="103"/>
      <c r="N342" s="109"/>
      <c r="O342" s="102">
        <f t="shared" si="338"/>
        <v>0</v>
      </c>
      <c r="P342" s="224"/>
      <c r="Q342" s="224"/>
      <c r="R342" s="224"/>
      <c r="S342" s="340"/>
      <c r="T342" s="340"/>
    </row>
    <row r="343" spans="1:20" ht="19.5" customHeight="1">
      <c r="A343" s="225"/>
      <c r="B343" s="254"/>
      <c r="C343" s="254"/>
      <c r="D343" s="311"/>
      <c r="E343" s="257"/>
      <c r="F343" s="228"/>
      <c r="G343" s="260"/>
      <c r="H343" s="224"/>
      <c r="I343" s="260"/>
      <c r="J343" s="224"/>
      <c r="K343" s="101"/>
      <c r="L343" s="101"/>
      <c r="M343" s="101"/>
      <c r="N343" s="109"/>
      <c r="O343" s="102">
        <f t="shared" si="338"/>
        <v>0</v>
      </c>
      <c r="P343" s="224"/>
      <c r="Q343" s="224"/>
      <c r="R343" s="224"/>
      <c r="S343" s="340"/>
      <c r="T343" s="340"/>
    </row>
    <row r="344" spans="1:20" ht="12.75" customHeight="1">
      <c r="A344" s="225">
        <v>10</v>
      </c>
      <c r="B344" s="226" t="s">
        <v>1504</v>
      </c>
      <c r="C344" s="252" t="s">
        <v>1603</v>
      </c>
      <c r="D344" s="473" t="s">
        <v>512</v>
      </c>
      <c r="E344" s="255">
        <v>12.5</v>
      </c>
      <c r="F344" s="228">
        <f t="shared" si="374"/>
        <v>8.6765324219999993</v>
      </c>
      <c r="G344" s="262">
        <v>0.65</v>
      </c>
      <c r="H344" s="224">
        <f t="shared" si="375"/>
        <v>1.5168269999999999</v>
      </c>
      <c r="I344" s="262">
        <v>5.0000000000000001E-3</v>
      </c>
      <c r="J344" s="224">
        <f t="shared" si="376"/>
        <v>1.513725E-2</v>
      </c>
      <c r="K344" s="101" t="s">
        <v>719</v>
      </c>
      <c r="L344" s="101" t="s">
        <v>84</v>
      </c>
      <c r="M344" s="101">
        <v>1</v>
      </c>
      <c r="N344" s="109">
        <v>6.31</v>
      </c>
      <c r="O344" s="102">
        <f t="shared" si="338"/>
        <v>6.31</v>
      </c>
      <c r="P344" s="224">
        <f t="shared" ref="P344" si="402">E344*F344</f>
        <v>108.45665527499999</v>
      </c>
      <c r="Q344" s="224">
        <f t="shared" ref="Q344" si="403">SUM(O344:O347)</f>
        <v>6.31</v>
      </c>
      <c r="R344" s="224">
        <f t="shared" ref="R344" si="404">Q344*1.02*1.05*$R$15</f>
        <v>7.1445681719999987</v>
      </c>
      <c r="S344" s="340">
        <f t="shared" ref="S344" si="405">F344*$S$18</f>
        <v>11.12543999593408</v>
      </c>
      <c r="T344" s="340">
        <f t="shared" ref="T344" si="406">S344*E344</f>
        <v>139.067999949176</v>
      </c>
    </row>
    <row r="345" spans="1:20" ht="12.75" customHeight="1">
      <c r="A345" s="225"/>
      <c r="B345" s="226"/>
      <c r="C345" s="253"/>
      <c r="D345" s="311"/>
      <c r="E345" s="256"/>
      <c r="F345" s="228"/>
      <c r="G345" s="262"/>
      <c r="H345" s="224"/>
      <c r="I345" s="262"/>
      <c r="J345" s="224"/>
      <c r="K345" s="101"/>
      <c r="L345" s="101"/>
      <c r="M345" s="101"/>
      <c r="N345" s="109"/>
      <c r="O345" s="102">
        <f t="shared" si="338"/>
        <v>0</v>
      </c>
      <c r="P345" s="224"/>
      <c r="Q345" s="224"/>
      <c r="R345" s="224"/>
      <c r="S345" s="340"/>
      <c r="T345" s="340"/>
    </row>
    <row r="346" spans="1:20" ht="12.75" customHeight="1">
      <c r="A346" s="225"/>
      <c r="B346" s="226"/>
      <c r="C346" s="253"/>
      <c r="D346" s="311"/>
      <c r="E346" s="256"/>
      <c r="F346" s="228"/>
      <c r="G346" s="262"/>
      <c r="H346" s="224"/>
      <c r="I346" s="262"/>
      <c r="J346" s="224"/>
      <c r="K346" s="101"/>
      <c r="L346" s="101"/>
      <c r="M346" s="103"/>
      <c r="N346" s="109"/>
      <c r="O346" s="102">
        <f t="shared" si="338"/>
        <v>0</v>
      </c>
      <c r="P346" s="224"/>
      <c r="Q346" s="224"/>
      <c r="R346" s="224"/>
      <c r="S346" s="340"/>
      <c r="T346" s="340"/>
    </row>
    <row r="347" spans="1:20" ht="20.25" customHeight="1">
      <c r="A347" s="225"/>
      <c r="B347" s="226"/>
      <c r="C347" s="254"/>
      <c r="D347" s="311"/>
      <c r="E347" s="257"/>
      <c r="F347" s="228"/>
      <c r="G347" s="262"/>
      <c r="H347" s="224"/>
      <c r="I347" s="262"/>
      <c r="J347" s="224"/>
      <c r="K347" s="101"/>
      <c r="L347" s="101"/>
      <c r="M347" s="101"/>
      <c r="N347" s="109"/>
      <c r="O347" s="102">
        <f t="shared" si="338"/>
        <v>0</v>
      </c>
      <c r="P347" s="224"/>
      <c r="Q347" s="224"/>
      <c r="R347" s="224"/>
      <c r="S347" s="340"/>
      <c r="T347" s="340"/>
    </row>
    <row r="348" spans="1:20" ht="12.75" customHeight="1">
      <c r="A348" s="422"/>
      <c r="B348" s="454"/>
      <c r="C348" s="425" t="s">
        <v>1291</v>
      </c>
      <c r="D348" s="454"/>
      <c r="E348" s="454"/>
      <c r="F348" s="406" t="e">
        <f>H348+J348+R348</f>
        <v>#VALUE!</v>
      </c>
      <c r="G348" s="457"/>
      <c r="H348" s="429">
        <f>G348*$P$7/1000</f>
        <v>0</v>
      </c>
      <c r="I348" s="460"/>
      <c r="J348" s="429">
        <f>I348*$P$8/1000</f>
        <v>0</v>
      </c>
      <c r="K348" s="197"/>
      <c r="L348" s="197"/>
      <c r="M348" s="197"/>
      <c r="N348" s="198"/>
      <c r="O348" s="75">
        <f t="shared" si="338"/>
        <v>0</v>
      </c>
      <c r="P348" s="429" t="e">
        <f>E348*F348</f>
        <v>#VALUE!</v>
      </c>
      <c r="Q348" s="429">
        <f>SUM(O348:O351)</f>
        <v>0</v>
      </c>
      <c r="R348" s="429" t="e">
        <f>Q348*1.02*1.05*$R$14</f>
        <v>#VALUE!</v>
      </c>
      <c r="S348" s="397"/>
      <c r="T348" s="463">
        <f>SUM(T308:T347)</f>
        <v>4506.7826904592785</v>
      </c>
    </row>
    <row r="349" spans="1:20" ht="12.75" customHeight="1">
      <c r="A349" s="423"/>
      <c r="B349" s="455"/>
      <c r="C349" s="426"/>
      <c r="D349" s="455"/>
      <c r="E349" s="455"/>
      <c r="F349" s="407"/>
      <c r="G349" s="458"/>
      <c r="H349" s="430"/>
      <c r="I349" s="461"/>
      <c r="J349" s="430"/>
      <c r="K349" s="197"/>
      <c r="L349" s="197"/>
      <c r="M349" s="197"/>
      <c r="N349" s="198"/>
      <c r="O349" s="75">
        <f t="shared" si="338"/>
        <v>0</v>
      </c>
      <c r="P349" s="430"/>
      <c r="Q349" s="430"/>
      <c r="R349" s="430"/>
      <c r="S349" s="397"/>
      <c r="T349" s="464"/>
    </row>
    <row r="350" spans="1:20" ht="12.75" customHeight="1">
      <c r="A350" s="423"/>
      <c r="B350" s="455"/>
      <c r="C350" s="426"/>
      <c r="D350" s="455"/>
      <c r="E350" s="455"/>
      <c r="F350" s="407"/>
      <c r="G350" s="458"/>
      <c r="H350" s="430"/>
      <c r="I350" s="461"/>
      <c r="J350" s="430"/>
      <c r="K350" s="197"/>
      <c r="L350" s="197"/>
      <c r="M350" s="197"/>
      <c r="N350" s="198"/>
      <c r="O350" s="75">
        <f t="shared" si="338"/>
        <v>0</v>
      </c>
      <c r="P350" s="430"/>
      <c r="Q350" s="430"/>
      <c r="R350" s="430"/>
      <c r="S350" s="397"/>
      <c r="T350" s="464"/>
    </row>
    <row r="351" spans="1:20" ht="12.75" customHeight="1">
      <c r="A351" s="424"/>
      <c r="B351" s="456"/>
      <c r="C351" s="427"/>
      <c r="D351" s="456"/>
      <c r="E351" s="456"/>
      <c r="F351" s="408"/>
      <c r="G351" s="459"/>
      <c r="H351" s="431"/>
      <c r="I351" s="462"/>
      <c r="J351" s="431"/>
      <c r="K351" s="197"/>
      <c r="L351" s="197"/>
      <c r="M351" s="197"/>
      <c r="N351" s="198"/>
      <c r="O351" s="75">
        <f t="shared" si="338"/>
        <v>0</v>
      </c>
      <c r="P351" s="431"/>
      <c r="Q351" s="431"/>
      <c r="R351" s="431"/>
      <c r="S351" s="397"/>
      <c r="T351" s="465"/>
    </row>
    <row r="352" spans="1:20" ht="12.75" customHeight="1">
      <c r="A352" s="422"/>
      <c r="B352" s="454"/>
      <c r="C352" s="425" t="s">
        <v>1292</v>
      </c>
      <c r="D352" s="454"/>
      <c r="E352" s="454"/>
      <c r="F352" s="406" t="e">
        <f>H352+J352+R352</f>
        <v>#VALUE!</v>
      </c>
      <c r="G352" s="457"/>
      <c r="H352" s="429">
        <f>G352*$P$7/1000</f>
        <v>0</v>
      </c>
      <c r="I352" s="460"/>
      <c r="J352" s="429">
        <f>I352*$P$8/1000</f>
        <v>0</v>
      </c>
      <c r="K352" s="197"/>
      <c r="L352" s="197"/>
      <c r="M352" s="197"/>
      <c r="N352" s="198"/>
      <c r="O352" s="75">
        <f t="shared" si="338"/>
        <v>0</v>
      </c>
      <c r="P352" s="429" t="e">
        <f>E352*F352</f>
        <v>#VALUE!</v>
      </c>
      <c r="Q352" s="429">
        <f>SUM(O352:O355)</f>
        <v>0</v>
      </c>
      <c r="R352" s="429" t="e">
        <f>Q352*1.02*1.05*$R$14</f>
        <v>#VALUE!</v>
      </c>
      <c r="S352" s="397"/>
      <c r="T352" s="398">
        <f>(T348*100%)/$T$736</f>
        <v>6.6699762589149864E-2</v>
      </c>
    </row>
    <row r="353" spans="1:20" ht="12.75" customHeight="1">
      <c r="A353" s="423"/>
      <c r="B353" s="455"/>
      <c r="C353" s="426"/>
      <c r="D353" s="455"/>
      <c r="E353" s="455"/>
      <c r="F353" s="407"/>
      <c r="G353" s="458"/>
      <c r="H353" s="430"/>
      <c r="I353" s="461"/>
      <c r="J353" s="430"/>
      <c r="K353" s="197"/>
      <c r="L353" s="197"/>
      <c r="M353" s="197"/>
      <c r="N353" s="198"/>
      <c r="O353" s="75">
        <f t="shared" si="338"/>
        <v>0</v>
      </c>
      <c r="P353" s="430"/>
      <c r="Q353" s="430"/>
      <c r="R353" s="430"/>
      <c r="S353" s="397"/>
      <c r="T353" s="398"/>
    </row>
    <row r="354" spans="1:20" ht="12.75" customHeight="1">
      <c r="A354" s="423"/>
      <c r="B354" s="455"/>
      <c r="C354" s="426"/>
      <c r="D354" s="455"/>
      <c r="E354" s="455"/>
      <c r="F354" s="407"/>
      <c r="G354" s="458"/>
      <c r="H354" s="430"/>
      <c r="I354" s="461"/>
      <c r="J354" s="430"/>
      <c r="K354" s="197"/>
      <c r="L354" s="197"/>
      <c r="M354" s="197"/>
      <c r="N354" s="198"/>
      <c r="O354" s="75">
        <f t="shared" si="338"/>
        <v>0</v>
      </c>
      <c r="P354" s="430"/>
      <c r="Q354" s="430"/>
      <c r="R354" s="430"/>
      <c r="S354" s="397"/>
      <c r="T354" s="398"/>
    </row>
    <row r="355" spans="1:20" ht="12.75" customHeight="1">
      <c r="A355" s="424"/>
      <c r="B355" s="456"/>
      <c r="C355" s="427"/>
      <c r="D355" s="456"/>
      <c r="E355" s="456"/>
      <c r="F355" s="408"/>
      <c r="G355" s="459"/>
      <c r="H355" s="431"/>
      <c r="I355" s="462"/>
      <c r="J355" s="431"/>
      <c r="K355" s="197"/>
      <c r="L355" s="197"/>
      <c r="M355" s="197"/>
      <c r="N355" s="198"/>
      <c r="O355" s="75">
        <f t="shared" si="338"/>
        <v>0</v>
      </c>
      <c r="P355" s="431"/>
      <c r="Q355" s="431"/>
      <c r="R355" s="431"/>
      <c r="S355" s="397"/>
      <c r="T355" s="398"/>
    </row>
    <row r="356" spans="1:20" ht="12.75" customHeight="1">
      <c r="A356" s="351"/>
      <c r="B356" s="252"/>
      <c r="C356" s="234" t="s">
        <v>954</v>
      </c>
      <c r="D356" s="225"/>
      <c r="E356" s="277"/>
      <c r="F356" s="228">
        <f t="shared" si="374"/>
        <v>0</v>
      </c>
      <c r="G356" s="258"/>
      <c r="H356" s="224">
        <f t="shared" si="375"/>
        <v>0</v>
      </c>
      <c r="I356" s="258"/>
      <c r="J356" s="224">
        <f t="shared" si="376"/>
        <v>0</v>
      </c>
      <c r="K356" s="101"/>
      <c r="L356" s="101"/>
      <c r="M356" s="101"/>
      <c r="N356" s="109"/>
      <c r="O356" s="102">
        <f t="shared" si="338"/>
        <v>0</v>
      </c>
      <c r="P356" s="224">
        <f t="shared" ref="P356" si="407">E356*F356</f>
        <v>0</v>
      </c>
      <c r="Q356" s="224">
        <f t="shared" ref="Q356" si="408">SUM(O356:O359)</f>
        <v>0</v>
      </c>
      <c r="R356" s="224">
        <f t="shared" ref="R356" si="409">Q356*1.02*1.05*$R$15</f>
        <v>0</v>
      </c>
      <c r="S356" s="340">
        <f t="shared" ref="S356" si="410">F356*$S$18</f>
        <v>0</v>
      </c>
      <c r="T356" s="340">
        <f t="shared" ref="T356" si="411">S356*E356</f>
        <v>0</v>
      </c>
    </row>
    <row r="357" spans="1:20" ht="12.75" customHeight="1">
      <c r="A357" s="352"/>
      <c r="B357" s="253"/>
      <c r="C357" s="234"/>
      <c r="D357" s="225"/>
      <c r="E357" s="278"/>
      <c r="F357" s="228"/>
      <c r="G357" s="259"/>
      <c r="H357" s="224"/>
      <c r="I357" s="259"/>
      <c r="J357" s="224"/>
      <c r="K357" s="101"/>
      <c r="L357" s="101"/>
      <c r="M357" s="101"/>
      <c r="N357" s="101"/>
      <c r="O357" s="102">
        <f t="shared" si="338"/>
        <v>0</v>
      </c>
      <c r="P357" s="224"/>
      <c r="Q357" s="224"/>
      <c r="R357" s="224"/>
      <c r="S357" s="340"/>
      <c r="T357" s="340"/>
    </row>
    <row r="358" spans="1:20" ht="12.75" customHeight="1">
      <c r="A358" s="352"/>
      <c r="B358" s="253"/>
      <c r="C358" s="234"/>
      <c r="D358" s="225"/>
      <c r="E358" s="278"/>
      <c r="F358" s="228"/>
      <c r="G358" s="259"/>
      <c r="H358" s="224"/>
      <c r="I358" s="259"/>
      <c r="J358" s="224"/>
      <c r="K358" s="101"/>
      <c r="L358" s="101"/>
      <c r="M358" s="103"/>
      <c r="N358" s="109"/>
      <c r="O358" s="102">
        <f t="shared" si="338"/>
        <v>0</v>
      </c>
      <c r="P358" s="224"/>
      <c r="Q358" s="224"/>
      <c r="R358" s="224"/>
      <c r="S358" s="340"/>
      <c r="T358" s="340"/>
    </row>
    <row r="359" spans="1:20" ht="12.75" customHeight="1">
      <c r="A359" s="353"/>
      <c r="B359" s="254"/>
      <c r="C359" s="234"/>
      <c r="D359" s="225"/>
      <c r="E359" s="279"/>
      <c r="F359" s="228"/>
      <c r="G359" s="260"/>
      <c r="H359" s="224"/>
      <c r="I359" s="260"/>
      <c r="J359" s="224"/>
      <c r="K359" s="101"/>
      <c r="L359" s="101"/>
      <c r="M359" s="101"/>
      <c r="N359" s="109"/>
      <c r="O359" s="102">
        <f t="shared" si="338"/>
        <v>0</v>
      </c>
      <c r="P359" s="224"/>
      <c r="Q359" s="224"/>
      <c r="R359" s="224"/>
      <c r="S359" s="340"/>
      <c r="T359" s="340"/>
    </row>
    <row r="360" spans="1:20" ht="12.75" customHeight="1">
      <c r="A360" s="351">
        <v>1</v>
      </c>
      <c r="B360" s="252" t="s">
        <v>90</v>
      </c>
      <c r="C360" s="252" t="s">
        <v>827</v>
      </c>
      <c r="D360" s="342" t="s">
        <v>499</v>
      </c>
      <c r="E360" s="255">
        <v>6.2</v>
      </c>
      <c r="F360" s="228">
        <f t="shared" si="374"/>
        <v>8.2641522480000003</v>
      </c>
      <c r="G360" s="258">
        <v>0.11</v>
      </c>
      <c r="H360" s="224">
        <f t="shared" si="375"/>
        <v>0.25669380000000003</v>
      </c>
      <c r="I360" s="303">
        <v>0.76</v>
      </c>
      <c r="J360" s="224">
        <f t="shared" si="376"/>
        <v>2.300862</v>
      </c>
      <c r="K360" s="101" t="s">
        <v>93</v>
      </c>
      <c r="L360" s="101" t="s">
        <v>88</v>
      </c>
      <c r="M360" s="101">
        <v>1.26</v>
      </c>
      <c r="N360" s="109">
        <v>4</v>
      </c>
      <c r="O360" s="102">
        <f t="shared" si="338"/>
        <v>5.04</v>
      </c>
      <c r="P360" s="224">
        <f t="shared" ref="P360" si="412">E360*F360</f>
        <v>51.237743937600001</v>
      </c>
      <c r="Q360" s="224">
        <f t="shared" ref="Q360" si="413">SUM(O360:O363)</f>
        <v>5.04</v>
      </c>
      <c r="R360" s="224">
        <f t="shared" ref="R360" si="414">Q360*1.02*1.05*$R$15</f>
        <v>5.706596448</v>
      </c>
      <c r="S360" s="340">
        <f t="shared" ref="S360" si="415">F360*$S$18</f>
        <v>10.596667594909352</v>
      </c>
      <c r="T360" s="340">
        <f t="shared" ref="T360" si="416">S360*E360</f>
        <v>65.699339088437981</v>
      </c>
    </row>
    <row r="361" spans="1:20" ht="12.75" customHeight="1">
      <c r="A361" s="352"/>
      <c r="B361" s="253"/>
      <c r="C361" s="253"/>
      <c r="D361" s="380"/>
      <c r="E361" s="256"/>
      <c r="F361" s="228"/>
      <c r="G361" s="259"/>
      <c r="H361" s="224"/>
      <c r="I361" s="304"/>
      <c r="J361" s="224"/>
      <c r="K361" s="101"/>
      <c r="L361" s="101"/>
      <c r="M361" s="101"/>
      <c r="N361" s="109"/>
      <c r="O361" s="102">
        <f t="shared" si="338"/>
        <v>0</v>
      </c>
      <c r="P361" s="224"/>
      <c r="Q361" s="224"/>
      <c r="R361" s="224"/>
      <c r="S361" s="340"/>
      <c r="T361" s="340"/>
    </row>
    <row r="362" spans="1:20" ht="12.75" customHeight="1">
      <c r="A362" s="352"/>
      <c r="B362" s="253"/>
      <c r="C362" s="253"/>
      <c r="D362" s="380"/>
      <c r="E362" s="256"/>
      <c r="F362" s="228"/>
      <c r="G362" s="259"/>
      <c r="H362" s="224"/>
      <c r="I362" s="304"/>
      <c r="J362" s="224"/>
      <c r="K362" s="101"/>
      <c r="L362" s="101"/>
      <c r="M362" s="103"/>
      <c r="N362" s="109"/>
      <c r="O362" s="102">
        <f t="shared" si="338"/>
        <v>0</v>
      </c>
      <c r="P362" s="224"/>
      <c r="Q362" s="224"/>
      <c r="R362" s="224"/>
      <c r="S362" s="340"/>
      <c r="T362" s="340"/>
    </row>
    <row r="363" spans="1:20" ht="12.75" customHeight="1">
      <c r="A363" s="353"/>
      <c r="B363" s="254"/>
      <c r="C363" s="254"/>
      <c r="D363" s="380"/>
      <c r="E363" s="257"/>
      <c r="F363" s="228"/>
      <c r="G363" s="260"/>
      <c r="H363" s="224"/>
      <c r="I363" s="305"/>
      <c r="J363" s="224"/>
      <c r="K363" s="101"/>
      <c r="L363" s="101"/>
      <c r="M363" s="101"/>
      <c r="N363" s="109"/>
      <c r="O363" s="102">
        <f t="shared" si="338"/>
        <v>0</v>
      </c>
      <c r="P363" s="224"/>
      <c r="Q363" s="224"/>
      <c r="R363" s="224"/>
      <c r="S363" s="340"/>
      <c r="T363" s="340"/>
    </row>
    <row r="364" spans="1:20" ht="12.75" customHeight="1">
      <c r="A364" s="351">
        <v>2</v>
      </c>
      <c r="B364" s="252" t="s">
        <v>709</v>
      </c>
      <c r="C364" s="226" t="s">
        <v>828</v>
      </c>
      <c r="D364" s="342" t="s">
        <v>499</v>
      </c>
      <c r="E364" s="277">
        <v>3.1</v>
      </c>
      <c r="F364" s="228">
        <f t="shared" si="374"/>
        <v>34.972174426391994</v>
      </c>
      <c r="G364" s="258">
        <v>0.7</v>
      </c>
      <c r="H364" s="224">
        <f t="shared" si="375"/>
        <v>1.6335059999999999</v>
      </c>
      <c r="I364" s="258">
        <v>0.28000000000000003</v>
      </c>
      <c r="J364" s="224">
        <f t="shared" si="376"/>
        <v>0.84768600000000005</v>
      </c>
      <c r="K364" s="101" t="s">
        <v>742</v>
      </c>
      <c r="L364" s="101" t="s">
        <v>88</v>
      </c>
      <c r="M364" s="101">
        <v>1.02</v>
      </c>
      <c r="N364" s="109">
        <v>28.132999999999999</v>
      </c>
      <c r="O364" s="102">
        <f t="shared" si="338"/>
        <v>28.69566</v>
      </c>
      <c r="P364" s="224">
        <f t="shared" ref="P364" si="417">E364*F364</f>
        <v>108.41374072181519</v>
      </c>
      <c r="Q364" s="224">
        <f t="shared" ref="Q364" si="418">SUM(O364:O367)</f>
        <v>28.69566</v>
      </c>
      <c r="R364" s="224">
        <f t="shared" ref="R364" si="419">Q364*1.02*1.05*$R$15</f>
        <v>32.490982426391994</v>
      </c>
      <c r="S364" s="340">
        <f t="shared" ref="S364" si="420">F364*$S$18</f>
        <v>44.842894509518672</v>
      </c>
      <c r="T364" s="340">
        <f t="shared" ref="T364" si="421">S364*E364</f>
        <v>139.01297297950788</v>
      </c>
    </row>
    <row r="365" spans="1:20" ht="12.75" customHeight="1">
      <c r="A365" s="352"/>
      <c r="B365" s="253"/>
      <c r="C365" s="226"/>
      <c r="D365" s="380"/>
      <c r="E365" s="278"/>
      <c r="F365" s="228"/>
      <c r="G365" s="259"/>
      <c r="H365" s="224"/>
      <c r="I365" s="259"/>
      <c r="J365" s="224"/>
      <c r="K365" s="101"/>
      <c r="L365" s="101"/>
      <c r="M365" s="101"/>
      <c r="N365" s="109"/>
      <c r="O365" s="102">
        <f t="shared" si="338"/>
        <v>0</v>
      </c>
      <c r="P365" s="224"/>
      <c r="Q365" s="224"/>
      <c r="R365" s="224"/>
      <c r="S365" s="340"/>
      <c r="T365" s="340"/>
    </row>
    <row r="366" spans="1:20" ht="12.75" customHeight="1">
      <c r="A366" s="352"/>
      <c r="B366" s="253"/>
      <c r="C366" s="226"/>
      <c r="D366" s="380"/>
      <c r="E366" s="278"/>
      <c r="F366" s="228"/>
      <c r="G366" s="259"/>
      <c r="H366" s="224"/>
      <c r="I366" s="259"/>
      <c r="J366" s="224"/>
      <c r="K366" s="101"/>
      <c r="L366" s="101"/>
      <c r="M366" s="103"/>
      <c r="N366" s="109"/>
      <c r="O366" s="102">
        <f t="shared" ref="O366:O461" si="422">M366*N366</f>
        <v>0</v>
      </c>
      <c r="P366" s="224"/>
      <c r="Q366" s="224"/>
      <c r="R366" s="224"/>
      <c r="S366" s="340"/>
      <c r="T366" s="340"/>
    </row>
    <row r="367" spans="1:20" ht="12.75" customHeight="1">
      <c r="A367" s="353"/>
      <c r="B367" s="254"/>
      <c r="C367" s="226"/>
      <c r="D367" s="380"/>
      <c r="E367" s="279"/>
      <c r="F367" s="228"/>
      <c r="G367" s="260"/>
      <c r="H367" s="224"/>
      <c r="I367" s="260"/>
      <c r="J367" s="224"/>
      <c r="K367" s="101"/>
      <c r="L367" s="101"/>
      <c r="M367" s="101"/>
      <c r="N367" s="109"/>
      <c r="O367" s="102">
        <f t="shared" si="422"/>
        <v>0</v>
      </c>
      <c r="P367" s="224"/>
      <c r="Q367" s="224"/>
      <c r="R367" s="224"/>
      <c r="S367" s="340"/>
      <c r="T367" s="340"/>
    </row>
    <row r="368" spans="1:20" ht="12.75" customHeight="1">
      <c r="A368" s="351">
        <v>3</v>
      </c>
      <c r="B368" s="252" t="s">
        <v>743</v>
      </c>
      <c r="C368" s="226" t="s">
        <v>829</v>
      </c>
      <c r="D368" s="394" t="s">
        <v>505</v>
      </c>
      <c r="E368" s="357">
        <v>0.1178</v>
      </c>
      <c r="F368" s="228">
        <f t="shared" si="374"/>
        <v>20.013430799999998</v>
      </c>
      <c r="G368" s="258">
        <v>6.76</v>
      </c>
      <c r="H368" s="224">
        <f t="shared" si="375"/>
        <v>15.775000799999999</v>
      </c>
      <c r="I368" s="354">
        <v>1.4</v>
      </c>
      <c r="J368" s="224">
        <f t="shared" si="376"/>
        <v>4.2384299999999993</v>
      </c>
      <c r="K368" s="101"/>
      <c r="L368" s="101"/>
      <c r="M368" s="101"/>
      <c r="N368" s="109"/>
      <c r="O368" s="102">
        <f t="shared" si="422"/>
        <v>0</v>
      </c>
      <c r="P368" s="224">
        <f t="shared" ref="P368" si="423">E368*F368</f>
        <v>2.3575821482399997</v>
      </c>
      <c r="Q368" s="224">
        <f t="shared" ref="Q368" si="424">SUM(O368:O371)</f>
        <v>0</v>
      </c>
      <c r="R368" s="224">
        <f t="shared" ref="R368" si="425">Q368*1.02*1.05*$R$15</f>
        <v>0</v>
      </c>
      <c r="S368" s="340">
        <f t="shared" ref="S368" si="426">F368*$S$18</f>
        <v>25.662120839151402</v>
      </c>
      <c r="T368" s="340">
        <f t="shared" ref="T368" si="427">S368*E368</f>
        <v>3.0229978348520352</v>
      </c>
    </row>
    <row r="369" spans="1:20" ht="12.75" customHeight="1">
      <c r="A369" s="352"/>
      <c r="B369" s="253"/>
      <c r="C369" s="226"/>
      <c r="D369" s="474"/>
      <c r="E369" s="358"/>
      <c r="F369" s="228"/>
      <c r="G369" s="259"/>
      <c r="H369" s="224"/>
      <c r="I369" s="355"/>
      <c r="J369" s="224"/>
      <c r="K369" s="101"/>
      <c r="L369" s="101"/>
      <c r="M369" s="101"/>
      <c r="N369" s="109"/>
      <c r="O369" s="102">
        <f t="shared" si="422"/>
        <v>0</v>
      </c>
      <c r="P369" s="224"/>
      <c r="Q369" s="224"/>
      <c r="R369" s="224"/>
      <c r="S369" s="340"/>
      <c r="T369" s="340"/>
    </row>
    <row r="370" spans="1:20" ht="12.75" customHeight="1">
      <c r="A370" s="352"/>
      <c r="B370" s="253"/>
      <c r="C370" s="226"/>
      <c r="D370" s="474"/>
      <c r="E370" s="358"/>
      <c r="F370" s="228"/>
      <c r="G370" s="259"/>
      <c r="H370" s="224"/>
      <c r="I370" s="355"/>
      <c r="J370" s="224"/>
      <c r="K370" s="101"/>
      <c r="L370" s="101"/>
      <c r="M370" s="103"/>
      <c r="N370" s="109"/>
      <c r="O370" s="102">
        <f t="shared" si="422"/>
        <v>0</v>
      </c>
      <c r="P370" s="224"/>
      <c r="Q370" s="224"/>
      <c r="R370" s="224"/>
      <c r="S370" s="340"/>
      <c r="T370" s="340"/>
    </row>
    <row r="371" spans="1:20" ht="12.75" customHeight="1">
      <c r="A371" s="353"/>
      <c r="B371" s="254"/>
      <c r="C371" s="226"/>
      <c r="D371" s="475"/>
      <c r="E371" s="359"/>
      <c r="F371" s="228"/>
      <c r="G371" s="260"/>
      <c r="H371" s="224"/>
      <c r="I371" s="356"/>
      <c r="J371" s="224"/>
      <c r="K371" s="101"/>
      <c r="L371" s="101"/>
      <c r="M371" s="101"/>
      <c r="N371" s="109"/>
      <c r="O371" s="102">
        <f t="shared" si="422"/>
        <v>0</v>
      </c>
      <c r="P371" s="224"/>
      <c r="Q371" s="224"/>
      <c r="R371" s="224"/>
      <c r="S371" s="340"/>
      <c r="T371" s="340"/>
    </row>
    <row r="372" spans="1:20" ht="12.75" customHeight="1">
      <c r="A372" s="351">
        <v>4</v>
      </c>
      <c r="B372" s="252" t="s">
        <v>78</v>
      </c>
      <c r="C372" s="226" t="s">
        <v>830</v>
      </c>
      <c r="D372" s="342" t="s">
        <v>510</v>
      </c>
      <c r="E372" s="255">
        <v>62</v>
      </c>
      <c r="F372" s="228">
        <f t="shared" si="374"/>
        <v>0.80730223560000003</v>
      </c>
      <c r="G372" s="258"/>
      <c r="H372" s="224">
        <f t="shared" si="375"/>
        <v>0</v>
      </c>
      <c r="I372" s="303"/>
      <c r="J372" s="224">
        <f t="shared" si="376"/>
        <v>0</v>
      </c>
      <c r="K372" s="101" t="s">
        <v>746</v>
      </c>
      <c r="L372" s="101" t="s">
        <v>65</v>
      </c>
      <c r="M372" s="101">
        <v>1</v>
      </c>
      <c r="N372" s="109">
        <v>0.71299999999999997</v>
      </c>
      <c r="O372" s="102">
        <f t="shared" si="422"/>
        <v>0.71299999999999997</v>
      </c>
      <c r="P372" s="224">
        <f t="shared" ref="P372" si="428">E372*F372</f>
        <v>50.052738607199998</v>
      </c>
      <c r="Q372" s="224">
        <f t="shared" ref="Q372" si="429">SUM(O372:O375)</f>
        <v>0.71299999999999997</v>
      </c>
      <c r="R372" s="224">
        <f t="shared" ref="R372" si="430">Q372*1.02*1.05*$R$15</f>
        <v>0.80730223560000003</v>
      </c>
      <c r="S372" s="340">
        <f t="shared" ref="S372" si="431">F372*$S$18</f>
        <v>1.0351592253580171</v>
      </c>
      <c r="T372" s="340">
        <f t="shared" ref="T372" si="432">S372*E372</f>
        <v>64.179871972197063</v>
      </c>
    </row>
    <row r="373" spans="1:20" ht="12.75" customHeight="1">
      <c r="A373" s="352"/>
      <c r="B373" s="253"/>
      <c r="C373" s="226"/>
      <c r="D373" s="380"/>
      <c r="E373" s="256"/>
      <c r="F373" s="228"/>
      <c r="G373" s="259"/>
      <c r="H373" s="224"/>
      <c r="I373" s="304"/>
      <c r="J373" s="224"/>
      <c r="K373" s="101"/>
      <c r="L373" s="101"/>
      <c r="M373" s="101"/>
      <c r="N373" s="109"/>
      <c r="O373" s="102">
        <f t="shared" si="422"/>
        <v>0</v>
      </c>
      <c r="P373" s="224"/>
      <c r="Q373" s="224"/>
      <c r="R373" s="224"/>
      <c r="S373" s="340"/>
      <c r="T373" s="340"/>
    </row>
    <row r="374" spans="1:20" ht="12.75" customHeight="1">
      <c r="A374" s="352"/>
      <c r="B374" s="253"/>
      <c r="C374" s="226"/>
      <c r="D374" s="380"/>
      <c r="E374" s="256"/>
      <c r="F374" s="228"/>
      <c r="G374" s="259"/>
      <c r="H374" s="224"/>
      <c r="I374" s="304"/>
      <c r="J374" s="224"/>
      <c r="K374" s="101"/>
      <c r="L374" s="101"/>
      <c r="M374" s="103"/>
      <c r="N374" s="109"/>
      <c r="O374" s="102">
        <f t="shared" si="422"/>
        <v>0</v>
      </c>
      <c r="P374" s="224"/>
      <c r="Q374" s="224"/>
      <c r="R374" s="224"/>
      <c r="S374" s="340"/>
      <c r="T374" s="340"/>
    </row>
    <row r="375" spans="1:20" ht="12.75" customHeight="1">
      <c r="A375" s="353"/>
      <c r="B375" s="254"/>
      <c r="C375" s="226"/>
      <c r="D375" s="380"/>
      <c r="E375" s="257"/>
      <c r="F375" s="228"/>
      <c r="G375" s="260"/>
      <c r="H375" s="224"/>
      <c r="I375" s="305"/>
      <c r="J375" s="224"/>
      <c r="K375" s="101"/>
      <c r="L375" s="101"/>
      <c r="M375" s="101"/>
      <c r="N375" s="109"/>
      <c r="O375" s="102">
        <f t="shared" si="422"/>
        <v>0</v>
      </c>
      <c r="P375" s="224"/>
      <c r="Q375" s="224"/>
      <c r="R375" s="224"/>
      <c r="S375" s="340"/>
      <c r="T375" s="340"/>
    </row>
    <row r="376" spans="1:20" ht="12.75" customHeight="1">
      <c r="A376" s="322">
        <v>5</v>
      </c>
      <c r="B376" s="226" t="s">
        <v>78</v>
      </c>
      <c r="C376" s="226" t="s">
        <v>1318</v>
      </c>
      <c r="D376" s="342" t="s">
        <v>510</v>
      </c>
      <c r="E376" s="261">
        <v>62</v>
      </c>
      <c r="F376" s="228">
        <f t="shared" si="374"/>
        <v>19.371573805499999</v>
      </c>
      <c r="G376" s="262"/>
      <c r="H376" s="224">
        <f t="shared" si="375"/>
        <v>0</v>
      </c>
      <c r="I376" s="230"/>
      <c r="J376" s="224">
        <f t="shared" si="376"/>
        <v>0</v>
      </c>
      <c r="K376" s="101" t="s">
        <v>1020</v>
      </c>
      <c r="L376" s="101" t="s">
        <v>65</v>
      </c>
      <c r="M376" s="101">
        <v>1</v>
      </c>
      <c r="N376" s="109">
        <v>16.84</v>
      </c>
      <c r="O376" s="102">
        <f t="shared" si="422"/>
        <v>16.84</v>
      </c>
      <c r="P376" s="224">
        <f t="shared" ref="P376" si="433">E376*F376</f>
        <v>1201.0375759409999</v>
      </c>
      <c r="Q376" s="224">
        <f t="shared" ref="Q376" si="434">SUM(O376:O379)</f>
        <v>17.108750000000001</v>
      </c>
      <c r="R376" s="224">
        <f t="shared" ref="R376" si="435">Q376*1.02*1.05*$R$15</f>
        <v>19.371573805499999</v>
      </c>
      <c r="S376" s="340">
        <f t="shared" ref="S376" si="436">F376*$S$18</f>
        <v>24.839102940875136</v>
      </c>
      <c r="T376" s="340">
        <f t="shared" ref="T376" si="437">S376*E376</f>
        <v>1540.0243823342585</v>
      </c>
    </row>
    <row r="377" spans="1:20" ht="12.75" customHeight="1">
      <c r="A377" s="322"/>
      <c r="B377" s="226"/>
      <c r="C377" s="226"/>
      <c r="D377" s="380"/>
      <c r="E377" s="261"/>
      <c r="F377" s="228"/>
      <c r="G377" s="262"/>
      <c r="H377" s="224"/>
      <c r="I377" s="230"/>
      <c r="J377" s="224"/>
      <c r="K377" s="101" t="s">
        <v>1018</v>
      </c>
      <c r="L377" s="101" t="s">
        <v>652</v>
      </c>
      <c r="M377" s="101">
        <v>0.25</v>
      </c>
      <c r="N377" s="109">
        <v>0.46700000000000003</v>
      </c>
      <c r="O377" s="102">
        <f t="shared" si="422"/>
        <v>0.11675000000000001</v>
      </c>
      <c r="P377" s="224"/>
      <c r="Q377" s="224"/>
      <c r="R377" s="224"/>
      <c r="S377" s="340"/>
      <c r="T377" s="340"/>
    </row>
    <row r="378" spans="1:20" ht="12.75" customHeight="1">
      <c r="A378" s="322"/>
      <c r="B378" s="226"/>
      <c r="C378" s="226"/>
      <c r="D378" s="380"/>
      <c r="E378" s="261"/>
      <c r="F378" s="228"/>
      <c r="G378" s="262"/>
      <c r="H378" s="224"/>
      <c r="I378" s="230"/>
      <c r="J378" s="224"/>
      <c r="K378" s="101" t="s">
        <v>1021</v>
      </c>
      <c r="L378" s="101" t="s">
        <v>652</v>
      </c>
      <c r="M378" s="104">
        <v>0.4</v>
      </c>
      <c r="N378" s="109">
        <v>0.38</v>
      </c>
      <c r="O378" s="102">
        <f t="shared" si="422"/>
        <v>0.15200000000000002</v>
      </c>
      <c r="P378" s="224"/>
      <c r="Q378" s="224"/>
      <c r="R378" s="224"/>
      <c r="S378" s="340"/>
      <c r="T378" s="340"/>
    </row>
    <row r="379" spans="1:20" ht="62.25" customHeight="1">
      <c r="A379" s="322"/>
      <c r="B379" s="226"/>
      <c r="C379" s="226"/>
      <c r="D379" s="380"/>
      <c r="E379" s="261"/>
      <c r="F379" s="228"/>
      <c r="G379" s="262"/>
      <c r="H379" s="224"/>
      <c r="I379" s="230"/>
      <c r="J379" s="224"/>
      <c r="K379" s="101"/>
      <c r="L379" s="101"/>
      <c r="M379" s="101"/>
      <c r="N379" s="109"/>
      <c r="O379" s="102">
        <f t="shared" si="422"/>
        <v>0</v>
      </c>
      <c r="P379" s="224"/>
      <c r="Q379" s="224"/>
      <c r="R379" s="224"/>
      <c r="S379" s="340"/>
      <c r="T379" s="340"/>
    </row>
    <row r="380" spans="1:20" ht="14.25" customHeight="1">
      <c r="A380" s="422"/>
      <c r="B380" s="454"/>
      <c r="C380" s="425" t="s">
        <v>1291</v>
      </c>
      <c r="D380" s="454"/>
      <c r="E380" s="454"/>
      <c r="F380" s="406" t="e">
        <f>H380+J380+R380</f>
        <v>#VALUE!</v>
      </c>
      <c r="G380" s="457"/>
      <c r="H380" s="429">
        <f>G380*$P$7/1000</f>
        <v>0</v>
      </c>
      <c r="I380" s="460"/>
      <c r="J380" s="429">
        <f>I380*$P$8/1000</f>
        <v>0</v>
      </c>
      <c r="K380" s="197"/>
      <c r="L380" s="197"/>
      <c r="M380" s="197"/>
      <c r="N380" s="198"/>
      <c r="O380" s="75">
        <f t="shared" si="422"/>
        <v>0</v>
      </c>
      <c r="P380" s="429" t="e">
        <f>E380*F380</f>
        <v>#VALUE!</v>
      </c>
      <c r="Q380" s="429">
        <f>SUM(O380:O383)</f>
        <v>0</v>
      </c>
      <c r="R380" s="429" t="e">
        <f>Q380*1.02*1.05*$R$14</f>
        <v>#VALUE!</v>
      </c>
      <c r="S380" s="397"/>
      <c r="T380" s="463">
        <f>SUM(T360:T379)</f>
        <v>1811.9395642092534</v>
      </c>
    </row>
    <row r="381" spans="1:20" ht="14.25" customHeight="1">
      <c r="A381" s="423"/>
      <c r="B381" s="455"/>
      <c r="C381" s="426"/>
      <c r="D381" s="455"/>
      <c r="E381" s="455"/>
      <c r="F381" s="407"/>
      <c r="G381" s="458"/>
      <c r="H381" s="430"/>
      <c r="I381" s="461"/>
      <c r="J381" s="430"/>
      <c r="K381" s="197"/>
      <c r="L381" s="197"/>
      <c r="M381" s="197"/>
      <c r="N381" s="198"/>
      <c r="O381" s="75">
        <f t="shared" si="422"/>
        <v>0</v>
      </c>
      <c r="P381" s="430"/>
      <c r="Q381" s="430"/>
      <c r="R381" s="430"/>
      <c r="S381" s="397"/>
      <c r="T381" s="464"/>
    </row>
    <row r="382" spans="1:20" ht="14.25" customHeight="1">
      <c r="A382" s="423"/>
      <c r="B382" s="455"/>
      <c r="C382" s="426"/>
      <c r="D382" s="455"/>
      <c r="E382" s="455"/>
      <c r="F382" s="407"/>
      <c r="G382" s="458"/>
      <c r="H382" s="430"/>
      <c r="I382" s="461"/>
      <c r="J382" s="430"/>
      <c r="K382" s="197"/>
      <c r="L382" s="197"/>
      <c r="M382" s="197"/>
      <c r="N382" s="198"/>
      <c r="O382" s="75">
        <f t="shared" si="422"/>
        <v>0</v>
      </c>
      <c r="P382" s="430"/>
      <c r="Q382" s="430"/>
      <c r="R382" s="430"/>
      <c r="S382" s="397"/>
      <c r="T382" s="464"/>
    </row>
    <row r="383" spans="1:20" ht="14.25" customHeight="1">
      <c r="A383" s="424"/>
      <c r="B383" s="456"/>
      <c r="C383" s="427"/>
      <c r="D383" s="456"/>
      <c r="E383" s="456"/>
      <c r="F383" s="408"/>
      <c r="G383" s="459"/>
      <c r="H383" s="431"/>
      <c r="I383" s="462"/>
      <c r="J383" s="431"/>
      <c r="K383" s="197"/>
      <c r="L383" s="197"/>
      <c r="M383" s="197"/>
      <c r="N383" s="198"/>
      <c r="O383" s="75">
        <f t="shared" si="422"/>
        <v>0</v>
      </c>
      <c r="P383" s="431"/>
      <c r="Q383" s="431"/>
      <c r="R383" s="431"/>
      <c r="S383" s="397"/>
      <c r="T383" s="465"/>
    </row>
    <row r="384" spans="1:20" ht="14.25" customHeight="1">
      <c r="A384" s="422"/>
      <c r="B384" s="454"/>
      <c r="C384" s="425" t="s">
        <v>1292</v>
      </c>
      <c r="D384" s="454"/>
      <c r="E384" s="454"/>
      <c r="F384" s="406" t="e">
        <f>H384+J384+R384</f>
        <v>#VALUE!</v>
      </c>
      <c r="G384" s="457"/>
      <c r="H384" s="429">
        <f>G384*$P$7/1000</f>
        <v>0</v>
      </c>
      <c r="I384" s="460"/>
      <c r="J384" s="429">
        <f>I384*$P$8/1000</f>
        <v>0</v>
      </c>
      <c r="K384" s="197"/>
      <c r="L384" s="197"/>
      <c r="M384" s="197"/>
      <c r="N384" s="198"/>
      <c r="O384" s="75">
        <f t="shared" si="422"/>
        <v>0</v>
      </c>
      <c r="P384" s="429" t="e">
        <f>E384*F384</f>
        <v>#VALUE!</v>
      </c>
      <c r="Q384" s="429">
        <f>SUM(O384:O387)</f>
        <v>0</v>
      </c>
      <c r="R384" s="429" t="e">
        <f>Q384*1.02*1.05*$R$14</f>
        <v>#VALUE!</v>
      </c>
      <c r="S384" s="397"/>
      <c r="T384" s="398">
        <f>(T380*100%)/$T$736</f>
        <v>2.681645578662872E-2</v>
      </c>
    </row>
    <row r="385" spans="1:20" ht="14.25" customHeight="1">
      <c r="A385" s="423"/>
      <c r="B385" s="455"/>
      <c r="C385" s="426"/>
      <c r="D385" s="455"/>
      <c r="E385" s="455"/>
      <c r="F385" s="407"/>
      <c r="G385" s="458"/>
      <c r="H385" s="430"/>
      <c r="I385" s="461"/>
      <c r="J385" s="430"/>
      <c r="K385" s="197"/>
      <c r="L385" s="197"/>
      <c r="M385" s="197"/>
      <c r="N385" s="198"/>
      <c r="O385" s="75">
        <f t="shared" si="422"/>
        <v>0</v>
      </c>
      <c r="P385" s="430"/>
      <c r="Q385" s="430"/>
      <c r="R385" s="430"/>
      <c r="S385" s="397"/>
      <c r="T385" s="398"/>
    </row>
    <row r="386" spans="1:20" ht="14.25" customHeight="1">
      <c r="A386" s="423"/>
      <c r="B386" s="455"/>
      <c r="C386" s="426"/>
      <c r="D386" s="455"/>
      <c r="E386" s="455"/>
      <c r="F386" s="407"/>
      <c r="G386" s="458"/>
      <c r="H386" s="430"/>
      <c r="I386" s="461"/>
      <c r="J386" s="430"/>
      <c r="K386" s="197"/>
      <c r="L386" s="197"/>
      <c r="M386" s="197"/>
      <c r="N386" s="198"/>
      <c r="O386" s="75">
        <f t="shared" si="422"/>
        <v>0</v>
      </c>
      <c r="P386" s="430"/>
      <c r="Q386" s="430"/>
      <c r="R386" s="430"/>
      <c r="S386" s="397"/>
      <c r="T386" s="398"/>
    </row>
    <row r="387" spans="1:20" ht="14.25" customHeight="1">
      <c r="A387" s="424"/>
      <c r="B387" s="456"/>
      <c r="C387" s="427"/>
      <c r="D387" s="456"/>
      <c r="E387" s="456"/>
      <c r="F387" s="408"/>
      <c r="G387" s="459"/>
      <c r="H387" s="431"/>
      <c r="I387" s="462"/>
      <c r="J387" s="431"/>
      <c r="K387" s="197"/>
      <c r="L387" s="197"/>
      <c r="M387" s="197"/>
      <c r="N387" s="198"/>
      <c r="O387" s="75">
        <f t="shared" si="422"/>
        <v>0</v>
      </c>
      <c r="P387" s="431"/>
      <c r="Q387" s="431"/>
      <c r="R387" s="431"/>
      <c r="S387" s="397"/>
      <c r="T387" s="398"/>
    </row>
    <row r="388" spans="1:20" ht="12.75" customHeight="1">
      <c r="A388" s="322"/>
      <c r="B388" s="252"/>
      <c r="C388" s="323" t="s">
        <v>1319</v>
      </c>
      <c r="D388" s="235"/>
      <c r="E388" s="269"/>
      <c r="F388" s="228">
        <f t="shared" si="374"/>
        <v>0</v>
      </c>
      <c r="G388" s="262"/>
      <c r="H388" s="224">
        <f t="shared" si="375"/>
        <v>0</v>
      </c>
      <c r="I388" s="262"/>
      <c r="J388" s="224">
        <f t="shared" si="376"/>
        <v>0</v>
      </c>
      <c r="K388" s="101"/>
      <c r="L388" s="101"/>
      <c r="M388" s="101"/>
      <c r="N388" s="109"/>
      <c r="O388" s="102">
        <f t="shared" si="422"/>
        <v>0</v>
      </c>
      <c r="P388" s="224">
        <f t="shared" ref="P388" si="438">E388*F388</f>
        <v>0</v>
      </c>
      <c r="Q388" s="224">
        <f t="shared" ref="Q388" si="439">SUM(O388:O391)</f>
        <v>0</v>
      </c>
      <c r="R388" s="224">
        <f t="shared" ref="R388" si="440">Q388*1.02*1.05*$R$15</f>
        <v>0</v>
      </c>
      <c r="S388" s="340">
        <f t="shared" ref="S388" si="441">F388*$S$18</f>
        <v>0</v>
      </c>
      <c r="T388" s="340">
        <f t="shared" ref="T388" si="442">S388*E388</f>
        <v>0</v>
      </c>
    </row>
    <row r="389" spans="1:20" ht="12.75" customHeight="1">
      <c r="A389" s="322"/>
      <c r="B389" s="253"/>
      <c r="C389" s="324"/>
      <c r="D389" s="236"/>
      <c r="E389" s="269"/>
      <c r="F389" s="228"/>
      <c r="G389" s="262"/>
      <c r="H389" s="224"/>
      <c r="I389" s="262"/>
      <c r="J389" s="224"/>
      <c r="K389" s="101"/>
      <c r="L389" s="101"/>
      <c r="M389" s="101"/>
      <c r="N389" s="109"/>
      <c r="O389" s="102">
        <f t="shared" si="422"/>
        <v>0</v>
      </c>
      <c r="P389" s="224"/>
      <c r="Q389" s="224"/>
      <c r="R389" s="224"/>
      <c r="S389" s="340"/>
      <c r="T389" s="340"/>
    </row>
    <row r="390" spans="1:20" ht="12.75" customHeight="1">
      <c r="A390" s="322"/>
      <c r="B390" s="253"/>
      <c r="C390" s="324"/>
      <c r="D390" s="236"/>
      <c r="E390" s="269"/>
      <c r="F390" s="228"/>
      <c r="G390" s="262"/>
      <c r="H390" s="224"/>
      <c r="I390" s="262"/>
      <c r="J390" s="224"/>
      <c r="K390" s="101"/>
      <c r="L390" s="101"/>
      <c r="M390" s="106"/>
      <c r="N390" s="109"/>
      <c r="O390" s="102">
        <f t="shared" si="422"/>
        <v>0</v>
      </c>
      <c r="P390" s="224"/>
      <c r="Q390" s="224"/>
      <c r="R390" s="224"/>
      <c r="S390" s="340"/>
      <c r="T390" s="340"/>
    </row>
    <row r="391" spans="1:20" ht="19.5" customHeight="1">
      <c r="A391" s="322"/>
      <c r="B391" s="254"/>
      <c r="C391" s="325"/>
      <c r="D391" s="237"/>
      <c r="E391" s="269"/>
      <c r="F391" s="228"/>
      <c r="G391" s="262"/>
      <c r="H391" s="224"/>
      <c r="I391" s="262"/>
      <c r="J391" s="224"/>
      <c r="K391" s="101"/>
      <c r="L391" s="101"/>
      <c r="M391" s="101"/>
      <c r="N391" s="109"/>
      <c r="O391" s="102">
        <f t="shared" si="422"/>
        <v>0</v>
      </c>
      <c r="P391" s="224"/>
      <c r="Q391" s="224"/>
      <c r="R391" s="224"/>
      <c r="S391" s="340"/>
      <c r="T391" s="340"/>
    </row>
    <row r="392" spans="1:20" ht="12.75" customHeight="1">
      <c r="A392" s="225">
        <v>1</v>
      </c>
      <c r="B392" s="252" t="s">
        <v>90</v>
      </c>
      <c r="C392" s="252" t="s">
        <v>818</v>
      </c>
      <c r="D392" s="342" t="s">
        <v>499</v>
      </c>
      <c r="E392" s="326">
        <v>2.36</v>
      </c>
      <c r="F392" s="228">
        <f t="shared" si="374"/>
        <v>8.2773883814279987</v>
      </c>
      <c r="G392" s="262">
        <v>0.11</v>
      </c>
      <c r="H392" s="224">
        <f t="shared" si="375"/>
        <v>0.25669380000000003</v>
      </c>
      <c r="I392" s="230">
        <v>0.76</v>
      </c>
      <c r="J392" s="224">
        <f t="shared" si="376"/>
        <v>2.300862</v>
      </c>
      <c r="K392" s="101" t="s">
        <v>100</v>
      </c>
      <c r="L392" s="101" t="s">
        <v>88</v>
      </c>
      <c r="M392" s="101">
        <v>7.0000000000000007E-2</v>
      </c>
      <c r="N392" s="109">
        <v>0.16700000000000001</v>
      </c>
      <c r="O392" s="102">
        <f t="shared" si="422"/>
        <v>1.1690000000000002E-2</v>
      </c>
      <c r="P392" s="224">
        <f t="shared" ref="P392" si="443">E392*F392</f>
        <v>19.534636580170076</v>
      </c>
      <c r="Q392" s="224">
        <f t="shared" ref="Q392" si="444">SUM(O392:O395)</f>
        <v>5.0516899999999998</v>
      </c>
      <c r="R392" s="224">
        <f t="shared" ref="R392" si="445">Q392*1.02*1.05*$R$15</f>
        <v>5.7198325814279993</v>
      </c>
      <c r="S392" s="340">
        <f t="shared" ref="S392" si="446">F392*$S$18</f>
        <v>10.613639560329315</v>
      </c>
      <c r="T392" s="340">
        <f t="shared" ref="T392" si="447">S392*E392</f>
        <v>25.04818936237718</v>
      </c>
    </row>
    <row r="393" spans="1:20" ht="12.75" customHeight="1">
      <c r="A393" s="225"/>
      <c r="B393" s="253"/>
      <c r="C393" s="253"/>
      <c r="D393" s="380"/>
      <c r="E393" s="327"/>
      <c r="F393" s="228"/>
      <c r="G393" s="262"/>
      <c r="H393" s="224"/>
      <c r="I393" s="230"/>
      <c r="J393" s="224"/>
      <c r="K393" s="101" t="s">
        <v>93</v>
      </c>
      <c r="L393" s="101" t="s">
        <v>88</v>
      </c>
      <c r="M393" s="101">
        <v>1.26</v>
      </c>
      <c r="N393" s="109">
        <v>4</v>
      </c>
      <c r="O393" s="102">
        <f t="shared" si="422"/>
        <v>5.04</v>
      </c>
      <c r="P393" s="224"/>
      <c r="Q393" s="224"/>
      <c r="R393" s="224"/>
      <c r="S393" s="340"/>
      <c r="T393" s="340"/>
    </row>
    <row r="394" spans="1:20" ht="12.75" customHeight="1">
      <c r="A394" s="225"/>
      <c r="B394" s="253"/>
      <c r="C394" s="253"/>
      <c r="D394" s="380"/>
      <c r="E394" s="327"/>
      <c r="F394" s="228"/>
      <c r="G394" s="262"/>
      <c r="H394" s="224"/>
      <c r="I394" s="230"/>
      <c r="J394" s="224"/>
      <c r="K394" s="101"/>
      <c r="L394" s="101"/>
      <c r="M394" s="101"/>
      <c r="N394" s="109"/>
      <c r="O394" s="102">
        <f t="shared" si="422"/>
        <v>0</v>
      </c>
      <c r="P394" s="224"/>
      <c r="Q394" s="224"/>
      <c r="R394" s="224"/>
      <c r="S394" s="340"/>
      <c r="T394" s="340"/>
    </row>
    <row r="395" spans="1:20" ht="12.75" customHeight="1">
      <c r="A395" s="225"/>
      <c r="B395" s="254"/>
      <c r="C395" s="254"/>
      <c r="D395" s="380"/>
      <c r="E395" s="328"/>
      <c r="F395" s="228"/>
      <c r="G395" s="262"/>
      <c r="H395" s="224"/>
      <c r="I395" s="230"/>
      <c r="J395" s="224"/>
      <c r="K395" s="101"/>
      <c r="L395" s="101"/>
      <c r="M395" s="101"/>
      <c r="N395" s="109"/>
      <c r="O395" s="102">
        <f t="shared" si="422"/>
        <v>0</v>
      </c>
      <c r="P395" s="224"/>
      <c r="Q395" s="224"/>
      <c r="R395" s="224"/>
      <c r="S395" s="340"/>
      <c r="T395" s="340"/>
    </row>
    <row r="396" spans="1:20" ht="12.75" customHeight="1">
      <c r="A396" s="225">
        <v>2</v>
      </c>
      <c r="B396" s="226" t="s">
        <v>704</v>
      </c>
      <c r="C396" s="252" t="s">
        <v>1320</v>
      </c>
      <c r="D396" s="243" t="s">
        <v>512</v>
      </c>
      <c r="E396" s="255">
        <v>135</v>
      </c>
      <c r="F396" s="228">
        <f t="shared" si="374"/>
        <v>13.126207441828798</v>
      </c>
      <c r="G396" s="262">
        <v>0.59199999999999997</v>
      </c>
      <c r="H396" s="224">
        <f t="shared" si="375"/>
        <v>1.3814793599999997</v>
      </c>
      <c r="I396" s="230">
        <v>7.1000000000000004E-3</v>
      </c>
      <c r="J396" s="224">
        <f t="shared" si="376"/>
        <v>2.1494895E-2</v>
      </c>
      <c r="K396" s="101" t="s">
        <v>706</v>
      </c>
      <c r="L396" s="101" t="s">
        <v>84</v>
      </c>
      <c r="M396" s="101">
        <v>1</v>
      </c>
      <c r="N396" s="109">
        <v>9.17</v>
      </c>
      <c r="O396" s="102">
        <f t="shared" si="422"/>
        <v>9.17</v>
      </c>
      <c r="P396" s="224">
        <f t="shared" ref="P396" si="448">E396*F396</f>
        <v>1772.0380046468879</v>
      </c>
      <c r="Q396" s="224">
        <f t="shared" ref="Q396" si="449">SUM(O396:O399)</f>
        <v>10.353823999999999</v>
      </c>
      <c r="R396" s="224">
        <f t="shared" ref="R396" si="450">Q396*1.02*1.05*$R$15</f>
        <v>11.723233186828798</v>
      </c>
      <c r="S396" s="340">
        <f t="shared" ref="S396" si="451">F396*$S$18</f>
        <v>16.831013377875173</v>
      </c>
      <c r="T396" s="340">
        <f t="shared" ref="T396" si="452">S396*E396</f>
        <v>2272.1868060131483</v>
      </c>
    </row>
    <row r="397" spans="1:20" ht="12.75" customHeight="1">
      <c r="A397" s="225"/>
      <c r="B397" s="226"/>
      <c r="C397" s="253"/>
      <c r="D397" s="244"/>
      <c r="E397" s="256"/>
      <c r="F397" s="228"/>
      <c r="G397" s="262"/>
      <c r="H397" s="224"/>
      <c r="I397" s="230"/>
      <c r="J397" s="224"/>
      <c r="K397" s="101" t="s">
        <v>87</v>
      </c>
      <c r="L397" s="101" t="s">
        <v>88</v>
      </c>
      <c r="M397" s="101">
        <v>3.9E-2</v>
      </c>
      <c r="N397" s="172">
        <v>29.856000000000002</v>
      </c>
      <c r="O397" s="102">
        <f t="shared" si="422"/>
        <v>1.1643840000000001</v>
      </c>
      <c r="P397" s="224"/>
      <c r="Q397" s="224"/>
      <c r="R397" s="224"/>
      <c r="S397" s="340"/>
      <c r="T397" s="340"/>
    </row>
    <row r="398" spans="1:20" ht="12.75" customHeight="1">
      <c r="A398" s="225"/>
      <c r="B398" s="226"/>
      <c r="C398" s="253"/>
      <c r="D398" s="244"/>
      <c r="E398" s="256"/>
      <c r="F398" s="228"/>
      <c r="G398" s="262"/>
      <c r="H398" s="224"/>
      <c r="I398" s="230"/>
      <c r="J398" s="224"/>
      <c r="K398" s="101" t="s">
        <v>89</v>
      </c>
      <c r="L398" s="101" t="s">
        <v>88</v>
      </c>
      <c r="M398" s="101">
        <v>5.9999999999999995E-4</v>
      </c>
      <c r="N398" s="109">
        <v>32.4</v>
      </c>
      <c r="O398" s="102">
        <f t="shared" si="422"/>
        <v>1.9439999999999999E-2</v>
      </c>
      <c r="P398" s="224"/>
      <c r="Q398" s="224"/>
      <c r="R398" s="224"/>
      <c r="S398" s="340"/>
      <c r="T398" s="340"/>
    </row>
    <row r="399" spans="1:20" ht="12.75" customHeight="1">
      <c r="A399" s="225"/>
      <c r="B399" s="226"/>
      <c r="C399" s="254"/>
      <c r="D399" s="244"/>
      <c r="E399" s="257"/>
      <c r="F399" s="228"/>
      <c r="G399" s="262"/>
      <c r="H399" s="224"/>
      <c r="I399" s="230"/>
      <c r="J399" s="224"/>
      <c r="K399" s="101"/>
      <c r="L399" s="101"/>
      <c r="M399" s="101"/>
      <c r="N399" s="109"/>
      <c r="O399" s="102">
        <f t="shared" si="422"/>
        <v>0</v>
      </c>
      <c r="P399" s="224"/>
      <c r="Q399" s="224"/>
      <c r="R399" s="224"/>
      <c r="S399" s="340"/>
      <c r="T399" s="340"/>
    </row>
    <row r="400" spans="1:20" ht="12.75" customHeight="1">
      <c r="A400" s="422"/>
      <c r="B400" s="454"/>
      <c r="C400" s="425" t="s">
        <v>1291</v>
      </c>
      <c r="D400" s="454"/>
      <c r="E400" s="454"/>
      <c r="F400" s="406" t="e">
        <f>H400+J400+R400</f>
        <v>#VALUE!</v>
      </c>
      <c r="G400" s="457"/>
      <c r="H400" s="429">
        <f>G400*$P$7/1000</f>
        <v>0</v>
      </c>
      <c r="I400" s="460"/>
      <c r="J400" s="429">
        <f>I400*$P$8/1000</f>
        <v>0</v>
      </c>
      <c r="K400" s="197"/>
      <c r="L400" s="197"/>
      <c r="M400" s="197"/>
      <c r="N400" s="198"/>
      <c r="O400" s="75">
        <f t="shared" si="422"/>
        <v>0</v>
      </c>
      <c r="P400" s="429" t="e">
        <f>E400*F400</f>
        <v>#VALUE!</v>
      </c>
      <c r="Q400" s="429">
        <f>SUM(O400:O403)</f>
        <v>0</v>
      </c>
      <c r="R400" s="429" t="e">
        <f>Q400*1.02*1.05*$R$14</f>
        <v>#VALUE!</v>
      </c>
      <c r="S400" s="397"/>
      <c r="T400" s="463">
        <f>SUM(T392:T399)</f>
        <v>2297.2349953755256</v>
      </c>
    </row>
    <row r="401" spans="1:20" ht="12.75" customHeight="1">
      <c r="A401" s="423"/>
      <c r="B401" s="455"/>
      <c r="C401" s="426"/>
      <c r="D401" s="455"/>
      <c r="E401" s="455"/>
      <c r="F401" s="407"/>
      <c r="G401" s="458"/>
      <c r="H401" s="430"/>
      <c r="I401" s="461"/>
      <c r="J401" s="430"/>
      <c r="K401" s="197"/>
      <c r="L401" s="197"/>
      <c r="M401" s="197"/>
      <c r="N401" s="198"/>
      <c r="O401" s="75">
        <f t="shared" si="422"/>
        <v>0</v>
      </c>
      <c r="P401" s="430"/>
      <c r="Q401" s="430"/>
      <c r="R401" s="430"/>
      <c r="S401" s="397"/>
      <c r="T401" s="464"/>
    </row>
    <row r="402" spans="1:20" ht="12.75" customHeight="1">
      <c r="A402" s="423"/>
      <c r="B402" s="455"/>
      <c r="C402" s="426"/>
      <c r="D402" s="455"/>
      <c r="E402" s="455"/>
      <c r="F402" s="407"/>
      <c r="G402" s="458"/>
      <c r="H402" s="430"/>
      <c r="I402" s="461"/>
      <c r="J402" s="430"/>
      <c r="K402" s="197"/>
      <c r="L402" s="197"/>
      <c r="M402" s="197"/>
      <c r="N402" s="198"/>
      <c r="O402" s="75">
        <f t="shared" si="422"/>
        <v>0</v>
      </c>
      <c r="P402" s="430"/>
      <c r="Q402" s="430"/>
      <c r="R402" s="430"/>
      <c r="S402" s="397"/>
      <c r="T402" s="464"/>
    </row>
    <row r="403" spans="1:20" ht="12.75" customHeight="1">
      <c r="A403" s="424"/>
      <c r="B403" s="456"/>
      <c r="C403" s="427"/>
      <c r="D403" s="456"/>
      <c r="E403" s="456"/>
      <c r="F403" s="408"/>
      <c r="G403" s="459"/>
      <c r="H403" s="431"/>
      <c r="I403" s="462"/>
      <c r="J403" s="431"/>
      <c r="K403" s="197"/>
      <c r="L403" s="197"/>
      <c r="M403" s="197"/>
      <c r="N403" s="198"/>
      <c r="O403" s="75">
        <f t="shared" si="422"/>
        <v>0</v>
      </c>
      <c r="P403" s="431"/>
      <c r="Q403" s="431"/>
      <c r="R403" s="431"/>
      <c r="S403" s="397"/>
      <c r="T403" s="465"/>
    </row>
    <row r="404" spans="1:20" ht="12.75" customHeight="1">
      <c r="A404" s="422"/>
      <c r="B404" s="454"/>
      <c r="C404" s="425" t="s">
        <v>1292</v>
      </c>
      <c r="D404" s="454"/>
      <c r="E404" s="454"/>
      <c r="F404" s="406" t="e">
        <f>H404+J404+R404</f>
        <v>#VALUE!</v>
      </c>
      <c r="G404" s="457"/>
      <c r="H404" s="429">
        <f>G404*$P$7/1000</f>
        <v>0</v>
      </c>
      <c r="I404" s="460"/>
      <c r="J404" s="429">
        <f>I404*$P$8/1000</f>
        <v>0</v>
      </c>
      <c r="K404" s="197"/>
      <c r="L404" s="197"/>
      <c r="M404" s="197"/>
      <c r="N404" s="198"/>
      <c r="O404" s="75">
        <f t="shared" si="422"/>
        <v>0</v>
      </c>
      <c r="P404" s="429" t="e">
        <f>E404*F404</f>
        <v>#VALUE!</v>
      </c>
      <c r="Q404" s="429">
        <f>SUM(O404:O407)</f>
        <v>0</v>
      </c>
      <c r="R404" s="429" t="e">
        <f>Q404*1.02*1.05*$R$14</f>
        <v>#VALUE!</v>
      </c>
      <c r="S404" s="397"/>
      <c r="T404" s="398">
        <f>(T400*100%)/$T$736</f>
        <v>3.3998761273182097E-2</v>
      </c>
    </row>
    <row r="405" spans="1:20" ht="12.75" customHeight="1">
      <c r="A405" s="423"/>
      <c r="B405" s="455"/>
      <c r="C405" s="426"/>
      <c r="D405" s="455"/>
      <c r="E405" s="455"/>
      <c r="F405" s="407"/>
      <c r="G405" s="458"/>
      <c r="H405" s="430"/>
      <c r="I405" s="461"/>
      <c r="J405" s="430"/>
      <c r="K405" s="197"/>
      <c r="L405" s="197"/>
      <c r="M405" s="197"/>
      <c r="N405" s="198"/>
      <c r="O405" s="75">
        <f t="shared" si="422"/>
        <v>0</v>
      </c>
      <c r="P405" s="430"/>
      <c r="Q405" s="430"/>
      <c r="R405" s="430"/>
      <c r="S405" s="397"/>
      <c r="T405" s="398"/>
    </row>
    <row r="406" spans="1:20" ht="12.75" customHeight="1">
      <c r="A406" s="423"/>
      <c r="B406" s="455"/>
      <c r="C406" s="426"/>
      <c r="D406" s="455"/>
      <c r="E406" s="455"/>
      <c r="F406" s="407"/>
      <c r="G406" s="458"/>
      <c r="H406" s="430"/>
      <c r="I406" s="461"/>
      <c r="J406" s="430"/>
      <c r="K406" s="197"/>
      <c r="L406" s="197"/>
      <c r="M406" s="197"/>
      <c r="N406" s="198"/>
      <c r="O406" s="75">
        <f t="shared" si="422"/>
        <v>0</v>
      </c>
      <c r="P406" s="430"/>
      <c r="Q406" s="430"/>
      <c r="R406" s="430"/>
      <c r="S406" s="397"/>
      <c r="T406" s="398"/>
    </row>
    <row r="407" spans="1:20" ht="12.75" customHeight="1">
      <c r="A407" s="424"/>
      <c r="B407" s="456"/>
      <c r="C407" s="427"/>
      <c r="D407" s="456"/>
      <c r="E407" s="456"/>
      <c r="F407" s="408"/>
      <c r="G407" s="459"/>
      <c r="H407" s="431"/>
      <c r="I407" s="462"/>
      <c r="J407" s="431"/>
      <c r="K407" s="197"/>
      <c r="L407" s="197"/>
      <c r="M407" s="197"/>
      <c r="N407" s="198"/>
      <c r="O407" s="75">
        <f t="shared" si="422"/>
        <v>0</v>
      </c>
      <c r="P407" s="431"/>
      <c r="Q407" s="431"/>
      <c r="R407" s="431"/>
      <c r="S407" s="397"/>
      <c r="T407" s="398"/>
    </row>
    <row r="408" spans="1:20" ht="12.75" customHeight="1">
      <c r="A408" s="225"/>
      <c r="B408" s="252"/>
      <c r="C408" s="323" t="s">
        <v>1321</v>
      </c>
      <c r="D408" s="231"/>
      <c r="E408" s="261"/>
      <c r="F408" s="228">
        <f t="shared" si="374"/>
        <v>0</v>
      </c>
      <c r="G408" s="262"/>
      <c r="H408" s="224">
        <f t="shared" si="375"/>
        <v>0</v>
      </c>
      <c r="I408" s="262"/>
      <c r="J408" s="224">
        <f t="shared" si="376"/>
        <v>0</v>
      </c>
      <c r="K408" s="101"/>
      <c r="L408" s="101"/>
      <c r="M408" s="101"/>
      <c r="N408" s="109"/>
      <c r="O408" s="102">
        <f t="shared" si="422"/>
        <v>0</v>
      </c>
      <c r="P408" s="224">
        <f t="shared" ref="P408" si="453">E408*F408</f>
        <v>0</v>
      </c>
      <c r="Q408" s="224">
        <f t="shared" ref="Q408" si="454">SUM(O408:O411)</f>
        <v>0</v>
      </c>
      <c r="R408" s="224">
        <f t="shared" ref="R408" si="455">Q408*1.02*1.05*$R$15</f>
        <v>0</v>
      </c>
      <c r="S408" s="340">
        <f t="shared" ref="S408" si="456">F408*$S$18</f>
        <v>0</v>
      </c>
      <c r="T408" s="340">
        <f t="shared" ref="T408" si="457">S408*E408</f>
        <v>0</v>
      </c>
    </row>
    <row r="409" spans="1:20" ht="12.75" customHeight="1">
      <c r="A409" s="225"/>
      <c r="B409" s="253"/>
      <c r="C409" s="324"/>
      <c r="D409" s="232"/>
      <c r="E409" s="261"/>
      <c r="F409" s="228"/>
      <c r="G409" s="262"/>
      <c r="H409" s="224"/>
      <c r="I409" s="262"/>
      <c r="J409" s="224"/>
      <c r="K409" s="101"/>
      <c r="L409" s="101"/>
      <c r="M409" s="101"/>
      <c r="N409" s="109"/>
      <c r="O409" s="102">
        <f t="shared" si="422"/>
        <v>0</v>
      </c>
      <c r="P409" s="224"/>
      <c r="Q409" s="224"/>
      <c r="R409" s="224"/>
      <c r="S409" s="340"/>
      <c r="T409" s="340"/>
    </row>
    <row r="410" spans="1:20" ht="12.75" customHeight="1">
      <c r="A410" s="225"/>
      <c r="B410" s="253"/>
      <c r="C410" s="324"/>
      <c r="D410" s="232"/>
      <c r="E410" s="261"/>
      <c r="F410" s="228"/>
      <c r="G410" s="262"/>
      <c r="H410" s="224"/>
      <c r="I410" s="262"/>
      <c r="J410" s="224"/>
      <c r="K410" s="101"/>
      <c r="L410" s="101"/>
      <c r="M410" s="103"/>
      <c r="N410" s="109"/>
      <c r="O410" s="102">
        <f t="shared" si="422"/>
        <v>0</v>
      </c>
      <c r="P410" s="224"/>
      <c r="Q410" s="224"/>
      <c r="R410" s="224"/>
      <c r="S410" s="340"/>
      <c r="T410" s="340"/>
    </row>
    <row r="411" spans="1:20" ht="18.75" customHeight="1">
      <c r="A411" s="225"/>
      <c r="B411" s="254"/>
      <c r="C411" s="325"/>
      <c r="D411" s="233"/>
      <c r="E411" s="261"/>
      <c r="F411" s="228"/>
      <c r="G411" s="262"/>
      <c r="H411" s="224"/>
      <c r="I411" s="262"/>
      <c r="J411" s="224"/>
      <c r="K411" s="101"/>
      <c r="L411" s="101"/>
      <c r="M411" s="101"/>
      <c r="N411" s="109"/>
      <c r="O411" s="102">
        <f t="shared" si="422"/>
        <v>0</v>
      </c>
      <c r="P411" s="224"/>
      <c r="Q411" s="224"/>
      <c r="R411" s="224"/>
      <c r="S411" s="340"/>
      <c r="T411" s="340"/>
    </row>
    <row r="412" spans="1:20" ht="12.75" customHeight="1">
      <c r="A412" s="225">
        <v>1</v>
      </c>
      <c r="B412" s="252" t="s">
        <v>90</v>
      </c>
      <c r="C412" s="252" t="s">
        <v>528</v>
      </c>
      <c r="D412" s="342" t="s">
        <v>499</v>
      </c>
      <c r="E412" s="228">
        <v>0.21</v>
      </c>
      <c r="F412" s="228">
        <f t="shared" ref="F412:F504" si="458">H412+J412+R412</f>
        <v>8.2773883814279987</v>
      </c>
      <c r="G412" s="262">
        <v>0.11</v>
      </c>
      <c r="H412" s="224">
        <f t="shared" ref="H412:H504" si="459">G412*$P$8/1000</f>
        <v>0.25669380000000003</v>
      </c>
      <c r="I412" s="230">
        <v>0.76</v>
      </c>
      <c r="J412" s="224">
        <f t="shared" ref="J412:J504" si="460">I412*$P$9/1000</f>
        <v>2.300862</v>
      </c>
      <c r="K412" s="101" t="s">
        <v>100</v>
      </c>
      <c r="L412" s="101" t="s">
        <v>88</v>
      </c>
      <c r="M412" s="101">
        <v>7.0000000000000007E-2</v>
      </c>
      <c r="N412" s="109">
        <v>0.16700000000000001</v>
      </c>
      <c r="O412" s="102">
        <f t="shared" si="422"/>
        <v>1.1690000000000002E-2</v>
      </c>
      <c r="P412" s="224">
        <f t="shared" ref="P412" si="461">E412*F412</f>
        <v>1.7382515600998796</v>
      </c>
      <c r="Q412" s="224">
        <f t="shared" ref="Q412" si="462">SUM(O412:O415)</f>
        <v>5.0516899999999998</v>
      </c>
      <c r="R412" s="224">
        <f t="shared" ref="R412" si="463">Q412*1.02*1.05*$R$15</f>
        <v>5.7198325814279993</v>
      </c>
      <c r="S412" s="340">
        <f t="shared" ref="S412" si="464">F412*$S$18</f>
        <v>10.613639560329315</v>
      </c>
      <c r="T412" s="340">
        <f t="shared" ref="T412" si="465">S412*E412</f>
        <v>2.2288643076691561</v>
      </c>
    </row>
    <row r="413" spans="1:20" ht="12.75" customHeight="1">
      <c r="A413" s="225"/>
      <c r="B413" s="253"/>
      <c r="C413" s="253"/>
      <c r="D413" s="380"/>
      <c r="E413" s="228"/>
      <c r="F413" s="228"/>
      <c r="G413" s="262"/>
      <c r="H413" s="224"/>
      <c r="I413" s="230"/>
      <c r="J413" s="224"/>
      <c r="K413" s="101" t="s">
        <v>93</v>
      </c>
      <c r="L413" s="101" t="s">
        <v>88</v>
      </c>
      <c r="M413" s="101">
        <v>1.26</v>
      </c>
      <c r="N413" s="109">
        <v>4</v>
      </c>
      <c r="O413" s="102">
        <f t="shared" si="422"/>
        <v>5.04</v>
      </c>
      <c r="P413" s="224"/>
      <c r="Q413" s="224"/>
      <c r="R413" s="224"/>
      <c r="S413" s="340"/>
      <c r="T413" s="340"/>
    </row>
    <row r="414" spans="1:20" ht="12.75" customHeight="1">
      <c r="A414" s="225"/>
      <c r="B414" s="253"/>
      <c r="C414" s="253"/>
      <c r="D414" s="380"/>
      <c r="E414" s="228"/>
      <c r="F414" s="228"/>
      <c r="G414" s="262"/>
      <c r="H414" s="224"/>
      <c r="I414" s="230"/>
      <c r="J414" s="224"/>
      <c r="K414" s="101"/>
      <c r="L414" s="101"/>
      <c r="M414" s="101"/>
      <c r="N414" s="109"/>
      <c r="O414" s="102">
        <f t="shared" si="422"/>
        <v>0</v>
      </c>
      <c r="P414" s="224"/>
      <c r="Q414" s="224"/>
      <c r="R414" s="224"/>
      <c r="S414" s="340"/>
      <c r="T414" s="340"/>
    </row>
    <row r="415" spans="1:20" ht="12.75" customHeight="1">
      <c r="A415" s="225"/>
      <c r="B415" s="254"/>
      <c r="C415" s="254"/>
      <c r="D415" s="380"/>
      <c r="E415" s="228"/>
      <c r="F415" s="228"/>
      <c r="G415" s="262"/>
      <c r="H415" s="224"/>
      <c r="I415" s="230"/>
      <c r="J415" s="224"/>
      <c r="K415" s="101"/>
      <c r="L415" s="101"/>
      <c r="M415" s="101"/>
      <c r="N415" s="109"/>
      <c r="O415" s="102">
        <f t="shared" si="422"/>
        <v>0</v>
      </c>
      <c r="P415" s="224"/>
      <c r="Q415" s="224"/>
      <c r="R415" s="224"/>
      <c r="S415" s="340"/>
      <c r="T415" s="340"/>
    </row>
    <row r="416" spans="1:20" ht="12.75" customHeight="1">
      <c r="A416" s="225">
        <v>2</v>
      </c>
      <c r="B416" s="226" t="s">
        <v>1187</v>
      </c>
      <c r="C416" s="252" t="s">
        <v>1322</v>
      </c>
      <c r="D416" s="243" t="s">
        <v>512</v>
      </c>
      <c r="E416" s="261">
        <v>21</v>
      </c>
      <c r="F416" s="228">
        <f t="shared" si="458"/>
        <v>7.5681093147312009</v>
      </c>
      <c r="G416" s="262">
        <v>0.59199999999999997</v>
      </c>
      <c r="H416" s="224">
        <f t="shared" si="459"/>
        <v>1.3814793599999997</v>
      </c>
      <c r="I416" s="230">
        <v>7.1000000000000004E-3</v>
      </c>
      <c r="J416" s="224">
        <f t="shared" si="460"/>
        <v>2.1494895E-2</v>
      </c>
      <c r="K416" s="101" t="s">
        <v>1188</v>
      </c>
      <c r="L416" s="101" t="s">
        <v>84</v>
      </c>
      <c r="M416" s="101">
        <v>1</v>
      </c>
      <c r="N416" s="109">
        <v>4.5</v>
      </c>
      <c r="O416" s="102">
        <f t="shared" si="422"/>
        <v>4.5</v>
      </c>
      <c r="P416" s="224">
        <f t="shared" ref="P416" si="466">E416*F416</f>
        <v>158.93029560935523</v>
      </c>
      <c r="Q416" s="224">
        <f t="shared" ref="Q416" si="467">SUM(O416:O419)</f>
        <v>5.4449760000000005</v>
      </c>
      <c r="R416" s="224">
        <f t="shared" ref="R416" si="468">Q416*1.02*1.05*$R$15</f>
        <v>6.1651350597312007</v>
      </c>
      <c r="S416" s="340">
        <f t="shared" ref="S416" si="469">F416*$S$18</f>
        <v>9.7041700495718803</v>
      </c>
      <c r="T416" s="340">
        <f t="shared" ref="T416" si="470">S416*E416</f>
        <v>203.7875710410095</v>
      </c>
    </row>
    <row r="417" spans="1:20" ht="12.75" customHeight="1">
      <c r="A417" s="225"/>
      <c r="B417" s="226"/>
      <c r="C417" s="253"/>
      <c r="D417" s="244"/>
      <c r="E417" s="261"/>
      <c r="F417" s="228"/>
      <c r="G417" s="262"/>
      <c r="H417" s="224"/>
      <c r="I417" s="230"/>
      <c r="J417" s="224"/>
      <c r="K417" s="101" t="s">
        <v>87</v>
      </c>
      <c r="L417" s="101" t="s">
        <v>88</v>
      </c>
      <c r="M417" s="101">
        <v>3.1E-2</v>
      </c>
      <c r="N417" s="109">
        <v>29.856000000000002</v>
      </c>
      <c r="O417" s="102">
        <f t="shared" si="422"/>
        <v>0.92553600000000003</v>
      </c>
      <c r="P417" s="224"/>
      <c r="Q417" s="224"/>
      <c r="R417" s="224"/>
      <c r="S417" s="340"/>
      <c r="T417" s="340"/>
    </row>
    <row r="418" spans="1:20" ht="12.75" customHeight="1">
      <c r="A418" s="225"/>
      <c r="B418" s="226"/>
      <c r="C418" s="253"/>
      <c r="D418" s="244"/>
      <c r="E418" s="261"/>
      <c r="F418" s="228"/>
      <c r="G418" s="262"/>
      <c r="H418" s="224"/>
      <c r="I418" s="230"/>
      <c r="J418" s="224"/>
      <c r="K418" s="101" t="s">
        <v>89</v>
      </c>
      <c r="L418" s="101" t="s">
        <v>88</v>
      </c>
      <c r="M418" s="101">
        <v>5.9999999999999995E-4</v>
      </c>
      <c r="N418" s="109">
        <v>32.4</v>
      </c>
      <c r="O418" s="102">
        <f t="shared" si="422"/>
        <v>1.9439999999999999E-2</v>
      </c>
      <c r="P418" s="224"/>
      <c r="Q418" s="224"/>
      <c r="R418" s="224"/>
      <c r="S418" s="340"/>
      <c r="T418" s="340"/>
    </row>
    <row r="419" spans="1:20" ht="12.75" customHeight="1">
      <c r="A419" s="225"/>
      <c r="B419" s="226"/>
      <c r="C419" s="254"/>
      <c r="D419" s="244"/>
      <c r="E419" s="261"/>
      <c r="F419" s="228"/>
      <c r="G419" s="262"/>
      <c r="H419" s="224"/>
      <c r="I419" s="230"/>
      <c r="J419" s="224"/>
      <c r="K419" s="101"/>
      <c r="L419" s="101"/>
      <c r="M419" s="101"/>
      <c r="N419" s="109"/>
      <c r="O419" s="102">
        <f t="shared" si="422"/>
        <v>0</v>
      </c>
      <c r="P419" s="224"/>
      <c r="Q419" s="224"/>
      <c r="R419" s="224"/>
      <c r="S419" s="340"/>
      <c r="T419" s="340"/>
    </row>
    <row r="420" spans="1:20" ht="12.75" customHeight="1">
      <c r="A420" s="422"/>
      <c r="B420" s="454"/>
      <c r="C420" s="425" t="s">
        <v>1291</v>
      </c>
      <c r="D420" s="454"/>
      <c r="E420" s="454"/>
      <c r="F420" s="406" t="e">
        <f>H420+J420+R420</f>
        <v>#VALUE!</v>
      </c>
      <c r="G420" s="457"/>
      <c r="H420" s="429">
        <f>G420*$P$7/1000</f>
        <v>0</v>
      </c>
      <c r="I420" s="460"/>
      <c r="J420" s="429">
        <f>I420*$P$8/1000</f>
        <v>0</v>
      </c>
      <c r="K420" s="197"/>
      <c r="L420" s="197"/>
      <c r="M420" s="197"/>
      <c r="N420" s="198"/>
      <c r="O420" s="75">
        <f t="shared" si="422"/>
        <v>0</v>
      </c>
      <c r="P420" s="429" t="e">
        <f>E420*F420</f>
        <v>#VALUE!</v>
      </c>
      <c r="Q420" s="429">
        <f>SUM(O420:O423)</f>
        <v>0</v>
      </c>
      <c r="R420" s="429" t="e">
        <f>Q420*1.02*1.05*$R$14</f>
        <v>#VALUE!</v>
      </c>
      <c r="S420" s="397"/>
      <c r="T420" s="463">
        <f>SUM(T412:T419)</f>
        <v>206.01643534867867</v>
      </c>
    </row>
    <row r="421" spans="1:20" ht="12.75" customHeight="1">
      <c r="A421" s="423"/>
      <c r="B421" s="455"/>
      <c r="C421" s="426"/>
      <c r="D421" s="455"/>
      <c r="E421" s="455"/>
      <c r="F421" s="407"/>
      <c r="G421" s="458"/>
      <c r="H421" s="430"/>
      <c r="I421" s="461"/>
      <c r="J421" s="430"/>
      <c r="K421" s="197"/>
      <c r="L421" s="197"/>
      <c r="M421" s="197"/>
      <c r="N421" s="198"/>
      <c r="O421" s="75">
        <f t="shared" si="422"/>
        <v>0</v>
      </c>
      <c r="P421" s="430"/>
      <c r="Q421" s="430"/>
      <c r="R421" s="430"/>
      <c r="S421" s="397"/>
      <c r="T421" s="464"/>
    </row>
    <row r="422" spans="1:20" ht="12.75" customHeight="1">
      <c r="A422" s="423"/>
      <c r="B422" s="455"/>
      <c r="C422" s="426"/>
      <c r="D422" s="455"/>
      <c r="E422" s="455"/>
      <c r="F422" s="407"/>
      <c r="G422" s="458"/>
      <c r="H422" s="430"/>
      <c r="I422" s="461"/>
      <c r="J422" s="430"/>
      <c r="K422" s="197"/>
      <c r="L422" s="197"/>
      <c r="M422" s="197"/>
      <c r="N422" s="198"/>
      <c r="O422" s="75">
        <f t="shared" si="422"/>
        <v>0</v>
      </c>
      <c r="P422" s="430"/>
      <c r="Q422" s="430"/>
      <c r="R422" s="430"/>
      <c r="S422" s="397"/>
      <c r="T422" s="464"/>
    </row>
    <row r="423" spans="1:20" ht="12.75" customHeight="1">
      <c r="A423" s="424"/>
      <c r="B423" s="456"/>
      <c r="C423" s="427"/>
      <c r="D423" s="456"/>
      <c r="E423" s="456"/>
      <c r="F423" s="408"/>
      <c r="G423" s="459"/>
      <c r="H423" s="431"/>
      <c r="I423" s="462"/>
      <c r="J423" s="431"/>
      <c r="K423" s="197"/>
      <c r="L423" s="197"/>
      <c r="M423" s="197"/>
      <c r="N423" s="198"/>
      <c r="O423" s="75">
        <f t="shared" si="422"/>
        <v>0</v>
      </c>
      <c r="P423" s="431"/>
      <c r="Q423" s="431"/>
      <c r="R423" s="431"/>
      <c r="S423" s="397"/>
      <c r="T423" s="465"/>
    </row>
    <row r="424" spans="1:20" ht="12.75" customHeight="1">
      <c r="A424" s="422"/>
      <c r="B424" s="454"/>
      <c r="C424" s="425" t="s">
        <v>1292</v>
      </c>
      <c r="D424" s="454"/>
      <c r="E424" s="454"/>
      <c r="F424" s="406" t="e">
        <f>H424+J424+R424</f>
        <v>#VALUE!</v>
      </c>
      <c r="G424" s="457"/>
      <c r="H424" s="429">
        <f>G424*$P$7/1000</f>
        <v>0</v>
      </c>
      <c r="I424" s="460"/>
      <c r="J424" s="429">
        <f>I424*$P$8/1000</f>
        <v>0</v>
      </c>
      <c r="K424" s="197"/>
      <c r="L424" s="197"/>
      <c r="M424" s="197"/>
      <c r="N424" s="198"/>
      <c r="O424" s="75">
        <f t="shared" si="422"/>
        <v>0</v>
      </c>
      <c r="P424" s="429" t="e">
        <f>E424*F424</f>
        <v>#VALUE!</v>
      </c>
      <c r="Q424" s="429">
        <f>SUM(O424:O427)</f>
        <v>0</v>
      </c>
      <c r="R424" s="429" t="e">
        <f>Q424*1.02*1.05*$R$14</f>
        <v>#VALUE!</v>
      </c>
      <c r="S424" s="397"/>
      <c r="T424" s="398">
        <f>(T420*100%)/$T$736</f>
        <v>3.0490148451820433E-3</v>
      </c>
    </row>
    <row r="425" spans="1:20" ht="12.75" customHeight="1">
      <c r="A425" s="423"/>
      <c r="B425" s="455"/>
      <c r="C425" s="426"/>
      <c r="D425" s="455"/>
      <c r="E425" s="455"/>
      <c r="F425" s="407"/>
      <c r="G425" s="458"/>
      <c r="H425" s="430"/>
      <c r="I425" s="461"/>
      <c r="J425" s="430"/>
      <c r="K425" s="197"/>
      <c r="L425" s="197"/>
      <c r="M425" s="197"/>
      <c r="N425" s="198"/>
      <c r="O425" s="75">
        <f t="shared" si="422"/>
        <v>0</v>
      </c>
      <c r="P425" s="430"/>
      <c r="Q425" s="430"/>
      <c r="R425" s="430"/>
      <c r="S425" s="397"/>
      <c r="T425" s="398"/>
    </row>
    <row r="426" spans="1:20" ht="12.75" customHeight="1">
      <c r="A426" s="423"/>
      <c r="B426" s="455"/>
      <c r="C426" s="426"/>
      <c r="D426" s="455"/>
      <c r="E426" s="455"/>
      <c r="F426" s="407"/>
      <c r="G426" s="458"/>
      <c r="H426" s="430"/>
      <c r="I426" s="461"/>
      <c r="J426" s="430"/>
      <c r="K426" s="197"/>
      <c r="L426" s="197"/>
      <c r="M426" s="197"/>
      <c r="N426" s="198"/>
      <c r="O426" s="75">
        <f t="shared" si="422"/>
        <v>0</v>
      </c>
      <c r="P426" s="430"/>
      <c r="Q426" s="430"/>
      <c r="R426" s="430"/>
      <c r="S426" s="397"/>
      <c r="T426" s="398"/>
    </row>
    <row r="427" spans="1:20" ht="12.75" customHeight="1">
      <c r="A427" s="424"/>
      <c r="B427" s="456"/>
      <c r="C427" s="427"/>
      <c r="D427" s="456"/>
      <c r="E427" s="456"/>
      <c r="F427" s="408"/>
      <c r="G427" s="459"/>
      <c r="H427" s="431"/>
      <c r="I427" s="462"/>
      <c r="J427" s="431"/>
      <c r="K427" s="197"/>
      <c r="L427" s="197"/>
      <c r="M427" s="197"/>
      <c r="N427" s="198"/>
      <c r="O427" s="75">
        <f t="shared" si="422"/>
        <v>0</v>
      </c>
      <c r="P427" s="431"/>
      <c r="Q427" s="431"/>
      <c r="R427" s="431"/>
      <c r="S427" s="397"/>
      <c r="T427" s="398"/>
    </row>
    <row r="428" spans="1:20" ht="12.75" customHeight="1">
      <c r="A428" s="225"/>
      <c r="B428" s="226"/>
      <c r="C428" s="333" t="s">
        <v>836</v>
      </c>
      <c r="D428" s="231"/>
      <c r="E428" s="261"/>
      <c r="F428" s="228">
        <f t="shared" si="458"/>
        <v>0</v>
      </c>
      <c r="G428" s="262"/>
      <c r="H428" s="224">
        <f t="shared" si="459"/>
        <v>0</v>
      </c>
      <c r="I428" s="230"/>
      <c r="J428" s="224">
        <f t="shared" si="460"/>
        <v>0</v>
      </c>
      <c r="K428" s="101"/>
      <c r="L428" s="101"/>
      <c r="M428" s="101"/>
      <c r="N428" s="109"/>
      <c r="O428" s="102">
        <f t="shared" si="422"/>
        <v>0</v>
      </c>
      <c r="P428" s="224">
        <f t="shared" ref="P428" si="471">E428*F428</f>
        <v>0</v>
      </c>
      <c r="Q428" s="224">
        <f t="shared" ref="Q428" si="472">SUM(O428:O431)</f>
        <v>0</v>
      </c>
      <c r="R428" s="224">
        <f t="shared" ref="R428" si="473">Q428*1.02*1.05*$R$15</f>
        <v>0</v>
      </c>
      <c r="S428" s="340">
        <f t="shared" ref="S428" si="474">F428*$S$18</f>
        <v>0</v>
      </c>
      <c r="T428" s="340">
        <f t="shared" ref="T428" si="475">S428*E428</f>
        <v>0</v>
      </c>
    </row>
    <row r="429" spans="1:20" ht="12.75" customHeight="1">
      <c r="A429" s="225"/>
      <c r="B429" s="226"/>
      <c r="C429" s="334"/>
      <c r="D429" s="232"/>
      <c r="E429" s="261"/>
      <c r="F429" s="228"/>
      <c r="G429" s="262"/>
      <c r="H429" s="224"/>
      <c r="I429" s="230"/>
      <c r="J429" s="224"/>
      <c r="K429" s="101"/>
      <c r="L429" s="101"/>
      <c r="M429" s="101"/>
      <c r="N429" s="109"/>
      <c r="O429" s="102">
        <f t="shared" si="422"/>
        <v>0</v>
      </c>
      <c r="P429" s="224"/>
      <c r="Q429" s="224"/>
      <c r="R429" s="224"/>
      <c r="S429" s="340"/>
      <c r="T429" s="340"/>
    </row>
    <row r="430" spans="1:20" ht="12.75" customHeight="1">
      <c r="A430" s="225"/>
      <c r="B430" s="226"/>
      <c r="C430" s="334"/>
      <c r="D430" s="232"/>
      <c r="E430" s="261"/>
      <c r="F430" s="228"/>
      <c r="G430" s="262"/>
      <c r="H430" s="224"/>
      <c r="I430" s="230"/>
      <c r="J430" s="224"/>
      <c r="K430" s="101"/>
      <c r="L430" s="101"/>
      <c r="M430" s="101"/>
      <c r="N430" s="109"/>
      <c r="O430" s="102">
        <f t="shared" si="422"/>
        <v>0</v>
      </c>
      <c r="P430" s="224"/>
      <c r="Q430" s="224"/>
      <c r="R430" s="224"/>
      <c r="S430" s="340"/>
      <c r="T430" s="340"/>
    </row>
    <row r="431" spans="1:20" ht="12.75" customHeight="1">
      <c r="A431" s="225"/>
      <c r="B431" s="226"/>
      <c r="C431" s="335"/>
      <c r="D431" s="233"/>
      <c r="E431" s="261"/>
      <c r="F431" s="228"/>
      <c r="G431" s="262"/>
      <c r="H431" s="224"/>
      <c r="I431" s="230"/>
      <c r="J431" s="224"/>
      <c r="K431" s="101"/>
      <c r="L431" s="101"/>
      <c r="M431" s="101"/>
      <c r="N431" s="109"/>
      <c r="O431" s="102">
        <f t="shared" si="422"/>
        <v>0</v>
      </c>
      <c r="P431" s="224"/>
      <c r="Q431" s="224"/>
      <c r="R431" s="224"/>
      <c r="S431" s="340"/>
      <c r="T431" s="340"/>
    </row>
    <row r="432" spans="1:20" ht="12.75" customHeight="1">
      <c r="A432" s="225">
        <v>1</v>
      </c>
      <c r="B432" s="336" t="s">
        <v>750</v>
      </c>
      <c r="C432" s="337" t="s">
        <v>837</v>
      </c>
      <c r="D432" s="239" t="s">
        <v>510</v>
      </c>
      <c r="E432" s="283">
        <v>1210</v>
      </c>
      <c r="F432" s="228">
        <f t="shared" si="458"/>
        <v>1.1338401363719999</v>
      </c>
      <c r="G432" s="262">
        <v>1.7399999999999999E-2</v>
      </c>
      <c r="H432" s="224">
        <f t="shared" si="459"/>
        <v>4.0604291999999993E-2</v>
      </c>
      <c r="I432" s="251">
        <v>0.1106</v>
      </c>
      <c r="J432" s="224">
        <f t="shared" si="460"/>
        <v>0.33483596999999998</v>
      </c>
      <c r="K432" s="101" t="s">
        <v>753</v>
      </c>
      <c r="L432" s="101" t="s">
        <v>754</v>
      </c>
      <c r="M432" s="101">
        <v>1.4999999999999999E-2</v>
      </c>
      <c r="N432" s="109">
        <v>4</v>
      </c>
      <c r="O432" s="102">
        <f t="shared" si="422"/>
        <v>0.06</v>
      </c>
      <c r="P432" s="224">
        <f t="shared" ref="P432" si="476">E432*F432</f>
        <v>1371.9465650101199</v>
      </c>
      <c r="Q432" s="224">
        <f t="shared" ref="Q432" si="477">SUM(O432:O435)</f>
        <v>0.66981000000000002</v>
      </c>
      <c r="R432" s="224">
        <f t="shared" ref="R432" si="478">Q432*1.02*1.05*$R$15</f>
        <v>0.75839987437199996</v>
      </c>
      <c r="S432" s="340">
        <f t="shared" ref="S432" si="479">F432*$S$18</f>
        <v>1.4538608039086516</v>
      </c>
      <c r="T432" s="340">
        <f t="shared" ref="T432" si="480">S432*E432</f>
        <v>1759.1715727294684</v>
      </c>
    </row>
    <row r="433" spans="1:20" ht="12.75" customHeight="1">
      <c r="A433" s="225"/>
      <c r="B433" s="336"/>
      <c r="C433" s="337"/>
      <c r="D433" s="240"/>
      <c r="E433" s="283"/>
      <c r="F433" s="228"/>
      <c r="G433" s="262"/>
      <c r="H433" s="224"/>
      <c r="I433" s="251"/>
      <c r="J433" s="224"/>
      <c r="K433" s="101" t="s">
        <v>755</v>
      </c>
      <c r="L433" s="101" t="s">
        <v>754</v>
      </c>
      <c r="M433" s="101">
        <v>0.1512</v>
      </c>
      <c r="N433" s="109">
        <v>4</v>
      </c>
      <c r="O433" s="102">
        <f t="shared" si="422"/>
        <v>0.6048</v>
      </c>
      <c r="P433" s="224"/>
      <c r="Q433" s="224"/>
      <c r="R433" s="224"/>
      <c r="S433" s="340"/>
      <c r="T433" s="340"/>
    </row>
    <row r="434" spans="1:20" ht="12.75" customHeight="1">
      <c r="A434" s="225"/>
      <c r="B434" s="336"/>
      <c r="C434" s="337"/>
      <c r="D434" s="240"/>
      <c r="E434" s="283"/>
      <c r="F434" s="228"/>
      <c r="G434" s="262"/>
      <c r="H434" s="224"/>
      <c r="I434" s="251"/>
      <c r="J434" s="224"/>
      <c r="K434" s="101" t="s">
        <v>100</v>
      </c>
      <c r="L434" s="101" t="s">
        <v>756</v>
      </c>
      <c r="M434" s="101">
        <v>0.03</v>
      </c>
      <c r="N434" s="109">
        <v>0.16700000000000001</v>
      </c>
      <c r="O434" s="102">
        <f t="shared" si="422"/>
        <v>5.0099999999999997E-3</v>
      </c>
      <c r="P434" s="224"/>
      <c r="Q434" s="224"/>
      <c r="R434" s="224"/>
      <c r="S434" s="340"/>
      <c r="T434" s="340"/>
    </row>
    <row r="435" spans="1:20" ht="12.75" customHeight="1">
      <c r="A435" s="225"/>
      <c r="B435" s="336"/>
      <c r="C435" s="337"/>
      <c r="D435" s="241"/>
      <c r="E435" s="283"/>
      <c r="F435" s="228"/>
      <c r="G435" s="262"/>
      <c r="H435" s="224"/>
      <c r="I435" s="251"/>
      <c r="J435" s="224"/>
      <c r="K435" s="101"/>
      <c r="L435" s="101"/>
      <c r="M435" s="101"/>
      <c r="N435" s="109"/>
      <c r="O435" s="102">
        <f t="shared" si="422"/>
        <v>0</v>
      </c>
      <c r="P435" s="224"/>
      <c r="Q435" s="224"/>
      <c r="R435" s="224"/>
      <c r="S435" s="340"/>
      <c r="T435" s="340"/>
    </row>
    <row r="436" spans="1:20" ht="12.75" customHeight="1">
      <c r="A436" s="225">
        <v>2</v>
      </c>
      <c r="B436" s="226" t="s">
        <v>684</v>
      </c>
      <c r="C436" s="226" t="s">
        <v>1604</v>
      </c>
      <c r="D436" s="394" t="s">
        <v>505</v>
      </c>
      <c r="E436" s="269">
        <v>4.9851999999999999</v>
      </c>
      <c r="F436" s="228">
        <f t="shared" si="458"/>
        <v>199.671295458</v>
      </c>
      <c r="G436" s="262"/>
      <c r="H436" s="224">
        <f t="shared" si="459"/>
        <v>0</v>
      </c>
      <c r="I436" s="262">
        <v>2.2000000000000002</v>
      </c>
      <c r="J436" s="224">
        <f t="shared" si="460"/>
        <v>6.6603900000000005</v>
      </c>
      <c r="K436" s="101" t="s">
        <v>685</v>
      </c>
      <c r="L436" s="101" t="s">
        <v>76</v>
      </c>
      <c r="M436" s="101">
        <v>1.03</v>
      </c>
      <c r="N436" s="105">
        <v>165.5</v>
      </c>
      <c r="O436" s="102">
        <f t="shared" si="422"/>
        <v>170.465</v>
      </c>
      <c r="P436" s="224">
        <f t="shared" ref="P436" si="481">E436*F436</f>
        <v>995.40134211722159</v>
      </c>
      <c r="Q436" s="224">
        <f t="shared" ref="Q436" si="482">SUM(O436:O439)</f>
        <v>170.465</v>
      </c>
      <c r="R436" s="224">
        <f t="shared" ref="R436" si="483">Q436*1.02*1.05*$R$15</f>
        <v>193.010905458</v>
      </c>
      <c r="S436" s="340">
        <f t="shared" ref="S436" si="484">F436*$S$18</f>
        <v>256.02751289164769</v>
      </c>
      <c r="T436" s="340">
        <f t="shared" ref="T436" si="485">S436*E436</f>
        <v>1276.348357267442</v>
      </c>
    </row>
    <row r="437" spans="1:20" ht="12.75" customHeight="1">
      <c r="A437" s="225"/>
      <c r="B437" s="226"/>
      <c r="C437" s="226"/>
      <c r="D437" s="474"/>
      <c r="E437" s="269"/>
      <c r="F437" s="228"/>
      <c r="G437" s="262"/>
      <c r="H437" s="224"/>
      <c r="I437" s="262"/>
      <c r="J437" s="224"/>
      <c r="K437" s="101"/>
      <c r="L437" s="101"/>
      <c r="M437" s="101"/>
      <c r="N437" s="109"/>
      <c r="O437" s="102">
        <f t="shared" si="422"/>
        <v>0</v>
      </c>
      <c r="P437" s="224"/>
      <c r="Q437" s="224"/>
      <c r="R437" s="224"/>
      <c r="S437" s="340"/>
      <c r="T437" s="340"/>
    </row>
    <row r="438" spans="1:20" ht="12.75" customHeight="1">
      <c r="A438" s="225"/>
      <c r="B438" s="226"/>
      <c r="C438" s="226"/>
      <c r="D438" s="474"/>
      <c r="E438" s="269"/>
      <c r="F438" s="228"/>
      <c r="G438" s="262"/>
      <c r="H438" s="224"/>
      <c r="I438" s="262"/>
      <c r="J438" s="224"/>
      <c r="K438" s="101"/>
      <c r="L438" s="101"/>
      <c r="M438" s="101"/>
      <c r="N438" s="109"/>
      <c r="O438" s="102">
        <f t="shared" si="422"/>
        <v>0</v>
      </c>
      <c r="P438" s="224"/>
      <c r="Q438" s="224"/>
      <c r="R438" s="224"/>
      <c r="S438" s="340"/>
      <c r="T438" s="340"/>
    </row>
    <row r="439" spans="1:20" ht="12.75" customHeight="1">
      <c r="A439" s="225"/>
      <c r="B439" s="226"/>
      <c r="C439" s="226"/>
      <c r="D439" s="475"/>
      <c r="E439" s="269"/>
      <c r="F439" s="228"/>
      <c r="G439" s="262"/>
      <c r="H439" s="224"/>
      <c r="I439" s="262"/>
      <c r="J439" s="224"/>
      <c r="K439" s="101"/>
      <c r="L439" s="101"/>
      <c r="M439" s="101"/>
      <c r="N439" s="109"/>
      <c r="O439" s="102">
        <f t="shared" si="422"/>
        <v>0</v>
      </c>
      <c r="P439" s="224"/>
      <c r="Q439" s="224"/>
      <c r="R439" s="224"/>
      <c r="S439" s="340"/>
      <c r="T439" s="340"/>
    </row>
    <row r="440" spans="1:20" ht="12.75" customHeight="1">
      <c r="A440" s="225">
        <v>3</v>
      </c>
      <c r="B440" s="226" t="s">
        <v>757</v>
      </c>
      <c r="C440" s="226" t="s">
        <v>839</v>
      </c>
      <c r="D440" s="239" t="s">
        <v>510</v>
      </c>
      <c r="E440" s="225">
        <v>1210</v>
      </c>
      <c r="F440" s="228">
        <f t="shared" si="458"/>
        <v>3.8367286007999999</v>
      </c>
      <c r="G440" s="339">
        <v>2.086E-2</v>
      </c>
      <c r="H440" s="224">
        <f t="shared" si="459"/>
        <v>4.8678478800000001E-2</v>
      </c>
      <c r="I440" s="230">
        <v>4.7399999999999998E-2</v>
      </c>
      <c r="J440" s="224">
        <f t="shared" si="460"/>
        <v>0.14350112999999998</v>
      </c>
      <c r="K440" s="101" t="s">
        <v>686</v>
      </c>
      <c r="L440" s="101" t="s">
        <v>76</v>
      </c>
      <c r="M440" s="101">
        <v>0.1216</v>
      </c>
      <c r="N440" s="109">
        <v>27</v>
      </c>
      <c r="O440" s="102">
        <f t="shared" si="422"/>
        <v>3.2831999999999999</v>
      </c>
      <c r="P440" s="224">
        <f t="shared" ref="P440" si="486">E440*F440</f>
        <v>4642.4416069680001</v>
      </c>
      <c r="Q440" s="224">
        <f t="shared" ref="Q440" si="487">SUM(O440:O443)</f>
        <v>3.2831999999999999</v>
      </c>
      <c r="R440" s="224">
        <f>Q440*1.05*$R$15</f>
        <v>3.6445489919999998</v>
      </c>
      <c r="S440" s="340">
        <f t="shared" ref="S440" si="488">F440*$S$18</f>
        <v>4.9196259234452642</v>
      </c>
      <c r="T440" s="340">
        <f t="shared" ref="T440" si="489">S440*E440</f>
        <v>5952.74736736877</v>
      </c>
    </row>
    <row r="441" spans="1:20" ht="12.75" customHeight="1">
      <c r="A441" s="225"/>
      <c r="B441" s="226"/>
      <c r="C441" s="226"/>
      <c r="D441" s="240"/>
      <c r="E441" s="225"/>
      <c r="F441" s="228"/>
      <c r="G441" s="339"/>
      <c r="H441" s="224"/>
      <c r="I441" s="230"/>
      <c r="J441" s="224"/>
      <c r="K441" s="101"/>
      <c r="L441" s="101"/>
      <c r="M441" s="101"/>
      <c r="N441" s="109"/>
      <c r="O441" s="102">
        <f t="shared" si="422"/>
        <v>0</v>
      </c>
      <c r="P441" s="224"/>
      <c r="Q441" s="224"/>
      <c r="R441" s="224"/>
      <c r="S441" s="340"/>
      <c r="T441" s="340"/>
    </row>
    <row r="442" spans="1:20" ht="12.75" customHeight="1">
      <c r="A442" s="225"/>
      <c r="B442" s="226"/>
      <c r="C442" s="226"/>
      <c r="D442" s="240"/>
      <c r="E442" s="225"/>
      <c r="F442" s="228"/>
      <c r="G442" s="339"/>
      <c r="H442" s="224"/>
      <c r="I442" s="230"/>
      <c r="J442" s="224"/>
      <c r="K442" s="101"/>
      <c r="L442" s="101"/>
      <c r="M442" s="101"/>
      <c r="N442" s="109"/>
      <c r="O442" s="102">
        <f t="shared" si="422"/>
        <v>0</v>
      </c>
      <c r="P442" s="224"/>
      <c r="Q442" s="224"/>
      <c r="R442" s="224"/>
      <c r="S442" s="340"/>
      <c r="T442" s="340"/>
    </row>
    <row r="443" spans="1:20" ht="18.75" customHeight="1">
      <c r="A443" s="225"/>
      <c r="B443" s="226"/>
      <c r="C443" s="226"/>
      <c r="D443" s="241"/>
      <c r="E443" s="225"/>
      <c r="F443" s="228"/>
      <c r="G443" s="339"/>
      <c r="H443" s="224"/>
      <c r="I443" s="230"/>
      <c r="J443" s="224"/>
      <c r="K443" s="101"/>
      <c r="L443" s="101"/>
      <c r="M443" s="101"/>
      <c r="N443" s="109"/>
      <c r="O443" s="102">
        <f t="shared" si="422"/>
        <v>0</v>
      </c>
      <c r="P443" s="224"/>
      <c r="Q443" s="224"/>
      <c r="R443" s="224"/>
      <c r="S443" s="340"/>
      <c r="T443" s="340"/>
    </row>
    <row r="444" spans="1:20" ht="12.75" customHeight="1">
      <c r="A444" s="422"/>
      <c r="B444" s="454"/>
      <c r="C444" s="425" t="s">
        <v>1291</v>
      </c>
      <c r="D444" s="454"/>
      <c r="E444" s="454"/>
      <c r="F444" s="406" t="e">
        <f>H444+J444+R444</f>
        <v>#VALUE!</v>
      </c>
      <c r="G444" s="457"/>
      <c r="H444" s="429">
        <f>G444*$P$7/1000</f>
        <v>0</v>
      </c>
      <c r="I444" s="460"/>
      <c r="J444" s="429">
        <f>I444*$P$8/1000</f>
        <v>0</v>
      </c>
      <c r="K444" s="197"/>
      <c r="L444" s="197"/>
      <c r="M444" s="197"/>
      <c r="N444" s="198"/>
      <c r="O444" s="75">
        <f t="shared" si="422"/>
        <v>0</v>
      </c>
      <c r="P444" s="429" t="e">
        <f>E444*F444</f>
        <v>#VALUE!</v>
      </c>
      <c r="Q444" s="429">
        <f>SUM(O444:O447)</f>
        <v>0</v>
      </c>
      <c r="R444" s="429" t="e">
        <f>Q444*1.02*1.05*$R$14</f>
        <v>#VALUE!</v>
      </c>
      <c r="S444" s="397"/>
      <c r="T444" s="463">
        <f>SUM(T432:T443)</f>
        <v>8988.2672973656809</v>
      </c>
    </row>
    <row r="445" spans="1:20" ht="12.75" customHeight="1">
      <c r="A445" s="423"/>
      <c r="B445" s="455"/>
      <c r="C445" s="426"/>
      <c r="D445" s="455"/>
      <c r="E445" s="455"/>
      <c r="F445" s="407"/>
      <c r="G445" s="458"/>
      <c r="H445" s="430"/>
      <c r="I445" s="461"/>
      <c r="J445" s="430"/>
      <c r="K445" s="197"/>
      <c r="L445" s="197"/>
      <c r="M445" s="197"/>
      <c r="N445" s="198"/>
      <c r="O445" s="75">
        <f t="shared" si="422"/>
        <v>0</v>
      </c>
      <c r="P445" s="430"/>
      <c r="Q445" s="430"/>
      <c r="R445" s="430"/>
      <c r="S445" s="397"/>
      <c r="T445" s="464"/>
    </row>
    <row r="446" spans="1:20" ht="12.75" customHeight="1">
      <c r="A446" s="423"/>
      <c r="B446" s="455"/>
      <c r="C446" s="426"/>
      <c r="D446" s="455"/>
      <c r="E446" s="455"/>
      <c r="F446" s="407"/>
      <c r="G446" s="458"/>
      <c r="H446" s="430"/>
      <c r="I446" s="461"/>
      <c r="J446" s="430"/>
      <c r="K446" s="197"/>
      <c r="L446" s="197"/>
      <c r="M446" s="197"/>
      <c r="N446" s="198"/>
      <c r="O446" s="75">
        <f t="shared" si="422"/>
        <v>0</v>
      </c>
      <c r="P446" s="430"/>
      <c r="Q446" s="430"/>
      <c r="R446" s="430"/>
      <c r="S446" s="397"/>
      <c r="T446" s="464"/>
    </row>
    <row r="447" spans="1:20" ht="12.75" customHeight="1">
      <c r="A447" s="424"/>
      <c r="B447" s="456"/>
      <c r="C447" s="427"/>
      <c r="D447" s="456"/>
      <c r="E447" s="456"/>
      <c r="F447" s="408"/>
      <c r="G447" s="459"/>
      <c r="H447" s="431"/>
      <c r="I447" s="462"/>
      <c r="J447" s="431"/>
      <c r="K447" s="197"/>
      <c r="L447" s="197"/>
      <c r="M447" s="197"/>
      <c r="N447" s="198"/>
      <c r="O447" s="75">
        <f t="shared" si="422"/>
        <v>0</v>
      </c>
      <c r="P447" s="431"/>
      <c r="Q447" s="431"/>
      <c r="R447" s="431"/>
      <c r="S447" s="397"/>
      <c r="T447" s="465"/>
    </row>
    <row r="448" spans="1:20" ht="12.75" customHeight="1">
      <c r="A448" s="422"/>
      <c r="B448" s="454"/>
      <c r="C448" s="425" t="s">
        <v>1292</v>
      </c>
      <c r="D448" s="454"/>
      <c r="E448" s="454"/>
      <c r="F448" s="406" t="e">
        <f>H448+J448+R448</f>
        <v>#VALUE!</v>
      </c>
      <c r="G448" s="457"/>
      <c r="H448" s="429">
        <f>G448*$P$7/1000</f>
        <v>0</v>
      </c>
      <c r="I448" s="460"/>
      <c r="J448" s="429">
        <f>I448*$P$8/1000</f>
        <v>0</v>
      </c>
      <c r="K448" s="197"/>
      <c r="L448" s="197"/>
      <c r="M448" s="197"/>
      <c r="N448" s="198"/>
      <c r="O448" s="75">
        <f t="shared" si="422"/>
        <v>0</v>
      </c>
      <c r="P448" s="429" t="e">
        <f>E448*F448</f>
        <v>#VALUE!</v>
      </c>
      <c r="Q448" s="429">
        <f>SUM(O448:O451)</f>
        <v>0</v>
      </c>
      <c r="R448" s="429" t="e">
        <f>Q448*1.02*1.05*$R$14</f>
        <v>#VALUE!</v>
      </c>
      <c r="S448" s="397"/>
      <c r="T448" s="398">
        <f>(T444*100%)/$T$736</f>
        <v>0.13302511702888764</v>
      </c>
    </row>
    <row r="449" spans="1:20" ht="12.75" customHeight="1">
      <c r="A449" s="423"/>
      <c r="B449" s="455"/>
      <c r="C449" s="426"/>
      <c r="D449" s="455"/>
      <c r="E449" s="455"/>
      <c r="F449" s="407"/>
      <c r="G449" s="458"/>
      <c r="H449" s="430"/>
      <c r="I449" s="461"/>
      <c r="J449" s="430"/>
      <c r="K449" s="197"/>
      <c r="L449" s="197"/>
      <c r="M449" s="197"/>
      <c r="N449" s="198"/>
      <c r="O449" s="75">
        <f t="shared" si="422"/>
        <v>0</v>
      </c>
      <c r="P449" s="430"/>
      <c r="Q449" s="430"/>
      <c r="R449" s="430"/>
      <c r="S449" s="397"/>
      <c r="T449" s="398"/>
    </row>
    <row r="450" spans="1:20" ht="12.75" customHeight="1">
      <c r="A450" s="423"/>
      <c r="B450" s="455"/>
      <c r="C450" s="426"/>
      <c r="D450" s="455"/>
      <c r="E450" s="455"/>
      <c r="F450" s="407"/>
      <c r="G450" s="458"/>
      <c r="H450" s="430"/>
      <c r="I450" s="461"/>
      <c r="J450" s="430"/>
      <c r="K450" s="197"/>
      <c r="L450" s="197"/>
      <c r="M450" s="197"/>
      <c r="N450" s="198"/>
      <c r="O450" s="75">
        <f t="shared" si="422"/>
        <v>0</v>
      </c>
      <c r="P450" s="430"/>
      <c r="Q450" s="430"/>
      <c r="R450" s="430"/>
      <c r="S450" s="397"/>
      <c r="T450" s="398"/>
    </row>
    <row r="451" spans="1:20" ht="12.75" customHeight="1">
      <c r="A451" s="424"/>
      <c r="B451" s="456"/>
      <c r="C451" s="427"/>
      <c r="D451" s="456"/>
      <c r="E451" s="456"/>
      <c r="F451" s="408"/>
      <c r="G451" s="459"/>
      <c r="H451" s="431"/>
      <c r="I451" s="462"/>
      <c r="J451" s="431"/>
      <c r="K451" s="197"/>
      <c r="L451" s="197"/>
      <c r="M451" s="197"/>
      <c r="N451" s="198"/>
      <c r="O451" s="75">
        <f t="shared" si="422"/>
        <v>0</v>
      </c>
      <c r="P451" s="431"/>
      <c r="Q451" s="431"/>
      <c r="R451" s="431"/>
      <c r="S451" s="397"/>
      <c r="T451" s="398"/>
    </row>
    <row r="452" spans="1:20" ht="12.75" customHeight="1">
      <c r="A452" s="225"/>
      <c r="B452" s="226"/>
      <c r="C452" s="234" t="s">
        <v>1324</v>
      </c>
      <c r="D452" s="225"/>
      <c r="E452" s="225"/>
      <c r="F452" s="228">
        <f t="shared" si="458"/>
        <v>0</v>
      </c>
      <c r="G452" s="339"/>
      <c r="H452" s="224">
        <f t="shared" si="459"/>
        <v>0</v>
      </c>
      <c r="I452" s="230"/>
      <c r="J452" s="224">
        <f t="shared" si="460"/>
        <v>0</v>
      </c>
      <c r="K452" s="101"/>
      <c r="L452" s="101"/>
      <c r="M452" s="101"/>
      <c r="N452" s="109"/>
      <c r="O452" s="102">
        <f t="shared" si="422"/>
        <v>0</v>
      </c>
      <c r="P452" s="224">
        <f t="shared" ref="P452" si="490">E452*F452</f>
        <v>0</v>
      </c>
      <c r="Q452" s="224">
        <f t="shared" ref="Q452" si="491">SUM(O452:O455)</f>
        <v>0</v>
      </c>
      <c r="R452" s="224">
        <f t="shared" ref="R452" si="492">Q452*1.02*1.05*$R$15</f>
        <v>0</v>
      </c>
      <c r="S452" s="340">
        <f t="shared" ref="S452" si="493">F452*$S$18</f>
        <v>0</v>
      </c>
      <c r="T452" s="340">
        <f t="shared" ref="T452" si="494">S452*E452</f>
        <v>0</v>
      </c>
    </row>
    <row r="453" spans="1:20" ht="12.75" customHeight="1">
      <c r="A453" s="225"/>
      <c r="B453" s="226"/>
      <c r="C453" s="234"/>
      <c r="D453" s="225"/>
      <c r="E453" s="225"/>
      <c r="F453" s="228"/>
      <c r="G453" s="339"/>
      <c r="H453" s="224"/>
      <c r="I453" s="230"/>
      <c r="J453" s="224"/>
      <c r="K453" s="101"/>
      <c r="L453" s="101"/>
      <c r="M453" s="101"/>
      <c r="N453" s="109"/>
      <c r="O453" s="102">
        <f t="shared" si="422"/>
        <v>0</v>
      </c>
      <c r="P453" s="224"/>
      <c r="Q453" s="224"/>
      <c r="R453" s="224"/>
      <c r="S453" s="340"/>
      <c r="T453" s="340"/>
    </row>
    <row r="454" spans="1:20" ht="12.75" customHeight="1">
      <c r="A454" s="225"/>
      <c r="B454" s="226"/>
      <c r="C454" s="234"/>
      <c r="D454" s="225"/>
      <c r="E454" s="225"/>
      <c r="F454" s="228"/>
      <c r="G454" s="339"/>
      <c r="H454" s="224"/>
      <c r="I454" s="230"/>
      <c r="J454" s="224"/>
      <c r="K454" s="101"/>
      <c r="L454" s="101"/>
      <c r="M454" s="101"/>
      <c r="N454" s="109"/>
      <c r="O454" s="102">
        <f t="shared" si="422"/>
        <v>0</v>
      </c>
      <c r="P454" s="224"/>
      <c r="Q454" s="224"/>
      <c r="R454" s="224"/>
      <c r="S454" s="340"/>
      <c r="T454" s="340"/>
    </row>
    <row r="455" spans="1:20" ht="12.75" customHeight="1">
      <c r="A455" s="225"/>
      <c r="B455" s="226"/>
      <c r="C455" s="234"/>
      <c r="D455" s="225"/>
      <c r="E455" s="225"/>
      <c r="F455" s="228"/>
      <c r="G455" s="339"/>
      <c r="H455" s="224"/>
      <c r="I455" s="230"/>
      <c r="J455" s="224"/>
      <c r="K455" s="101"/>
      <c r="L455" s="101"/>
      <c r="M455" s="101"/>
      <c r="N455" s="109"/>
      <c r="O455" s="102">
        <f t="shared" si="422"/>
        <v>0</v>
      </c>
      <c r="P455" s="224"/>
      <c r="Q455" s="224"/>
      <c r="R455" s="224"/>
      <c r="S455" s="340"/>
      <c r="T455" s="340"/>
    </row>
    <row r="456" spans="1:20" ht="12.75" customHeight="1">
      <c r="A456" s="225">
        <v>1</v>
      </c>
      <c r="B456" s="226" t="s">
        <v>761</v>
      </c>
      <c r="C456" s="226" t="s">
        <v>1325</v>
      </c>
      <c r="D456" s="342" t="s">
        <v>510</v>
      </c>
      <c r="E456" s="261">
        <v>290</v>
      </c>
      <c r="F456" s="228">
        <f t="shared" si="458"/>
        <v>0.89997696397199989</v>
      </c>
      <c r="G456" s="262">
        <v>1.7399999999999999E-2</v>
      </c>
      <c r="H456" s="224">
        <f t="shared" si="459"/>
        <v>4.0604291999999993E-2</v>
      </c>
      <c r="I456" s="262">
        <v>0.12759999999999999</v>
      </c>
      <c r="J456" s="224">
        <f t="shared" si="460"/>
        <v>0.38630261999999993</v>
      </c>
      <c r="K456" s="151" t="s">
        <v>682</v>
      </c>
      <c r="L456" s="101" t="s">
        <v>88</v>
      </c>
      <c r="M456" s="101">
        <v>1.4999999999999999E-2</v>
      </c>
      <c r="N456" s="105">
        <v>4</v>
      </c>
      <c r="O456" s="102">
        <f t="shared" si="422"/>
        <v>0.06</v>
      </c>
      <c r="P456" s="224">
        <f t="shared" ref="P456" si="495">E456*F456</f>
        <v>260.99331955187995</v>
      </c>
      <c r="Q456" s="224">
        <f t="shared" ref="Q456" si="496">SUM(O456:O459)</f>
        <v>0.41781000000000001</v>
      </c>
      <c r="R456" s="224">
        <f t="shared" ref="R456" si="497">Q456*1.02*1.05*$R$15</f>
        <v>0.47307005197199997</v>
      </c>
      <c r="S456" s="340">
        <f t="shared" ref="S456" si="498">F456*$S$18</f>
        <v>1.153990929026625</v>
      </c>
      <c r="T456" s="340">
        <f t="shared" ref="T456" si="499">S456*E456</f>
        <v>334.65736941772127</v>
      </c>
    </row>
    <row r="457" spans="1:20" ht="12.75" customHeight="1">
      <c r="A457" s="225"/>
      <c r="B457" s="226"/>
      <c r="C457" s="226"/>
      <c r="D457" s="380"/>
      <c r="E457" s="261"/>
      <c r="F457" s="228"/>
      <c r="G457" s="262"/>
      <c r="H457" s="224"/>
      <c r="I457" s="262"/>
      <c r="J457" s="224"/>
      <c r="K457" s="152" t="s">
        <v>683</v>
      </c>
      <c r="L457" s="101" t="s">
        <v>88</v>
      </c>
      <c r="M457" s="101">
        <v>8.8200000000000001E-2</v>
      </c>
      <c r="N457" s="109">
        <v>4</v>
      </c>
      <c r="O457" s="102">
        <f t="shared" si="422"/>
        <v>0.3528</v>
      </c>
      <c r="P457" s="224"/>
      <c r="Q457" s="224"/>
      <c r="R457" s="224"/>
      <c r="S457" s="340"/>
      <c r="T457" s="340"/>
    </row>
    <row r="458" spans="1:20" ht="12.75" customHeight="1">
      <c r="A458" s="225"/>
      <c r="B458" s="226"/>
      <c r="C458" s="226"/>
      <c r="D458" s="380"/>
      <c r="E458" s="261"/>
      <c r="F458" s="228"/>
      <c r="G458" s="262"/>
      <c r="H458" s="224"/>
      <c r="I458" s="262"/>
      <c r="J458" s="224"/>
      <c r="K458" s="101" t="s">
        <v>100</v>
      </c>
      <c r="L458" s="101" t="s">
        <v>88</v>
      </c>
      <c r="M458" s="101">
        <v>0.03</v>
      </c>
      <c r="N458" s="109">
        <v>0.16700000000000001</v>
      </c>
      <c r="O458" s="102">
        <f t="shared" si="422"/>
        <v>5.0099999999999997E-3</v>
      </c>
      <c r="P458" s="224"/>
      <c r="Q458" s="224"/>
      <c r="R458" s="224"/>
      <c r="S458" s="340"/>
      <c r="T458" s="340"/>
    </row>
    <row r="459" spans="1:20" ht="12.75" customHeight="1">
      <c r="A459" s="225"/>
      <c r="B459" s="226"/>
      <c r="C459" s="226"/>
      <c r="D459" s="380"/>
      <c r="E459" s="261"/>
      <c r="F459" s="228"/>
      <c r="G459" s="262"/>
      <c r="H459" s="224"/>
      <c r="I459" s="262"/>
      <c r="J459" s="224"/>
      <c r="K459" s="101"/>
      <c r="L459" s="101"/>
      <c r="M459" s="101"/>
      <c r="N459" s="109"/>
      <c r="O459" s="102">
        <f t="shared" si="422"/>
        <v>0</v>
      </c>
      <c r="P459" s="224"/>
      <c r="Q459" s="224"/>
      <c r="R459" s="224"/>
      <c r="S459" s="340"/>
      <c r="T459" s="340"/>
    </row>
    <row r="460" spans="1:20" ht="12.75" customHeight="1">
      <c r="A460" s="225">
        <v>2</v>
      </c>
      <c r="B460" s="226" t="s">
        <v>763</v>
      </c>
      <c r="C460" s="226" t="s">
        <v>842</v>
      </c>
      <c r="D460" s="342" t="s">
        <v>510</v>
      </c>
      <c r="E460" s="261">
        <v>290</v>
      </c>
      <c r="F460" s="228">
        <f t="shared" si="458"/>
        <v>0.48144176742599998</v>
      </c>
      <c r="G460" s="262">
        <v>1.6899999999999998E-2</v>
      </c>
      <c r="H460" s="224">
        <f t="shared" si="459"/>
        <v>3.9437501999999992E-2</v>
      </c>
      <c r="I460" s="262">
        <v>5.62E-2</v>
      </c>
      <c r="J460" s="224">
        <f t="shared" si="460"/>
        <v>0.17014268999999999</v>
      </c>
      <c r="K460" s="101" t="s">
        <v>100</v>
      </c>
      <c r="L460" s="101" t="s">
        <v>88</v>
      </c>
      <c r="M460" s="101">
        <v>1.4999999999999999E-2</v>
      </c>
      <c r="N460" s="109">
        <v>0.16700000000000001</v>
      </c>
      <c r="O460" s="102">
        <f t="shared" si="422"/>
        <v>2.5049999999999998E-3</v>
      </c>
      <c r="P460" s="224">
        <f t="shared" ref="P460" si="500">E460*F460</f>
        <v>139.61811255353999</v>
      </c>
      <c r="Q460" s="224">
        <f t="shared" ref="Q460" si="501">SUM(O460:O463)</f>
        <v>0.24010500000000001</v>
      </c>
      <c r="R460" s="224">
        <f t="shared" ref="R460" si="502">Q460*1.02*1.05*$R$15</f>
        <v>0.27186157542599998</v>
      </c>
      <c r="S460" s="340">
        <f t="shared" ref="S460" si="503">F460*$S$18</f>
        <v>0.61732628134405809</v>
      </c>
      <c r="T460" s="340">
        <f t="shared" ref="T460" si="504">S460*E460</f>
        <v>179.02462158977684</v>
      </c>
    </row>
    <row r="461" spans="1:20" ht="12.75" customHeight="1">
      <c r="A461" s="225"/>
      <c r="B461" s="226"/>
      <c r="C461" s="226"/>
      <c r="D461" s="380"/>
      <c r="E461" s="261"/>
      <c r="F461" s="228"/>
      <c r="G461" s="262"/>
      <c r="H461" s="224"/>
      <c r="I461" s="262"/>
      <c r="J461" s="224"/>
      <c r="K461" s="152"/>
      <c r="L461" s="101"/>
      <c r="M461" s="101"/>
      <c r="N461" s="109"/>
      <c r="O461" s="102">
        <f t="shared" si="422"/>
        <v>0</v>
      </c>
      <c r="P461" s="224"/>
      <c r="Q461" s="224"/>
      <c r="R461" s="224"/>
      <c r="S461" s="340"/>
      <c r="T461" s="340"/>
    </row>
    <row r="462" spans="1:20" ht="12.75" customHeight="1">
      <c r="A462" s="225"/>
      <c r="B462" s="226"/>
      <c r="C462" s="226"/>
      <c r="D462" s="380"/>
      <c r="E462" s="261"/>
      <c r="F462" s="228"/>
      <c r="G462" s="262"/>
      <c r="H462" s="224"/>
      <c r="I462" s="262"/>
      <c r="J462" s="224"/>
      <c r="K462" s="152" t="s">
        <v>765</v>
      </c>
      <c r="L462" s="101" t="s">
        <v>88</v>
      </c>
      <c r="M462" s="101">
        <v>6.6000000000000003E-2</v>
      </c>
      <c r="N462" s="109">
        <v>3.6</v>
      </c>
      <c r="O462" s="102">
        <f t="shared" ref="O462:O549" si="505">M462*N462</f>
        <v>0.23760000000000001</v>
      </c>
      <c r="P462" s="224"/>
      <c r="Q462" s="224"/>
      <c r="R462" s="224"/>
      <c r="S462" s="340"/>
      <c r="T462" s="340"/>
    </row>
    <row r="463" spans="1:20" ht="12.75" customHeight="1">
      <c r="A463" s="225"/>
      <c r="B463" s="226"/>
      <c r="C463" s="226"/>
      <c r="D463" s="380"/>
      <c r="E463" s="261"/>
      <c r="F463" s="228"/>
      <c r="G463" s="262"/>
      <c r="H463" s="224"/>
      <c r="I463" s="262"/>
      <c r="J463" s="224"/>
      <c r="K463" s="101"/>
      <c r="L463" s="101"/>
      <c r="M463" s="101"/>
      <c r="N463" s="109"/>
      <c r="O463" s="102">
        <f t="shared" si="505"/>
        <v>0</v>
      </c>
      <c r="P463" s="224"/>
      <c r="Q463" s="224"/>
      <c r="R463" s="224"/>
      <c r="S463" s="340"/>
      <c r="T463" s="340"/>
    </row>
    <row r="464" spans="1:20" ht="12.75" customHeight="1">
      <c r="A464" s="225">
        <v>3</v>
      </c>
      <c r="B464" s="226" t="s">
        <v>766</v>
      </c>
      <c r="C464" s="226" t="s">
        <v>1326</v>
      </c>
      <c r="D464" s="342" t="s">
        <v>510</v>
      </c>
      <c r="E464" s="225">
        <v>290</v>
      </c>
      <c r="F464" s="228">
        <f t="shared" si="458"/>
        <v>2.4112855860000004</v>
      </c>
      <c r="G464" s="339">
        <v>8.2299999999999998E-2</v>
      </c>
      <c r="H464" s="224">
        <f t="shared" si="459"/>
        <v>0.192053634</v>
      </c>
      <c r="I464" s="230"/>
      <c r="J464" s="224">
        <f t="shared" si="460"/>
        <v>0</v>
      </c>
      <c r="K464" s="101" t="s">
        <v>686</v>
      </c>
      <c r="L464" s="101" t="s">
        <v>76</v>
      </c>
      <c r="M464" s="101">
        <v>7.1400000000000005E-2</v>
      </c>
      <c r="N464" s="109">
        <v>28</v>
      </c>
      <c r="O464" s="102">
        <f t="shared" si="505"/>
        <v>1.9992000000000001</v>
      </c>
      <c r="P464" s="224">
        <f t="shared" ref="P464" si="506">E464*F464</f>
        <v>699.27281994000009</v>
      </c>
      <c r="Q464" s="224">
        <f t="shared" ref="Q464" si="507">SUM(O464:O467)</f>
        <v>1.9992000000000001</v>
      </c>
      <c r="R464" s="224">
        <f>Q464*1.05*$R$15</f>
        <v>2.2192319520000003</v>
      </c>
      <c r="S464" s="340">
        <f t="shared" ref="S464" si="508">F464*$S$18</f>
        <v>3.0918587974249783</v>
      </c>
      <c r="T464" s="340">
        <f t="shared" ref="T464" si="509">S464*E464</f>
        <v>896.63905125324368</v>
      </c>
    </row>
    <row r="465" spans="1:20" ht="12.75" customHeight="1">
      <c r="A465" s="225"/>
      <c r="B465" s="226"/>
      <c r="C465" s="226"/>
      <c r="D465" s="380"/>
      <c r="E465" s="225"/>
      <c r="F465" s="228"/>
      <c r="G465" s="339"/>
      <c r="H465" s="224"/>
      <c r="I465" s="230"/>
      <c r="J465" s="224"/>
      <c r="K465" s="101"/>
      <c r="L465" s="101"/>
      <c r="M465" s="101"/>
      <c r="N465" s="109"/>
      <c r="O465" s="102">
        <f t="shared" si="505"/>
        <v>0</v>
      </c>
      <c r="P465" s="224"/>
      <c r="Q465" s="224"/>
      <c r="R465" s="224"/>
      <c r="S465" s="340"/>
      <c r="T465" s="340"/>
    </row>
    <row r="466" spans="1:20" ht="12.75" customHeight="1">
      <c r="A466" s="225"/>
      <c r="B466" s="226"/>
      <c r="C466" s="226"/>
      <c r="D466" s="380"/>
      <c r="E466" s="225"/>
      <c r="F466" s="228"/>
      <c r="G466" s="339"/>
      <c r="H466" s="224"/>
      <c r="I466" s="230"/>
      <c r="J466" s="224"/>
      <c r="K466" s="101"/>
      <c r="L466" s="101"/>
      <c r="M466" s="101"/>
      <c r="N466" s="109"/>
      <c r="O466" s="102">
        <f t="shared" si="505"/>
        <v>0</v>
      </c>
      <c r="P466" s="224"/>
      <c r="Q466" s="224"/>
      <c r="R466" s="224"/>
      <c r="S466" s="340"/>
      <c r="T466" s="340"/>
    </row>
    <row r="467" spans="1:20" ht="27" customHeight="1">
      <c r="A467" s="225"/>
      <c r="B467" s="226"/>
      <c r="C467" s="226"/>
      <c r="D467" s="380"/>
      <c r="E467" s="225"/>
      <c r="F467" s="228"/>
      <c r="G467" s="339"/>
      <c r="H467" s="224"/>
      <c r="I467" s="230"/>
      <c r="J467" s="224"/>
      <c r="K467" s="101"/>
      <c r="L467" s="101"/>
      <c r="M467" s="101"/>
      <c r="N467" s="109"/>
      <c r="O467" s="102">
        <f t="shared" si="505"/>
        <v>0</v>
      </c>
      <c r="P467" s="224"/>
      <c r="Q467" s="224"/>
      <c r="R467" s="224"/>
      <c r="S467" s="340"/>
      <c r="T467" s="340"/>
    </row>
    <row r="468" spans="1:20" ht="12.75" customHeight="1">
      <c r="A468" s="422"/>
      <c r="B468" s="454"/>
      <c r="C468" s="425" t="s">
        <v>1291</v>
      </c>
      <c r="D468" s="454"/>
      <c r="E468" s="454"/>
      <c r="F468" s="406" t="e">
        <f>H468+J468+R468</f>
        <v>#VALUE!</v>
      </c>
      <c r="G468" s="457"/>
      <c r="H468" s="429">
        <f>G468*$P$7/1000</f>
        <v>0</v>
      </c>
      <c r="I468" s="460"/>
      <c r="J468" s="429">
        <f>I468*$P$8/1000</f>
        <v>0</v>
      </c>
      <c r="K468" s="197"/>
      <c r="L468" s="197"/>
      <c r="M468" s="197"/>
      <c r="N468" s="198"/>
      <c r="O468" s="75">
        <f t="shared" si="505"/>
        <v>0</v>
      </c>
      <c r="P468" s="429" t="e">
        <f>E468*F468</f>
        <v>#VALUE!</v>
      </c>
      <c r="Q468" s="429">
        <f>SUM(O468:O471)</f>
        <v>0</v>
      </c>
      <c r="R468" s="429" t="e">
        <f>Q468*1.02*1.05*$R$14</f>
        <v>#VALUE!</v>
      </c>
      <c r="S468" s="397"/>
      <c r="T468" s="463">
        <f>SUM(T456:T467)</f>
        <v>1410.3210422607417</v>
      </c>
    </row>
    <row r="469" spans="1:20" ht="12.75" customHeight="1">
      <c r="A469" s="423"/>
      <c r="B469" s="455"/>
      <c r="C469" s="426"/>
      <c r="D469" s="455"/>
      <c r="E469" s="455"/>
      <c r="F469" s="407"/>
      <c r="G469" s="458"/>
      <c r="H469" s="430"/>
      <c r="I469" s="461"/>
      <c r="J469" s="430"/>
      <c r="K469" s="197"/>
      <c r="L469" s="197"/>
      <c r="M469" s="197"/>
      <c r="N469" s="198"/>
      <c r="O469" s="75">
        <f t="shared" si="505"/>
        <v>0</v>
      </c>
      <c r="P469" s="430"/>
      <c r="Q469" s="430"/>
      <c r="R469" s="430"/>
      <c r="S469" s="397"/>
      <c r="T469" s="464"/>
    </row>
    <row r="470" spans="1:20" ht="12.75" customHeight="1">
      <c r="A470" s="423"/>
      <c r="B470" s="455"/>
      <c r="C470" s="426"/>
      <c r="D470" s="455"/>
      <c r="E470" s="455"/>
      <c r="F470" s="407"/>
      <c r="G470" s="458"/>
      <c r="H470" s="430"/>
      <c r="I470" s="461"/>
      <c r="J470" s="430"/>
      <c r="K470" s="197"/>
      <c r="L470" s="197"/>
      <c r="M470" s="197"/>
      <c r="N470" s="198"/>
      <c r="O470" s="75">
        <f t="shared" si="505"/>
        <v>0</v>
      </c>
      <c r="P470" s="430"/>
      <c r="Q470" s="430"/>
      <c r="R470" s="430"/>
      <c r="S470" s="397"/>
      <c r="T470" s="464"/>
    </row>
    <row r="471" spans="1:20" ht="12.75" customHeight="1">
      <c r="A471" s="424"/>
      <c r="B471" s="456"/>
      <c r="C471" s="427"/>
      <c r="D471" s="456"/>
      <c r="E471" s="456"/>
      <c r="F471" s="408"/>
      <c r="G471" s="459"/>
      <c r="H471" s="431"/>
      <c r="I471" s="462"/>
      <c r="J471" s="431"/>
      <c r="K471" s="197"/>
      <c r="L471" s="197"/>
      <c r="M471" s="197"/>
      <c r="N471" s="198"/>
      <c r="O471" s="75">
        <f t="shared" si="505"/>
        <v>0</v>
      </c>
      <c r="P471" s="431"/>
      <c r="Q471" s="431"/>
      <c r="R471" s="431"/>
      <c r="S471" s="397"/>
      <c r="T471" s="465"/>
    </row>
    <row r="472" spans="1:20" ht="12.75" customHeight="1">
      <c r="A472" s="422"/>
      <c r="B472" s="454"/>
      <c r="C472" s="425" t="s">
        <v>1292</v>
      </c>
      <c r="D472" s="454"/>
      <c r="E472" s="454"/>
      <c r="F472" s="406" t="e">
        <f>H472+J472+R472</f>
        <v>#VALUE!</v>
      </c>
      <c r="G472" s="457"/>
      <c r="H472" s="429">
        <f>G472*$P$7/1000</f>
        <v>0</v>
      </c>
      <c r="I472" s="460"/>
      <c r="J472" s="429">
        <f>I472*$P$8/1000</f>
        <v>0</v>
      </c>
      <c r="K472" s="197"/>
      <c r="L472" s="197"/>
      <c r="M472" s="197"/>
      <c r="N472" s="198"/>
      <c r="O472" s="75">
        <f t="shared" si="505"/>
        <v>0</v>
      </c>
      <c r="P472" s="429" t="e">
        <f>E472*F472</f>
        <v>#VALUE!</v>
      </c>
      <c r="Q472" s="429">
        <f>SUM(O472:O475)</f>
        <v>0</v>
      </c>
      <c r="R472" s="429" t="e">
        <f>Q472*1.02*1.05*$R$14</f>
        <v>#VALUE!</v>
      </c>
      <c r="S472" s="397"/>
      <c r="T472" s="398">
        <f>(T468*100%)/$T$736</f>
        <v>2.08725570221997E-2</v>
      </c>
    </row>
    <row r="473" spans="1:20" ht="12.75" customHeight="1">
      <c r="A473" s="423"/>
      <c r="B473" s="455"/>
      <c r="C473" s="426"/>
      <c r="D473" s="455"/>
      <c r="E473" s="455"/>
      <c r="F473" s="407"/>
      <c r="G473" s="458"/>
      <c r="H473" s="430"/>
      <c r="I473" s="461"/>
      <c r="J473" s="430"/>
      <c r="K473" s="197"/>
      <c r="L473" s="197"/>
      <c r="M473" s="197"/>
      <c r="N473" s="198"/>
      <c r="O473" s="75">
        <f t="shared" si="505"/>
        <v>0</v>
      </c>
      <c r="P473" s="430"/>
      <c r="Q473" s="430"/>
      <c r="R473" s="430"/>
      <c r="S473" s="397"/>
      <c r="T473" s="398"/>
    </row>
    <row r="474" spans="1:20" ht="12.75" customHeight="1">
      <c r="A474" s="423"/>
      <c r="B474" s="455"/>
      <c r="C474" s="426"/>
      <c r="D474" s="455"/>
      <c r="E474" s="455"/>
      <c r="F474" s="407"/>
      <c r="G474" s="458"/>
      <c r="H474" s="430"/>
      <c r="I474" s="461"/>
      <c r="J474" s="430"/>
      <c r="K474" s="197"/>
      <c r="L474" s="197"/>
      <c r="M474" s="197"/>
      <c r="N474" s="198"/>
      <c r="O474" s="75">
        <f t="shared" si="505"/>
        <v>0</v>
      </c>
      <c r="P474" s="430"/>
      <c r="Q474" s="430"/>
      <c r="R474" s="430"/>
      <c r="S474" s="397"/>
      <c r="T474" s="398"/>
    </row>
    <row r="475" spans="1:20" ht="12.75" customHeight="1">
      <c r="A475" s="424"/>
      <c r="B475" s="456"/>
      <c r="C475" s="427"/>
      <c r="D475" s="456"/>
      <c r="E475" s="456"/>
      <c r="F475" s="408"/>
      <c r="G475" s="459"/>
      <c r="H475" s="431"/>
      <c r="I475" s="462"/>
      <c r="J475" s="431"/>
      <c r="K475" s="197"/>
      <c r="L475" s="197"/>
      <c r="M475" s="197"/>
      <c r="N475" s="198"/>
      <c r="O475" s="75">
        <f t="shared" si="505"/>
        <v>0</v>
      </c>
      <c r="P475" s="431"/>
      <c r="Q475" s="431"/>
      <c r="R475" s="431"/>
      <c r="S475" s="397"/>
      <c r="T475" s="398"/>
    </row>
    <row r="476" spans="1:20" ht="12.75" customHeight="1">
      <c r="A476" s="225"/>
      <c r="B476" s="252"/>
      <c r="C476" s="323" t="s">
        <v>1327</v>
      </c>
      <c r="D476" s="235"/>
      <c r="E476" s="261"/>
      <c r="F476" s="228">
        <f t="shared" si="458"/>
        <v>0</v>
      </c>
      <c r="G476" s="262"/>
      <c r="H476" s="224">
        <f t="shared" si="459"/>
        <v>0</v>
      </c>
      <c r="I476" s="262"/>
      <c r="J476" s="224">
        <f t="shared" si="460"/>
        <v>0</v>
      </c>
      <c r="K476" s="101"/>
      <c r="L476" s="101"/>
      <c r="M476" s="101"/>
      <c r="N476" s="109"/>
      <c r="O476" s="102">
        <f t="shared" si="505"/>
        <v>0</v>
      </c>
      <c r="P476" s="224">
        <f t="shared" ref="P476" si="510">E476*F476</f>
        <v>0</v>
      </c>
      <c r="Q476" s="224">
        <f t="shared" ref="Q476" si="511">SUM(O476:O479)</f>
        <v>0</v>
      </c>
      <c r="R476" s="224">
        <f t="shared" ref="R476" si="512">Q476*1.02*1.05*$R$15</f>
        <v>0</v>
      </c>
      <c r="S476" s="340">
        <f t="shared" ref="S476" si="513">F476*$S$18</f>
        <v>0</v>
      </c>
      <c r="T476" s="340">
        <f t="shared" ref="T476" si="514">S476*E476</f>
        <v>0</v>
      </c>
    </row>
    <row r="477" spans="1:20" ht="12.75" customHeight="1">
      <c r="A477" s="225"/>
      <c r="B477" s="253"/>
      <c r="C477" s="324"/>
      <c r="D477" s="236"/>
      <c r="E477" s="261"/>
      <c r="F477" s="228"/>
      <c r="G477" s="262"/>
      <c r="H477" s="224"/>
      <c r="I477" s="262"/>
      <c r="J477" s="224"/>
      <c r="K477" s="101"/>
      <c r="L477" s="101"/>
      <c r="M477" s="101"/>
      <c r="N477" s="109"/>
      <c r="O477" s="102">
        <f t="shared" si="505"/>
        <v>0</v>
      </c>
      <c r="P477" s="224"/>
      <c r="Q477" s="224"/>
      <c r="R477" s="224"/>
      <c r="S477" s="340"/>
      <c r="T477" s="340"/>
    </row>
    <row r="478" spans="1:20" ht="12.75" customHeight="1">
      <c r="A478" s="225"/>
      <c r="B478" s="253"/>
      <c r="C478" s="324"/>
      <c r="D478" s="236"/>
      <c r="E478" s="261"/>
      <c r="F478" s="228"/>
      <c r="G478" s="262"/>
      <c r="H478" s="224"/>
      <c r="I478" s="262"/>
      <c r="J478" s="224"/>
      <c r="K478" s="101"/>
      <c r="L478" s="101"/>
      <c r="M478" s="103"/>
      <c r="N478" s="105"/>
      <c r="O478" s="102">
        <f t="shared" si="505"/>
        <v>0</v>
      </c>
      <c r="P478" s="224"/>
      <c r="Q478" s="224"/>
      <c r="R478" s="224"/>
      <c r="S478" s="340"/>
      <c r="T478" s="340"/>
    </row>
    <row r="479" spans="1:20" ht="42" customHeight="1">
      <c r="A479" s="225"/>
      <c r="B479" s="254"/>
      <c r="C479" s="325"/>
      <c r="D479" s="237"/>
      <c r="E479" s="261"/>
      <c r="F479" s="228"/>
      <c r="G479" s="262"/>
      <c r="H479" s="224"/>
      <c r="I479" s="262"/>
      <c r="J479" s="224"/>
      <c r="K479" s="101"/>
      <c r="L479" s="101"/>
      <c r="M479" s="101"/>
      <c r="N479" s="109"/>
      <c r="O479" s="102">
        <f t="shared" si="505"/>
        <v>0</v>
      </c>
      <c r="P479" s="224"/>
      <c r="Q479" s="224"/>
      <c r="R479" s="224"/>
      <c r="S479" s="340"/>
      <c r="T479" s="340"/>
    </row>
    <row r="480" spans="1:20" ht="12.75" customHeight="1">
      <c r="A480" s="225">
        <v>1</v>
      </c>
      <c r="B480" s="252" t="s">
        <v>90</v>
      </c>
      <c r="C480" s="252" t="s">
        <v>528</v>
      </c>
      <c r="D480" s="285" t="s">
        <v>499</v>
      </c>
      <c r="E480" s="269">
        <v>6.7</v>
      </c>
      <c r="F480" s="228">
        <f t="shared" si="458"/>
        <v>8.2773883814279987</v>
      </c>
      <c r="G480" s="262">
        <v>0.11</v>
      </c>
      <c r="H480" s="224">
        <f t="shared" si="459"/>
        <v>0.25669380000000003</v>
      </c>
      <c r="I480" s="230">
        <v>0.76</v>
      </c>
      <c r="J480" s="224">
        <f t="shared" si="460"/>
        <v>2.300862</v>
      </c>
      <c r="K480" s="101" t="s">
        <v>93</v>
      </c>
      <c r="L480" s="101" t="s">
        <v>88</v>
      </c>
      <c r="M480" s="101">
        <v>1.26</v>
      </c>
      <c r="N480" s="109">
        <v>4</v>
      </c>
      <c r="O480" s="102">
        <f t="shared" si="505"/>
        <v>5.04</v>
      </c>
      <c r="P480" s="224">
        <f t="shared" ref="P480" si="515">E480*F480</f>
        <v>55.458502155567594</v>
      </c>
      <c r="Q480" s="224">
        <f t="shared" ref="Q480" si="516">SUM(O480:O483)</f>
        <v>5.0516899999999998</v>
      </c>
      <c r="R480" s="224">
        <f t="shared" ref="R480" si="517">Q480*1.02*1.05*$R$15</f>
        <v>5.7198325814279993</v>
      </c>
      <c r="S480" s="340">
        <f t="shared" ref="S480" si="518">F480*$S$18</f>
        <v>10.613639560329315</v>
      </c>
      <c r="T480" s="340">
        <f t="shared" ref="T480" si="519">S480*E480</f>
        <v>71.111385054206409</v>
      </c>
    </row>
    <row r="481" spans="1:20" ht="12.75" customHeight="1">
      <c r="A481" s="225"/>
      <c r="B481" s="253"/>
      <c r="C481" s="253"/>
      <c r="D481" s="262"/>
      <c r="E481" s="269"/>
      <c r="F481" s="228"/>
      <c r="G481" s="262"/>
      <c r="H481" s="224"/>
      <c r="I481" s="230"/>
      <c r="J481" s="224"/>
      <c r="K481" s="101"/>
      <c r="L481" s="101"/>
      <c r="M481" s="101"/>
      <c r="N481" s="109"/>
      <c r="O481" s="102">
        <f t="shared" si="505"/>
        <v>0</v>
      </c>
      <c r="P481" s="224"/>
      <c r="Q481" s="224"/>
      <c r="R481" s="224"/>
      <c r="S481" s="340"/>
      <c r="T481" s="340"/>
    </row>
    <row r="482" spans="1:20" ht="12.75" customHeight="1">
      <c r="A482" s="225"/>
      <c r="B482" s="253"/>
      <c r="C482" s="253"/>
      <c r="D482" s="262"/>
      <c r="E482" s="269"/>
      <c r="F482" s="228"/>
      <c r="G482" s="262"/>
      <c r="H482" s="224"/>
      <c r="I482" s="230"/>
      <c r="J482" s="224"/>
      <c r="K482" s="101" t="s">
        <v>100</v>
      </c>
      <c r="L482" s="101" t="s">
        <v>88</v>
      </c>
      <c r="M482" s="101">
        <v>7.0000000000000007E-2</v>
      </c>
      <c r="N482" s="109">
        <v>0.16700000000000001</v>
      </c>
      <c r="O482" s="102">
        <f t="shared" si="505"/>
        <v>1.1690000000000002E-2</v>
      </c>
      <c r="P482" s="224"/>
      <c r="Q482" s="224"/>
      <c r="R482" s="224"/>
      <c r="S482" s="340"/>
      <c r="T482" s="340"/>
    </row>
    <row r="483" spans="1:20" ht="12.75" customHeight="1">
      <c r="A483" s="225"/>
      <c r="B483" s="254"/>
      <c r="C483" s="254"/>
      <c r="D483" s="262"/>
      <c r="E483" s="269"/>
      <c r="F483" s="228"/>
      <c r="G483" s="262"/>
      <c r="H483" s="224"/>
      <c r="I483" s="230"/>
      <c r="J483" s="224"/>
      <c r="K483" s="101"/>
      <c r="L483" s="101"/>
      <c r="M483" s="101"/>
      <c r="N483" s="109"/>
      <c r="O483" s="102">
        <f t="shared" si="505"/>
        <v>0</v>
      </c>
      <c r="P483" s="224"/>
      <c r="Q483" s="224"/>
      <c r="R483" s="224"/>
      <c r="S483" s="340"/>
      <c r="T483" s="340"/>
    </row>
    <row r="484" spans="1:20" ht="12.75" customHeight="1">
      <c r="A484" s="225">
        <v>2</v>
      </c>
      <c r="B484" s="252" t="s">
        <v>91</v>
      </c>
      <c r="C484" s="252" t="s">
        <v>531</v>
      </c>
      <c r="D484" s="285" t="s">
        <v>499</v>
      </c>
      <c r="E484" s="228">
        <v>5.36</v>
      </c>
      <c r="F484" s="228">
        <f t="shared" si="458"/>
        <v>22.319015264372396</v>
      </c>
      <c r="G484" s="262">
        <v>7.0000000000000007E-2</v>
      </c>
      <c r="H484" s="224">
        <f t="shared" si="459"/>
        <v>0.16335060000000001</v>
      </c>
      <c r="I484" s="262">
        <v>0.21</v>
      </c>
      <c r="J484" s="224">
        <f t="shared" si="460"/>
        <v>0.63576449999999984</v>
      </c>
      <c r="K484" s="101" t="s">
        <v>94</v>
      </c>
      <c r="L484" s="101" t="s">
        <v>88</v>
      </c>
      <c r="M484" s="101">
        <v>1.3640000000000001</v>
      </c>
      <c r="N484" s="105">
        <v>5.8330000000000002</v>
      </c>
      <c r="O484" s="102">
        <f t="shared" si="505"/>
        <v>7.9562120000000007</v>
      </c>
      <c r="P484" s="224">
        <f t="shared" ref="P484" si="520">E484*F484</f>
        <v>119.62992181703605</v>
      </c>
      <c r="Q484" s="224">
        <f t="shared" ref="Q484" si="521">SUM(O484:O487)</f>
        <v>19.006126999999999</v>
      </c>
      <c r="R484" s="224">
        <f t="shared" ref="R484" si="522">Q484*1.02*1.05*$R$15</f>
        <v>21.519900164372395</v>
      </c>
      <c r="S484" s="340">
        <f t="shared" ref="S484" si="523">F484*$S$18</f>
        <v>28.61844490576744</v>
      </c>
      <c r="T484" s="340">
        <f t="shared" ref="T484" si="524">S484*E484</f>
        <v>153.39486469491348</v>
      </c>
    </row>
    <row r="485" spans="1:20" ht="12.75" customHeight="1">
      <c r="A485" s="225"/>
      <c r="B485" s="253"/>
      <c r="C485" s="253"/>
      <c r="D485" s="262"/>
      <c r="E485" s="228"/>
      <c r="F485" s="228"/>
      <c r="G485" s="262"/>
      <c r="H485" s="224"/>
      <c r="I485" s="262"/>
      <c r="J485" s="224"/>
      <c r="K485" s="101"/>
      <c r="L485" s="101"/>
      <c r="M485" s="101"/>
      <c r="N485" s="109"/>
      <c r="O485" s="102">
        <f t="shared" si="505"/>
        <v>0</v>
      </c>
      <c r="P485" s="224"/>
      <c r="Q485" s="224"/>
      <c r="R485" s="224"/>
      <c r="S485" s="340"/>
      <c r="T485" s="340"/>
    </row>
    <row r="486" spans="1:20" ht="12.75" customHeight="1">
      <c r="A486" s="225"/>
      <c r="B486" s="253"/>
      <c r="C486" s="253"/>
      <c r="D486" s="262"/>
      <c r="E486" s="228"/>
      <c r="F486" s="228"/>
      <c r="G486" s="262"/>
      <c r="H486" s="224"/>
      <c r="I486" s="262"/>
      <c r="J486" s="224"/>
      <c r="K486" s="101" t="s">
        <v>95</v>
      </c>
      <c r="L486" s="101" t="s">
        <v>76</v>
      </c>
      <c r="M486" s="106">
        <v>0.255</v>
      </c>
      <c r="N486" s="109">
        <v>43.332999999999998</v>
      </c>
      <c r="O486" s="102">
        <f t="shared" si="505"/>
        <v>11.049915</v>
      </c>
      <c r="P486" s="224"/>
      <c r="Q486" s="224"/>
      <c r="R486" s="224"/>
      <c r="S486" s="340"/>
      <c r="T486" s="340"/>
    </row>
    <row r="487" spans="1:20" ht="19.5" customHeight="1">
      <c r="A487" s="225"/>
      <c r="B487" s="254"/>
      <c r="C487" s="254"/>
      <c r="D487" s="262"/>
      <c r="E487" s="228"/>
      <c r="F487" s="228"/>
      <c r="G487" s="262"/>
      <c r="H487" s="224"/>
      <c r="I487" s="262"/>
      <c r="J487" s="224"/>
      <c r="K487" s="101"/>
      <c r="L487" s="101"/>
      <c r="M487" s="101"/>
      <c r="N487" s="109"/>
      <c r="O487" s="102">
        <f t="shared" si="505"/>
        <v>0</v>
      </c>
      <c r="P487" s="224"/>
      <c r="Q487" s="224"/>
      <c r="R487" s="224"/>
      <c r="S487" s="340"/>
      <c r="T487" s="340"/>
    </row>
    <row r="488" spans="1:20" ht="12.75" customHeight="1">
      <c r="A488" s="225">
        <v>3</v>
      </c>
      <c r="B488" s="252" t="s">
        <v>92</v>
      </c>
      <c r="C488" s="252" t="s">
        <v>1328</v>
      </c>
      <c r="D488" s="342" t="s">
        <v>510</v>
      </c>
      <c r="E488" s="261">
        <v>134</v>
      </c>
      <c r="F488" s="228">
        <f t="shared" si="458"/>
        <v>8.5879384097897997</v>
      </c>
      <c r="G488" s="262">
        <v>0.21199999999999999</v>
      </c>
      <c r="H488" s="224">
        <f t="shared" si="459"/>
        <v>0.49471895999999999</v>
      </c>
      <c r="I488" s="262">
        <v>0.129</v>
      </c>
      <c r="J488" s="224">
        <f t="shared" si="460"/>
        <v>0.39054105</v>
      </c>
      <c r="K488" s="101" t="s">
        <v>96</v>
      </c>
      <c r="L488" s="101" t="s">
        <v>65</v>
      </c>
      <c r="M488" s="101">
        <v>1</v>
      </c>
      <c r="N488" s="109">
        <v>6.8</v>
      </c>
      <c r="O488" s="102">
        <f t="shared" si="505"/>
        <v>6.8</v>
      </c>
      <c r="P488" s="224">
        <f t="shared" ref="P488" si="525">E488*F488</f>
        <v>1150.7837469118331</v>
      </c>
      <c r="Q488" s="224">
        <f t="shared" ref="Q488" si="526">SUM(O488:O491)</f>
        <v>6.8029165000000003</v>
      </c>
      <c r="R488" s="224">
        <f t="shared" ref="R488" si="527">Q488*1.02*1.05*$R$15</f>
        <v>7.7026783997898001</v>
      </c>
      <c r="S488" s="340">
        <f t="shared" ref="S488" si="528">F488*$S$18</f>
        <v>11.011840770010087</v>
      </c>
      <c r="T488" s="340">
        <f t="shared" ref="T488" si="529">S488*E488</f>
        <v>1475.5866631813517</v>
      </c>
    </row>
    <row r="489" spans="1:20" ht="12.75" customHeight="1">
      <c r="A489" s="225"/>
      <c r="B489" s="253"/>
      <c r="C489" s="253"/>
      <c r="D489" s="380"/>
      <c r="E489" s="261"/>
      <c r="F489" s="228"/>
      <c r="G489" s="262"/>
      <c r="H489" s="224"/>
      <c r="I489" s="262"/>
      <c r="J489" s="224"/>
      <c r="K489" s="101"/>
      <c r="L489" s="101"/>
      <c r="M489" s="101"/>
      <c r="N489" s="109"/>
      <c r="O489" s="102">
        <f t="shared" si="505"/>
        <v>0</v>
      </c>
      <c r="P489" s="224"/>
      <c r="Q489" s="224"/>
      <c r="R489" s="224"/>
      <c r="S489" s="340"/>
      <c r="T489" s="340"/>
    </row>
    <row r="490" spans="1:20" ht="12.75" customHeight="1">
      <c r="A490" s="225"/>
      <c r="B490" s="253"/>
      <c r="C490" s="253"/>
      <c r="D490" s="380"/>
      <c r="E490" s="261"/>
      <c r="F490" s="228"/>
      <c r="G490" s="262"/>
      <c r="H490" s="224"/>
      <c r="I490" s="262"/>
      <c r="J490" s="224"/>
      <c r="K490" s="101" t="s">
        <v>94</v>
      </c>
      <c r="L490" s="101" t="s">
        <v>88</v>
      </c>
      <c r="M490" s="103">
        <v>5.0000000000000001E-4</v>
      </c>
      <c r="N490" s="105">
        <v>5.8330000000000002</v>
      </c>
      <c r="O490" s="102">
        <f t="shared" si="505"/>
        <v>2.9165000000000003E-3</v>
      </c>
      <c r="P490" s="224"/>
      <c r="Q490" s="224"/>
      <c r="R490" s="224"/>
      <c r="S490" s="340"/>
      <c r="T490" s="340"/>
    </row>
    <row r="491" spans="1:20" ht="39.75" customHeight="1">
      <c r="A491" s="225"/>
      <c r="B491" s="254"/>
      <c r="C491" s="254"/>
      <c r="D491" s="380"/>
      <c r="E491" s="261"/>
      <c r="F491" s="228"/>
      <c r="G491" s="262"/>
      <c r="H491" s="224"/>
      <c r="I491" s="262"/>
      <c r="J491" s="224"/>
      <c r="K491" s="101"/>
      <c r="L491" s="101"/>
      <c r="M491" s="101"/>
      <c r="N491" s="109"/>
      <c r="O491" s="102">
        <f t="shared" si="505"/>
        <v>0</v>
      </c>
      <c r="P491" s="224"/>
      <c r="Q491" s="224"/>
      <c r="R491" s="224"/>
      <c r="S491" s="340"/>
      <c r="T491" s="340"/>
    </row>
    <row r="492" spans="1:20" ht="12.75" customHeight="1">
      <c r="A492" s="422"/>
      <c r="B492" s="454"/>
      <c r="C492" s="425" t="s">
        <v>1291</v>
      </c>
      <c r="D492" s="454"/>
      <c r="E492" s="454"/>
      <c r="F492" s="406" t="e">
        <f>H492+J492+R492</f>
        <v>#VALUE!</v>
      </c>
      <c r="G492" s="457"/>
      <c r="H492" s="429">
        <f>G492*$P$7/1000</f>
        <v>0</v>
      </c>
      <c r="I492" s="460"/>
      <c r="J492" s="429">
        <f>I492*$P$8/1000</f>
        <v>0</v>
      </c>
      <c r="K492" s="197"/>
      <c r="L492" s="197"/>
      <c r="M492" s="197"/>
      <c r="N492" s="198"/>
      <c r="O492" s="75">
        <f t="shared" si="505"/>
        <v>0</v>
      </c>
      <c r="P492" s="429" t="e">
        <f>E492*F492</f>
        <v>#VALUE!</v>
      </c>
      <c r="Q492" s="429">
        <f>SUM(O492:O495)</f>
        <v>0</v>
      </c>
      <c r="R492" s="429" t="e">
        <f>Q492*1.02*1.05*$R$14</f>
        <v>#VALUE!</v>
      </c>
      <c r="S492" s="397"/>
      <c r="T492" s="463">
        <f>SUM(T480:T491)</f>
        <v>1700.0929129304716</v>
      </c>
    </row>
    <row r="493" spans="1:20" ht="12.75" customHeight="1">
      <c r="A493" s="423"/>
      <c r="B493" s="455"/>
      <c r="C493" s="426"/>
      <c r="D493" s="455"/>
      <c r="E493" s="455"/>
      <c r="F493" s="407"/>
      <c r="G493" s="458"/>
      <c r="H493" s="430"/>
      <c r="I493" s="461"/>
      <c r="J493" s="430"/>
      <c r="K493" s="197"/>
      <c r="L493" s="197"/>
      <c r="M493" s="197"/>
      <c r="N493" s="198"/>
      <c r="O493" s="75">
        <f t="shared" si="505"/>
        <v>0</v>
      </c>
      <c r="P493" s="430"/>
      <c r="Q493" s="430"/>
      <c r="R493" s="430"/>
      <c r="S493" s="397"/>
      <c r="T493" s="464"/>
    </row>
    <row r="494" spans="1:20" ht="12.75" customHeight="1">
      <c r="A494" s="423"/>
      <c r="B494" s="455"/>
      <c r="C494" s="426"/>
      <c r="D494" s="455"/>
      <c r="E494" s="455"/>
      <c r="F494" s="407"/>
      <c r="G494" s="458"/>
      <c r="H494" s="430"/>
      <c r="I494" s="461"/>
      <c r="J494" s="430"/>
      <c r="K494" s="197"/>
      <c r="L494" s="197"/>
      <c r="M494" s="197"/>
      <c r="N494" s="198"/>
      <c r="O494" s="75">
        <f t="shared" si="505"/>
        <v>0</v>
      </c>
      <c r="P494" s="430"/>
      <c r="Q494" s="430"/>
      <c r="R494" s="430"/>
      <c r="S494" s="397"/>
      <c r="T494" s="464"/>
    </row>
    <row r="495" spans="1:20" ht="12.75" customHeight="1">
      <c r="A495" s="424"/>
      <c r="B495" s="456"/>
      <c r="C495" s="427"/>
      <c r="D495" s="456"/>
      <c r="E495" s="456"/>
      <c r="F495" s="408"/>
      <c r="G495" s="459"/>
      <c r="H495" s="431"/>
      <c r="I495" s="462"/>
      <c r="J495" s="431"/>
      <c r="K495" s="197"/>
      <c r="L495" s="197"/>
      <c r="M495" s="197"/>
      <c r="N495" s="198"/>
      <c r="O495" s="75">
        <f t="shared" si="505"/>
        <v>0</v>
      </c>
      <c r="P495" s="431"/>
      <c r="Q495" s="431"/>
      <c r="R495" s="431"/>
      <c r="S495" s="397"/>
      <c r="T495" s="465"/>
    </row>
    <row r="496" spans="1:20" ht="12.75" customHeight="1">
      <c r="A496" s="422"/>
      <c r="B496" s="454"/>
      <c r="C496" s="425" t="s">
        <v>1292</v>
      </c>
      <c r="D496" s="454"/>
      <c r="E496" s="454"/>
      <c r="F496" s="406" t="e">
        <f>H496+J496+R496</f>
        <v>#VALUE!</v>
      </c>
      <c r="G496" s="457"/>
      <c r="H496" s="429">
        <f>G496*$P$7/1000</f>
        <v>0</v>
      </c>
      <c r="I496" s="460"/>
      <c r="J496" s="429">
        <f>I496*$P$8/1000</f>
        <v>0</v>
      </c>
      <c r="K496" s="197"/>
      <c r="L496" s="197"/>
      <c r="M496" s="197"/>
      <c r="N496" s="198"/>
      <c r="O496" s="75">
        <f t="shared" si="505"/>
        <v>0</v>
      </c>
      <c r="P496" s="429" t="e">
        <f>E496*F496</f>
        <v>#VALUE!</v>
      </c>
      <c r="Q496" s="429">
        <f>SUM(O496:O499)</f>
        <v>0</v>
      </c>
      <c r="R496" s="429" t="e">
        <f>Q496*1.02*1.05*$R$14</f>
        <v>#VALUE!</v>
      </c>
      <c r="S496" s="397"/>
      <c r="T496" s="398">
        <f>(T492*100%)/$T$736</f>
        <v>2.5161140765010508E-2</v>
      </c>
    </row>
    <row r="497" spans="1:20" ht="12.75" customHeight="1">
      <c r="A497" s="423"/>
      <c r="B497" s="455"/>
      <c r="C497" s="426"/>
      <c r="D497" s="455"/>
      <c r="E497" s="455"/>
      <c r="F497" s="407"/>
      <c r="G497" s="458"/>
      <c r="H497" s="430"/>
      <c r="I497" s="461"/>
      <c r="J497" s="430"/>
      <c r="K497" s="197"/>
      <c r="L497" s="197"/>
      <c r="M497" s="197"/>
      <c r="N497" s="198"/>
      <c r="O497" s="75">
        <f t="shared" si="505"/>
        <v>0</v>
      </c>
      <c r="P497" s="430"/>
      <c r="Q497" s="430"/>
      <c r="R497" s="430"/>
      <c r="S497" s="397"/>
      <c r="T497" s="398"/>
    </row>
    <row r="498" spans="1:20" ht="12.75" customHeight="1">
      <c r="A498" s="423"/>
      <c r="B498" s="455"/>
      <c r="C498" s="426"/>
      <c r="D498" s="455"/>
      <c r="E498" s="455"/>
      <c r="F498" s="407"/>
      <c r="G498" s="458"/>
      <c r="H498" s="430"/>
      <c r="I498" s="461"/>
      <c r="J498" s="430"/>
      <c r="K498" s="197"/>
      <c r="L498" s="197"/>
      <c r="M498" s="197"/>
      <c r="N498" s="198"/>
      <c r="O498" s="75">
        <f t="shared" si="505"/>
        <v>0</v>
      </c>
      <c r="P498" s="430"/>
      <c r="Q498" s="430"/>
      <c r="R498" s="430"/>
      <c r="S498" s="397"/>
      <c r="T498" s="398"/>
    </row>
    <row r="499" spans="1:20" ht="12.75" customHeight="1">
      <c r="A499" s="424"/>
      <c r="B499" s="456"/>
      <c r="C499" s="427"/>
      <c r="D499" s="456"/>
      <c r="E499" s="456"/>
      <c r="F499" s="408"/>
      <c r="G499" s="459"/>
      <c r="H499" s="431"/>
      <c r="I499" s="462"/>
      <c r="J499" s="431"/>
      <c r="K499" s="197"/>
      <c r="L499" s="197"/>
      <c r="M499" s="197"/>
      <c r="N499" s="198"/>
      <c r="O499" s="75">
        <f t="shared" si="505"/>
        <v>0</v>
      </c>
      <c r="P499" s="431"/>
      <c r="Q499" s="431"/>
      <c r="R499" s="431"/>
      <c r="S499" s="397"/>
      <c r="T499" s="398"/>
    </row>
    <row r="500" spans="1:20" ht="12.75" customHeight="1">
      <c r="A500" s="225"/>
      <c r="B500" s="226"/>
      <c r="C500" s="350" t="s">
        <v>1329</v>
      </c>
      <c r="D500" s="242"/>
      <c r="E500" s="245"/>
      <c r="F500" s="228">
        <f t="shared" si="458"/>
        <v>0</v>
      </c>
      <c r="G500" s="262"/>
      <c r="H500" s="224">
        <f t="shared" si="459"/>
        <v>0</v>
      </c>
      <c r="I500" s="262"/>
      <c r="J500" s="224">
        <f t="shared" si="460"/>
        <v>0</v>
      </c>
      <c r="K500" s="101"/>
      <c r="L500" s="101"/>
      <c r="M500" s="101"/>
      <c r="N500" s="109"/>
      <c r="O500" s="102">
        <f t="shared" si="505"/>
        <v>0</v>
      </c>
      <c r="P500" s="224">
        <f t="shared" ref="P500" si="530">E500*F500</f>
        <v>0</v>
      </c>
      <c r="Q500" s="224">
        <f t="shared" ref="Q500" si="531">SUM(O500:O503)</f>
        <v>0</v>
      </c>
      <c r="R500" s="224">
        <f t="shared" ref="R500" si="532">Q500*1.02*1.05*$R$15</f>
        <v>0</v>
      </c>
      <c r="S500" s="340">
        <f t="shared" ref="S500" si="533">F500*$S$18</f>
        <v>0</v>
      </c>
      <c r="T500" s="340">
        <f t="shared" ref="T500" si="534">S500*E500</f>
        <v>0</v>
      </c>
    </row>
    <row r="501" spans="1:20" ht="12.75" customHeight="1">
      <c r="A501" s="225"/>
      <c r="B501" s="226"/>
      <c r="C501" s="350"/>
      <c r="D501" s="245"/>
      <c r="E501" s="245"/>
      <c r="F501" s="228"/>
      <c r="G501" s="262"/>
      <c r="H501" s="224"/>
      <c r="I501" s="262"/>
      <c r="J501" s="224"/>
      <c r="K501" s="101"/>
      <c r="L501" s="101"/>
      <c r="M501" s="101"/>
      <c r="N501" s="109"/>
      <c r="O501" s="102">
        <f t="shared" si="505"/>
        <v>0</v>
      </c>
      <c r="P501" s="224"/>
      <c r="Q501" s="224"/>
      <c r="R501" s="224"/>
      <c r="S501" s="340"/>
      <c r="T501" s="340"/>
    </row>
    <row r="502" spans="1:20" ht="12.75" customHeight="1">
      <c r="A502" s="225"/>
      <c r="B502" s="226"/>
      <c r="C502" s="350"/>
      <c r="D502" s="245"/>
      <c r="E502" s="245"/>
      <c r="F502" s="228"/>
      <c r="G502" s="262"/>
      <c r="H502" s="224"/>
      <c r="I502" s="262"/>
      <c r="J502" s="224"/>
      <c r="K502" s="101"/>
      <c r="L502" s="101"/>
      <c r="M502" s="103"/>
      <c r="N502" s="109"/>
      <c r="O502" s="102">
        <f t="shared" si="505"/>
        <v>0</v>
      </c>
      <c r="P502" s="224"/>
      <c r="Q502" s="224"/>
      <c r="R502" s="224"/>
      <c r="S502" s="340"/>
      <c r="T502" s="340"/>
    </row>
    <row r="503" spans="1:20" ht="12.75" customHeight="1">
      <c r="A503" s="225"/>
      <c r="B503" s="226"/>
      <c r="C503" s="350"/>
      <c r="D503" s="245"/>
      <c r="E503" s="245"/>
      <c r="F503" s="228"/>
      <c r="G503" s="262"/>
      <c r="H503" s="224"/>
      <c r="I503" s="262"/>
      <c r="J503" s="224"/>
      <c r="K503" s="101"/>
      <c r="L503" s="101"/>
      <c r="M503" s="101"/>
      <c r="N503" s="109"/>
      <c r="O503" s="102">
        <f t="shared" si="505"/>
        <v>0</v>
      </c>
      <c r="P503" s="224"/>
      <c r="Q503" s="224"/>
      <c r="R503" s="224"/>
      <c r="S503" s="340"/>
      <c r="T503" s="340"/>
    </row>
    <row r="504" spans="1:20" ht="12.75" customHeight="1">
      <c r="A504" s="225">
        <v>1</v>
      </c>
      <c r="B504" s="226" t="s">
        <v>1228</v>
      </c>
      <c r="C504" s="226" t="s">
        <v>1330</v>
      </c>
      <c r="D504" s="450" t="s">
        <v>503</v>
      </c>
      <c r="E504" s="283">
        <v>5</v>
      </c>
      <c r="F504" s="228">
        <f t="shared" si="458"/>
        <v>5.0292893999999997</v>
      </c>
      <c r="G504" s="262">
        <v>0.78</v>
      </c>
      <c r="H504" s="224">
        <f t="shared" si="459"/>
        <v>1.8201923999999998</v>
      </c>
      <c r="I504" s="262">
        <v>1.06</v>
      </c>
      <c r="J504" s="224">
        <f t="shared" si="460"/>
        <v>3.2090969999999999</v>
      </c>
      <c r="K504" s="101"/>
      <c r="L504" s="101"/>
      <c r="M504" s="101"/>
      <c r="N504" s="109"/>
      <c r="O504" s="102">
        <f t="shared" si="505"/>
        <v>0</v>
      </c>
      <c r="P504" s="224">
        <f t="shared" ref="P504" si="535">E504*F504</f>
        <v>25.146446999999998</v>
      </c>
      <c r="Q504" s="224">
        <f t="shared" ref="Q504" si="536">SUM(O504:O507)</f>
        <v>0</v>
      </c>
      <c r="R504" s="224">
        <f t="shared" ref="R504" si="537">Q504*1.02*1.05*$R$15</f>
        <v>0</v>
      </c>
      <c r="S504" s="340">
        <f t="shared" ref="S504" si="538">F504*$S$18</f>
        <v>6.448781001499416</v>
      </c>
      <c r="T504" s="340">
        <f t="shared" ref="T504" si="539">S504*E504</f>
        <v>32.243905007497077</v>
      </c>
    </row>
    <row r="505" spans="1:20" ht="12.75" customHeight="1">
      <c r="A505" s="225"/>
      <c r="B505" s="226"/>
      <c r="C505" s="226"/>
      <c r="D505" s="451"/>
      <c r="E505" s="283"/>
      <c r="F505" s="228"/>
      <c r="G505" s="262"/>
      <c r="H505" s="224"/>
      <c r="I505" s="262"/>
      <c r="J505" s="224"/>
      <c r="K505" s="101"/>
      <c r="L505" s="101"/>
      <c r="M505" s="101"/>
      <c r="N505" s="109"/>
      <c r="O505" s="102">
        <f t="shared" si="505"/>
        <v>0</v>
      </c>
      <c r="P505" s="224"/>
      <c r="Q505" s="224"/>
      <c r="R505" s="224"/>
      <c r="S505" s="340"/>
      <c r="T505" s="340"/>
    </row>
    <row r="506" spans="1:20" ht="12.75" customHeight="1">
      <c r="A506" s="225"/>
      <c r="B506" s="226"/>
      <c r="C506" s="226"/>
      <c r="D506" s="451"/>
      <c r="E506" s="283"/>
      <c r="F506" s="228"/>
      <c r="G506" s="262"/>
      <c r="H506" s="224"/>
      <c r="I506" s="262"/>
      <c r="J506" s="224"/>
      <c r="K506" s="101"/>
      <c r="L506" s="101"/>
      <c r="M506" s="103"/>
      <c r="N506" s="109"/>
      <c r="O506" s="102">
        <f t="shared" si="505"/>
        <v>0</v>
      </c>
      <c r="P506" s="224"/>
      <c r="Q506" s="224"/>
      <c r="R506" s="224"/>
      <c r="S506" s="340"/>
      <c r="T506" s="340"/>
    </row>
    <row r="507" spans="1:20" ht="12.75" customHeight="1">
      <c r="A507" s="225"/>
      <c r="B507" s="226"/>
      <c r="C507" s="226"/>
      <c r="D507" s="452"/>
      <c r="E507" s="283"/>
      <c r="F507" s="228"/>
      <c r="G507" s="262"/>
      <c r="H507" s="224"/>
      <c r="I507" s="262"/>
      <c r="J507" s="224"/>
      <c r="K507" s="101"/>
      <c r="L507" s="101"/>
      <c r="M507" s="101"/>
      <c r="N507" s="109"/>
      <c r="O507" s="102">
        <f t="shared" si="505"/>
        <v>0</v>
      </c>
      <c r="P507" s="224"/>
      <c r="Q507" s="224"/>
      <c r="R507" s="224"/>
      <c r="S507" s="340"/>
      <c r="T507" s="340"/>
    </row>
    <row r="508" spans="1:20" ht="12.75" customHeight="1">
      <c r="A508" s="225">
        <v>2</v>
      </c>
      <c r="B508" s="226" t="s">
        <v>1230</v>
      </c>
      <c r="C508" s="226" t="s">
        <v>1331</v>
      </c>
      <c r="D508" s="285" t="s">
        <v>499</v>
      </c>
      <c r="E508" s="261">
        <v>0.75</v>
      </c>
      <c r="F508" s="228">
        <f t="shared" ref="F508:F576" si="540">H508+J508+R508</f>
        <v>73.887073811255988</v>
      </c>
      <c r="G508" s="262">
        <v>4.9800000000000004</v>
      </c>
      <c r="H508" s="224">
        <f t="shared" ref="H508:H576" si="541">G508*$P$8/1000</f>
        <v>11.6212284</v>
      </c>
      <c r="I508" s="262">
        <v>0.76</v>
      </c>
      <c r="J508" s="224">
        <f t="shared" ref="J508:J576" si="542">I508*$P$9/1000</f>
        <v>2.300862</v>
      </c>
      <c r="K508" s="101" t="s">
        <v>87</v>
      </c>
      <c r="L508" s="101" t="s">
        <v>88</v>
      </c>
      <c r="M508" s="101">
        <v>1.02</v>
      </c>
      <c r="N508" s="109">
        <v>29.856000000000002</v>
      </c>
      <c r="O508" s="102">
        <f t="shared" si="505"/>
        <v>30.453120000000002</v>
      </c>
      <c r="P508" s="224">
        <f t="shared" ref="P508" si="543">E508*F508</f>
        <v>55.415305358441991</v>
      </c>
      <c r="Q508" s="224">
        <f t="shared" ref="Q508" si="544">SUM(O508:O511)</f>
        <v>52.960380000000001</v>
      </c>
      <c r="R508" s="224">
        <f t="shared" ref="R508" si="545">Q508*1.02*1.05*$R$15</f>
        <v>59.964983411255993</v>
      </c>
      <c r="S508" s="340">
        <f t="shared" ref="S508" si="546">F508*$S$18</f>
        <v>94.741328238222422</v>
      </c>
      <c r="T508" s="340">
        <f t="shared" ref="T508" si="547">S508*E508</f>
        <v>71.055996178666817</v>
      </c>
    </row>
    <row r="509" spans="1:20" ht="12.75" customHeight="1">
      <c r="A509" s="225"/>
      <c r="B509" s="226"/>
      <c r="C509" s="226"/>
      <c r="D509" s="262"/>
      <c r="E509" s="261"/>
      <c r="F509" s="228"/>
      <c r="G509" s="262"/>
      <c r="H509" s="224"/>
      <c r="I509" s="262"/>
      <c r="J509" s="224"/>
      <c r="K509" s="101" t="s">
        <v>723</v>
      </c>
      <c r="L509" s="101" t="s">
        <v>397</v>
      </c>
      <c r="M509" s="101">
        <v>2.64</v>
      </c>
      <c r="N509" s="109">
        <v>4.2130000000000001</v>
      </c>
      <c r="O509" s="102">
        <f t="shared" si="505"/>
        <v>11.12232</v>
      </c>
      <c r="P509" s="224"/>
      <c r="Q509" s="224"/>
      <c r="R509" s="224"/>
      <c r="S509" s="340"/>
      <c r="T509" s="340"/>
    </row>
    <row r="510" spans="1:20" ht="12.75" customHeight="1">
      <c r="A510" s="225"/>
      <c r="B510" s="226"/>
      <c r="C510" s="226"/>
      <c r="D510" s="262"/>
      <c r="E510" s="261"/>
      <c r="F510" s="228"/>
      <c r="G510" s="262"/>
      <c r="H510" s="224"/>
      <c r="I510" s="262"/>
      <c r="J510" s="224"/>
      <c r="K510" s="101" t="s">
        <v>914</v>
      </c>
      <c r="L510" s="101" t="s">
        <v>88</v>
      </c>
      <c r="M510" s="178">
        <v>0.06</v>
      </c>
      <c r="N510" s="109">
        <v>126.389</v>
      </c>
      <c r="O510" s="102">
        <f t="shared" si="505"/>
        <v>7.5833399999999997</v>
      </c>
      <c r="P510" s="224"/>
      <c r="Q510" s="224"/>
      <c r="R510" s="224"/>
      <c r="S510" s="340"/>
      <c r="T510" s="340"/>
    </row>
    <row r="511" spans="1:20" ht="17.25" customHeight="1">
      <c r="A511" s="225"/>
      <c r="B511" s="226"/>
      <c r="C511" s="226"/>
      <c r="D511" s="262"/>
      <c r="E511" s="261"/>
      <c r="F511" s="228"/>
      <c r="G511" s="262"/>
      <c r="H511" s="224"/>
      <c r="I511" s="262"/>
      <c r="J511" s="224"/>
      <c r="K511" s="101" t="s">
        <v>179</v>
      </c>
      <c r="L511" s="101" t="s">
        <v>79</v>
      </c>
      <c r="M511" s="101">
        <v>3.2</v>
      </c>
      <c r="N511" s="109">
        <v>1.1879999999999999</v>
      </c>
      <c r="O511" s="102">
        <f t="shared" si="505"/>
        <v>3.8016000000000001</v>
      </c>
      <c r="P511" s="224"/>
      <c r="Q511" s="224"/>
      <c r="R511" s="224"/>
      <c r="S511" s="340"/>
      <c r="T511" s="340"/>
    </row>
    <row r="512" spans="1:20" ht="12.75" customHeight="1">
      <c r="A512" s="225">
        <v>3</v>
      </c>
      <c r="B512" s="226" t="s">
        <v>1232</v>
      </c>
      <c r="C512" s="226" t="s">
        <v>1332</v>
      </c>
      <c r="D512" s="285" t="s">
        <v>499</v>
      </c>
      <c r="E512" s="283">
        <v>5</v>
      </c>
      <c r="F512" s="228">
        <f t="shared" si="540"/>
        <v>12.4913669953248</v>
      </c>
      <c r="G512" s="262">
        <v>0.97</v>
      </c>
      <c r="H512" s="224">
        <f t="shared" si="541"/>
        <v>2.2635725999999998</v>
      </c>
      <c r="I512" s="262">
        <v>1.33</v>
      </c>
      <c r="J512" s="224">
        <f t="shared" si="542"/>
        <v>4.0265085000000003</v>
      </c>
      <c r="K512" s="101" t="s">
        <v>87</v>
      </c>
      <c r="L512" s="101" t="s">
        <v>88</v>
      </c>
      <c r="M512" s="101">
        <v>0.159</v>
      </c>
      <c r="N512" s="109">
        <v>29.856000000000002</v>
      </c>
      <c r="O512" s="102">
        <f t="shared" si="505"/>
        <v>4.7471040000000002</v>
      </c>
      <c r="P512" s="224">
        <f t="shared" ref="P512" si="548">E512*F512</f>
        <v>62.456834976623995</v>
      </c>
      <c r="Q512" s="224">
        <f t="shared" ref="Q512" si="549">SUM(O512:O515)</f>
        <v>5.4769039999999993</v>
      </c>
      <c r="R512" s="224">
        <f t="shared" ref="R512" si="550">Q512*1.02*1.05*$R$15</f>
        <v>6.2012858953247996</v>
      </c>
      <c r="S512" s="340">
        <f t="shared" ref="S512" si="551">F512*$S$18</f>
        <v>16.016992412925653</v>
      </c>
      <c r="T512" s="340">
        <f t="shared" ref="T512" si="552">S512*E512</f>
        <v>80.084962064628257</v>
      </c>
    </row>
    <row r="513" spans="1:20" ht="12.75" customHeight="1">
      <c r="A513" s="225"/>
      <c r="B513" s="226"/>
      <c r="C513" s="226"/>
      <c r="D513" s="262"/>
      <c r="E513" s="283"/>
      <c r="F513" s="228"/>
      <c r="G513" s="262"/>
      <c r="H513" s="224"/>
      <c r="I513" s="262"/>
      <c r="J513" s="224"/>
      <c r="K513" s="101" t="s">
        <v>1234</v>
      </c>
      <c r="L513" s="101" t="s">
        <v>79</v>
      </c>
      <c r="M513" s="104">
        <v>1.3</v>
      </c>
      <c r="N513" s="109">
        <v>0.495</v>
      </c>
      <c r="O513" s="102">
        <f t="shared" si="505"/>
        <v>0.64349999999999996</v>
      </c>
      <c r="P513" s="224"/>
      <c r="Q513" s="224"/>
      <c r="R513" s="224"/>
      <c r="S513" s="340"/>
      <c r="T513" s="340"/>
    </row>
    <row r="514" spans="1:20" ht="12.75" customHeight="1">
      <c r="A514" s="225"/>
      <c r="B514" s="226"/>
      <c r="C514" s="226"/>
      <c r="D514" s="262"/>
      <c r="E514" s="283"/>
      <c r="F514" s="228"/>
      <c r="G514" s="262"/>
      <c r="H514" s="224"/>
      <c r="I514" s="262"/>
      <c r="J514" s="224"/>
      <c r="K514" s="101" t="s">
        <v>1195</v>
      </c>
      <c r="L514" s="101" t="s">
        <v>79</v>
      </c>
      <c r="M514" s="101">
        <v>0.1</v>
      </c>
      <c r="N514" s="109">
        <v>0.86299999999999999</v>
      </c>
      <c r="O514" s="102">
        <f t="shared" si="505"/>
        <v>8.6300000000000002E-2</v>
      </c>
      <c r="P514" s="224"/>
      <c r="Q514" s="224"/>
      <c r="R514" s="224"/>
      <c r="S514" s="340"/>
      <c r="T514" s="340"/>
    </row>
    <row r="515" spans="1:20" ht="12.75" customHeight="1">
      <c r="A515" s="225"/>
      <c r="B515" s="226"/>
      <c r="C515" s="226"/>
      <c r="D515" s="262"/>
      <c r="E515" s="283"/>
      <c r="F515" s="228"/>
      <c r="G515" s="262"/>
      <c r="H515" s="224"/>
      <c r="I515" s="262"/>
      <c r="J515" s="224"/>
      <c r="K515" s="101"/>
      <c r="L515" s="101"/>
      <c r="M515" s="101"/>
      <c r="N515" s="109"/>
      <c r="O515" s="102">
        <f t="shared" si="505"/>
        <v>0</v>
      </c>
      <c r="P515" s="224"/>
      <c r="Q515" s="224"/>
      <c r="R515" s="224"/>
      <c r="S515" s="340"/>
      <c r="T515" s="340"/>
    </row>
    <row r="516" spans="1:20" ht="12.75" customHeight="1">
      <c r="A516" s="422"/>
      <c r="B516" s="454"/>
      <c r="C516" s="425" t="s">
        <v>1291</v>
      </c>
      <c r="D516" s="454"/>
      <c r="E516" s="454"/>
      <c r="F516" s="406" t="e">
        <f>H516+J516+R516</f>
        <v>#VALUE!</v>
      </c>
      <c r="G516" s="457"/>
      <c r="H516" s="429">
        <f>G516*$P$7/1000</f>
        <v>0</v>
      </c>
      <c r="I516" s="460"/>
      <c r="J516" s="429">
        <f>I516*$P$8/1000</f>
        <v>0</v>
      </c>
      <c r="K516" s="197"/>
      <c r="L516" s="197"/>
      <c r="M516" s="197"/>
      <c r="N516" s="198"/>
      <c r="O516" s="75">
        <f t="shared" si="505"/>
        <v>0</v>
      </c>
      <c r="P516" s="429" t="e">
        <f>E516*F516</f>
        <v>#VALUE!</v>
      </c>
      <c r="Q516" s="429">
        <f>SUM(O516:O519)</f>
        <v>0</v>
      </c>
      <c r="R516" s="429" t="e">
        <f>Q516*1.02*1.05*$R$14</f>
        <v>#VALUE!</v>
      </c>
      <c r="S516" s="397"/>
      <c r="T516" s="463">
        <f>SUM(T504:T515)</f>
        <v>183.38486325079214</v>
      </c>
    </row>
    <row r="517" spans="1:20" ht="12.75" customHeight="1">
      <c r="A517" s="423"/>
      <c r="B517" s="455"/>
      <c r="C517" s="426"/>
      <c r="D517" s="455"/>
      <c r="E517" s="455"/>
      <c r="F517" s="407"/>
      <c r="G517" s="458"/>
      <c r="H517" s="430"/>
      <c r="I517" s="461"/>
      <c r="J517" s="430"/>
      <c r="K517" s="197"/>
      <c r="L517" s="197"/>
      <c r="M517" s="197"/>
      <c r="N517" s="198"/>
      <c r="O517" s="75">
        <f t="shared" si="505"/>
        <v>0</v>
      </c>
      <c r="P517" s="430"/>
      <c r="Q517" s="430"/>
      <c r="R517" s="430"/>
      <c r="S517" s="397"/>
      <c r="T517" s="464"/>
    </row>
    <row r="518" spans="1:20" ht="12.75" customHeight="1">
      <c r="A518" s="423"/>
      <c r="B518" s="455"/>
      <c r="C518" s="426"/>
      <c r="D518" s="455"/>
      <c r="E518" s="455"/>
      <c r="F518" s="407"/>
      <c r="G518" s="458"/>
      <c r="H518" s="430"/>
      <c r="I518" s="461"/>
      <c r="J518" s="430"/>
      <c r="K518" s="197"/>
      <c r="L518" s="197"/>
      <c r="M518" s="197"/>
      <c r="N518" s="198"/>
      <c r="O518" s="75">
        <f t="shared" si="505"/>
        <v>0</v>
      </c>
      <c r="P518" s="430"/>
      <c r="Q518" s="430"/>
      <c r="R518" s="430"/>
      <c r="S518" s="397"/>
      <c r="T518" s="464"/>
    </row>
    <row r="519" spans="1:20" ht="12.75" customHeight="1">
      <c r="A519" s="424"/>
      <c r="B519" s="456"/>
      <c r="C519" s="427"/>
      <c r="D519" s="456"/>
      <c r="E519" s="456"/>
      <c r="F519" s="408"/>
      <c r="G519" s="459"/>
      <c r="H519" s="431"/>
      <c r="I519" s="462"/>
      <c r="J519" s="431"/>
      <c r="K519" s="197"/>
      <c r="L519" s="197"/>
      <c r="M519" s="197"/>
      <c r="N519" s="198"/>
      <c r="O519" s="75">
        <f t="shared" si="505"/>
        <v>0</v>
      </c>
      <c r="P519" s="431"/>
      <c r="Q519" s="431"/>
      <c r="R519" s="431"/>
      <c r="S519" s="397"/>
      <c r="T519" s="465"/>
    </row>
    <row r="520" spans="1:20" ht="12.75" customHeight="1">
      <c r="A520" s="422"/>
      <c r="B520" s="454"/>
      <c r="C520" s="425" t="s">
        <v>1292</v>
      </c>
      <c r="D520" s="454"/>
      <c r="E520" s="454"/>
      <c r="F520" s="406" t="e">
        <f>H520+J520+R520</f>
        <v>#VALUE!</v>
      </c>
      <c r="G520" s="457"/>
      <c r="H520" s="429">
        <f>G520*$P$7/1000</f>
        <v>0</v>
      </c>
      <c r="I520" s="460"/>
      <c r="J520" s="429">
        <f>I520*$P$8/1000</f>
        <v>0</v>
      </c>
      <c r="K520" s="197"/>
      <c r="L520" s="197"/>
      <c r="M520" s="197"/>
      <c r="N520" s="198"/>
      <c r="O520" s="75">
        <f t="shared" si="505"/>
        <v>0</v>
      </c>
      <c r="P520" s="429" t="e">
        <f>E520*F520</f>
        <v>#VALUE!</v>
      </c>
      <c r="Q520" s="429">
        <f>SUM(O520:O523)</f>
        <v>0</v>
      </c>
      <c r="R520" s="429" t="e">
        <f>Q520*1.02*1.05*$R$14</f>
        <v>#VALUE!</v>
      </c>
      <c r="S520" s="397"/>
      <c r="T520" s="398">
        <f>(T516*100%)/$T$736</f>
        <v>2.7140706977431465E-3</v>
      </c>
    </row>
    <row r="521" spans="1:20" ht="12.75" customHeight="1">
      <c r="A521" s="423"/>
      <c r="B521" s="455"/>
      <c r="C521" s="426"/>
      <c r="D521" s="455"/>
      <c r="E521" s="455"/>
      <c r="F521" s="407"/>
      <c r="G521" s="458"/>
      <c r="H521" s="430"/>
      <c r="I521" s="461"/>
      <c r="J521" s="430"/>
      <c r="K521" s="197"/>
      <c r="L521" s="197"/>
      <c r="M521" s="197"/>
      <c r="N521" s="198"/>
      <c r="O521" s="75">
        <f t="shared" si="505"/>
        <v>0</v>
      </c>
      <c r="P521" s="430"/>
      <c r="Q521" s="430"/>
      <c r="R521" s="430"/>
      <c r="S521" s="397"/>
      <c r="T521" s="398"/>
    </row>
    <row r="522" spans="1:20" ht="12.75" customHeight="1">
      <c r="A522" s="423"/>
      <c r="B522" s="455"/>
      <c r="C522" s="426"/>
      <c r="D522" s="455"/>
      <c r="E522" s="455"/>
      <c r="F522" s="407"/>
      <c r="G522" s="458"/>
      <c r="H522" s="430"/>
      <c r="I522" s="461"/>
      <c r="J522" s="430"/>
      <c r="K522" s="197"/>
      <c r="L522" s="197"/>
      <c r="M522" s="197"/>
      <c r="N522" s="198"/>
      <c r="O522" s="75">
        <f t="shared" si="505"/>
        <v>0</v>
      </c>
      <c r="P522" s="430"/>
      <c r="Q522" s="430"/>
      <c r="R522" s="430"/>
      <c r="S522" s="397"/>
      <c r="T522" s="398"/>
    </row>
    <row r="523" spans="1:20" ht="12.75" customHeight="1">
      <c r="A523" s="424"/>
      <c r="B523" s="456"/>
      <c r="C523" s="427"/>
      <c r="D523" s="456"/>
      <c r="E523" s="456"/>
      <c r="F523" s="408"/>
      <c r="G523" s="459"/>
      <c r="H523" s="431"/>
      <c r="I523" s="462"/>
      <c r="J523" s="431"/>
      <c r="K523" s="197"/>
      <c r="L523" s="197"/>
      <c r="M523" s="197"/>
      <c r="N523" s="198"/>
      <c r="O523" s="75">
        <f t="shared" si="505"/>
        <v>0</v>
      </c>
      <c r="P523" s="431"/>
      <c r="Q523" s="431"/>
      <c r="R523" s="431"/>
      <c r="S523" s="397"/>
      <c r="T523" s="398"/>
    </row>
    <row r="524" spans="1:20" ht="12.75" customHeight="1">
      <c r="A524" s="225"/>
      <c r="B524" s="252"/>
      <c r="C524" s="234" t="s">
        <v>956</v>
      </c>
      <c r="D524" s="248"/>
      <c r="E524" s="261"/>
      <c r="F524" s="228">
        <f t="shared" si="540"/>
        <v>0</v>
      </c>
      <c r="G524" s="238"/>
      <c r="H524" s="224">
        <f t="shared" si="541"/>
        <v>0</v>
      </c>
      <c r="I524" s="230"/>
      <c r="J524" s="224">
        <f t="shared" si="542"/>
        <v>0</v>
      </c>
      <c r="K524" s="101"/>
      <c r="L524" s="101"/>
      <c r="M524" s="101"/>
      <c r="N524" s="109"/>
      <c r="O524" s="102">
        <f t="shared" si="505"/>
        <v>0</v>
      </c>
      <c r="P524" s="224">
        <f t="shared" ref="P524" si="553">E524*F524</f>
        <v>0</v>
      </c>
      <c r="Q524" s="224">
        <f t="shared" ref="Q524" si="554">SUM(O524:O527)</f>
        <v>0</v>
      </c>
      <c r="R524" s="224">
        <f t="shared" ref="R524" si="555">Q524*1.02*1.05*$R$15</f>
        <v>0</v>
      </c>
      <c r="S524" s="340">
        <f t="shared" ref="S524" si="556">F524*$S$18</f>
        <v>0</v>
      </c>
      <c r="T524" s="340">
        <f t="shared" ref="T524" si="557">S524*E524</f>
        <v>0</v>
      </c>
    </row>
    <row r="525" spans="1:20" ht="12.75" customHeight="1">
      <c r="A525" s="225"/>
      <c r="B525" s="253"/>
      <c r="C525" s="234"/>
      <c r="D525" s="249"/>
      <c r="E525" s="261"/>
      <c r="F525" s="228"/>
      <c r="G525" s="238"/>
      <c r="H525" s="224"/>
      <c r="I525" s="230"/>
      <c r="J525" s="224"/>
      <c r="K525" s="101"/>
      <c r="L525" s="101"/>
      <c r="M525" s="101"/>
      <c r="N525" s="109"/>
      <c r="O525" s="102">
        <f t="shared" si="505"/>
        <v>0</v>
      </c>
      <c r="P525" s="224"/>
      <c r="Q525" s="224"/>
      <c r="R525" s="224"/>
      <c r="S525" s="340"/>
      <c r="T525" s="340"/>
    </row>
    <row r="526" spans="1:20" ht="12.75" customHeight="1">
      <c r="A526" s="225"/>
      <c r="B526" s="253"/>
      <c r="C526" s="234"/>
      <c r="D526" s="249"/>
      <c r="E526" s="261"/>
      <c r="F526" s="228"/>
      <c r="G526" s="238"/>
      <c r="H526" s="224"/>
      <c r="I526" s="230"/>
      <c r="J526" s="224"/>
      <c r="K526" s="101"/>
      <c r="L526" s="101"/>
      <c r="M526" s="103"/>
      <c r="N526" s="109"/>
      <c r="O526" s="102">
        <f t="shared" si="505"/>
        <v>0</v>
      </c>
      <c r="P526" s="224"/>
      <c r="Q526" s="224"/>
      <c r="R526" s="224"/>
      <c r="S526" s="340"/>
      <c r="T526" s="340"/>
    </row>
    <row r="527" spans="1:20" ht="12.75" customHeight="1">
      <c r="A527" s="225"/>
      <c r="B527" s="254"/>
      <c r="C527" s="234"/>
      <c r="D527" s="250"/>
      <c r="E527" s="261"/>
      <c r="F527" s="228"/>
      <c r="G527" s="238"/>
      <c r="H527" s="224"/>
      <c r="I527" s="230"/>
      <c r="J527" s="224"/>
      <c r="K527" s="101"/>
      <c r="L527" s="101"/>
      <c r="M527" s="101"/>
      <c r="N527" s="109"/>
      <c r="O527" s="102">
        <f t="shared" si="505"/>
        <v>0</v>
      </c>
      <c r="P527" s="224"/>
      <c r="Q527" s="224"/>
      <c r="R527" s="224"/>
      <c r="S527" s="340"/>
      <c r="T527" s="340"/>
    </row>
    <row r="528" spans="1:20" ht="12.75" customHeight="1">
      <c r="A528" s="225">
        <v>1</v>
      </c>
      <c r="B528" s="252" t="s">
        <v>659</v>
      </c>
      <c r="C528" s="252" t="s">
        <v>1334</v>
      </c>
      <c r="D528" s="450" t="s">
        <v>503</v>
      </c>
      <c r="E528" s="297">
        <v>8</v>
      </c>
      <c r="F528" s="228">
        <f t="shared" si="540"/>
        <v>184.79152049999999</v>
      </c>
      <c r="G528" s="258">
        <v>2.64</v>
      </c>
      <c r="H528" s="224">
        <f t="shared" si="541"/>
        <v>6.1606512000000002</v>
      </c>
      <c r="I528" s="258">
        <v>1.034</v>
      </c>
      <c r="J528" s="224">
        <f t="shared" si="542"/>
        <v>3.1303833000000001</v>
      </c>
      <c r="K528" s="101" t="s">
        <v>97</v>
      </c>
      <c r="L528" s="101" t="s">
        <v>325</v>
      </c>
      <c r="M528" s="101">
        <v>1</v>
      </c>
      <c r="N528" s="109">
        <v>155</v>
      </c>
      <c r="O528" s="102">
        <f t="shared" si="505"/>
        <v>155</v>
      </c>
      <c r="P528" s="224">
        <f t="shared" ref="P528" si="558">E528*F528</f>
        <v>1478.3321639999999</v>
      </c>
      <c r="Q528" s="224">
        <f t="shared" ref="Q528" si="559">SUM(O528:O531)</f>
        <v>155</v>
      </c>
      <c r="R528" s="224">
        <f t="shared" ref="R528" si="560">Q528*1.02*1.05*$R$15</f>
        <v>175.500486</v>
      </c>
      <c r="S528" s="340">
        <f t="shared" ref="S528" si="561">F528*$S$18</f>
        <v>236.9479963985747</v>
      </c>
      <c r="T528" s="340">
        <f t="shared" ref="T528" si="562">S528*E528</f>
        <v>1895.5839711885976</v>
      </c>
    </row>
    <row r="529" spans="1:20" ht="12.75" customHeight="1">
      <c r="A529" s="225"/>
      <c r="B529" s="253"/>
      <c r="C529" s="253"/>
      <c r="D529" s="451"/>
      <c r="E529" s="298"/>
      <c r="F529" s="228"/>
      <c r="G529" s="259"/>
      <c r="H529" s="224"/>
      <c r="I529" s="259"/>
      <c r="J529" s="224"/>
      <c r="K529" s="101"/>
      <c r="L529" s="101"/>
      <c r="M529" s="101"/>
      <c r="N529" s="109"/>
      <c r="O529" s="102">
        <f t="shared" si="505"/>
        <v>0</v>
      </c>
      <c r="P529" s="224"/>
      <c r="Q529" s="224"/>
      <c r="R529" s="224"/>
      <c r="S529" s="340"/>
      <c r="T529" s="340"/>
    </row>
    <row r="530" spans="1:20" ht="12.75" customHeight="1">
      <c r="A530" s="225"/>
      <c r="B530" s="253"/>
      <c r="C530" s="253"/>
      <c r="D530" s="451"/>
      <c r="E530" s="298"/>
      <c r="F530" s="228"/>
      <c r="G530" s="259"/>
      <c r="H530" s="224"/>
      <c r="I530" s="259"/>
      <c r="J530" s="224"/>
      <c r="K530" s="101"/>
      <c r="L530" s="101"/>
      <c r="M530" s="103"/>
      <c r="N530" s="109"/>
      <c r="O530" s="102">
        <f t="shared" si="505"/>
        <v>0</v>
      </c>
      <c r="P530" s="224"/>
      <c r="Q530" s="224"/>
      <c r="R530" s="224"/>
      <c r="S530" s="340"/>
      <c r="T530" s="340"/>
    </row>
    <row r="531" spans="1:20" ht="19.5" customHeight="1">
      <c r="A531" s="225"/>
      <c r="B531" s="254"/>
      <c r="C531" s="254"/>
      <c r="D531" s="452"/>
      <c r="E531" s="299"/>
      <c r="F531" s="228"/>
      <c r="G531" s="260"/>
      <c r="H531" s="224"/>
      <c r="I531" s="260"/>
      <c r="J531" s="224"/>
      <c r="K531" s="101"/>
      <c r="L531" s="101"/>
      <c r="M531" s="101"/>
      <c r="N531" s="109"/>
      <c r="O531" s="102">
        <f t="shared" si="505"/>
        <v>0</v>
      </c>
      <c r="P531" s="224"/>
      <c r="Q531" s="224"/>
      <c r="R531" s="224"/>
      <c r="S531" s="340"/>
      <c r="T531" s="340"/>
    </row>
    <row r="532" spans="1:20" ht="12.75" customHeight="1">
      <c r="A532" s="225">
        <v>2</v>
      </c>
      <c r="B532" s="252" t="s">
        <v>659</v>
      </c>
      <c r="C532" s="252" t="s">
        <v>1335</v>
      </c>
      <c r="D532" s="450" t="s">
        <v>503</v>
      </c>
      <c r="E532" s="297">
        <v>5</v>
      </c>
      <c r="F532" s="228">
        <f t="shared" si="540"/>
        <v>52.606945949999997</v>
      </c>
      <c r="G532" s="258">
        <v>0.9</v>
      </c>
      <c r="H532" s="224">
        <f t="shared" si="541"/>
        <v>2.100222</v>
      </c>
      <c r="I532" s="258">
        <v>0.22700000000000001</v>
      </c>
      <c r="J532" s="224">
        <f t="shared" si="542"/>
        <v>0.6872311499999999</v>
      </c>
      <c r="K532" s="101" t="s">
        <v>97</v>
      </c>
      <c r="L532" s="101" t="s">
        <v>325</v>
      </c>
      <c r="M532" s="101">
        <v>1</v>
      </c>
      <c r="N532" s="109">
        <v>44</v>
      </c>
      <c r="O532" s="102">
        <f t="shared" si="505"/>
        <v>44</v>
      </c>
      <c r="P532" s="224">
        <f t="shared" ref="P532" si="563">E532*F532</f>
        <v>263.03472975</v>
      </c>
      <c r="Q532" s="224">
        <f t="shared" ref="Q532" si="564">SUM(O532:O535)</f>
        <v>44</v>
      </c>
      <c r="R532" s="224">
        <f t="shared" ref="R532" si="565">Q532*1.02*1.05*$R$15</f>
        <v>49.819492799999999</v>
      </c>
      <c r="S532" s="340">
        <f t="shared" ref="S532" si="566">F532*$S$18</f>
        <v>67.454991472406945</v>
      </c>
      <c r="T532" s="340">
        <f t="shared" ref="T532" si="567">S532*E532</f>
        <v>337.27495736203474</v>
      </c>
    </row>
    <row r="533" spans="1:20" ht="12.75" customHeight="1">
      <c r="A533" s="225"/>
      <c r="B533" s="253"/>
      <c r="C533" s="253"/>
      <c r="D533" s="451"/>
      <c r="E533" s="298"/>
      <c r="F533" s="228"/>
      <c r="G533" s="259"/>
      <c r="H533" s="224"/>
      <c r="I533" s="259"/>
      <c r="J533" s="224"/>
      <c r="K533" s="101"/>
      <c r="L533" s="101"/>
      <c r="M533" s="101"/>
      <c r="N533" s="109"/>
      <c r="O533" s="102">
        <f t="shared" si="505"/>
        <v>0</v>
      </c>
      <c r="P533" s="224"/>
      <c r="Q533" s="224"/>
      <c r="R533" s="224"/>
      <c r="S533" s="340"/>
      <c r="T533" s="340"/>
    </row>
    <row r="534" spans="1:20" ht="12.75" customHeight="1">
      <c r="A534" s="225"/>
      <c r="B534" s="253"/>
      <c r="C534" s="253"/>
      <c r="D534" s="451"/>
      <c r="E534" s="298"/>
      <c r="F534" s="228"/>
      <c r="G534" s="259"/>
      <c r="H534" s="224"/>
      <c r="I534" s="259"/>
      <c r="J534" s="224"/>
      <c r="K534" s="101"/>
      <c r="L534" s="101"/>
      <c r="M534" s="103"/>
      <c r="N534" s="109"/>
      <c r="O534" s="102">
        <f t="shared" si="505"/>
        <v>0</v>
      </c>
      <c r="P534" s="224"/>
      <c r="Q534" s="224"/>
      <c r="R534" s="224"/>
      <c r="S534" s="340"/>
      <c r="T534" s="340"/>
    </row>
    <row r="535" spans="1:20" ht="20.25" customHeight="1">
      <c r="A535" s="225"/>
      <c r="B535" s="254"/>
      <c r="C535" s="254"/>
      <c r="D535" s="452"/>
      <c r="E535" s="299"/>
      <c r="F535" s="228"/>
      <c r="G535" s="260"/>
      <c r="H535" s="224"/>
      <c r="I535" s="260"/>
      <c r="J535" s="224"/>
      <c r="K535" s="101"/>
      <c r="L535" s="101"/>
      <c r="M535" s="101"/>
      <c r="N535" s="109"/>
      <c r="O535" s="102">
        <f t="shared" si="505"/>
        <v>0</v>
      </c>
      <c r="P535" s="224"/>
      <c r="Q535" s="224"/>
      <c r="R535" s="224"/>
      <c r="S535" s="340"/>
      <c r="T535" s="340"/>
    </row>
    <row r="536" spans="1:20" ht="12.75" customHeight="1">
      <c r="A536" s="225">
        <v>3</v>
      </c>
      <c r="B536" s="252" t="s">
        <v>659</v>
      </c>
      <c r="C536" s="252" t="s">
        <v>1336</v>
      </c>
      <c r="D536" s="239" t="s">
        <v>1333</v>
      </c>
      <c r="E536" s="261">
        <v>1</v>
      </c>
      <c r="F536" s="228">
        <f t="shared" si="540"/>
        <v>1528.5526199999999</v>
      </c>
      <c r="G536" s="238"/>
      <c r="H536" s="224">
        <f t="shared" si="541"/>
        <v>0</v>
      </c>
      <c r="I536" s="230"/>
      <c r="J536" s="224">
        <f t="shared" si="542"/>
        <v>0</v>
      </c>
      <c r="K536" s="101" t="s">
        <v>1190</v>
      </c>
      <c r="L536" s="101" t="s">
        <v>325</v>
      </c>
      <c r="M536" s="101">
        <v>1</v>
      </c>
      <c r="N536" s="109">
        <v>1350</v>
      </c>
      <c r="O536" s="102">
        <f t="shared" si="505"/>
        <v>1350</v>
      </c>
      <c r="P536" s="224">
        <f t="shared" ref="P536" si="568">E536*F536</f>
        <v>1528.5526199999999</v>
      </c>
      <c r="Q536" s="224">
        <f t="shared" ref="Q536" si="569">SUM(O536:O539)</f>
        <v>1350</v>
      </c>
      <c r="R536" s="224">
        <f t="shared" ref="R536" si="570">Q536*1.02*1.05*$R$15</f>
        <v>1528.5526199999999</v>
      </c>
      <c r="S536" s="340">
        <f t="shared" ref="S536" si="571">F536*$S$18</f>
        <v>1959.9788979429493</v>
      </c>
      <c r="T536" s="340">
        <f t="shared" ref="T536" si="572">S536*E536</f>
        <v>1959.9788979429493</v>
      </c>
    </row>
    <row r="537" spans="1:20" ht="12.75" customHeight="1">
      <c r="A537" s="225"/>
      <c r="B537" s="253"/>
      <c r="C537" s="253"/>
      <c r="D537" s="240"/>
      <c r="E537" s="261"/>
      <c r="F537" s="228"/>
      <c r="G537" s="238"/>
      <c r="H537" s="224"/>
      <c r="I537" s="230"/>
      <c r="J537" s="224"/>
      <c r="K537" s="101"/>
      <c r="L537" s="101"/>
      <c r="M537" s="101"/>
      <c r="N537" s="109"/>
      <c r="O537" s="102">
        <f t="shared" si="505"/>
        <v>0</v>
      </c>
      <c r="P537" s="224"/>
      <c r="Q537" s="224"/>
      <c r="R537" s="224"/>
      <c r="S537" s="340"/>
      <c r="T537" s="340"/>
    </row>
    <row r="538" spans="1:20" ht="12.75" customHeight="1">
      <c r="A538" s="225"/>
      <c r="B538" s="253"/>
      <c r="C538" s="253"/>
      <c r="D538" s="240"/>
      <c r="E538" s="261"/>
      <c r="F538" s="228"/>
      <c r="G538" s="238"/>
      <c r="H538" s="224"/>
      <c r="I538" s="230"/>
      <c r="J538" s="224"/>
      <c r="K538" s="101"/>
      <c r="L538" s="101"/>
      <c r="M538" s="103"/>
      <c r="N538" s="109"/>
      <c r="O538" s="102">
        <f t="shared" si="505"/>
        <v>0</v>
      </c>
      <c r="P538" s="224"/>
      <c r="Q538" s="224"/>
      <c r="R538" s="224"/>
      <c r="S538" s="340"/>
      <c r="T538" s="340"/>
    </row>
    <row r="539" spans="1:20" ht="19.5" customHeight="1">
      <c r="A539" s="225"/>
      <c r="B539" s="254"/>
      <c r="C539" s="254"/>
      <c r="D539" s="241"/>
      <c r="E539" s="261"/>
      <c r="F539" s="228"/>
      <c r="G539" s="238"/>
      <c r="H539" s="224"/>
      <c r="I539" s="230"/>
      <c r="J539" s="224"/>
      <c r="K539" s="101"/>
      <c r="L539" s="101"/>
      <c r="M539" s="101"/>
      <c r="N539" s="109"/>
      <c r="O539" s="102">
        <f t="shared" si="505"/>
        <v>0</v>
      </c>
      <c r="P539" s="224"/>
      <c r="Q539" s="224"/>
      <c r="R539" s="224"/>
      <c r="S539" s="340"/>
      <c r="T539" s="340"/>
    </row>
    <row r="540" spans="1:20" ht="12.75" customHeight="1">
      <c r="A540" s="225">
        <v>4</v>
      </c>
      <c r="B540" s="321" t="s">
        <v>655</v>
      </c>
      <c r="C540" s="321" t="s">
        <v>1605</v>
      </c>
      <c r="D540" s="285" t="s">
        <v>499</v>
      </c>
      <c r="E540" s="349">
        <v>0.7</v>
      </c>
      <c r="F540" s="228">
        <f t="shared" si="540"/>
        <v>44.060257040794795</v>
      </c>
      <c r="G540" s="331">
        <v>1.55</v>
      </c>
      <c r="H540" s="224">
        <f t="shared" si="541"/>
        <v>3.6170490000000002</v>
      </c>
      <c r="I540" s="331">
        <v>0.76</v>
      </c>
      <c r="J540" s="224">
        <f t="shared" si="542"/>
        <v>2.300862</v>
      </c>
      <c r="K540" s="148" t="s">
        <v>87</v>
      </c>
      <c r="L540" s="148" t="s">
        <v>88</v>
      </c>
      <c r="M540" s="148">
        <v>1.0149999999999999</v>
      </c>
      <c r="N540" s="109">
        <v>29.856000000000002</v>
      </c>
      <c r="O540" s="102">
        <f t="shared" si="505"/>
        <v>30.303839999999997</v>
      </c>
      <c r="P540" s="224">
        <f t="shared" ref="P540" si="573">E540*F540</f>
        <v>30.842179928556355</v>
      </c>
      <c r="Q540" s="224">
        <f t="shared" ref="Q540" si="574">SUM(O540:O543)</f>
        <v>33.686878999999998</v>
      </c>
      <c r="R540" s="224">
        <f t="shared" ref="R540" si="575">Q540*1.02*1.05*$R$15</f>
        <v>38.142346040794799</v>
      </c>
      <c r="S540" s="340">
        <f t="shared" ref="S540" si="576">F540*$S$18</f>
        <v>56.496042666754946</v>
      </c>
      <c r="T540" s="340">
        <f t="shared" ref="T540" si="577">S540*E540</f>
        <v>39.547229866728458</v>
      </c>
    </row>
    <row r="541" spans="1:20" ht="12.75" customHeight="1">
      <c r="A541" s="225"/>
      <c r="B541" s="321"/>
      <c r="C541" s="321"/>
      <c r="D541" s="262"/>
      <c r="E541" s="349"/>
      <c r="F541" s="228"/>
      <c r="G541" s="331"/>
      <c r="H541" s="224"/>
      <c r="I541" s="331"/>
      <c r="J541" s="224"/>
      <c r="K541" s="148" t="s">
        <v>723</v>
      </c>
      <c r="L541" s="148" t="s">
        <v>65</v>
      </c>
      <c r="M541" s="148">
        <v>0.80300000000000005</v>
      </c>
      <c r="N541" s="109">
        <v>4.2130000000000001</v>
      </c>
      <c r="O541" s="102">
        <f t="shared" si="505"/>
        <v>3.3830390000000001</v>
      </c>
      <c r="P541" s="224"/>
      <c r="Q541" s="224"/>
      <c r="R541" s="224"/>
      <c r="S541" s="340"/>
      <c r="T541" s="340"/>
    </row>
    <row r="542" spans="1:20" ht="12.75" customHeight="1">
      <c r="A542" s="225"/>
      <c r="B542" s="321"/>
      <c r="C542" s="321"/>
      <c r="D542" s="262"/>
      <c r="E542" s="349"/>
      <c r="F542" s="228"/>
      <c r="G542" s="331"/>
      <c r="H542" s="224"/>
      <c r="I542" s="331"/>
      <c r="J542" s="224"/>
      <c r="K542" s="148"/>
      <c r="L542" s="148"/>
      <c r="M542" s="149"/>
      <c r="N542" s="169"/>
      <c r="O542" s="102">
        <f t="shared" si="505"/>
        <v>0</v>
      </c>
      <c r="P542" s="224"/>
      <c r="Q542" s="224"/>
      <c r="R542" s="224"/>
      <c r="S542" s="340"/>
      <c r="T542" s="340"/>
    </row>
    <row r="543" spans="1:20" ht="12.75" customHeight="1">
      <c r="A543" s="225"/>
      <c r="B543" s="321"/>
      <c r="C543" s="321"/>
      <c r="D543" s="262"/>
      <c r="E543" s="349"/>
      <c r="F543" s="228"/>
      <c r="G543" s="331"/>
      <c r="H543" s="224"/>
      <c r="I543" s="331"/>
      <c r="J543" s="224"/>
      <c r="K543" s="148"/>
      <c r="L543" s="148"/>
      <c r="M543" s="148"/>
      <c r="N543" s="169"/>
      <c r="O543" s="102">
        <f t="shared" si="505"/>
        <v>0</v>
      </c>
      <c r="P543" s="224"/>
      <c r="Q543" s="224"/>
      <c r="R543" s="224"/>
      <c r="S543" s="340"/>
      <c r="T543" s="340"/>
    </row>
    <row r="544" spans="1:20" ht="12.75" customHeight="1">
      <c r="A544" s="225">
        <v>5</v>
      </c>
      <c r="B544" s="226" t="s">
        <v>712</v>
      </c>
      <c r="C544" s="252" t="s">
        <v>1606</v>
      </c>
      <c r="D544" s="239" t="s">
        <v>510</v>
      </c>
      <c r="E544" s="255">
        <v>1.8</v>
      </c>
      <c r="F544" s="228">
        <f t="shared" si="540"/>
        <v>15.114993506399998</v>
      </c>
      <c r="G544" s="262">
        <v>2.15</v>
      </c>
      <c r="H544" s="224">
        <f t="shared" si="541"/>
        <v>5.0171969999999995</v>
      </c>
      <c r="I544" s="262">
        <v>3.5999999999999997E-2</v>
      </c>
      <c r="J544" s="224">
        <f t="shared" si="542"/>
        <v>0.10898819999999999</v>
      </c>
      <c r="K544" s="101" t="s">
        <v>713</v>
      </c>
      <c r="L544" s="101" t="s">
        <v>65</v>
      </c>
      <c r="M544" s="101">
        <v>1</v>
      </c>
      <c r="N544" s="178">
        <v>7.85</v>
      </c>
      <c r="O544" s="102">
        <f t="shared" si="505"/>
        <v>7.85</v>
      </c>
      <c r="P544" s="224">
        <f t="shared" ref="P544" si="578">E544*F544</f>
        <v>27.206988311519996</v>
      </c>
      <c r="Q544" s="224">
        <f t="shared" ref="Q544" si="579">SUM(O544:O547)</f>
        <v>8.8219999999999992</v>
      </c>
      <c r="R544" s="224">
        <f t="shared" ref="R544" si="580">Q544*1.02*1.05*$R$15</f>
        <v>9.9888083063999993</v>
      </c>
      <c r="S544" s="340">
        <f t="shared" ref="S544" si="581">F544*$S$18</f>
        <v>19.381124292004223</v>
      </c>
      <c r="T544" s="340">
        <f t="shared" ref="T544" si="582">S544*E544</f>
        <v>34.8860237256076</v>
      </c>
    </row>
    <row r="545" spans="1:20" ht="12.75" customHeight="1">
      <c r="A545" s="225"/>
      <c r="B545" s="226"/>
      <c r="C545" s="253"/>
      <c r="D545" s="240"/>
      <c r="E545" s="256"/>
      <c r="F545" s="228"/>
      <c r="G545" s="262"/>
      <c r="H545" s="224"/>
      <c r="I545" s="262"/>
      <c r="J545" s="224"/>
      <c r="K545" s="101"/>
      <c r="L545" s="101"/>
      <c r="M545" s="101"/>
      <c r="N545" s="109"/>
      <c r="O545" s="102">
        <f t="shared" si="505"/>
        <v>0</v>
      </c>
      <c r="P545" s="224"/>
      <c r="Q545" s="224"/>
      <c r="R545" s="224"/>
      <c r="S545" s="340"/>
      <c r="T545" s="340"/>
    </row>
    <row r="546" spans="1:20" ht="12.75" customHeight="1">
      <c r="A546" s="225"/>
      <c r="B546" s="226"/>
      <c r="C546" s="253"/>
      <c r="D546" s="240"/>
      <c r="E546" s="256"/>
      <c r="F546" s="228"/>
      <c r="G546" s="262"/>
      <c r="H546" s="224"/>
      <c r="I546" s="262"/>
      <c r="J546" s="224"/>
      <c r="K546" s="101" t="s">
        <v>89</v>
      </c>
      <c r="L546" s="101" t="s">
        <v>83</v>
      </c>
      <c r="M546" s="106">
        <v>0.03</v>
      </c>
      <c r="N546" s="104">
        <v>32.4</v>
      </c>
      <c r="O546" s="102">
        <f t="shared" si="505"/>
        <v>0.97199999999999998</v>
      </c>
      <c r="P546" s="224"/>
      <c r="Q546" s="224"/>
      <c r="R546" s="224"/>
      <c r="S546" s="340"/>
      <c r="T546" s="340"/>
    </row>
    <row r="547" spans="1:20" ht="29.25" customHeight="1">
      <c r="A547" s="225"/>
      <c r="B547" s="226"/>
      <c r="C547" s="254"/>
      <c r="D547" s="241"/>
      <c r="E547" s="257"/>
      <c r="F547" s="228"/>
      <c r="G547" s="262"/>
      <c r="H547" s="224"/>
      <c r="I547" s="262"/>
      <c r="J547" s="224"/>
      <c r="K547" s="101"/>
      <c r="L547" s="101"/>
      <c r="M547" s="101"/>
      <c r="N547" s="109"/>
      <c r="O547" s="102">
        <f t="shared" si="505"/>
        <v>0</v>
      </c>
      <c r="P547" s="224"/>
      <c r="Q547" s="224"/>
      <c r="R547" s="224"/>
      <c r="S547" s="340"/>
      <c r="T547" s="340"/>
    </row>
    <row r="548" spans="1:20" ht="12.75" customHeight="1">
      <c r="A548" s="225">
        <v>6</v>
      </c>
      <c r="B548" s="226" t="s">
        <v>915</v>
      </c>
      <c r="C548" s="226" t="s">
        <v>1607</v>
      </c>
      <c r="D548" s="239" t="s">
        <v>510</v>
      </c>
      <c r="E548" s="228">
        <v>1.35</v>
      </c>
      <c r="F548" s="228">
        <f t="shared" si="540"/>
        <v>27.405094801079997</v>
      </c>
      <c r="G548" s="262">
        <v>7.14</v>
      </c>
      <c r="H548" s="224">
        <f t="shared" si="541"/>
        <v>16.661761199999997</v>
      </c>
      <c r="I548" s="262">
        <v>0.115</v>
      </c>
      <c r="J548" s="224">
        <f t="shared" si="542"/>
        <v>0.34815675000000001</v>
      </c>
      <c r="K548" s="101" t="s">
        <v>713</v>
      </c>
      <c r="L548" s="101" t="s">
        <v>65</v>
      </c>
      <c r="M548" s="101">
        <v>0.97</v>
      </c>
      <c r="N548" s="169">
        <v>7.85</v>
      </c>
      <c r="O548" s="102">
        <f t="shared" si="505"/>
        <v>7.6144999999999996</v>
      </c>
      <c r="P548" s="224">
        <f t="shared" ref="P548" si="583">E548*F548</f>
        <v>36.996877981457999</v>
      </c>
      <c r="Q548" s="224">
        <f t="shared" ref="Q548" si="584">SUM(O548:O551)</f>
        <v>9.1808999999999994</v>
      </c>
      <c r="R548" s="224">
        <f t="shared" ref="R548" si="585">Q548*1.02*1.05*$R$15</f>
        <v>10.39517685108</v>
      </c>
      <c r="S548" s="340">
        <f t="shared" ref="S548" si="586">F548*$S$18</f>
        <v>35.140044774018193</v>
      </c>
      <c r="T548" s="340">
        <f t="shared" ref="T548" si="587">S548*E548</f>
        <v>47.439060444924564</v>
      </c>
    </row>
    <row r="549" spans="1:20" ht="12.75" customHeight="1">
      <c r="A549" s="225"/>
      <c r="B549" s="226"/>
      <c r="C549" s="226"/>
      <c r="D549" s="240"/>
      <c r="E549" s="228"/>
      <c r="F549" s="228"/>
      <c r="G549" s="262"/>
      <c r="H549" s="224"/>
      <c r="I549" s="262"/>
      <c r="J549" s="224"/>
      <c r="K549" s="101" t="s">
        <v>746</v>
      </c>
      <c r="L549" s="101" t="s">
        <v>65</v>
      </c>
      <c r="M549" s="108">
        <v>1</v>
      </c>
      <c r="N549" s="109">
        <v>0.4</v>
      </c>
      <c r="O549" s="102">
        <f t="shared" si="505"/>
        <v>0.4</v>
      </c>
      <c r="P549" s="224"/>
      <c r="Q549" s="224"/>
      <c r="R549" s="224"/>
      <c r="S549" s="340"/>
      <c r="T549" s="340"/>
    </row>
    <row r="550" spans="1:20" ht="12.75" customHeight="1">
      <c r="A550" s="225"/>
      <c r="B550" s="226"/>
      <c r="C550" s="226"/>
      <c r="D550" s="240"/>
      <c r="E550" s="228"/>
      <c r="F550" s="228"/>
      <c r="G550" s="262"/>
      <c r="H550" s="224"/>
      <c r="I550" s="262"/>
      <c r="J550" s="224"/>
      <c r="K550" s="101" t="s">
        <v>89</v>
      </c>
      <c r="L550" s="101" t="s">
        <v>83</v>
      </c>
      <c r="M550" s="106">
        <v>3.5999999999999997E-2</v>
      </c>
      <c r="N550" s="104">
        <v>32.4</v>
      </c>
      <c r="O550" s="102">
        <f t="shared" ref="O550:O613" si="588">M550*N550</f>
        <v>1.1663999999999999</v>
      </c>
      <c r="P550" s="224"/>
      <c r="Q550" s="224"/>
      <c r="R550" s="224"/>
      <c r="S550" s="340"/>
      <c r="T550" s="340"/>
    </row>
    <row r="551" spans="1:20" ht="29.25" customHeight="1">
      <c r="A551" s="225"/>
      <c r="B551" s="226"/>
      <c r="C551" s="226"/>
      <c r="D551" s="241"/>
      <c r="E551" s="228"/>
      <c r="F551" s="228"/>
      <c r="G551" s="262"/>
      <c r="H551" s="224"/>
      <c r="I551" s="262"/>
      <c r="J551" s="224"/>
      <c r="K551" s="101"/>
      <c r="L551" s="185"/>
      <c r="M551" s="101"/>
      <c r="N551" s="101"/>
      <c r="O551" s="102">
        <f t="shared" si="588"/>
        <v>0</v>
      </c>
      <c r="P551" s="224"/>
      <c r="Q551" s="224"/>
      <c r="R551" s="224"/>
      <c r="S551" s="340"/>
      <c r="T551" s="340"/>
    </row>
    <row r="552" spans="1:20" ht="12.75" customHeight="1">
      <c r="A552" s="225">
        <v>7</v>
      </c>
      <c r="B552" s="226" t="s">
        <v>659</v>
      </c>
      <c r="C552" s="226" t="s">
        <v>1608</v>
      </c>
      <c r="D552" s="239" t="s">
        <v>1333</v>
      </c>
      <c r="E552" s="228">
        <v>1</v>
      </c>
      <c r="F552" s="228">
        <f t="shared" si="540"/>
        <v>16.983917999999999</v>
      </c>
      <c r="G552" s="262"/>
      <c r="H552" s="224">
        <f t="shared" si="541"/>
        <v>0</v>
      </c>
      <c r="I552" s="262"/>
      <c r="J552" s="224">
        <f t="shared" si="542"/>
        <v>0</v>
      </c>
      <c r="K552" s="101" t="s">
        <v>1529</v>
      </c>
      <c r="L552" s="101" t="s">
        <v>733</v>
      </c>
      <c r="M552" s="101">
        <v>1</v>
      </c>
      <c r="N552" s="169">
        <v>15</v>
      </c>
      <c r="O552" s="102">
        <f t="shared" si="588"/>
        <v>15</v>
      </c>
      <c r="P552" s="224">
        <f t="shared" ref="P552" si="589">E552*F552</f>
        <v>16.983917999999999</v>
      </c>
      <c r="Q552" s="224">
        <f t="shared" ref="Q552" si="590">SUM(O552:O555)</f>
        <v>15</v>
      </c>
      <c r="R552" s="224">
        <f t="shared" ref="R552" si="591">Q552*1.02*1.05*$R$15</f>
        <v>16.983917999999999</v>
      </c>
      <c r="S552" s="340">
        <f t="shared" ref="S552" si="592">F552*$S$18</f>
        <v>21.777543310477213</v>
      </c>
      <c r="T552" s="340">
        <f t="shared" ref="T552" si="593">S552*E552</f>
        <v>21.777543310477213</v>
      </c>
    </row>
    <row r="553" spans="1:20" ht="12.75" customHeight="1">
      <c r="A553" s="225"/>
      <c r="B553" s="226"/>
      <c r="C553" s="226"/>
      <c r="D553" s="240"/>
      <c r="E553" s="228"/>
      <c r="F553" s="228"/>
      <c r="G553" s="262"/>
      <c r="H553" s="224"/>
      <c r="I553" s="262"/>
      <c r="J553" s="224"/>
      <c r="K553" s="101"/>
      <c r="L553" s="101"/>
      <c r="M553" s="108"/>
      <c r="N553" s="109"/>
      <c r="O553" s="102">
        <f t="shared" si="588"/>
        <v>0</v>
      </c>
      <c r="P553" s="224"/>
      <c r="Q553" s="224"/>
      <c r="R553" s="224"/>
      <c r="S553" s="340"/>
      <c r="T553" s="340"/>
    </row>
    <row r="554" spans="1:20" ht="12.75" customHeight="1">
      <c r="A554" s="225"/>
      <c r="B554" s="226"/>
      <c r="C554" s="226"/>
      <c r="D554" s="240"/>
      <c r="E554" s="228"/>
      <c r="F554" s="228"/>
      <c r="G554" s="262"/>
      <c r="H554" s="224"/>
      <c r="I554" s="262"/>
      <c r="J554" s="224"/>
      <c r="K554" s="101"/>
      <c r="L554" s="101"/>
      <c r="M554" s="106"/>
      <c r="N554" s="104"/>
      <c r="O554" s="102">
        <f t="shared" si="588"/>
        <v>0</v>
      </c>
      <c r="P554" s="224"/>
      <c r="Q554" s="224"/>
      <c r="R554" s="224"/>
      <c r="S554" s="340"/>
      <c r="T554" s="340"/>
    </row>
    <row r="555" spans="1:20" ht="12.75" customHeight="1">
      <c r="A555" s="225"/>
      <c r="B555" s="226"/>
      <c r="C555" s="226"/>
      <c r="D555" s="241"/>
      <c r="E555" s="228"/>
      <c r="F555" s="228"/>
      <c r="G555" s="262"/>
      <c r="H555" s="224"/>
      <c r="I555" s="262"/>
      <c r="J555" s="224"/>
      <c r="K555" s="101"/>
      <c r="L555" s="185"/>
      <c r="M555" s="101"/>
      <c r="N555" s="101"/>
      <c r="O555" s="102">
        <f t="shared" si="588"/>
        <v>0</v>
      </c>
      <c r="P555" s="224"/>
      <c r="Q555" s="224"/>
      <c r="R555" s="224"/>
      <c r="S555" s="340"/>
      <c r="T555" s="340"/>
    </row>
    <row r="556" spans="1:20" ht="12.75" customHeight="1">
      <c r="A556" s="225">
        <v>8</v>
      </c>
      <c r="B556" s="321" t="s">
        <v>78</v>
      </c>
      <c r="C556" s="321" t="s">
        <v>1609</v>
      </c>
      <c r="D556" s="450" t="s">
        <v>503</v>
      </c>
      <c r="E556" s="282">
        <v>1</v>
      </c>
      <c r="F556" s="228">
        <f t="shared" si="540"/>
        <v>9.6242201999999999</v>
      </c>
      <c r="G556" s="331"/>
      <c r="H556" s="224">
        <f t="shared" si="541"/>
        <v>0</v>
      </c>
      <c r="I556" s="331"/>
      <c r="J556" s="224">
        <f t="shared" si="542"/>
        <v>0</v>
      </c>
      <c r="K556" s="148" t="s">
        <v>1531</v>
      </c>
      <c r="L556" s="148" t="s">
        <v>75</v>
      </c>
      <c r="M556" s="148">
        <v>1</v>
      </c>
      <c r="N556" s="169">
        <v>8.5</v>
      </c>
      <c r="O556" s="102">
        <f t="shared" si="588"/>
        <v>8.5</v>
      </c>
      <c r="P556" s="224">
        <f t="shared" ref="P556" si="594">E556*F556</f>
        <v>9.6242201999999999</v>
      </c>
      <c r="Q556" s="224">
        <f t="shared" ref="Q556" si="595">SUM(O556:O559)</f>
        <v>8.5</v>
      </c>
      <c r="R556" s="224">
        <f t="shared" ref="R556" si="596">Q556*1.02*1.05*$R$15</f>
        <v>9.6242201999999999</v>
      </c>
      <c r="S556" s="340">
        <f t="shared" ref="S556" si="597">F556*$S$18</f>
        <v>12.340607875937089</v>
      </c>
      <c r="T556" s="340">
        <f t="shared" ref="T556" si="598">S556*E556</f>
        <v>12.340607875937089</v>
      </c>
    </row>
    <row r="557" spans="1:20" ht="12.75" customHeight="1">
      <c r="A557" s="225"/>
      <c r="B557" s="321"/>
      <c r="C557" s="321"/>
      <c r="D557" s="451"/>
      <c r="E557" s="282"/>
      <c r="F557" s="228"/>
      <c r="G557" s="331"/>
      <c r="H557" s="224"/>
      <c r="I557" s="331"/>
      <c r="J557" s="224"/>
      <c r="K557" s="148"/>
      <c r="L557" s="148"/>
      <c r="M557" s="148"/>
      <c r="N557" s="169"/>
      <c r="O557" s="102">
        <f t="shared" si="588"/>
        <v>0</v>
      </c>
      <c r="P557" s="224"/>
      <c r="Q557" s="224"/>
      <c r="R557" s="224"/>
      <c r="S557" s="340"/>
      <c r="T557" s="340"/>
    </row>
    <row r="558" spans="1:20" ht="12.75" customHeight="1">
      <c r="A558" s="225"/>
      <c r="B558" s="321"/>
      <c r="C558" s="321"/>
      <c r="D558" s="451"/>
      <c r="E558" s="282"/>
      <c r="F558" s="228"/>
      <c r="G558" s="331"/>
      <c r="H558" s="224"/>
      <c r="I558" s="331"/>
      <c r="J558" s="224"/>
      <c r="K558" s="148"/>
      <c r="L558" s="148"/>
      <c r="M558" s="148"/>
      <c r="N558" s="169"/>
      <c r="O558" s="102">
        <f t="shared" si="588"/>
        <v>0</v>
      </c>
      <c r="P558" s="224"/>
      <c r="Q558" s="224"/>
      <c r="R558" s="224"/>
      <c r="S558" s="340"/>
      <c r="T558" s="340"/>
    </row>
    <row r="559" spans="1:20" ht="12.75" customHeight="1">
      <c r="A559" s="225"/>
      <c r="B559" s="321"/>
      <c r="C559" s="321"/>
      <c r="D559" s="452"/>
      <c r="E559" s="282"/>
      <c r="F559" s="228"/>
      <c r="G559" s="331"/>
      <c r="H559" s="224"/>
      <c r="I559" s="331"/>
      <c r="J559" s="224"/>
      <c r="K559" s="148"/>
      <c r="L559" s="148"/>
      <c r="M559" s="148"/>
      <c r="N559" s="169"/>
      <c r="O559" s="102">
        <f t="shared" si="588"/>
        <v>0</v>
      </c>
      <c r="P559" s="224"/>
      <c r="Q559" s="224"/>
      <c r="R559" s="224"/>
      <c r="S559" s="340"/>
      <c r="T559" s="340"/>
    </row>
    <row r="560" spans="1:20" ht="12.75" customHeight="1">
      <c r="A560" s="225">
        <v>9</v>
      </c>
      <c r="B560" s="321" t="s">
        <v>78</v>
      </c>
      <c r="C560" s="321" t="s">
        <v>1610</v>
      </c>
      <c r="D560" s="450" t="s">
        <v>503</v>
      </c>
      <c r="E560" s="282">
        <v>2</v>
      </c>
      <c r="F560" s="228">
        <f t="shared" si="540"/>
        <v>1.3587134400000001</v>
      </c>
      <c r="G560" s="331"/>
      <c r="H560" s="224">
        <f t="shared" si="541"/>
        <v>0</v>
      </c>
      <c r="I560" s="348"/>
      <c r="J560" s="224">
        <f t="shared" si="542"/>
        <v>0</v>
      </c>
      <c r="K560" s="148" t="s">
        <v>1533</v>
      </c>
      <c r="L560" s="148" t="s">
        <v>75</v>
      </c>
      <c r="M560" s="148">
        <v>1</v>
      </c>
      <c r="N560" s="169">
        <v>1.2</v>
      </c>
      <c r="O560" s="102">
        <f t="shared" si="588"/>
        <v>1.2</v>
      </c>
      <c r="P560" s="224">
        <f t="shared" ref="P560" si="599">E560*F560</f>
        <v>2.7174268800000001</v>
      </c>
      <c r="Q560" s="224">
        <f t="shared" ref="Q560" si="600">SUM(O560:O563)</f>
        <v>1.2</v>
      </c>
      <c r="R560" s="224">
        <f t="shared" ref="R560" si="601">Q560*1.02*1.05*$R$15</f>
        <v>1.3587134400000001</v>
      </c>
      <c r="S560" s="340">
        <f t="shared" ref="S560" si="602">F560*$S$18</f>
        <v>1.7422034648381772</v>
      </c>
      <c r="T560" s="340">
        <f t="shared" ref="T560" si="603">S560*E560</f>
        <v>3.4844069296763545</v>
      </c>
    </row>
    <row r="561" spans="1:20" ht="12.75" customHeight="1">
      <c r="A561" s="225"/>
      <c r="B561" s="321"/>
      <c r="C561" s="321"/>
      <c r="D561" s="451"/>
      <c r="E561" s="282"/>
      <c r="F561" s="228"/>
      <c r="G561" s="331"/>
      <c r="H561" s="224"/>
      <c r="I561" s="348"/>
      <c r="J561" s="224"/>
      <c r="K561" s="148"/>
      <c r="L561" s="148"/>
      <c r="M561" s="148"/>
      <c r="N561" s="169"/>
      <c r="O561" s="102">
        <f t="shared" si="588"/>
        <v>0</v>
      </c>
      <c r="P561" s="224"/>
      <c r="Q561" s="224"/>
      <c r="R561" s="224"/>
      <c r="S561" s="340"/>
      <c r="T561" s="340"/>
    </row>
    <row r="562" spans="1:20" ht="12.75" customHeight="1">
      <c r="A562" s="225"/>
      <c r="B562" s="321"/>
      <c r="C562" s="321"/>
      <c r="D562" s="451"/>
      <c r="E562" s="282"/>
      <c r="F562" s="228"/>
      <c r="G562" s="331"/>
      <c r="H562" s="224"/>
      <c r="I562" s="348"/>
      <c r="J562" s="224"/>
      <c r="K562" s="148"/>
      <c r="L562" s="148"/>
      <c r="M562" s="149"/>
      <c r="N562" s="169"/>
      <c r="O562" s="102">
        <f t="shared" si="588"/>
        <v>0</v>
      </c>
      <c r="P562" s="224"/>
      <c r="Q562" s="224"/>
      <c r="R562" s="224"/>
      <c r="S562" s="340"/>
      <c r="T562" s="340"/>
    </row>
    <row r="563" spans="1:20" ht="12.75" customHeight="1">
      <c r="A563" s="225"/>
      <c r="B563" s="321"/>
      <c r="C563" s="321"/>
      <c r="D563" s="452"/>
      <c r="E563" s="282"/>
      <c r="F563" s="228"/>
      <c r="G563" s="331"/>
      <c r="H563" s="224"/>
      <c r="I563" s="348"/>
      <c r="J563" s="224"/>
      <c r="K563" s="148"/>
      <c r="L563" s="148"/>
      <c r="M563" s="148"/>
      <c r="N563" s="169"/>
      <c r="O563" s="102">
        <f t="shared" si="588"/>
        <v>0</v>
      </c>
      <c r="P563" s="224"/>
      <c r="Q563" s="224"/>
      <c r="R563" s="224"/>
      <c r="S563" s="340"/>
      <c r="T563" s="340"/>
    </row>
    <row r="564" spans="1:20" ht="12.75" customHeight="1">
      <c r="A564" s="225">
        <v>10</v>
      </c>
      <c r="B564" s="321" t="s">
        <v>1066</v>
      </c>
      <c r="C564" s="321" t="s">
        <v>1611</v>
      </c>
      <c r="D564" s="473" t="s">
        <v>512</v>
      </c>
      <c r="E564" s="276">
        <v>17.5</v>
      </c>
      <c r="F564" s="228">
        <f t="shared" si="540"/>
        <v>1.039291113048</v>
      </c>
      <c r="G564" s="331">
        <v>0.06</v>
      </c>
      <c r="H564" s="224">
        <f t="shared" si="541"/>
        <v>0.14001479999999997</v>
      </c>
      <c r="I564" s="331">
        <v>0.05</v>
      </c>
      <c r="J564" s="224">
        <f t="shared" si="542"/>
        <v>0.15137249999999999</v>
      </c>
      <c r="K564" s="148" t="s">
        <v>1535</v>
      </c>
      <c r="L564" s="148" t="s">
        <v>84</v>
      </c>
      <c r="M564" s="149">
        <v>1.01</v>
      </c>
      <c r="N564" s="169">
        <v>0.65400000000000003</v>
      </c>
      <c r="O564" s="102">
        <f t="shared" si="588"/>
        <v>0.66054000000000002</v>
      </c>
      <c r="P564" s="224">
        <f t="shared" ref="P564" si="604">E564*F564</f>
        <v>18.187594478339999</v>
      </c>
      <c r="Q564" s="224">
        <f t="shared" ref="Q564" si="605">SUM(O564:O567)</f>
        <v>0.66054000000000002</v>
      </c>
      <c r="R564" s="224">
        <f t="shared" ref="R564" si="606">Q564*1.02*1.05*$R$15</f>
        <v>0.74790381304800002</v>
      </c>
      <c r="S564" s="340">
        <f t="shared" ref="S564" si="607">F564*$S$18</f>
        <v>1.3326257949783373</v>
      </c>
      <c r="T564" s="340">
        <f t="shared" ref="T564" si="608">S564*E564</f>
        <v>23.320951412120902</v>
      </c>
    </row>
    <row r="565" spans="1:20" ht="12.75" customHeight="1">
      <c r="A565" s="225"/>
      <c r="B565" s="321"/>
      <c r="C565" s="321"/>
      <c r="D565" s="311"/>
      <c r="E565" s="276"/>
      <c r="F565" s="228"/>
      <c r="G565" s="331"/>
      <c r="H565" s="224"/>
      <c r="I565" s="331"/>
      <c r="J565" s="224"/>
      <c r="K565" s="148"/>
      <c r="L565" s="148"/>
      <c r="M565" s="148"/>
      <c r="N565" s="169"/>
      <c r="O565" s="102">
        <f t="shared" si="588"/>
        <v>0</v>
      </c>
      <c r="P565" s="224"/>
      <c r="Q565" s="224"/>
      <c r="R565" s="224"/>
      <c r="S565" s="340"/>
      <c r="T565" s="340"/>
    </row>
    <row r="566" spans="1:20" ht="12.75" customHeight="1">
      <c r="A566" s="225"/>
      <c r="B566" s="321"/>
      <c r="C566" s="321"/>
      <c r="D566" s="311"/>
      <c r="E566" s="276"/>
      <c r="F566" s="228"/>
      <c r="G566" s="331"/>
      <c r="H566" s="224"/>
      <c r="I566" s="331"/>
      <c r="J566" s="224"/>
      <c r="K566" s="148"/>
      <c r="L566" s="148"/>
      <c r="M566" s="179"/>
      <c r="N566" s="169"/>
      <c r="O566" s="102">
        <f t="shared" si="588"/>
        <v>0</v>
      </c>
      <c r="P566" s="224"/>
      <c r="Q566" s="224"/>
      <c r="R566" s="224"/>
      <c r="S566" s="340"/>
      <c r="T566" s="340"/>
    </row>
    <row r="567" spans="1:20" ht="12.75" customHeight="1">
      <c r="A567" s="225"/>
      <c r="B567" s="321"/>
      <c r="C567" s="321"/>
      <c r="D567" s="311"/>
      <c r="E567" s="276"/>
      <c r="F567" s="228"/>
      <c r="G567" s="331"/>
      <c r="H567" s="224"/>
      <c r="I567" s="331"/>
      <c r="J567" s="224"/>
      <c r="K567" s="148"/>
      <c r="L567" s="148"/>
      <c r="M567" s="148"/>
      <c r="N567" s="169"/>
      <c r="O567" s="102">
        <f t="shared" si="588"/>
        <v>0</v>
      </c>
      <c r="P567" s="224"/>
      <c r="Q567" s="224"/>
      <c r="R567" s="224"/>
      <c r="S567" s="340"/>
      <c r="T567" s="340"/>
    </row>
    <row r="568" spans="1:20" ht="12.75" customHeight="1">
      <c r="A568" s="225">
        <v>11</v>
      </c>
      <c r="B568" s="321" t="s">
        <v>1066</v>
      </c>
      <c r="C568" s="321" t="s">
        <v>1612</v>
      </c>
      <c r="D568" s="473" t="s">
        <v>512</v>
      </c>
      <c r="E568" s="276">
        <v>30</v>
      </c>
      <c r="F568" s="228">
        <f t="shared" si="540"/>
        <v>0.68249296370399992</v>
      </c>
      <c r="G568" s="331">
        <v>0.06</v>
      </c>
      <c r="H568" s="224">
        <f t="shared" si="541"/>
        <v>0.14001479999999997</v>
      </c>
      <c r="I568" s="331">
        <v>0.05</v>
      </c>
      <c r="J568" s="224">
        <f t="shared" si="542"/>
        <v>0.15137249999999999</v>
      </c>
      <c r="K568" s="148" t="s">
        <v>1537</v>
      </c>
      <c r="L568" s="148" t="s">
        <v>84</v>
      </c>
      <c r="M568" s="149">
        <v>1.01</v>
      </c>
      <c r="N568" s="169">
        <v>0.34200000000000003</v>
      </c>
      <c r="O568" s="102">
        <f t="shared" si="588"/>
        <v>0.34542</v>
      </c>
      <c r="P568" s="224">
        <f t="shared" ref="P568" si="609">E568*F568</f>
        <v>20.474788911119997</v>
      </c>
      <c r="Q568" s="224">
        <f t="shared" ref="Q568" si="610">SUM(O568:O571)</f>
        <v>0.34542</v>
      </c>
      <c r="R568" s="224">
        <f t="shared" ref="R568" si="611">Q568*1.02*1.05*$R$15</f>
        <v>0.39110566370399996</v>
      </c>
      <c r="S568" s="340">
        <f t="shared" ref="S568" si="612">F568*$S$18</f>
        <v>0.87512316511183175</v>
      </c>
      <c r="T568" s="340">
        <f t="shared" ref="T568" si="613">S568*E568</f>
        <v>26.253694953354952</v>
      </c>
    </row>
    <row r="569" spans="1:20" ht="12.75" customHeight="1">
      <c r="A569" s="225"/>
      <c r="B569" s="321"/>
      <c r="C569" s="321"/>
      <c r="D569" s="311"/>
      <c r="E569" s="276"/>
      <c r="F569" s="228"/>
      <c r="G569" s="331"/>
      <c r="H569" s="224"/>
      <c r="I569" s="331"/>
      <c r="J569" s="224"/>
      <c r="K569" s="148"/>
      <c r="L569" s="148"/>
      <c r="M569" s="148"/>
      <c r="N569" s="169"/>
      <c r="O569" s="102">
        <f t="shared" si="588"/>
        <v>0</v>
      </c>
      <c r="P569" s="224"/>
      <c r="Q569" s="224"/>
      <c r="R569" s="224"/>
      <c r="S569" s="340"/>
      <c r="T569" s="340"/>
    </row>
    <row r="570" spans="1:20" ht="12.75" customHeight="1">
      <c r="A570" s="225"/>
      <c r="B570" s="321"/>
      <c r="C570" s="321"/>
      <c r="D570" s="311"/>
      <c r="E570" s="276"/>
      <c r="F570" s="228"/>
      <c r="G570" s="331"/>
      <c r="H570" s="224"/>
      <c r="I570" s="331"/>
      <c r="J570" s="224"/>
      <c r="K570" s="148"/>
      <c r="L570" s="148"/>
      <c r="M570" s="148"/>
      <c r="N570" s="169"/>
      <c r="O570" s="102">
        <f t="shared" si="588"/>
        <v>0</v>
      </c>
      <c r="P570" s="224"/>
      <c r="Q570" s="224"/>
      <c r="R570" s="224"/>
      <c r="S570" s="340"/>
      <c r="T570" s="340"/>
    </row>
    <row r="571" spans="1:20" ht="12.75" customHeight="1">
      <c r="A571" s="225"/>
      <c r="B571" s="321"/>
      <c r="C571" s="321"/>
      <c r="D571" s="311"/>
      <c r="E571" s="276"/>
      <c r="F571" s="228"/>
      <c r="G571" s="331"/>
      <c r="H571" s="224"/>
      <c r="I571" s="331"/>
      <c r="J571" s="224"/>
      <c r="K571" s="148"/>
      <c r="L571" s="148"/>
      <c r="M571" s="148"/>
      <c r="N571" s="169"/>
      <c r="O571" s="102">
        <f t="shared" si="588"/>
        <v>0</v>
      </c>
      <c r="P571" s="224"/>
      <c r="Q571" s="224"/>
      <c r="R571" s="224"/>
      <c r="S571" s="340"/>
      <c r="T571" s="340"/>
    </row>
    <row r="572" spans="1:20" ht="12.75" customHeight="1">
      <c r="A572" s="225">
        <v>12</v>
      </c>
      <c r="B572" s="321" t="s">
        <v>1066</v>
      </c>
      <c r="C572" s="321" t="s">
        <v>1613</v>
      </c>
      <c r="D572" s="473" t="s">
        <v>512</v>
      </c>
      <c r="E572" s="276">
        <v>12</v>
      </c>
      <c r="F572" s="228">
        <f t="shared" si="540"/>
        <v>1.2783001297559999</v>
      </c>
      <c r="G572" s="331">
        <v>0.06</v>
      </c>
      <c r="H572" s="224">
        <f t="shared" si="541"/>
        <v>0.14001479999999997</v>
      </c>
      <c r="I572" s="331">
        <v>0.05</v>
      </c>
      <c r="J572" s="224">
        <f t="shared" si="542"/>
        <v>0.15137249999999999</v>
      </c>
      <c r="K572" s="148" t="s">
        <v>1539</v>
      </c>
      <c r="L572" s="148" t="s">
        <v>84</v>
      </c>
      <c r="M572" s="149">
        <v>1.01</v>
      </c>
      <c r="N572" s="169">
        <v>0.86299999999999999</v>
      </c>
      <c r="O572" s="102">
        <f t="shared" si="588"/>
        <v>0.87163000000000002</v>
      </c>
      <c r="P572" s="224">
        <f t="shared" ref="P572" si="614">E572*F572</f>
        <v>15.339601557071999</v>
      </c>
      <c r="Q572" s="224">
        <f t="shared" ref="Q572" si="615">SUM(O572:O575)</f>
        <v>0.87163000000000002</v>
      </c>
      <c r="R572" s="224">
        <f t="shared" ref="R572" si="616">Q572*1.02*1.05*$R$15</f>
        <v>0.98691282975600003</v>
      </c>
      <c r="S572" s="340">
        <f t="shared" ref="S572" si="617">F572*$S$18</f>
        <v>1.6390939028055795</v>
      </c>
      <c r="T572" s="340">
        <f t="shared" ref="T572" si="618">S572*E572</f>
        <v>19.669126833666954</v>
      </c>
    </row>
    <row r="573" spans="1:20" ht="12.75" customHeight="1">
      <c r="A573" s="225"/>
      <c r="B573" s="321"/>
      <c r="C573" s="321"/>
      <c r="D573" s="311"/>
      <c r="E573" s="276"/>
      <c r="F573" s="228"/>
      <c r="G573" s="331"/>
      <c r="H573" s="224"/>
      <c r="I573" s="331"/>
      <c r="J573" s="224"/>
      <c r="K573" s="148"/>
      <c r="L573" s="148"/>
      <c r="M573" s="148"/>
      <c r="N573" s="169"/>
      <c r="O573" s="102">
        <f t="shared" si="588"/>
        <v>0</v>
      </c>
      <c r="P573" s="224"/>
      <c r="Q573" s="224"/>
      <c r="R573" s="224"/>
      <c r="S573" s="340"/>
      <c r="T573" s="340"/>
    </row>
    <row r="574" spans="1:20" ht="12.75" customHeight="1">
      <c r="A574" s="225"/>
      <c r="B574" s="321"/>
      <c r="C574" s="321"/>
      <c r="D574" s="311"/>
      <c r="E574" s="276"/>
      <c r="F574" s="228"/>
      <c r="G574" s="331"/>
      <c r="H574" s="224"/>
      <c r="I574" s="331"/>
      <c r="J574" s="224"/>
      <c r="K574" s="148"/>
      <c r="L574" s="148"/>
      <c r="M574" s="149"/>
      <c r="N574" s="169"/>
      <c r="O574" s="102">
        <f t="shared" si="588"/>
        <v>0</v>
      </c>
      <c r="P574" s="224"/>
      <c r="Q574" s="224"/>
      <c r="R574" s="224"/>
      <c r="S574" s="340"/>
      <c r="T574" s="340"/>
    </row>
    <row r="575" spans="1:20" ht="12.75" customHeight="1">
      <c r="A575" s="225"/>
      <c r="B575" s="321"/>
      <c r="C575" s="321"/>
      <c r="D575" s="311"/>
      <c r="E575" s="276"/>
      <c r="F575" s="228"/>
      <c r="G575" s="331"/>
      <c r="H575" s="224"/>
      <c r="I575" s="331"/>
      <c r="J575" s="224"/>
      <c r="K575" s="148"/>
      <c r="L575" s="148"/>
      <c r="M575" s="148"/>
      <c r="N575" s="169"/>
      <c r="O575" s="102">
        <f t="shared" si="588"/>
        <v>0</v>
      </c>
      <c r="P575" s="224"/>
      <c r="Q575" s="224"/>
      <c r="R575" s="224"/>
      <c r="S575" s="340"/>
      <c r="T575" s="340"/>
    </row>
    <row r="576" spans="1:20" ht="12.75" customHeight="1">
      <c r="A576" s="225">
        <v>13</v>
      </c>
      <c r="B576" s="321" t="s">
        <v>462</v>
      </c>
      <c r="C576" s="321" t="s">
        <v>1614</v>
      </c>
      <c r="D576" s="450" t="s">
        <v>503</v>
      </c>
      <c r="E576" s="282">
        <v>1</v>
      </c>
      <c r="F576" s="228">
        <f t="shared" si="540"/>
        <v>4.4812138931999996</v>
      </c>
      <c r="G576" s="331">
        <v>0.97</v>
      </c>
      <c r="H576" s="224">
        <f t="shared" si="541"/>
        <v>2.2635725999999998</v>
      </c>
      <c r="I576" s="348">
        <v>0.13</v>
      </c>
      <c r="J576" s="224">
        <f t="shared" si="542"/>
        <v>0.39356849999999999</v>
      </c>
      <c r="K576" s="148" t="s">
        <v>447</v>
      </c>
      <c r="L576" s="148" t="s">
        <v>75</v>
      </c>
      <c r="M576" s="148">
        <v>1</v>
      </c>
      <c r="N576" s="169">
        <v>1.611</v>
      </c>
      <c r="O576" s="102">
        <f t="shared" si="588"/>
        <v>1.611</v>
      </c>
      <c r="P576" s="224">
        <f t="shared" ref="P576" si="619">E576*F576</f>
        <v>4.4812138931999996</v>
      </c>
      <c r="Q576" s="224">
        <f t="shared" ref="Q576" si="620">SUM(O576:O579)</f>
        <v>1.611</v>
      </c>
      <c r="R576" s="224">
        <f t="shared" ref="R576" si="621">Q576*1.02*1.05*$R$15</f>
        <v>1.8240727932</v>
      </c>
      <c r="S576" s="340">
        <f t="shared" ref="S576" si="622">F576*$S$18</f>
        <v>5.7460139434655302</v>
      </c>
      <c r="T576" s="340">
        <f t="shared" ref="T576" si="623">S576*E576</f>
        <v>5.7460139434655302</v>
      </c>
    </row>
    <row r="577" spans="1:20" ht="12.75" customHeight="1">
      <c r="A577" s="225"/>
      <c r="B577" s="321"/>
      <c r="C577" s="321"/>
      <c r="D577" s="451"/>
      <c r="E577" s="282"/>
      <c r="F577" s="228"/>
      <c r="G577" s="331"/>
      <c r="H577" s="224"/>
      <c r="I577" s="348"/>
      <c r="J577" s="224"/>
      <c r="K577" s="148"/>
      <c r="L577" s="148"/>
      <c r="M577" s="148"/>
      <c r="N577" s="169"/>
      <c r="O577" s="102">
        <f t="shared" si="588"/>
        <v>0</v>
      </c>
      <c r="P577" s="224"/>
      <c r="Q577" s="224"/>
      <c r="R577" s="224"/>
      <c r="S577" s="340"/>
      <c r="T577" s="340"/>
    </row>
    <row r="578" spans="1:20" ht="12.75" customHeight="1">
      <c r="A578" s="225"/>
      <c r="B578" s="321"/>
      <c r="C578" s="321"/>
      <c r="D578" s="451"/>
      <c r="E578" s="282"/>
      <c r="F578" s="228"/>
      <c r="G578" s="331"/>
      <c r="H578" s="224"/>
      <c r="I578" s="348"/>
      <c r="J578" s="224"/>
      <c r="K578" s="148"/>
      <c r="L578" s="148"/>
      <c r="M578" s="149"/>
      <c r="N578" s="169"/>
      <c r="O578" s="102">
        <f t="shared" si="588"/>
        <v>0</v>
      </c>
      <c r="P578" s="224"/>
      <c r="Q578" s="224"/>
      <c r="R578" s="224"/>
      <c r="S578" s="340"/>
      <c r="T578" s="340"/>
    </row>
    <row r="579" spans="1:20" ht="12.75" customHeight="1">
      <c r="A579" s="225"/>
      <c r="B579" s="321"/>
      <c r="C579" s="321"/>
      <c r="D579" s="452"/>
      <c r="E579" s="282"/>
      <c r="F579" s="228"/>
      <c r="G579" s="331"/>
      <c r="H579" s="224"/>
      <c r="I579" s="348"/>
      <c r="J579" s="224"/>
      <c r="K579" s="148"/>
      <c r="L579" s="148"/>
      <c r="M579" s="148"/>
      <c r="N579" s="169"/>
      <c r="O579" s="102">
        <f t="shared" si="588"/>
        <v>0</v>
      </c>
      <c r="P579" s="224"/>
      <c r="Q579" s="224"/>
      <c r="R579" s="224"/>
      <c r="S579" s="340"/>
      <c r="T579" s="340"/>
    </row>
    <row r="580" spans="1:20" ht="12.75" customHeight="1">
      <c r="A580" s="225">
        <v>14</v>
      </c>
      <c r="B580" s="321" t="s">
        <v>1541</v>
      </c>
      <c r="C580" s="321" t="s">
        <v>1615</v>
      </c>
      <c r="D580" s="473" t="s">
        <v>1182</v>
      </c>
      <c r="E580" s="330">
        <v>5.9499999999999997E-2</v>
      </c>
      <c r="F580" s="228">
        <f t="shared" ref="F580:F624" si="624">H580+J580+R580</f>
        <v>75.421308994439997</v>
      </c>
      <c r="G580" s="331">
        <v>29.8</v>
      </c>
      <c r="H580" s="224">
        <f t="shared" ref="H580:H624" si="625">G580*$P$8/1000</f>
        <v>69.540683999999999</v>
      </c>
      <c r="I580" s="331"/>
      <c r="J580" s="224">
        <f t="shared" ref="J580:J624" si="626">I580*$P$9/1000</f>
        <v>0</v>
      </c>
      <c r="K580" s="148" t="s">
        <v>100</v>
      </c>
      <c r="L580" s="148" t="s">
        <v>88</v>
      </c>
      <c r="M580" s="150">
        <v>31.1</v>
      </c>
      <c r="N580" s="169">
        <v>0.16700000000000001</v>
      </c>
      <c r="O580" s="102">
        <f t="shared" si="588"/>
        <v>5.1937000000000006</v>
      </c>
      <c r="P580" s="224">
        <f t="shared" ref="P580" si="627">E580*F580</f>
        <v>4.48756788516918</v>
      </c>
      <c r="Q580" s="224">
        <f t="shared" ref="Q580" si="628">SUM(O580:O583)</f>
        <v>5.1937000000000006</v>
      </c>
      <c r="R580" s="224">
        <f t="shared" ref="R580" si="629">Q580*1.02*1.05*$R$15</f>
        <v>5.8806249944400015</v>
      </c>
      <c r="S580" s="340">
        <f t="shared" ref="S580" si="630">F580*$S$18</f>
        <v>96.708593574185983</v>
      </c>
      <c r="T580" s="340">
        <f t="shared" ref="T580" si="631">S580*E580</f>
        <v>5.7541613176640656</v>
      </c>
    </row>
    <row r="581" spans="1:20" ht="12.75" customHeight="1">
      <c r="A581" s="225"/>
      <c r="B581" s="321"/>
      <c r="C581" s="321"/>
      <c r="D581" s="311"/>
      <c r="E581" s="330"/>
      <c r="F581" s="228"/>
      <c r="G581" s="331"/>
      <c r="H581" s="224"/>
      <c r="I581" s="331"/>
      <c r="J581" s="224"/>
      <c r="K581" s="101"/>
      <c r="L581" s="101"/>
      <c r="M581" s="101"/>
      <c r="N581" s="109"/>
      <c r="O581" s="102">
        <f t="shared" si="588"/>
        <v>0</v>
      </c>
      <c r="P581" s="224"/>
      <c r="Q581" s="224"/>
      <c r="R581" s="224"/>
      <c r="S581" s="340"/>
      <c r="T581" s="340"/>
    </row>
    <row r="582" spans="1:20" ht="12.75" customHeight="1">
      <c r="A582" s="225"/>
      <c r="B582" s="321"/>
      <c r="C582" s="321"/>
      <c r="D582" s="311"/>
      <c r="E582" s="330"/>
      <c r="F582" s="228"/>
      <c r="G582" s="331"/>
      <c r="H582" s="224"/>
      <c r="I582" s="331"/>
      <c r="J582" s="224"/>
      <c r="K582" s="101"/>
      <c r="L582" s="101"/>
      <c r="M582" s="103"/>
      <c r="N582" s="109"/>
      <c r="O582" s="102">
        <f t="shared" si="588"/>
        <v>0</v>
      </c>
      <c r="P582" s="224"/>
      <c r="Q582" s="224"/>
      <c r="R582" s="224"/>
      <c r="S582" s="340"/>
      <c r="T582" s="340"/>
    </row>
    <row r="583" spans="1:20" ht="12.75" customHeight="1">
      <c r="A583" s="225"/>
      <c r="B583" s="321"/>
      <c r="C583" s="321"/>
      <c r="D583" s="311"/>
      <c r="E583" s="330"/>
      <c r="F583" s="228"/>
      <c r="G583" s="331"/>
      <c r="H583" s="224"/>
      <c r="I583" s="331"/>
      <c r="J583" s="224"/>
      <c r="K583" s="101"/>
      <c r="L583" s="101"/>
      <c r="M583" s="101"/>
      <c r="N583" s="109"/>
      <c r="O583" s="102">
        <f t="shared" si="588"/>
        <v>0</v>
      </c>
      <c r="P583" s="224"/>
      <c r="Q583" s="224"/>
      <c r="R583" s="224"/>
      <c r="S583" s="340"/>
      <c r="T583" s="340"/>
    </row>
    <row r="584" spans="1:20" ht="12.75" customHeight="1">
      <c r="A584" s="225">
        <v>15</v>
      </c>
      <c r="B584" s="226" t="s">
        <v>182</v>
      </c>
      <c r="C584" s="226" t="s">
        <v>1616</v>
      </c>
      <c r="D584" s="239" t="s">
        <v>510</v>
      </c>
      <c r="E584" s="228">
        <v>86</v>
      </c>
      <c r="F584" s="228">
        <f t="shared" si="624"/>
        <v>1.2732158256227999</v>
      </c>
      <c r="G584" s="262">
        <v>0.38400000000000001</v>
      </c>
      <c r="H584" s="224">
        <f t="shared" si="625"/>
        <v>0.8960947199999999</v>
      </c>
      <c r="I584" s="229"/>
      <c r="J584" s="224">
        <f t="shared" si="626"/>
        <v>0</v>
      </c>
      <c r="K584" s="101" t="s">
        <v>80</v>
      </c>
      <c r="L584" s="101" t="s">
        <v>79</v>
      </c>
      <c r="M584" s="101">
        <v>0.24399999999999999</v>
      </c>
      <c r="N584" s="105">
        <v>1.2729999999999999</v>
      </c>
      <c r="O584" s="102">
        <f t="shared" si="588"/>
        <v>0.31061199999999994</v>
      </c>
      <c r="P584" s="224">
        <f t="shared" ref="P584" si="632">E584*F584</f>
        <v>109.49656100356079</v>
      </c>
      <c r="Q584" s="224">
        <f t="shared" ref="Q584" si="633">SUM(O584:O587)</f>
        <v>0.33306899999999995</v>
      </c>
      <c r="R584" s="224">
        <f t="shared" ref="R584" si="634">Q584*1.02*1.05*$R$15</f>
        <v>0.37712110562279993</v>
      </c>
      <c r="S584" s="340">
        <f t="shared" ref="S584" si="635">F584*$S$18</f>
        <v>1.6325745794395339</v>
      </c>
      <c r="T584" s="340">
        <f t="shared" ref="T584" si="636">S584*E584</f>
        <v>140.40141383179991</v>
      </c>
    </row>
    <row r="585" spans="1:20" ht="12.75" customHeight="1">
      <c r="A585" s="225"/>
      <c r="B585" s="226"/>
      <c r="C585" s="226"/>
      <c r="D585" s="240"/>
      <c r="E585" s="228"/>
      <c r="F585" s="228"/>
      <c r="G585" s="262"/>
      <c r="H585" s="224"/>
      <c r="I585" s="229"/>
      <c r="J585" s="224"/>
      <c r="K585" s="101" t="s">
        <v>139</v>
      </c>
      <c r="L585" s="101" t="s">
        <v>79</v>
      </c>
      <c r="M585" s="101">
        <v>2E-3</v>
      </c>
      <c r="N585" s="169">
        <v>0.46899999999999997</v>
      </c>
      <c r="O585" s="102">
        <f t="shared" si="588"/>
        <v>9.3799999999999992E-4</v>
      </c>
      <c r="P585" s="224"/>
      <c r="Q585" s="224"/>
      <c r="R585" s="224"/>
      <c r="S585" s="340"/>
      <c r="T585" s="340"/>
    </row>
    <row r="586" spans="1:20" ht="12.75" customHeight="1">
      <c r="A586" s="225"/>
      <c r="B586" s="226"/>
      <c r="C586" s="226"/>
      <c r="D586" s="240"/>
      <c r="E586" s="228"/>
      <c r="F586" s="228"/>
      <c r="G586" s="262"/>
      <c r="H586" s="224"/>
      <c r="I586" s="229"/>
      <c r="J586" s="224"/>
      <c r="K586" s="101" t="s">
        <v>81</v>
      </c>
      <c r="L586" s="101" t="s">
        <v>79</v>
      </c>
      <c r="M586" s="101">
        <v>2.7E-2</v>
      </c>
      <c r="N586" s="105">
        <v>0.79700000000000004</v>
      </c>
      <c r="O586" s="102">
        <f t="shared" si="588"/>
        <v>2.1519E-2</v>
      </c>
      <c r="P586" s="224"/>
      <c r="Q586" s="224"/>
      <c r="R586" s="224"/>
      <c r="S586" s="340"/>
      <c r="T586" s="340"/>
    </row>
    <row r="587" spans="1:20" ht="33" customHeight="1">
      <c r="A587" s="225"/>
      <c r="B587" s="226"/>
      <c r="C587" s="226"/>
      <c r="D587" s="241"/>
      <c r="E587" s="228"/>
      <c r="F587" s="228"/>
      <c r="G587" s="262"/>
      <c r="H587" s="224"/>
      <c r="I587" s="229"/>
      <c r="J587" s="224"/>
      <c r="K587" s="101"/>
      <c r="L587" s="101"/>
      <c r="M587" s="101"/>
      <c r="N587" s="109"/>
      <c r="O587" s="102">
        <f t="shared" si="588"/>
        <v>0</v>
      </c>
      <c r="P587" s="224"/>
      <c r="Q587" s="224"/>
      <c r="R587" s="224"/>
      <c r="S587" s="340"/>
      <c r="T587" s="340"/>
    </row>
    <row r="588" spans="1:20" ht="12.75" customHeight="1">
      <c r="A588" s="225">
        <v>16</v>
      </c>
      <c r="B588" s="252" t="s">
        <v>1287</v>
      </c>
      <c r="C588" s="252" t="s">
        <v>1617</v>
      </c>
      <c r="D588" s="473" t="s">
        <v>512</v>
      </c>
      <c r="E588" s="255">
        <v>83.5</v>
      </c>
      <c r="F588" s="228">
        <f t="shared" si="624"/>
        <v>34.861826723999997</v>
      </c>
      <c r="G588" s="258">
        <v>2.61</v>
      </c>
      <c r="H588" s="224">
        <f t="shared" si="625"/>
        <v>6.0906437999999996</v>
      </c>
      <c r="I588" s="258">
        <v>0.14599999999999999</v>
      </c>
      <c r="J588" s="224">
        <f t="shared" si="626"/>
        <v>0.44200769999999995</v>
      </c>
      <c r="K588" s="101" t="s">
        <v>97</v>
      </c>
      <c r="L588" s="101" t="s">
        <v>84</v>
      </c>
      <c r="M588" s="101">
        <v>1</v>
      </c>
      <c r="N588" s="109">
        <v>25.02</v>
      </c>
      <c r="O588" s="102">
        <f t="shared" si="588"/>
        <v>25.02</v>
      </c>
      <c r="P588" s="224">
        <f t="shared" ref="P588" si="637">E588*F588</f>
        <v>2910.9625314539999</v>
      </c>
      <c r="Q588" s="224">
        <f t="shared" ref="Q588" si="638">SUM(O588:O591)</f>
        <v>25.02</v>
      </c>
      <c r="R588" s="224">
        <f t="shared" ref="R588" si="639">Q588*1.02*1.05*$R$15</f>
        <v>28.329175224</v>
      </c>
      <c r="S588" s="340">
        <f t="shared" ref="S588" si="640">F588*$S$18</f>
        <v>44.701401723928598</v>
      </c>
      <c r="T588" s="340">
        <f t="shared" ref="T588" si="641">S588*E588</f>
        <v>3732.5670439480377</v>
      </c>
    </row>
    <row r="589" spans="1:20" ht="12.75" customHeight="1">
      <c r="A589" s="225"/>
      <c r="B589" s="253"/>
      <c r="C589" s="253"/>
      <c r="D589" s="311"/>
      <c r="E589" s="256"/>
      <c r="F589" s="228"/>
      <c r="G589" s="259"/>
      <c r="H589" s="224"/>
      <c r="I589" s="259"/>
      <c r="J589" s="224"/>
      <c r="K589" s="101"/>
      <c r="L589" s="101"/>
      <c r="M589" s="101"/>
      <c r="N589" s="109"/>
      <c r="O589" s="102">
        <f t="shared" si="588"/>
        <v>0</v>
      </c>
      <c r="P589" s="224"/>
      <c r="Q589" s="224"/>
      <c r="R589" s="224"/>
      <c r="S589" s="340"/>
      <c r="T589" s="340"/>
    </row>
    <row r="590" spans="1:20" ht="12.75" customHeight="1">
      <c r="A590" s="225"/>
      <c r="B590" s="253"/>
      <c r="C590" s="253"/>
      <c r="D590" s="311"/>
      <c r="E590" s="256"/>
      <c r="F590" s="228"/>
      <c r="G590" s="259"/>
      <c r="H590" s="224"/>
      <c r="I590" s="259"/>
      <c r="J590" s="224"/>
      <c r="K590" s="101"/>
      <c r="L590" s="101"/>
      <c r="M590" s="103"/>
      <c r="N590" s="109"/>
      <c r="O590" s="102">
        <f t="shared" si="588"/>
        <v>0</v>
      </c>
      <c r="P590" s="224"/>
      <c r="Q590" s="224"/>
      <c r="R590" s="224"/>
      <c r="S590" s="340"/>
      <c r="T590" s="340"/>
    </row>
    <row r="591" spans="1:20" ht="22.5" customHeight="1">
      <c r="A591" s="225"/>
      <c r="B591" s="254"/>
      <c r="C591" s="254"/>
      <c r="D591" s="311"/>
      <c r="E591" s="257"/>
      <c r="F591" s="228"/>
      <c r="G591" s="260"/>
      <c r="H591" s="224"/>
      <c r="I591" s="260"/>
      <c r="J591" s="224"/>
      <c r="K591" s="101"/>
      <c r="L591" s="101"/>
      <c r="M591" s="101"/>
      <c r="N591" s="109"/>
      <c r="O591" s="102">
        <f t="shared" si="588"/>
        <v>0</v>
      </c>
      <c r="P591" s="224"/>
      <c r="Q591" s="224"/>
      <c r="R591" s="224"/>
      <c r="S591" s="340"/>
      <c r="T591" s="340"/>
    </row>
    <row r="592" spans="1:20" ht="12.75" customHeight="1">
      <c r="A592" s="225">
        <v>17</v>
      </c>
      <c r="B592" s="252" t="s">
        <v>1287</v>
      </c>
      <c r="C592" s="252" t="s">
        <v>1602</v>
      </c>
      <c r="D592" s="473" t="s">
        <v>512</v>
      </c>
      <c r="E592" s="255">
        <v>98</v>
      </c>
      <c r="F592" s="228">
        <f t="shared" si="624"/>
        <v>10.487026086</v>
      </c>
      <c r="G592" s="258">
        <v>0.71</v>
      </c>
      <c r="H592" s="224">
        <f t="shared" si="625"/>
        <v>1.6568418</v>
      </c>
      <c r="I592" s="258">
        <v>7.0000000000000001E-3</v>
      </c>
      <c r="J592" s="224">
        <f t="shared" si="626"/>
        <v>2.1192149999999996E-2</v>
      </c>
      <c r="K592" s="101" t="s">
        <v>97</v>
      </c>
      <c r="L592" s="101" t="s">
        <v>84</v>
      </c>
      <c r="M592" s="101">
        <v>1</v>
      </c>
      <c r="N592" s="109">
        <v>7.78</v>
      </c>
      <c r="O592" s="102">
        <f t="shared" si="588"/>
        <v>7.78</v>
      </c>
      <c r="P592" s="224">
        <f t="shared" ref="P592" si="642">E592*F592</f>
        <v>1027.728556428</v>
      </c>
      <c r="Q592" s="224">
        <f t="shared" ref="Q592" si="643">SUM(O592:O595)</f>
        <v>7.78</v>
      </c>
      <c r="R592" s="224">
        <f t="shared" ref="R592" si="644">Q592*1.02*1.05*$R$15</f>
        <v>8.8089921360000005</v>
      </c>
      <c r="S592" s="340">
        <f t="shared" ref="S592" si="645">F592*$S$18</f>
        <v>13.446936377458332</v>
      </c>
      <c r="T592" s="340">
        <f t="shared" ref="T592" si="646">S592*E592</f>
        <v>1317.7997649909166</v>
      </c>
    </row>
    <row r="593" spans="1:20" ht="12.75" customHeight="1">
      <c r="A593" s="225"/>
      <c r="B593" s="253"/>
      <c r="C593" s="253"/>
      <c r="D593" s="311"/>
      <c r="E593" s="256"/>
      <c r="F593" s="228"/>
      <c r="G593" s="259"/>
      <c r="H593" s="224"/>
      <c r="I593" s="259"/>
      <c r="J593" s="224"/>
      <c r="K593" s="101"/>
      <c r="L593" s="101"/>
      <c r="M593" s="101"/>
      <c r="N593" s="109"/>
      <c r="O593" s="102">
        <f t="shared" si="588"/>
        <v>0</v>
      </c>
      <c r="P593" s="224"/>
      <c r="Q593" s="224"/>
      <c r="R593" s="224"/>
      <c r="S593" s="340"/>
      <c r="T593" s="340"/>
    </row>
    <row r="594" spans="1:20" ht="12.75" customHeight="1">
      <c r="A594" s="225"/>
      <c r="B594" s="253"/>
      <c r="C594" s="253"/>
      <c r="D594" s="311"/>
      <c r="E594" s="256"/>
      <c r="F594" s="228"/>
      <c r="G594" s="259"/>
      <c r="H594" s="224"/>
      <c r="I594" s="259"/>
      <c r="J594" s="224"/>
      <c r="K594" s="101"/>
      <c r="L594" s="101"/>
      <c r="M594" s="103"/>
      <c r="N594" s="109"/>
      <c r="O594" s="102">
        <f t="shared" si="588"/>
        <v>0</v>
      </c>
      <c r="P594" s="224"/>
      <c r="Q594" s="224"/>
      <c r="R594" s="224"/>
      <c r="S594" s="340"/>
      <c r="T594" s="340"/>
    </row>
    <row r="595" spans="1:20" ht="24" customHeight="1">
      <c r="A595" s="225"/>
      <c r="B595" s="254"/>
      <c r="C595" s="254"/>
      <c r="D595" s="311"/>
      <c r="E595" s="257"/>
      <c r="F595" s="228"/>
      <c r="G595" s="260"/>
      <c r="H595" s="224"/>
      <c r="I595" s="260"/>
      <c r="J595" s="224"/>
      <c r="K595" s="101"/>
      <c r="L595" s="101"/>
      <c r="M595" s="101"/>
      <c r="N595" s="109"/>
      <c r="O595" s="102">
        <f t="shared" si="588"/>
        <v>0</v>
      </c>
      <c r="P595" s="224"/>
      <c r="Q595" s="224"/>
      <c r="R595" s="224"/>
      <c r="S595" s="340"/>
      <c r="T595" s="340"/>
    </row>
    <row r="596" spans="1:20" ht="12.75" customHeight="1">
      <c r="A596" s="225">
        <v>18</v>
      </c>
      <c r="B596" s="226" t="s">
        <v>939</v>
      </c>
      <c r="C596" s="270" t="s">
        <v>1355</v>
      </c>
      <c r="D596" s="239" t="s">
        <v>510</v>
      </c>
      <c r="E596" s="261">
        <v>316</v>
      </c>
      <c r="F596" s="228">
        <f t="shared" si="624"/>
        <v>1.9329163648799998</v>
      </c>
      <c r="G596" s="272">
        <v>0.35599999999999998</v>
      </c>
      <c r="H596" s="224">
        <f t="shared" si="625"/>
        <v>0.83075447999999996</v>
      </c>
      <c r="I596" s="273">
        <v>4.9000000000000002E-2</v>
      </c>
      <c r="J596" s="224">
        <f t="shared" si="626"/>
        <v>0.14834504999999998</v>
      </c>
      <c r="K596" s="180" t="s">
        <v>89</v>
      </c>
      <c r="L596" s="180" t="s">
        <v>458</v>
      </c>
      <c r="M596" s="180">
        <v>2.5999999999999999E-2</v>
      </c>
      <c r="N596" s="109">
        <v>32.4</v>
      </c>
      <c r="O596" s="102">
        <f t="shared" si="588"/>
        <v>0.84239999999999993</v>
      </c>
      <c r="P596" s="224">
        <f t="shared" ref="P596" si="647">E596*F596</f>
        <v>610.80157130207999</v>
      </c>
      <c r="Q596" s="224">
        <f t="shared" ref="Q596" si="648">SUM(O596:O599)</f>
        <v>0.84239999999999993</v>
      </c>
      <c r="R596" s="224">
        <f t="shared" ref="R596" si="649">Q596*1.02*1.05*$R$15</f>
        <v>0.95381683487999991</v>
      </c>
      <c r="S596" s="340">
        <f t="shared" ref="S596" si="650">F596*$S$18</f>
        <v>2.4784722731059099</v>
      </c>
      <c r="T596" s="340">
        <f t="shared" ref="T596" si="651">S596*E596</f>
        <v>783.19723830146756</v>
      </c>
    </row>
    <row r="597" spans="1:20" ht="12.75" customHeight="1">
      <c r="A597" s="225"/>
      <c r="B597" s="226"/>
      <c r="C597" s="270"/>
      <c r="D597" s="240"/>
      <c r="E597" s="261"/>
      <c r="F597" s="228"/>
      <c r="G597" s="272"/>
      <c r="H597" s="224"/>
      <c r="I597" s="274"/>
      <c r="J597" s="224"/>
      <c r="K597" s="101"/>
      <c r="L597" s="109"/>
      <c r="M597" s="101"/>
      <c r="N597" s="109"/>
      <c r="O597" s="102">
        <f t="shared" si="588"/>
        <v>0</v>
      </c>
      <c r="P597" s="224"/>
      <c r="Q597" s="224"/>
      <c r="R597" s="224"/>
      <c r="S597" s="340"/>
      <c r="T597" s="340"/>
    </row>
    <row r="598" spans="1:20" ht="12.75" customHeight="1">
      <c r="A598" s="225"/>
      <c r="B598" s="226"/>
      <c r="C598" s="270"/>
      <c r="D598" s="240"/>
      <c r="E598" s="261"/>
      <c r="F598" s="228"/>
      <c r="G598" s="272"/>
      <c r="H598" s="224"/>
      <c r="I598" s="274"/>
      <c r="J598" s="224"/>
      <c r="K598" s="101"/>
      <c r="L598" s="101"/>
      <c r="M598" s="178"/>
      <c r="N598" s="109"/>
      <c r="O598" s="102">
        <f t="shared" si="588"/>
        <v>0</v>
      </c>
      <c r="P598" s="224"/>
      <c r="Q598" s="224"/>
      <c r="R598" s="224"/>
      <c r="S598" s="340"/>
      <c r="T598" s="340"/>
    </row>
    <row r="599" spans="1:20" ht="34.5" customHeight="1">
      <c r="A599" s="225"/>
      <c r="B599" s="226"/>
      <c r="C599" s="270"/>
      <c r="D599" s="241"/>
      <c r="E599" s="261"/>
      <c r="F599" s="228"/>
      <c r="G599" s="272"/>
      <c r="H599" s="224"/>
      <c r="I599" s="275"/>
      <c r="J599" s="224"/>
      <c r="K599" s="101"/>
      <c r="L599" s="101"/>
      <c r="M599" s="101"/>
      <c r="N599" s="109"/>
      <c r="O599" s="102">
        <f t="shared" si="588"/>
        <v>0</v>
      </c>
      <c r="P599" s="224"/>
      <c r="Q599" s="224"/>
      <c r="R599" s="224"/>
      <c r="S599" s="340"/>
      <c r="T599" s="340"/>
    </row>
    <row r="600" spans="1:20" ht="12.75" customHeight="1">
      <c r="A600" s="225">
        <v>19</v>
      </c>
      <c r="B600" s="226" t="s">
        <v>1199</v>
      </c>
      <c r="C600" s="226" t="s">
        <v>1356</v>
      </c>
      <c r="D600" s="239" t="s">
        <v>510</v>
      </c>
      <c r="E600" s="276">
        <v>158</v>
      </c>
      <c r="F600" s="228">
        <f t="shared" si="624"/>
        <v>2.0361065198640005</v>
      </c>
      <c r="G600" s="262">
        <v>0.17399999999999999</v>
      </c>
      <c r="H600" s="224">
        <f t="shared" si="625"/>
        <v>0.40604291999999997</v>
      </c>
      <c r="I600" s="262">
        <v>1.4E-2</v>
      </c>
      <c r="J600" s="224">
        <f t="shared" si="626"/>
        <v>4.2384299999999993E-2</v>
      </c>
      <c r="K600" s="101" t="s">
        <v>1200</v>
      </c>
      <c r="L600" s="101" t="s">
        <v>79</v>
      </c>
      <c r="M600" s="178">
        <v>1.18</v>
      </c>
      <c r="N600" s="109">
        <v>0.89</v>
      </c>
      <c r="O600" s="102">
        <f t="shared" si="588"/>
        <v>1.0502</v>
      </c>
      <c r="P600" s="224">
        <f t="shared" ref="P600" si="652">E600*F600</f>
        <v>321.70483013851208</v>
      </c>
      <c r="Q600" s="224">
        <f t="shared" ref="Q600" si="653">SUM(O600:O603)</f>
        <v>1.4022200000000002</v>
      </c>
      <c r="R600" s="224">
        <f t="shared" ref="R600" si="654">Q600*1.02*1.05*$R$15</f>
        <v>1.5876792998640004</v>
      </c>
      <c r="S600" s="340">
        <f t="shared" ref="S600" si="655">F600*$S$18</f>
        <v>2.6107873295833919</v>
      </c>
      <c r="T600" s="340">
        <f t="shared" ref="T600" si="656">S600*E600</f>
        <v>412.50439807417592</v>
      </c>
    </row>
    <row r="601" spans="1:20" ht="12.75" customHeight="1">
      <c r="A601" s="225"/>
      <c r="B601" s="226"/>
      <c r="C601" s="226"/>
      <c r="D601" s="240"/>
      <c r="E601" s="276"/>
      <c r="F601" s="228"/>
      <c r="G601" s="262"/>
      <c r="H601" s="224"/>
      <c r="I601" s="262"/>
      <c r="J601" s="224"/>
      <c r="K601" s="101" t="s">
        <v>1201</v>
      </c>
      <c r="L601" s="101" t="s">
        <v>79</v>
      </c>
      <c r="M601" s="101">
        <v>0.3</v>
      </c>
      <c r="N601" s="109">
        <v>0.36099999999999999</v>
      </c>
      <c r="O601" s="102">
        <f t="shared" si="588"/>
        <v>0.10829999999999999</v>
      </c>
      <c r="P601" s="224"/>
      <c r="Q601" s="224"/>
      <c r="R601" s="224"/>
      <c r="S601" s="340"/>
      <c r="T601" s="340"/>
    </row>
    <row r="602" spans="1:20" ht="12.75" customHeight="1">
      <c r="A602" s="225"/>
      <c r="B602" s="226"/>
      <c r="C602" s="226"/>
      <c r="D602" s="240"/>
      <c r="E602" s="276"/>
      <c r="F602" s="228"/>
      <c r="G602" s="262"/>
      <c r="H602" s="224"/>
      <c r="I602" s="262"/>
      <c r="J602" s="224"/>
      <c r="K602" s="101" t="s">
        <v>391</v>
      </c>
      <c r="L602" s="101" t="s">
        <v>79</v>
      </c>
      <c r="M602" s="101">
        <v>0.24</v>
      </c>
      <c r="N602" s="109">
        <v>0.113</v>
      </c>
      <c r="O602" s="102">
        <f t="shared" si="588"/>
        <v>2.7119999999999998E-2</v>
      </c>
      <c r="P602" s="224"/>
      <c r="Q602" s="224"/>
      <c r="R602" s="224"/>
      <c r="S602" s="340"/>
      <c r="T602" s="340"/>
    </row>
    <row r="603" spans="1:20" ht="23.25" customHeight="1">
      <c r="A603" s="225"/>
      <c r="B603" s="226"/>
      <c r="C603" s="226"/>
      <c r="D603" s="241"/>
      <c r="E603" s="276"/>
      <c r="F603" s="228"/>
      <c r="G603" s="262"/>
      <c r="H603" s="224"/>
      <c r="I603" s="262"/>
      <c r="J603" s="224"/>
      <c r="K603" s="101" t="s">
        <v>1202</v>
      </c>
      <c r="L603" s="101" t="s">
        <v>79</v>
      </c>
      <c r="M603" s="101">
        <v>0.2</v>
      </c>
      <c r="N603" s="109">
        <v>1.083</v>
      </c>
      <c r="O603" s="102">
        <f t="shared" si="588"/>
        <v>0.21660000000000001</v>
      </c>
      <c r="P603" s="224"/>
      <c r="Q603" s="224"/>
      <c r="R603" s="224"/>
      <c r="S603" s="340"/>
      <c r="T603" s="340"/>
    </row>
    <row r="604" spans="1:20" ht="12.75" customHeight="1">
      <c r="A604" s="225">
        <v>20</v>
      </c>
      <c r="B604" s="226" t="s">
        <v>941</v>
      </c>
      <c r="C604" s="226" t="s">
        <v>1357</v>
      </c>
      <c r="D604" s="239" t="s">
        <v>510</v>
      </c>
      <c r="E604" s="283">
        <v>158</v>
      </c>
      <c r="F604" s="228">
        <f t="shared" si="624"/>
        <v>1.4426304012000002</v>
      </c>
      <c r="G604" s="262">
        <v>0.22800000000000001</v>
      </c>
      <c r="H604" s="224">
        <f t="shared" si="625"/>
        <v>0.53205623999999996</v>
      </c>
      <c r="I604" s="230">
        <v>1.1999999999999999E-3</v>
      </c>
      <c r="J604" s="224">
        <f t="shared" si="626"/>
        <v>3.6329399999999994E-3</v>
      </c>
      <c r="K604" s="101" t="s">
        <v>943</v>
      </c>
      <c r="L604" s="101" t="s">
        <v>79</v>
      </c>
      <c r="M604" s="101">
        <v>0.9</v>
      </c>
      <c r="N604" s="109">
        <v>0.89</v>
      </c>
      <c r="O604" s="102">
        <f t="shared" si="588"/>
        <v>0.80100000000000005</v>
      </c>
      <c r="P604" s="224">
        <f t="shared" ref="P604" si="657">E604*F604</f>
        <v>227.93560338960003</v>
      </c>
      <c r="Q604" s="224">
        <f t="shared" ref="Q604" si="658">SUM(O604:O607)</f>
        <v>0.80100000000000005</v>
      </c>
      <c r="R604" s="224">
        <f t="shared" ref="R604" si="659">Q604*1.02*1.05*$R$15</f>
        <v>0.90694122120000009</v>
      </c>
      <c r="S604" s="340">
        <f t="shared" ref="S604" si="660">F604*$S$18</f>
        <v>1.8498055656618293</v>
      </c>
      <c r="T604" s="340">
        <f t="shared" ref="T604" si="661">S604*E604</f>
        <v>292.26927937456901</v>
      </c>
    </row>
    <row r="605" spans="1:20" ht="12.75" customHeight="1">
      <c r="A605" s="225"/>
      <c r="B605" s="226"/>
      <c r="C605" s="226"/>
      <c r="D605" s="240"/>
      <c r="E605" s="283"/>
      <c r="F605" s="228"/>
      <c r="G605" s="262"/>
      <c r="H605" s="224"/>
      <c r="I605" s="230"/>
      <c r="J605" s="224"/>
      <c r="K605" s="101"/>
      <c r="L605" s="101"/>
      <c r="M605" s="101"/>
      <c r="N605" s="109"/>
      <c r="O605" s="102">
        <f t="shared" si="588"/>
        <v>0</v>
      </c>
      <c r="P605" s="224"/>
      <c r="Q605" s="224"/>
      <c r="R605" s="224"/>
      <c r="S605" s="340"/>
      <c r="T605" s="340"/>
    </row>
    <row r="606" spans="1:20" ht="12.75" customHeight="1">
      <c r="A606" s="225"/>
      <c r="B606" s="226"/>
      <c r="C606" s="226"/>
      <c r="D606" s="240"/>
      <c r="E606" s="283"/>
      <c r="F606" s="228"/>
      <c r="G606" s="262"/>
      <c r="H606" s="224"/>
      <c r="I606" s="230"/>
      <c r="J606" s="224"/>
      <c r="K606" s="101"/>
      <c r="L606" s="101"/>
      <c r="M606" s="103"/>
      <c r="N606" s="109"/>
      <c r="O606" s="102">
        <f t="shared" si="588"/>
        <v>0</v>
      </c>
      <c r="P606" s="224"/>
      <c r="Q606" s="224"/>
      <c r="R606" s="224"/>
      <c r="S606" s="340"/>
      <c r="T606" s="340"/>
    </row>
    <row r="607" spans="1:20" ht="12.75" customHeight="1">
      <c r="A607" s="225"/>
      <c r="B607" s="226"/>
      <c r="C607" s="226"/>
      <c r="D607" s="241"/>
      <c r="E607" s="283"/>
      <c r="F607" s="228"/>
      <c r="G607" s="262"/>
      <c r="H607" s="224"/>
      <c r="I607" s="230"/>
      <c r="J607" s="224"/>
      <c r="K607" s="101"/>
      <c r="L607" s="101"/>
      <c r="M607" s="101"/>
      <c r="N607" s="109"/>
      <c r="O607" s="102">
        <f t="shared" si="588"/>
        <v>0</v>
      </c>
      <c r="P607" s="224"/>
      <c r="Q607" s="224"/>
      <c r="R607" s="224"/>
      <c r="S607" s="340"/>
      <c r="T607" s="340"/>
    </row>
    <row r="608" spans="1:20" ht="12.75" customHeight="1">
      <c r="A608" s="225">
        <v>21</v>
      </c>
      <c r="B608" s="226" t="s">
        <v>149</v>
      </c>
      <c r="C608" s="226" t="s">
        <v>1362</v>
      </c>
      <c r="D608" s="285" t="s">
        <v>499</v>
      </c>
      <c r="E608" s="228">
        <v>12</v>
      </c>
      <c r="F608" s="228">
        <f t="shared" si="624"/>
        <v>0.51547318499999994</v>
      </c>
      <c r="G608" s="251">
        <v>8.0000000000000002E-3</v>
      </c>
      <c r="H608" s="224">
        <f t="shared" si="625"/>
        <v>1.866864E-2</v>
      </c>
      <c r="I608" s="230">
        <v>0.1641</v>
      </c>
      <c r="J608" s="224">
        <f t="shared" si="626"/>
        <v>0.49680454499999999</v>
      </c>
      <c r="K608" s="101"/>
      <c r="L608" s="101"/>
      <c r="M608" s="101"/>
      <c r="N608" s="109"/>
      <c r="O608" s="102">
        <f t="shared" si="588"/>
        <v>0</v>
      </c>
      <c r="P608" s="224">
        <f t="shared" ref="P608" si="662">E608*F608</f>
        <v>6.1856782199999998</v>
      </c>
      <c r="Q608" s="224">
        <f t="shared" ref="Q608" si="663">SUM(O608:O611)</f>
        <v>0</v>
      </c>
      <c r="R608" s="224">
        <f t="shared" ref="R608" si="664">Q608*1.02*1.05*$R$15</f>
        <v>0</v>
      </c>
      <c r="S608" s="340">
        <f t="shared" ref="S608" si="665">F608*$S$18</f>
        <v>0.66096289511802475</v>
      </c>
      <c r="T608" s="340">
        <f t="shared" ref="T608" si="666">S608*E608</f>
        <v>7.9315547414162975</v>
      </c>
    </row>
    <row r="609" spans="1:20" ht="12.75" customHeight="1">
      <c r="A609" s="225"/>
      <c r="B609" s="226"/>
      <c r="C609" s="226"/>
      <c r="D609" s="262"/>
      <c r="E609" s="228"/>
      <c r="F609" s="228"/>
      <c r="G609" s="251"/>
      <c r="H609" s="224"/>
      <c r="I609" s="230"/>
      <c r="J609" s="224"/>
      <c r="K609" s="101"/>
      <c r="L609" s="101"/>
      <c r="M609" s="101"/>
      <c r="N609" s="109"/>
      <c r="O609" s="102">
        <f t="shared" si="588"/>
        <v>0</v>
      </c>
      <c r="P609" s="224"/>
      <c r="Q609" s="224"/>
      <c r="R609" s="224"/>
      <c r="S609" s="340"/>
      <c r="T609" s="340"/>
    </row>
    <row r="610" spans="1:20" ht="12.75" customHeight="1">
      <c r="A610" s="225"/>
      <c r="B610" s="226"/>
      <c r="C610" s="226"/>
      <c r="D610" s="262"/>
      <c r="E610" s="228"/>
      <c r="F610" s="228"/>
      <c r="G610" s="251"/>
      <c r="H610" s="224"/>
      <c r="I610" s="230"/>
      <c r="J610" s="224"/>
      <c r="K610" s="101"/>
      <c r="L610" s="101"/>
      <c r="M610" s="178"/>
      <c r="N610" s="104"/>
      <c r="O610" s="102">
        <f t="shared" si="588"/>
        <v>0</v>
      </c>
      <c r="P610" s="224"/>
      <c r="Q610" s="224"/>
      <c r="R610" s="224"/>
      <c r="S610" s="340"/>
      <c r="T610" s="340"/>
    </row>
    <row r="611" spans="1:20" ht="12.75" customHeight="1">
      <c r="A611" s="225"/>
      <c r="B611" s="226"/>
      <c r="C611" s="226"/>
      <c r="D611" s="262"/>
      <c r="E611" s="228"/>
      <c r="F611" s="228"/>
      <c r="G611" s="251"/>
      <c r="H611" s="224"/>
      <c r="I611" s="230"/>
      <c r="J611" s="224"/>
      <c r="K611" s="101"/>
      <c r="L611" s="101"/>
      <c r="M611" s="101"/>
      <c r="N611" s="109"/>
      <c r="O611" s="102">
        <f t="shared" si="588"/>
        <v>0</v>
      </c>
      <c r="P611" s="224"/>
      <c r="Q611" s="224"/>
      <c r="R611" s="224"/>
      <c r="S611" s="340"/>
      <c r="T611" s="340"/>
    </row>
    <row r="612" spans="1:20" ht="12.75" customHeight="1">
      <c r="A612" s="225">
        <v>22</v>
      </c>
      <c r="B612" s="226" t="s">
        <v>151</v>
      </c>
      <c r="C612" s="226" t="s">
        <v>1363</v>
      </c>
      <c r="D612" s="394" t="s">
        <v>505</v>
      </c>
      <c r="E612" s="228">
        <v>18</v>
      </c>
      <c r="F612" s="228">
        <f t="shared" si="624"/>
        <v>5.5099590000000003</v>
      </c>
      <c r="G612" s="262"/>
      <c r="H612" s="224">
        <f t="shared" si="625"/>
        <v>0</v>
      </c>
      <c r="I612" s="238">
        <v>1.82</v>
      </c>
      <c r="J612" s="224">
        <f t="shared" si="626"/>
        <v>5.5099590000000003</v>
      </c>
      <c r="K612" s="101"/>
      <c r="L612" s="101"/>
      <c r="M612" s="101"/>
      <c r="N612" s="109"/>
      <c r="O612" s="102">
        <f t="shared" si="588"/>
        <v>0</v>
      </c>
      <c r="P612" s="224">
        <f t="shared" ref="P612" si="667">E612*F612</f>
        <v>99.179262000000008</v>
      </c>
      <c r="Q612" s="224">
        <f t="shared" ref="Q612" si="668">SUM(O612:O615)</f>
        <v>0</v>
      </c>
      <c r="R612" s="224">
        <f t="shared" ref="R612" si="669">Q612*1.02*1.05*$R$15</f>
        <v>0</v>
      </c>
      <c r="S612" s="340">
        <f t="shared" ref="S612" si="670">F612*$S$18</f>
        <v>7.0651171750507586</v>
      </c>
      <c r="T612" s="340">
        <f t="shared" ref="T612" si="671">S612*E612</f>
        <v>127.17210915091366</v>
      </c>
    </row>
    <row r="613" spans="1:20" ht="12.75" customHeight="1">
      <c r="A613" s="225"/>
      <c r="B613" s="226"/>
      <c r="C613" s="226"/>
      <c r="D613" s="474"/>
      <c r="E613" s="228"/>
      <c r="F613" s="228"/>
      <c r="G613" s="262"/>
      <c r="H613" s="224"/>
      <c r="I613" s="238"/>
      <c r="J613" s="224"/>
      <c r="K613" s="101"/>
      <c r="L613" s="101"/>
      <c r="M613" s="101"/>
      <c r="N613" s="109"/>
      <c r="O613" s="102">
        <f t="shared" si="588"/>
        <v>0</v>
      </c>
      <c r="P613" s="224"/>
      <c r="Q613" s="224"/>
      <c r="R613" s="224"/>
      <c r="S613" s="340"/>
      <c r="T613" s="340"/>
    </row>
    <row r="614" spans="1:20" ht="12.75" customHeight="1">
      <c r="A614" s="225"/>
      <c r="B614" s="226"/>
      <c r="C614" s="226"/>
      <c r="D614" s="474"/>
      <c r="E614" s="228"/>
      <c r="F614" s="228"/>
      <c r="G614" s="262"/>
      <c r="H614" s="224"/>
      <c r="I614" s="238"/>
      <c r="J614" s="224"/>
      <c r="K614" s="101"/>
      <c r="L614" s="101"/>
      <c r="M614" s="178"/>
      <c r="N614" s="104"/>
      <c r="O614" s="102">
        <f t="shared" ref="O614:O677" si="672">M614*N614</f>
        <v>0</v>
      </c>
      <c r="P614" s="224"/>
      <c r="Q614" s="224"/>
      <c r="R614" s="224"/>
      <c r="S614" s="340"/>
      <c r="T614" s="340"/>
    </row>
    <row r="615" spans="1:20" ht="12.75" customHeight="1">
      <c r="A615" s="225"/>
      <c r="B615" s="226"/>
      <c r="C615" s="226"/>
      <c r="D615" s="475"/>
      <c r="E615" s="228"/>
      <c r="F615" s="228"/>
      <c r="G615" s="262"/>
      <c r="H615" s="224"/>
      <c r="I615" s="238"/>
      <c r="J615" s="224"/>
      <c r="K615" s="101"/>
      <c r="L615" s="101"/>
      <c r="M615" s="101"/>
      <c r="N615" s="109"/>
      <c r="O615" s="102">
        <f t="shared" si="672"/>
        <v>0</v>
      </c>
      <c r="P615" s="224"/>
      <c r="Q615" s="224"/>
      <c r="R615" s="224"/>
      <c r="S615" s="340"/>
      <c r="T615" s="340"/>
    </row>
    <row r="616" spans="1:20" ht="12.75" customHeight="1">
      <c r="A616" s="225">
        <v>23</v>
      </c>
      <c r="B616" s="226" t="s">
        <v>153</v>
      </c>
      <c r="C616" s="226" t="s">
        <v>1364</v>
      </c>
      <c r="D616" s="239" t="s">
        <v>510</v>
      </c>
      <c r="E616" s="261">
        <v>120</v>
      </c>
      <c r="F616" s="228">
        <f t="shared" si="624"/>
        <v>2.2855775219999996</v>
      </c>
      <c r="G616" s="262">
        <v>0.32500000000000001</v>
      </c>
      <c r="H616" s="224">
        <f t="shared" si="625"/>
        <v>0.75841349999999996</v>
      </c>
      <c r="I616" s="251">
        <v>0.29499999999999998</v>
      </c>
      <c r="J616" s="224">
        <f t="shared" si="626"/>
        <v>0.89309774999999991</v>
      </c>
      <c r="K616" s="101" t="s">
        <v>159</v>
      </c>
      <c r="L616" s="101" t="s">
        <v>88</v>
      </c>
      <c r="M616" s="101">
        <v>0.1</v>
      </c>
      <c r="N616" s="109">
        <v>5.6</v>
      </c>
      <c r="O616" s="102">
        <f t="shared" si="672"/>
        <v>0.55999999999999994</v>
      </c>
      <c r="P616" s="224">
        <f t="shared" ref="P616" si="673">E616*F616</f>
        <v>274.26930263999998</v>
      </c>
      <c r="Q616" s="224">
        <f t="shared" ref="Q616" si="674">SUM(O616:O619)</f>
        <v>0.55999999999999994</v>
      </c>
      <c r="R616" s="224">
        <f t="shared" ref="R616" si="675">Q616*1.02*1.05*$R$15</f>
        <v>0.63406627199999988</v>
      </c>
      <c r="S616" s="340">
        <f t="shared" ref="S616" si="676">F616*$S$18</f>
        <v>2.9306702655304968</v>
      </c>
      <c r="T616" s="340">
        <f t="shared" ref="T616" si="677">S616*E616</f>
        <v>351.68043186365963</v>
      </c>
    </row>
    <row r="617" spans="1:20" ht="12.75" customHeight="1">
      <c r="A617" s="225"/>
      <c r="B617" s="226"/>
      <c r="C617" s="226"/>
      <c r="D617" s="240"/>
      <c r="E617" s="261"/>
      <c r="F617" s="228"/>
      <c r="G617" s="262"/>
      <c r="H617" s="224"/>
      <c r="I617" s="251"/>
      <c r="J617" s="224"/>
      <c r="K617" s="101"/>
      <c r="L617" s="101"/>
      <c r="M617" s="101"/>
      <c r="N617" s="109"/>
      <c r="O617" s="102">
        <f t="shared" si="672"/>
        <v>0</v>
      </c>
      <c r="P617" s="224"/>
      <c r="Q617" s="224"/>
      <c r="R617" s="224"/>
      <c r="S617" s="340"/>
      <c r="T617" s="340"/>
    </row>
    <row r="618" spans="1:20" ht="12.75" customHeight="1">
      <c r="A618" s="225"/>
      <c r="B618" s="226"/>
      <c r="C618" s="226"/>
      <c r="D618" s="240"/>
      <c r="E618" s="261"/>
      <c r="F618" s="228"/>
      <c r="G618" s="262"/>
      <c r="H618" s="224"/>
      <c r="I618" s="251"/>
      <c r="J618" s="224"/>
      <c r="K618" s="101"/>
      <c r="L618" s="101"/>
      <c r="M618" s="178"/>
      <c r="N618" s="104"/>
      <c r="O618" s="102">
        <f t="shared" si="672"/>
        <v>0</v>
      </c>
      <c r="P618" s="224"/>
      <c r="Q618" s="224"/>
      <c r="R618" s="224"/>
      <c r="S618" s="340"/>
      <c r="T618" s="340"/>
    </row>
    <row r="619" spans="1:20" ht="12.75" customHeight="1">
      <c r="A619" s="225"/>
      <c r="B619" s="226"/>
      <c r="C619" s="226"/>
      <c r="D619" s="241"/>
      <c r="E619" s="261"/>
      <c r="F619" s="228"/>
      <c r="G619" s="262"/>
      <c r="H619" s="224"/>
      <c r="I619" s="251"/>
      <c r="J619" s="224"/>
      <c r="K619" s="101"/>
      <c r="L619" s="101"/>
      <c r="M619" s="101"/>
      <c r="N619" s="109"/>
      <c r="O619" s="102">
        <f t="shared" si="672"/>
        <v>0</v>
      </c>
      <c r="P619" s="224"/>
      <c r="Q619" s="224"/>
      <c r="R619" s="224"/>
      <c r="S619" s="340"/>
      <c r="T619" s="340"/>
    </row>
    <row r="620" spans="1:20" ht="12.75" customHeight="1">
      <c r="A620" s="225">
        <v>24</v>
      </c>
      <c r="B620" s="226" t="s">
        <v>155</v>
      </c>
      <c r="C620" s="226" t="s">
        <v>1365</v>
      </c>
      <c r="D620" s="239" t="s">
        <v>510</v>
      </c>
      <c r="E620" s="261">
        <v>120</v>
      </c>
      <c r="F620" s="228">
        <f t="shared" si="624"/>
        <v>0.21002219999999999</v>
      </c>
      <c r="G620" s="262">
        <v>0.09</v>
      </c>
      <c r="H620" s="224">
        <f t="shared" si="625"/>
        <v>0.21002219999999999</v>
      </c>
      <c r="I620" s="262"/>
      <c r="J620" s="224">
        <f t="shared" si="626"/>
        <v>0</v>
      </c>
      <c r="K620" s="101"/>
      <c r="L620" s="101"/>
      <c r="M620" s="101"/>
      <c r="N620" s="109"/>
      <c r="O620" s="102">
        <f t="shared" si="672"/>
        <v>0</v>
      </c>
      <c r="P620" s="224">
        <f t="shared" ref="P620" si="678">E620*F620</f>
        <v>25.202663999999999</v>
      </c>
      <c r="Q620" s="224">
        <f t="shared" ref="Q620" si="679">SUM(O620:O623)</f>
        <v>0</v>
      </c>
      <c r="R620" s="224">
        <f t="shared" ref="R620" si="680">Q620*1.02*1.05*$R$15</f>
        <v>0</v>
      </c>
      <c r="S620" s="340">
        <f t="shared" ref="S620" si="681">F620*$S$18</f>
        <v>0.26929990810493243</v>
      </c>
      <c r="T620" s="340">
        <f t="shared" ref="T620" si="682">S620*E620</f>
        <v>32.315988972591889</v>
      </c>
    </row>
    <row r="621" spans="1:20" ht="12.75" customHeight="1">
      <c r="A621" s="225"/>
      <c r="B621" s="226"/>
      <c r="C621" s="226"/>
      <c r="D621" s="240"/>
      <c r="E621" s="261"/>
      <c r="F621" s="228"/>
      <c r="G621" s="262"/>
      <c r="H621" s="224"/>
      <c r="I621" s="262"/>
      <c r="J621" s="224"/>
      <c r="K621" s="101"/>
      <c r="L621" s="101"/>
      <c r="M621" s="101"/>
      <c r="N621" s="109"/>
      <c r="O621" s="102">
        <f t="shared" si="672"/>
        <v>0</v>
      </c>
      <c r="P621" s="224"/>
      <c r="Q621" s="224"/>
      <c r="R621" s="224"/>
      <c r="S621" s="340"/>
      <c r="T621" s="340"/>
    </row>
    <row r="622" spans="1:20" ht="12.75" customHeight="1">
      <c r="A622" s="225"/>
      <c r="B622" s="226"/>
      <c r="C622" s="226"/>
      <c r="D622" s="240"/>
      <c r="E622" s="261"/>
      <c r="F622" s="228"/>
      <c r="G622" s="262"/>
      <c r="H622" s="224"/>
      <c r="I622" s="262"/>
      <c r="J622" s="224"/>
      <c r="K622" s="101"/>
      <c r="L622" s="101"/>
      <c r="M622" s="101"/>
      <c r="N622" s="109"/>
      <c r="O622" s="102">
        <f t="shared" si="672"/>
        <v>0</v>
      </c>
      <c r="P622" s="224"/>
      <c r="Q622" s="224"/>
      <c r="R622" s="224"/>
      <c r="S622" s="340"/>
      <c r="T622" s="340"/>
    </row>
    <row r="623" spans="1:20" ht="12.75" customHeight="1">
      <c r="A623" s="225"/>
      <c r="B623" s="226"/>
      <c r="C623" s="226"/>
      <c r="D623" s="241"/>
      <c r="E623" s="261"/>
      <c r="F623" s="228"/>
      <c r="G623" s="262"/>
      <c r="H623" s="224"/>
      <c r="I623" s="262"/>
      <c r="J623" s="224"/>
      <c r="K623" s="101"/>
      <c r="L623" s="101"/>
      <c r="M623" s="101"/>
      <c r="N623" s="109"/>
      <c r="O623" s="102">
        <f t="shared" si="672"/>
        <v>0</v>
      </c>
      <c r="P623" s="224"/>
      <c r="Q623" s="224"/>
      <c r="R623" s="224"/>
      <c r="S623" s="340"/>
      <c r="T623" s="340"/>
    </row>
    <row r="624" spans="1:20" ht="12.75" customHeight="1">
      <c r="A624" s="225">
        <v>25</v>
      </c>
      <c r="B624" s="226" t="s">
        <v>157</v>
      </c>
      <c r="C624" s="226" t="s">
        <v>1366</v>
      </c>
      <c r="D624" s="239" t="s">
        <v>510</v>
      </c>
      <c r="E624" s="261">
        <v>120</v>
      </c>
      <c r="F624" s="228">
        <f t="shared" si="624"/>
        <v>0.22065050999999999</v>
      </c>
      <c r="G624" s="262">
        <v>2.4199999999999999E-2</v>
      </c>
      <c r="H624" s="224">
        <f t="shared" si="625"/>
        <v>5.6472635999999993E-2</v>
      </c>
      <c r="I624" s="230"/>
      <c r="J624" s="224">
        <f t="shared" si="626"/>
        <v>0</v>
      </c>
      <c r="K624" s="101" t="s">
        <v>160</v>
      </c>
      <c r="L624" s="101" t="s">
        <v>79</v>
      </c>
      <c r="M624" s="101">
        <v>2.5000000000000001E-2</v>
      </c>
      <c r="N624" s="109">
        <v>5.8</v>
      </c>
      <c r="O624" s="102">
        <f t="shared" si="672"/>
        <v>0.14499999999999999</v>
      </c>
      <c r="P624" s="224">
        <f t="shared" ref="P624" si="683">E624*F624</f>
        <v>26.478061199999999</v>
      </c>
      <c r="Q624" s="224">
        <f t="shared" ref="Q624" si="684">SUM(O624:O627)</f>
        <v>0.14499999999999999</v>
      </c>
      <c r="R624" s="224">
        <f t="shared" ref="R624" si="685">Q624*1.02*1.05*$R$15</f>
        <v>0.164177874</v>
      </c>
      <c r="S624" s="340">
        <f t="shared" ref="S624" si="686">F624*$S$18</f>
        <v>0.28292800506949489</v>
      </c>
      <c r="T624" s="340">
        <f t="shared" ref="T624" si="687">S624*E624</f>
        <v>33.951360608339385</v>
      </c>
    </row>
    <row r="625" spans="1:20" ht="12.75" customHeight="1">
      <c r="A625" s="225"/>
      <c r="B625" s="226"/>
      <c r="C625" s="226"/>
      <c r="D625" s="240"/>
      <c r="E625" s="261"/>
      <c r="F625" s="228"/>
      <c r="G625" s="262"/>
      <c r="H625" s="224"/>
      <c r="I625" s="230"/>
      <c r="J625" s="224"/>
      <c r="K625" s="101"/>
      <c r="L625" s="101"/>
      <c r="M625" s="101"/>
      <c r="N625" s="109"/>
      <c r="O625" s="102">
        <f t="shared" si="672"/>
        <v>0</v>
      </c>
      <c r="P625" s="224"/>
      <c r="Q625" s="224"/>
      <c r="R625" s="224"/>
      <c r="S625" s="340"/>
      <c r="T625" s="340"/>
    </row>
    <row r="626" spans="1:20" ht="12.75" customHeight="1">
      <c r="A626" s="225"/>
      <c r="B626" s="226"/>
      <c r="C626" s="226"/>
      <c r="D626" s="240"/>
      <c r="E626" s="261"/>
      <c r="F626" s="228"/>
      <c r="G626" s="262"/>
      <c r="H626" s="224"/>
      <c r="I626" s="230"/>
      <c r="J626" s="224"/>
      <c r="K626" s="101"/>
      <c r="L626" s="101"/>
      <c r="M626" s="101"/>
      <c r="N626" s="109"/>
      <c r="O626" s="102">
        <f t="shared" si="672"/>
        <v>0</v>
      </c>
      <c r="P626" s="224"/>
      <c r="Q626" s="224"/>
      <c r="R626" s="224"/>
      <c r="S626" s="340"/>
      <c r="T626" s="340"/>
    </row>
    <row r="627" spans="1:20" ht="12.75" customHeight="1">
      <c r="A627" s="225"/>
      <c r="B627" s="226"/>
      <c r="C627" s="226"/>
      <c r="D627" s="241"/>
      <c r="E627" s="261"/>
      <c r="F627" s="228"/>
      <c r="G627" s="262"/>
      <c r="H627" s="224"/>
      <c r="I627" s="230"/>
      <c r="J627" s="224"/>
      <c r="K627" s="101"/>
      <c r="L627" s="101"/>
      <c r="M627" s="101"/>
      <c r="N627" s="109"/>
      <c r="O627" s="102">
        <f t="shared" si="672"/>
        <v>0</v>
      </c>
      <c r="P627" s="224"/>
      <c r="Q627" s="224"/>
      <c r="R627" s="224"/>
      <c r="S627" s="340"/>
      <c r="T627" s="340"/>
    </row>
    <row r="628" spans="1:20" ht="12.75" customHeight="1">
      <c r="A628" s="422"/>
      <c r="B628" s="454"/>
      <c r="C628" s="425" t="s">
        <v>1291</v>
      </c>
      <c r="D628" s="454"/>
      <c r="E628" s="454"/>
      <c r="F628" s="406" t="e">
        <f>H628+J628+R628</f>
        <v>#VALUE!</v>
      </c>
      <c r="G628" s="457"/>
      <c r="H628" s="429">
        <f>G628*$P$7/1000</f>
        <v>0</v>
      </c>
      <c r="I628" s="460"/>
      <c r="J628" s="429">
        <f>I628*$P$8/1000</f>
        <v>0</v>
      </c>
      <c r="K628" s="197"/>
      <c r="L628" s="197"/>
      <c r="M628" s="197"/>
      <c r="N628" s="198"/>
      <c r="O628" s="75">
        <f t="shared" si="672"/>
        <v>0</v>
      </c>
      <c r="P628" s="429" t="e">
        <f>E628*F628</f>
        <v>#VALUE!</v>
      </c>
      <c r="Q628" s="429">
        <f>SUM(O628:O631)</f>
        <v>0</v>
      </c>
      <c r="R628" s="429" t="e">
        <f>Q628*1.02*1.05*$R$14</f>
        <v>#VALUE!</v>
      </c>
      <c r="S628" s="397"/>
      <c r="T628" s="463">
        <f>SUM(T528:T627)</f>
        <v>11664.847230965095</v>
      </c>
    </row>
    <row r="629" spans="1:20" ht="12.75" customHeight="1">
      <c r="A629" s="423"/>
      <c r="B629" s="455"/>
      <c r="C629" s="426"/>
      <c r="D629" s="455"/>
      <c r="E629" s="455"/>
      <c r="F629" s="407"/>
      <c r="G629" s="458"/>
      <c r="H629" s="430"/>
      <c r="I629" s="461"/>
      <c r="J629" s="430"/>
      <c r="K629" s="197"/>
      <c r="L629" s="197"/>
      <c r="M629" s="197"/>
      <c r="N629" s="198"/>
      <c r="O629" s="75">
        <f t="shared" si="672"/>
        <v>0</v>
      </c>
      <c r="P629" s="430"/>
      <c r="Q629" s="430"/>
      <c r="R629" s="430"/>
      <c r="S629" s="397"/>
      <c r="T629" s="464"/>
    </row>
    <row r="630" spans="1:20" ht="12.75" customHeight="1">
      <c r="A630" s="423"/>
      <c r="B630" s="455"/>
      <c r="C630" s="426"/>
      <c r="D630" s="455"/>
      <c r="E630" s="455"/>
      <c r="F630" s="407"/>
      <c r="G630" s="458"/>
      <c r="H630" s="430"/>
      <c r="I630" s="461"/>
      <c r="J630" s="430"/>
      <c r="K630" s="197"/>
      <c r="L630" s="197"/>
      <c r="M630" s="197"/>
      <c r="N630" s="198"/>
      <c r="O630" s="75">
        <f t="shared" si="672"/>
        <v>0</v>
      </c>
      <c r="P630" s="430"/>
      <c r="Q630" s="430"/>
      <c r="R630" s="430"/>
      <c r="S630" s="397"/>
      <c r="T630" s="464"/>
    </row>
    <row r="631" spans="1:20" ht="12.75" customHeight="1">
      <c r="A631" s="424"/>
      <c r="B631" s="456"/>
      <c r="C631" s="427"/>
      <c r="D631" s="456"/>
      <c r="E631" s="456"/>
      <c r="F631" s="408"/>
      <c r="G631" s="459"/>
      <c r="H631" s="431"/>
      <c r="I631" s="462"/>
      <c r="J631" s="431"/>
      <c r="K631" s="197"/>
      <c r="L631" s="197"/>
      <c r="M631" s="197"/>
      <c r="N631" s="198"/>
      <c r="O631" s="75">
        <f t="shared" si="672"/>
        <v>0</v>
      </c>
      <c r="P631" s="431"/>
      <c r="Q631" s="431"/>
      <c r="R631" s="431"/>
      <c r="S631" s="397"/>
      <c r="T631" s="465"/>
    </row>
    <row r="632" spans="1:20" ht="12.75" customHeight="1">
      <c r="A632" s="422"/>
      <c r="B632" s="454"/>
      <c r="C632" s="425" t="s">
        <v>1292</v>
      </c>
      <c r="D632" s="454"/>
      <c r="E632" s="454"/>
      <c r="F632" s="406" t="e">
        <f>H632+J632+R632</f>
        <v>#VALUE!</v>
      </c>
      <c r="G632" s="457"/>
      <c r="H632" s="429">
        <f>G632*$P$7/1000</f>
        <v>0</v>
      </c>
      <c r="I632" s="460"/>
      <c r="J632" s="429">
        <f>I632*$P$8/1000</f>
        <v>0</v>
      </c>
      <c r="K632" s="197"/>
      <c r="L632" s="197"/>
      <c r="M632" s="197"/>
      <c r="N632" s="198"/>
      <c r="O632" s="75">
        <f t="shared" si="672"/>
        <v>0</v>
      </c>
      <c r="P632" s="429" t="e">
        <f>E632*F632</f>
        <v>#VALUE!</v>
      </c>
      <c r="Q632" s="429">
        <f>SUM(O632:O635)</f>
        <v>0</v>
      </c>
      <c r="R632" s="429" t="e">
        <f>Q632*1.02*1.05*$R$14</f>
        <v>#VALUE!</v>
      </c>
      <c r="S632" s="397"/>
      <c r="T632" s="398">
        <f>(T628*100%)/$T$736</f>
        <v>0.17263813109763787</v>
      </c>
    </row>
    <row r="633" spans="1:20" ht="12.75" customHeight="1">
      <c r="A633" s="423"/>
      <c r="B633" s="455"/>
      <c r="C633" s="426"/>
      <c r="D633" s="455"/>
      <c r="E633" s="455"/>
      <c r="F633" s="407"/>
      <c r="G633" s="458"/>
      <c r="H633" s="430"/>
      <c r="I633" s="461"/>
      <c r="J633" s="430"/>
      <c r="K633" s="197"/>
      <c r="L633" s="197"/>
      <c r="M633" s="197"/>
      <c r="N633" s="198"/>
      <c r="O633" s="75">
        <f t="shared" si="672"/>
        <v>0</v>
      </c>
      <c r="P633" s="430"/>
      <c r="Q633" s="430"/>
      <c r="R633" s="430"/>
      <c r="S633" s="397"/>
      <c r="T633" s="398"/>
    </row>
    <row r="634" spans="1:20" ht="12.75" customHeight="1">
      <c r="A634" s="423"/>
      <c r="B634" s="455"/>
      <c r="C634" s="426"/>
      <c r="D634" s="455"/>
      <c r="E634" s="455"/>
      <c r="F634" s="407"/>
      <c r="G634" s="458"/>
      <c r="H634" s="430"/>
      <c r="I634" s="461"/>
      <c r="J634" s="430"/>
      <c r="K634" s="197"/>
      <c r="L634" s="197"/>
      <c r="M634" s="197"/>
      <c r="N634" s="198"/>
      <c r="O634" s="75">
        <f t="shared" si="672"/>
        <v>0</v>
      </c>
      <c r="P634" s="430"/>
      <c r="Q634" s="430"/>
      <c r="R634" s="430"/>
      <c r="S634" s="397"/>
      <c r="T634" s="398"/>
    </row>
    <row r="635" spans="1:20" ht="12.75" customHeight="1">
      <c r="A635" s="424"/>
      <c r="B635" s="456"/>
      <c r="C635" s="427"/>
      <c r="D635" s="456"/>
      <c r="E635" s="456"/>
      <c r="F635" s="408"/>
      <c r="G635" s="459"/>
      <c r="H635" s="431"/>
      <c r="I635" s="462"/>
      <c r="J635" s="431"/>
      <c r="K635" s="197"/>
      <c r="L635" s="197"/>
      <c r="M635" s="197"/>
      <c r="N635" s="198"/>
      <c r="O635" s="75">
        <f t="shared" si="672"/>
        <v>0</v>
      </c>
      <c r="P635" s="431"/>
      <c r="Q635" s="431"/>
      <c r="R635" s="431"/>
      <c r="S635" s="397"/>
      <c r="T635" s="398"/>
    </row>
    <row r="636" spans="1:20" ht="12.75" customHeight="1">
      <c r="A636" s="225"/>
      <c r="B636" s="226"/>
      <c r="C636" s="263" t="s">
        <v>1384</v>
      </c>
      <c r="D636" s="225"/>
      <c r="E636" s="283"/>
      <c r="F636" s="384">
        <f t="shared" ref="F636" si="688">H636+J636+R636</f>
        <v>0</v>
      </c>
      <c r="G636" s="251"/>
      <c r="H636" s="378">
        <f t="shared" ref="H636" si="689">G636*$P$8/1000</f>
        <v>0</v>
      </c>
      <c r="I636" s="251"/>
      <c r="J636" s="378">
        <f t="shared" ref="J636" si="690">I636*$P$9/1000</f>
        <v>0</v>
      </c>
      <c r="K636" s="101"/>
      <c r="L636" s="101"/>
      <c r="M636" s="101"/>
      <c r="N636" s="109"/>
      <c r="O636" s="50">
        <f t="shared" si="672"/>
        <v>0</v>
      </c>
      <c r="P636" s="224">
        <f t="shared" ref="P636" si="691">E636*F636</f>
        <v>0</v>
      </c>
      <c r="Q636" s="224">
        <f t="shared" ref="Q636" si="692">SUM(O636:O639)</f>
        <v>0</v>
      </c>
      <c r="R636" s="224">
        <f t="shared" ref="R636" si="693">Q636*1.02*1.05*$R$15</f>
        <v>0</v>
      </c>
      <c r="S636" s="340">
        <f t="shared" ref="S636" si="694">F636*$S$18</f>
        <v>0</v>
      </c>
      <c r="T636" s="340">
        <f t="shared" ref="T636" si="695">S636*E636</f>
        <v>0</v>
      </c>
    </row>
    <row r="637" spans="1:20">
      <c r="A637" s="225"/>
      <c r="B637" s="226"/>
      <c r="C637" s="263"/>
      <c r="D637" s="225"/>
      <c r="E637" s="283"/>
      <c r="F637" s="384"/>
      <c r="G637" s="251"/>
      <c r="H637" s="378"/>
      <c r="I637" s="251"/>
      <c r="J637" s="378"/>
      <c r="K637" s="101"/>
      <c r="L637" s="101"/>
      <c r="M637" s="101"/>
      <c r="N637" s="109"/>
      <c r="O637" s="50">
        <f t="shared" si="672"/>
        <v>0</v>
      </c>
      <c r="P637" s="224"/>
      <c r="Q637" s="224"/>
      <c r="R637" s="224"/>
      <c r="S637" s="340"/>
      <c r="T637" s="340"/>
    </row>
    <row r="638" spans="1:20">
      <c r="A638" s="225"/>
      <c r="B638" s="226"/>
      <c r="C638" s="263"/>
      <c r="D638" s="225"/>
      <c r="E638" s="283"/>
      <c r="F638" s="384"/>
      <c r="G638" s="251"/>
      <c r="H638" s="378"/>
      <c r="I638" s="251"/>
      <c r="J638" s="378"/>
      <c r="K638" s="101"/>
      <c r="L638" s="109"/>
      <c r="M638" s="104"/>
      <c r="N638" s="109"/>
      <c r="O638" s="50">
        <f t="shared" si="672"/>
        <v>0</v>
      </c>
      <c r="P638" s="224"/>
      <c r="Q638" s="224"/>
      <c r="R638" s="224"/>
      <c r="S638" s="340"/>
      <c r="T638" s="340"/>
    </row>
    <row r="639" spans="1:20">
      <c r="A639" s="225"/>
      <c r="B639" s="226"/>
      <c r="C639" s="263"/>
      <c r="D639" s="225"/>
      <c r="E639" s="283"/>
      <c r="F639" s="384"/>
      <c r="G639" s="251"/>
      <c r="H639" s="378"/>
      <c r="I639" s="251"/>
      <c r="J639" s="378"/>
      <c r="K639" s="101"/>
      <c r="L639" s="101"/>
      <c r="M639" s="101"/>
      <c r="N639" s="109"/>
      <c r="O639" s="50">
        <f t="shared" si="672"/>
        <v>0</v>
      </c>
      <c r="P639" s="224"/>
      <c r="Q639" s="224"/>
      <c r="R639" s="224"/>
      <c r="S639" s="340"/>
      <c r="T639" s="340"/>
    </row>
    <row r="640" spans="1:20" ht="12.75" customHeight="1">
      <c r="A640" s="379">
        <v>1</v>
      </c>
      <c r="B640" s="472" t="s">
        <v>700</v>
      </c>
      <c r="C640" s="381" t="s">
        <v>1376</v>
      </c>
      <c r="D640" s="342" t="s">
        <v>499</v>
      </c>
      <c r="E640" s="384">
        <v>22.03</v>
      </c>
      <c r="F640" s="384">
        <f t="shared" ref="F640" si="696">H640+J640+R640</f>
        <v>0.37199689829999999</v>
      </c>
      <c r="G640" s="471">
        <v>4.9100000000000003E-3</v>
      </c>
      <c r="H640" s="378">
        <f t="shared" ref="H640" si="697">G640*$P$8/1000</f>
        <v>1.14578778E-2</v>
      </c>
      <c r="I640" s="470">
        <v>0.11909</v>
      </c>
      <c r="J640" s="378">
        <f t="shared" ref="J640" si="698">I640*$P$9/1000</f>
        <v>0.36053902049999997</v>
      </c>
      <c r="K640" s="52"/>
      <c r="L640" s="52"/>
      <c r="M640" s="52"/>
      <c r="N640" s="69"/>
      <c r="O640" s="50">
        <f t="shared" si="672"/>
        <v>0</v>
      </c>
      <c r="P640" s="224">
        <f t="shared" ref="P640" si="699">E640*F640</f>
        <v>8.1950916695490008</v>
      </c>
      <c r="Q640" s="224">
        <f t="shared" ref="Q640" si="700">SUM(O640:O643)</f>
        <v>0</v>
      </c>
      <c r="R640" s="224">
        <f t="shared" ref="R640" si="701">Q640*1.02*1.05*$R$15</f>
        <v>0</v>
      </c>
      <c r="S640" s="340">
        <f t="shared" ref="S640" si="702">F640*$S$18</f>
        <v>0.47699114916189761</v>
      </c>
      <c r="T640" s="340">
        <f t="shared" ref="T640" si="703">S640*E640</f>
        <v>10.508115016036605</v>
      </c>
    </row>
    <row r="641" spans="1:20">
      <c r="A641" s="379"/>
      <c r="B641" s="472"/>
      <c r="C641" s="381"/>
      <c r="D641" s="380"/>
      <c r="E641" s="384"/>
      <c r="F641" s="384"/>
      <c r="G641" s="471"/>
      <c r="H641" s="378"/>
      <c r="I641" s="470"/>
      <c r="J641" s="378"/>
      <c r="K641" s="52"/>
      <c r="L641" s="52"/>
      <c r="M641" s="52"/>
      <c r="N641" s="69"/>
      <c r="O641" s="50">
        <f t="shared" si="672"/>
        <v>0</v>
      </c>
      <c r="P641" s="224"/>
      <c r="Q641" s="224"/>
      <c r="R641" s="224"/>
      <c r="S641" s="340"/>
      <c r="T641" s="340"/>
    </row>
    <row r="642" spans="1:20">
      <c r="A642" s="379"/>
      <c r="B642" s="472"/>
      <c r="C642" s="381"/>
      <c r="D642" s="380"/>
      <c r="E642" s="384"/>
      <c r="F642" s="384"/>
      <c r="G642" s="471"/>
      <c r="H642" s="378"/>
      <c r="I642" s="470"/>
      <c r="J642" s="378"/>
      <c r="K642" s="52"/>
      <c r="L642" s="52"/>
      <c r="M642" s="53"/>
      <c r="N642" s="69"/>
      <c r="O642" s="50">
        <f t="shared" si="672"/>
        <v>0</v>
      </c>
      <c r="P642" s="224"/>
      <c r="Q642" s="224"/>
      <c r="R642" s="224"/>
      <c r="S642" s="340"/>
      <c r="T642" s="340"/>
    </row>
    <row r="643" spans="1:20">
      <c r="A643" s="379"/>
      <c r="B643" s="472"/>
      <c r="C643" s="381"/>
      <c r="D643" s="380"/>
      <c r="E643" s="384"/>
      <c r="F643" s="384"/>
      <c r="G643" s="471"/>
      <c r="H643" s="378"/>
      <c r="I643" s="470"/>
      <c r="J643" s="378"/>
      <c r="K643" s="52"/>
      <c r="L643" s="52"/>
      <c r="M643" s="52"/>
      <c r="N643" s="69"/>
      <c r="O643" s="50">
        <f t="shared" si="672"/>
        <v>0</v>
      </c>
      <c r="P643" s="224"/>
      <c r="Q643" s="224"/>
      <c r="R643" s="224"/>
      <c r="S643" s="340"/>
      <c r="T643" s="340"/>
    </row>
    <row r="644" spans="1:20" ht="12.75" customHeight="1">
      <c r="A644" s="379">
        <v>2</v>
      </c>
      <c r="B644" s="381" t="s">
        <v>85</v>
      </c>
      <c r="C644" s="381" t="s">
        <v>1377</v>
      </c>
      <c r="D644" s="342" t="s">
        <v>499</v>
      </c>
      <c r="E644" s="384">
        <v>0.44500000000000001</v>
      </c>
      <c r="F644" s="384">
        <f t="shared" ref="F644:F696" si="704">H644+J644+R644</f>
        <v>4.5271451999999996</v>
      </c>
      <c r="G644" s="380">
        <v>1.94</v>
      </c>
      <c r="H644" s="378">
        <f t="shared" ref="H644:H696" si="705">G644*$P$8/1000</f>
        <v>4.5271451999999996</v>
      </c>
      <c r="I644" s="380"/>
      <c r="J644" s="378">
        <f t="shared" ref="J644:J696" si="706">I644*$P$9/1000</f>
        <v>0</v>
      </c>
      <c r="K644" s="52"/>
      <c r="L644" s="52"/>
      <c r="M644" s="52"/>
      <c r="N644" s="69"/>
      <c r="O644" s="50">
        <f t="shared" si="672"/>
        <v>0</v>
      </c>
      <c r="P644" s="224">
        <f t="shared" ref="P644" si="707">E644*F644</f>
        <v>2.0145796140000001</v>
      </c>
      <c r="Q644" s="224">
        <f t="shared" ref="Q644" si="708">SUM(O644:O647)</f>
        <v>0</v>
      </c>
      <c r="R644" s="224">
        <f t="shared" ref="R644" si="709">Q644*1.02*1.05*$R$15</f>
        <v>0</v>
      </c>
      <c r="S644" s="340">
        <f t="shared" ref="S644" si="710">F644*$S$18</f>
        <v>5.8049091302618763</v>
      </c>
      <c r="T644" s="340">
        <f t="shared" ref="T644" si="711">S644*E644</f>
        <v>2.5831845629665349</v>
      </c>
    </row>
    <row r="645" spans="1:20">
      <c r="A645" s="379"/>
      <c r="B645" s="381"/>
      <c r="C645" s="381"/>
      <c r="D645" s="380"/>
      <c r="E645" s="384"/>
      <c r="F645" s="384"/>
      <c r="G645" s="380"/>
      <c r="H645" s="378"/>
      <c r="I645" s="380"/>
      <c r="J645" s="378"/>
      <c r="K645" s="52"/>
      <c r="L645" s="52"/>
      <c r="M645" s="52"/>
      <c r="N645" s="69"/>
      <c r="O645" s="50">
        <f t="shared" si="672"/>
        <v>0</v>
      </c>
      <c r="P645" s="224"/>
      <c r="Q645" s="224"/>
      <c r="R645" s="224"/>
      <c r="S645" s="340"/>
      <c r="T645" s="340"/>
    </row>
    <row r="646" spans="1:20">
      <c r="A646" s="379"/>
      <c r="B646" s="381"/>
      <c r="C646" s="381"/>
      <c r="D646" s="380"/>
      <c r="E646" s="384"/>
      <c r="F646" s="384"/>
      <c r="G646" s="380"/>
      <c r="H646" s="378"/>
      <c r="I646" s="380"/>
      <c r="J646" s="378"/>
      <c r="K646" s="52"/>
      <c r="L646" s="52"/>
      <c r="M646" s="53"/>
      <c r="N646" s="69"/>
      <c r="O646" s="50">
        <f t="shared" si="672"/>
        <v>0</v>
      </c>
      <c r="P646" s="224"/>
      <c r="Q646" s="224"/>
      <c r="R646" s="224"/>
      <c r="S646" s="340"/>
      <c r="T646" s="340"/>
    </row>
    <row r="647" spans="1:20">
      <c r="A647" s="379"/>
      <c r="B647" s="381"/>
      <c r="C647" s="381"/>
      <c r="D647" s="380"/>
      <c r="E647" s="384"/>
      <c r="F647" s="384"/>
      <c r="G647" s="380"/>
      <c r="H647" s="378"/>
      <c r="I647" s="380"/>
      <c r="J647" s="378"/>
      <c r="K647" s="52"/>
      <c r="L647" s="52"/>
      <c r="M647" s="52"/>
      <c r="N647" s="69"/>
      <c r="O647" s="50">
        <f t="shared" si="672"/>
        <v>0</v>
      </c>
      <c r="P647" s="224"/>
      <c r="Q647" s="224"/>
      <c r="R647" s="224"/>
      <c r="S647" s="340"/>
      <c r="T647" s="340"/>
    </row>
    <row r="648" spans="1:20">
      <c r="A648" s="379">
        <v>3</v>
      </c>
      <c r="B648" s="381" t="s">
        <v>124</v>
      </c>
      <c r="C648" s="226" t="s">
        <v>974</v>
      </c>
      <c r="D648" s="243" t="s">
        <v>512</v>
      </c>
      <c r="E648" s="384">
        <v>77</v>
      </c>
      <c r="F648" s="384">
        <f t="shared" si="704"/>
        <v>0.27045016799999999</v>
      </c>
      <c r="G648" s="470">
        <v>2.5600000000000001E-2</v>
      </c>
      <c r="H648" s="378">
        <f t="shared" si="705"/>
        <v>5.9739647999999999E-2</v>
      </c>
      <c r="I648" s="470">
        <v>6.9599999999999995E-2</v>
      </c>
      <c r="J648" s="378">
        <f t="shared" si="706"/>
        <v>0.21071051999999998</v>
      </c>
      <c r="K648" s="52"/>
      <c r="L648" s="52"/>
      <c r="M648" s="52"/>
      <c r="N648" s="69"/>
      <c r="O648" s="50">
        <f t="shared" si="672"/>
        <v>0</v>
      </c>
      <c r="P648" s="224">
        <f t="shared" ref="P648" si="712">E648*F648</f>
        <v>20.824662935999999</v>
      </c>
      <c r="Q648" s="224">
        <f t="shared" ref="Q648" si="713">SUM(O648:O651)</f>
        <v>0</v>
      </c>
      <c r="R648" s="224">
        <f t="shared" ref="R648" si="714">Q648*1.02*1.05*$R$15</f>
        <v>0</v>
      </c>
      <c r="S648" s="340">
        <f t="shared" ref="S648" si="715">F648*$S$18</f>
        <v>0.34678336570783247</v>
      </c>
      <c r="T648" s="340">
        <f t="shared" ref="T648" si="716">S648*E648</f>
        <v>26.702319159503102</v>
      </c>
    </row>
    <row r="649" spans="1:20">
      <c r="A649" s="379"/>
      <c r="B649" s="381"/>
      <c r="C649" s="226"/>
      <c r="D649" s="244"/>
      <c r="E649" s="384"/>
      <c r="F649" s="384"/>
      <c r="G649" s="470"/>
      <c r="H649" s="378"/>
      <c r="I649" s="470"/>
      <c r="J649" s="378"/>
      <c r="K649" s="52"/>
      <c r="L649" s="52"/>
      <c r="M649" s="52"/>
      <c r="N649" s="69"/>
      <c r="O649" s="50">
        <f t="shared" si="672"/>
        <v>0</v>
      </c>
      <c r="P649" s="224"/>
      <c r="Q649" s="224"/>
      <c r="R649" s="224"/>
      <c r="S649" s="340"/>
      <c r="T649" s="340"/>
    </row>
    <row r="650" spans="1:20">
      <c r="A650" s="379"/>
      <c r="B650" s="381"/>
      <c r="C650" s="226"/>
      <c r="D650" s="244"/>
      <c r="E650" s="384"/>
      <c r="F650" s="384"/>
      <c r="G650" s="470"/>
      <c r="H650" s="378"/>
      <c r="I650" s="470"/>
      <c r="J650" s="378"/>
      <c r="K650" s="52"/>
      <c r="L650" s="52"/>
      <c r="M650" s="53"/>
      <c r="N650" s="69"/>
      <c r="O650" s="50">
        <f t="shared" si="672"/>
        <v>0</v>
      </c>
      <c r="P650" s="224"/>
      <c r="Q650" s="224"/>
      <c r="R650" s="224"/>
      <c r="S650" s="340"/>
      <c r="T650" s="340"/>
    </row>
    <row r="651" spans="1:20">
      <c r="A651" s="379"/>
      <c r="B651" s="381"/>
      <c r="C651" s="226"/>
      <c r="D651" s="244"/>
      <c r="E651" s="384"/>
      <c r="F651" s="384"/>
      <c r="G651" s="470"/>
      <c r="H651" s="378"/>
      <c r="I651" s="470"/>
      <c r="J651" s="378"/>
      <c r="K651" s="52"/>
      <c r="L651" s="52"/>
      <c r="M651" s="52"/>
      <c r="N651" s="69"/>
      <c r="O651" s="50">
        <f t="shared" si="672"/>
        <v>0</v>
      </c>
      <c r="P651" s="224"/>
      <c r="Q651" s="224"/>
      <c r="R651" s="224"/>
      <c r="S651" s="340"/>
      <c r="T651" s="340"/>
    </row>
    <row r="652" spans="1:20" ht="12.75" customHeight="1">
      <c r="A652" s="379">
        <v>4</v>
      </c>
      <c r="B652" s="381" t="s">
        <v>199</v>
      </c>
      <c r="C652" s="381" t="s">
        <v>1378</v>
      </c>
      <c r="D652" s="342" t="s">
        <v>499</v>
      </c>
      <c r="E652" s="384">
        <v>8.4949999999999992</v>
      </c>
      <c r="F652" s="384">
        <f t="shared" si="704"/>
        <v>9.3418137375600008</v>
      </c>
      <c r="G652" s="380">
        <v>0.89</v>
      </c>
      <c r="H652" s="378">
        <f t="shared" si="705"/>
        <v>2.0768862000000001</v>
      </c>
      <c r="I652" s="380"/>
      <c r="J652" s="378">
        <f t="shared" si="706"/>
        <v>0</v>
      </c>
      <c r="K652" s="52" t="s">
        <v>94</v>
      </c>
      <c r="L652" s="52" t="s">
        <v>88</v>
      </c>
      <c r="M652" s="52">
        <v>1.1000000000000001</v>
      </c>
      <c r="N652" s="69">
        <v>5.8330000000000002</v>
      </c>
      <c r="O652" s="50">
        <f t="shared" si="672"/>
        <v>6.4163000000000006</v>
      </c>
      <c r="P652" s="224">
        <f t="shared" ref="P652" si="717">E652*F652</f>
        <v>79.358707700572197</v>
      </c>
      <c r="Q652" s="224">
        <f t="shared" ref="Q652" si="718">SUM(O652:O655)</f>
        <v>6.4163000000000006</v>
      </c>
      <c r="R652" s="224">
        <f t="shared" ref="R652" si="719">Q652*1.02*1.05*$R$15</f>
        <v>7.2649275375600011</v>
      </c>
      <c r="S652" s="340">
        <f t="shared" ref="S652" si="720">F652*$S$18</f>
        <v>11.97849361190533</v>
      </c>
      <c r="T652" s="340">
        <f t="shared" ref="T652" si="721">S652*E652</f>
        <v>101.75730323313577</v>
      </c>
    </row>
    <row r="653" spans="1:20">
      <c r="A653" s="379"/>
      <c r="B653" s="381"/>
      <c r="C653" s="381"/>
      <c r="D653" s="380"/>
      <c r="E653" s="384"/>
      <c r="F653" s="384"/>
      <c r="G653" s="380"/>
      <c r="H653" s="378"/>
      <c r="I653" s="380"/>
      <c r="J653" s="378"/>
      <c r="K653" s="52"/>
      <c r="L653" s="52"/>
      <c r="M653" s="52"/>
      <c r="N653" s="69"/>
      <c r="O653" s="50">
        <f t="shared" si="672"/>
        <v>0</v>
      </c>
      <c r="P653" s="224"/>
      <c r="Q653" s="224"/>
      <c r="R653" s="224"/>
      <c r="S653" s="340"/>
      <c r="T653" s="340"/>
    </row>
    <row r="654" spans="1:20">
      <c r="A654" s="379"/>
      <c r="B654" s="381"/>
      <c r="C654" s="381"/>
      <c r="D654" s="380"/>
      <c r="E654" s="384"/>
      <c r="F654" s="384"/>
      <c r="G654" s="380"/>
      <c r="H654" s="378"/>
      <c r="I654" s="380"/>
      <c r="J654" s="378"/>
      <c r="K654" s="52"/>
      <c r="L654" s="52"/>
      <c r="M654" s="52"/>
      <c r="N654" s="69"/>
      <c r="O654" s="50">
        <f t="shared" si="672"/>
        <v>0</v>
      </c>
      <c r="P654" s="224"/>
      <c r="Q654" s="224"/>
      <c r="R654" s="224"/>
      <c r="S654" s="340"/>
      <c r="T654" s="340"/>
    </row>
    <row r="655" spans="1:20">
      <c r="A655" s="379"/>
      <c r="B655" s="381"/>
      <c r="C655" s="381"/>
      <c r="D655" s="380"/>
      <c r="E655" s="384"/>
      <c r="F655" s="384"/>
      <c r="G655" s="380"/>
      <c r="H655" s="378"/>
      <c r="I655" s="380"/>
      <c r="J655" s="378"/>
      <c r="K655" s="52"/>
      <c r="L655" s="52"/>
      <c r="M655" s="52"/>
      <c r="N655" s="69"/>
      <c r="O655" s="50">
        <f t="shared" si="672"/>
        <v>0</v>
      </c>
      <c r="P655" s="224"/>
      <c r="Q655" s="224"/>
      <c r="R655" s="224"/>
      <c r="S655" s="340"/>
      <c r="T655" s="340"/>
    </row>
    <row r="656" spans="1:20">
      <c r="A656" s="379">
        <v>5</v>
      </c>
      <c r="B656" s="381" t="s">
        <v>126</v>
      </c>
      <c r="C656" s="226" t="s">
        <v>977</v>
      </c>
      <c r="D656" s="243" t="s">
        <v>512</v>
      </c>
      <c r="E656" s="384">
        <v>77</v>
      </c>
      <c r="F656" s="384">
        <f t="shared" si="704"/>
        <v>0.64428300779999992</v>
      </c>
      <c r="G656" s="470">
        <v>9.4600000000000004E-2</v>
      </c>
      <c r="H656" s="378">
        <f t="shared" si="705"/>
        <v>0.22075666799999999</v>
      </c>
      <c r="I656" s="470">
        <v>7.4999999999999997E-3</v>
      </c>
      <c r="J656" s="378">
        <f t="shared" si="706"/>
        <v>2.2705875E-2</v>
      </c>
      <c r="K656" s="52" t="s">
        <v>121</v>
      </c>
      <c r="L656" s="69" t="s">
        <v>84</v>
      </c>
      <c r="M656" s="52">
        <v>1</v>
      </c>
      <c r="N656" s="69">
        <v>0.35399999999999998</v>
      </c>
      <c r="O656" s="50">
        <f t="shared" si="672"/>
        <v>0.35399999999999998</v>
      </c>
      <c r="P656" s="224">
        <f t="shared" ref="P656" si="722">E656*F656</f>
        <v>49.609791600599991</v>
      </c>
      <c r="Q656" s="224">
        <f t="shared" ref="Q656" si="723">SUM(O656:O659)</f>
        <v>0.35399999999999998</v>
      </c>
      <c r="R656" s="224">
        <f t="shared" ref="R656" si="724">Q656*1.02*1.05*$R$15</f>
        <v>0.4008204648</v>
      </c>
      <c r="S656" s="340">
        <f t="shared" ref="S656" si="725">F656*$S$18</f>
        <v>0.82612864161078892</v>
      </c>
      <c r="T656" s="340">
        <f t="shared" ref="T656" si="726">S656*E656</f>
        <v>63.611905404030743</v>
      </c>
    </row>
    <row r="657" spans="1:20">
      <c r="A657" s="379"/>
      <c r="B657" s="381"/>
      <c r="C657" s="226"/>
      <c r="D657" s="244"/>
      <c r="E657" s="384"/>
      <c r="F657" s="384"/>
      <c r="G657" s="470"/>
      <c r="H657" s="378"/>
      <c r="I657" s="470"/>
      <c r="J657" s="378"/>
      <c r="K657" s="52"/>
      <c r="L657" s="52"/>
      <c r="M657" s="52"/>
      <c r="N657" s="69"/>
      <c r="O657" s="50">
        <f t="shared" si="672"/>
        <v>0</v>
      </c>
      <c r="P657" s="224"/>
      <c r="Q657" s="224"/>
      <c r="R657" s="224"/>
      <c r="S657" s="340"/>
      <c r="T657" s="340"/>
    </row>
    <row r="658" spans="1:20">
      <c r="A658" s="379"/>
      <c r="B658" s="381"/>
      <c r="C658" s="226"/>
      <c r="D658" s="244"/>
      <c r="E658" s="384"/>
      <c r="F658" s="384"/>
      <c r="G658" s="470"/>
      <c r="H658" s="378"/>
      <c r="I658" s="470"/>
      <c r="J658" s="378"/>
      <c r="K658" s="52"/>
      <c r="L658" s="52"/>
      <c r="M658" s="53"/>
      <c r="N658" s="69"/>
      <c r="O658" s="50">
        <f t="shared" si="672"/>
        <v>0</v>
      </c>
      <c r="P658" s="224"/>
      <c r="Q658" s="224"/>
      <c r="R658" s="224"/>
      <c r="S658" s="340"/>
      <c r="T658" s="340"/>
    </row>
    <row r="659" spans="1:20">
      <c r="A659" s="379"/>
      <c r="B659" s="381"/>
      <c r="C659" s="226"/>
      <c r="D659" s="244"/>
      <c r="E659" s="384"/>
      <c r="F659" s="384"/>
      <c r="G659" s="470"/>
      <c r="H659" s="378"/>
      <c r="I659" s="470"/>
      <c r="J659" s="378"/>
      <c r="K659" s="52"/>
      <c r="L659" s="52"/>
      <c r="M659" s="52"/>
      <c r="N659" s="69"/>
      <c r="O659" s="50">
        <f t="shared" si="672"/>
        <v>0</v>
      </c>
      <c r="P659" s="224"/>
      <c r="Q659" s="224"/>
      <c r="R659" s="224"/>
      <c r="S659" s="340"/>
      <c r="T659" s="340"/>
    </row>
    <row r="660" spans="1:20" ht="12.75" customHeight="1">
      <c r="A660" s="379">
        <v>6</v>
      </c>
      <c r="B660" s="226" t="s">
        <v>128</v>
      </c>
      <c r="C660" s="252" t="s">
        <v>1379</v>
      </c>
      <c r="D660" s="243" t="s">
        <v>512</v>
      </c>
      <c r="E660" s="228">
        <v>77</v>
      </c>
      <c r="F660" s="384">
        <f t="shared" si="704"/>
        <v>0.41134120960800002</v>
      </c>
      <c r="G660" s="262">
        <v>5.2999999999999999E-2</v>
      </c>
      <c r="H660" s="378">
        <f t="shared" si="705"/>
        <v>0.12367974</v>
      </c>
      <c r="I660" s="230">
        <v>2.7000000000000001E-3</v>
      </c>
      <c r="J660" s="378">
        <f t="shared" si="706"/>
        <v>8.1741150000000009E-3</v>
      </c>
      <c r="K660" s="101" t="s">
        <v>104</v>
      </c>
      <c r="L660" s="101" t="s">
        <v>84</v>
      </c>
      <c r="M660" s="101">
        <v>1.02</v>
      </c>
      <c r="N660" s="109">
        <v>0.24199999999999999</v>
      </c>
      <c r="O660" s="50">
        <f t="shared" si="672"/>
        <v>0.24684</v>
      </c>
      <c r="P660" s="224">
        <f t="shared" ref="P660" si="727">E660*F660</f>
        <v>31.673273139816001</v>
      </c>
      <c r="Q660" s="224">
        <f t="shared" ref="Q660" si="728">SUM(O660:O663)</f>
        <v>0.24684</v>
      </c>
      <c r="R660" s="224">
        <f t="shared" ref="R660" si="729">Q660*1.02*1.05*$R$15</f>
        <v>0.279487354608</v>
      </c>
      <c r="S660" s="340">
        <f t="shared" ref="S660" si="730">F660*$S$18</f>
        <v>0.52744019416616983</v>
      </c>
      <c r="T660" s="340">
        <f t="shared" ref="T660" si="731">S660*E660</f>
        <v>40.612894950795074</v>
      </c>
    </row>
    <row r="661" spans="1:20">
      <c r="A661" s="379"/>
      <c r="B661" s="226"/>
      <c r="C661" s="253"/>
      <c r="D661" s="244"/>
      <c r="E661" s="228"/>
      <c r="F661" s="384"/>
      <c r="G661" s="262"/>
      <c r="H661" s="378"/>
      <c r="I661" s="230"/>
      <c r="J661" s="378"/>
      <c r="K661" s="101"/>
      <c r="L661" s="101"/>
      <c r="M661" s="101"/>
      <c r="N661" s="109"/>
      <c r="O661" s="50">
        <f t="shared" si="672"/>
        <v>0</v>
      </c>
      <c r="P661" s="224"/>
      <c r="Q661" s="224"/>
      <c r="R661" s="224"/>
      <c r="S661" s="340"/>
      <c r="T661" s="340"/>
    </row>
    <row r="662" spans="1:20">
      <c r="A662" s="379"/>
      <c r="B662" s="226"/>
      <c r="C662" s="253"/>
      <c r="D662" s="244"/>
      <c r="E662" s="228"/>
      <c r="F662" s="384"/>
      <c r="G662" s="262"/>
      <c r="H662" s="378"/>
      <c r="I662" s="230"/>
      <c r="J662" s="378"/>
      <c r="K662" s="101"/>
      <c r="L662" s="109"/>
      <c r="M662" s="104"/>
      <c r="N662" s="109"/>
      <c r="O662" s="50">
        <f t="shared" si="672"/>
        <v>0</v>
      </c>
      <c r="P662" s="224"/>
      <c r="Q662" s="224"/>
      <c r="R662" s="224"/>
      <c r="S662" s="340"/>
      <c r="T662" s="340"/>
    </row>
    <row r="663" spans="1:20">
      <c r="A663" s="379"/>
      <c r="B663" s="226"/>
      <c r="C663" s="254"/>
      <c r="D663" s="244"/>
      <c r="E663" s="228"/>
      <c r="F663" s="384"/>
      <c r="G663" s="262"/>
      <c r="H663" s="378"/>
      <c r="I663" s="230"/>
      <c r="J663" s="378"/>
      <c r="K663" s="101"/>
      <c r="L663" s="101"/>
      <c r="M663" s="101"/>
      <c r="N663" s="109"/>
      <c r="O663" s="50">
        <f t="shared" si="672"/>
        <v>0</v>
      </c>
      <c r="P663" s="224"/>
      <c r="Q663" s="224"/>
      <c r="R663" s="224"/>
      <c r="S663" s="340"/>
      <c r="T663" s="340"/>
    </row>
    <row r="664" spans="1:20" ht="12.75" customHeight="1">
      <c r="A664" s="379">
        <v>7</v>
      </c>
      <c r="B664" s="381" t="s">
        <v>78</v>
      </c>
      <c r="C664" s="226" t="s">
        <v>983</v>
      </c>
      <c r="D664" s="243" t="s">
        <v>512</v>
      </c>
      <c r="E664" s="384">
        <v>77</v>
      </c>
      <c r="F664" s="384">
        <f t="shared" si="704"/>
        <v>0.37364619599999999</v>
      </c>
      <c r="G664" s="380"/>
      <c r="H664" s="378">
        <f t="shared" si="705"/>
        <v>0</v>
      </c>
      <c r="I664" s="468"/>
      <c r="J664" s="378">
        <f t="shared" si="706"/>
        <v>0</v>
      </c>
      <c r="K664" s="52" t="s">
        <v>130</v>
      </c>
      <c r="L664" s="52" t="s">
        <v>84</v>
      </c>
      <c r="M664" s="52">
        <v>1</v>
      </c>
      <c r="N664" s="69">
        <v>0.33</v>
      </c>
      <c r="O664" s="50">
        <f t="shared" si="672"/>
        <v>0.33</v>
      </c>
      <c r="P664" s="224">
        <f t="shared" ref="P664" si="732">E664*F664</f>
        <v>28.770757092</v>
      </c>
      <c r="Q664" s="224">
        <f t="shared" ref="Q664" si="733">SUM(O664:O667)</f>
        <v>0.33</v>
      </c>
      <c r="R664" s="224">
        <f t="shared" ref="R664" si="734">Q664*1.02*1.05*$R$15</f>
        <v>0.37364619599999999</v>
      </c>
      <c r="S664" s="340">
        <f t="shared" ref="S664" si="735">F664*$S$18</f>
        <v>0.47910595283049873</v>
      </c>
      <c r="T664" s="340">
        <f t="shared" ref="T664" si="736">S664*E664</f>
        <v>36.8911583679484</v>
      </c>
    </row>
    <row r="665" spans="1:20">
      <c r="A665" s="379"/>
      <c r="B665" s="381"/>
      <c r="C665" s="226"/>
      <c r="D665" s="244"/>
      <c r="E665" s="384"/>
      <c r="F665" s="384"/>
      <c r="G665" s="380"/>
      <c r="H665" s="378"/>
      <c r="I665" s="468"/>
      <c r="J665" s="378"/>
      <c r="K665" s="52"/>
      <c r="L665" s="52"/>
      <c r="M665" s="52"/>
      <c r="N665" s="69"/>
      <c r="O665" s="50">
        <f t="shared" si="672"/>
        <v>0</v>
      </c>
      <c r="P665" s="224"/>
      <c r="Q665" s="224"/>
      <c r="R665" s="224"/>
      <c r="S665" s="340"/>
      <c r="T665" s="340"/>
    </row>
    <row r="666" spans="1:20">
      <c r="A666" s="379"/>
      <c r="B666" s="381"/>
      <c r="C666" s="226"/>
      <c r="D666" s="244"/>
      <c r="E666" s="384"/>
      <c r="F666" s="384"/>
      <c r="G666" s="380"/>
      <c r="H666" s="378"/>
      <c r="I666" s="468"/>
      <c r="J666" s="378"/>
      <c r="K666" s="52"/>
      <c r="L666" s="52"/>
      <c r="M666" s="52"/>
      <c r="N666" s="69"/>
      <c r="O666" s="50">
        <f t="shared" si="672"/>
        <v>0</v>
      </c>
      <c r="P666" s="224"/>
      <c r="Q666" s="224"/>
      <c r="R666" s="224"/>
      <c r="S666" s="340"/>
      <c r="T666" s="340"/>
    </row>
    <row r="667" spans="1:20">
      <c r="A667" s="379"/>
      <c r="B667" s="381"/>
      <c r="C667" s="226"/>
      <c r="D667" s="244"/>
      <c r="E667" s="384"/>
      <c r="F667" s="384"/>
      <c r="G667" s="380"/>
      <c r="H667" s="378"/>
      <c r="I667" s="468"/>
      <c r="J667" s="378"/>
      <c r="K667" s="52"/>
      <c r="L667" s="52"/>
      <c r="M667" s="52"/>
      <c r="N667" s="69"/>
      <c r="O667" s="50">
        <f t="shared" si="672"/>
        <v>0</v>
      </c>
      <c r="P667" s="224"/>
      <c r="Q667" s="224"/>
      <c r="R667" s="224"/>
      <c r="S667" s="340"/>
      <c r="T667" s="340"/>
    </row>
    <row r="668" spans="1:20">
      <c r="A668" s="379">
        <v>8</v>
      </c>
      <c r="B668" s="226" t="s">
        <v>774</v>
      </c>
      <c r="C668" s="226" t="s">
        <v>1380</v>
      </c>
      <c r="D668" s="342" t="s">
        <v>499</v>
      </c>
      <c r="E668" s="228">
        <v>12.58</v>
      </c>
      <c r="F668" s="384">
        <f t="shared" si="704"/>
        <v>6.1457234999999992E-2</v>
      </c>
      <c r="G668" s="262"/>
      <c r="H668" s="378">
        <f t="shared" si="705"/>
        <v>0</v>
      </c>
      <c r="I668" s="230">
        <v>2.0299999999999999E-2</v>
      </c>
      <c r="J668" s="378">
        <f t="shared" si="706"/>
        <v>6.1457234999999992E-2</v>
      </c>
      <c r="K668" s="101"/>
      <c r="L668" s="101"/>
      <c r="M668" s="101"/>
      <c r="N668" s="109"/>
      <c r="O668" s="50">
        <f t="shared" si="672"/>
        <v>0</v>
      </c>
      <c r="P668" s="224">
        <f t="shared" ref="P668" si="737">E668*F668</f>
        <v>0.77313201629999995</v>
      </c>
      <c r="Q668" s="224">
        <f t="shared" ref="Q668" si="738">SUM(O668:O671)</f>
        <v>0</v>
      </c>
      <c r="R668" s="224">
        <f t="shared" ref="R668" si="739">Q668*1.02*1.05*$R$15</f>
        <v>0</v>
      </c>
      <c r="S668" s="340">
        <f t="shared" ref="S668" si="740">F668*$S$18</f>
        <v>7.8803230029412294E-2</v>
      </c>
      <c r="T668" s="340">
        <f t="shared" ref="T668" si="741">S668*E668</f>
        <v>0.9913446337700067</v>
      </c>
    </row>
    <row r="669" spans="1:20">
      <c r="A669" s="379"/>
      <c r="B669" s="226"/>
      <c r="C669" s="226"/>
      <c r="D669" s="380"/>
      <c r="E669" s="228"/>
      <c r="F669" s="384"/>
      <c r="G669" s="262"/>
      <c r="H669" s="378"/>
      <c r="I669" s="230"/>
      <c r="J669" s="378"/>
      <c r="K669" s="101"/>
      <c r="L669" s="101"/>
      <c r="M669" s="101"/>
      <c r="N669" s="109"/>
      <c r="O669" s="50">
        <f t="shared" si="672"/>
        <v>0</v>
      </c>
      <c r="P669" s="224"/>
      <c r="Q669" s="224"/>
      <c r="R669" s="224"/>
      <c r="S669" s="340"/>
      <c r="T669" s="340"/>
    </row>
    <row r="670" spans="1:20">
      <c r="A670" s="379"/>
      <c r="B670" s="226"/>
      <c r="C670" s="226"/>
      <c r="D670" s="380"/>
      <c r="E670" s="228"/>
      <c r="F670" s="384"/>
      <c r="G670" s="262"/>
      <c r="H670" s="378"/>
      <c r="I670" s="230"/>
      <c r="J670" s="378"/>
      <c r="K670" s="101"/>
      <c r="L670" s="101"/>
      <c r="M670" s="103"/>
      <c r="N670" s="109"/>
      <c r="O670" s="50">
        <f t="shared" si="672"/>
        <v>0</v>
      </c>
      <c r="P670" s="224"/>
      <c r="Q670" s="224"/>
      <c r="R670" s="224"/>
      <c r="S670" s="340"/>
      <c r="T670" s="340"/>
    </row>
    <row r="671" spans="1:20">
      <c r="A671" s="379"/>
      <c r="B671" s="226"/>
      <c r="C671" s="226"/>
      <c r="D671" s="380"/>
      <c r="E671" s="228"/>
      <c r="F671" s="384"/>
      <c r="G671" s="262"/>
      <c r="H671" s="378"/>
      <c r="I671" s="230"/>
      <c r="J671" s="378"/>
      <c r="K671" s="101"/>
      <c r="L671" s="101"/>
      <c r="M671" s="101"/>
      <c r="N671" s="109"/>
      <c r="O671" s="50">
        <f t="shared" si="672"/>
        <v>0</v>
      </c>
      <c r="P671" s="224"/>
      <c r="Q671" s="224"/>
      <c r="R671" s="224"/>
      <c r="S671" s="340"/>
      <c r="T671" s="340"/>
    </row>
    <row r="672" spans="1:20">
      <c r="A672" s="379">
        <v>9</v>
      </c>
      <c r="B672" s="226" t="s">
        <v>196</v>
      </c>
      <c r="C672" s="226" t="s">
        <v>1381</v>
      </c>
      <c r="D672" s="342" t="s">
        <v>499</v>
      </c>
      <c r="E672" s="228">
        <v>1.26</v>
      </c>
      <c r="F672" s="384">
        <f t="shared" si="704"/>
        <v>0.250339965</v>
      </c>
      <c r="G672" s="262">
        <v>6.2E-2</v>
      </c>
      <c r="H672" s="378">
        <f t="shared" si="705"/>
        <v>0.14468196</v>
      </c>
      <c r="I672" s="230">
        <v>3.49E-2</v>
      </c>
      <c r="J672" s="378">
        <f t="shared" si="706"/>
        <v>0.10565800499999999</v>
      </c>
      <c r="K672" s="101"/>
      <c r="L672" s="101"/>
      <c r="M672" s="101"/>
      <c r="N672" s="109"/>
      <c r="O672" s="50">
        <f t="shared" si="672"/>
        <v>0</v>
      </c>
      <c r="P672" s="224">
        <f t="shared" ref="P672" si="742">E672*F672</f>
        <v>0.31542835590000001</v>
      </c>
      <c r="Q672" s="224">
        <f t="shared" ref="Q672" si="743">SUM(O672:O675)</f>
        <v>0</v>
      </c>
      <c r="R672" s="224">
        <f t="shared" ref="R672" si="744">Q672*1.02*1.05*$R$15</f>
        <v>0</v>
      </c>
      <c r="S672" s="340">
        <f t="shared" ref="S672" si="745">F672*$S$18</f>
        <v>0.3209971592026557</v>
      </c>
      <c r="T672" s="340">
        <f t="shared" ref="T672" si="746">S672*E672</f>
        <v>0.4044564205953462</v>
      </c>
    </row>
    <row r="673" spans="1:20">
      <c r="A673" s="379"/>
      <c r="B673" s="226"/>
      <c r="C673" s="226"/>
      <c r="D673" s="380"/>
      <c r="E673" s="228"/>
      <c r="F673" s="384"/>
      <c r="G673" s="262"/>
      <c r="H673" s="378"/>
      <c r="I673" s="230"/>
      <c r="J673" s="378"/>
      <c r="K673" s="101"/>
      <c r="L673" s="101"/>
      <c r="M673" s="101"/>
      <c r="N673" s="109"/>
      <c r="O673" s="50">
        <f t="shared" si="672"/>
        <v>0</v>
      </c>
      <c r="P673" s="224"/>
      <c r="Q673" s="224"/>
      <c r="R673" s="224"/>
      <c r="S673" s="340"/>
      <c r="T673" s="340"/>
    </row>
    <row r="674" spans="1:20">
      <c r="A674" s="379"/>
      <c r="B674" s="226"/>
      <c r="C674" s="226"/>
      <c r="D674" s="380"/>
      <c r="E674" s="228"/>
      <c r="F674" s="384"/>
      <c r="G674" s="262"/>
      <c r="H674" s="378"/>
      <c r="I674" s="230"/>
      <c r="J674" s="378"/>
      <c r="K674" s="101"/>
      <c r="L674" s="101"/>
      <c r="M674" s="103"/>
      <c r="N674" s="109"/>
      <c r="O674" s="50">
        <f t="shared" si="672"/>
        <v>0</v>
      </c>
      <c r="P674" s="224"/>
      <c r="Q674" s="224"/>
      <c r="R674" s="224"/>
      <c r="S674" s="340"/>
      <c r="T674" s="340"/>
    </row>
    <row r="675" spans="1:20">
      <c r="A675" s="379"/>
      <c r="B675" s="226"/>
      <c r="C675" s="226"/>
      <c r="D675" s="380"/>
      <c r="E675" s="228"/>
      <c r="F675" s="384"/>
      <c r="G675" s="262"/>
      <c r="H675" s="378"/>
      <c r="I675" s="230"/>
      <c r="J675" s="378"/>
      <c r="K675" s="101"/>
      <c r="L675" s="101"/>
      <c r="M675" s="101"/>
      <c r="N675" s="109"/>
      <c r="O675" s="50">
        <f t="shared" si="672"/>
        <v>0</v>
      </c>
      <c r="P675" s="224"/>
      <c r="Q675" s="224"/>
      <c r="R675" s="224"/>
      <c r="S675" s="340"/>
      <c r="T675" s="340"/>
    </row>
    <row r="676" spans="1:20" ht="12.75" customHeight="1">
      <c r="A676" s="379">
        <v>10</v>
      </c>
      <c r="B676" s="381" t="s">
        <v>102</v>
      </c>
      <c r="C676" s="226" t="s">
        <v>984</v>
      </c>
      <c r="D676" s="285" t="s">
        <v>499</v>
      </c>
      <c r="E676" s="384">
        <v>1.4</v>
      </c>
      <c r="F676" s="384">
        <f t="shared" si="704"/>
        <v>1.31147196</v>
      </c>
      <c r="G676" s="380">
        <v>0.56200000000000006</v>
      </c>
      <c r="H676" s="378">
        <f t="shared" si="705"/>
        <v>1.31147196</v>
      </c>
      <c r="I676" s="468"/>
      <c r="J676" s="378">
        <f t="shared" si="706"/>
        <v>0</v>
      </c>
      <c r="K676" s="52"/>
      <c r="L676" s="52"/>
      <c r="M676" s="52"/>
      <c r="N676" s="69"/>
      <c r="O676" s="50">
        <f t="shared" si="672"/>
        <v>0</v>
      </c>
      <c r="P676" s="224">
        <f t="shared" ref="P676" si="747">E676*F676</f>
        <v>1.8360607439999999</v>
      </c>
      <c r="Q676" s="224">
        <f t="shared" ref="Q676" si="748">SUM(O676:O679)</f>
        <v>0</v>
      </c>
      <c r="R676" s="224">
        <f t="shared" ref="R676" si="749">Q676*1.02*1.05*$R$15</f>
        <v>0</v>
      </c>
      <c r="S676" s="340">
        <f t="shared" ref="S676" si="750">F676*$S$18</f>
        <v>1.6816283150552447</v>
      </c>
      <c r="T676" s="340">
        <f t="shared" ref="T676" si="751">S676*E676</f>
        <v>2.3542796410773423</v>
      </c>
    </row>
    <row r="677" spans="1:20">
      <c r="A677" s="379"/>
      <c r="B677" s="381"/>
      <c r="C677" s="226"/>
      <c r="D677" s="262"/>
      <c r="E677" s="384"/>
      <c r="F677" s="384"/>
      <c r="G677" s="380"/>
      <c r="H677" s="378"/>
      <c r="I677" s="468"/>
      <c r="J677" s="378"/>
      <c r="K677" s="52"/>
      <c r="L677" s="52"/>
      <c r="M677" s="52"/>
      <c r="N677" s="69"/>
      <c r="O677" s="50">
        <f t="shared" si="672"/>
        <v>0</v>
      </c>
      <c r="P677" s="224"/>
      <c r="Q677" s="224"/>
      <c r="R677" s="224"/>
      <c r="S677" s="340"/>
      <c r="T677" s="340"/>
    </row>
    <row r="678" spans="1:20">
      <c r="A678" s="379"/>
      <c r="B678" s="381"/>
      <c r="C678" s="226"/>
      <c r="D678" s="262"/>
      <c r="E678" s="384"/>
      <c r="F678" s="384"/>
      <c r="G678" s="380"/>
      <c r="H678" s="378"/>
      <c r="I678" s="468"/>
      <c r="J678" s="378"/>
      <c r="K678" s="52"/>
      <c r="L678" s="52"/>
      <c r="M678" s="52"/>
      <c r="N678" s="69"/>
      <c r="O678" s="50">
        <f t="shared" ref="O678:O719" si="752">M678*N678</f>
        <v>0</v>
      </c>
      <c r="P678" s="224"/>
      <c r="Q678" s="224"/>
      <c r="R678" s="224"/>
      <c r="S678" s="340"/>
      <c r="T678" s="340"/>
    </row>
    <row r="679" spans="1:20">
      <c r="A679" s="379"/>
      <c r="B679" s="381"/>
      <c r="C679" s="226"/>
      <c r="D679" s="262"/>
      <c r="E679" s="384"/>
      <c r="F679" s="384"/>
      <c r="G679" s="380"/>
      <c r="H679" s="378"/>
      <c r="I679" s="468"/>
      <c r="J679" s="378"/>
      <c r="K679" s="52"/>
      <c r="L679" s="52"/>
      <c r="M679" s="52"/>
      <c r="N679" s="69"/>
      <c r="O679" s="50">
        <f t="shared" si="752"/>
        <v>0</v>
      </c>
      <c r="P679" s="224"/>
      <c r="Q679" s="224"/>
      <c r="R679" s="224"/>
      <c r="S679" s="340"/>
      <c r="T679" s="340"/>
    </row>
    <row r="680" spans="1:20" ht="12.75" customHeight="1">
      <c r="A680" s="379">
        <v>11</v>
      </c>
      <c r="B680" s="381" t="s">
        <v>689</v>
      </c>
      <c r="C680" s="381" t="s">
        <v>1382</v>
      </c>
      <c r="D680" s="466" t="s">
        <v>505</v>
      </c>
      <c r="E680" s="384">
        <v>12.91</v>
      </c>
      <c r="F680" s="384">
        <f t="shared" si="704"/>
        <v>3.658137</v>
      </c>
      <c r="G680" s="380">
        <v>0.4</v>
      </c>
      <c r="H680" s="378">
        <f t="shared" si="705"/>
        <v>0.93343200000000004</v>
      </c>
      <c r="I680" s="467">
        <v>0.9</v>
      </c>
      <c r="J680" s="378">
        <f t="shared" si="706"/>
        <v>2.7247049999999997</v>
      </c>
      <c r="K680" s="52"/>
      <c r="L680" s="52"/>
      <c r="M680" s="52"/>
      <c r="N680" s="69"/>
      <c r="O680" s="50">
        <f t="shared" si="752"/>
        <v>0</v>
      </c>
      <c r="P680" s="224">
        <f t="shared" ref="P680" si="753">E680*F680</f>
        <v>47.22654867</v>
      </c>
      <c r="Q680" s="224">
        <f t="shared" ref="Q680" si="754">SUM(O680:O683)</f>
        <v>0</v>
      </c>
      <c r="R680" s="224">
        <f t="shared" ref="R680" si="755">Q680*1.02*1.05*$R$15</f>
        <v>0</v>
      </c>
      <c r="S680" s="340">
        <f t="shared" ref="S680" si="756">F680*$S$18</f>
        <v>4.6906277428541037</v>
      </c>
      <c r="T680" s="340">
        <f t="shared" ref="T680" si="757">S680*E680</f>
        <v>60.556004160246481</v>
      </c>
    </row>
    <row r="681" spans="1:20">
      <c r="A681" s="379"/>
      <c r="B681" s="381"/>
      <c r="C681" s="381"/>
      <c r="D681" s="259"/>
      <c r="E681" s="384"/>
      <c r="F681" s="384"/>
      <c r="G681" s="380"/>
      <c r="H681" s="378"/>
      <c r="I681" s="467"/>
      <c r="J681" s="378"/>
      <c r="K681" s="52"/>
      <c r="L681" s="52"/>
      <c r="M681" s="56"/>
      <c r="N681" s="69"/>
      <c r="O681" s="50">
        <f t="shared" si="752"/>
        <v>0</v>
      </c>
      <c r="P681" s="224"/>
      <c r="Q681" s="224"/>
      <c r="R681" s="224"/>
      <c r="S681" s="340"/>
      <c r="T681" s="340"/>
    </row>
    <row r="682" spans="1:20">
      <c r="A682" s="379"/>
      <c r="B682" s="381"/>
      <c r="C682" s="381"/>
      <c r="D682" s="259"/>
      <c r="E682" s="384"/>
      <c r="F682" s="384"/>
      <c r="G682" s="380"/>
      <c r="H682" s="378"/>
      <c r="I682" s="467"/>
      <c r="J682" s="378"/>
      <c r="K682" s="52"/>
      <c r="L682" s="52"/>
      <c r="M682" s="52"/>
      <c r="N682" s="69"/>
      <c r="O682" s="50">
        <f t="shared" si="752"/>
        <v>0</v>
      </c>
      <c r="P682" s="224"/>
      <c r="Q682" s="224"/>
      <c r="R682" s="224"/>
      <c r="S682" s="340"/>
      <c r="T682" s="340"/>
    </row>
    <row r="683" spans="1:20" ht="30" customHeight="1">
      <c r="A683" s="379"/>
      <c r="B683" s="381"/>
      <c r="C683" s="381"/>
      <c r="D683" s="260"/>
      <c r="E683" s="384"/>
      <c r="F683" s="384"/>
      <c r="G683" s="380"/>
      <c r="H683" s="378"/>
      <c r="I683" s="467"/>
      <c r="J683" s="378"/>
      <c r="K683" s="52"/>
      <c r="L683" s="52"/>
      <c r="M683" s="52"/>
      <c r="N683" s="69"/>
      <c r="O683" s="50">
        <f t="shared" si="752"/>
        <v>0</v>
      </c>
      <c r="P683" s="224"/>
      <c r="Q683" s="224"/>
      <c r="R683" s="224"/>
      <c r="S683" s="340"/>
      <c r="T683" s="340"/>
    </row>
    <row r="684" spans="1:20" ht="12.75" customHeight="1">
      <c r="A684" s="379">
        <v>12</v>
      </c>
      <c r="B684" s="252" t="s">
        <v>1240</v>
      </c>
      <c r="C684" s="226" t="s">
        <v>985</v>
      </c>
      <c r="D684" s="381" t="s">
        <v>981</v>
      </c>
      <c r="E684" s="383">
        <v>5</v>
      </c>
      <c r="F684" s="384">
        <f t="shared" si="704"/>
        <v>121.37880603599999</v>
      </c>
      <c r="G684" s="468">
        <v>14.28</v>
      </c>
      <c r="H684" s="378">
        <f t="shared" si="705"/>
        <v>33.323522399999995</v>
      </c>
      <c r="I684" s="469">
        <v>8.5980000000000008</v>
      </c>
      <c r="J684" s="378">
        <f t="shared" si="706"/>
        <v>26.0300151</v>
      </c>
      <c r="K684" s="52" t="s">
        <v>97</v>
      </c>
      <c r="L684" s="52" t="s">
        <v>75</v>
      </c>
      <c r="M684" s="52">
        <v>1</v>
      </c>
      <c r="N684" s="69">
        <v>54.78</v>
      </c>
      <c r="O684" s="50">
        <f t="shared" si="752"/>
        <v>54.78</v>
      </c>
      <c r="P684" s="224">
        <f t="shared" ref="P684" si="758">E684*F684</f>
        <v>606.89403017999996</v>
      </c>
      <c r="Q684" s="224">
        <f t="shared" ref="Q684" si="759">SUM(O684:O687)</f>
        <v>54.78</v>
      </c>
      <c r="R684" s="224">
        <f t="shared" ref="R684" si="760">Q684*1.02*1.05*$R$15</f>
        <v>62.025268535999999</v>
      </c>
      <c r="S684" s="340">
        <f t="shared" ref="S684" si="761">F684*$S$18</f>
        <v>155.63736267585622</v>
      </c>
      <c r="T684" s="340">
        <f t="shared" ref="T684" si="762">S684*E684</f>
        <v>778.18681337928115</v>
      </c>
    </row>
    <row r="685" spans="1:20">
      <c r="A685" s="379"/>
      <c r="B685" s="253"/>
      <c r="C685" s="226"/>
      <c r="D685" s="379"/>
      <c r="E685" s="383"/>
      <c r="F685" s="384"/>
      <c r="G685" s="468"/>
      <c r="H685" s="378"/>
      <c r="I685" s="469"/>
      <c r="J685" s="378"/>
      <c r="K685" s="52"/>
      <c r="L685" s="52"/>
      <c r="M685" s="52"/>
      <c r="N685" s="69"/>
      <c r="O685" s="50">
        <f t="shared" si="752"/>
        <v>0</v>
      </c>
      <c r="P685" s="224"/>
      <c r="Q685" s="224"/>
      <c r="R685" s="224"/>
      <c r="S685" s="340"/>
      <c r="T685" s="340"/>
    </row>
    <row r="686" spans="1:20">
      <c r="A686" s="379"/>
      <c r="B686" s="253"/>
      <c r="C686" s="226"/>
      <c r="D686" s="379"/>
      <c r="E686" s="383"/>
      <c r="F686" s="384"/>
      <c r="G686" s="468"/>
      <c r="H686" s="378"/>
      <c r="I686" s="469"/>
      <c r="J686" s="378"/>
      <c r="K686" s="52"/>
      <c r="L686" s="52"/>
      <c r="M686" s="52"/>
      <c r="N686" s="69"/>
      <c r="O686" s="50">
        <f t="shared" si="752"/>
        <v>0</v>
      </c>
      <c r="P686" s="224"/>
      <c r="Q686" s="224"/>
      <c r="R686" s="224"/>
      <c r="S686" s="340"/>
      <c r="T686" s="340"/>
    </row>
    <row r="687" spans="1:20">
      <c r="A687" s="379"/>
      <c r="B687" s="254"/>
      <c r="C687" s="226"/>
      <c r="D687" s="379"/>
      <c r="E687" s="383"/>
      <c r="F687" s="384"/>
      <c r="G687" s="468"/>
      <c r="H687" s="378"/>
      <c r="I687" s="469"/>
      <c r="J687" s="378"/>
      <c r="K687" s="52"/>
      <c r="L687" s="52"/>
      <c r="M687" s="52"/>
      <c r="N687" s="69"/>
      <c r="O687" s="50">
        <f t="shared" si="752"/>
        <v>0</v>
      </c>
      <c r="P687" s="224"/>
      <c r="Q687" s="224"/>
      <c r="R687" s="224"/>
      <c r="S687" s="340"/>
      <c r="T687" s="340"/>
    </row>
    <row r="688" spans="1:20" ht="12.75" customHeight="1">
      <c r="A688" s="379">
        <v>13</v>
      </c>
      <c r="B688" s="381" t="s">
        <v>1241</v>
      </c>
      <c r="C688" s="381" t="s">
        <v>1385</v>
      </c>
      <c r="D688" s="450" t="s">
        <v>503</v>
      </c>
      <c r="E688" s="379">
        <v>1</v>
      </c>
      <c r="F688" s="384">
        <f t="shared" si="704"/>
        <v>7.6044956999999984</v>
      </c>
      <c r="G688" s="380">
        <v>0.69</v>
      </c>
      <c r="H688" s="378">
        <f t="shared" si="705"/>
        <v>1.6101701999999998</v>
      </c>
      <c r="I688" s="380">
        <v>0.11</v>
      </c>
      <c r="J688" s="378">
        <f t="shared" si="706"/>
        <v>0.33301949999999997</v>
      </c>
      <c r="K688" s="52" t="s">
        <v>423</v>
      </c>
      <c r="L688" s="52" t="s">
        <v>75</v>
      </c>
      <c r="M688" s="52">
        <v>1</v>
      </c>
      <c r="N688" s="69">
        <v>5</v>
      </c>
      <c r="O688" s="50">
        <f t="shared" si="752"/>
        <v>5</v>
      </c>
      <c r="P688" s="224">
        <f t="shared" ref="P688" si="763">E688*F688</f>
        <v>7.6044956999999984</v>
      </c>
      <c r="Q688" s="224">
        <f t="shared" ref="Q688" si="764">SUM(O688:O691)</f>
        <v>5</v>
      </c>
      <c r="R688" s="224">
        <f t="shared" ref="R688" si="765">Q688*1.02*1.05*$R$15</f>
        <v>5.6613059999999988</v>
      </c>
      <c r="S688" s="340">
        <f t="shared" ref="S688" si="766">F688*$S$18</f>
        <v>9.7508263088109413</v>
      </c>
      <c r="T688" s="340">
        <f t="shared" ref="T688" si="767">S688*E688</f>
        <v>9.7508263088109413</v>
      </c>
    </row>
    <row r="689" spans="1:20">
      <c r="A689" s="379"/>
      <c r="B689" s="381"/>
      <c r="C689" s="381"/>
      <c r="D689" s="451"/>
      <c r="E689" s="379"/>
      <c r="F689" s="384"/>
      <c r="G689" s="380"/>
      <c r="H689" s="378"/>
      <c r="I689" s="380"/>
      <c r="J689" s="378"/>
      <c r="K689" s="52"/>
      <c r="L689" s="52"/>
      <c r="M689" s="52"/>
      <c r="N689" s="69"/>
      <c r="O689" s="50">
        <f t="shared" si="752"/>
        <v>0</v>
      </c>
      <c r="P689" s="224"/>
      <c r="Q689" s="224"/>
      <c r="R689" s="224"/>
      <c r="S689" s="340"/>
      <c r="T689" s="340"/>
    </row>
    <row r="690" spans="1:20">
      <c r="A690" s="379"/>
      <c r="B690" s="381"/>
      <c r="C690" s="381"/>
      <c r="D690" s="451"/>
      <c r="E690" s="379"/>
      <c r="F690" s="384"/>
      <c r="G690" s="380"/>
      <c r="H690" s="378"/>
      <c r="I690" s="380"/>
      <c r="J690" s="378"/>
      <c r="K690" s="52"/>
      <c r="L690" s="52"/>
      <c r="M690" s="53"/>
      <c r="N690" s="69"/>
      <c r="O690" s="50">
        <f t="shared" si="752"/>
        <v>0</v>
      </c>
      <c r="P690" s="224"/>
      <c r="Q690" s="224"/>
      <c r="R690" s="224"/>
      <c r="S690" s="340"/>
      <c r="T690" s="340"/>
    </row>
    <row r="691" spans="1:20" ht="27.75" customHeight="1">
      <c r="A691" s="379"/>
      <c r="B691" s="381"/>
      <c r="C691" s="381"/>
      <c r="D691" s="452"/>
      <c r="E691" s="379"/>
      <c r="F691" s="384"/>
      <c r="G691" s="380"/>
      <c r="H691" s="378"/>
      <c r="I691" s="380"/>
      <c r="J691" s="378"/>
      <c r="K691" s="52"/>
      <c r="L691" s="52"/>
      <c r="M691" s="52"/>
      <c r="N691" s="69"/>
      <c r="O691" s="50">
        <f t="shared" si="752"/>
        <v>0</v>
      </c>
      <c r="P691" s="224"/>
      <c r="Q691" s="224"/>
      <c r="R691" s="224"/>
      <c r="S691" s="340"/>
      <c r="T691" s="340"/>
    </row>
    <row r="692" spans="1:20">
      <c r="A692" s="449">
        <v>14</v>
      </c>
      <c r="B692" s="381" t="s">
        <v>406</v>
      </c>
      <c r="C692" s="381" t="s">
        <v>1386</v>
      </c>
      <c r="D692" s="450" t="s">
        <v>503</v>
      </c>
      <c r="E692" s="379">
        <v>1</v>
      </c>
      <c r="F692" s="384">
        <f t="shared" si="704"/>
        <v>3.5025173760000001</v>
      </c>
      <c r="G692" s="380">
        <v>1.04</v>
      </c>
      <c r="H692" s="378">
        <f t="shared" si="705"/>
        <v>2.4269232000000001</v>
      </c>
      <c r="I692" s="380">
        <v>0.06</v>
      </c>
      <c r="J692" s="378">
        <f t="shared" si="706"/>
        <v>0.181647</v>
      </c>
      <c r="K692" s="69" t="s">
        <v>408</v>
      </c>
      <c r="L692" s="69" t="s">
        <v>75</v>
      </c>
      <c r="M692" s="69">
        <v>1</v>
      </c>
      <c r="N692" s="69">
        <v>0.82899999999999996</v>
      </c>
      <c r="O692" s="50">
        <f t="shared" si="752"/>
        <v>0.82899999999999996</v>
      </c>
      <c r="P692" s="224">
        <f t="shared" ref="P692" si="768">E692*F692</f>
        <v>3.5025173760000001</v>
      </c>
      <c r="Q692" s="224">
        <f t="shared" ref="Q692" si="769">SUM(O692:O695)</f>
        <v>0.82899999999999996</v>
      </c>
      <c r="R692" s="224">
        <f>Q692*1.02*$R$15</f>
        <v>0.89394717599999995</v>
      </c>
      <c r="S692" s="224">
        <f>(F692-S720)*$S$18</f>
        <v>3.4281041893368425</v>
      </c>
      <c r="T692" s="340">
        <f t="shared" ref="T692" si="770">S692*E692</f>
        <v>3.4281041893368425</v>
      </c>
    </row>
    <row r="693" spans="1:20">
      <c r="A693" s="449"/>
      <c r="B693" s="381"/>
      <c r="C693" s="381"/>
      <c r="D693" s="451"/>
      <c r="E693" s="379"/>
      <c r="F693" s="384"/>
      <c r="G693" s="380"/>
      <c r="H693" s="378"/>
      <c r="I693" s="380"/>
      <c r="J693" s="378"/>
      <c r="K693" s="52"/>
      <c r="L693" s="52"/>
      <c r="M693" s="52"/>
      <c r="N693" s="69"/>
      <c r="O693" s="50">
        <f t="shared" si="752"/>
        <v>0</v>
      </c>
      <c r="P693" s="224"/>
      <c r="Q693" s="224"/>
      <c r="R693" s="224"/>
      <c r="S693" s="224"/>
      <c r="T693" s="340"/>
    </row>
    <row r="694" spans="1:20">
      <c r="A694" s="449"/>
      <c r="B694" s="381"/>
      <c r="C694" s="381"/>
      <c r="D694" s="451"/>
      <c r="E694" s="379"/>
      <c r="F694" s="384"/>
      <c r="G694" s="380"/>
      <c r="H694" s="378"/>
      <c r="I694" s="380"/>
      <c r="J694" s="378"/>
      <c r="K694" s="52"/>
      <c r="L694" s="52"/>
      <c r="M694" s="53"/>
      <c r="N694" s="69"/>
      <c r="O694" s="50">
        <f t="shared" si="752"/>
        <v>0</v>
      </c>
      <c r="P694" s="224"/>
      <c r="Q694" s="224"/>
      <c r="R694" s="224"/>
      <c r="S694" s="224"/>
      <c r="T694" s="340"/>
    </row>
    <row r="695" spans="1:20">
      <c r="A695" s="449"/>
      <c r="B695" s="381"/>
      <c r="C695" s="381"/>
      <c r="D695" s="452"/>
      <c r="E695" s="379"/>
      <c r="F695" s="384"/>
      <c r="G695" s="380"/>
      <c r="H695" s="378"/>
      <c r="I695" s="380"/>
      <c r="J695" s="378"/>
      <c r="K695" s="52"/>
      <c r="L695" s="52"/>
      <c r="M695" s="52"/>
      <c r="N695" s="69"/>
      <c r="O695" s="50">
        <f t="shared" si="752"/>
        <v>0</v>
      </c>
      <c r="P695" s="224"/>
      <c r="Q695" s="224"/>
      <c r="R695" s="224"/>
      <c r="S695" s="224"/>
      <c r="T695" s="340"/>
    </row>
    <row r="696" spans="1:20">
      <c r="A696" s="449">
        <v>15</v>
      </c>
      <c r="B696" s="381" t="s">
        <v>406</v>
      </c>
      <c r="C696" s="381" t="s">
        <v>1387</v>
      </c>
      <c r="D696" s="450" t="s">
        <v>503</v>
      </c>
      <c r="E696" s="379">
        <v>1</v>
      </c>
      <c r="F696" s="384">
        <f t="shared" si="704"/>
        <v>3.5025173760000001</v>
      </c>
      <c r="G696" s="380">
        <v>1.04</v>
      </c>
      <c r="H696" s="378">
        <f t="shared" si="705"/>
        <v>2.4269232000000001</v>
      </c>
      <c r="I696" s="380">
        <v>0.06</v>
      </c>
      <c r="J696" s="378">
        <f t="shared" si="706"/>
        <v>0.181647</v>
      </c>
      <c r="K696" s="69" t="s">
        <v>408</v>
      </c>
      <c r="L696" s="69" t="s">
        <v>75</v>
      </c>
      <c r="M696" s="69">
        <v>1</v>
      </c>
      <c r="N696" s="69">
        <v>0.82899999999999996</v>
      </c>
      <c r="O696" s="50">
        <f t="shared" si="752"/>
        <v>0.82899999999999996</v>
      </c>
      <c r="P696" s="224">
        <f t="shared" ref="P696" si="771">E696*F696</f>
        <v>3.5025173760000001</v>
      </c>
      <c r="Q696" s="224">
        <f t="shared" ref="Q696" si="772">SUM(O696:O699)</f>
        <v>0.82899999999999996</v>
      </c>
      <c r="R696" s="224">
        <f>Q696*1.02*$R$15</f>
        <v>0.89394717599999995</v>
      </c>
      <c r="S696" s="224">
        <f>(F696-S724)*$S$18</f>
        <v>3.4281041893368425</v>
      </c>
      <c r="T696" s="340">
        <f t="shared" ref="T696" si="773">S696*E696</f>
        <v>3.4281041893368425</v>
      </c>
    </row>
    <row r="697" spans="1:20">
      <c r="A697" s="449"/>
      <c r="B697" s="381"/>
      <c r="C697" s="381"/>
      <c r="D697" s="451"/>
      <c r="E697" s="379"/>
      <c r="F697" s="384"/>
      <c r="G697" s="380"/>
      <c r="H697" s="378"/>
      <c r="I697" s="380"/>
      <c r="J697" s="378"/>
      <c r="K697" s="52"/>
      <c r="L697" s="52"/>
      <c r="M697" s="52"/>
      <c r="N697" s="69"/>
      <c r="O697" s="50">
        <f t="shared" si="752"/>
        <v>0</v>
      </c>
      <c r="P697" s="224"/>
      <c r="Q697" s="224"/>
      <c r="R697" s="224"/>
      <c r="S697" s="224"/>
      <c r="T697" s="340"/>
    </row>
    <row r="698" spans="1:20">
      <c r="A698" s="449"/>
      <c r="B698" s="381"/>
      <c r="C698" s="381"/>
      <c r="D698" s="451"/>
      <c r="E698" s="379"/>
      <c r="F698" s="384"/>
      <c r="G698" s="380"/>
      <c r="H698" s="378"/>
      <c r="I698" s="380"/>
      <c r="J698" s="378"/>
      <c r="K698" s="52"/>
      <c r="L698" s="52"/>
      <c r="M698" s="53"/>
      <c r="N698" s="69"/>
      <c r="O698" s="50">
        <f t="shared" si="752"/>
        <v>0</v>
      </c>
      <c r="P698" s="224"/>
      <c r="Q698" s="224"/>
      <c r="R698" s="224"/>
      <c r="S698" s="224"/>
      <c r="T698" s="340"/>
    </row>
    <row r="699" spans="1:20">
      <c r="A699" s="449"/>
      <c r="B699" s="381"/>
      <c r="C699" s="381"/>
      <c r="D699" s="452"/>
      <c r="E699" s="379"/>
      <c r="F699" s="384"/>
      <c r="G699" s="380"/>
      <c r="H699" s="378"/>
      <c r="I699" s="380"/>
      <c r="J699" s="378"/>
      <c r="K699" s="52"/>
      <c r="L699" s="52"/>
      <c r="M699" s="52"/>
      <c r="N699" s="69"/>
      <c r="O699" s="50">
        <f t="shared" si="752"/>
        <v>0</v>
      </c>
      <c r="P699" s="224"/>
      <c r="Q699" s="224"/>
      <c r="R699" s="224"/>
      <c r="S699" s="224"/>
      <c r="T699" s="340"/>
    </row>
    <row r="700" spans="1:20">
      <c r="A700" s="422"/>
      <c r="B700" s="454"/>
      <c r="C700" s="425" t="s">
        <v>1291</v>
      </c>
      <c r="D700" s="454"/>
      <c r="E700" s="454"/>
      <c r="F700" s="406" t="e">
        <f>H700+J700+R700</f>
        <v>#VALUE!</v>
      </c>
      <c r="G700" s="457"/>
      <c r="H700" s="429">
        <f>G700*$P$7/1000</f>
        <v>0</v>
      </c>
      <c r="I700" s="460"/>
      <c r="J700" s="429">
        <f>I700*$P$8/1000</f>
        <v>0</v>
      </c>
      <c r="K700" s="197"/>
      <c r="L700" s="197"/>
      <c r="M700" s="197"/>
      <c r="N700" s="198"/>
      <c r="O700" s="75">
        <f t="shared" si="752"/>
        <v>0</v>
      </c>
      <c r="P700" s="429" t="e">
        <f>E700*F700</f>
        <v>#VALUE!</v>
      </c>
      <c r="Q700" s="429">
        <f>SUM(O700:O703)</f>
        <v>0</v>
      </c>
      <c r="R700" s="429" t="e">
        <f>Q700*1.02*1.05*$R$14</f>
        <v>#VALUE!</v>
      </c>
      <c r="S700" s="397"/>
      <c r="T700" s="463">
        <f>SUM(T640:T699)</f>
        <v>1141.7668136168711</v>
      </c>
    </row>
    <row r="701" spans="1:20">
      <c r="A701" s="423"/>
      <c r="B701" s="455"/>
      <c r="C701" s="426"/>
      <c r="D701" s="455"/>
      <c r="E701" s="455"/>
      <c r="F701" s="407"/>
      <c r="G701" s="458"/>
      <c r="H701" s="430"/>
      <c r="I701" s="461"/>
      <c r="J701" s="430"/>
      <c r="K701" s="197"/>
      <c r="L701" s="197"/>
      <c r="M701" s="197"/>
      <c r="N701" s="198"/>
      <c r="O701" s="75">
        <f t="shared" si="752"/>
        <v>0</v>
      </c>
      <c r="P701" s="430"/>
      <c r="Q701" s="430"/>
      <c r="R701" s="430"/>
      <c r="S701" s="397"/>
      <c r="T701" s="464"/>
    </row>
    <row r="702" spans="1:20">
      <c r="A702" s="423"/>
      <c r="B702" s="455"/>
      <c r="C702" s="426"/>
      <c r="D702" s="455"/>
      <c r="E702" s="455"/>
      <c r="F702" s="407"/>
      <c r="G702" s="458"/>
      <c r="H702" s="430"/>
      <c r="I702" s="461"/>
      <c r="J702" s="430"/>
      <c r="K702" s="197"/>
      <c r="L702" s="197"/>
      <c r="M702" s="197"/>
      <c r="N702" s="198"/>
      <c r="O702" s="75">
        <f t="shared" si="752"/>
        <v>0</v>
      </c>
      <c r="P702" s="430"/>
      <c r="Q702" s="430"/>
      <c r="R702" s="430"/>
      <c r="S702" s="397"/>
      <c r="T702" s="464"/>
    </row>
    <row r="703" spans="1:20">
      <c r="A703" s="424"/>
      <c r="B703" s="456"/>
      <c r="C703" s="427"/>
      <c r="D703" s="456"/>
      <c r="E703" s="456"/>
      <c r="F703" s="408"/>
      <c r="G703" s="459"/>
      <c r="H703" s="431"/>
      <c r="I703" s="462"/>
      <c r="J703" s="431"/>
      <c r="K703" s="197"/>
      <c r="L703" s="197"/>
      <c r="M703" s="197"/>
      <c r="N703" s="198"/>
      <c r="O703" s="75">
        <f t="shared" si="752"/>
        <v>0</v>
      </c>
      <c r="P703" s="431"/>
      <c r="Q703" s="431"/>
      <c r="R703" s="431"/>
      <c r="S703" s="397"/>
      <c r="T703" s="465"/>
    </row>
    <row r="704" spans="1:20">
      <c r="A704" s="422"/>
      <c r="B704" s="454"/>
      <c r="C704" s="425" t="s">
        <v>1292</v>
      </c>
      <c r="D704" s="454"/>
      <c r="E704" s="454"/>
      <c r="F704" s="406" t="e">
        <f>H704+J704+R704</f>
        <v>#VALUE!</v>
      </c>
      <c r="G704" s="457"/>
      <c r="H704" s="429">
        <f>G704*$P$7/1000</f>
        <v>0</v>
      </c>
      <c r="I704" s="460"/>
      <c r="J704" s="429">
        <f>I704*$P$8/1000</f>
        <v>0</v>
      </c>
      <c r="K704" s="197"/>
      <c r="L704" s="197"/>
      <c r="M704" s="197"/>
      <c r="N704" s="198"/>
      <c r="O704" s="75">
        <f t="shared" si="752"/>
        <v>0</v>
      </c>
      <c r="P704" s="429" t="e">
        <f>E704*F704</f>
        <v>#VALUE!</v>
      </c>
      <c r="Q704" s="429">
        <f>SUM(O704:O707)</f>
        <v>0</v>
      </c>
      <c r="R704" s="429" t="e">
        <f>Q704*1.02*1.05*$R$14</f>
        <v>#VALUE!</v>
      </c>
      <c r="S704" s="397"/>
      <c r="T704" s="398">
        <f>(T700*100%)/$T$736</f>
        <v>1.6897991456662521E-2</v>
      </c>
    </row>
    <row r="705" spans="1:20">
      <c r="A705" s="423"/>
      <c r="B705" s="455"/>
      <c r="C705" s="426"/>
      <c r="D705" s="455"/>
      <c r="E705" s="455"/>
      <c r="F705" s="407"/>
      <c r="G705" s="458"/>
      <c r="H705" s="430"/>
      <c r="I705" s="461"/>
      <c r="J705" s="430"/>
      <c r="K705" s="197"/>
      <c r="L705" s="197"/>
      <c r="M705" s="197"/>
      <c r="N705" s="198"/>
      <c r="O705" s="75">
        <f t="shared" si="752"/>
        <v>0</v>
      </c>
      <c r="P705" s="430"/>
      <c r="Q705" s="430"/>
      <c r="R705" s="430"/>
      <c r="S705" s="397"/>
      <c r="T705" s="398"/>
    </row>
    <row r="706" spans="1:20">
      <c r="A706" s="423"/>
      <c r="B706" s="455"/>
      <c r="C706" s="426"/>
      <c r="D706" s="455"/>
      <c r="E706" s="455"/>
      <c r="F706" s="407"/>
      <c r="G706" s="458"/>
      <c r="H706" s="430"/>
      <c r="I706" s="461"/>
      <c r="J706" s="430"/>
      <c r="K706" s="197"/>
      <c r="L706" s="197"/>
      <c r="M706" s="197"/>
      <c r="N706" s="198"/>
      <c r="O706" s="75">
        <f t="shared" si="752"/>
        <v>0</v>
      </c>
      <c r="P706" s="430"/>
      <c r="Q706" s="430"/>
      <c r="R706" s="430"/>
      <c r="S706" s="397"/>
      <c r="T706" s="398"/>
    </row>
    <row r="707" spans="1:20">
      <c r="A707" s="424"/>
      <c r="B707" s="456"/>
      <c r="C707" s="427"/>
      <c r="D707" s="456"/>
      <c r="E707" s="456"/>
      <c r="F707" s="408"/>
      <c r="G707" s="459"/>
      <c r="H707" s="431"/>
      <c r="I707" s="462"/>
      <c r="J707" s="431"/>
      <c r="K707" s="197"/>
      <c r="L707" s="197"/>
      <c r="M707" s="197"/>
      <c r="N707" s="198"/>
      <c r="O707" s="75">
        <f t="shared" si="752"/>
        <v>0</v>
      </c>
      <c r="P707" s="431"/>
      <c r="Q707" s="431"/>
      <c r="R707" s="431"/>
      <c r="S707" s="397"/>
      <c r="T707" s="398"/>
    </row>
    <row r="708" spans="1:20">
      <c r="A708" s="432"/>
      <c r="B708" s="435"/>
      <c r="C708" s="436" t="s">
        <v>1293</v>
      </c>
      <c r="D708" s="439"/>
      <c r="E708" s="439"/>
      <c r="F708" s="440" t="e">
        <f>H708+J708+R708</f>
        <v>#VALUE!</v>
      </c>
      <c r="G708" s="441"/>
      <c r="H708" s="442">
        <f>G708*$P$7/1000</f>
        <v>0</v>
      </c>
      <c r="I708" s="443"/>
      <c r="J708" s="442">
        <f>I708*$P$8/1000</f>
        <v>0</v>
      </c>
      <c r="K708" s="92"/>
      <c r="L708" s="92"/>
      <c r="M708" s="92"/>
      <c r="N708" s="87"/>
      <c r="O708" s="93">
        <f t="shared" si="752"/>
        <v>0</v>
      </c>
      <c r="P708" s="444" t="e">
        <f>E708*F708</f>
        <v>#VALUE!</v>
      </c>
      <c r="Q708" s="444">
        <f>SUM(O708:O711)</f>
        <v>0</v>
      </c>
      <c r="R708" s="444" t="e">
        <f>Q708*1.02*1.05*$R$14</f>
        <v>#VALUE!</v>
      </c>
      <c r="S708" s="442"/>
      <c r="T708" s="447">
        <f>T700+T628+T516+T492+T468+T444+T420+T400+T380+T348+T296+T207+T122</f>
        <v>67566.538879795233</v>
      </c>
    </row>
    <row r="709" spans="1:20">
      <c r="A709" s="433"/>
      <c r="B709" s="435"/>
      <c r="C709" s="437"/>
      <c r="D709" s="439"/>
      <c r="E709" s="439"/>
      <c r="F709" s="440"/>
      <c r="G709" s="441"/>
      <c r="H709" s="442"/>
      <c r="I709" s="443"/>
      <c r="J709" s="442"/>
      <c r="K709" s="92"/>
      <c r="L709" s="92"/>
      <c r="M709" s="92"/>
      <c r="N709" s="87"/>
      <c r="O709" s="93">
        <f t="shared" si="752"/>
        <v>0</v>
      </c>
      <c r="P709" s="445"/>
      <c r="Q709" s="445"/>
      <c r="R709" s="445"/>
      <c r="S709" s="442"/>
      <c r="T709" s="447"/>
    </row>
    <row r="710" spans="1:20">
      <c r="A710" s="433"/>
      <c r="B710" s="435"/>
      <c r="C710" s="437"/>
      <c r="D710" s="439"/>
      <c r="E710" s="439"/>
      <c r="F710" s="440"/>
      <c r="G710" s="441"/>
      <c r="H710" s="442"/>
      <c r="I710" s="443"/>
      <c r="J710" s="442"/>
      <c r="K710" s="92"/>
      <c r="L710" s="92"/>
      <c r="M710" s="199"/>
      <c r="N710" s="200"/>
      <c r="O710" s="93">
        <f t="shared" si="752"/>
        <v>0</v>
      </c>
      <c r="P710" s="445"/>
      <c r="Q710" s="445"/>
      <c r="R710" s="445"/>
      <c r="S710" s="442"/>
      <c r="T710" s="447"/>
    </row>
    <row r="711" spans="1:20">
      <c r="A711" s="434"/>
      <c r="B711" s="435"/>
      <c r="C711" s="438"/>
      <c r="D711" s="439"/>
      <c r="E711" s="439"/>
      <c r="F711" s="440"/>
      <c r="G711" s="441"/>
      <c r="H711" s="442"/>
      <c r="I711" s="443"/>
      <c r="J711" s="442"/>
      <c r="K711" s="92"/>
      <c r="L711" s="92"/>
      <c r="M711" s="92"/>
      <c r="N711" s="87"/>
      <c r="O711" s="93">
        <f t="shared" si="752"/>
        <v>0</v>
      </c>
      <c r="P711" s="446"/>
      <c r="Q711" s="446"/>
      <c r="R711" s="446"/>
      <c r="S711" s="442"/>
      <c r="T711" s="447"/>
    </row>
    <row r="712" spans="1:20">
      <c r="A712" s="422"/>
      <c r="B712" s="454"/>
      <c r="C712" s="425" t="s">
        <v>1292</v>
      </c>
      <c r="D712" s="454"/>
      <c r="E712" s="454"/>
      <c r="F712" s="405" t="e">
        <f>H712+J712+R712</f>
        <v>#VALUE!</v>
      </c>
      <c r="G712" s="409"/>
      <c r="H712" s="397">
        <f>G712*$P$7/1000</f>
        <v>0</v>
      </c>
      <c r="I712" s="428"/>
      <c r="J712" s="397">
        <f>I712*$P$8/1000</f>
        <v>0</v>
      </c>
      <c r="K712" s="73"/>
      <c r="L712" s="73"/>
      <c r="M712" s="73"/>
      <c r="N712" s="74"/>
      <c r="O712" s="75">
        <f t="shared" si="752"/>
        <v>0</v>
      </c>
      <c r="P712" s="429" t="e">
        <f>E712*F712</f>
        <v>#VALUE!</v>
      </c>
      <c r="Q712" s="429">
        <f>SUM(O712:O715)</f>
        <v>0</v>
      </c>
      <c r="R712" s="429" t="e">
        <f>Q712*1.02*1.05*$R$14</f>
        <v>#VALUE!</v>
      </c>
      <c r="S712" s="397"/>
      <c r="T712" s="448">
        <f>(T708*100%)/$T$736</f>
        <v>0.99997546182854424</v>
      </c>
    </row>
    <row r="713" spans="1:20">
      <c r="A713" s="423"/>
      <c r="B713" s="455"/>
      <c r="C713" s="426"/>
      <c r="D713" s="455"/>
      <c r="E713" s="455"/>
      <c r="F713" s="405"/>
      <c r="G713" s="409"/>
      <c r="H713" s="397"/>
      <c r="I713" s="428"/>
      <c r="J713" s="397"/>
      <c r="K713" s="73"/>
      <c r="L713" s="73"/>
      <c r="M713" s="73"/>
      <c r="N713" s="74"/>
      <c r="O713" s="75">
        <f t="shared" si="752"/>
        <v>0</v>
      </c>
      <c r="P713" s="430"/>
      <c r="Q713" s="430"/>
      <c r="R713" s="430"/>
      <c r="S713" s="397"/>
      <c r="T713" s="448"/>
    </row>
    <row r="714" spans="1:20">
      <c r="A714" s="423"/>
      <c r="B714" s="455"/>
      <c r="C714" s="426"/>
      <c r="D714" s="455"/>
      <c r="E714" s="455"/>
      <c r="F714" s="405"/>
      <c r="G714" s="409"/>
      <c r="H714" s="397"/>
      <c r="I714" s="428"/>
      <c r="J714" s="397"/>
      <c r="K714" s="73"/>
      <c r="L714" s="73"/>
      <c r="M714" s="201"/>
      <c r="N714" s="202"/>
      <c r="O714" s="75">
        <f t="shared" si="752"/>
        <v>0</v>
      </c>
      <c r="P714" s="430"/>
      <c r="Q714" s="430"/>
      <c r="R714" s="430"/>
      <c r="S714" s="397"/>
      <c r="T714" s="448"/>
    </row>
    <row r="715" spans="1:20">
      <c r="A715" s="424"/>
      <c r="B715" s="456"/>
      <c r="C715" s="427"/>
      <c r="D715" s="456"/>
      <c r="E715" s="456"/>
      <c r="F715" s="405"/>
      <c r="G715" s="409"/>
      <c r="H715" s="397"/>
      <c r="I715" s="428"/>
      <c r="J715" s="397"/>
      <c r="K715" s="73"/>
      <c r="L715" s="73"/>
      <c r="M715" s="73"/>
      <c r="N715" s="74"/>
      <c r="O715" s="75">
        <f t="shared" si="752"/>
        <v>0</v>
      </c>
      <c r="P715" s="431"/>
      <c r="Q715" s="431"/>
      <c r="R715" s="431"/>
      <c r="S715" s="397"/>
      <c r="T715" s="448"/>
    </row>
    <row r="716" spans="1:20">
      <c r="A716" s="422"/>
      <c r="B716" s="400"/>
      <c r="C716" s="425" t="s">
        <v>1294</v>
      </c>
      <c r="D716" s="399"/>
      <c r="E716" s="454"/>
      <c r="F716" s="405">
        <f>H716+J716+R716</f>
        <v>0</v>
      </c>
      <c r="G716" s="409"/>
      <c r="H716" s="397">
        <f>G716*$P$7/1000</f>
        <v>0</v>
      </c>
      <c r="I716" s="428"/>
      <c r="J716" s="397">
        <f>I716*$P$8/1000</f>
        <v>0</v>
      </c>
      <c r="K716" s="73"/>
      <c r="L716" s="73"/>
      <c r="M716" s="73"/>
      <c r="N716" s="74"/>
      <c r="O716" s="75">
        <f t="shared" si="752"/>
        <v>0</v>
      </c>
      <c r="P716" s="429">
        <f>E716*F716</f>
        <v>0</v>
      </c>
      <c r="Q716" s="429">
        <f>SUM(O716:O719)</f>
        <v>0</v>
      </c>
      <c r="R716" s="429">
        <f>Q716*1.02*1.05*$R$15</f>
        <v>0</v>
      </c>
      <c r="S716" s="397"/>
      <c r="T716" s="397"/>
    </row>
    <row r="717" spans="1:20">
      <c r="A717" s="423"/>
      <c r="B717" s="400"/>
      <c r="C717" s="426"/>
      <c r="D717" s="399"/>
      <c r="E717" s="455"/>
      <c r="F717" s="405"/>
      <c r="G717" s="409"/>
      <c r="H717" s="397"/>
      <c r="I717" s="428"/>
      <c r="J717" s="397"/>
      <c r="K717" s="73"/>
      <c r="L717" s="73"/>
      <c r="M717" s="73"/>
      <c r="N717" s="74"/>
      <c r="O717" s="75">
        <f t="shared" si="752"/>
        <v>0</v>
      </c>
      <c r="P717" s="430"/>
      <c r="Q717" s="430"/>
      <c r="R717" s="430"/>
      <c r="S717" s="397"/>
      <c r="T717" s="397"/>
    </row>
    <row r="718" spans="1:20">
      <c r="A718" s="423"/>
      <c r="B718" s="400"/>
      <c r="C718" s="426"/>
      <c r="D718" s="399"/>
      <c r="E718" s="455"/>
      <c r="F718" s="405"/>
      <c r="G718" s="409"/>
      <c r="H718" s="397"/>
      <c r="I718" s="428"/>
      <c r="J718" s="397"/>
      <c r="K718" s="73"/>
      <c r="L718" s="73"/>
      <c r="M718" s="201"/>
      <c r="N718" s="202"/>
      <c r="O718" s="75">
        <f t="shared" si="752"/>
        <v>0</v>
      </c>
      <c r="P718" s="430"/>
      <c r="Q718" s="430"/>
      <c r="R718" s="430"/>
      <c r="S718" s="397"/>
      <c r="T718" s="397"/>
    </row>
    <row r="719" spans="1:20">
      <c r="A719" s="424"/>
      <c r="B719" s="400"/>
      <c r="C719" s="427"/>
      <c r="D719" s="399"/>
      <c r="E719" s="456"/>
      <c r="F719" s="405"/>
      <c r="G719" s="409"/>
      <c r="H719" s="397"/>
      <c r="I719" s="428"/>
      <c r="J719" s="397"/>
      <c r="K719" s="73"/>
      <c r="L719" s="73"/>
      <c r="M719" s="73"/>
      <c r="N719" s="74"/>
      <c r="O719" s="75">
        <f t="shared" si="752"/>
        <v>0</v>
      </c>
      <c r="P719" s="431"/>
      <c r="Q719" s="431"/>
      <c r="R719" s="431"/>
      <c r="S719" s="397"/>
      <c r="T719" s="397"/>
    </row>
    <row r="720" spans="1:20">
      <c r="A720" s="449">
        <v>1</v>
      </c>
      <c r="B720" s="381" t="s">
        <v>406</v>
      </c>
      <c r="C720" s="381" t="s">
        <v>1386</v>
      </c>
      <c r="D720" s="450" t="s">
        <v>503</v>
      </c>
      <c r="E720" s="379">
        <v>1</v>
      </c>
      <c r="F720" s="228"/>
      <c r="G720" s="262"/>
      <c r="H720" s="224"/>
      <c r="I720" s="262"/>
      <c r="J720" s="224"/>
      <c r="K720" s="203"/>
      <c r="L720" s="204"/>
      <c r="M720" s="205"/>
      <c r="N720" s="109"/>
      <c r="O720" s="102"/>
      <c r="P720" s="224"/>
      <c r="Q720" s="224"/>
      <c r="R720" s="224"/>
      <c r="S720" s="453">
        <f>N692</f>
        <v>0.82899999999999996</v>
      </c>
      <c r="T720" s="378">
        <f>S720*E720</f>
        <v>0.82899999999999996</v>
      </c>
    </row>
    <row r="721" spans="1:20">
      <c r="A721" s="449"/>
      <c r="B721" s="381"/>
      <c r="C721" s="381"/>
      <c r="D721" s="451"/>
      <c r="E721" s="379"/>
      <c r="F721" s="228"/>
      <c r="G721" s="262"/>
      <c r="H721" s="224"/>
      <c r="I721" s="262"/>
      <c r="J721" s="224"/>
      <c r="K721" s="101"/>
      <c r="L721" s="101"/>
      <c r="M721" s="101"/>
      <c r="N721" s="109"/>
      <c r="O721" s="102"/>
      <c r="P721" s="224"/>
      <c r="Q721" s="224"/>
      <c r="R721" s="224"/>
      <c r="S721" s="453"/>
      <c r="T721" s="378"/>
    </row>
    <row r="722" spans="1:20">
      <c r="A722" s="449"/>
      <c r="B722" s="381"/>
      <c r="C722" s="381"/>
      <c r="D722" s="451"/>
      <c r="E722" s="379"/>
      <c r="F722" s="228"/>
      <c r="G722" s="262"/>
      <c r="H722" s="224"/>
      <c r="I722" s="262"/>
      <c r="J722" s="224"/>
      <c r="K722" s="101"/>
      <c r="L722" s="101"/>
      <c r="M722" s="103"/>
      <c r="N722" s="109"/>
      <c r="O722" s="102"/>
      <c r="P722" s="224"/>
      <c r="Q722" s="224"/>
      <c r="R722" s="224"/>
      <c r="S722" s="453"/>
      <c r="T722" s="378"/>
    </row>
    <row r="723" spans="1:20">
      <c r="A723" s="449"/>
      <c r="B723" s="381"/>
      <c r="C723" s="381"/>
      <c r="D723" s="452"/>
      <c r="E723" s="379"/>
      <c r="F723" s="228"/>
      <c r="G723" s="262"/>
      <c r="H723" s="224"/>
      <c r="I723" s="262"/>
      <c r="J723" s="224"/>
      <c r="K723" s="101"/>
      <c r="L723" s="101"/>
      <c r="M723" s="101"/>
      <c r="N723" s="109"/>
      <c r="O723" s="102"/>
      <c r="P723" s="224"/>
      <c r="Q723" s="224"/>
      <c r="R723" s="224"/>
      <c r="S723" s="453"/>
      <c r="T723" s="378"/>
    </row>
    <row r="724" spans="1:20">
      <c r="A724" s="449">
        <v>2</v>
      </c>
      <c r="B724" s="381" t="s">
        <v>406</v>
      </c>
      <c r="C724" s="381" t="s">
        <v>1387</v>
      </c>
      <c r="D724" s="450" t="s">
        <v>503</v>
      </c>
      <c r="E724" s="379">
        <v>1</v>
      </c>
      <c r="F724" s="228"/>
      <c r="G724" s="262"/>
      <c r="H724" s="224"/>
      <c r="I724" s="262"/>
      <c r="J724" s="224"/>
      <c r="K724" s="203"/>
      <c r="L724" s="204"/>
      <c r="M724" s="205"/>
      <c r="N724" s="109"/>
      <c r="O724" s="102"/>
      <c r="P724" s="224"/>
      <c r="Q724" s="224"/>
      <c r="R724" s="224"/>
      <c r="S724" s="453">
        <f>N696</f>
        <v>0.82899999999999996</v>
      </c>
      <c r="T724" s="378">
        <f t="shared" ref="T724" si="774">S724*E724</f>
        <v>0.82899999999999996</v>
      </c>
    </row>
    <row r="725" spans="1:20">
      <c r="A725" s="449"/>
      <c r="B725" s="381"/>
      <c r="C725" s="381"/>
      <c r="D725" s="451"/>
      <c r="E725" s="379"/>
      <c r="F725" s="228"/>
      <c r="G725" s="262"/>
      <c r="H725" s="224"/>
      <c r="I725" s="262"/>
      <c r="J725" s="224"/>
      <c r="K725" s="101"/>
      <c r="L725" s="101"/>
      <c r="M725" s="101"/>
      <c r="N725" s="109"/>
      <c r="O725" s="102"/>
      <c r="P725" s="224"/>
      <c r="Q725" s="224"/>
      <c r="R725" s="224"/>
      <c r="S725" s="453"/>
      <c r="T725" s="378"/>
    </row>
    <row r="726" spans="1:20">
      <c r="A726" s="449"/>
      <c r="B726" s="381"/>
      <c r="C726" s="381"/>
      <c r="D726" s="451"/>
      <c r="E726" s="379"/>
      <c r="F726" s="228"/>
      <c r="G726" s="262"/>
      <c r="H726" s="224"/>
      <c r="I726" s="262"/>
      <c r="J726" s="224"/>
      <c r="K726" s="101"/>
      <c r="L726" s="101"/>
      <c r="M726" s="103"/>
      <c r="N726" s="109"/>
      <c r="O726" s="102"/>
      <c r="P726" s="224"/>
      <c r="Q726" s="224"/>
      <c r="R726" s="224"/>
      <c r="S726" s="453"/>
      <c r="T726" s="378"/>
    </row>
    <row r="727" spans="1:20">
      <c r="A727" s="449"/>
      <c r="B727" s="381"/>
      <c r="C727" s="381"/>
      <c r="D727" s="452"/>
      <c r="E727" s="379"/>
      <c r="F727" s="228"/>
      <c r="G727" s="262"/>
      <c r="H727" s="224"/>
      <c r="I727" s="262"/>
      <c r="J727" s="224"/>
      <c r="K727" s="101"/>
      <c r="L727" s="101"/>
      <c r="M727" s="101"/>
      <c r="N727" s="109"/>
      <c r="O727" s="102"/>
      <c r="P727" s="224"/>
      <c r="Q727" s="224"/>
      <c r="R727" s="224"/>
      <c r="S727" s="453"/>
      <c r="T727" s="378"/>
    </row>
    <row r="728" spans="1:20">
      <c r="A728" s="432"/>
      <c r="B728" s="435"/>
      <c r="C728" s="436" t="s">
        <v>1295</v>
      </c>
      <c r="D728" s="432"/>
      <c r="E728" s="432"/>
      <c r="F728" s="440">
        <f>H728+J728+R728</f>
        <v>0</v>
      </c>
      <c r="G728" s="441"/>
      <c r="H728" s="442">
        <f>G728*$P$7/1000</f>
        <v>0</v>
      </c>
      <c r="I728" s="443"/>
      <c r="J728" s="442">
        <f>I728*$P$8/1000</f>
        <v>0</v>
      </c>
      <c r="K728" s="92"/>
      <c r="L728" s="92"/>
      <c r="M728" s="92"/>
      <c r="N728" s="87"/>
      <c r="O728" s="93">
        <f t="shared" ref="O728:O751" si="775">M728*N728</f>
        <v>0</v>
      </c>
      <c r="P728" s="444">
        <f>E728*F728</f>
        <v>0</v>
      </c>
      <c r="Q728" s="444">
        <f>SUM(O728:O731)</f>
        <v>0</v>
      </c>
      <c r="R728" s="444">
        <f>Q728*1.02*1.05*$R$15</f>
        <v>0</v>
      </c>
      <c r="S728" s="442"/>
      <c r="T728" s="447">
        <f>SUM(T720:T727)</f>
        <v>1.6579999999999999</v>
      </c>
    </row>
    <row r="729" spans="1:20">
      <c r="A729" s="433"/>
      <c r="B729" s="435"/>
      <c r="C729" s="437"/>
      <c r="D729" s="433"/>
      <c r="E729" s="433"/>
      <c r="F729" s="440"/>
      <c r="G729" s="441"/>
      <c r="H729" s="442"/>
      <c r="I729" s="443"/>
      <c r="J729" s="442"/>
      <c r="K729" s="92"/>
      <c r="L729" s="92"/>
      <c r="M729" s="92"/>
      <c r="N729" s="87"/>
      <c r="O729" s="93">
        <f t="shared" si="775"/>
        <v>0</v>
      </c>
      <c r="P729" s="445"/>
      <c r="Q729" s="445"/>
      <c r="R729" s="445"/>
      <c r="S729" s="442"/>
      <c r="T729" s="447"/>
    </row>
    <row r="730" spans="1:20">
      <c r="A730" s="433"/>
      <c r="B730" s="435"/>
      <c r="C730" s="437"/>
      <c r="D730" s="433"/>
      <c r="E730" s="433"/>
      <c r="F730" s="440"/>
      <c r="G730" s="441"/>
      <c r="H730" s="442"/>
      <c r="I730" s="443"/>
      <c r="J730" s="442"/>
      <c r="K730" s="92"/>
      <c r="L730" s="92"/>
      <c r="M730" s="199"/>
      <c r="N730" s="200"/>
      <c r="O730" s="93">
        <f t="shared" si="775"/>
        <v>0</v>
      </c>
      <c r="P730" s="445"/>
      <c r="Q730" s="445"/>
      <c r="R730" s="445"/>
      <c r="S730" s="442"/>
      <c r="T730" s="447"/>
    </row>
    <row r="731" spans="1:20">
      <c r="A731" s="434"/>
      <c r="B731" s="435"/>
      <c r="C731" s="438"/>
      <c r="D731" s="434"/>
      <c r="E731" s="434"/>
      <c r="F731" s="440"/>
      <c r="G731" s="441"/>
      <c r="H731" s="442"/>
      <c r="I731" s="443"/>
      <c r="J731" s="442"/>
      <c r="K731" s="92"/>
      <c r="L731" s="92"/>
      <c r="M731" s="92"/>
      <c r="N731" s="87"/>
      <c r="O731" s="93">
        <f t="shared" si="775"/>
        <v>0</v>
      </c>
      <c r="P731" s="446"/>
      <c r="Q731" s="446"/>
      <c r="R731" s="446"/>
      <c r="S731" s="442"/>
      <c r="T731" s="447"/>
    </row>
    <row r="732" spans="1:20">
      <c r="A732" s="422"/>
      <c r="B732" s="400"/>
      <c r="C732" s="425" t="s">
        <v>1296</v>
      </c>
      <c r="D732" s="399"/>
      <c r="E732" s="399"/>
      <c r="F732" s="405">
        <f>H732+J732+R732</f>
        <v>0</v>
      </c>
      <c r="G732" s="409"/>
      <c r="H732" s="397">
        <f>G732*$P$7/1000</f>
        <v>0</v>
      </c>
      <c r="I732" s="428"/>
      <c r="J732" s="397">
        <f>I732*$P$8/1000</f>
        <v>0</v>
      </c>
      <c r="K732" s="73"/>
      <c r="L732" s="73"/>
      <c r="M732" s="73"/>
      <c r="N732" s="74"/>
      <c r="O732" s="75">
        <f t="shared" si="775"/>
        <v>0</v>
      </c>
      <c r="P732" s="429">
        <f>E732*F732</f>
        <v>0</v>
      </c>
      <c r="Q732" s="429">
        <f>SUM(O732:O735)</f>
        <v>0</v>
      </c>
      <c r="R732" s="429">
        <f>Q732*1.02*1.05*$R$15</f>
        <v>0</v>
      </c>
      <c r="S732" s="397"/>
      <c r="T732" s="448">
        <f>(T728*100%)/$T$736</f>
        <v>2.4538171455864142E-5</v>
      </c>
    </row>
    <row r="733" spans="1:20">
      <c r="A733" s="423"/>
      <c r="B733" s="400"/>
      <c r="C733" s="426"/>
      <c r="D733" s="399"/>
      <c r="E733" s="399"/>
      <c r="F733" s="405"/>
      <c r="G733" s="409"/>
      <c r="H733" s="397"/>
      <c r="I733" s="428"/>
      <c r="J733" s="397"/>
      <c r="K733" s="73"/>
      <c r="L733" s="73"/>
      <c r="M733" s="73"/>
      <c r="N733" s="74"/>
      <c r="O733" s="75">
        <f t="shared" si="775"/>
        <v>0</v>
      </c>
      <c r="P733" s="430"/>
      <c r="Q733" s="430"/>
      <c r="R733" s="430"/>
      <c r="S733" s="397"/>
      <c r="T733" s="448"/>
    </row>
    <row r="734" spans="1:20">
      <c r="A734" s="423"/>
      <c r="B734" s="400"/>
      <c r="C734" s="426"/>
      <c r="D734" s="399"/>
      <c r="E734" s="399"/>
      <c r="F734" s="405"/>
      <c r="G734" s="409"/>
      <c r="H734" s="397"/>
      <c r="I734" s="428"/>
      <c r="J734" s="397"/>
      <c r="K734" s="73"/>
      <c r="L734" s="73"/>
      <c r="M734" s="201"/>
      <c r="N734" s="202"/>
      <c r="O734" s="75">
        <f t="shared" si="775"/>
        <v>0</v>
      </c>
      <c r="P734" s="430"/>
      <c r="Q734" s="430"/>
      <c r="R734" s="430"/>
      <c r="S734" s="397"/>
      <c r="T734" s="448"/>
    </row>
    <row r="735" spans="1:20">
      <c r="A735" s="424"/>
      <c r="B735" s="400"/>
      <c r="C735" s="427"/>
      <c r="D735" s="399"/>
      <c r="E735" s="399"/>
      <c r="F735" s="405"/>
      <c r="G735" s="409"/>
      <c r="H735" s="397"/>
      <c r="I735" s="428"/>
      <c r="J735" s="397"/>
      <c r="K735" s="73"/>
      <c r="L735" s="73"/>
      <c r="M735" s="73"/>
      <c r="N735" s="74"/>
      <c r="O735" s="75">
        <f t="shared" si="775"/>
        <v>0</v>
      </c>
      <c r="P735" s="431"/>
      <c r="Q735" s="431"/>
      <c r="R735" s="431"/>
      <c r="S735" s="397"/>
      <c r="T735" s="448"/>
    </row>
    <row r="736" spans="1:20">
      <c r="A736" s="432"/>
      <c r="B736" s="435"/>
      <c r="C736" s="436" t="s">
        <v>1297</v>
      </c>
      <c r="D736" s="439"/>
      <c r="E736" s="439"/>
      <c r="F736" s="440">
        <f>H736+J736+R736</f>
        <v>0</v>
      </c>
      <c r="G736" s="441"/>
      <c r="H736" s="442">
        <f>G736*$P$7/1000</f>
        <v>0</v>
      </c>
      <c r="I736" s="443"/>
      <c r="J736" s="442">
        <f>I736*$P$8/1000</f>
        <v>0</v>
      </c>
      <c r="K736" s="92"/>
      <c r="L736" s="92"/>
      <c r="M736" s="92"/>
      <c r="N736" s="87"/>
      <c r="O736" s="93">
        <f t="shared" si="775"/>
        <v>0</v>
      </c>
      <c r="P736" s="444">
        <f>E736*F736</f>
        <v>0</v>
      </c>
      <c r="Q736" s="444">
        <f>SUM(O736:O739)</f>
        <v>0</v>
      </c>
      <c r="R736" s="444">
        <f>Q736*1.02*1.05*$R$15</f>
        <v>0</v>
      </c>
      <c r="S736" s="442"/>
      <c r="T736" s="447">
        <f>T728+T708</f>
        <v>67568.196879795229</v>
      </c>
    </row>
    <row r="737" spans="1:20">
      <c r="A737" s="433"/>
      <c r="B737" s="435"/>
      <c r="C737" s="437"/>
      <c r="D737" s="439"/>
      <c r="E737" s="439"/>
      <c r="F737" s="440"/>
      <c r="G737" s="441"/>
      <c r="H737" s="442"/>
      <c r="I737" s="443"/>
      <c r="J737" s="442"/>
      <c r="K737" s="92"/>
      <c r="L737" s="92"/>
      <c r="M737" s="92"/>
      <c r="N737" s="87"/>
      <c r="O737" s="93">
        <f t="shared" si="775"/>
        <v>0</v>
      </c>
      <c r="P737" s="445"/>
      <c r="Q737" s="445"/>
      <c r="R737" s="445"/>
      <c r="S737" s="442"/>
      <c r="T737" s="447"/>
    </row>
    <row r="738" spans="1:20">
      <c r="A738" s="433"/>
      <c r="B738" s="435"/>
      <c r="C738" s="437"/>
      <c r="D738" s="439"/>
      <c r="E738" s="439"/>
      <c r="F738" s="440"/>
      <c r="G738" s="441"/>
      <c r="H738" s="442"/>
      <c r="I738" s="443"/>
      <c r="J738" s="442"/>
      <c r="K738" s="92"/>
      <c r="L738" s="92"/>
      <c r="M738" s="199"/>
      <c r="N738" s="200"/>
      <c r="O738" s="93">
        <f t="shared" si="775"/>
        <v>0</v>
      </c>
      <c r="P738" s="445"/>
      <c r="Q738" s="445"/>
      <c r="R738" s="445"/>
      <c r="S738" s="442"/>
      <c r="T738" s="447"/>
    </row>
    <row r="739" spans="1:20">
      <c r="A739" s="434"/>
      <c r="B739" s="435"/>
      <c r="C739" s="438"/>
      <c r="D739" s="439"/>
      <c r="E739" s="439"/>
      <c r="F739" s="440"/>
      <c r="G739" s="441"/>
      <c r="H739" s="442"/>
      <c r="I739" s="443"/>
      <c r="J739" s="442"/>
      <c r="K739" s="92"/>
      <c r="L739" s="92"/>
      <c r="M739" s="92"/>
      <c r="N739" s="87"/>
      <c r="O739" s="93">
        <f t="shared" si="775"/>
        <v>0</v>
      </c>
      <c r="P739" s="446"/>
      <c r="Q739" s="446"/>
      <c r="R739" s="446"/>
      <c r="S739" s="442"/>
      <c r="T739" s="447"/>
    </row>
    <row r="740" spans="1:20">
      <c r="A740" s="422"/>
      <c r="B740" s="400"/>
      <c r="C740" s="425" t="s">
        <v>1298</v>
      </c>
      <c r="D740" s="399"/>
      <c r="E740" s="399"/>
      <c r="F740" s="405">
        <f>H740+J740+R740</f>
        <v>0</v>
      </c>
      <c r="G740" s="409"/>
      <c r="H740" s="397">
        <f>G740*$P$7/1000</f>
        <v>0</v>
      </c>
      <c r="I740" s="428"/>
      <c r="J740" s="397">
        <f>I740*$P$8/1000</f>
        <v>0</v>
      </c>
      <c r="K740" s="73"/>
      <c r="L740" s="73"/>
      <c r="M740" s="73"/>
      <c r="N740" s="74"/>
      <c r="O740" s="75">
        <f t="shared" si="775"/>
        <v>0</v>
      </c>
      <c r="P740" s="429">
        <f>E740*F740</f>
        <v>0</v>
      </c>
      <c r="Q740" s="429">
        <f>SUM(O740:O743)</f>
        <v>0</v>
      </c>
      <c r="R740" s="429">
        <f>Q740*1.02*1.05*$R$15</f>
        <v>0</v>
      </c>
      <c r="S740" s="397"/>
      <c r="T740" s="398">
        <f>T732+T712</f>
        <v>1</v>
      </c>
    </row>
    <row r="741" spans="1:20">
      <c r="A741" s="423"/>
      <c r="B741" s="400"/>
      <c r="C741" s="426"/>
      <c r="D741" s="399"/>
      <c r="E741" s="399"/>
      <c r="F741" s="405"/>
      <c r="G741" s="409"/>
      <c r="H741" s="397"/>
      <c r="I741" s="428"/>
      <c r="J741" s="397"/>
      <c r="K741" s="73"/>
      <c r="L741" s="73"/>
      <c r="M741" s="73"/>
      <c r="N741" s="74"/>
      <c r="O741" s="75">
        <f t="shared" si="775"/>
        <v>0</v>
      </c>
      <c r="P741" s="430"/>
      <c r="Q741" s="430"/>
      <c r="R741" s="430"/>
      <c r="S741" s="397"/>
      <c r="T741" s="398"/>
    </row>
    <row r="742" spans="1:20">
      <c r="A742" s="423"/>
      <c r="B742" s="400"/>
      <c r="C742" s="426"/>
      <c r="D742" s="399"/>
      <c r="E742" s="399"/>
      <c r="F742" s="405"/>
      <c r="G742" s="409"/>
      <c r="H742" s="397"/>
      <c r="I742" s="428"/>
      <c r="J742" s="397"/>
      <c r="K742" s="73"/>
      <c r="L742" s="73"/>
      <c r="M742" s="201"/>
      <c r="N742" s="202"/>
      <c r="O742" s="75">
        <f t="shared" si="775"/>
        <v>0</v>
      </c>
      <c r="P742" s="430"/>
      <c r="Q742" s="430"/>
      <c r="R742" s="430"/>
      <c r="S742" s="397"/>
      <c r="T742" s="398"/>
    </row>
    <row r="743" spans="1:20">
      <c r="A743" s="424"/>
      <c r="B743" s="400"/>
      <c r="C743" s="427"/>
      <c r="D743" s="399"/>
      <c r="E743" s="399"/>
      <c r="F743" s="405"/>
      <c r="G743" s="409"/>
      <c r="H743" s="397"/>
      <c r="I743" s="428"/>
      <c r="J743" s="397"/>
      <c r="K743" s="73"/>
      <c r="L743" s="73"/>
      <c r="M743" s="73"/>
      <c r="N743" s="74"/>
      <c r="O743" s="75">
        <f t="shared" si="775"/>
        <v>0</v>
      </c>
      <c r="P743" s="431"/>
      <c r="Q743" s="431"/>
      <c r="R743" s="431"/>
      <c r="S743" s="397"/>
      <c r="T743" s="398"/>
    </row>
    <row r="744" spans="1:20">
      <c r="A744" s="422"/>
      <c r="B744" s="400"/>
      <c r="C744" s="425" t="s">
        <v>610</v>
      </c>
      <c r="D744" s="399"/>
      <c r="E744" s="399"/>
      <c r="F744" s="405">
        <f>H744+J744+R744</f>
        <v>0</v>
      </c>
      <c r="G744" s="409"/>
      <c r="H744" s="397">
        <f>G744*$P$7/1000</f>
        <v>0</v>
      </c>
      <c r="I744" s="428"/>
      <c r="J744" s="397">
        <f>I744*$P$8/1000</f>
        <v>0</v>
      </c>
      <c r="K744" s="73"/>
      <c r="L744" s="73"/>
      <c r="M744" s="73"/>
      <c r="N744" s="74"/>
      <c r="O744" s="75">
        <f t="shared" si="775"/>
        <v>0</v>
      </c>
      <c r="P744" s="429">
        <f>E744*F744</f>
        <v>0</v>
      </c>
      <c r="Q744" s="429">
        <f>SUM(O744:O747)</f>
        <v>0</v>
      </c>
      <c r="R744" s="429">
        <f>Q744*1.02*1.05*$R$15</f>
        <v>0</v>
      </c>
      <c r="S744" s="397"/>
      <c r="T744" s="410">
        <f>T736*20%</f>
        <v>13513.639375959046</v>
      </c>
    </row>
    <row r="745" spans="1:20">
      <c r="A745" s="423"/>
      <c r="B745" s="400"/>
      <c r="C745" s="426"/>
      <c r="D745" s="399"/>
      <c r="E745" s="399"/>
      <c r="F745" s="405"/>
      <c r="G745" s="409"/>
      <c r="H745" s="397"/>
      <c r="I745" s="428"/>
      <c r="J745" s="397"/>
      <c r="K745" s="73"/>
      <c r="L745" s="73"/>
      <c r="M745" s="73"/>
      <c r="N745" s="74"/>
      <c r="O745" s="75">
        <f t="shared" si="775"/>
        <v>0</v>
      </c>
      <c r="P745" s="430"/>
      <c r="Q745" s="430"/>
      <c r="R745" s="430"/>
      <c r="S745" s="397"/>
      <c r="T745" s="410"/>
    </row>
    <row r="746" spans="1:20">
      <c r="A746" s="423"/>
      <c r="B746" s="400"/>
      <c r="C746" s="426"/>
      <c r="D746" s="399"/>
      <c r="E746" s="399"/>
      <c r="F746" s="405"/>
      <c r="G746" s="409"/>
      <c r="H746" s="397"/>
      <c r="I746" s="428"/>
      <c r="J746" s="397"/>
      <c r="K746" s="73"/>
      <c r="L746" s="73"/>
      <c r="M746" s="201"/>
      <c r="N746" s="202"/>
      <c r="O746" s="75">
        <f t="shared" si="775"/>
        <v>0</v>
      </c>
      <c r="P746" s="430"/>
      <c r="Q746" s="430"/>
      <c r="R746" s="430"/>
      <c r="S746" s="397"/>
      <c r="T746" s="410"/>
    </row>
    <row r="747" spans="1:20">
      <c r="A747" s="424"/>
      <c r="B747" s="400"/>
      <c r="C747" s="427"/>
      <c r="D747" s="399"/>
      <c r="E747" s="399"/>
      <c r="F747" s="405"/>
      <c r="G747" s="409"/>
      <c r="H747" s="397"/>
      <c r="I747" s="428"/>
      <c r="J747" s="397"/>
      <c r="K747" s="73"/>
      <c r="L747" s="73"/>
      <c r="M747" s="73"/>
      <c r="N747" s="74"/>
      <c r="O747" s="75">
        <f t="shared" si="775"/>
        <v>0</v>
      </c>
      <c r="P747" s="431"/>
      <c r="Q747" s="431"/>
      <c r="R747" s="431"/>
      <c r="S747" s="397"/>
      <c r="T747" s="410"/>
    </row>
    <row r="748" spans="1:20">
      <c r="A748" s="432"/>
      <c r="B748" s="435"/>
      <c r="C748" s="436" t="s">
        <v>1299</v>
      </c>
      <c r="D748" s="439"/>
      <c r="E748" s="439"/>
      <c r="F748" s="440">
        <f>H748+J748+R748</f>
        <v>0</v>
      </c>
      <c r="G748" s="441"/>
      <c r="H748" s="442">
        <f>G748*$P$7/1000</f>
        <v>0</v>
      </c>
      <c r="I748" s="443"/>
      <c r="J748" s="442">
        <f>I748*$P$8/1000</f>
        <v>0</v>
      </c>
      <c r="K748" s="92"/>
      <c r="L748" s="92"/>
      <c r="M748" s="92"/>
      <c r="N748" s="87"/>
      <c r="O748" s="93">
        <f t="shared" si="775"/>
        <v>0</v>
      </c>
      <c r="P748" s="444">
        <f>E748*F748</f>
        <v>0</v>
      </c>
      <c r="Q748" s="444">
        <f>SUM(O748:O751)</f>
        <v>0</v>
      </c>
      <c r="R748" s="444">
        <f>Q748*1.02*1.05*$R$15</f>
        <v>0</v>
      </c>
      <c r="S748" s="442"/>
      <c r="T748" s="447">
        <f>T736+T744</f>
        <v>81081.836255754271</v>
      </c>
    </row>
    <row r="749" spans="1:20">
      <c r="A749" s="433"/>
      <c r="B749" s="435"/>
      <c r="C749" s="437"/>
      <c r="D749" s="439"/>
      <c r="E749" s="439"/>
      <c r="F749" s="440"/>
      <c r="G749" s="441"/>
      <c r="H749" s="442"/>
      <c r="I749" s="443"/>
      <c r="J749" s="442"/>
      <c r="K749" s="92"/>
      <c r="L749" s="92"/>
      <c r="M749" s="92"/>
      <c r="N749" s="87"/>
      <c r="O749" s="93">
        <f t="shared" si="775"/>
        <v>0</v>
      </c>
      <c r="P749" s="445"/>
      <c r="Q749" s="445"/>
      <c r="R749" s="445"/>
      <c r="S749" s="442"/>
      <c r="T749" s="447"/>
    </row>
    <row r="750" spans="1:20">
      <c r="A750" s="433"/>
      <c r="B750" s="435"/>
      <c r="C750" s="437"/>
      <c r="D750" s="439"/>
      <c r="E750" s="439"/>
      <c r="F750" s="440"/>
      <c r="G750" s="441"/>
      <c r="H750" s="442"/>
      <c r="I750" s="443"/>
      <c r="J750" s="442"/>
      <c r="K750" s="92"/>
      <c r="L750" s="92"/>
      <c r="M750" s="199"/>
      <c r="N750" s="200"/>
      <c r="O750" s="93">
        <f t="shared" si="775"/>
        <v>0</v>
      </c>
      <c r="P750" s="445"/>
      <c r="Q750" s="445"/>
      <c r="R750" s="445"/>
      <c r="S750" s="442"/>
      <c r="T750" s="447"/>
    </row>
    <row r="751" spans="1:20">
      <c r="A751" s="434"/>
      <c r="B751" s="435"/>
      <c r="C751" s="438"/>
      <c r="D751" s="439"/>
      <c r="E751" s="439"/>
      <c r="F751" s="440"/>
      <c r="G751" s="441"/>
      <c r="H751" s="442"/>
      <c r="I751" s="443"/>
      <c r="J751" s="442"/>
      <c r="K751" s="92"/>
      <c r="L751" s="92"/>
      <c r="M751" s="92"/>
      <c r="N751" s="87"/>
      <c r="O751" s="93">
        <f t="shared" si="775"/>
        <v>0</v>
      </c>
      <c r="P751" s="446"/>
      <c r="Q751" s="446"/>
      <c r="R751" s="446"/>
      <c r="S751" s="442"/>
      <c r="T751" s="447"/>
    </row>
    <row r="753" spans="1:20" ht="34.5" customHeight="1">
      <c r="A753" s="417" t="s">
        <v>797</v>
      </c>
      <c r="B753" s="418"/>
      <c r="C753" s="418"/>
      <c r="D753" s="418"/>
      <c r="E753" s="418"/>
      <c r="F753" s="418"/>
      <c r="G753" s="418"/>
      <c r="H753" s="418"/>
      <c r="I753" s="418"/>
      <c r="J753" s="418"/>
      <c r="K753" s="418"/>
      <c r="L753" s="418"/>
      <c r="M753" s="418"/>
      <c r="N753" s="418"/>
      <c r="O753" s="418"/>
      <c r="P753" s="418"/>
      <c r="Q753" s="418"/>
      <c r="R753" s="418"/>
      <c r="S753" s="418"/>
      <c r="T753" s="418"/>
    </row>
    <row r="755" spans="1:20" ht="36" customHeight="1">
      <c r="A755" s="419" t="s">
        <v>798</v>
      </c>
      <c r="B755" s="214"/>
      <c r="C755" s="214"/>
      <c r="D755" s="214"/>
      <c r="E755" s="214"/>
      <c r="F755" s="214"/>
      <c r="G755" s="214"/>
      <c r="H755" s="214"/>
      <c r="I755" s="214"/>
      <c r="J755" s="214"/>
      <c r="K755" s="214"/>
      <c r="L755" s="214"/>
      <c r="M755" s="214"/>
      <c r="N755" s="214"/>
      <c r="O755" s="214"/>
      <c r="P755" s="214"/>
      <c r="Q755" s="214"/>
      <c r="R755" s="214"/>
      <c r="S755" s="214"/>
      <c r="T755" s="214"/>
    </row>
  </sheetData>
  <mergeCells count="2774">
    <mergeCell ref="C1:G1"/>
    <mergeCell ref="A3:B3"/>
    <mergeCell ref="D3:R3"/>
    <mergeCell ref="D4:R4"/>
    <mergeCell ref="A6:Q6"/>
    <mergeCell ref="J8:K8"/>
    <mergeCell ref="L8:O8"/>
    <mergeCell ref="A18:A21"/>
    <mergeCell ref="B18:B21"/>
    <mergeCell ref="C18:C21"/>
    <mergeCell ref="D18:D21"/>
    <mergeCell ref="E18:E21"/>
    <mergeCell ref="F18:F21"/>
    <mergeCell ref="G13:O14"/>
    <mergeCell ref="P13:P15"/>
    <mergeCell ref="Q13:Q15"/>
    <mergeCell ref="S13:S15"/>
    <mergeCell ref="A11:T11"/>
    <mergeCell ref="A12:T12"/>
    <mergeCell ref="T13:T15"/>
    <mergeCell ref="G15:H15"/>
    <mergeCell ref="I15:J15"/>
    <mergeCell ref="K15:O15"/>
    <mergeCell ref="A9:E9"/>
    <mergeCell ref="F9:G9"/>
    <mergeCell ref="L9:O9"/>
    <mergeCell ref="K10:O10"/>
    <mergeCell ref="A13:A16"/>
    <mergeCell ref="B13:B16"/>
    <mergeCell ref="C13:C16"/>
    <mergeCell ref="D13:D16"/>
    <mergeCell ref="E13:E16"/>
    <mergeCell ref="F13:F16"/>
    <mergeCell ref="S22:S25"/>
    <mergeCell ref="T22:T25"/>
    <mergeCell ref="A26:A29"/>
    <mergeCell ref="B26:B29"/>
    <mergeCell ref="C26:C29"/>
    <mergeCell ref="D26:D29"/>
    <mergeCell ref="E26:E29"/>
    <mergeCell ref="F26:F29"/>
    <mergeCell ref="G26:G29"/>
    <mergeCell ref="H26:H29"/>
    <mergeCell ref="H22:H25"/>
    <mergeCell ref="I22:I25"/>
    <mergeCell ref="J22:J25"/>
    <mergeCell ref="P22:P25"/>
    <mergeCell ref="Q22:Q25"/>
    <mergeCell ref="R22:R25"/>
    <mergeCell ref="R18:R21"/>
    <mergeCell ref="S18:S21"/>
    <mergeCell ref="T18:T21"/>
    <mergeCell ref="A22:A25"/>
    <mergeCell ref="B22:B25"/>
    <mergeCell ref="C22:C25"/>
    <mergeCell ref="D22:D25"/>
    <mergeCell ref="E22:E25"/>
    <mergeCell ref="F22:F25"/>
    <mergeCell ref="G22:G25"/>
    <mergeCell ref="G18:G21"/>
    <mergeCell ref="H18:H21"/>
    <mergeCell ref="I18:I21"/>
    <mergeCell ref="J18:J21"/>
    <mergeCell ref="P18:P21"/>
    <mergeCell ref="Q18:Q21"/>
    <mergeCell ref="A34:A37"/>
    <mergeCell ref="B34:B37"/>
    <mergeCell ref="C34:C37"/>
    <mergeCell ref="D34:D37"/>
    <mergeCell ref="E34:E37"/>
    <mergeCell ref="F34:F37"/>
    <mergeCell ref="J30:J33"/>
    <mergeCell ref="P30:P33"/>
    <mergeCell ref="Q30:Q33"/>
    <mergeCell ref="R30:R33"/>
    <mergeCell ref="S30:S33"/>
    <mergeCell ref="T30:T33"/>
    <mergeCell ref="T26:T29"/>
    <mergeCell ref="A30:A33"/>
    <mergeCell ref="B30:B33"/>
    <mergeCell ref="C30:C33"/>
    <mergeCell ref="D30:D33"/>
    <mergeCell ref="E30:E33"/>
    <mergeCell ref="F30:F33"/>
    <mergeCell ref="G30:G33"/>
    <mergeCell ref="H30:H33"/>
    <mergeCell ref="I30:I33"/>
    <mergeCell ref="I26:I29"/>
    <mergeCell ref="J26:J29"/>
    <mergeCell ref="P26:P29"/>
    <mergeCell ref="Q26:Q29"/>
    <mergeCell ref="R26:R29"/>
    <mergeCell ref="S26:S29"/>
    <mergeCell ref="S38:S41"/>
    <mergeCell ref="T38:T41"/>
    <mergeCell ref="A42:A45"/>
    <mergeCell ref="B42:B45"/>
    <mergeCell ref="C42:C45"/>
    <mergeCell ref="D42:D45"/>
    <mergeCell ref="E42:E45"/>
    <mergeCell ref="F42:F45"/>
    <mergeCell ref="G42:G45"/>
    <mergeCell ref="H42:H45"/>
    <mergeCell ref="H38:H41"/>
    <mergeCell ref="I38:I41"/>
    <mergeCell ref="J38:J41"/>
    <mergeCell ref="P38:P41"/>
    <mergeCell ref="Q38:Q41"/>
    <mergeCell ref="R38:R41"/>
    <mergeCell ref="R34:R37"/>
    <mergeCell ref="S34:S37"/>
    <mergeCell ref="T34:T37"/>
    <mergeCell ref="A38:A41"/>
    <mergeCell ref="B38:B41"/>
    <mergeCell ref="C38:C41"/>
    <mergeCell ref="D38:D41"/>
    <mergeCell ref="E38:E41"/>
    <mergeCell ref="F38:F41"/>
    <mergeCell ref="G38:G41"/>
    <mergeCell ref="G34:G37"/>
    <mergeCell ref="H34:H37"/>
    <mergeCell ref="I34:I37"/>
    <mergeCell ref="J34:J37"/>
    <mergeCell ref="P34:P37"/>
    <mergeCell ref="Q34:Q37"/>
    <mergeCell ref="A50:A53"/>
    <mergeCell ref="B50:B53"/>
    <mergeCell ref="C50:C53"/>
    <mergeCell ref="D50:D53"/>
    <mergeCell ref="E50:E53"/>
    <mergeCell ref="F50:F53"/>
    <mergeCell ref="J46:J49"/>
    <mergeCell ref="P46:P49"/>
    <mergeCell ref="Q46:Q49"/>
    <mergeCell ref="R46:R49"/>
    <mergeCell ref="S46:S49"/>
    <mergeCell ref="T46:T49"/>
    <mergeCell ref="T42:T45"/>
    <mergeCell ref="A46:A49"/>
    <mergeCell ref="B46:B49"/>
    <mergeCell ref="C46:C49"/>
    <mergeCell ref="D46:D49"/>
    <mergeCell ref="E46:E49"/>
    <mergeCell ref="F46:F49"/>
    <mergeCell ref="G46:G49"/>
    <mergeCell ref="H46:H49"/>
    <mergeCell ref="I46:I49"/>
    <mergeCell ref="I42:I45"/>
    <mergeCell ref="J42:J45"/>
    <mergeCell ref="P42:P45"/>
    <mergeCell ref="Q42:Q45"/>
    <mergeCell ref="R42:R45"/>
    <mergeCell ref="S42:S45"/>
    <mergeCell ref="S54:S57"/>
    <mergeCell ref="T54:T57"/>
    <mergeCell ref="A58:A61"/>
    <mergeCell ref="B58:B61"/>
    <mergeCell ref="C58:C61"/>
    <mergeCell ref="D58:D61"/>
    <mergeCell ref="E58:E61"/>
    <mergeCell ref="F58:F61"/>
    <mergeCell ref="G58:G61"/>
    <mergeCell ref="H58:H61"/>
    <mergeCell ref="H54:H57"/>
    <mergeCell ref="I54:I57"/>
    <mergeCell ref="J54:J57"/>
    <mergeCell ref="P54:P57"/>
    <mergeCell ref="Q54:Q57"/>
    <mergeCell ref="R54:R57"/>
    <mergeCell ref="R50:R53"/>
    <mergeCell ref="S50:S53"/>
    <mergeCell ref="T50:T53"/>
    <mergeCell ref="A54:A57"/>
    <mergeCell ref="B54:B57"/>
    <mergeCell ref="C54:C57"/>
    <mergeCell ref="D54:D57"/>
    <mergeCell ref="E54:E57"/>
    <mergeCell ref="F54:F57"/>
    <mergeCell ref="G54:G57"/>
    <mergeCell ref="G50:G53"/>
    <mergeCell ref="H50:H53"/>
    <mergeCell ref="I50:I53"/>
    <mergeCell ref="J50:J53"/>
    <mergeCell ref="P50:P53"/>
    <mergeCell ref="Q50:Q53"/>
    <mergeCell ref="A66:A69"/>
    <mergeCell ref="B66:B69"/>
    <mergeCell ref="C66:C69"/>
    <mergeCell ref="D66:D69"/>
    <mergeCell ref="E66:E69"/>
    <mergeCell ref="F66:F69"/>
    <mergeCell ref="J62:J65"/>
    <mergeCell ref="P62:P65"/>
    <mergeCell ref="Q62:Q65"/>
    <mergeCell ref="R62:R65"/>
    <mergeCell ref="S62:S65"/>
    <mergeCell ref="T62:T65"/>
    <mergeCell ref="T58:T61"/>
    <mergeCell ref="A62:A65"/>
    <mergeCell ref="B62:B65"/>
    <mergeCell ref="C62:C65"/>
    <mergeCell ref="D62:D65"/>
    <mergeCell ref="E62:E65"/>
    <mergeCell ref="F62:F65"/>
    <mergeCell ref="G62:G65"/>
    <mergeCell ref="H62:H65"/>
    <mergeCell ref="I62:I65"/>
    <mergeCell ref="I58:I61"/>
    <mergeCell ref="J58:J61"/>
    <mergeCell ref="P58:P61"/>
    <mergeCell ref="Q58:Q61"/>
    <mergeCell ref="R58:R61"/>
    <mergeCell ref="S58:S61"/>
    <mergeCell ref="S70:S73"/>
    <mergeCell ref="T70:T73"/>
    <mergeCell ref="A74:A77"/>
    <mergeCell ref="B74:B77"/>
    <mergeCell ref="C74:C77"/>
    <mergeCell ref="D74:D77"/>
    <mergeCell ref="E74:E77"/>
    <mergeCell ref="F74:F77"/>
    <mergeCell ref="G74:G77"/>
    <mergeCell ref="H74:H77"/>
    <mergeCell ref="H70:H73"/>
    <mergeCell ref="I70:I73"/>
    <mergeCell ref="J70:J73"/>
    <mergeCell ref="P70:P73"/>
    <mergeCell ref="Q70:Q73"/>
    <mergeCell ref="R70:R73"/>
    <mergeCell ref="R66:R69"/>
    <mergeCell ref="S66:S69"/>
    <mergeCell ref="T66:T69"/>
    <mergeCell ref="A70:A73"/>
    <mergeCell ref="B70:B73"/>
    <mergeCell ref="C70:C73"/>
    <mergeCell ref="D70:D73"/>
    <mergeCell ref="E70:E73"/>
    <mergeCell ref="F70:F73"/>
    <mergeCell ref="G70:G73"/>
    <mergeCell ref="G66:G69"/>
    <mergeCell ref="H66:H69"/>
    <mergeCell ref="I66:I69"/>
    <mergeCell ref="J66:J69"/>
    <mergeCell ref="P66:P69"/>
    <mergeCell ref="Q66:Q69"/>
    <mergeCell ref="A82:A85"/>
    <mergeCell ref="B82:B85"/>
    <mergeCell ref="C82:C85"/>
    <mergeCell ref="D82:D85"/>
    <mergeCell ref="E82:E85"/>
    <mergeCell ref="F82:F85"/>
    <mergeCell ref="J78:J81"/>
    <mergeCell ref="P78:P81"/>
    <mergeCell ref="Q78:Q81"/>
    <mergeCell ref="R78:R81"/>
    <mergeCell ref="S78:S81"/>
    <mergeCell ref="T78:T81"/>
    <mergeCell ref="T74:T77"/>
    <mergeCell ref="A78:A81"/>
    <mergeCell ref="B78:B81"/>
    <mergeCell ref="C78:C81"/>
    <mergeCell ref="D78:D81"/>
    <mergeCell ref="E78:E81"/>
    <mergeCell ref="F78:F81"/>
    <mergeCell ref="G78:G81"/>
    <mergeCell ref="H78:H81"/>
    <mergeCell ref="I78:I81"/>
    <mergeCell ref="I74:I77"/>
    <mergeCell ref="J74:J77"/>
    <mergeCell ref="P74:P77"/>
    <mergeCell ref="Q74:Q77"/>
    <mergeCell ref="R74:R77"/>
    <mergeCell ref="S74:S77"/>
    <mergeCell ref="S86:S89"/>
    <mergeCell ref="T86:T89"/>
    <mergeCell ref="A90:A93"/>
    <mergeCell ref="B90:B93"/>
    <mergeCell ref="C90:C93"/>
    <mergeCell ref="D90:D93"/>
    <mergeCell ref="E90:E93"/>
    <mergeCell ref="F90:F93"/>
    <mergeCell ref="G90:G93"/>
    <mergeCell ref="H90:H93"/>
    <mergeCell ref="H86:H89"/>
    <mergeCell ref="I86:I89"/>
    <mergeCell ref="J86:J89"/>
    <mergeCell ref="P86:P89"/>
    <mergeCell ref="Q86:Q89"/>
    <mergeCell ref="R86:R89"/>
    <mergeCell ref="R82:R85"/>
    <mergeCell ref="S82:S85"/>
    <mergeCell ref="T82:T85"/>
    <mergeCell ref="A86:A89"/>
    <mergeCell ref="B86:B89"/>
    <mergeCell ref="C86:C89"/>
    <mergeCell ref="D86:D89"/>
    <mergeCell ref="E86:E89"/>
    <mergeCell ref="F86:F89"/>
    <mergeCell ref="G86:G89"/>
    <mergeCell ref="G82:G85"/>
    <mergeCell ref="H82:H85"/>
    <mergeCell ref="I82:I85"/>
    <mergeCell ref="J82:J85"/>
    <mergeCell ref="P82:P85"/>
    <mergeCell ref="Q82:Q85"/>
    <mergeCell ref="A98:A101"/>
    <mergeCell ref="B98:B101"/>
    <mergeCell ref="C98:C101"/>
    <mergeCell ref="D98:D101"/>
    <mergeCell ref="E98:E101"/>
    <mergeCell ref="F98:F101"/>
    <mergeCell ref="J94:J97"/>
    <mergeCell ref="P94:P97"/>
    <mergeCell ref="Q94:Q97"/>
    <mergeCell ref="R94:R97"/>
    <mergeCell ref="S94:S97"/>
    <mergeCell ref="T94:T97"/>
    <mergeCell ref="T90:T93"/>
    <mergeCell ref="A94:A97"/>
    <mergeCell ref="B94:B97"/>
    <mergeCell ref="C94:C97"/>
    <mergeCell ref="D94:D97"/>
    <mergeCell ref="E94:E97"/>
    <mergeCell ref="F94:F97"/>
    <mergeCell ref="G94:G97"/>
    <mergeCell ref="H94:H97"/>
    <mergeCell ref="I94:I97"/>
    <mergeCell ref="I90:I93"/>
    <mergeCell ref="J90:J93"/>
    <mergeCell ref="P90:P93"/>
    <mergeCell ref="Q90:Q93"/>
    <mergeCell ref="R90:R93"/>
    <mergeCell ref="S90:S93"/>
    <mergeCell ref="S102:S105"/>
    <mergeCell ref="T102:T105"/>
    <mergeCell ref="A106:A109"/>
    <mergeCell ref="B106:B109"/>
    <mergeCell ref="C106:C109"/>
    <mergeCell ref="D106:D109"/>
    <mergeCell ref="E106:E109"/>
    <mergeCell ref="F106:F109"/>
    <mergeCell ref="G106:G109"/>
    <mergeCell ref="H106:H109"/>
    <mergeCell ref="H102:H105"/>
    <mergeCell ref="I102:I105"/>
    <mergeCell ref="J102:J105"/>
    <mergeCell ref="P102:P105"/>
    <mergeCell ref="Q102:Q105"/>
    <mergeCell ref="R102:R105"/>
    <mergeCell ref="R98:R101"/>
    <mergeCell ref="S98:S101"/>
    <mergeCell ref="T98:T101"/>
    <mergeCell ref="A102:A105"/>
    <mergeCell ref="B102:B105"/>
    <mergeCell ref="C102:C105"/>
    <mergeCell ref="D102:D105"/>
    <mergeCell ref="E102:E105"/>
    <mergeCell ref="F102:F105"/>
    <mergeCell ref="G102:G105"/>
    <mergeCell ref="G98:G101"/>
    <mergeCell ref="H98:H101"/>
    <mergeCell ref="I98:I101"/>
    <mergeCell ref="J98:J101"/>
    <mergeCell ref="P98:P101"/>
    <mergeCell ref="Q98:Q101"/>
    <mergeCell ref="J110:J113"/>
    <mergeCell ref="P110:P113"/>
    <mergeCell ref="Q110:Q113"/>
    <mergeCell ref="R110:R113"/>
    <mergeCell ref="S110:S113"/>
    <mergeCell ref="T110:T113"/>
    <mergeCell ref="T106:T109"/>
    <mergeCell ref="A110:A113"/>
    <mergeCell ref="B110:B113"/>
    <mergeCell ref="C110:C113"/>
    <mergeCell ref="D110:D113"/>
    <mergeCell ref="E110:E113"/>
    <mergeCell ref="F110:F113"/>
    <mergeCell ref="G110:G113"/>
    <mergeCell ref="H110:H113"/>
    <mergeCell ref="I110:I113"/>
    <mergeCell ref="I106:I109"/>
    <mergeCell ref="J106:J109"/>
    <mergeCell ref="P106:P109"/>
    <mergeCell ref="Q106:Q109"/>
    <mergeCell ref="R106:R109"/>
    <mergeCell ref="S106:S109"/>
    <mergeCell ref="E118:E121"/>
    <mergeCell ref="F118:F121"/>
    <mergeCell ref="G118:G121"/>
    <mergeCell ref="H118:H121"/>
    <mergeCell ref="R114:R117"/>
    <mergeCell ref="S114:S117"/>
    <mergeCell ref="T114:T117"/>
    <mergeCell ref="G114:G117"/>
    <mergeCell ref="H114:H117"/>
    <mergeCell ref="I114:I117"/>
    <mergeCell ref="J114:J117"/>
    <mergeCell ref="P114:P117"/>
    <mergeCell ref="Q114:Q117"/>
    <mergeCell ref="A114:A117"/>
    <mergeCell ref="B114:B117"/>
    <mergeCell ref="C114:C117"/>
    <mergeCell ref="D114:D117"/>
    <mergeCell ref="E114:E117"/>
    <mergeCell ref="F114:F117"/>
    <mergeCell ref="A134:A137"/>
    <mergeCell ref="B134:B137"/>
    <mergeCell ref="C134:C137"/>
    <mergeCell ref="D134:D137"/>
    <mergeCell ref="E134:E137"/>
    <mergeCell ref="F134:F137"/>
    <mergeCell ref="J130:J133"/>
    <mergeCell ref="P130:P133"/>
    <mergeCell ref="Q130:Q133"/>
    <mergeCell ref="R130:R133"/>
    <mergeCell ref="S130:S133"/>
    <mergeCell ref="T130:T133"/>
    <mergeCell ref="T118:T121"/>
    <mergeCell ref="A130:A133"/>
    <mergeCell ref="B130:B133"/>
    <mergeCell ref="C130:C133"/>
    <mergeCell ref="D130:D133"/>
    <mergeCell ref="E130:E133"/>
    <mergeCell ref="F130:F133"/>
    <mergeCell ref="G130:G133"/>
    <mergeCell ref="H130:H133"/>
    <mergeCell ref="I130:I133"/>
    <mergeCell ref="I118:I121"/>
    <mergeCell ref="J118:J121"/>
    <mergeCell ref="P118:P121"/>
    <mergeCell ref="Q118:Q121"/>
    <mergeCell ref="R118:R121"/>
    <mergeCell ref="S118:S121"/>
    <mergeCell ref="A118:A121"/>
    <mergeCell ref="B118:B121"/>
    <mergeCell ref="C118:C121"/>
    <mergeCell ref="D118:D121"/>
    <mergeCell ref="S138:S141"/>
    <mergeCell ref="T138:T141"/>
    <mergeCell ref="A142:A145"/>
    <mergeCell ref="B142:B145"/>
    <mergeCell ref="C142:C145"/>
    <mergeCell ref="D142:D145"/>
    <mergeCell ref="E142:E145"/>
    <mergeCell ref="F142:F145"/>
    <mergeCell ref="G142:G145"/>
    <mergeCell ref="H142:H145"/>
    <mergeCell ref="H138:H141"/>
    <mergeCell ref="I138:I141"/>
    <mergeCell ref="J138:J141"/>
    <mergeCell ref="P138:P141"/>
    <mergeCell ref="Q138:Q141"/>
    <mergeCell ref="R138:R141"/>
    <mergeCell ref="R134:R137"/>
    <mergeCell ref="S134:S137"/>
    <mergeCell ref="T134:T137"/>
    <mergeCell ref="A138:A141"/>
    <mergeCell ref="B138:B141"/>
    <mergeCell ref="C138:C141"/>
    <mergeCell ref="D138:D141"/>
    <mergeCell ref="E138:E141"/>
    <mergeCell ref="F138:F141"/>
    <mergeCell ref="G138:G141"/>
    <mergeCell ref="G134:G137"/>
    <mergeCell ref="H134:H137"/>
    <mergeCell ref="I134:I137"/>
    <mergeCell ref="J134:J137"/>
    <mergeCell ref="P134:P137"/>
    <mergeCell ref="Q134:Q137"/>
    <mergeCell ref="A150:A153"/>
    <mergeCell ref="B150:B153"/>
    <mergeCell ref="C150:C153"/>
    <mergeCell ref="D150:D153"/>
    <mergeCell ref="E150:E153"/>
    <mergeCell ref="F150:F153"/>
    <mergeCell ref="J146:J149"/>
    <mergeCell ref="P146:P149"/>
    <mergeCell ref="Q146:Q149"/>
    <mergeCell ref="R146:R149"/>
    <mergeCell ref="S146:S149"/>
    <mergeCell ref="T146:T149"/>
    <mergeCell ref="T142:T145"/>
    <mergeCell ref="A146:A149"/>
    <mergeCell ref="B146:B149"/>
    <mergeCell ref="C146:C149"/>
    <mergeCell ref="D146:D149"/>
    <mergeCell ref="E146:E149"/>
    <mergeCell ref="F146:F149"/>
    <mergeCell ref="G146:G149"/>
    <mergeCell ref="H146:H149"/>
    <mergeCell ref="I146:I149"/>
    <mergeCell ref="I142:I145"/>
    <mergeCell ref="J142:J145"/>
    <mergeCell ref="P142:P145"/>
    <mergeCell ref="Q142:Q145"/>
    <mergeCell ref="R142:R145"/>
    <mergeCell ref="S142:S145"/>
    <mergeCell ref="S154:S157"/>
    <mergeCell ref="T154:T157"/>
    <mergeCell ref="A158:A161"/>
    <mergeCell ref="B158:B161"/>
    <mergeCell ref="C158:C161"/>
    <mergeCell ref="D158:D161"/>
    <mergeCell ref="E158:E161"/>
    <mergeCell ref="F158:F161"/>
    <mergeCell ref="G158:G161"/>
    <mergeCell ref="H158:H161"/>
    <mergeCell ref="H154:H157"/>
    <mergeCell ref="I154:I157"/>
    <mergeCell ref="J154:J157"/>
    <mergeCell ref="P154:P157"/>
    <mergeCell ref="Q154:Q157"/>
    <mergeCell ref="R154:R157"/>
    <mergeCell ref="R150:R153"/>
    <mergeCell ref="S150:S153"/>
    <mergeCell ref="T150:T153"/>
    <mergeCell ref="A154:A157"/>
    <mergeCell ref="B154:B157"/>
    <mergeCell ref="C154:C157"/>
    <mergeCell ref="D154:D157"/>
    <mergeCell ref="E154:E157"/>
    <mergeCell ref="F154:F157"/>
    <mergeCell ref="G154:G157"/>
    <mergeCell ref="G150:G153"/>
    <mergeCell ref="H150:H153"/>
    <mergeCell ref="I150:I153"/>
    <mergeCell ref="J150:J153"/>
    <mergeCell ref="P150:P153"/>
    <mergeCell ref="Q150:Q153"/>
    <mergeCell ref="A167:A170"/>
    <mergeCell ref="B167:B170"/>
    <mergeCell ref="C167:C170"/>
    <mergeCell ref="D167:D170"/>
    <mergeCell ref="E167:E170"/>
    <mergeCell ref="F167:F170"/>
    <mergeCell ref="J162:J166"/>
    <mergeCell ref="P162:P166"/>
    <mergeCell ref="Q162:Q166"/>
    <mergeCell ref="R162:R166"/>
    <mergeCell ref="S162:S166"/>
    <mergeCell ref="T162:T166"/>
    <mergeCell ref="T158:T161"/>
    <mergeCell ref="A162:A166"/>
    <mergeCell ref="B162:B166"/>
    <mergeCell ref="C162:C166"/>
    <mergeCell ref="D162:D166"/>
    <mergeCell ref="E162:E166"/>
    <mergeCell ref="F162:F166"/>
    <mergeCell ref="G162:G166"/>
    <mergeCell ref="H162:H166"/>
    <mergeCell ref="I162:I166"/>
    <mergeCell ref="I158:I161"/>
    <mergeCell ref="J158:J161"/>
    <mergeCell ref="P158:P161"/>
    <mergeCell ref="Q158:Q161"/>
    <mergeCell ref="R158:R161"/>
    <mergeCell ref="S158:S161"/>
    <mergeCell ref="S171:S174"/>
    <mergeCell ref="T171:T174"/>
    <mergeCell ref="A175:A178"/>
    <mergeCell ref="B175:B178"/>
    <mergeCell ref="C175:C178"/>
    <mergeCell ref="D175:D178"/>
    <mergeCell ref="E175:E178"/>
    <mergeCell ref="F175:F178"/>
    <mergeCell ref="G175:G178"/>
    <mergeCell ref="H175:H178"/>
    <mergeCell ref="H171:H174"/>
    <mergeCell ref="I171:I174"/>
    <mergeCell ref="J171:J174"/>
    <mergeCell ref="P171:P174"/>
    <mergeCell ref="Q171:Q174"/>
    <mergeCell ref="R171:R174"/>
    <mergeCell ref="R167:R170"/>
    <mergeCell ref="S167:S170"/>
    <mergeCell ref="T167:T170"/>
    <mergeCell ref="A171:A174"/>
    <mergeCell ref="B171:B174"/>
    <mergeCell ref="C171:C174"/>
    <mergeCell ref="D171:D174"/>
    <mergeCell ref="E171:E174"/>
    <mergeCell ref="F171:F174"/>
    <mergeCell ref="G171:G174"/>
    <mergeCell ref="G167:G170"/>
    <mergeCell ref="H167:H170"/>
    <mergeCell ref="I167:I170"/>
    <mergeCell ref="J167:J170"/>
    <mergeCell ref="P167:P170"/>
    <mergeCell ref="Q167:Q170"/>
    <mergeCell ref="A183:A186"/>
    <mergeCell ref="B183:B186"/>
    <mergeCell ref="C183:C186"/>
    <mergeCell ref="D183:D186"/>
    <mergeCell ref="E183:E186"/>
    <mergeCell ref="F183:F186"/>
    <mergeCell ref="J179:J182"/>
    <mergeCell ref="P179:P182"/>
    <mergeCell ref="Q179:Q182"/>
    <mergeCell ref="R179:R182"/>
    <mergeCell ref="S179:S182"/>
    <mergeCell ref="T179:T182"/>
    <mergeCell ref="T175:T178"/>
    <mergeCell ref="A179:A182"/>
    <mergeCell ref="B179:B182"/>
    <mergeCell ref="C179:C182"/>
    <mergeCell ref="D179:D182"/>
    <mergeCell ref="E179:E182"/>
    <mergeCell ref="F179:F182"/>
    <mergeCell ref="G179:G182"/>
    <mergeCell ref="H179:H182"/>
    <mergeCell ref="I179:I182"/>
    <mergeCell ref="I175:I178"/>
    <mergeCell ref="J175:J178"/>
    <mergeCell ref="P175:P178"/>
    <mergeCell ref="Q175:Q178"/>
    <mergeCell ref="R175:R178"/>
    <mergeCell ref="S175:S178"/>
    <mergeCell ref="S187:S190"/>
    <mergeCell ref="T187:T190"/>
    <mergeCell ref="A191:A194"/>
    <mergeCell ref="B191:B194"/>
    <mergeCell ref="C191:C194"/>
    <mergeCell ref="D191:D194"/>
    <mergeCell ref="E191:E194"/>
    <mergeCell ref="F191:F194"/>
    <mergeCell ref="G191:G194"/>
    <mergeCell ref="H191:H194"/>
    <mergeCell ref="H187:H190"/>
    <mergeCell ref="I187:I190"/>
    <mergeCell ref="J187:J190"/>
    <mergeCell ref="P187:P190"/>
    <mergeCell ref="Q187:Q190"/>
    <mergeCell ref="R187:R190"/>
    <mergeCell ref="R183:R186"/>
    <mergeCell ref="S183:S186"/>
    <mergeCell ref="T183:T186"/>
    <mergeCell ref="A187:A190"/>
    <mergeCell ref="B187:B190"/>
    <mergeCell ref="C187:C190"/>
    <mergeCell ref="D187:D190"/>
    <mergeCell ref="E187:E190"/>
    <mergeCell ref="F187:F190"/>
    <mergeCell ref="G187:G190"/>
    <mergeCell ref="G183:G186"/>
    <mergeCell ref="H183:H186"/>
    <mergeCell ref="I183:I186"/>
    <mergeCell ref="J183:J186"/>
    <mergeCell ref="P183:P186"/>
    <mergeCell ref="Q183:Q186"/>
    <mergeCell ref="Q195:Q198"/>
    <mergeCell ref="R195:R198"/>
    <mergeCell ref="S195:S198"/>
    <mergeCell ref="T195:T198"/>
    <mergeCell ref="T191:T194"/>
    <mergeCell ref="A195:A198"/>
    <mergeCell ref="B195:B198"/>
    <mergeCell ref="C195:C198"/>
    <mergeCell ref="D195:D198"/>
    <mergeCell ref="E195:E198"/>
    <mergeCell ref="F195:F198"/>
    <mergeCell ref="G195:G198"/>
    <mergeCell ref="H195:H198"/>
    <mergeCell ref="I195:I198"/>
    <mergeCell ref="I191:I194"/>
    <mergeCell ref="J191:J194"/>
    <mergeCell ref="P191:P194"/>
    <mergeCell ref="Q191:Q194"/>
    <mergeCell ref="R191:R194"/>
    <mergeCell ref="S191:S194"/>
    <mergeCell ref="E215:E218"/>
    <mergeCell ref="F215:F218"/>
    <mergeCell ref="G215:G218"/>
    <mergeCell ref="H215:H218"/>
    <mergeCell ref="H203:H206"/>
    <mergeCell ref="I203:I206"/>
    <mergeCell ref="J203:J206"/>
    <mergeCell ref="P203:P206"/>
    <mergeCell ref="Q203:Q206"/>
    <mergeCell ref="R203:R206"/>
    <mergeCell ref="R199:R202"/>
    <mergeCell ref="S199:S202"/>
    <mergeCell ref="T199:T202"/>
    <mergeCell ref="A203:A206"/>
    <mergeCell ref="B203:B206"/>
    <mergeCell ref="C203:C206"/>
    <mergeCell ref="D203:D206"/>
    <mergeCell ref="E203:E206"/>
    <mergeCell ref="F203:F206"/>
    <mergeCell ref="G203:G206"/>
    <mergeCell ref="G199:G202"/>
    <mergeCell ref="H199:H202"/>
    <mergeCell ref="I199:I202"/>
    <mergeCell ref="J199:J202"/>
    <mergeCell ref="P199:P202"/>
    <mergeCell ref="Q199:Q202"/>
    <mergeCell ref="A199:A202"/>
    <mergeCell ref="B199:B202"/>
    <mergeCell ref="C199:C202"/>
    <mergeCell ref="D199:D202"/>
    <mergeCell ref="E199:E202"/>
    <mergeCell ref="F199:F202"/>
    <mergeCell ref="A223:A226"/>
    <mergeCell ref="B223:B226"/>
    <mergeCell ref="C223:C226"/>
    <mergeCell ref="D223:D226"/>
    <mergeCell ref="E223:E226"/>
    <mergeCell ref="F223:F226"/>
    <mergeCell ref="J219:J222"/>
    <mergeCell ref="P219:P222"/>
    <mergeCell ref="Q219:Q222"/>
    <mergeCell ref="R219:R222"/>
    <mergeCell ref="S219:S222"/>
    <mergeCell ref="T219:T222"/>
    <mergeCell ref="T215:T218"/>
    <mergeCell ref="A219:A222"/>
    <mergeCell ref="B219:B222"/>
    <mergeCell ref="C219:C222"/>
    <mergeCell ref="D219:D222"/>
    <mergeCell ref="E219:E222"/>
    <mergeCell ref="F219:F222"/>
    <mergeCell ref="G219:G222"/>
    <mergeCell ref="H219:H222"/>
    <mergeCell ref="I219:I222"/>
    <mergeCell ref="I215:I218"/>
    <mergeCell ref="J215:J218"/>
    <mergeCell ref="P215:P218"/>
    <mergeCell ref="Q215:Q218"/>
    <mergeCell ref="R215:R218"/>
    <mergeCell ref="S215:S218"/>
    <mergeCell ref="A215:A218"/>
    <mergeCell ref="B215:B218"/>
    <mergeCell ref="C215:C218"/>
    <mergeCell ref="D215:D218"/>
    <mergeCell ref="S227:S230"/>
    <mergeCell ref="T227:T230"/>
    <mergeCell ref="A231:A234"/>
    <mergeCell ref="B231:B234"/>
    <mergeCell ref="C231:C234"/>
    <mergeCell ref="D231:D234"/>
    <mergeCell ref="E231:E234"/>
    <mergeCell ref="F231:F234"/>
    <mergeCell ref="G231:G234"/>
    <mergeCell ref="H231:H234"/>
    <mergeCell ref="H227:H230"/>
    <mergeCell ref="I227:I230"/>
    <mergeCell ref="J227:J230"/>
    <mergeCell ref="P227:P230"/>
    <mergeCell ref="Q227:Q230"/>
    <mergeCell ref="R227:R230"/>
    <mergeCell ref="R223:R226"/>
    <mergeCell ref="S223:S226"/>
    <mergeCell ref="T223:T226"/>
    <mergeCell ref="A227:A230"/>
    <mergeCell ref="B227:B230"/>
    <mergeCell ref="C227:C230"/>
    <mergeCell ref="D227:D230"/>
    <mergeCell ref="E227:E230"/>
    <mergeCell ref="F227:F230"/>
    <mergeCell ref="G227:G230"/>
    <mergeCell ref="G223:G226"/>
    <mergeCell ref="H223:H226"/>
    <mergeCell ref="I223:I226"/>
    <mergeCell ref="J223:J226"/>
    <mergeCell ref="P223:P226"/>
    <mergeCell ref="Q223:Q226"/>
    <mergeCell ref="A239:A242"/>
    <mergeCell ref="B239:B242"/>
    <mergeCell ref="C239:C242"/>
    <mergeCell ref="D239:D242"/>
    <mergeCell ref="E239:E242"/>
    <mergeCell ref="F239:F242"/>
    <mergeCell ref="J235:J238"/>
    <mergeCell ref="P235:P238"/>
    <mergeCell ref="Q235:Q238"/>
    <mergeCell ref="R235:R238"/>
    <mergeCell ref="S235:S238"/>
    <mergeCell ref="T235:T238"/>
    <mergeCell ref="T231:T234"/>
    <mergeCell ref="A235:A238"/>
    <mergeCell ref="B235:B238"/>
    <mergeCell ref="C235:C238"/>
    <mergeCell ref="D235:D238"/>
    <mergeCell ref="E235:E238"/>
    <mergeCell ref="F235:F238"/>
    <mergeCell ref="G235:G238"/>
    <mergeCell ref="H235:H238"/>
    <mergeCell ref="I235:I238"/>
    <mergeCell ref="I231:I234"/>
    <mergeCell ref="J231:J234"/>
    <mergeCell ref="P231:P234"/>
    <mergeCell ref="Q231:Q234"/>
    <mergeCell ref="R231:R234"/>
    <mergeCell ref="S231:S234"/>
    <mergeCell ref="S243:S247"/>
    <mergeCell ref="T243:T247"/>
    <mergeCell ref="A248:A251"/>
    <mergeCell ref="B248:B251"/>
    <mergeCell ref="C248:C251"/>
    <mergeCell ref="D248:D251"/>
    <mergeCell ref="E248:E251"/>
    <mergeCell ref="F248:F251"/>
    <mergeCell ref="G248:G251"/>
    <mergeCell ref="H248:H251"/>
    <mergeCell ref="H243:H247"/>
    <mergeCell ref="I243:I247"/>
    <mergeCell ref="J243:J247"/>
    <mergeCell ref="P243:P247"/>
    <mergeCell ref="Q243:Q247"/>
    <mergeCell ref="R243:R247"/>
    <mergeCell ref="R239:R242"/>
    <mergeCell ref="S239:S242"/>
    <mergeCell ref="T239:T242"/>
    <mergeCell ref="A243:A247"/>
    <mergeCell ref="B243:B247"/>
    <mergeCell ref="C243:C247"/>
    <mergeCell ref="D243:D247"/>
    <mergeCell ref="E243:E247"/>
    <mergeCell ref="F243:F247"/>
    <mergeCell ref="G243:G247"/>
    <mergeCell ref="G239:G242"/>
    <mergeCell ref="H239:H242"/>
    <mergeCell ref="I239:I242"/>
    <mergeCell ref="J239:J242"/>
    <mergeCell ref="P239:P242"/>
    <mergeCell ref="Q239:Q242"/>
    <mergeCell ref="A256:A259"/>
    <mergeCell ref="B256:B259"/>
    <mergeCell ref="C256:C259"/>
    <mergeCell ref="D256:D259"/>
    <mergeCell ref="E256:E259"/>
    <mergeCell ref="F256:F259"/>
    <mergeCell ref="J252:J255"/>
    <mergeCell ref="P252:P255"/>
    <mergeCell ref="Q252:Q255"/>
    <mergeCell ref="R252:R255"/>
    <mergeCell ref="S252:S255"/>
    <mergeCell ref="T252:T255"/>
    <mergeCell ref="T248:T251"/>
    <mergeCell ref="A252:A255"/>
    <mergeCell ref="B252:B255"/>
    <mergeCell ref="C252:C255"/>
    <mergeCell ref="D252:D255"/>
    <mergeCell ref="E252:E255"/>
    <mergeCell ref="F252:F255"/>
    <mergeCell ref="G252:G255"/>
    <mergeCell ref="H252:H255"/>
    <mergeCell ref="I252:I255"/>
    <mergeCell ref="I248:I251"/>
    <mergeCell ref="J248:J251"/>
    <mergeCell ref="P248:P251"/>
    <mergeCell ref="Q248:Q251"/>
    <mergeCell ref="R248:R251"/>
    <mergeCell ref="S248:S251"/>
    <mergeCell ref="S260:S263"/>
    <mergeCell ref="T260:T263"/>
    <mergeCell ref="A264:A267"/>
    <mergeCell ref="B264:B267"/>
    <mergeCell ref="C264:C267"/>
    <mergeCell ref="D264:D267"/>
    <mergeCell ref="E264:E267"/>
    <mergeCell ref="F264:F267"/>
    <mergeCell ref="G264:G267"/>
    <mergeCell ref="H264:H267"/>
    <mergeCell ref="H260:H263"/>
    <mergeCell ref="I260:I263"/>
    <mergeCell ref="J260:J263"/>
    <mergeCell ref="P260:P263"/>
    <mergeCell ref="Q260:Q263"/>
    <mergeCell ref="R260:R263"/>
    <mergeCell ref="R256:R259"/>
    <mergeCell ref="S256:S259"/>
    <mergeCell ref="T256:T259"/>
    <mergeCell ref="A260:A263"/>
    <mergeCell ref="B260:B263"/>
    <mergeCell ref="C260:C263"/>
    <mergeCell ref="D260:D263"/>
    <mergeCell ref="E260:E263"/>
    <mergeCell ref="F260:F263"/>
    <mergeCell ref="G260:G263"/>
    <mergeCell ref="G256:G259"/>
    <mergeCell ref="H256:H259"/>
    <mergeCell ref="I256:I259"/>
    <mergeCell ref="J256:J259"/>
    <mergeCell ref="P256:P259"/>
    <mergeCell ref="Q256:Q259"/>
    <mergeCell ref="A272:A275"/>
    <mergeCell ref="B272:B275"/>
    <mergeCell ref="C272:C275"/>
    <mergeCell ref="D272:D275"/>
    <mergeCell ref="E272:E275"/>
    <mergeCell ref="F272:F275"/>
    <mergeCell ref="J268:J271"/>
    <mergeCell ref="P268:P271"/>
    <mergeCell ref="Q268:Q271"/>
    <mergeCell ref="R268:R271"/>
    <mergeCell ref="S268:S271"/>
    <mergeCell ref="T268:T271"/>
    <mergeCell ref="T264:T267"/>
    <mergeCell ref="A268:A271"/>
    <mergeCell ref="B268:B271"/>
    <mergeCell ref="C268:C271"/>
    <mergeCell ref="D268:D271"/>
    <mergeCell ref="E268:E271"/>
    <mergeCell ref="F268:F271"/>
    <mergeCell ref="G268:G271"/>
    <mergeCell ref="H268:H271"/>
    <mergeCell ref="I268:I271"/>
    <mergeCell ref="I264:I267"/>
    <mergeCell ref="J264:J267"/>
    <mergeCell ref="P264:P267"/>
    <mergeCell ref="Q264:Q267"/>
    <mergeCell ref="R264:R267"/>
    <mergeCell ref="S264:S267"/>
    <mergeCell ref="S276:S279"/>
    <mergeCell ref="T276:T279"/>
    <mergeCell ref="A280:A283"/>
    <mergeCell ref="B280:B283"/>
    <mergeCell ref="C280:C283"/>
    <mergeCell ref="D280:D283"/>
    <mergeCell ref="E280:E283"/>
    <mergeCell ref="F280:F283"/>
    <mergeCell ref="G280:G283"/>
    <mergeCell ref="H280:H283"/>
    <mergeCell ref="H276:H279"/>
    <mergeCell ref="I276:I279"/>
    <mergeCell ref="J276:J279"/>
    <mergeCell ref="P276:P279"/>
    <mergeCell ref="Q276:Q279"/>
    <mergeCell ref="R276:R279"/>
    <mergeCell ref="R272:R275"/>
    <mergeCell ref="S272:S275"/>
    <mergeCell ref="T272:T275"/>
    <mergeCell ref="A276:A279"/>
    <mergeCell ref="B276:B279"/>
    <mergeCell ref="C276:C279"/>
    <mergeCell ref="D276:D279"/>
    <mergeCell ref="E276:E279"/>
    <mergeCell ref="F276:F279"/>
    <mergeCell ref="G276:G279"/>
    <mergeCell ref="G272:G275"/>
    <mergeCell ref="H272:H275"/>
    <mergeCell ref="I272:I275"/>
    <mergeCell ref="J272:J275"/>
    <mergeCell ref="P272:P275"/>
    <mergeCell ref="Q272:Q275"/>
    <mergeCell ref="A288:A291"/>
    <mergeCell ref="B288:B291"/>
    <mergeCell ref="C288:C291"/>
    <mergeCell ref="D288:D291"/>
    <mergeCell ref="E288:E291"/>
    <mergeCell ref="F288:F291"/>
    <mergeCell ref="J284:J287"/>
    <mergeCell ref="P284:P287"/>
    <mergeCell ref="Q284:Q287"/>
    <mergeCell ref="R284:R287"/>
    <mergeCell ref="S284:S287"/>
    <mergeCell ref="T284:T287"/>
    <mergeCell ref="T280:T283"/>
    <mergeCell ref="A284:A287"/>
    <mergeCell ref="B284:B287"/>
    <mergeCell ref="C284:C287"/>
    <mergeCell ref="D284:D287"/>
    <mergeCell ref="E284:E287"/>
    <mergeCell ref="F284:F287"/>
    <mergeCell ref="G284:G287"/>
    <mergeCell ref="H284:H287"/>
    <mergeCell ref="I284:I287"/>
    <mergeCell ref="I280:I283"/>
    <mergeCell ref="J280:J283"/>
    <mergeCell ref="P280:P283"/>
    <mergeCell ref="Q280:Q283"/>
    <mergeCell ref="R280:R283"/>
    <mergeCell ref="S280:S283"/>
    <mergeCell ref="S292:S295"/>
    <mergeCell ref="T292:T295"/>
    <mergeCell ref="A304:A307"/>
    <mergeCell ref="B304:B307"/>
    <mergeCell ref="C304:C307"/>
    <mergeCell ref="D304:D307"/>
    <mergeCell ref="E304:E307"/>
    <mergeCell ref="F304:F307"/>
    <mergeCell ref="G304:G307"/>
    <mergeCell ref="H304:H307"/>
    <mergeCell ref="H292:H295"/>
    <mergeCell ref="I292:I295"/>
    <mergeCell ref="J292:J295"/>
    <mergeCell ref="P292:P295"/>
    <mergeCell ref="Q292:Q295"/>
    <mergeCell ref="R292:R295"/>
    <mergeCell ref="R288:R291"/>
    <mergeCell ref="S288:S291"/>
    <mergeCell ref="T288:T291"/>
    <mergeCell ref="A292:A295"/>
    <mergeCell ref="B292:B295"/>
    <mergeCell ref="C292:C295"/>
    <mergeCell ref="D292:D295"/>
    <mergeCell ref="E292:E295"/>
    <mergeCell ref="F292:F295"/>
    <mergeCell ref="G292:G295"/>
    <mergeCell ref="G288:G291"/>
    <mergeCell ref="H288:H291"/>
    <mergeCell ref="I288:I291"/>
    <mergeCell ref="J288:J291"/>
    <mergeCell ref="P288:P291"/>
    <mergeCell ref="Q288:Q291"/>
    <mergeCell ref="A312:A315"/>
    <mergeCell ref="B312:B315"/>
    <mergeCell ref="C312:C315"/>
    <mergeCell ref="D312:D315"/>
    <mergeCell ref="E312:E315"/>
    <mergeCell ref="F312:F315"/>
    <mergeCell ref="J308:J311"/>
    <mergeCell ref="P308:P311"/>
    <mergeCell ref="Q308:Q311"/>
    <mergeCell ref="R308:R311"/>
    <mergeCell ref="S308:S311"/>
    <mergeCell ref="T308:T311"/>
    <mergeCell ref="T304:T307"/>
    <mergeCell ref="A308:A311"/>
    <mergeCell ref="B308:B311"/>
    <mergeCell ref="C308:C311"/>
    <mergeCell ref="D308:D311"/>
    <mergeCell ref="E308:E311"/>
    <mergeCell ref="F308:F311"/>
    <mergeCell ref="G308:G311"/>
    <mergeCell ref="H308:H311"/>
    <mergeCell ref="I308:I311"/>
    <mergeCell ref="I304:I307"/>
    <mergeCell ref="J304:J307"/>
    <mergeCell ref="P304:P307"/>
    <mergeCell ref="Q304:Q307"/>
    <mergeCell ref="R304:R307"/>
    <mergeCell ref="S304:S307"/>
    <mergeCell ref="S316:S319"/>
    <mergeCell ref="T316:T319"/>
    <mergeCell ref="A320:A323"/>
    <mergeCell ref="B320:B323"/>
    <mergeCell ref="C320:C323"/>
    <mergeCell ref="D320:D323"/>
    <mergeCell ref="E320:E323"/>
    <mergeCell ref="F320:F323"/>
    <mergeCell ref="G320:G323"/>
    <mergeCell ref="H320:H323"/>
    <mergeCell ref="H316:H319"/>
    <mergeCell ref="I316:I319"/>
    <mergeCell ref="J316:J319"/>
    <mergeCell ref="P316:P319"/>
    <mergeCell ref="Q316:Q319"/>
    <mergeCell ref="R316:R319"/>
    <mergeCell ref="R312:R315"/>
    <mergeCell ref="S312:S315"/>
    <mergeCell ref="T312:T315"/>
    <mergeCell ref="A316:A319"/>
    <mergeCell ref="B316:B319"/>
    <mergeCell ref="C316:C319"/>
    <mergeCell ref="D316:D319"/>
    <mergeCell ref="E316:E319"/>
    <mergeCell ref="F316:F319"/>
    <mergeCell ref="G316:G319"/>
    <mergeCell ref="G312:G315"/>
    <mergeCell ref="H312:H315"/>
    <mergeCell ref="I312:I315"/>
    <mergeCell ref="J312:J315"/>
    <mergeCell ref="P312:P315"/>
    <mergeCell ref="Q312:Q315"/>
    <mergeCell ref="A328:A331"/>
    <mergeCell ref="B328:B331"/>
    <mergeCell ref="C328:C331"/>
    <mergeCell ref="D328:D331"/>
    <mergeCell ref="E328:E331"/>
    <mergeCell ref="F328:F331"/>
    <mergeCell ref="J324:J327"/>
    <mergeCell ref="P324:P327"/>
    <mergeCell ref="Q324:Q327"/>
    <mergeCell ref="R324:R327"/>
    <mergeCell ref="S324:S327"/>
    <mergeCell ref="T324:T327"/>
    <mergeCell ref="T320:T323"/>
    <mergeCell ref="A324:A327"/>
    <mergeCell ref="B324:B327"/>
    <mergeCell ref="C324:C327"/>
    <mergeCell ref="D324:D327"/>
    <mergeCell ref="E324:E327"/>
    <mergeCell ref="F324:F327"/>
    <mergeCell ref="G324:G327"/>
    <mergeCell ref="H324:H327"/>
    <mergeCell ref="I324:I327"/>
    <mergeCell ref="I320:I323"/>
    <mergeCell ref="J320:J323"/>
    <mergeCell ref="P320:P323"/>
    <mergeCell ref="Q320:Q323"/>
    <mergeCell ref="R320:R323"/>
    <mergeCell ref="S320:S323"/>
    <mergeCell ref="S332:S335"/>
    <mergeCell ref="T332:T335"/>
    <mergeCell ref="A336:A339"/>
    <mergeCell ref="B336:B339"/>
    <mergeCell ref="C336:C339"/>
    <mergeCell ref="D336:D339"/>
    <mergeCell ref="E336:E339"/>
    <mergeCell ref="F336:F339"/>
    <mergeCell ref="G336:G339"/>
    <mergeCell ref="H336:H339"/>
    <mergeCell ref="H332:H335"/>
    <mergeCell ref="I332:I335"/>
    <mergeCell ref="J332:J335"/>
    <mergeCell ref="P332:P335"/>
    <mergeCell ref="Q332:Q335"/>
    <mergeCell ref="R332:R335"/>
    <mergeCell ref="R328:R331"/>
    <mergeCell ref="S328:S331"/>
    <mergeCell ref="T328:T331"/>
    <mergeCell ref="A332:A335"/>
    <mergeCell ref="B332:B335"/>
    <mergeCell ref="C332:C335"/>
    <mergeCell ref="D332:D335"/>
    <mergeCell ref="E332:E335"/>
    <mergeCell ref="F332:F335"/>
    <mergeCell ref="G332:G335"/>
    <mergeCell ref="G328:G331"/>
    <mergeCell ref="H328:H331"/>
    <mergeCell ref="I328:I331"/>
    <mergeCell ref="J328:J331"/>
    <mergeCell ref="P328:P331"/>
    <mergeCell ref="Q328:Q331"/>
    <mergeCell ref="E344:E347"/>
    <mergeCell ref="F344:F347"/>
    <mergeCell ref="J340:J343"/>
    <mergeCell ref="P340:P343"/>
    <mergeCell ref="Q340:Q343"/>
    <mergeCell ref="R340:R343"/>
    <mergeCell ref="S340:S343"/>
    <mergeCell ref="T340:T343"/>
    <mergeCell ref="T336:T339"/>
    <mergeCell ref="A340:A343"/>
    <mergeCell ref="B340:B343"/>
    <mergeCell ref="C340:C343"/>
    <mergeCell ref="D340:D343"/>
    <mergeCell ref="E340:E343"/>
    <mergeCell ref="F340:F343"/>
    <mergeCell ref="G340:G343"/>
    <mergeCell ref="H340:H343"/>
    <mergeCell ref="I340:I343"/>
    <mergeCell ref="I336:I339"/>
    <mergeCell ref="J336:J339"/>
    <mergeCell ref="P336:P339"/>
    <mergeCell ref="Q336:Q339"/>
    <mergeCell ref="R336:R339"/>
    <mergeCell ref="S336:S339"/>
    <mergeCell ref="S356:S359"/>
    <mergeCell ref="T356:T359"/>
    <mergeCell ref="A360:A363"/>
    <mergeCell ref="B360:B363"/>
    <mergeCell ref="C360:C363"/>
    <mergeCell ref="D360:D363"/>
    <mergeCell ref="E360:E363"/>
    <mergeCell ref="F360:F363"/>
    <mergeCell ref="G360:G363"/>
    <mergeCell ref="H360:H363"/>
    <mergeCell ref="H356:H359"/>
    <mergeCell ref="I356:I359"/>
    <mergeCell ref="J356:J359"/>
    <mergeCell ref="P356:P359"/>
    <mergeCell ref="Q356:Q359"/>
    <mergeCell ref="R356:R359"/>
    <mergeCell ref="R344:R347"/>
    <mergeCell ref="S344:S347"/>
    <mergeCell ref="T344:T347"/>
    <mergeCell ref="A356:A359"/>
    <mergeCell ref="B356:B359"/>
    <mergeCell ref="C356:C359"/>
    <mergeCell ref="D356:D359"/>
    <mergeCell ref="E356:E359"/>
    <mergeCell ref="F356:F359"/>
    <mergeCell ref="G356:G359"/>
    <mergeCell ref="G344:G347"/>
    <mergeCell ref="H344:H347"/>
    <mergeCell ref="I344:I347"/>
    <mergeCell ref="J344:J347"/>
    <mergeCell ref="P344:P347"/>
    <mergeCell ref="Q344:Q347"/>
    <mergeCell ref="A368:A371"/>
    <mergeCell ref="B368:B371"/>
    <mergeCell ref="C368:C371"/>
    <mergeCell ref="D368:D371"/>
    <mergeCell ref="E368:E371"/>
    <mergeCell ref="F368:F371"/>
    <mergeCell ref="J364:J367"/>
    <mergeCell ref="P364:P367"/>
    <mergeCell ref="Q364:Q367"/>
    <mergeCell ref="R364:R367"/>
    <mergeCell ref="S364:S367"/>
    <mergeCell ref="T364:T367"/>
    <mergeCell ref="T360:T363"/>
    <mergeCell ref="A364:A367"/>
    <mergeCell ref="B364:B367"/>
    <mergeCell ref="C364:C367"/>
    <mergeCell ref="D364:D367"/>
    <mergeCell ref="E364:E367"/>
    <mergeCell ref="F364:F367"/>
    <mergeCell ref="G364:G367"/>
    <mergeCell ref="H364:H367"/>
    <mergeCell ref="I364:I367"/>
    <mergeCell ref="I360:I363"/>
    <mergeCell ref="J360:J363"/>
    <mergeCell ref="P360:P363"/>
    <mergeCell ref="Q360:Q363"/>
    <mergeCell ref="R360:R363"/>
    <mergeCell ref="S360:S363"/>
    <mergeCell ref="S372:S375"/>
    <mergeCell ref="T372:T375"/>
    <mergeCell ref="A376:A379"/>
    <mergeCell ref="B376:B379"/>
    <mergeCell ref="C376:C379"/>
    <mergeCell ref="D376:D379"/>
    <mergeCell ref="E376:E379"/>
    <mergeCell ref="F376:F379"/>
    <mergeCell ref="G376:G379"/>
    <mergeCell ref="H376:H379"/>
    <mergeCell ref="H372:H375"/>
    <mergeCell ref="I372:I375"/>
    <mergeCell ref="J372:J375"/>
    <mergeCell ref="P372:P375"/>
    <mergeCell ref="Q372:Q375"/>
    <mergeCell ref="R372:R375"/>
    <mergeCell ref="R368:R371"/>
    <mergeCell ref="S368:S371"/>
    <mergeCell ref="T368:T371"/>
    <mergeCell ref="A372:A375"/>
    <mergeCell ref="B372:B375"/>
    <mergeCell ref="C372:C375"/>
    <mergeCell ref="D372:D375"/>
    <mergeCell ref="E372:E375"/>
    <mergeCell ref="F372:F375"/>
    <mergeCell ref="G372:G375"/>
    <mergeCell ref="G368:G371"/>
    <mergeCell ref="H368:H371"/>
    <mergeCell ref="I368:I371"/>
    <mergeCell ref="J368:J371"/>
    <mergeCell ref="P368:P371"/>
    <mergeCell ref="Q368:Q371"/>
    <mergeCell ref="Q388:Q391"/>
    <mergeCell ref="R388:R391"/>
    <mergeCell ref="S388:S391"/>
    <mergeCell ref="T388:T391"/>
    <mergeCell ref="T376:T379"/>
    <mergeCell ref="A388:A391"/>
    <mergeCell ref="B388:B391"/>
    <mergeCell ref="C388:C391"/>
    <mergeCell ref="D388:D391"/>
    <mergeCell ref="E388:E391"/>
    <mergeCell ref="F388:F391"/>
    <mergeCell ref="G388:G391"/>
    <mergeCell ref="H388:H391"/>
    <mergeCell ref="I388:I391"/>
    <mergeCell ref="I376:I379"/>
    <mergeCell ref="J376:J379"/>
    <mergeCell ref="P376:P379"/>
    <mergeCell ref="Q376:Q379"/>
    <mergeCell ref="R376:R379"/>
    <mergeCell ref="S376:S379"/>
    <mergeCell ref="E408:E411"/>
    <mergeCell ref="F408:F411"/>
    <mergeCell ref="G408:G411"/>
    <mergeCell ref="H408:H411"/>
    <mergeCell ref="H396:H399"/>
    <mergeCell ref="I396:I399"/>
    <mergeCell ref="J396:J399"/>
    <mergeCell ref="P396:P399"/>
    <mergeCell ref="Q396:Q399"/>
    <mergeCell ref="R396:R399"/>
    <mergeCell ref="R392:R395"/>
    <mergeCell ref="S392:S395"/>
    <mergeCell ref="T392:T395"/>
    <mergeCell ref="A396:A399"/>
    <mergeCell ref="B396:B399"/>
    <mergeCell ref="C396:C399"/>
    <mergeCell ref="D396:D399"/>
    <mergeCell ref="E396:E399"/>
    <mergeCell ref="F396:F399"/>
    <mergeCell ref="G396:G399"/>
    <mergeCell ref="G392:G395"/>
    <mergeCell ref="H392:H395"/>
    <mergeCell ref="I392:I395"/>
    <mergeCell ref="J392:J395"/>
    <mergeCell ref="P392:P395"/>
    <mergeCell ref="Q392:Q395"/>
    <mergeCell ref="A392:A395"/>
    <mergeCell ref="B392:B395"/>
    <mergeCell ref="C392:C395"/>
    <mergeCell ref="D392:D395"/>
    <mergeCell ref="E392:E395"/>
    <mergeCell ref="F392:F395"/>
    <mergeCell ref="A416:A419"/>
    <mergeCell ref="B416:B419"/>
    <mergeCell ref="C416:C419"/>
    <mergeCell ref="D416:D419"/>
    <mergeCell ref="E416:E419"/>
    <mergeCell ref="F416:F419"/>
    <mergeCell ref="J412:J415"/>
    <mergeCell ref="P412:P415"/>
    <mergeCell ref="Q412:Q415"/>
    <mergeCell ref="R412:R415"/>
    <mergeCell ref="S412:S415"/>
    <mergeCell ref="T412:T415"/>
    <mergeCell ref="T408:T411"/>
    <mergeCell ref="A412:A415"/>
    <mergeCell ref="B412:B415"/>
    <mergeCell ref="C412:C415"/>
    <mergeCell ref="D412:D415"/>
    <mergeCell ref="E412:E415"/>
    <mergeCell ref="F412:F415"/>
    <mergeCell ref="G412:G415"/>
    <mergeCell ref="H412:H415"/>
    <mergeCell ref="I412:I415"/>
    <mergeCell ref="I408:I411"/>
    <mergeCell ref="J408:J411"/>
    <mergeCell ref="P408:P411"/>
    <mergeCell ref="Q408:Q411"/>
    <mergeCell ref="R408:R411"/>
    <mergeCell ref="S408:S411"/>
    <mergeCell ref="A408:A411"/>
    <mergeCell ref="B408:B411"/>
    <mergeCell ref="C408:C411"/>
    <mergeCell ref="D408:D411"/>
    <mergeCell ref="S428:S431"/>
    <mergeCell ref="T428:T431"/>
    <mergeCell ref="A432:A435"/>
    <mergeCell ref="B432:B435"/>
    <mergeCell ref="C432:C435"/>
    <mergeCell ref="D432:D435"/>
    <mergeCell ref="E432:E435"/>
    <mergeCell ref="F432:F435"/>
    <mergeCell ref="G432:G435"/>
    <mergeCell ref="H432:H435"/>
    <mergeCell ref="H428:H431"/>
    <mergeCell ref="I428:I431"/>
    <mergeCell ref="J428:J431"/>
    <mergeCell ref="P428:P431"/>
    <mergeCell ref="Q428:Q431"/>
    <mergeCell ref="R428:R431"/>
    <mergeCell ref="R416:R419"/>
    <mergeCell ref="S416:S419"/>
    <mergeCell ref="T416:T419"/>
    <mergeCell ref="A428:A431"/>
    <mergeCell ref="B428:B431"/>
    <mergeCell ref="C428:C431"/>
    <mergeCell ref="D428:D431"/>
    <mergeCell ref="E428:E431"/>
    <mergeCell ref="F428:F431"/>
    <mergeCell ref="G428:G431"/>
    <mergeCell ref="G416:G419"/>
    <mergeCell ref="H416:H419"/>
    <mergeCell ref="I416:I419"/>
    <mergeCell ref="J416:J419"/>
    <mergeCell ref="P416:P419"/>
    <mergeCell ref="Q416:Q419"/>
    <mergeCell ref="E440:E443"/>
    <mergeCell ref="F440:F443"/>
    <mergeCell ref="J436:J439"/>
    <mergeCell ref="P436:P439"/>
    <mergeCell ref="Q436:Q439"/>
    <mergeCell ref="R436:R439"/>
    <mergeCell ref="S436:S439"/>
    <mergeCell ref="T436:T439"/>
    <mergeCell ref="T432:T435"/>
    <mergeCell ref="A436:A439"/>
    <mergeCell ref="B436:B439"/>
    <mergeCell ref="C436:C439"/>
    <mergeCell ref="D436:D439"/>
    <mergeCell ref="E436:E439"/>
    <mergeCell ref="F436:F439"/>
    <mergeCell ref="G436:G439"/>
    <mergeCell ref="H436:H439"/>
    <mergeCell ref="I436:I439"/>
    <mergeCell ref="I432:I435"/>
    <mergeCell ref="J432:J435"/>
    <mergeCell ref="P432:P435"/>
    <mergeCell ref="Q432:Q435"/>
    <mergeCell ref="R432:R435"/>
    <mergeCell ref="S432:S435"/>
    <mergeCell ref="S452:S455"/>
    <mergeCell ref="T452:T455"/>
    <mergeCell ref="A456:A459"/>
    <mergeCell ref="B456:B459"/>
    <mergeCell ref="C456:C459"/>
    <mergeCell ref="D456:D459"/>
    <mergeCell ref="E456:E459"/>
    <mergeCell ref="F456:F459"/>
    <mergeCell ref="G456:G459"/>
    <mergeCell ref="H456:H459"/>
    <mergeCell ref="H452:H455"/>
    <mergeCell ref="I452:I455"/>
    <mergeCell ref="J452:J455"/>
    <mergeCell ref="P452:P455"/>
    <mergeCell ref="Q452:Q455"/>
    <mergeCell ref="R452:R455"/>
    <mergeCell ref="R440:R443"/>
    <mergeCell ref="S440:S443"/>
    <mergeCell ref="T440:T443"/>
    <mergeCell ref="A452:A455"/>
    <mergeCell ref="B452:B455"/>
    <mergeCell ref="C452:C455"/>
    <mergeCell ref="D452:D455"/>
    <mergeCell ref="E452:E455"/>
    <mergeCell ref="F452:F455"/>
    <mergeCell ref="G452:G455"/>
    <mergeCell ref="G440:G443"/>
    <mergeCell ref="H440:H443"/>
    <mergeCell ref="I440:I443"/>
    <mergeCell ref="J440:J443"/>
    <mergeCell ref="P440:P443"/>
    <mergeCell ref="Q440:Q443"/>
    <mergeCell ref="A464:A467"/>
    <mergeCell ref="B464:B467"/>
    <mergeCell ref="C464:C467"/>
    <mergeCell ref="D464:D467"/>
    <mergeCell ref="E464:E467"/>
    <mergeCell ref="F464:F467"/>
    <mergeCell ref="J460:J463"/>
    <mergeCell ref="P460:P463"/>
    <mergeCell ref="Q460:Q463"/>
    <mergeCell ref="R460:R463"/>
    <mergeCell ref="S460:S463"/>
    <mergeCell ref="T460:T463"/>
    <mergeCell ref="T456:T459"/>
    <mergeCell ref="A460:A463"/>
    <mergeCell ref="B460:B463"/>
    <mergeCell ref="C460:C463"/>
    <mergeCell ref="D460:D463"/>
    <mergeCell ref="E460:E463"/>
    <mergeCell ref="F460:F463"/>
    <mergeCell ref="G460:G463"/>
    <mergeCell ref="H460:H463"/>
    <mergeCell ref="I460:I463"/>
    <mergeCell ref="I456:I459"/>
    <mergeCell ref="J456:J459"/>
    <mergeCell ref="P456:P459"/>
    <mergeCell ref="Q456:Q459"/>
    <mergeCell ref="R456:R459"/>
    <mergeCell ref="S456:S459"/>
    <mergeCell ref="S476:S479"/>
    <mergeCell ref="T476:T479"/>
    <mergeCell ref="A480:A483"/>
    <mergeCell ref="B480:B483"/>
    <mergeCell ref="C480:C483"/>
    <mergeCell ref="D480:D483"/>
    <mergeCell ref="E480:E483"/>
    <mergeCell ref="F480:F483"/>
    <mergeCell ref="G480:G483"/>
    <mergeCell ref="H480:H483"/>
    <mergeCell ref="H476:H479"/>
    <mergeCell ref="I476:I479"/>
    <mergeCell ref="J476:J479"/>
    <mergeCell ref="P476:P479"/>
    <mergeCell ref="Q476:Q479"/>
    <mergeCell ref="R476:R479"/>
    <mergeCell ref="R464:R467"/>
    <mergeCell ref="S464:S467"/>
    <mergeCell ref="T464:T467"/>
    <mergeCell ref="A476:A479"/>
    <mergeCell ref="B476:B479"/>
    <mergeCell ref="C476:C479"/>
    <mergeCell ref="D476:D479"/>
    <mergeCell ref="E476:E479"/>
    <mergeCell ref="F476:F479"/>
    <mergeCell ref="G476:G479"/>
    <mergeCell ref="G464:G467"/>
    <mergeCell ref="H464:H467"/>
    <mergeCell ref="I464:I467"/>
    <mergeCell ref="J464:J467"/>
    <mergeCell ref="P464:P467"/>
    <mergeCell ref="Q464:Q467"/>
    <mergeCell ref="E488:E491"/>
    <mergeCell ref="F488:F491"/>
    <mergeCell ref="J484:J487"/>
    <mergeCell ref="P484:P487"/>
    <mergeCell ref="Q484:Q487"/>
    <mergeCell ref="R484:R487"/>
    <mergeCell ref="S484:S487"/>
    <mergeCell ref="T484:T487"/>
    <mergeCell ref="T480:T483"/>
    <mergeCell ref="A484:A487"/>
    <mergeCell ref="B484:B487"/>
    <mergeCell ref="C484:C487"/>
    <mergeCell ref="D484:D487"/>
    <mergeCell ref="E484:E487"/>
    <mergeCell ref="F484:F487"/>
    <mergeCell ref="G484:G487"/>
    <mergeCell ref="H484:H487"/>
    <mergeCell ref="I484:I487"/>
    <mergeCell ref="I480:I483"/>
    <mergeCell ref="J480:J483"/>
    <mergeCell ref="P480:P483"/>
    <mergeCell ref="Q480:Q483"/>
    <mergeCell ref="R480:R483"/>
    <mergeCell ref="S480:S483"/>
    <mergeCell ref="S500:S503"/>
    <mergeCell ref="T500:T503"/>
    <mergeCell ref="A504:A507"/>
    <mergeCell ref="B504:B507"/>
    <mergeCell ref="C504:C507"/>
    <mergeCell ref="D504:D507"/>
    <mergeCell ref="E504:E507"/>
    <mergeCell ref="F504:F507"/>
    <mergeCell ref="G504:G507"/>
    <mergeCell ref="H504:H507"/>
    <mergeCell ref="H500:H503"/>
    <mergeCell ref="I500:I503"/>
    <mergeCell ref="J500:J503"/>
    <mergeCell ref="P500:P503"/>
    <mergeCell ref="Q500:Q503"/>
    <mergeCell ref="R500:R503"/>
    <mergeCell ref="R488:R491"/>
    <mergeCell ref="S488:S491"/>
    <mergeCell ref="T488:T491"/>
    <mergeCell ref="A500:A503"/>
    <mergeCell ref="B500:B503"/>
    <mergeCell ref="C500:C503"/>
    <mergeCell ref="D500:D503"/>
    <mergeCell ref="E500:E503"/>
    <mergeCell ref="F500:F503"/>
    <mergeCell ref="G500:G503"/>
    <mergeCell ref="G488:G491"/>
    <mergeCell ref="H488:H491"/>
    <mergeCell ref="I488:I491"/>
    <mergeCell ref="J488:J491"/>
    <mergeCell ref="P488:P491"/>
    <mergeCell ref="Q488:Q491"/>
    <mergeCell ref="A512:A515"/>
    <mergeCell ref="B512:B515"/>
    <mergeCell ref="C512:C515"/>
    <mergeCell ref="D512:D515"/>
    <mergeCell ref="E512:E515"/>
    <mergeCell ref="F512:F515"/>
    <mergeCell ref="J508:J511"/>
    <mergeCell ref="P508:P511"/>
    <mergeCell ref="Q508:Q511"/>
    <mergeCell ref="R508:R511"/>
    <mergeCell ref="S508:S511"/>
    <mergeCell ref="T508:T511"/>
    <mergeCell ref="T504:T507"/>
    <mergeCell ref="A508:A511"/>
    <mergeCell ref="B508:B511"/>
    <mergeCell ref="C508:C511"/>
    <mergeCell ref="D508:D511"/>
    <mergeCell ref="E508:E511"/>
    <mergeCell ref="F508:F511"/>
    <mergeCell ref="G508:G511"/>
    <mergeCell ref="H508:H511"/>
    <mergeCell ref="I508:I511"/>
    <mergeCell ref="I504:I507"/>
    <mergeCell ref="J504:J507"/>
    <mergeCell ref="P504:P507"/>
    <mergeCell ref="Q504:Q507"/>
    <mergeCell ref="R504:R507"/>
    <mergeCell ref="S504:S507"/>
    <mergeCell ref="S524:S527"/>
    <mergeCell ref="T524:T527"/>
    <mergeCell ref="A528:A531"/>
    <mergeCell ref="B528:B531"/>
    <mergeCell ref="C528:C531"/>
    <mergeCell ref="D528:D531"/>
    <mergeCell ref="E528:E531"/>
    <mergeCell ref="F528:F531"/>
    <mergeCell ref="G528:G531"/>
    <mergeCell ref="H528:H531"/>
    <mergeCell ref="H524:H527"/>
    <mergeCell ref="I524:I527"/>
    <mergeCell ref="J524:J527"/>
    <mergeCell ref="P524:P527"/>
    <mergeCell ref="Q524:Q527"/>
    <mergeCell ref="R524:R527"/>
    <mergeCell ref="R512:R515"/>
    <mergeCell ref="S512:S515"/>
    <mergeCell ref="T512:T515"/>
    <mergeCell ref="A524:A527"/>
    <mergeCell ref="B524:B527"/>
    <mergeCell ref="C524:C527"/>
    <mergeCell ref="D524:D527"/>
    <mergeCell ref="E524:E527"/>
    <mergeCell ref="F524:F527"/>
    <mergeCell ref="G524:G527"/>
    <mergeCell ref="G512:G515"/>
    <mergeCell ref="H512:H515"/>
    <mergeCell ref="I512:I515"/>
    <mergeCell ref="J512:J515"/>
    <mergeCell ref="P512:P515"/>
    <mergeCell ref="Q512:Q515"/>
    <mergeCell ref="A536:A539"/>
    <mergeCell ref="B536:B539"/>
    <mergeCell ref="C536:C539"/>
    <mergeCell ref="D536:D539"/>
    <mergeCell ref="E536:E539"/>
    <mergeCell ref="F536:F539"/>
    <mergeCell ref="J532:J535"/>
    <mergeCell ref="P532:P535"/>
    <mergeCell ref="Q532:Q535"/>
    <mergeCell ref="R532:R535"/>
    <mergeCell ref="S532:S535"/>
    <mergeCell ref="T532:T535"/>
    <mergeCell ref="T528:T531"/>
    <mergeCell ref="A532:A535"/>
    <mergeCell ref="B532:B535"/>
    <mergeCell ref="C532:C535"/>
    <mergeCell ref="D532:D535"/>
    <mergeCell ref="E532:E535"/>
    <mergeCell ref="F532:F535"/>
    <mergeCell ref="G532:G535"/>
    <mergeCell ref="H532:H535"/>
    <mergeCell ref="I532:I535"/>
    <mergeCell ref="I528:I531"/>
    <mergeCell ref="J528:J531"/>
    <mergeCell ref="P528:P531"/>
    <mergeCell ref="Q528:Q531"/>
    <mergeCell ref="R528:R531"/>
    <mergeCell ref="S528:S531"/>
    <mergeCell ref="S540:S543"/>
    <mergeCell ref="T540:T543"/>
    <mergeCell ref="A544:A547"/>
    <mergeCell ref="B544:B547"/>
    <mergeCell ref="C544:C547"/>
    <mergeCell ref="D544:D547"/>
    <mergeCell ref="E544:E547"/>
    <mergeCell ref="F544:F547"/>
    <mergeCell ref="G544:G547"/>
    <mergeCell ref="H544:H547"/>
    <mergeCell ref="H540:H543"/>
    <mergeCell ref="I540:I543"/>
    <mergeCell ref="J540:J543"/>
    <mergeCell ref="P540:P543"/>
    <mergeCell ref="Q540:Q543"/>
    <mergeCell ref="R540:R543"/>
    <mergeCell ref="R536:R539"/>
    <mergeCell ref="S536:S539"/>
    <mergeCell ref="T536:T539"/>
    <mergeCell ref="A540:A543"/>
    <mergeCell ref="B540:B543"/>
    <mergeCell ref="C540:C543"/>
    <mergeCell ref="D540:D543"/>
    <mergeCell ref="E540:E543"/>
    <mergeCell ref="F540:F543"/>
    <mergeCell ref="G540:G543"/>
    <mergeCell ref="G536:G539"/>
    <mergeCell ref="H536:H539"/>
    <mergeCell ref="I536:I539"/>
    <mergeCell ref="J536:J539"/>
    <mergeCell ref="P536:P539"/>
    <mergeCell ref="Q536:Q539"/>
    <mergeCell ref="A552:A555"/>
    <mergeCell ref="B552:B555"/>
    <mergeCell ref="C552:C555"/>
    <mergeCell ref="D552:D555"/>
    <mergeCell ref="E552:E555"/>
    <mergeCell ref="F552:F555"/>
    <mergeCell ref="J548:J551"/>
    <mergeCell ref="P548:P551"/>
    <mergeCell ref="Q548:Q551"/>
    <mergeCell ref="R548:R551"/>
    <mergeCell ref="S548:S551"/>
    <mergeCell ref="T548:T551"/>
    <mergeCell ref="T544:T547"/>
    <mergeCell ref="A548:A551"/>
    <mergeCell ref="B548:B551"/>
    <mergeCell ref="C548:C551"/>
    <mergeCell ref="D548:D551"/>
    <mergeCell ref="E548:E551"/>
    <mergeCell ref="F548:F551"/>
    <mergeCell ref="G548:G551"/>
    <mergeCell ref="H548:H551"/>
    <mergeCell ref="I548:I551"/>
    <mergeCell ref="I544:I547"/>
    <mergeCell ref="J544:J547"/>
    <mergeCell ref="P544:P547"/>
    <mergeCell ref="Q544:Q547"/>
    <mergeCell ref="R544:R547"/>
    <mergeCell ref="S544:S547"/>
    <mergeCell ref="S556:S559"/>
    <mergeCell ref="T556:T559"/>
    <mergeCell ref="A560:A563"/>
    <mergeCell ref="B560:B563"/>
    <mergeCell ref="C560:C563"/>
    <mergeCell ref="D560:D563"/>
    <mergeCell ref="E560:E563"/>
    <mergeCell ref="F560:F563"/>
    <mergeCell ref="G560:G563"/>
    <mergeCell ref="H560:H563"/>
    <mergeCell ref="H556:H559"/>
    <mergeCell ref="I556:I559"/>
    <mergeCell ref="J556:J559"/>
    <mergeCell ref="P556:P559"/>
    <mergeCell ref="Q556:Q559"/>
    <mergeCell ref="R556:R559"/>
    <mergeCell ref="R552:R555"/>
    <mergeCell ref="S552:S555"/>
    <mergeCell ref="T552:T555"/>
    <mergeCell ref="A556:A559"/>
    <mergeCell ref="B556:B559"/>
    <mergeCell ref="C556:C559"/>
    <mergeCell ref="D556:D559"/>
    <mergeCell ref="E556:E559"/>
    <mergeCell ref="F556:F559"/>
    <mergeCell ref="G556:G559"/>
    <mergeCell ref="G552:G555"/>
    <mergeCell ref="H552:H555"/>
    <mergeCell ref="I552:I555"/>
    <mergeCell ref="J552:J555"/>
    <mergeCell ref="P552:P555"/>
    <mergeCell ref="Q552:Q555"/>
    <mergeCell ref="A568:A571"/>
    <mergeCell ref="B568:B571"/>
    <mergeCell ref="C568:C571"/>
    <mergeCell ref="D568:D571"/>
    <mergeCell ref="E568:E571"/>
    <mergeCell ref="F568:F571"/>
    <mergeCell ref="J564:J567"/>
    <mergeCell ref="P564:P567"/>
    <mergeCell ref="Q564:Q567"/>
    <mergeCell ref="R564:R567"/>
    <mergeCell ref="S564:S567"/>
    <mergeCell ref="T564:T567"/>
    <mergeCell ref="T560:T563"/>
    <mergeCell ref="A564:A567"/>
    <mergeCell ref="B564:B567"/>
    <mergeCell ref="C564:C567"/>
    <mergeCell ref="D564:D567"/>
    <mergeCell ref="E564:E567"/>
    <mergeCell ref="F564:F567"/>
    <mergeCell ref="G564:G567"/>
    <mergeCell ref="H564:H567"/>
    <mergeCell ref="I564:I567"/>
    <mergeCell ref="I560:I563"/>
    <mergeCell ref="J560:J563"/>
    <mergeCell ref="P560:P563"/>
    <mergeCell ref="Q560:Q563"/>
    <mergeCell ref="R560:R563"/>
    <mergeCell ref="S560:S563"/>
    <mergeCell ref="S572:S575"/>
    <mergeCell ref="T572:T575"/>
    <mergeCell ref="A576:A579"/>
    <mergeCell ref="B576:B579"/>
    <mergeCell ref="C576:C579"/>
    <mergeCell ref="D576:D579"/>
    <mergeCell ref="E576:E579"/>
    <mergeCell ref="F576:F579"/>
    <mergeCell ref="G576:G579"/>
    <mergeCell ref="H576:H579"/>
    <mergeCell ref="H572:H575"/>
    <mergeCell ref="I572:I575"/>
    <mergeCell ref="J572:J575"/>
    <mergeCell ref="P572:P575"/>
    <mergeCell ref="Q572:Q575"/>
    <mergeCell ref="R572:R575"/>
    <mergeCell ref="R568:R571"/>
    <mergeCell ref="S568:S571"/>
    <mergeCell ref="T568:T571"/>
    <mergeCell ref="A572:A575"/>
    <mergeCell ref="B572:B575"/>
    <mergeCell ref="C572:C575"/>
    <mergeCell ref="D572:D575"/>
    <mergeCell ref="E572:E575"/>
    <mergeCell ref="F572:F575"/>
    <mergeCell ref="G572:G575"/>
    <mergeCell ref="G568:G571"/>
    <mergeCell ref="H568:H571"/>
    <mergeCell ref="I568:I571"/>
    <mergeCell ref="J568:J571"/>
    <mergeCell ref="P568:P571"/>
    <mergeCell ref="Q568:Q571"/>
    <mergeCell ref="A584:A587"/>
    <mergeCell ref="B584:B587"/>
    <mergeCell ref="C584:C587"/>
    <mergeCell ref="D584:D587"/>
    <mergeCell ref="E584:E587"/>
    <mergeCell ref="F584:F587"/>
    <mergeCell ref="J580:J583"/>
    <mergeCell ref="P580:P583"/>
    <mergeCell ref="Q580:Q583"/>
    <mergeCell ref="R580:R583"/>
    <mergeCell ref="S580:S583"/>
    <mergeCell ref="T580:T583"/>
    <mergeCell ref="T576:T579"/>
    <mergeCell ref="A580:A583"/>
    <mergeCell ref="B580:B583"/>
    <mergeCell ref="C580:C583"/>
    <mergeCell ref="D580:D583"/>
    <mergeCell ref="E580:E583"/>
    <mergeCell ref="F580:F583"/>
    <mergeCell ref="G580:G583"/>
    <mergeCell ref="H580:H583"/>
    <mergeCell ref="I580:I583"/>
    <mergeCell ref="I576:I579"/>
    <mergeCell ref="J576:J579"/>
    <mergeCell ref="P576:P579"/>
    <mergeCell ref="Q576:Q579"/>
    <mergeCell ref="R576:R579"/>
    <mergeCell ref="S576:S579"/>
    <mergeCell ref="S588:S591"/>
    <mergeCell ref="T588:T591"/>
    <mergeCell ref="A592:A595"/>
    <mergeCell ref="B592:B595"/>
    <mergeCell ref="C592:C595"/>
    <mergeCell ref="D592:D595"/>
    <mergeCell ref="E592:E595"/>
    <mergeCell ref="F592:F595"/>
    <mergeCell ref="G592:G595"/>
    <mergeCell ref="H592:H595"/>
    <mergeCell ref="H588:H591"/>
    <mergeCell ref="I588:I591"/>
    <mergeCell ref="J588:J591"/>
    <mergeCell ref="P588:P591"/>
    <mergeCell ref="Q588:Q591"/>
    <mergeCell ref="R588:R591"/>
    <mergeCell ref="R584:R587"/>
    <mergeCell ref="S584:S587"/>
    <mergeCell ref="T584:T587"/>
    <mergeCell ref="A588:A591"/>
    <mergeCell ref="B588:B591"/>
    <mergeCell ref="C588:C591"/>
    <mergeCell ref="D588:D591"/>
    <mergeCell ref="E588:E591"/>
    <mergeCell ref="F588:F591"/>
    <mergeCell ref="G588:G591"/>
    <mergeCell ref="G584:G587"/>
    <mergeCell ref="H584:H587"/>
    <mergeCell ref="I584:I587"/>
    <mergeCell ref="J584:J587"/>
    <mergeCell ref="P584:P587"/>
    <mergeCell ref="Q584:Q587"/>
    <mergeCell ref="A600:A603"/>
    <mergeCell ref="B600:B603"/>
    <mergeCell ref="C600:C603"/>
    <mergeCell ref="D600:D603"/>
    <mergeCell ref="E600:E603"/>
    <mergeCell ref="F600:F603"/>
    <mergeCell ref="J596:J599"/>
    <mergeCell ref="P596:P599"/>
    <mergeCell ref="Q596:Q599"/>
    <mergeCell ref="R596:R599"/>
    <mergeCell ref="S596:S599"/>
    <mergeCell ref="T596:T599"/>
    <mergeCell ref="T592:T595"/>
    <mergeCell ref="A596:A599"/>
    <mergeCell ref="B596:B599"/>
    <mergeCell ref="C596:C599"/>
    <mergeCell ref="D596:D599"/>
    <mergeCell ref="E596:E599"/>
    <mergeCell ref="F596:F599"/>
    <mergeCell ref="G596:G599"/>
    <mergeCell ref="H596:H599"/>
    <mergeCell ref="I596:I599"/>
    <mergeCell ref="I592:I595"/>
    <mergeCell ref="J592:J595"/>
    <mergeCell ref="P592:P595"/>
    <mergeCell ref="Q592:Q595"/>
    <mergeCell ref="R592:R595"/>
    <mergeCell ref="S592:S595"/>
    <mergeCell ref="S604:S607"/>
    <mergeCell ref="T604:T607"/>
    <mergeCell ref="A608:A611"/>
    <mergeCell ref="B608:B611"/>
    <mergeCell ref="C608:C611"/>
    <mergeCell ref="D608:D611"/>
    <mergeCell ref="E608:E611"/>
    <mergeCell ref="F608:F611"/>
    <mergeCell ref="G608:G611"/>
    <mergeCell ref="H608:H611"/>
    <mergeCell ref="H604:H607"/>
    <mergeCell ref="I604:I607"/>
    <mergeCell ref="J604:J607"/>
    <mergeCell ref="P604:P607"/>
    <mergeCell ref="Q604:Q607"/>
    <mergeCell ref="R604:R607"/>
    <mergeCell ref="R600:R603"/>
    <mergeCell ref="S600:S603"/>
    <mergeCell ref="T600:T603"/>
    <mergeCell ref="A604:A607"/>
    <mergeCell ref="B604:B607"/>
    <mergeCell ref="C604:C607"/>
    <mergeCell ref="D604:D607"/>
    <mergeCell ref="E604:E607"/>
    <mergeCell ref="F604:F607"/>
    <mergeCell ref="G604:G607"/>
    <mergeCell ref="G600:G603"/>
    <mergeCell ref="H600:H603"/>
    <mergeCell ref="I600:I603"/>
    <mergeCell ref="J600:J603"/>
    <mergeCell ref="P600:P603"/>
    <mergeCell ref="Q600:Q603"/>
    <mergeCell ref="J612:J615"/>
    <mergeCell ref="P612:P615"/>
    <mergeCell ref="Q612:Q615"/>
    <mergeCell ref="R612:R615"/>
    <mergeCell ref="S612:S615"/>
    <mergeCell ref="T612:T615"/>
    <mergeCell ref="T608:T611"/>
    <mergeCell ref="A612:A615"/>
    <mergeCell ref="B612:B615"/>
    <mergeCell ref="C612:C615"/>
    <mergeCell ref="D612:D615"/>
    <mergeCell ref="E612:E615"/>
    <mergeCell ref="F612:F615"/>
    <mergeCell ref="G612:G615"/>
    <mergeCell ref="H612:H615"/>
    <mergeCell ref="I612:I615"/>
    <mergeCell ref="I608:I611"/>
    <mergeCell ref="J608:J611"/>
    <mergeCell ref="P608:P611"/>
    <mergeCell ref="Q608:Q611"/>
    <mergeCell ref="R608:R611"/>
    <mergeCell ref="S608:S611"/>
    <mergeCell ref="J620:J623"/>
    <mergeCell ref="P620:P623"/>
    <mergeCell ref="Q620:Q623"/>
    <mergeCell ref="R620:R623"/>
    <mergeCell ref="R616:R619"/>
    <mergeCell ref="S616:S619"/>
    <mergeCell ref="T616:T619"/>
    <mergeCell ref="A620:A623"/>
    <mergeCell ref="B620:B623"/>
    <mergeCell ref="C620:C623"/>
    <mergeCell ref="D620:D623"/>
    <mergeCell ref="E620:E623"/>
    <mergeCell ref="F620:F623"/>
    <mergeCell ref="G620:G623"/>
    <mergeCell ref="G616:G619"/>
    <mergeCell ref="H616:H619"/>
    <mergeCell ref="I616:I619"/>
    <mergeCell ref="J616:J619"/>
    <mergeCell ref="P616:P619"/>
    <mergeCell ref="Q616:Q619"/>
    <mergeCell ref="A616:A619"/>
    <mergeCell ref="B616:B619"/>
    <mergeCell ref="C616:C619"/>
    <mergeCell ref="D616:D619"/>
    <mergeCell ref="E616:E619"/>
    <mergeCell ref="F616:F619"/>
    <mergeCell ref="S620:S623"/>
    <mergeCell ref="T620:T623"/>
    <mergeCell ref="H620:H623"/>
    <mergeCell ref="I620:I623"/>
    <mergeCell ref="C122:C125"/>
    <mergeCell ref="D122:D125"/>
    <mergeCell ref="E122:E125"/>
    <mergeCell ref="F122:F125"/>
    <mergeCell ref="G122:G125"/>
    <mergeCell ref="H122:H125"/>
    <mergeCell ref="A207:A210"/>
    <mergeCell ref="B207:B210"/>
    <mergeCell ref="R636:R639"/>
    <mergeCell ref="S636:S639"/>
    <mergeCell ref="T636:T639"/>
    <mergeCell ref="T624:T627"/>
    <mergeCell ref="A636:A639"/>
    <mergeCell ref="B636:B639"/>
    <mergeCell ref="C636:C639"/>
    <mergeCell ref="D636:D639"/>
    <mergeCell ref="E636:E639"/>
    <mergeCell ref="F636:F639"/>
    <mergeCell ref="G636:G639"/>
    <mergeCell ref="H636:H639"/>
    <mergeCell ref="I636:I639"/>
    <mergeCell ref="I624:I627"/>
    <mergeCell ref="J624:J627"/>
    <mergeCell ref="P624:P627"/>
    <mergeCell ref="Q624:Q627"/>
    <mergeCell ref="R624:R627"/>
    <mergeCell ref="S624:S627"/>
    <mergeCell ref="A624:A627"/>
    <mergeCell ref="B624:B627"/>
    <mergeCell ref="C624:C627"/>
    <mergeCell ref="D624:D627"/>
    <mergeCell ref="E624:E627"/>
    <mergeCell ref="C207:C210"/>
    <mergeCell ref="D207:D210"/>
    <mergeCell ref="E207:E210"/>
    <mergeCell ref="F207:F210"/>
    <mergeCell ref="J126:J129"/>
    <mergeCell ref="P126:P129"/>
    <mergeCell ref="Q126:Q129"/>
    <mergeCell ref="R126:R129"/>
    <mergeCell ref="S126:S129"/>
    <mergeCell ref="T126:T129"/>
    <mergeCell ref="T122:T125"/>
    <mergeCell ref="A126:A129"/>
    <mergeCell ref="B126:B129"/>
    <mergeCell ref="C126:C129"/>
    <mergeCell ref="D126:D129"/>
    <mergeCell ref="E126:E129"/>
    <mergeCell ref="F126:F129"/>
    <mergeCell ref="G126:G129"/>
    <mergeCell ref="H126:H129"/>
    <mergeCell ref="I126:I129"/>
    <mergeCell ref="I122:I125"/>
    <mergeCell ref="J122:J125"/>
    <mergeCell ref="P122:P125"/>
    <mergeCell ref="Q122:Q125"/>
    <mergeCell ref="R122:R125"/>
    <mergeCell ref="S122:S125"/>
    <mergeCell ref="S203:S206"/>
    <mergeCell ref="T203:T206"/>
    <mergeCell ref="J195:J198"/>
    <mergeCell ref="P195:P198"/>
    <mergeCell ref="A122:A125"/>
    <mergeCell ref="B122:B125"/>
    <mergeCell ref="S211:S214"/>
    <mergeCell ref="T211:T214"/>
    <mergeCell ref="A296:A299"/>
    <mergeCell ref="B296:B299"/>
    <mergeCell ref="C296:C299"/>
    <mergeCell ref="D296:D299"/>
    <mergeCell ref="E296:E299"/>
    <mergeCell ref="F296:F299"/>
    <mergeCell ref="G296:G299"/>
    <mergeCell ref="H296:H299"/>
    <mergeCell ref="H211:H214"/>
    <mergeCell ref="I211:I214"/>
    <mergeCell ref="J211:J214"/>
    <mergeCell ref="P211:P214"/>
    <mergeCell ref="Q211:Q214"/>
    <mergeCell ref="R211:R214"/>
    <mergeCell ref="R207:R210"/>
    <mergeCell ref="S207:S210"/>
    <mergeCell ref="T207:T210"/>
    <mergeCell ref="A211:A214"/>
    <mergeCell ref="B211:B214"/>
    <mergeCell ref="C211:C214"/>
    <mergeCell ref="D211:D214"/>
    <mergeCell ref="E211:E214"/>
    <mergeCell ref="F211:F214"/>
    <mergeCell ref="G211:G214"/>
    <mergeCell ref="G207:G210"/>
    <mergeCell ref="H207:H210"/>
    <mergeCell ref="I207:I210"/>
    <mergeCell ref="J207:J210"/>
    <mergeCell ref="P207:P210"/>
    <mergeCell ref="Q207:Q210"/>
    <mergeCell ref="A348:A351"/>
    <mergeCell ref="B348:B351"/>
    <mergeCell ref="C348:C351"/>
    <mergeCell ref="D348:D351"/>
    <mergeCell ref="E348:E351"/>
    <mergeCell ref="F348:F351"/>
    <mergeCell ref="J300:J303"/>
    <mergeCell ref="P300:P303"/>
    <mergeCell ref="Q300:Q303"/>
    <mergeCell ref="R300:R303"/>
    <mergeCell ref="S300:S303"/>
    <mergeCell ref="T300:T303"/>
    <mergeCell ref="T296:T299"/>
    <mergeCell ref="A300:A303"/>
    <mergeCell ref="B300:B303"/>
    <mergeCell ref="C300:C303"/>
    <mergeCell ref="D300:D303"/>
    <mergeCell ref="E300:E303"/>
    <mergeCell ref="F300:F303"/>
    <mergeCell ref="G300:G303"/>
    <mergeCell ref="H300:H303"/>
    <mergeCell ref="I300:I303"/>
    <mergeCell ref="I296:I299"/>
    <mergeCell ref="J296:J299"/>
    <mergeCell ref="P296:P299"/>
    <mergeCell ref="Q296:Q299"/>
    <mergeCell ref="R296:R299"/>
    <mergeCell ref="S296:S299"/>
    <mergeCell ref="A344:A347"/>
    <mergeCell ref="B344:B347"/>
    <mergeCell ref="C344:C347"/>
    <mergeCell ref="D344:D347"/>
    <mergeCell ref="S352:S355"/>
    <mergeCell ref="T352:T355"/>
    <mergeCell ref="A380:A383"/>
    <mergeCell ref="B380:B383"/>
    <mergeCell ref="C380:C383"/>
    <mergeCell ref="D380:D383"/>
    <mergeCell ref="E380:E383"/>
    <mergeCell ref="F380:F383"/>
    <mergeCell ref="G380:G383"/>
    <mergeCell ref="H380:H383"/>
    <mergeCell ref="H352:H355"/>
    <mergeCell ref="I352:I355"/>
    <mergeCell ref="J352:J355"/>
    <mergeCell ref="P352:P355"/>
    <mergeCell ref="Q352:Q355"/>
    <mergeCell ref="R352:R355"/>
    <mergeCell ref="R348:R351"/>
    <mergeCell ref="S348:S351"/>
    <mergeCell ref="T348:T351"/>
    <mergeCell ref="A352:A355"/>
    <mergeCell ref="B352:B355"/>
    <mergeCell ref="C352:C355"/>
    <mergeCell ref="D352:D355"/>
    <mergeCell ref="E352:E355"/>
    <mergeCell ref="F352:F355"/>
    <mergeCell ref="G352:G355"/>
    <mergeCell ref="G348:G351"/>
    <mergeCell ref="H348:H351"/>
    <mergeCell ref="I348:I351"/>
    <mergeCell ref="J348:J351"/>
    <mergeCell ref="P348:P351"/>
    <mergeCell ref="Q348:Q351"/>
    <mergeCell ref="A400:A403"/>
    <mergeCell ref="B400:B403"/>
    <mergeCell ref="C400:C403"/>
    <mergeCell ref="D400:D403"/>
    <mergeCell ref="E400:E403"/>
    <mergeCell ref="F400:F403"/>
    <mergeCell ref="J384:J387"/>
    <mergeCell ref="P384:P387"/>
    <mergeCell ref="Q384:Q387"/>
    <mergeCell ref="R384:R387"/>
    <mergeCell ref="S384:S387"/>
    <mergeCell ref="T384:T387"/>
    <mergeCell ref="T380:T383"/>
    <mergeCell ref="A384:A387"/>
    <mergeCell ref="B384:B387"/>
    <mergeCell ref="C384:C387"/>
    <mergeCell ref="D384:D387"/>
    <mergeCell ref="E384:E387"/>
    <mergeCell ref="F384:F387"/>
    <mergeCell ref="G384:G387"/>
    <mergeCell ref="H384:H387"/>
    <mergeCell ref="I384:I387"/>
    <mergeCell ref="I380:I383"/>
    <mergeCell ref="J380:J383"/>
    <mergeCell ref="P380:P383"/>
    <mergeCell ref="Q380:Q383"/>
    <mergeCell ref="R380:R383"/>
    <mergeCell ref="S380:S383"/>
    <mergeCell ref="S396:S399"/>
    <mergeCell ref="T396:T399"/>
    <mergeCell ref="J388:J391"/>
    <mergeCell ref="P388:P391"/>
    <mergeCell ref="S404:S407"/>
    <mergeCell ref="T404:T407"/>
    <mergeCell ref="A420:A423"/>
    <mergeCell ref="B420:B423"/>
    <mergeCell ref="C420:C423"/>
    <mergeCell ref="D420:D423"/>
    <mergeCell ref="E420:E423"/>
    <mergeCell ref="F420:F423"/>
    <mergeCell ref="G420:G423"/>
    <mergeCell ref="H420:H423"/>
    <mergeCell ref="H404:H407"/>
    <mergeCell ref="I404:I407"/>
    <mergeCell ref="J404:J407"/>
    <mergeCell ref="P404:P407"/>
    <mergeCell ref="Q404:Q407"/>
    <mergeCell ref="R404:R407"/>
    <mergeCell ref="R400:R403"/>
    <mergeCell ref="S400:S403"/>
    <mergeCell ref="T400:T403"/>
    <mergeCell ref="A404:A407"/>
    <mergeCell ref="B404:B407"/>
    <mergeCell ref="C404:C407"/>
    <mergeCell ref="D404:D407"/>
    <mergeCell ref="E404:E407"/>
    <mergeCell ref="F404:F407"/>
    <mergeCell ref="G404:G407"/>
    <mergeCell ref="G400:G403"/>
    <mergeCell ref="H400:H403"/>
    <mergeCell ref="I400:I403"/>
    <mergeCell ref="J400:J403"/>
    <mergeCell ref="P400:P403"/>
    <mergeCell ref="Q400:Q403"/>
    <mergeCell ref="A444:A447"/>
    <mergeCell ref="B444:B447"/>
    <mergeCell ref="C444:C447"/>
    <mergeCell ref="D444:D447"/>
    <mergeCell ref="E444:E447"/>
    <mergeCell ref="F444:F447"/>
    <mergeCell ref="J424:J427"/>
    <mergeCell ref="P424:P427"/>
    <mergeCell ref="Q424:Q427"/>
    <mergeCell ref="R424:R427"/>
    <mergeCell ref="S424:S427"/>
    <mergeCell ref="T424:T427"/>
    <mergeCell ref="T420:T423"/>
    <mergeCell ref="A424:A427"/>
    <mergeCell ref="B424:B427"/>
    <mergeCell ref="C424:C427"/>
    <mergeCell ref="D424:D427"/>
    <mergeCell ref="E424:E427"/>
    <mergeCell ref="F424:F427"/>
    <mergeCell ref="G424:G427"/>
    <mergeCell ref="H424:H427"/>
    <mergeCell ref="I424:I427"/>
    <mergeCell ref="I420:I423"/>
    <mergeCell ref="J420:J423"/>
    <mergeCell ref="P420:P423"/>
    <mergeCell ref="Q420:Q423"/>
    <mergeCell ref="R420:R423"/>
    <mergeCell ref="S420:S423"/>
    <mergeCell ref="A440:A443"/>
    <mergeCell ref="B440:B443"/>
    <mergeCell ref="C440:C443"/>
    <mergeCell ref="D440:D443"/>
    <mergeCell ref="S448:S451"/>
    <mergeCell ref="T448:T451"/>
    <mergeCell ref="A468:A471"/>
    <mergeCell ref="B468:B471"/>
    <mergeCell ref="C468:C471"/>
    <mergeCell ref="D468:D471"/>
    <mergeCell ref="E468:E471"/>
    <mergeCell ref="F468:F471"/>
    <mergeCell ref="G468:G471"/>
    <mergeCell ref="H468:H471"/>
    <mergeCell ref="H448:H451"/>
    <mergeCell ref="I448:I451"/>
    <mergeCell ref="J448:J451"/>
    <mergeCell ref="P448:P451"/>
    <mergeCell ref="Q448:Q451"/>
    <mergeCell ref="R448:R451"/>
    <mergeCell ref="R444:R447"/>
    <mergeCell ref="S444:S447"/>
    <mergeCell ref="T444:T447"/>
    <mergeCell ref="A448:A451"/>
    <mergeCell ref="B448:B451"/>
    <mergeCell ref="C448:C451"/>
    <mergeCell ref="D448:D451"/>
    <mergeCell ref="E448:E451"/>
    <mergeCell ref="F448:F451"/>
    <mergeCell ref="G448:G451"/>
    <mergeCell ref="G444:G447"/>
    <mergeCell ref="H444:H447"/>
    <mergeCell ref="I444:I447"/>
    <mergeCell ref="J444:J447"/>
    <mergeCell ref="P444:P447"/>
    <mergeCell ref="Q444:Q447"/>
    <mergeCell ref="A492:A495"/>
    <mergeCell ref="B492:B495"/>
    <mergeCell ref="C492:C495"/>
    <mergeCell ref="D492:D495"/>
    <mergeCell ref="E492:E495"/>
    <mergeCell ref="F492:F495"/>
    <mergeCell ref="J472:J475"/>
    <mergeCell ref="P472:P475"/>
    <mergeCell ref="Q472:Q475"/>
    <mergeCell ref="R472:R475"/>
    <mergeCell ref="S472:S475"/>
    <mergeCell ref="T472:T475"/>
    <mergeCell ref="T468:T471"/>
    <mergeCell ref="A472:A475"/>
    <mergeCell ref="B472:B475"/>
    <mergeCell ref="C472:C475"/>
    <mergeCell ref="D472:D475"/>
    <mergeCell ref="E472:E475"/>
    <mergeCell ref="F472:F475"/>
    <mergeCell ref="G472:G475"/>
    <mergeCell ref="H472:H475"/>
    <mergeCell ref="I472:I475"/>
    <mergeCell ref="I468:I471"/>
    <mergeCell ref="J468:J471"/>
    <mergeCell ref="P468:P471"/>
    <mergeCell ref="Q468:Q471"/>
    <mergeCell ref="R468:R471"/>
    <mergeCell ref="S468:S471"/>
    <mergeCell ref="A488:A491"/>
    <mergeCell ref="B488:B491"/>
    <mergeCell ref="C488:C491"/>
    <mergeCell ref="D488:D491"/>
    <mergeCell ref="S496:S499"/>
    <mergeCell ref="T496:T499"/>
    <mergeCell ref="A516:A519"/>
    <mergeCell ref="B516:B519"/>
    <mergeCell ref="C516:C519"/>
    <mergeCell ref="D516:D519"/>
    <mergeCell ref="E516:E519"/>
    <mergeCell ref="F516:F519"/>
    <mergeCell ref="G516:G519"/>
    <mergeCell ref="H516:H519"/>
    <mergeCell ref="H496:H499"/>
    <mergeCell ref="I496:I499"/>
    <mergeCell ref="J496:J499"/>
    <mergeCell ref="P496:P499"/>
    <mergeCell ref="Q496:Q499"/>
    <mergeCell ref="R496:R499"/>
    <mergeCell ref="R492:R495"/>
    <mergeCell ref="S492:S495"/>
    <mergeCell ref="T492:T495"/>
    <mergeCell ref="A496:A499"/>
    <mergeCell ref="B496:B499"/>
    <mergeCell ref="C496:C499"/>
    <mergeCell ref="D496:D499"/>
    <mergeCell ref="E496:E499"/>
    <mergeCell ref="F496:F499"/>
    <mergeCell ref="G496:G499"/>
    <mergeCell ref="G492:G495"/>
    <mergeCell ref="H492:H495"/>
    <mergeCell ref="I492:I495"/>
    <mergeCell ref="J492:J495"/>
    <mergeCell ref="P492:P495"/>
    <mergeCell ref="Q492:Q495"/>
    <mergeCell ref="J520:J523"/>
    <mergeCell ref="P520:P523"/>
    <mergeCell ref="Q520:Q523"/>
    <mergeCell ref="R520:R523"/>
    <mergeCell ref="S520:S523"/>
    <mergeCell ref="T520:T523"/>
    <mergeCell ref="T516:T519"/>
    <mergeCell ref="A520:A523"/>
    <mergeCell ref="B520:B523"/>
    <mergeCell ref="C520:C523"/>
    <mergeCell ref="D520:D523"/>
    <mergeCell ref="E520:E523"/>
    <mergeCell ref="F520:F523"/>
    <mergeCell ref="G520:G523"/>
    <mergeCell ref="H520:H523"/>
    <mergeCell ref="I520:I523"/>
    <mergeCell ref="I516:I519"/>
    <mergeCell ref="J516:J519"/>
    <mergeCell ref="P516:P519"/>
    <mergeCell ref="Q516:Q519"/>
    <mergeCell ref="R516:R519"/>
    <mergeCell ref="S516:S519"/>
    <mergeCell ref="F624:F627"/>
    <mergeCell ref="G624:G627"/>
    <mergeCell ref="H624:H627"/>
    <mergeCell ref="A628:A631"/>
    <mergeCell ref="B628:B631"/>
    <mergeCell ref="J636:J639"/>
    <mergeCell ref="P636:P639"/>
    <mergeCell ref="Q636:Q639"/>
    <mergeCell ref="A640:A643"/>
    <mergeCell ref="B640:B643"/>
    <mergeCell ref="C640:C643"/>
    <mergeCell ref="D640:D643"/>
    <mergeCell ref="E640:E643"/>
    <mergeCell ref="S632:S635"/>
    <mergeCell ref="T632:T635"/>
    <mergeCell ref="H632:H635"/>
    <mergeCell ref="I632:I635"/>
    <mergeCell ref="J632:J635"/>
    <mergeCell ref="P632:P635"/>
    <mergeCell ref="Q632:Q635"/>
    <mergeCell ref="R632:R635"/>
    <mergeCell ref="R628:R631"/>
    <mergeCell ref="S628:S631"/>
    <mergeCell ref="T628:T631"/>
    <mergeCell ref="A632:A635"/>
    <mergeCell ref="B632:B635"/>
    <mergeCell ref="C632:C635"/>
    <mergeCell ref="D632:D635"/>
    <mergeCell ref="E632:E635"/>
    <mergeCell ref="F632:F635"/>
    <mergeCell ref="G632:G635"/>
    <mergeCell ref="G628:G631"/>
    <mergeCell ref="H628:H631"/>
    <mergeCell ref="I628:I631"/>
    <mergeCell ref="J628:J631"/>
    <mergeCell ref="P628:P631"/>
    <mergeCell ref="Q628:Q631"/>
    <mergeCell ref="F640:F643"/>
    <mergeCell ref="G640:G643"/>
    <mergeCell ref="H640:H643"/>
    <mergeCell ref="I640:I643"/>
    <mergeCell ref="J640:J643"/>
    <mergeCell ref="P640:P643"/>
    <mergeCell ref="Q640:Q643"/>
    <mergeCell ref="R640:R643"/>
    <mergeCell ref="A644:A647"/>
    <mergeCell ref="B644:B647"/>
    <mergeCell ref="C644:C647"/>
    <mergeCell ref="D644:D647"/>
    <mergeCell ref="E644:E647"/>
    <mergeCell ref="F644:F647"/>
    <mergeCell ref="G644:G647"/>
    <mergeCell ref="H644:H647"/>
    <mergeCell ref="I644:I647"/>
    <mergeCell ref="J644:J647"/>
    <mergeCell ref="P644:P647"/>
    <mergeCell ref="Q644:Q647"/>
    <mergeCell ref="R644:R647"/>
    <mergeCell ref="C628:C631"/>
    <mergeCell ref="D628:D631"/>
    <mergeCell ref="E628:E631"/>
    <mergeCell ref="F628:F631"/>
    <mergeCell ref="A648:A651"/>
    <mergeCell ref="B648:B651"/>
    <mergeCell ref="C648:C651"/>
    <mergeCell ref="D648:D651"/>
    <mergeCell ref="E648:E651"/>
    <mergeCell ref="F648:F651"/>
    <mergeCell ref="G648:G651"/>
    <mergeCell ref="H648:H651"/>
    <mergeCell ref="I648:I651"/>
    <mergeCell ref="J648:J651"/>
    <mergeCell ref="P648:P651"/>
    <mergeCell ref="Q648:Q651"/>
    <mergeCell ref="R648:R651"/>
    <mergeCell ref="A652:A655"/>
    <mergeCell ref="B652:B655"/>
    <mergeCell ref="C652:C655"/>
    <mergeCell ref="D652:D655"/>
    <mergeCell ref="E652:E655"/>
    <mergeCell ref="F652:F655"/>
    <mergeCell ref="G652:G655"/>
    <mergeCell ref="H652:H655"/>
    <mergeCell ref="I652:I655"/>
    <mergeCell ref="J652:J655"/>
    <mergeCell ref="P652:P655"/>
    <mergeCell ref="Q652:Q655"/>
    <mergeCell ref="R652:R655"/>
    <mergeCell ref="A656:A659"/>
    <mergeCell ref="B656:B659"/>
    <mergeCell ref="C656:C659"/>
    <mergeCell ref="D656:D659"/>
    <mergeCell ref="E656:E659"/>
    <mergeCell ref="F656:F659"/>
    <mergeCell ref="G656:G659"/>
    <mergeCell ref="H656:H659"/>
    <mergeCell ref="I656:I659"/>
    <mergeCell ref="J656:J659"/>
    <mergeCell ref="P656:P659"/>
    <mergeCell ref="Q656:Q659"/>
    <mergeCell ref="R656:R659"/>
    <mergeCell ref="A660:A663"/>
    <mergeCell ref="B660:B663"/>
    <mergeCell ref="C660:C663"/>
    <mergeCell ref="D660:D663"/>
    <mergeCell ref="E660:E663"/>
    <mergeCell ref="F660:F663"/>
    <mergeCell ref="G660:G663"/>
    <mergeCell ref="H660:H663"/>
    <mergeCell ref="I660:I663"/>
    <mergeCell ref="J660:J663"/>
    <mergeCell ref="P660:P663"/>
    <mergeCell ref="Q660:Q663"/>
    <mergeCell ref="R660:R663"/>
    <mergeCell ref="A664:A667"/>
    <mergeCell ref="B664:B667"/>
    <mergeCell ref="C664:C667"/>
    <mergeCell ref="D664:D667"/>
    <mergeCell ref="E664:E667"/>
    <mergeCell ref="F664:F667"/>
    <mergeCell ref="G664:G667"/>
    <mergeCell ref="H664:H667"/>
    <mergeCell ref="I664:I667"/>
    <mergeCell ref="J664:J667"/>
    <mergeCell ref="P664:P667"/>
    <mergeCell ref="Q664:Q667"/>
    <mergeCell ref="R664:R667"/>
    <mergeCell ref="A668:A671"/>
    <mergeCell ref="B668:B671"/>
    <mergeCell ref="C668:C671"/>
    <mergeCell ref="D668:D671"/>
    <mergeCell ref="E668:E671"/>
    <mergeCell ref="F668:F671"/>
    <mergeCell ref="G668:G671"/>
    <mergeCell ref="H668:H671"/>
    <mergeCell ref="I668:I671"/>
    <mergeCell ref="J668:J671"/>
    <mergeCell ref="P668:P671"/>
    <mergeCell ref="Q668:Q671"/>
    <mergeCell ref="R668:R671"/>
    <mergeCell ref="A672:A675"/>
    <mergeCell ref="B672:B675"/>
    <mergeCell ref="C672:C675"/>
    <mergeCell ref="D672:D675"/>
    <mergeCell ref="E672:E675"/>
    <mergeCell ref="F672:F675"/>
    <mergeCell ref="G672:G675"/>
    <mergeCell ref="H672:H675"/>
    <mergeCell ref="I672:I675"/>
    <mergeCell ref="J672:J675"/>
    <mergeCell ref="P672:P675"/>
    <mergeCell ref="Q672:Q675"/>
    <mergeCell ref="R672:R675"/>
    <mergeCell ref="A676:A679"/>
    <mergeCell ref="B676:B679"/>
    <mergeCell ref="C676:C679"/>
    <mergeCell ref="D676:D679"/>
    <mergeCell ref="E676:E679"/>
    <mergeCell ref="F676:F679"/>
    <mergeCell ref="G676:G679"/>
    <mergeCell ref="H676:H679"/>
    <mergeCell ref="I676:I679"/>
    <mergeCell ref="J676:J679"/>
    <mergeCell ref="P676:P679"/>
    <mergeCell ref="Q676:Q679"/>
    <mergeCell ref="R676:R679"/>
    <mergeCell ref="H692:H695"/>
    <mergeCell ref="I692:I695"/>
    <mergeCell ref="J692:J695"/>
    <mergeCell ref="P692:P695"/>
    <mergeCell ref="Q692:Q695"/>
    <mergeCell ref="R692:R695"/>
    <mergeCell ref="A680:A683"/>
    <mergeCell ref="B680:B683"/>
    <mergeCell ref="C680:C683"/>
    <mergeCell ref="D680:D683"/>
    <mergeCell ref="E680:E683"/>
    <mergeCell ref="F680:F683"/>
    <mergeCell ref="G680:G683"/>
    <mergeCell ref="H680:H683"/>
    <mergeCell ref="I680:I683"/>
    <mergeCell ref="J680:J683"/>
    <mergeCell ref="P680:P683"/>
    <mergeCell ref="Q680:Q683"/>
    <mergeCell ref="R680:R683"/>
    <mergeCell ref="A684:A687"/>
    <mergeCell ref="B684:B687"/>
    <mergeCell ref="C684:C687"/>
    <mergeCell ref="D684:D687"/>
    <mergeCell ref="E684:E687"/>
    <mergeCell ref="F684:F687"/>
    <mergeCell ref="G684:G687"/>
    <mergeCell ref="H684:H687"/>
    <mergeCell ref="I684:I687"/>
    <mergeCell ref="J684:J687"/>
    <mergeCell ref="P684:P687"/>
    <mergeCell ref="Q684:Q687"/>
    <mergeCell ref="R684:R687"/>
    <mergeCell ref="S676:S679"/>
    <mergeCell ref="T676:T679"/>
    <mergeCell ref="S680:S683"/>
    <mergeCell ref="T680:T683"/>
    <mergeCell ref="S684:S687"/>
    <mergeCell ref="T684:T687"/>
    <mergeCell ref="S688:S691"/>
    <mergeCell ref="T688:T691"/>
    <mergeCell ref="S692:S695"/>
    <mergeCell ref="T692:T695"/>
    <mergeCell ref="S696:S699"/>
    <mergeCell ref="T696:T699"/>
    <mergeCell ref="A688:A691"/>
    <mergeCell ref="B688:B691"/>
    <mergeCell ref="C688:C691"/>
    <mergeCell ref="D688:D691"/>
    <mergeCell ref="E688:E691"/>
    <mergeCell ref="F688:F691"/>
    <mergeCell ref="G688:G691"/>
    <mergeCell ref="H688:H691"/>
    <mergeCell ref="I688:I691"/>
    <mergeCell ref="J688:J691"/>
    <mergeCell ref="P688:P691"/>
    <mergeCell ref="Q688:Q691"/>
    <mergeCell ref="R688:R691"/>
    <mergeCell ref="A692:A695"/>
    <mergeCell ref="B692:B695"/>
    <mergeCell ref="C692:C695"/>
    <mergeCell ref="D692:D695"/>
    <mergeCell ref="E692:E695"/>
    <mergeCell ref="F692:F695"/>
    <mergeCell ref="G692:G695"/>
    <mergeCell ref="S640:S643"/>
    <mergeCell ref="T640:T643"/>
    <mergeCell ref="S644:S647"/>
    <mergeCell ref="T644:T647"/>
    <mergeCell ref="S648:S651"/>
    <mergeCell ref="T648:T651"/>
    <mergeCell ref="S652:S655"/>
    <mergeCell ref="T652:T655"/>
    <mergeCell ref="S656:S659"/>
    <mergeCell ref="T656:T659"/>
    <mergeCell ref="S660:S663"/>
    <mergeCell ref="T660:T663"/>
    <mergeCell ref="S664:S667"/>
    <mergeCell ref="T664:T667"/>
    <mergeCell ref="S668:S671"/>
    <mergeCell ref="T668:T671"/>
    <mergeCell ref="S672:S675"/>
    <mergeCell ref="T672:T675"/>
    <mergeCell ref="A700:A703"/>
    <mergeCell ref="B700:B703"/>
    <mergeCell ref="C700:C703"/>
    <mergeCell ref="D700:D703"/>
    <mergeCell ref="E700:E703"/>
    <mergeCell ref="F700:F703"/>
    <mergeCell ref="G700:G703"/>
    <mergeCell ref="H700:H703"/>
    <mergeCell ref="I700:I703"/>
    <mergeCell ref="J700:J703"/>
    <mergeCell ref="P700:P703"/>
    <mergeCell ref="Q700:Q703"/>
    <mergeCell ref="R700:R703"/>
    <mergeCell ref="S700:S703"/>
    <mergeCell ref="T700:T703"/>
    <mergeCell ref="A696:A699"/>
    <mergeCell ref="B696:B699"/>
    <mergeCell ref="C696:C699"/>
    <mergeCell ref="D696:D699"/>
    <mergeCell ref="E696:E699"/>
    <mergeCell ref="F696:F699"/>
    <mergeCell ref="G696:G699"/>
    <mergeCell ref="H696:H699"/>
    <mergeCell ref="I696:I699"/>
    <mergeCell ref="J696:J699"/>
    <mergeCell ref="P696:P699"/>
    <mergeCell ref="Q696:Q699"/>
    <mergeCell ref="R696:R699"/>
    <mergeCell ref="A704:A707"/>
    <mergeCell ref="B704:B707"/>
    <mergeCell ref="C704:C707"/>
    <mergeCell ref="D704:D707"/>
    <mergeCell ref="E704:E707"/>
    <mergeCell ref="F704:F707"/>
    <mergeCell ref="G704:G707"/>
    <mergeCell ref="H704:H707"/>
    <mergeCell ref="I704:I707"/>
    <mergeCell ref="J704:J707"/>
    <mergeCell ref="P704:P707"/>
    <mergeCell ref="Q704:Q707"/>
    <mergeCell ref="R704:R707"/>
    <mergeCell ref="S704:S707"/>
    <mergeCell ref="T704:T707"/>
    <mergeCell ref="A708:A711"/>
    <mergeCell ref="B708:B711"/>
    <mergeCell ref="C708:C711"/>
    <mergeCell ref="D708:D711"/>
    <mergeCell ref="E708:E711"/>
    <mergeCell ref="F708:F711"/>
    <mergeCell ref="G708:G711"/>
    <mergeCell ref="H708:H711"/>
    <mergeCell ref="I708:I711"/>
    <mergeCell ref="J708:J711"/>
    <mergeCell ref="P708:P711"/>
    <mergeCell ref="Q708:Q711"/>
    <mergeCell ref="R708:R711"/>
    <mergeCell ref="S708:S711"/>
    <mergeCell ref="T708:T711"/>
    <mergeCell ref="A712:A715"/>
    <mergeCell ref="B712:B715"/>
    <mergeCell ref="C712:C715"/>
    <mergeCell ref="D712:D715"/>
    <mergeCell ref="E712:E715"/>
    <mergeCell ref="F712:F715"/>
    <mergeCell ref="G712:G715"/>
    <mergeCell ref="H712:H715"/>
    <mergeCell ref="I712:I715"/>
    <mergeCell ref="J712:J715"/>
    <mergeCell ref="P712:P715"/>
    <mergeCell ref="Q712:Q715"/>
    <mergeCell ref="R712:R715"/>
    <mergeCell ref="S712:S715"/>
    <mergeCell ref="T712:T715"/>
    <mergeCell ref="A716:A719"/>
    <mergeCell ref="B716:B719"/>
    <mergeCell ref="C716:C719"/>
    <mergeCell ref="D716:D719"/>
    <mergeCell ref="E716:E719"/>
    <mergeCell ref="F716:F719"/>
    <mergeCell ref="G716:G719"/>
    <mergeCell ref="H716:H719"/>
    <mergeCell ref="I716:I719"/>
    <mergeCell ref="J716:J719"/>
    <mergeCell ref="P716:P719"/>
    <mergeCell ref="Q716:Q719"/>
    <mergeCell ref="R716:R719"/>
    <mergeCell ref="S716:S719"/>
    <mergeCell ref="T716:T719"/>
    <mergeCell ref="A720:A723"/>
    <mergeCell ref="B720:B723"/>
    <mergeCell ref="C720:C723"/>
    <mergeCell ref="D720:D723"/>
    <mergeCell ref="E720:E723"/>
    <mergeCell ref="F720:F723"/>
    <mergeCell ref="G720:G723"/>
    <mergeCell ref="H720:H723"/>
    <mergeCell ref="I720:I723"/>
    <mergeCell ref="J720:J723"/>
    <mergeCell ref="P720:P723"/>
    <mergeCell ref="Q720:Q723"/>
    <mergeCell ref="R720:R723"/>
    <mergeCell ref="S720:S723"/>
    <mergeCell ref="T720:T723"/>
    <mergeCell ref="A724:A727"/>
    <mergeCell ref="B724:B727"/>
    <mergeCell ref="C724:C727"/>
    <mergeCell ref="D724:D727"/>
    <mergeCell ref="E724:E727"/>
    <mergeCell ref="F724:F727"/>
    <mergeCell ref="G724:G727"/>
    <mergeCell ref="H724:H727"/>
    <mergeCell ref="I724:I727"/>
    <mergeCell ref="J724:J727"/>
    <mergeCell ref="P724:P727"/>
    <mergeCell ref="Q724:Q727"/>
    <mergeCell ref="R724:R727"/>
    <mergeCell ref="S724:S727"/>
    <mergeCell ref="T724:T727"/>
    <mergeCell ref="A728:A731"/>
    <mergeCell ref="B728:B731"/>
    <mergeCell ref="C728:C731"/>
    <mergeCell ref="D728:D731"/>
    <mergeCell ref="E728:E731"/>
    <mergeCell ref="F728:F731"/>
    <mergeCell ref="G728:G731"/>
    <mergeCell ref="H728:H731"/>
    <mergeCell ref="I728:I731"/>
    <mergeCell ref="J728:J731"/>
    <mergeCell ref="P728:P731"/>
    <mergeCell ref="Q728:Q731"/>
    <mergeCell ref="R728:R731"/>
    <mergeCell ref="S728:S731"/>
    <mergeCell ref="T728:T731"/>
    <mergeCell ref="A732:A735"/>
    <mergeCell ref="B732:B735"/>
    <mergeCell ref="C732:C735"/>
    <mergeCell ref="D732:D735"/>
    <mergeCell ref="E732:E735"/>
    <mergeCell ref="F732:F735"/>
    <mergeCell ref="G732:G735"/>
    <mergeCell ref="H732:H735"/>
    <mergeCell ref="I732:I735"/>
    <mergeCell ref="J732:J735"/>
    <mergeCell ref="P732:P735"/>
    <mergeCell ref="Q732:Q735"/>
    <mergeCell ref="R732:R735"/>
    <mergeCell ref="S732:S735"/>
    <mergeCell ref="T732:T735"/>
    <mergeCell ref="A736:A739"/>
    <mergeCell ref="B736:B739"/>
    <mergeCell ref="C736:C739"/>
    <mergeCell ref="D736:D739"/>
    <mergeCell ref="E736:E739"/>
    <mergeCell ref="F736:F739"/>
    <mergeCell ref="G736:G739"/>
    <mergeCell ref="H736:H739"/>
    <mergeCell ref="I736:I739"/>
    <mergeCell ref="J736:J739"/>
    <mergeCell ref="P736:P739"/>
    <mergeCell ref="Q736:Q739"/>
    <mergeCell ref="R736:R739"/>
    <mergeCell ref="S736:S739"/>
    <mergeCell ref="T736:T739"/>
    <mergeCell ref="A740:A743"/>
    <mergeCell ref="B740:B743"/>
    <mergeCell ref="C740:C743"/>
    <mergeCell ref="D740:D743"/>
    <mergeCell ref="E740:E743"/>
    <mergeCell ref="F740:F743"/>
    <mergeCell ref="G740:G743"/>
    <mergeCell ref="H740:H743"/>
    <mergeCell ref="I740:I743"/>
    <mergeCell ref="J740:J743"/>
    <mergeCell ref="P740:P743"/>
    <mergeCell ref="Q740:Q743"/>
    <mergeCell ref="R740:R743"/>
    <mergeCell ref="S740:S743"/>
    <mergeCell ref="T740:T743"/>
    <mergeCell ref="A753:T753"/>
    <mergeCell ref="A755:T755"/>
    <mergeCell ref="A744:A747"/>
    <mergeCell ref="B744:B747"/>
    <mergeCell ref="C744:C747"/>
    <mergeCell ref="D744:D747"/>
    <mergeCell ref="E744:E747"/>
    <mergeCell ref="F744:F747"/>
    <mergeCell ref="G744:G747"/>
    <mergeCell ref="H744:H747"/>
    <mergeCell ref="I744:I747"/>
    <mergeCell ref="J744:J747"/>
    <mergeCell ref="P744:P747"/>
    <mergeCell ref="Q744:Q747"/>
    <mergeCell ref="R744:R747"/>
    <mergeCell ref="S744:S747"/>
    <mergeCell ref="T744:T747"/>
    <mergeCell ref="A748:A751"/>
    <mergeCell ref="B748:B751"/>
    <mergeCell ref="C748:C751"/>
    <mergeCell ref="D748:D751"/>
    <mergeCell ref="E748:E751"/>
    <mergeCell ref="F748:F751"/>
    <mergeCell ref="G748:G751"/>
    <mergeCell ref="H748:H751"/>
    <mergeCell ref="I748:I751"/>
    <mergeCell ref="J748:J751"/>
    <mergeCell ref="P748:P751"/>
    <mergeCell ref="Q748:Q751"/>
    <mergeCell ref="R748:R751"/>
    <mergeCell ref="S748:S751"/>
    <mergeCell ref="T748:T751"/>
  </mergeCells>
  <conditionalFormatting sqref="K151">
    <cfRule type="duplicateValues" dxfId="101" priority="16" stopIfTrue="1"/>
  </conditionalFormatting>
  <conditionalFormatting sqref="K232">
    <cfRule type="duplicateValues" dxfId="100" priority="9" stopIfTrue="1"/>
  </conditionalFormatting>
  <conditionalFormatting sqref="K258">
    <cfRule type="duplicateValues" dxfId="99" priority="6" stopIfTrue="1"/>
  </conditionalFormatting>
  <conditionalFormatting sqref="K140:L140 K144:L144">
    <cfRule type="duplicateValues" dxfId="98" priority="17" stopIfTrue="1"/>
  </conditionalFormatting>
  <conditionalFormatting sqref="K156:L156">
    <cfRule type="duplicateValues" dxfId="97" priority="15" stopIfTrue="1"/>
  </conditionalFormatting>
  <conditionalFormatting sqref="K160:L160">
    <cfRule type="duplicateValues" dxfId="96" priority="14" stopIfTrue="1"/>
  </conditionalFormatting>
  <conditionalFormatting sqref="K181:L181 K185:L185">
    <cfRule type="duplicateValues" dxfId="95" priority="13" stopIfTrue="1"/>
  </conditionalFormatting>
  <conditionalFormatting sqref="K189:L189">
    <cfRule type="duplicateValues" dxfId="94" priority="12" stopIfTrue="1"/>
  </conditionalFormatting>
  <conditionalFormatting sqref="K205:L205">
    <cfRule type="duplicateValues" dxfId="93" priority="22" stopIfTrue="1"/>
  </conditionalFormatting>
  <conditionalFormatting sqref="K221:L221">
    <cfRule type="duplicateValues" dxfId="92" priority="10" stopIfTrue="1"/>
  </conditionalFormatting>
  <conditionalFormatting sqref="K225:L225">
    <cfRule type="duplicateValues" dxfId="91" priority="11" stopIfTrue="1"/>
  </conditionalFormatting>
  <conditionalFormatting sqref="K237:L237">
    <cfRule type="duplicateValues" dxfId="90" priority="8" stopIfTrue="1"/>
  </conditionalFormatting>
  <conditionalFormatting sqref="K241:L241">
    <cfRule type="duplicateValues" dxfId="89" priority="7" stopIfTrue="1"/>
  </conditionalFormatting>
  <conditionalFormatting sqref="K274:L274">
    <cfRule type="duplicateValues" dxfId="88" priority="5" stopIfTrue="1"/>
  </conditionalFormatting>
  <conditionalFormatting sqref="K278:L278">
    <cfRule type="duplicateValues" dxfId="87" priority="21" stopIfTrue="1"/>
  </conditionalFormatting>
  <conditionalFormatting sqref="K290:L290">
    <cfRule type="duplicateValues" dxfId="86" priority="4" stopIfTrue="1"/>
  </conditionalFormatting>
  <conditionalFormatting sqref="K318:L318">
    <cfRule type="duplicateValues" dxfId="85" priority="3" stopIfTrue="1"/>
  </conditionalFormatting>
  <conditionalFormatting sqref="K322:L322">
    <cfRule type="duplicateValues" dxfId="84" priority="2" stopIfTrue="1"/>
  </conditionalFormatting>
  <conditionalFormatting sqref="K362:L362">
    <cfRule type="duplicateValues" dxfId="83" priority="20" stopIfTrue="1"/>
  </conditionalFormatting>
  <conditionalFormatting sqref="K506:L506">
    <cfRule type="duplicateValues" dxfId="82" priority="19" stopIfTrue="1"/>
  </conditionalFormatting>
  <conditionalFormatting sqref="K546:L546">
    <cfRule type="duplicateValues" dxfId="81" priority="18" stopIfTrue="1"/>
  </conditionalFormatting>
  <pageMargins left="2" right="0" top="0.5" bottom="0.5" header="0.511811023622047" footer="0.511811023622047"/>
  <pageSetup paperSize="9" orientation="portrait" r:id="rId1"/>
  <headerFooter alignWithMargins="0">
    <oddFooter>Page &amp;P</oddFooter>
  </headerFooter>
  <rowBreaks count="14" manualBreakCount="14">
    <brk id="53" max="19" man="1"/>
    <brk id="105" max="19" man="1"/>
    <brk id="157" max="19" man="1"/>
    <brk id="210" max="19" man="1"/>
    <brk id="263" max="19" man="1"/>
    <brk id="315" max="19" man="1"/>
    <brk id="363" max="19" man="1"/>
    <brk id="415" max="19" man="1"/>
    <brk id="471" max="19" man="1"/>
    <brk id="523" max="19" man="1"/>
    <brk id="575" max="19" man="1"/>
    <brk id="627" max="19" man="1"/>
    <brk id="683" max="19" man="1"/>
    <brk id="739" max="19" man="1"/>
  </row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T459"/>
  <sheetViews>
    <sheetView showZeros="0" topLeftCell="A374" zoomScaleNormal="100" zoomScaleSheetLayoutView="70" workbookViewId="0">
      <selection activeCell="C11" sqref="C11"/>
    </sheetView>
  </sheetViews>
  <sheetFormatPr defaultRowHeight="12.75"/>
  <cols>
    <col min="1" max="1" width="3.7109375" style="1" customWidth="1"/>
    <col min="2" max="2" width="7.42578125" style="1" customWidth="1"/>
    <col min="3" max="3" width="29" style="1" customWidth="1"/>
    <col min="4" max="4" width="5.85546875" style="1" customWidth="1"/>
    <col min="5" max="5" width="6.42578125" style="1" customWidth="1"/>
    <col min="6" max="6" width="7" style="1" hidden="1" customWidth="1"/>
    <col min="7" max="7" width="6.5703125" style="1" hidden="1" customWidth="1"/>
    <col min="8" max="8" width="6.7109375" style="1" hidden="1" customWidth="1"/>
    <col min="9" max="9" width="5.7109375" style="1" hidden="1" customWidth="1"/>
    <col min="10" max="10" width="6.7109375" style="1" hidden="1" customWidth="1"/>
    <col min="11" max="11" width="13" style="1" hidden="1" customWidth="1"/>
    <col min="12" max="12" width="4.7109375" style="1" hidden="1" customWidth="1"/>
    <col min="13" max="13" width="7" style="1" hidden="1" customWidth="1"/>
    <col min="14" max="15" width="7.28515625" style="1" hidden="1" customWidth="1"/>
    <col min="16" max="17" width="8.7109375" style="1" hidden="1" customWidth="1"/>
    <col min="18" max="18" width="9.5703125" style="1" hidden="1" customWidth="1"/>
    <col min="19" max="20" width="10.85546875" style="1" customWidth="1"/>
    <col min="21" max="16384" width="9.140625" style="1"/>
  </cols>
  <sheetData>
    <row r="1" spans="1:20" ht="28.5" customHeight="1">
      <c r="A1" s="222" t="s">
        <v>122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</row>
    <row r="2" spans="1:20" ht="32.25" customHeight="1">
      <c r="A2" s="478" t="s">
        <v>331</v>
      </c>
      <c r="B2" s="478"/>
      <c r="C2" s="478"/>
      <c r="D2" s="478"/>
      <c r="E2" s="478"/>
      <c r="F2" s="478"/>
      <c r="G2" s="478"/>
      <c r="H2" s="478"/>
      <c r="I2" s="478"/>
      <c r="J2" s="478"/>
      <c r="K2" s="478"/>
      <c r="L2" s="478"/>
      <c r="M2" s="478"/>
      <c r="N2" s="478"/>
      <c r="O2" s="478"/>
      <c r="P2" s="478"/>
      <c r="Q2" s="478"/>
      <c r="R2" s="478"/>
      <c r="S2" s="478"/>
      <c r="T2" s="478"/>
    </row>
    <row r="3" spans="1:20" ht="13.5" hidden="1">
      <c r="A3" s="22"/>
      <c r="J3" s="214" t="s">
        <v>17</v>
      </c>
      <c r="K3" s="214"/>
      <c r="L3" s="482" t="s">
        <v>18</v>
      </c>
      <c r="M3" s="482"/>
      <c r="N3" s="482"/>
      <c r="O3" s="482"/>
      <c r="P3" s="2">
        <v>1813.05</v>
      </c>
    </row>
    <row r="4" spans="1:20" ht="13.5" hidden="1">
      <c r="A4" s="479" t="s">
        <v>15</v>
      </c>
      <c r="B4" s="479"/>
      <c r="C4" s="479"/>
      <c r="D4" s="479"/>
      <c r="E4" s="479"/>
      <c r="F4" s="480">
        <f>P409</f>
        <v>14235.058154450651</v>
      </c>
      <c r="G4" s="481"/>
      <c r="H4" s="23" t="s">
        <v>16</v>
      </c>
      <c r="L4" s="482" t="s">
        <v>19</v>
      </c>
      <c r="M4" s="482"/>
      <c r="N4" s="482"/>
      <c r="O4" s="482"/>
      <c r="P4" s="2">
        <v>2381.08</v>
      </c>
    </row>
    <row r="5" spans="1:20" ht="13.5" hidden="1">
      <c r="A5" s="22"/>
      <c r="K5" s="483" t="s">
        <v>20</v>
      </c>
      <c r="L5" s="483"/>
      <c r="M5" s="483"/>
      <c r="N5" s="483"/>
      <c r="O5" s="483"/>
      <c r="P5" s="3">
        <v>1.0679000000000001</v>
      </c>
    </row>
    <row r="6" spans="1:20" ht="13.5" hidden="1">
      <c r="A6" s="22"/>
      <c r="K6" s="19"/>
      <c r="L6" s="19"/>
      <c r="M6" s="19"/>
      <c r="N6" s="19"/>
      <c r="O6" s="19"/>
      <c r="P6" s="3"/>
    </row>
    <row r="7" spans="1:20" ht="22.5" customHeight="1">
      <c r="A7" s="342" t="s">
        <v>0</v>
      </c>
      <c r="B7" s="484" t="s">
        <v>1</v>
      </c>
      <c r="C7" s="342" t="s">
        <v>2</v>
      </c>
      <c r="D7" s="484" t="s">
        <v>3</v>
      </c>
      <c r="E7" s="484" t="s">
        <v>4</v>
      </c>
      <c r="F7" s="484" t="s">
        <v>5</v>
      </c>
      <c r="G7" s="342" t="s">
        <v>6</v>
      </c>
      <c r="H7" s="342"/>
      <c r="I7" s="342"/>
      <c r="J7" s="342"/>
      <c r="K7" s="342"/>
      <c r="L7" s="342"/>
      <c r="M7" s="342"/>
      <c r="N7" s="342"/>
      <c r="O7" s="342"/>
      <c r="P7" s="342" t="s">
        <v>7</v>
      </c>
      <c r="Q7" s="342" t="s">
        <v>8</v>
      </c>
      <c r="R7" s="48" t="s">
        <v>8</v>
      </c>
      <c r="S7" s="342" t="s">
        <v>123</v>
      </c>
      <c r="T7" s="342" t="s">
        <v>7</v>
      </c>
    </row>
    <row r="8" spans="1:20" ht="13.5" customHeight="1">
      <c r="A8" s="342"/>
      <c r="B8" s="484"/>
      <c r="C8" s="342"/>
      <c r="D8" s="484"/>
      <c r="E8" s="484"/>
      <c r="F8" s="484"/>
      <c r="G8" s="342"/>
      <c r="H8" s="342"/>
      <c r="I8" s="342"/>
      <c r="J8" s="342"/>
      <c r="K8" s="342"/>
      <c r="L8" s="342"/>
      <c r="M8" s="342"/>
      <c r="N8" s="342"/>
      <c r="O8" s="342"/>
      <c r="P8" s="342"/>
      <c r="Q8" s="342"/>
      <c r="R8" s="48" t="s">
        <v>9</v>
      </c>
      <c r="S8" s="342"/>
      <c r="T8" s="342"/>
    </row>
    <row r="9" spans="1:20" ht="20.25" customHeight="1">
      <c r="A9" s="342"/>
      <c r="B9" s="484"/>
      <c r="C9" s="342"/>
      <c r="D9" s="484"/>
      <c r="E9" s="484"/>
      <c r="F9" s="484"/>
      <c r="G9" s="342" t="s">
        <v>10</v>
      </c>
      <c r="H9" s="342"/>
      <c r="I9" s="342" t="s">
        <v>11</v>
      </c>
      <c r="J9" s="342"/>
      <c r="K9" s="342" t="s">
        <v>12</v>
      </c>
      <c r="L9" s="342"/>
      <c r="M9" s="342"/>
      <c r="N9" s="342"/>
      <c r="O9" s="342"/>
      <c r="P9" s="342"/>
      <c r="Q9" s="342"/>
      <c r="R9" s="49">
        <f>P5</f>
        <v>1.0679000000000001</v>
      </c>
      <c r="S9" s="342"/>
      <c r="T9" s="342"/>
    </row>
    <row r="10" spans="1:20" ht="47.25">
      <c r="A10" s="342"/>
      <c r="B10" s="484"/>
      <c r="C10" s="342"/>
      <c r="D10" s="484"/>
      <c r="E10" s="484"/>
      <c r="F10" s="484"/>
      <c r="G10" s="47" t="s">
        <v>116</v>
      </c>
      <c r="H10" s="47" t="s">
        <v>115</v>
      </c>
      <c r="I10" s="47" t="s">
        <v>116</v>
      </c>
      <c r="J10" s="47" t="s">
        <v>115</v>
      </c>
      <c r="K10" s="46" t="s">
        <v>27</v>
      </c>
      <c r="L10" s="47" t="s">
        <v>114</v>
      </c>
      <c r="M10" s="46" t="s">
        <v>13</v>
      </c>
      <c r="N10" s="46" t="s">
        <v>113</v>
      </c>
      <c r="O10" s="47" t="s">
        <v>7</v>
      </c>
      <c r="P10" s="50" t="s">
        <v>112</v>
      </c>
      <c r="Q10" s="58" t="s">
        <v>112</v>
      </c>
      <c r="R10" s="27" t="s">
        <v>112</v>
      </c>
      <c r="S10" s="46" t="s">
        <v>14</v>
      </c>
      <c r="T10" s="46" t="s">
        <v>14</v>
      </c>
    </row>
    <row r="11" spans="1:20">
      <c r="A11" s="51">
        <v>1</v>
      </c>
      <c r="B11" s="51">
        <v>2</v>
      </c>
      <c r="C11" s="51">
        <v>3</v>
      </c>
      <c r="D11" s="51">
        <v>4</v>
      </c>
      <c r="E11" s="51">
        <v>5</v>
      </c>
      <c r="F11" s="51">
        <v>6</v>
      </c>
      <c r="G11" s="51">
        <v>7</v>
      </c>
      <c r="H11" s="51">
        <v>8</v>
      </c>
      <c r="I11" s="51">
        <v>9</v>
      </c>
      <c r="J11" s="51">
        <v>10</v>
      </c>
      <c r="K11" s="51">
        <v>11</v>
      </c>
      <c r="L11" s="51">
        <v>12</v>
      </c>
      <c r="M11" s="51">
        <v>13</v>
      </c>
      <c r="N11" s="51">
        <v>14</v>
      </c>
      <c r="O11" s="51">
        <v>15</v>
      </c>
      <c r="P11" s="51">
        <v>16</v>
      </c>
      <c r="Q11" s="51">
        <v>17</v>
      </c>
      <c r="R11" s="51">
        <v>18</v>
      </c>
      <c r="S11" s="61"/>
      <c r="T11" s="61"/>
    </row>
    <row r="12" spans="1:20">
      <c r="A12" s="379"/>
      <c r="B12" s="381"/>
      <c r="C12" s="485" t="s">
        <v>478</v>
      </c>
      <c r="D12" s="379"/>
      <c r="E12" s="384"/>
      <c r="F12" s="384">
        <f>H12+J12+R12</f>
        <v>0</v>
      </c>
      <c r="G12" s="380"/>
      <c r="H12" s="378">
        <f>G12*$P$3/1000</f>
        <v>0</v>
      </c>
      <c r="I12" s="380"/>
      <c r="J12" s="378">
        <f>I12*$P$4/1000</f>
        <v>0</v>
      </c>
      <c r="K12" s="52"/>
      <c r="L12" s="52"/>
      <c r="M12" s="52"/>
      <c r="N12" s="69"/>
      <c r="O12" s="50">
        <f t="shared" ref="O12:O15" si="0">M12*N12</f>
        <v>0</v>
      </c>
      <c r="P12" s="378">
        <f>E12*F12</f>
        <v>0</v>
      </c>
      <c r="Q12" s="378">
        <f>SUM(O12:O15)</f>
        <v>0</v>
      </c>
      <c r="R12" s="378">
        <f>Q12*1.02*1.05*$R$9</f>
        <v>0</v>
      </c>
      <c r="S12" s="493">
        <f>1.133*1.008*1.0262305</f>
        <v>1.172020909752</v>
      </c>
      <c r="T12" s="494"/>
    </row>
    <row r="13" spans="1:20">
      <c r="A13" s="379"/>
      <c r="B13" s="381"/>
      <c r="C13" s="485"/>
      <c r="D13" s="379"/>
      <c r="E13" s="384"/>
      <c r="F13" s="384"/>
      <c r="G13" s="380"/>
      <c r="H13" s="378"/>
      <c r="I13" s="380"/>
      <c r="J13" s="378"/>
      <c r="K13" s="52"/>
      <c r="L13" s="52"/>
      <c r="M13" s="52"/>
      <c r="N13" s="69"/>
      <c r="O13" s="50">
        <f t="shared" si="0"/>
        <v>0</v>
      </c>
      <c r="P13" s="378"/>
      <c r="Q13" s="378"/>
      <c r="R13" s="378"/>
      <c r="S13" s="493"/>
      <c r="T13" s="494"/>
    </row>
    <row r="14" spans="1:20">
      <c r="A14" s="379"/>
      <c r="B14" s="381"/>
      <c r="C14" s="485"/>
      <c r="D14" s="379"/>
      <c r="E14" s="384"/>
      <c r="F14" s="384"/>
      <c r="G14" s="380"/>
      <c r="H14" s="378"/>
      <c r="I14" s="380"/>
      <c r="J14" s="378"/>
      <c r="K14" s="52"/>
      <c r="L14" s="52"/>
      <c r="M14" s="53"/>
      <c r="N14" s="69"/>
      <c r="O14" s="50">
        <f t="shared" si="0"/>
        <v>0</v>
      </c>
      <c r="P14" s="378"/>
      <c r="Q14" s="378"/>
      <c r="R14" s="378"/>
      <c r="S14" s="493"/>
      <c r="T14" s="494"/>
    </row>
    <row r="15" spans="1:20" ht="12.75" customHeight="1">
      <c r="A15" s="379"/>
      <c r="B15" s="381"/>
      <c r="C15" s="485"/>
      <c r="D15" s="379"/>
      <c r="E15" s="384"/>
      <c r="F15" s="384"/>
      <c r="G15" s="380"/>
      <c r="H15" s="378"/>
      <c r="I15" s="380"/>
      <c r="J15" s="378"/>
      <c r="K15" s="52"/>
      <c r="L15" s="52"/>
      <c r="M15" s="52"/>
      <c r="N15" s="69"/>
      <c r="O15" s="50">
        <f t="shared" si="0"/>
        <v>0</v>
      </c>
      <c r="P15" s="378"/>
      <c r="Q15" s="378"/>
      <c r="R15" s="378"/>
      <c r="S15" s="493"/>
      <c r="T15" s="494"/>
    </row>
    <row r="16" spans="1:20" ht="12.75" customHeight="1">
      <c r="A16" s="225">
        <v>1</v>
      </c>
      <c r="B16" s="226" t="s">
        <v>332</v>
      </c>
      <c r="C16" s="226" t="s">
        <v>333</v>
      </c>
      <c r="D16" s="226" t="s">
        <v>325</v>
      </c>
      <c r="E16" s="283">
        <v>3</v>
      </c>
      <c r="F16" s="228">
        <f>H16+J16+R16</f>
        <v>5.5925180999999995</v>
      </c>
      <c r="G16" s="262">
        <v>2.73</v>
      </c>
      <c r="H16" s="224">
        <f>G16*$P$3/1000</f>
        <v>4.949626499999999</v>
      </c>
      <c r="I16" s="262">
        <v>0.27</v>
      </c>
      <c r="J16" s="224">
        <f t="shared" ref="J16" si="1">I16*$P$4/1000</f>
        <v>0.64289160000000001</v>
      </c>
      <c r="K16" s="101"/>
      <c r="L16" s="101"/>
      <c r="M16" s="101"/>
      <c r="N16" s="105"/>
      <c r="O16" s="102">
        <f>M16*N16</f>
        <v>0</v>
      </c>
      <c r="P16" s="224">
        <f>E16*F16</f>
        <v>16.777554299999998</v>
      </c>
      <c r="Q16" s="224">
        <f>SUM(O16:O19)</f>
        <v>0</v>
      </c>
      <c r="R16" s="224">
        <f>Q16*1.02*1.05*$R$9</f>
        <v>0</v>
      </c>
      <c r="S16" s="492">
        <f>F16*$S$12</f>
        <v>6.554548151366526</v>
      </c>
      <c r="T16" s="492">
        <f>S16*E16</f>
        <v>19.663644454099579</v>
      </c>
    </row>
    <row r="17" spans="1:20" ht="12.75" customHeight="1">
      <c r="A17" s="225"/>
      <c r="B17" s="226"/>
      <c r="C17" s="226"/>
      <c r="D17" s="225"/>
      <c r="E17" s="283"/>
      <c r="F17" s="228"/>
      <c r="G17" s="262"/>
      <c r="H17" s="224"/>
      <c r="I17" s="262"/>
      <c r="J17" s="224"/>
      <c r="K17" s="101"/>
      <c r="L17" s="101"/>
      <c r="M17" s="101"/>
      <c r="N17" s="109"/>
      <c r="O17" s="102">
        <f t="shared" ref="O17:O80" si="2">M17*N17</f>
        <v>0</v>
      </c>
      <c r="P17" s="224"/>
      <c r="Q17" s="224"/>
      <c r="R17" s="224"/>
      <c r="S17" s="492"/>
      <c r="T17" s="492"/>
    </row>
    <row r="18" spans="1:20" ht="12.75" customHeight="1">
      <c r="A18" s="225"/>
      <c r="B18" s="226"/>
      <c r="C18" s="226"/>
      <c r="D18" s="225"/>
      <c r="E18" s="283"/>
      <c r="F18" s="228"/>
      <c r="G18" s="262"/>
      <c r="H18" s="224"/>
      <c r="I18" s="262"/>
      <c r="J18" s="224"/>
      <c r="K18" s="101"/>
      <c r="L18" s="101"/>
      <c r="M18" s="101"/>
      <c r="N18" s="109"/>
      <c r="O18" s="102">
        <f t="shared" si="2"/>
        <v>0</v>
      </c>
      <c r="P18" s="224"/>
      <c r="Q18" s="224"/>
      <c r="R18" s="224"/>
      <c r="S18" s="492"/>
      <c r="T18" s="492"/>
    </row>
    <row r="19" spans="1:20" ht="12.75" customHeight="1">
      <c r="A19" s="225"/>
      <c r="B19" s="226"/>
      <c r="C19" s="226"/>
      <c r="D19" s="225"/>
      <c r="E19" s="283"/>
      <c r="F19" s="228"/>
      <c r="G19" s="262"/>
      <c r="H19" s="224"/>
      <c r="I19" s="262"/>
      <c r="J19" s="224"/>
      <c r="K19" s="101"/>
      <c r="L19" s="101"/>
      <c r="M19" s="101"/>
      <c r="N19" s="109"/>
      <c r="O19" s="102">
        <f t="shared" si="2"/>
        <v>0</v>
      </c>
      <c r="P19" s="224"/>
      <c r="Q19" s="224"/>
      <c r="R19" s="224"/>
      <c r="S19" s="492"/>
      <c r="T19" s="492"/>
    </row>
    <row r="20" spans="1:20" ht="12.75" customHeight="1">
      <c r="A20" s="225">
        <v>2</v>
      </c>
      <c r="B20" s="226" t="s">
        <v>210</v>
      </c>
      <c r="C20" s="226" t="s">
        <v>211</v>
      </c>
      <c r="D20" s="225" t="s">
        <v>83</v>
      </c>
      <c r="E20" s="228">
        <v>0.26</v>
      </c>
      <c r="F20" s="228">
        <f t="shared" ref="F20" si="3">H20+J20+R20</f>
        <v>3.3643460200000002</v>
      </c>
      <c r="G20" s="251">
        <v>0.82599999999999996</v>
      </c>
      <c r="H20" s="224">
        <f t="shared" ref="H20" si="4">G20*$P$3/1000</f>
        <v>1.4975792999999999</v>
      </c>
      <c r="I20" s="262">
        <v>0.78400000000000003</v>
      </c>
      <c r="J20" s="224">
        <f t="shared" ref="J20:J80" si="5">I20*$P$4/1000</f>
        <v>1.86676672</v>
      </c>
      <c r="K20" s="101"/>
      <c r="L20" s="101"/>
      <c r="M20" s="101"/>
      <c r="N20" s="109"/>
      <c r="O20" s="102">
        <f t="shared" si="2"/>
        <v>0</v>
      </c>
      <c r="P20" s="224">
        <f t="shared" ref="P20" si="6">E20*F20</f>
        <v>0.87472996520000013</v>
      </c>
      <c r="Q20" s="224">
        <f t="shared" ref="Q20" si="7">SUM(O20:O23)</f>
        <v>0</v>
      </c>
      <c r="R20" s="224">
        <f t="shared" ref="R20" si="8">Q20*1.02*1.05*$R$9</f>
        <v>0</v>
      </c>
      <c r="S20" s="492">
        <f>F20*$S$12</f>
        <v>3.9430838830809205</v>
      </c>
      <c r="T20" s="492">
        <f>S20*E20</f>
        <v>1.0252018096010393</v>
      </c>
    </row>
    <row r="21" spans="1:20" ht="12.75" customHeight="1">
      <c r="A21" s="225"/>
      <c r="B21" s="226"/>
      <c r="C21" s="226"/>
      <c r="D21" s="225"/>
      <c r="E21" s="228"/>
      <c r="F21" s="228"/>
      <c r="G21" s="251"/>
      <c r="H21" s="224"/>
      <c r="I21" s="262"/>
      <c r="J21" s="224"/>
      <c r="K21" s="101"/>
      <c r="L21" s="101"/>
      <c r="M21" s="101"/>
      <c r="N21" s="109"/>
      <c r="O21" s="102">
        <f t="shared" si="2"/>
        <v>0</v>
      </c>
      <c r="P21" s="224"/>
      <c r="Q21" s="224"/>
      <c r="R21" s="224"/>
      <c r="S21" s="492"/>
      <c r="T21" s="492"/>
    </row>
    <row r="22" spans="1:20" ht="12.75" customHeight="1">
      <c r="A22" s="225"/>
      <c r="B22" s="226"/>
      <c r="C22" s="226"/>
      <c r="D22" s="225"/>
      <c r="E22" s="228"/>
      <c r="F22" s="228"/>
      <c r="G22" s="251"/>
      <c r="H22" s="224"/>
      <c r="I22" s="262"/>
      <c r="J22" s="224"/>
      <c r="K22" s="101"/>
      <c r="L22" s="101"/>
      <c r="M22" s="101"/>
      <c r="N22" s="109"/>
      <c r="O22" s="102">
        <f t="shared" si="2"/>
        <v>0</v>
      </c>
      <c r="P22" s="224"/>
      <c r="Q22" s="224"/>
      <c r="R22" s="224"/>
      <c r="S22" s="492"/>
      <c r="T22" s="492"/>
    </row>
    <row r="23" spans="1:20" ht="12.75" customHeight="1">
      <c r="A23" s="225"/>
      <c r="B23" s="226"/>
      <c r="C23" s="226"/>
      <c r="D23" s="225"/>
      <c r="E23" s="228"/>
      <c r="F23" s="228"/>
      <c r="G23" s="251"/>
      <c r="H23" s="224"/>
      <c r="I23" s="262"/>
      <c r="J23" s="224"/>
      <c r="K23" s="101"/>
      <c r="L23" s="101"/>
      <c r="M23" s="101"/>
      <c r="N23" s="109"/>
      <c r="O23" s="102">
        <f t="shared" si="2"/>
        <v>0</v>
      </c>
      <c r="P23" s="224"/>
      <c r="Q23" s="224"/>
      <c r="R23" s="224"/>
      <c r="S23" s="492"/>
      <c r="T23" s="492"/>
    </row>
    <row r="24" spans="1:20" ht="12.75" customHeight="1">
      <c r="A24" s="225">
        <v>3</v>
      </c>
      <c r="B24" s="226" t="s">
        <v>187</v>
      </c>
      <c r="C24" s="226" t="s">
        <v>212</v>
      </c>
      <c r="D24" s="225" t="s">
        <v>83</v>
      </c>
      <c r="E24" s="283">
        <v>122</v>
      </c>
      <c r="F24" s="228">
        <f t="shared" ref="F24" si="9">H24+J24+R24</f>
        <v>13.976026999999998</v>
      </c>
      <c r="G24" s="251">
        <v>3.9</v>
      </c>
      <c r="H24" s="224">
        <f t="shared" ref="H24" si="10">G24*$P$3/1000</f>
        <v>7.0708949999999993</v>
      </c>
      <c r="I24" s="262">
        <v>2.9</v>
      </c>
      <c r="J24" s="224">
        <f t="shared" si="5"/>
        <v>6.905132</v>
      </c>
      <c r="K24" s="101"/>
      <c r="L24" s="101"/>
      <c r="M24" s="101"/>
      <c r="N24" s="109"/>
      <c r="O24" s="102">
        <f t="shared" si="2"/>
        <v>0</v>
      </c>
      <c r="P24" s="224">
        <f t="shared" ref="P24" si="11">E24*F24</f>
        <v>1705.0752939999998</v>
      </c>
      <c r="Q24" s="224">
        <f t="shared" ref="Q24" si="12">SUM(O24:O27)</f>
        <v>0</v>
      </c>
      <c r="R24" s="224">
        <f t="shared" ref="R24" si="13">Q24*1.02*1.05*$R$9</f>
        <v>0</v>
      </c>
      <c r="S24" s="492">
        <f t="shared" ref="S24" si="14">F24*$S$12</f>
        <v>16.380195879258515</v>
      </c>
      <c r="T24" s="492">
        <f t="shared" ref="T24" si="15">S24*E24</f>
        <v>1998.3838972695389</v>
      </c>
    </row>
    <row r="25" spans="1:20" ht="12.75" customHeight="1">
      <c r="A25" s="225"/>
      <c r="B25" s="226"/>
      <c r="C25" s="226"/>
      <c r="D25" s="225"/>
      <c r="E25" s="283"/>
      <c r="F25" s="228"/>
      <c r="G25" s="251"/>
      <c r="H25" s="224"/>
      <c r="I25" s="262"/>
      <c r="J25" s="224"/>
      <c r="K25" s="101"/>
      <c r="L25" s="101"/>
      <c r="M25" s="101"/>
      <c r="N25" s="109"/>
      <c r="O25" s="102">
        <f t="shared" si="2"/>
        <v>0</v>
      </c>
      <c r="P25" s="224"/>
      <c r="Q25" s="224"/>
      <c r="R25" s="224"/>
      <c r="S25" s="492"/>
      <c r="T25" s="492"/>
    </row>
    <row r="26" spans="1:20" ht="12.75" customHeight="1">
      <c r="A26" s="225"/>
      <c r="B26" s="226"/>
      <c r="C26" s="226"/>
      <c r="D26" s="225"/>
      <c r="E26" s="283"/>
      <c r="F26" s="228"/>
      <c r="G26" s="251"/>
      <c r="H26" s="224"/>
      <c r="I26" s="262"/>
      <c r="J26" s="224"/>
      <c r="K26" s="101"/>
      <c r="L26" s="101"/>
      <c r="M26" s="103"/>
      <c r="N26" s="109"/>
      <c r="O26" s="102">
        <f t="shared" si="2"/>
        <v>0</v>
      </c>
      <c r="P26" s="224"/>
      <c r="Q26" s="224"/>
      <c r="R26" s="224"/>
      <c r="S26" s="492"/>
      <c r="T26" s="492"/>
    </row>
    <row r="27" spans="1:20" ht="12.75" customHeight="1">
      <c r="A27" s="225"/>
      <c r="B27" s="226"/>
      <c r="C27" s="226"/>
      <c r="D27" s="225"/>
      <c r="E27" s="283"/>
      <c r="F27" s="228"/>
      <c r="G27" s="251"/>
      <c r="H27" s="224"/>
      <c r="I27" s="262"/>
      <c r="J27" s="224"/>
      <c r="K27" s="101"/>
      <c r="L27" s="101"/>
      <c r="M27" s="101"/>
      <c r="N27" s="109"/>
      <c r="O27" s="102">
        <f t="shared" si="2"/>
        <v>0</v>
      </c>
      <c r="P27" s="224"/>
      <c r="Q27" s="224"/>
      <c r="R27" s="224"/>
      <c r="S27" s="492"/>
      <c r="T27" s="492"/>
    </row>
    <row r="28" spans="1:20" ht="12.75" customHeight="1">
      <c r="A28" s="225">
        <v>4</v>
      </c>
      <c r="B28" s="381" t="s">
        <v>85</v>
      </c>
      <c r="C28" s="226" t="s">
        <v>337</v>
      </c>
      <c r="D28" s="225" t="s">
        <v>83</v>
      </c>
      <c r="E28" s="283">
        <v>42</v>
      </c>
      <c r="F28" s="228">
        <f t="shared" ref="F28" si="16">H28+J28+R28</f>
        <v>3.5173169999999998</v>
      </c>
      <c r="G28" s="380">
        <v>1.94</v>
      </c>
      <c r="H28" s="224">
        <f t="shared" ref="H28" si="17">G28*$P$3/1000</f>
        <v>3.5173169999999998</v>
      </c>
      <c r="I28" s="380"/>
      <c r="J28" s="224">
        <f t="shared" si="5"/>
        <v>0</v>
      </c>
      <c r="K28" s="52"/>
      <c r="L28" s="52"/>
      <c r="M28" s="52"/>
      <c r="N28" s="69"/>
      <c r="O28" s="102">
        <f t="shared" si="2"/>
        <v>0</v>
      </c>
      <c r="P28" s="224">
        <f t="shared" ref="P28" si="18">E28*F28</f>
        <v>147.72731399999998</v>
      </c>
      <c r="Q28" s="224">
        <f t="shared" ref="Q28" si="19">SUM(O28:O31)</f>
        <v>0</v>
      </c>
      <c r="R28" s="224">
        <f t="shared" ref="R28" si="20">Q28*1.02*1.05*$R$9</f>
        <v>0</v>
      </c>
      <c r="S28" s="492">
        <f t="shared" ref="S28" si="21">F28*$S$12</f>
        <v>4.122369070226175</v>
      </c>
      <c r="T28" s="492">
        <f t="shared" ref="T28" si="22">S28*E28</f>
        <v>173.13950094949936</v>
      </c>
    </row>
    <row r="29" spans="1:20" ht="12.75" customHeight="1">
      <c r="A29" s="225"/>
      <c r="B29" s="381"/>
      <c r="C29" s="226"/>
      <c r="D29" s="225"/>
      <c r="E29" s="283"/>
      <c r="F29" s="228"/>
      <c r="G29" s="380"/>
      <c r="H29" s="224"/>
      <c r="I29" s="380"/>
      <c r="J29" s="224"/>
      <c r="K29" s="52"/>
      <c r="L29" s="52"/>
      <c r="M29" s="52"/>
      <c r="N29" s="69"/>
      <c r="O29" s="102">
        <f t="shared" si="2"/>
        <v>0</v>
      </c>
      <c r="P29" s="224"/>
      <c r="Q29" s="224"/>
      <c r="R29" s="224"/>
      <c r="S29" s="492"/>
      <c r="T29" s="492"/>
    </row>
    <row r="30" spans="1:20" ht="12.75" customHeight="1">
      <c r="A30" s="225"/>
      <c r="B30" s="381"/>
      <c r="C30" s="226"/>
      <c r="D30" s="225"/>
      <c r="E30" s="283"/>
      <c r="F30" s="228"/>
      <c r="G30" s="380"/>
      <c r="H30" s="224"/>
      <c r="I30" s="380"/>
      <c r="J30" s="224"/>
      <c r="K30" s="52"/>
      <c r="L30" s="52"/>
      <c r="M30" s="53"/>
      <c r="N30" s="69"/>
      <c r="O30" s="102">
        <f t="shared" si="2"/>
        <v>0</v>
      </c>
      <c r="P30" s="224"/>
      <c r="Q30" s="224"/>
      <c r="R30" s="224"/>
      <c r="S30" s="492"/>
      <c r="T30" s="492"/>
    </row>
    <row r="31" spans="1:20" ht="12.75" customHeight="1">
      <c r="A31" s="225"/>
      <c r="B31" s="381"/>
      <c r="C31" s="226"/>
      <c r="D31" s="225"/>
      <c r="E31" s="283"/>
      <c r="F31" s="228"/>
      <c r="G31" s="380"/>
      <c r="H31" s="224"/>
      <c r="I31" s="380"/>
      <c r="J31" s="224"/>
      <c r="K31" s="52"/>
      <c r="L31" s="52"/>
      <c r="M31" s="52"/>
      <c r="N31" s="69"/>
      <c r="O31" s="102">
        <f t="shared" si="2"/>
        <v>0</v>
      </c>
      <c r="P31" s="224"/>
      <c r="Q31" s="224"/>
      <c r="R31" s="224"/>
      <c r="S31" s="492"/>
      <c r="T31" s="492"/>
    </row>
    <row r="32" spans="1:20" ht="12.75" customHeight="1">
      <c r="A32" s="225">
        <v>5</v>
      </c>
      <c r="B32" s="226" t="s">
        <v>135</v>
      </c>
      <c r="C32" s="226" t="s">
        <v>136</v>
      </c>
      <c r="D32" s="228" t="s">
        <v>75</v>
      </c>
      <c r="E32" s="283">
        <v>18</v>
      </c>
      <c r="F32" s="228">
        <f t="shared" ref="F32" si="23">H32+J32+R32</f>
        <v>5.4391499999999995E-2</v>
      </c>
      <c r="G32" s="238">
        <v>0.03</v>
      </c>
      <c r="H32" s="224">
        <f t="shared" ref="H32" si="24">G32*$P$3/1000</f>
        <v>5.4391499999999995E-2</v>
      </c>
      <c r="I32" s="230"/>
      <c r="J32" s="224">
        <f t="shared" si="5"/>
        <v>0</v>
      </c>
      <c r="K32" s="101"/>
      <c r="L32" s="101"/>
      <c r="M32" s="101"/>
      <c r="N32" s="109"/>
      <c r="O32" s="102">
        <f t="shared" si="2"/>
        <v>0</v>
      </c>
      <c r="P32" s="224">
        <f t="shared" ref="P32" si="25">E32*F32</f>
        <v>0.97904699999999989</v>
      </c>
      <c r="Q32" s="224">
        <f t="shared" ref="Q32" si="26">SUM(O32:O35)</f>
        <v>0</v>
      </c>
      <c r="R32" s="224">
        <f t="shared" ref="R32" si="27">Q32*1.02*1.05*$R$9</f>
        <v>0</v>
      </c>
      <c r="S32" s="492">
        <f t="shared" ref="S32" si="28">F32*$S$12</f>
        <v>6.3747975312775901E-2</v>
      </c>
      <c r="T32" s="492">
        <f t="shared" ref="T32" si="29">S32*E32</f>
        <v>1.1474635556299662</v>
      </c>
    </row>
    <row r="33" spans="1:20" ht="12.75" customHeight="1">
      <c r="A33" s="225"/>
      <c r="B33" s="226"/>
      <c r="C33" s="226"/>
      <c r="D33" s="228"/>
      <c r="E33" s="283"/>
      <c r="F33" s="228"/>
      <c r="G33" s="238"/>
      <c r="H33" s="224"/>
      <c r="I33" s="230"/>
      <c r="J33" s="224"/>
      <c r="K33" s="101"/>
      <c r="L33" s="101"/>
      <c r="M33" s="101"/>
      <c r="N33" s="109"/>
      <c r="O33" s="102">
        <f t="shared" si="2"/>
        <v>0</v>
      </c>
      <c r="P33" s="224"/>
      <c r="Q33" s="224"/>
      <c r="R33" s="224"/>
      <c r="S33" s="492"/>
      <c r="T33" s="492"/>
    </row>
    <row r="34" spans="1:20" ht="12.75" customHeight="1">
      <c r="A34" s="225"/>
      <c r="B34" s="226"/>
      <c r="C34" s="226"/>
      <c r="D34" s="228"/>
      <c r="E34" s="283"/>
      <c r="F34" s="228"/>
      <c r="G34" s="238"/>
      <c r="H34" s="224"/>
      <c r="I34" s="230"/>
      <c r="J34" s="224"/>
      <c r="K34" s="101"/>
      <c r="L34" s="101"/>
      <c r="M34" s="101"/>
      <c r="N34" s="109"/>
      <c r="O34" s="102">
        <f t="shared" si="2"/>
        <v>0</v>
      </c>
      <c r="P34" s="224"/>
      <c r="Q34" s="224"/>
      <c r="R34" s="224"/>
      <c r="S34" s="492"/>
      <c r="T34" s="492"/>
    </row>
    <row r="35" spans="1:20" ht="12.75" customHeight="1">
      <c r="A35" s="225"/>
      <c r="B35" s="226"/>
      <c r="C35" s="226"/>
      <c r="D35" s="228"/>
      <c r="E35" s="283"/>
      <c r="F35" s="228"/>
      <c r="G35" s="238"/>
      <c r="H35" s="224"/>
      <c r="I35" s="230"/>
      <c r="J35" s="224"/>
      <c r="K35" s="101"/>
      <c r="L35" s="101"/>
      <c r="M35" s="101"/>
      <c r="N35" s="109"/>
      <c r="O35" s="102">
        <f t="shared" si="2"/>
        <v>0</v>
      </c>
      <c r="P35" s="224"/>
      <c r="Q35" s="224"/>
      <c r="R35" s="224"/>
      <c r="S35" s="492"/>
      <c r="T35" s="492"/>
    </row>
    <row r="36" spans="1:20" ht="12.75" customHeight="1">
      <c r="A36" s="225">
        <v>6</v>
      </c>
      <c r="B36" s="226" t="s">
        <v>335</v>
      </c>
      <c r="C36" s="226" t="s">
        <v>334</v>
      </c>
      <c r="D36" s="225" t="s">
        <v>76</v>
      </c>
      <c r="E36" s="228">
        <v>275.5</v>
      </c>
      <c r="F36" s="228">
        <f t="shared" ref="F36" si="30">H36+J36+R36</f>
        <v>2.4214670999999997</v>
      </c>
      <c r="G36" s="262">
        <v>0.39</v>
      </c>
      <c r="H36" s="224">
        <f t="shared" ref="H36" si="31">G36*$P$3/1000</f>
        <v>0.70708950000000004</v>
      </c>
      <c r="I36" s="251">
        <v>0.72</v>
      </c>
      <c r="J36" s="224">
        <f t="shared" si="5"/>
        <v>1.7143775999999997</v>
      </c>
      <c r="K36" s="101"/>
      <c r="L36" s="101"/>
      <c r="M36" s="101"/>
      <c r="N36" s="109"/>
      <c r="O36" s="102">
        <f t="shared" si="2"/>
        <v>0</v>
      </c>
      <c r="P36" s="224">
        <f t="shared" ref="P36" si="32">E36*F36</f>
        <v>667.11418604999994</v>
      </c>
      <c r="Q36" s="224">
        <f t="shared" ref="Q36" si="33">SUM(O36:O39)</f>
        <v>0</v>
      </c>
      <c r="R36" s="224">
        <f t="shared" ref="R36" si="34">Q36*1.02*1.05*$R$9</f>
        <v>0</v>
      </c>
      <c r="S36" s="492">
        <f t="shared" ref="S36:S48" si="35">F36*$S$12</f>
        <v>2.838010073476537</v>
      </c>
      <c r="T36" s="492">
        <f t="shared" ref="T36" si="36">S36*E36</f>
        <v>781.87177524278593</v>
      </c>
    </row>
    <row r="37" spans="1:20" ht="12.75" customHeight="1">
      <c r="A37" s="225"/>
      <c r="B37" s="226"/>
      <c r="C37" s="226"/>
      <c r="D37" s="225"/>
      <c r="E37" s="228"/>
      <c r="F37" s="228"/>
      <c r="G37" s="262"/>
      <c r="H37" s="224"/>
      <c r="I37" s="251"/>
      <c r="J37" s="224"/>
      <c r="K37" s="101"/>
      <c r="L37" s="101"/>
      <c r="M37" s="101"/>
      <c r="N37" s="109"/>
      <c r="O37" s="102">
        <f t="shared" si="2"/>
        <v>0</v>
      </c>
      <c r="P37" s="224"/>
      <c r="Q37" s="224"/>
      <c r="R37" s="224"/>
      <c r="S37" s="492"/>
      <c r="T37" s="492"/>
    </row>
    <row r="38" spans="1:20" ht="12.75" customHeight="1">
      <c r="A38" s="225"/>
      <c r="B38" s="226"/>
      <c r="C38" s="226"/>
      <c r="D38" s="225"/>
      <c r="E38" s="228"/>
      <c r="F38" s="228"/>
      <c r="G38" s="262"/>
      <c r="H38" s="224"/>
      <c r="I38" s="251"/>
      <c r="J38" s="224"/>
      <c r="K38" s="101"/>
      <c r="L38" s="101"/>
      <c r="M38" s="101"/>
      <c r="N38" s="109"/>
      <c r="O38" s="102">
        <f t="shared" si="2"/>
        <v>0</v>
      </c>
      <c r="P38" s="224"/>
      <c r="Q38" s="224"/>
      <c r="R38" s="224"/>
      <c r="S38" s="492"/>
      <c r="T38" s="492"/>
    </row>
    <row r="39" spans="1:20" ht="12.75" customHeight="1">
      <c r="A39" s="225"/>
      <c r="B39" s="226"/>
      <c r="C39" s="226"/>
      <c r="D39" s="225"/>
      <c r="E39" s="228"/>
      <c r="F39" s="228"/>
      <c r="G39" s="262"/>
      <c r="H39" s="224"/>
      <c r="I39" s="251"/>
      <c r="J39" s="224"/>
      <c r="K39" s="101"/>
      <c r="L39" s="101"/>
      <c r="M39" s="101"/>
      <c r="N39" s="109"/>
      <c r="O39" s="102">
        <f t="shared" si="2"/>
        <v>0</v>
      </c>
      <c r="P39" s="224"/>
      <c r="Q39" s="224"/>
      <c r="R39" s="224"/>
      <c r="S39" s="492"/>
      <c r="T39" s="492"/>
    </row>
    <row r="40" spans="1:20" ht="12.75" customHeight="1">
      <c r="A40" s="225"/>
      <c r="B40" s="226"/>
      <c r="C40" s="485" t="s">
        <v>480</v>
      </c>
      <c r="D40" s="225"/>
      <c r="E40" s="261"/>
      <c r="F40" s="228">
        <f t="shared" ref="F40" si="37">H40+J40+R40</f>
        <v>0</v>
      </c>
      <c r="G40" s="380"/>
      <c r="H40" s="224">
        <f t="shared" ref="H40" si="38">G40*$P$3/1000</f>
        <v>0</v>
      </c>
      <c r="I40" s="470"/>
      <c r="J40" s="224">
        <f t="shared" si="5"/>
        <v>0</v>
      </c>
      <c r="K40" s="52"/>
      <c r="L40" s="52"/>
      <c r="M40" s="52"/>
      <c r="N40" s="69"/>
      <c r="O40" s="102">
        <f t="shared" si="2"/>
        <v>0</v>
      </c>
      <c r="P40" s="224">
        <f t="shared" ref="P40" si="39">E40*F40</f>
        <v>0</v>
      </c>
      <c r="Q40" s="224">
        <f t="shared" ref="Q40" si="40">SUM(O40:O43)</f>
        <v>0</v>
      </c>
      <c r="R40" s="224">
        <f t="shared" ref="R40" si="41">Q40*1.02*1.05*$R$9</f>
        <v>0</v>
      </c>
      <c r="S40" s="492">
        <f t="shared" si="35"/>
        <v>0</v>
      </c>
      <c r="T40" s="492">
        <f t="shared" ref="T40" si="42">S40*E40</f>
        <v>0</v>
      </c>
    </row>
    <row r="41" spans="1:20" ht="12.75" customHeight="1">
      <c r="A41" s="225"/>
      <c r="B41" s="226"/>
      <c r="C41" s="485"/>
      <c r="D41" s="225"/>
      <c r="E41" s="261"/>
      <c r="F41" s="228"/>
      <c r="G41" s="380"/>
      <c r="H41" s="224"/>
      <c r="I41" s="470"/>
      <c r="J41" s="224"/>
      <c r="K41" s="52"/>
      <c r="L41" s="52"/>
      <c r="M41" s="52"/>
      <c r="N41" s="69"/>
      <c r="O41" s="102">
        <f t="shared" si="2"/>
        <v>0</v>
      </c>
      <c r="P41" s="224"/>
      <c r="Q41" s="224"/>
      <c r="R41" s="224"/>
      <c r="S41" s="492"/>
      <c r="T41" s="492"/>
    </row>
    <row r="42" spans="1:20" ht="12.75" customHeight="1">
      <c r="A42" s="225"/>
      <c r="B42" s="226"/>
      <c r="C42" s="485"/>
      <c r="D42" s="225"/>
      <c r="E42" s="261"/>
      <c r="F42" s="228"/>
      <c r="G42" s="380"/>
      <c r="H42" s="224"/>
      <c r="I42" s="470"/>
      <c r="J42" s="224"/>
      <c r="K42" s="52"/>
      <c r="L42" s="52"/>
      <c r="M42" s="52"/>
      <c r="N42" s="69"/>
      <c r="O42" s="102">
        <f t="shared" si="2"/>
        <v>0</v>
      </c>
      <c r="P42" s="224"/>
      <c r="Q42" s="224"/>
      <c r="R42" s="224"/>
      <c r="S42" s="492"/>
      <c r="T42" s="492"/>
    </row>
    <row r="43" spans="1:20" ht="12.75" customHeight="1">
      <c r="A43" s="225"/>
      <c r="B43" s="226"/>
      <c r="C43" s="485"/>
      <c r="D43" s="225"/>
      <c r="E43" s="261"/>
      <c r="F43" s="228"/>
      <c r="G43" s="380"/>
      <c r="H43" s="224"/>
      <c r="I43" s="470"/>
      <c r="J43" s="224"/>
      <c r="K43" s="52"/>
      <c r="L43" s="52"/>
      <c r="M43" s="52"/>
      <c r="N43" s="69"/>
      <c r="O43" s="102">
        <f t="shared" si="2"/>
        <v>0</v>
      </c>
      <c r="P43" s="224"/>
      <c r="Q43" s="224"/>
      <c r="R43" s="224"/>
      <c r="S43" s="492"/>
      <c r="T43" s="492"/>
    </row>
    <row r="44" spans="1:20" ht="12.75" customHeight="1">
      <c r="A44" s="225">
        <v>1</v>
      </c>
      <c r="B44" s="381" t="s">
        <v>354</v>
      </c>
      <c r="C44" s="381" t="s">
        <v>338</v>
      </c>
      <c r="D44" s="379" t="s">
        <v>339</v>
      </c>
      <c r="E44" s="383">
        <v>78</v>
      </c>
      <c r="F44" s="228">
        <f t="shared" ref="F44" si="43">H44+J44+R44</f>
        <v>0.49387305000000004</v>
      </c>
      <c r="G44" s="380">
        <v>0.23300000000000001</v>
      </c>
      <c r="H44" s="224">
        <f t="shared" ref="H44" si="44">G44*$P$3/1000</f>
        <v>0.42244065000000003</v>
      </c>
      <c r="I44" s="380">
        <v>0.03</v>
      </c>
      <c r="J44" s="224">
        <f t="shared" si="5"/>
        <v>7.1432400000000007E-2</v>
      </c>
      <c r="K44" s="52"/>
      <c r="L44" s="52"/>
      <c r="M44" s="52"/>
      <c r="N44" s="69"/>
      <c r="O44" s="102">
        <f t="shared" si="2"/>
        <v>0</v>
      </c>
      <c r="P44" s="224">
        <f t="shared" ref="P44" si="45">E44*F44</f>
        <v>38.522097900000006</v>
      </c>
      <c r="Q44" s="224">
        <f t="shared" ref="Q44" si="46">SUM(O44:O47)</f>
        <v>0</v>
      </c>
      <c r="R44" s="224">
        <f t="shared" ref="R44" si="47">Q44*1.02*1.05*$R$9</f>
        <v>0</v>
      </c>
      <c r="S44" s="492">
        <f t="shared" si="35"/>
        <v>0.57882954136299503</v>
      </c>
      <c r="T44" s="492">
        <f t="shared" ref="T44" si="48">S44*E44</f>
        <v>45.148704226313612</v>
      </c>
    </row>
    <row r="45" spans="1:20" ht="12.75" customHeight="1">
      <c r="A45" s="225"/>
      <c r="B45" s="381"/>
      <c r="C45" s="381"/>
      <c r="D45" s="379"/>
      <c r="E45" s="383"/>
      <c r="F45" s="228"/>
      <c r="G45" s="380"/>
      <c r="H45" s="224"/>
      <c r="I45" s="380"/>
      <c r="J45" s="224"/>
      <c r="K45" s="52"/>
      <c r="L45" s="52"/>
      <c r="M45" s="52"/>
      <c r="N45" s="69"/>
      <c r="O45" s="102">
        <f t="shared" si="2"/>
        <v>0</v>
      </c>
      <c r="P45" s="224"/>
      <c r="Q45" s="224"/>
      <c r="R45" s="224"/>
      <c r="S45" s="492"/>
      <c r="T45" s="492"/>
    </row>
    <row r="46" spans="1:20" ht="12.75" customHeight="1">
      <c r="A46" s="225"/>
      <c r="B46" s="381"/>
      <c r="C46" s="381"/>
      <c r="D46" s="379"/>
      <c r="E46" s="383"/>
      <c r="F46" s="228"/>
      <c r="G46" s="380"/>
      <c r="H46" s="224"/>
      <c r="I46" s="380"/>
      <c r="J46" s="224"/>
      <c r="K46" s="52"/>
      <c r="L46" s="52"/>
      <c r="M46" s="53"/>
      <c r="N46" s="69"/>
      <c r="O46" s="102">
        <f t="shared" si="2"/>
        <v>0</v>
      </c>
      <c r="P46" s="224"/>
      <c r="Q46" s="224"/>
      <c r="R46" s="224"/>
      <c r="S46" s="492"/>
      <c r="T46" s="492"/>
    </row>
    <row r="47" spans="1:20" ht="12.75" customHeight="1">
      <c r="A47" s="225"/>
      <c r="B47" s="381"/>
      <c r="C47" s="381"/>
      <c r="D47" s="379"/>
      <c r="E47" s="383"/>
      <c r="F47" s="228"/>
      <c r="G47" s="380"/>
      <c r="H47" s="224"/>
      <c r="I47" s="380"/>
      <c r="J47" s="224"/>
      <c r="K47" s="52"/>
      <c r="L47" s="52"/>
      <c r="M47" s="52"/>
      <c r="N47" s="69"/>
      <c r="O47" s="102">
        <f t="shared" si="2"/>
        <v>0</v>
      </c>
      <c r="P47" s="224"/>
      <c r="Q47" s="224"/>
      <c r="R47" s="224"/>
      <c r="S47" s="492"/>
      <c r="T47" s="492"/>
    </row>
    <row r="48" spans="1:20" ht="12.75" customHeight="1">
      <c r="A48" s="225">
        <v>2</v>
      </c>
      <c r="B48" s="381" t="s">
        <v>381</v>
      </c>
      <c r="C48" s="381" t="s">
        <v>382</v>
      </c>
      <c r="D48" s="379" t="s">
        <v>84</v>
      </c>
      <c r="E48" s="379">
        <v>38</v>
      </c>
      <c r="F48" s="228">
        <f t="shared" ref="F48" si="49">H48+J48+R48</f>
        <v>1.0696994999999999E-2</v>
      </c>
      <c r="G48" s="470">
        <v>5.8999999999999999E-3</v>
      </c>
      <c r="H48" s="224">
        <f t="shared" ref="H48" si="50">G48*$P$3/1000</f>
        <v>1.0696994999999999E-2</v>
      </c>
      <c r="I48" s="470"/>
      <c r="J48" s="224">
        <f t="shared" si="5"/>
        <v>0</v>
      </c>
      <c r="K48" s="52"/>
      <c r="L48" s="52"/>
      <c r="M48" s="52"/>
      <c r="N48" s="69"/>
      <c r="O48" s="102">
        <f t="shared" si="2"/>
        <v>0</v>
      </c>
      <c r="P48" s="224">
        <f t="shared" ref="P48" si="51">E48*F48</f>
        <v>0.40648580999999995</v>
      </c>
      <c r="Q48" s="224">
        <f t="shared" ref="Q48" si="52">SUM(O48:O51)</f>
        <v>0</v>
      </c>
      <c r="R48" s="224">
        <f t="shared" ref="R48" si="53">Q48*1.02*1.05*$R$9</f>
        <v>0</v>
      </c>
      <c r="S48" s="492">
        <f t="shared" si="35"/>
        <v>1.2537101811512595E-2</v>
      </c>
      <c r="T48" s="492">
        <f t="shared" ref="T48:T80" si="54">S48*E48</f>
        <v>0.4764098688374786</v>
      </c>
    </row>
    <row r="49" spans="1:20" ht="12.75" customHeight="1">
      <c r="A49" s="225"/>
      <c r="B49" s="381"/>
      <c r="C49" s="381"/>
      <c r="D49" s="379"/>
      <c r="E49" s="379"/>
      <c r="F49" s="228"/>
      <c r="G49" s="470"/>
      <c r="H49" s="224"/>
      <c r="I49" s="470"/>
      <c r="J49" s="224"/>
      <c r="K49" s="52"/>
      <c r="L49" s="52"/>
      <c r="M49" s="52"/>
      <c r="N49" s="69"/>
      <c r="O49" s="102">
        <f t="shared" si="2"/>
        <v>0</v>
      </c>
      <c r="P49" s="224"/>
      <c r="Q49" s="224"/>
      <c r="R49" s="224"/>
      <c r="S49" s="492"/>
      <c r="T49" s="492"/>
    </row>
    <row r="50" spans="1:20" ht="12.75" customHeight="1">
      <c r="A50" s="225"/>
      <c r="B50" s="381"/>
      <c r="C50" s="381"/>
      <c r="D50" s="379"/>
      <c r="E50" s="379"/>
      <c r="F50" s="228"/>
      <c r="G50" s="470"/>
      <c r="H50" s="224"/>
      <c r="I50" s="470"/>
      <c r="J50" s="224"/>
      <c r="K50" s="52"/>
      <c r="L50" s="52"/>
      <c r="M50" s="53"/>
      <c r="N50" s="69"/>
      <c r="O50" s="102">
        <f t="shared" si="2"/>
        <v>0</v>
      </c>
      <c r="P50" s="224"/>
      <c r="Q50" s="224"/>
      <c r="R50" s="224"/>
      <c r="S50" s="492"/>
      <c r="T50" s="492"/>
    </row>
    <row r="51" spans="1:20" ht="12.75" customHeight="1">
      <c r="A51" s="225"/>
      <c r="B51" s="381"/>
      <c r="C51" s="381"/>
      <c r="D51" s="379"/>
      <c r="E51" s="379"/>
      <c r="F51" s="228"/>
      <c r="G51" s="470"/>
      <c r="H51" s="224"/>
      <c r="I51" s="470"/>
      <c r="J51" s="224"/>
      <c r="K51" s="52"/>
      <c r="L51" s="52"/>
      <c r="M51" s="52"/>
      <c r="N51" s="69"/>
      <c r="O51" s="102">
        <f t="shared" si="2"/>
        <v>0</v>
      </c>
      <c r="P51" s="224"/>
      <c r="Q51" s="224"/>
      <c r="R51" s="224"/>
      <c r="S51" s="492"/>
      <c r="T51" s="492"/>
    </row>
    <row r="52" spans="1:20" ht="12.75" customHeight="1">
      <c r="A52" s="225">
        <v>3</v>
      </c>
      <c r="B52" s="381" t="s">
        <v>355</v>
      </c>
      <c r="C52" s="381" t="s">
        <v>340</v>
      </c>
      <c r="D52" s="379" t="s">
        <v>341</v>
      </c>
      <c r="E52" s="384">
        <v>78</v>
      </c>
      <c r="F52" s="228">
        <f t="shared" ref="F52" si="55">H52+J52+R52</f>
        <v>0.37342026900000003</v>
      </c>
      <c r="G52" s="470">
        <v>0.14449999999999999</v>
      </c>
      <c r="H52" s="224">
        <f t="shared" ref="H52" si="56">G52*$P$3/1000</f>
        <v>0.261985725</v>
      </c>
      <c r="I52" s="470">
        <v>4.6800000000000001E-2</v>
      </c>
      <c r="J52" s="224">
        <f t="shared" si="5"/>
        <v>0.111434544</v>
      </c>
      <c r="K52" s="52"/>
      <c r="L52" s="52"/>
      <c r="M52" s="52"/>
      <c r="N52" s="69"/>
      <c r="O52" s="102">
        <f t="shared" si="2"/>
        <v>0</v>
      </c>
      <c r="P52" s="224">
        <f t="shared" ref="P52" si="57">E52*F52</f>
        <v>29.126780982000003</v>
      </c>
      <c r="Q52" s="224">
        <f t="shared" ref="Q52" si="58">SUM(O52:O55)</f>
        <v>0</v>
      </c>
      <c r="R52" s="224">
        <f t="shared" ref="R52" si="59">Q52*1.02*1.05*$R$9</f>
        <v>0</v>
      </c>
      <c r="S52" s="492">
        <f t="shared" ref="S52:S112" si="60">F52*$S$12</f>
        <v>0.43765636339321662</v>
      </c>
      <c r="T52" s="492">
        <f t="shared" si="54"/>
        <v>34.137196344670897</v>
      </c>
    </row>
    <row r="53" spans="1:20" ht="12.75" customHeight="1">
      <c r="A53" s="225"/>
      <c r="B53" s="381"/>
      <c r="C53" s="381"/>
      <c r="D53" s="379"/>
      <c r="E53" s="384"/>
      <c r="F53" s="228"/>
      <c r="G53" s="470"/>
      <c r="H53" s="224"/>
      <c r="I53" s="470"/>
      <c r="J53" s="224"/>
      <c r="K53" s="52"/>
      <c r="L53" s="52"/>
      <c r="M53" s="52"/>
      <c r="N53" s="69"/>
      <c r="O53" s="102">
        <f t="shared" si="2"/>
        <v>0</v>
      </c>
      <c r="P53" s="224"/>
      <c r="Q53" s="224"/>
      <c r="R53" s="224"/>
      <c r="S53" s="492"/>
      <c r="T53" s="492"/>
    </row>
    <row r="54" spans="1:20" ht="12.75" customHeight="1">
      <c r="A54" s="225"/>
      <c r="B54" s="381"/>
      <c r="C54" s="381"/>
      <c r="D54" s="379"/>
      <c r="E54" s="384"/>
      <c r="F54" s="228"/>
      <c r="G54" s="470"/>
      <c r="H54" s="224"/>
      <c r="I54" s="470"/>
      <c r="J54" s="224"/>
      <c r="K54" s="52"/>
      <c r="L54" s="52"/>
      <c r="M54" s="53"/>
      <c r="N54" s="69"/>
      <c r="O54" s="102">
        <f t="shared" si="2"/>
        <v>0</v>
      </c>
      <c r="P54" s="224"/>
      <c r="Q54" s="224"/>
      <c r="R54" s="224"/>
      <c r="S54" s="492"/>
      <c r="T54" s="492"/>
    </row>
    <row r="55" spans="1:20" ht="12.75" customHeight="1">
      <c r="A55" s="225"/>
      <c r="B55" s="381"/>
      <c r="C55" s="381"/>
      <c r="D55" s="379"/>
      <c r="E55" s="384"/>
      <c r="F55" s="228"/>
      <c r="G55" s="470"/>
      <c r="H55" s="224"/>
      <c r="I55" s="470"/>
      <c r="J55" s="224"/>
      <c r="K55" s="52"/>
      <c r="L55" s="52"/>
      <c r="M55" s="52"/>
      <c r="N55" s="69"/>
      <c r="O55" s="102">
        <f t="shared" si="2"/>
        <v>0</v>
      </c>
      <c r="P55" s="224"/>
      <c r="Q55" s="224"/>
      <c r="R55" s="224"/>
      <c r="S55" s="492"/>
      <c r="T55" s="492"/>
    </row>
    <row r="56" spans="1:20" ht="12.75" customHeight="1">
      <c r="A56" s="225">
        <v>4</v>
      </c>
      <c r="B56" s="226" t="s">
        <v>356</v>
      </c>
      <c r="C56" s="226" t="s">
        <v>342</v>
      </c>
      <c r="D56" s="225" t="s">
        <v>84</v>
      </c>
      <c r="E56" s="225">
        <v>5</v>
      </c>
      <c r="F56" s="228">
        <f t="shared" ref="F56" si="61">H56+J56+R56</f>
        <v>0.99346566999999997</v>
      </c>
      <c r="G56" s="251">
        <v>0.52300000000000002</v>
      </c>
      <c r="H56" s="224">
        <f t="shared" ref="H56" si="62">G56*$P$3/1000</f>
        <v>0.94822514999999996</v>
      </c>
      <c r="I56" s="230">
        <v>1.9E-2</v>
      </c>
      <c r="J56" s="224">
        <f t="shared" si="5"/>
        <v>4.5240519999999999E-2</v>
      </c>
      <c r="K56" s="101"/>
      <c r="L56" s="101"/>
      <c r="M56" s="101"/>
      <c r="N56" s="109"/>
      <c r="O56" s="102">
        <f t="shared" si="2"/>
        <v>0</v>
      </c>
      <c r="P56" s="224">
        <f t="shared" ref="P56" si="63">E56*F56</f>
        <v>4.9673283499999998</v>
      </c>
      <c r="Q56" s="224">
        <f t="shared" ref="Q56" si="64">SUM(O56:O59)</f>
        <v>0</v>
      </c>
      <c r="R56" s="224">
        <f t="shared" ref="R56" si="65">Q56*1.02*1.05*$R$9</f>
        <v>0</v>
      </c>
      <c r="S56" s="492">
        <f t="shared" si="60"/>
        <v>1.1643625383607803</v>
      </c>
      <c r="T56" s="492">
        <f t="shared" si="54"/>
        <v>5.8218126918039017</v>
      </c>
    </row>
    <row r="57" spans="1:20" ht="12.75" customHeight="1">
      <c r="A57" s="225"/>
      <c r="B57" s="226"/>
      <c r="C57" s="226"/>
      <c r="D57" s="225"/>
      <c r="E57" s="225"/>
      <c r="F57" s="228"/>
      <c r="G57" s="251"/>
      <c r="H57" s="224"/>
      <c r="I57" s="230"/>
      <c r="J57" s="224"/>
      <c r="K57" s="101"/>
      <c r="L57" s="101"/>
      <c r="M57" s="101"/>
      <c r="N57" s="109"/>
      <c r="O57" s="102">
        <f t="shared" si="2"/>
        <v>0</v>
      </c>
      <c r="P57" s="224"/>
      <c r="Q57" s="224"/>
      <c r="R57" s="224"/>
      <c r="S57" s="492"/>
      <c r="T57" s="492"/>
    </row>
    <row r="58" spans="1:20" ht="12.75" customHeight="1">
      <c r="A58" s="225"/>
      <c r="B58" s="226"/>
      <c r="C58" s="226"/>
      <c r="D58" s="225"/>
      <c r="E58" s="225"/>
      <c r="F58" s="228"/>
      <c r="G58" s="251"/>
      <c r="H58" s="224"/>
      <c r="I58" s="230"/>
      <c r="J58" s="224"/>
      <c r="K58" s="101"/>
      <c r="L58" s="101"/>
      <c r="M58" s="106"/>
      <c r="N58" s="109"/>
      <c r="O58" s="102">
        <f t="shared" si="2"/>
        <v>0</v>
      </c>
      <c r="P58" s="224"/>
      <c r="Q58" s="224"/>
      <c r="R58" s="224"/>
      <c r="S58" s="492"/>
      <c r="T58" s="492"/>
    </row>
    <row r="59" spans="1:20" ht="12.75" customHeight="1">
      <c r="A59" s="225"/>
      <c r="B59" s="226"/>
      <c r="C59" s="226"/>
      <c r="D59" s="225"/>
      <c r="E59" s="225"/>
      <c r="F59" s="228"/>
      <c r="G59" s="251"/>
      <c r="H59" s="224"/>
      <c r="I59" s="230"/>
      <c r="J59" s="224"/>
      <c r="K59" s="101"/>
      <c r="L59" s="101"/>
      <c r="M59" s="101"/>
      <c r="N59" s="109"/>
      <c r="O59" s="102">
        <f t="shared" si="2"/>
        <v>0</v>
      </c>
      <c r="P59" s="224"/>
      <c r="Q59" s="224"/>
      <c r="R59" s="224"/>
      <c r="S59" s="492"/>
      <c r="T59" s="492"/>
    </row>
    <row r="60" spans="1:20" ht="12.75" customHeight="1">
      <c r="A60" s="225">
        <v>5</v>
      </c>
      <c r="B60" s="381" t="s">
        <v>357</v>
      </c>
      <c r="C60" s="381" t="s">
        <v>343</v>
      </c>
      <c r="D60" s="379" t="s">
        <v>339</v>
      </c>
      <c r="E60" s="379">
        <v>9.3000000000000007</v>
      </c>
      <c r="F60" s="228">
        <f t="shared" ref="F60" si="66">H60+J60+R60</f>
        <v>0.74274319999999994</v>
      </c>
      <c r="G60" s="380">
        <v>0.34399999999999997</v>
      </c>
      <c r="H60" s="224">
        <f t="shared" ref="H60" si="67">G60*$P$3/1000</f>
        <v>0.62368919999999994</v>
      </c>
      <c r="I60" s="380">
        <v>0.05</v>
      </c>
      <c r="J60" s="224">
        <f t="shared" si="5"/>
        <v>0.11905400000000001</v>
      </c>
      <c r="K60" s="52"/>
      <c r="L60" s="52"/>
      <c r="M60" s="52"/>
      <c r="N60" s="69"/>
      <c r="O60" s="102">
        <f t="shared" si="2"/>
        <v>0</v>
      </c>
      <c r="P60" s="224">
        <f t="shared" ref="P60" si="68">E60*F60</f>
        <v>6.9075117600000002</v>
      </c>
      <c r="Q60" s="224">
        <f t="shared" ref="Q60" si="69">SUM(O60:O63)</f>
        <v>0</v>
      </c>
      <c r="R60" s="224">
        <f t="shared" ref="R60" si="70">Q60*1.02*1.05*$R$9</f>
        <v>0</v>
      </c>
      <c r="S60" s="492">
        <f t="shared" si="60"/>
        <v>0.87051056097611168</v>
      </c>
      <c r="T60" s="492">
        <f t="shared" si="54"/>
        <v>8.0957482170778388</v>
      </c>
    </row>
    <row r="61" spans="1:20" ht="12.75" customHeight="1">
      <c r="A61" s="225"/>
      <c r="B61" s="381"/>
      <c r="C61" s="381"/>
      <c r="D61" s="379"/>
      <c r="E61" s="379"/>
      <c r="F61" s="228"/>
      <c r="G61" s="380"/>
      <c r="H61" s="224"/>
      <c r="I61" s="380"/>
      <c r="J61" s="224"/>
      <c r="K61" s="52"/>
      <c r="L61" s="52"/>
      <c r="M61" s="52"/>
      <c r="N61" s="69"/>
      <c r="O61" s="102">
        <f t="shared" si="2"/>
        <v>0</v>
      </c>
      <c r="P61" s="224"/>
      <c r="Q61" s="224"/>
      <c r="R61" s="224"/>
      <c r="S61" s="492"/>
      <c r="T61" s="492"/>
    </row>
    <row r="62" spans="1:20" ht="12.75" customHeight="1">
      <c r="A62" s="225"/>
      <c r="B62" s="381"/>
      <c r="C62" s="381"/>
      <c r="D62" s="379"/>
      <c r="E62" s="379"/>
      <c r="F62" s="228"/>
      <c r="G62" s="380"/>
      <c r="H62" s="224"/>
      <c r="I62" s="380"/>
      <c r="J62" s="224"/>
      <c r="K62" s="52"/>
      <c r="L62" s="52"/>
      <c r="M62" s="53"/>
      <c r="N62" s="69"/>
      <c r="O62" s="102">
        <f t="shared" si="2"/>
        <v>0</v>
      </c>
      <c r="P62" s="224"/>
      <c r="Q62" s="224"/>
      <c r="R62" s="224"/>
      <c r="S62" s="492"/>
      <c r="T62" s="492"/>
    </row>
    <row r="63" spans="1:20" ht="12.75" customHeight="1">
      <c r="A63" s="225"/>
      <c r="B63" s="381"/>
      <c r="C63" s="381"/>
      <c r="D63" s="379"/>
      <c r="E63" s="379"/>
      <c r="F63" s="228"/>
      <c r="G63" s="380"/>
      <c r="H63" s="224"/>
      <c r="I63" s="380"/>
      <c r="J63" s="224"/>
      <c r="K63" s="52"/>
      <c r="L63" s="52"/>
      <c r="M63" s="52"/>
      <c r="N63" s="69"/>
      <c r="O63" s="102">
        <f t="shared" si="2"/>
        <v>0</v>
      </c>
      <c r="P63" s="224"/>
      <c r="Q63" s="224"/>
      <c r="R63" s="224"/>
      <c r="S63" s="492"/>
      <c r="T63" s="492"/>
    </row>
    <row r="64" spans="1:20" ht="12.75" customHeight="1">
      <c r="A64" s="225">
        <v>6</v>
      </c>
      <c r="B64" s="381" t="s">
        <v>187</v>
      </c>
      <c r="C64" s="486" t="s">
        <v>345</v>
      </c>
      <c r="D64" s="379" t="s">
        <v>344</v>
      </c>
      <c r="E64" s="383">
        <v>7.8</v>
      </c>
      <c r="F64" s="228">
        <f t="shared" ref="F64" si="71">H64+J64+R64</f>
        <v>13.976026999999998</v>
      </c>
      <c r="G64" s="380">
        <v>3.9</v>
      </c>
      <c r="H64" s="224">
        <f t="shared" ref="H64" si="72">G64*$P$3/1000</f>
        <v>7.0708949999999993</v>
      </c>
      <c r="I64" s="380">
        <v>2.9</v>
      </c>
      <c r="J64" s="224">
        <f t="shared" si="5"/>
        <v>6.905132</v>
      </c>
      <c r="K64" s="52"/>
      <c r="L64" s="52"/>
      <c r="M64" s="52"/>
      <c r="N64" s="69"/>
      <c r="O64" s="102">
        <f t="shared" si="2"/>
        <v>0</v>
      </c>
      <c r="P64" s="224">
        <f t="shared" ref="P64" si="73">E64*F64</f>
        <v>109.01301059999999</v>
      </c>
      <c r="Q64" s="224">
        <f t="shared" ref="Q64" si="74">SUM(O64:O67)</f>
        <v>0</v>
      </c>
      <c r="R64" s="224">
        <f t="shared" ref="R64" si="75">Q64*1.02*1.05*$R$9</f>
        <v>0</v>
      </c>
      <c r="S64" s="492">
        <f t="shared" si="60"/>
        <v>16.380195879258515</v>
      </c>
      <c r="T64" s="492">
        <f t="shared" si="54"/>
        <v>127.76552785821642</v>
      </c>
    </row>
    <row r="65" spans="1:20" ht="12.75" customHeight="1">
      <c r="A65" s="225"/>
      <c r="B65" s="381"/>
      <c r="C65" s="486"/>
      <c r="D65" s="379"/>
      <c r="E65" s="383"/>
      <c r="F65" s="228"/>
      <c r="G65" s="380"/>
      <c r="H65" s="224"/>
      <c r="I65" s="380"/>
      <c r="J65" s="224"/>
      <c r="K65" s="52"/>
      <c r="L65" s="52"/>
      <c r="M65" s="52"/>
      <c r="N65" s="69"/>
      <c r="O65" s="102">
        <f t="shared" si="2"/>
        <v>0</v>
      </c>
      <c r="P65" s="224"/>
      <c r="Q65" s="224"/>
      <c r="R65" s="224"/>
      <c r="S65" s="492"/>
      <c r="T65" s="492"/>
    </row>
    <row r="66" spans="1:20" ht="12.75" customHeight="1">
      <c r="A66" s="225"/>
      <c r="B66" s="381"/>
      <c r="C66" s="486"/>
      <c r="D66" s="379"/>
      <c r="E66" s="383"/>
      <c r="F66" s="228"/>
      <c r="G66" s="380"/>
      <c r="H66" s="224"/>
      <c r="I66" s="380"/>
      <c r="J66" s="224"/>
      <c r="K66" s="52"/>
      <c r="L66" s="52"/>
      <c r="M66" s="53"/>
      <c r="N66" s="69"/>
      <c r="O66" s="102">
        <f t="shared" si="2"/>
        <v>0</v>
      </c>
      <c r="P66" s="224"/>
      <c r="Q66" s="224"/>
      <c r="R66" s="224"/>
      <c r="S66" s="492"/>
      <c r="T66" s="492"/>
    </row>
    <row r="67" spans="1:20" ht="12.75" customHeight="1">
      <c r="A67" s="225"/>
      <c r="B67" s="381"/>
      <c r="C67" s="486"/>
      <c r="D67" s="379"/>
      <c r="E67" s="383"/>
      <c r="F67" s="228"/>
      <c r="G67" s="380"/>
      <c r="H67" s="224"/>
      <c r="I67" s="380"/>
      <c r="J67" s="224"/>
      <c r="K67" s="52"/>
      <c r="L67" s="52"/>
      <c r="M67" s="52"/>
      <c r="N67" s="69"/>
      <c r="O67" s="102">
        <f t="shared" si="2"/>
        <v>0</v>
      </c>
      <c r="P67" s="224"/>
      <c r="Q67" s="224"/>
      <c r="R67" s="224"/>
      <c r="S67" s="492"/>
      <c r="T67" s="492"/>
    </row>
    <row r="68" spans="1:20" ht="12.75" customHeight="1">
      <c r="A68" s="225">
        <v>7</v>
      </c>
      <c r="B68" s="381" t="s">
        <v>358</v>
      </c>
      <c r="C68" s="381" t="s">
        <v>346</v>
      </c>
      <c r="D68" s="381" t="s">
        <v>65</v>
      </c>
      <c r="E68" s="379">
        <v>9.1999999999999993</v>
      </c>
      <c r="F68" s="228">
        <f t="shared" ref="F68" si="76">H68+J68+R68</f>
        <v>1.8233906899999999</v>
      </c>
      <c r="G68" s="380">
        <v>0.877</v>
      </c>
      <c r="H68" s="224">
        <f t="shared" ref="H68" si="77">G68*$P$3/1000</f>
        <v>1.59004485</v>
      </c>
      <c r="I68" s="380">
        <v>9.8000000000000004E-2</v>
      </c>
      <c r="J68" s="224">
        <f t="shared" si="5"/>
        <v>0.23334584</v>
      </c>
      <c r="K68" s="52"/>
      <c r="L68" s="52"/>
      <c r="M68" s="52"/>
      <c r="N68" s="69"/>
      <c r="O68" s="102">
        <f t="shared" si="2"/>
        <v>0</v>
      </c>
      <c r="P68" s="224">
        <f t="shared" ref="P68" si="78">E68*F68</f>
        <v>16.775194347999996</v>
      </c>
      <c r="Q68" s="224">
        <f t="shared" ref="Q68" si="79">SUM(O68:O71)</f>
        <v>0</v>
      </c>
      <c r="R68" s="224">
        <f t="shared" ref="R68" si="80">Q68*1.02*1.05*$R$9</f>
        <v>0</v>
      </c>
      <c r="S68" s="492">
        <f t="shared" si="60"/>
        <v>2.1370520153271269</v>
      </c>
      <c r="T68" s="492">
        <f t="shared" si="54"/>
        <v>19.660878541009566</v>
      </c>
    </row>
    <row r="69" spans="1:20" ht="12.75" customHeight="1">
      <c r="A69" s="225"/>
      <c r="B69" s="381"/>
      <c r="C69" s="381"/>
      <c r="D69" s="379"/>
      <c r="E69" s="379"/>
      <c r="F69" s="228"/>
      <c r="G69" s="380"/>
      <c r="H69" s="224"/>
      <c r="I69" s="380"/>
      <c r="J69" s="224"/>
      <c r="K69" s="52"/>
      <c r="L69" s="52"/>
      <c r="M69" s="52"/>
      <c r="N69" s="69"/>
      <c r="O69" s="102">
        <f t="shared" si="2"/>
        <v>0</v>
      </c>
      <c r="P69" s="224"/>
      <c r="Q69" s="224"/>
      <c r="R69" s="224"/>
      <c r="S69" s="492"/>
      <c r="T69" s="492"/>
    </row>
    <row r="70" spans="1:20" ht="12.75" customHeight="1">
      <c r="A70" s="225"/>
      <c r="B70" s="381"/>
      <c r="C70" s="381"/>
      <c r="D70" s="379"/>
      <c r="E70" s="379"/>
      <c r="F70" s="228"/>
      <c r="G70" s="380"/>
      <c r="H70" s="224"/>
      <c r="I70" s="380"/>
      <c r="J70" s="224"/>
      <c r="K70" s="52"/>
      <c r="L70" s="52"/>
      <c r="M70" s="53"/>
      <c r="N70" s="69"/>
      <c r="O70" s="102">
        <f t="shared" si="2"/>
        <v>0</v>
      </c>
      <c r="P70" s="224"/>
      <c r="Q70" s="224"/>
      <c r="R70" s="224"/>
      <c r="S70" s="492"/>
      <c r="T70" s="492"/>
    </row>
    <row r="71" spans="1:20" ht="12.75" customHeight="1">
      <c r="A71" s="225"/>
      <c r="B71" s="381"/>
      <c r="C71" s="381"/>
      <c r="D71" s="379"/>
      <c r="E71" s="379"/>
      <c r="F71" s="228"/>
      <c r="G71" s="380"/>
      <c r="H71" s="224"/>
      <c r="I71" s="380"/>
      <c r="J71" s="224"/>
      <c r="K71" s="52"/>
      <c r="L71" s="52"/>
      <c r="M71" s="52"/>
      <c r="N71" s="69"/>
      <c r="O71" s="102">
        <f t="shared" si="2"/>
        <v>0</v>
      </c>
      <c r="P71" s="224"/>
      <c r="Q71" s="224"/>
      <c r="R71" s="224"/>
      <c r="S71" s="492"/>
      <c r="T71" s="492"/>
    </row>
    <row r="72" spans="1:20" ht="12.75" customHeight="1">
      <c r="A72" s="225">
        <v>8</v>
      </c>
      <c r="B72" s="381" t="s">
        <v>359</v>
      </c>
      <c r="C72" s="381" t="s">
        <v>347</v>
      </c>
      <c r="D72" s="381" t="s">
        <v>339</v>
      </c>
      <c r="E72" s="379">
        <v>3.9</v>
      </c>
      <c r="F72" s="228">
        <f t="shared" ref="F72" si="81">H72+J72+R72</f>
        <v>1.06190969</v>
      </c>
      <c r="G72" s="380">
        <v>0.45700000000000002</v>
      </c>
      <c r="H72" s="224">
        <f t="shared" ref="H72" si="82">G72*$P$3/1000</f>
        <v>0.82856384999999999</v>
      </c>
      <c r="I72" s="380">
        <v>9.8000000000000004E-2</v>
      </c>
      <c r="J72" s="224">
        <f t="shared" si="5"/>
        <v>0.23334584</v>
      </c>
      <c r="K72" s="52"/>
      <c r="L72" s="52"/>
      <c r="M72" s="52"/>
      <c r="N72" s="69"/>
      <c r="O72" s="102">
        <f t="shared" si="2"/>
        <v>0</v>
      </c>
      <c r="P72" s="224">
        <f t="shared" ref="P72" si="83">E72*F72</f>
        <v>4.141447791</v>
      </c>
      <c r="Q72" s="224">
        <f t="shared" ref="Q72" si="84">SUM(O72:O75)</f>
        <v>0</v>
      </c>
      <c r="R72" s="224">
        <f t="shared" ref="R72" si="85">Q72*1.02*1.05*$R$9</f>
        <v>0</v>
      </c>
      <c r="S72" s="492">
        <f t="shared" si="60"/>
        <v>1.2445803609482644</v>
      </c>
      <c r="T72" s="492">
        <f t="shared" si="54"/>
        <v>4.8538634076982312</v>
      </c>
    </row>
    <row r="73" spans="1:20" ht="12.75" customHeight="1">
      <c r="A73" s="225"/>
      <c r="B73" s="381"/>
      <c r="C73" s="381"/>
      <c r="D73" s="379"/>
      <c r="E73" s="379"/>
      <c r="F73" s="228"/>
      <c r="G73" s="380"/>
      <c r="H73" s="224"/>
      <c r="I73" s="380"/>
      <c r="J73" s="224"/>
      <c r="K73" s="52"/>
      <c r="L73" s="52"/>
      <c r="M73" s="52"/>
      <c r="N73" s="69"/>
      <c r="O73" s="102">
        <f t="shared" si="2"/>
        <v>0</v>
      </c>
      <c r="P73" s="224"/>
      <c r="Q73" s="224"/>
      <c r="R73" s="224"/>
      <c r="S73" s="492"/>
      <c r="T73" s="492"/>
    </row>
    <row r="74" spans="1:20" ht="12.75" customHeight="1">
      <c r="A74" s="225"/>
      <c r="B74" s="381"/>
      <c r="C74" s="381"/>
      <c r="D74" s="379"/>
      <c r="E74" s="379"/>
      <c r="F74" s="228"/>
      <c r="G74" s="380"/>
      <c r="H74" s="224"/>
      <c r="I74" s="380"/>
      <c r="J74" s="224"/>
      <c r="K74" s="52"/>
      <c r="L74" s="52"/>
      <c r="M74" s="53"/>
      <c r="N74" s="69"/>
      <c r="O74" s="102">
        <f t="shared" si="2"/>
        <v>0</v>
      </c>
      <c r="P74" s="224"/>
      <c r="Q74" s="224"/>
      <c r="R74" s="224"/>
      <c r="S74" s="492"/>
      <c r="T74" s="492"/>
    </row>
    <row r="75" spans="1:20" ht="12.75" customHeight="1">
      <c r="A75" s="225"/>
      <c r="B75" s="381"/>
      <c r="C75" s="381"/>
      <c r="D75" s="379"/>
      <c r="E75" s="379"/>
      <c r="F75" s="228"/>
      <c r="G75" s="380"/>
      <c r="H75" s="224"/>
      <c r="I75" s="380"/>
      <c r="J75" s="224"/>
      <c r="K75" s="52"/>
      <c r="L75" s="52"/>
      <c r="M75" s="52"/>
      <c r="N75" s="69"/>
      <c r="O75" s="102">
        <f t="shared" si="2"/>
        <v>0</v>
      </c>
      <c r="P75" s="224"/>
      <c r="Q75" s="224"/>
      <c r="R75" s="224"/>
      <c r="S75" s="492"/>
      <c r="T75" s="492"/>
    </row>
    <row r="76" spans="1:20" ht="12.75" customHeight="1">
      <c r="A76" s="225">
        <v>9</v>
      </c>
      <c r="B76" s="381" t="s">
        <v>360</v>
      </c>
      <c r="C76" s="381" t="s">
        <v>348</v>
      </c>
      <c r="D76" s="379" t="s">
        <v>344</v>
      </c>
      <c r="E76" s="379">
        <v>1.1000000000000001</v>
      </c>
      <c r="F76" s="228">
        <f t="shared" ref="F76" si="86">H76+J76+R76</f>
        <v>17.149561399999996</v>
      </c>
      <c r="G76" s="380">
        <v>5.0199999999999996</v>
      </c>
      <c r="H76" s="224">
        <f t="shared" ref="H76" si="87">G76*$P$3/1000</f>
        <v>9.1015109999999986</v>
      </c>
      <c r="I76" s="380">
        <v>3.38</v>
      </c>
      <c r="J76" s="224">
        <f t="shared" si="5"/>
        <v>8.0480503999999993</v>
      </c>
      <c r="K76" s="52"/>
      <c r="L76" s="52"/>
      <c r="M76" s="52"/>
      <c r="N76" s="69"/>
      <c r="O76" s="102">
        <f t="shared" si="2"/>
        <v>0</v>
      </c>
      <c r="P76" s="224">
        <f t="shared" ref="P76" si="88">E76*F76</f>
        <v>18.864517539999998</v>
      </c>
      <c r="Q76" s="224">
        <f t="shared" ref="Q76" si="89">SUM(O76:O79)</f>
        <v>0</v>
      </c>
      <c r="R76" s="224">
        <f t="shared" ref="R76" si="90">Q76*1.02*1.05*$R$9</f>
        <v>0</v>
      </c>
      <c r="S76" s="492">
        <f t="shared" si="60"/>
        <v>20.099644553875777</v>
      </c>
      <c r="T76" s="492">
        <f t="shared" si="54"/>
        <v>22.109609009263355</v>
      </c>
    </row>
    <row r="77" spans="1:20" ht="12.75" customHeight="1">
      <c r="A77" s="225"/>
      <c r="B77" s="381"/>
      <c r="C77" s="381"/>
      <c r="D77" s="379"/>
      <c r="E77" s="379"/>
      <c r="F77" s="228"/>
      <c r="G77" s="380"/>
      <c r="H77" s="224"/>
      <c r="I77" s="380"/>
      <c r="J77" s="224"/>
      <c r="K77" s="52"/>
      <c r="L77" s="52"/>
      <c r="M77" s="52"/>
      <c r="N77" s="69"/>
      <c r="O77" s="102">
        <f t="shared" si="2"/>
        <v>0</v>
      </c>
      <c r="P77" s="224"/>
      <c r="Q77" s="224"/>
      <c r="R77" s="224"/>
      <c r="S77" s="492"/>
      <c r="T77" s="492"/>
    </row>
    <row r="78" spans="1:20" ht="12.75" customHeight="1">
      <c r="A78" s="225"/>
      <c r="B78" s="381"/>
      <c r="C78" s="381"/>
      <c r="D78" s="379"/>
      <c r="E78" s="379"/>
      <c r="F78" s="228"/>
      <c r="G78" s="380"/>
      <c r="H78" s="224"/>
      <c r="I78" s="380"/>
      <c r="J78" s="224"/>
      <c r="K78" s="52"/>
      <c r="L78" s="52"/>
      <c r="M78" s="53"/>
      <c r="N78" s="69"/>
      <c r="O78" s="102">
        <f t="shared" si="2"/>
        <v>0</v>
      </c>
      <c r="P78" s="224"/>
      <c r="Q78" s="224"/>
      <c r="R78" s="224"/>
      <c r="S78" s="492"/>
      <c r="T78" s="492"/>
    </row>
    <row r="79" spans="1:20" ht="12.75" customHeight="1">
      <c r="A79" s="225"/>
      <c r="B79" s="381"/>
      <c r="C79" s="381"/>
      <c r="D79" s="379"/>
      <c r="E79" s="379"/>
      <c r="F79" s="228"/>
      <c r="G79" s="380"/>
      <c r="H79" s="224"/>
      <c r="I79" s="380"/>
      <c r="J79" s="224"/>
      <c r="K79" s="52"/>
      <c r="L79" s="52"/>
      <c r="M79" s="52"/>
      <c r="N79" s="69"/>
      <c r="O79" s="102">
        <f t="shared" si="2"/>
        <v>0</v>
      </c>
      <c r="P79" s="224"/>
      <c r="Q79" s="224"/>
      <c r="R79" s="224"/>
      <c r="S79" s="492"/>
      <c r="T79" s="492"/>
    </row>
    <row r="80" spans="1:20" ht="12.75" customHeight="1">
      <c r="A80" s="225">
        <v>10</v>
      </c>
      <c r="B80" s="381" t="s">
        <v>361</v>
      </c>
      <c r="C80" s="381" t="s">
        <v>353</v>
      </c>
      <c r="D80" s="379" t="s">
        <v>339</v>
      </c>
      <c r="E80" s="379">
        <v>120.5</v>
      </c>
      <c r="F80" s="228">
        <f t="shared" ref="F80" si="91">H80+J80+R80</f>
        <v>0.31909679999999996</v>
      </c>
      <c r="G80" s="469">
        <v>0.17599999999999999</v>
      </c>
      <c r="H80" s="224">
        <f t="shared" ref="H80" si="92">G80*$P$3/1000</f>
        <v>0.31909679999999996</v>
      </c>
      <c r="I80" s="468"/>
      <c r="J80" s="224">
        <f t="shared" si="5"/>
        <v>0</v>
      </c>
      <c r="K80" s="52"/>
      <c r="L80" s="52"/>
      <c r="M80" s="52"/>
      <c r="N80" s="69"/>
      <c r="O80" s="102">
        <f t="shared" si="2"/>
        <v>0</v>
      </c>
      <c r="P80" s="224">
        <f t="shared" ref="P80" si="93">E80*F80</f>
        <v>38.451164399999996</v>
      </c>
      <c r="Q80" s="224">
        <f t="shared" ref="Q80" si="94">SUM(O80:O83)</f>
        <v>0</v>
      </c>
      <c r="R80" s="224">
        <f t="shared" ref="R80" si="95">Q80*1.02*1.05*$R$9</f>
        <v>0</v>
      </c>
      <c r="S80" s="492">
        <f t="shared" si="60"/>
        <v>0.37398812183495195</v>
      </c>
      <c r="T80" s="492">
        <f t="shared" si="54"/>
        <v>45.065568681111706</v>
      </c>
    </row>
    <row r="81" spans="1:20" ht="12.75" customHeight="1">
      <c r="A81" s="225"/>
      <c r="B81" s="381"/>
      <c r="C81" s="381"/>
      <c r="D81" s="379"/>
      <c r="E81" s="379"/>
      <c r="F81" s="228"/>
      <c r="G81" s="469"/>
      <c r="H81" s="224"/>
      <c r="I81" s="468"/>
      <c r="J81" s="224"/>
      <c r="K81" s="52"/>
      <c r="L81" s="52"/>
      <c r="M81" s="52"/>
      <c r="N81" s="69"/>
      <c r="O81" s="102">
        <f t="shared" ref="O81:O144" si="96">M81*N81</f>
        <v>0</v>
      </c>
      <c r="P81" s="224"/>
      <c r="Q81" s="224"/>
      <c r="R81" s="224"/>
      <c r="S81" s="492"/>
      <c r="T81" s="492"/>
    </row>
    <row r="82" spans="1:20" ht="12.75" customHeight="1">
      <c r="A82" s="225"/>
      <c r="B82" s="381"/>
      <c r="C82" s="381"/>
      <c r="D82" s="379"/>
      <c r="E82" s="379"/>
      <c r="F82" s="228"/>
      <c r="G82" s="469"/>
      <c r="H82" s="224"/>
      <c r="I82" s="468"/>
      <c r="J82" s="224"/>
      <c r="K82" s="52"/>
      <c r="L82" s="52"/>
      <c r="M82" s="53"/>
      <c r="N82" s="69"/>
      <c r="O82" s="102">
        <f t="shared" si="96"/>
        <v>0</v>
      </c>
      <c r="P82" s="224"/>
      <c r="Q82" s="224"/>
      <c r="R82" s="224"/>
      <c r="S82" s="492"/>
      <c r="T82" s="492"/>
    </row>
    <row r="83" spans="1:20" ht="12.75" customHeight="1">
      <c r="A83" s="225"/>
      <c r="B83" s="381"/>
      <c r="C83" s="381"/>
      <c r="D83" s="379"/>
      <c r="E83" s="379"/>
      <c r="F83" s="228"/>
      <c r="G83" s="469"/>
      <c r="H83" s="224"/>
      <c r="I83" s="468"/>
      <c r="J83" s="224"/>
      <c r="K83" s="52"/>
      <c r="L83" s="52"/>
      <c r="M83" s="52"/>
      <c r="N83" s="69"/>
      <c r="O83" s="102">
        <f t="shared" si="96"/>
        <v>0</v>
      </c>
      <c r="P83" s="224"/>
      <c r="Q83" s="224"/>
      <c r="R83" s="224"/>
      <c r="S83" s="492"/>
      <c r="T83" s="492"/>
    </row>
    <row r="84" spans="1:20" ht="12.75" customHeight="1">
      <c r="A84" s="225">
        <v>11</v>
      </c>
      <c r="B84" s="381" t="s">
        <v>362</v>
      </c>
      <c r="C84" s="381" t="s">
        <v>349</v>
      </c>
      <c r="D84" s="379" t="s">
        <v>339</v>
      </c>
      <c r="E84" s="384">
        <v>120.5</v>
      </c>
      <c r="F84" s="228">
        <f t="shared" ref="F84" si="97">H84+J84+R84</f>
        <v>0.70708950000000004</v>
      </c>
      <c r="G84" s="380">
        <v>0.39</v>
      </c>
      <c r="H84" s="224">
        <f t="shared" ref="H84" si="98">G84*$P$3/1000</f>
        <v>0.70708950000000004</v>
      </c>
      <c r="I84" s="468"/>
      <c r="J84" s="224">
        <f t="shared" ref="J84:J144" si="99">I84*$P$4/1000</f>
        <v>0</v>
      </c>
      <c r="K84" s="52"/>
      <c r="L84" s="52"/>
      <c r="M84" s="52"/>
      <c r="N84" s="69"/>
      <c r="O84" s="102">
        <f t="shared" si="96"/>
        <v>0</v>
      </c>
      <c r="P84" s="224">
        <f t="shared" ref="P84" si="100">E84*F84</f>
        <v>85.204284749999999</v>
      </c>
      <c r="Q84" s="224">
        <f t="shared" ref="Q84" si="101">SUM(O84:O87)</f>
        <v>0</v>
      </c>
      <c r="R84" s="224">
        <f t="shared" ref="R84" si="102">Q84*1.02*1.05*$R$9</f>
        <v>0</v>
      </c>
      <c r="S84" s="492">
        <f t="shared" si="60"/>
        <v>0.8287236790660869</v>
      </c>
      <c r="T84" s="492">
        <f t="shared" ref="T84:T116" si="103">S84*E84</f>
        <v>99.861203327463471</v>
      </c>
    </row>
    <row r="85" spans="1:20" ht="12.75" customHeight="1">
      <c r="A85" s="225"/>
      <c r="B85" s="381"/>
      <c r="C85" s="381"/>
      <c r="D85" s="379"/>
      <c r="E85" s="384"/>
      <c r="F85" s="228"/>
      <c r="G85" s="380"/>
      <c r="H85" s="224"/>
      <c r="I85" s="468"/>
      <c r="J85" s="224"/>
      <c r="K85" s="52"/>
      <c r="L85" s="52"/>
      <c r="M85" s="52"/>
      <c r="N85" s="69"/>
      <c r="O85" s="102">
        <f t="shared" si="96"/>
        <v>0</v>
      </c>
      <c r="P85" s="224"/>
      <c r="Q85" s="224"/>
      <c r="R85" s="224"/>
      <c r="S85" s="492"/>
      <c r="T85" s="492"/>
    </row>
    <row r="86" spans="1:20" ht="12.75" customHeight="1">
      <c r="A86" s="225"/>
      <c r="B86" s="381"/>
      <c r="C86" s="381"/>
      <c r="D86" s="379"/>
      <c r="E86" s="384"/>
      <c r="F86" s="228"/>
      <c r="G86" s="380"/>
      <c r="H86" s="224"/>
      <c r="I86" s="468"/>
      <c r="J86" s="224"/>
      <c r="K86" s="52"/>
      <c r="L86" s="52"/>
      <c r="M86" s="53"/>
      <c r="N86" s="69"/>
      <c r="O86" s="102">
        <f t="shared" si="96"/>
        <v>0</v>
      </c>
      <c r="P86" s="224"/>
      <c r="Q86" s="224"/>
      <c r="R86" s="224"/>
      <c r="S86" s="492"/>
      <c r="T86" s="492"/>
    </row>
    <row r="87" spans="1:20" ht="12.75" customHeight="1">
      <c r="A87" s="225"/>
      <c r="B87" s="381"/>
      <c r="C87" s="381"/>
      <c r="D87" s="379"/>
      <c r="E87" s="384"/>
      <c r="F87" s="228"/>
      <c r="G87" s="380"/>
      <c r="H87" s="224"/>
      <c r="I87" s="468"/>
      <c r="J87" s="224"/>
      <c r="K87" s="52"/>
      <c r="L87" s="52"/>
      <c r="M87" s="52"/>
      <c r="N87" s="69"/>
      <c r="O87" s="102">
        <f t="shared" si="96"/>
        <v>0</v>
      </c>
      <c r="P87" s="224"/>
      <c r="Q87" s="224"/>
      <c r="R87" s="224"/>
      <c r="S87" s="492"/>
      <c r="T87" s="492"/>
    </row>
    <row r="88" spans="1:20" ht="12.75" customHeight="1">
      <c r="A88" s="225">
        <v>12</v>
      </c>
      <c r="B88" s="381" t="s">
        <v>361</v>
      </c>
      <c r="C88" s="381" t="s">
        <v>352</v>
      </c>
      <c r="D88" s="379" t="s">
        <v>339</v>
      </c>
      <c r="E88" s="379">
        <v>74.2</v>
      </c>
      <c r="F88" s="228">
        <f t="shared" ref="F88" si="104">H88+J88+R88</f>
        <v>0.31909679999999996</v>
      </c>
      <c r="G88" s="469">
        <v>0.17599999999999999</v>
      </c>
      <c r="H88" s="224">
        <f t="shared" ref="H88" si="105">G88*$P$3/1000</f>
        <v>0.31909679999999996</v>
      </c>
      <c r="I88" s="468"/>
      <c r="J88" s="224">
        <f t="shared" si="99"/>
        <v>0</v>
      </c>
      <c r="K88" s="52"/>
      <c r="L88" s="52"/>
      <c r="M88" s="52"/>
      <c r="N88" s="69"/>
      <c r="O88" s="102">
        <f t="shared" si="96"/>
        <v>0</v>
      </c>
      <c r="P88" s="224">
        <f t="shared" ref="P88" si="106">E88*F88</f>
        <v>23.676982559999999</v>
      </c>
      <c r="Q88" s="224">
        <f t="shared" ref="Q88" si="107">SUM(O88:O91)</f>
        <v>0</v>
      </c>
      <c r="R88" s="224">
        <f t="shared" ref="R88" si="108">Q88*1.02*1.05*$R$9</f>
        <v>0</v>
      </c>
      <c r="S88" s="492">
        <f t="shared" si="60"/>
        <v>0.37398812183495195</v>
      </c>
      <c r="T88" s="492">
        <f t="shared" si="103"/>
        <v>27.749918640153435</v>
      </c>
    </row>
    <row r="89" spans="1:20" ht="12.75" customHeight="1">
      <c r="A89" s="225"/>
      <c r="B89" s="381"/>
      <c r="C89" s="381"/>
      <c r="D89" s="379"/>
      <c r="E89" s="379"/>
      <c r="F89" s="228"/>
      <c r="G89" s="469"/>
      <c r="H89" s="224"/>
      <c r="I89" s="468"/>
      <c r="J89" s="224"/>
      <c r="K89" s="52"/>
      <c r="L89" s="52"/>
      <c r="M89" s="52"/>
      <c r="N89" s="69"/>
      <c r="O89" s="102">
        <f t="shared" si="96"/>
        <v>0</v>
      </c>
      <c r="P89" s="224"/>
      <c r="Q89" s="224"/>
      <c r="R89" s="224"/>
      <c r="S89" s="492"/>
      <c r="T89" s="492"/>
    </row>
    <row r="90" spans="1:20" ht="12.75" customHeight="1">
      <c r="A90" s="225"/>
      <c r="B90" s="381"/>
      <c r="C90" s="381"/>
      <c r="D90" s="379"/>
      <c r="E90" s="379"/>
      <c r="F90" s="228"/>
      <c r="G90" s="469"/>
      <c r="H90" s="224"/>
      <c r="I90" s="468"/>
      <c r="J90" s="224"/>
      <c r="K90" s="52"/>
      <c r="L90" s="52"/>
      <c r="M90" s="53"/>
      <c r="N90" s="69"/>
      <c r="O90" s="102">
        <f t="shared" si="96"/>
        <v>0</v>
      </c>
      <c r="P90" s="224"/>
      <c r="Q90" s="224"/>
      <c r="R90" s="224"/>
      <c r="S90" s="492"/>
      <c r="T90" s="492"/>
    </row>
    <row r="91" spans="1:20" ht="12.75" customHeight="1">
      <c r="A91" s="225"/>
      <c r="B91" s="381"/>
      <c r="C91" s="381"/>
      <c r="D91" s="379"/>
      <c r="E91" s="379"/>
      <c r="F91" s="228"/>
      <c r="G91" s="469"/>
      <c r="H91" s="224"/>
      <c r="I91" s="468"/>
      <c r="J91" s="224"/>
      <c r="K91" s="52"/>
      <c r="L91" s="52"/>
      <c r="M91" s="52"/>
      <c r="N91" s="69"/>
      <c r="O91" s="102">
        <f t="shared" si="96"/>
        <v>0</v>
      </c>
      <c r="P91" s="224"/>
      <c r="Q91" s="224"/>
      <c r="R91" s="224"/>
      <c r="S91" s="492"/>
      <c r="T91" s="492"/>
    </row>
    <row r="92" spans="1:20" ht="12.75" customHeight="1">
      <c r="A92" s="225">
        <v>13</v>
      </c>
      <c r="B92" s="381" t="s">
        <v>363</v>
      </c>
      <c r="C92" s="381" t="s">
        <v>350</v>
      </c>
      <c r="D92" s="379" t="s">
        <v>339</v>
      </c>
      <c r="E92" s="384">
        <v>74.2</v>
      </c>
      <c r="F92" s="228">
        <f t="shared" ref="F92" si="109">H92+J92+R92</f>
        <v>0.92465549999999996</v>
      </c>
      <c r="G92" s="468">
        <v>0.51</v>
      </c>
      <c r="H92" s="224">
        <f t="shared" ref="H92" si="110">G92*$P$3/1000</f>
        <v>0.92465549999999996</v>
      </c>
      <c r="I92" s="380"/>
      <c r="J92" s="224">
        <f t="shared" si="99"/>
        <v>0</v>
      </c>
      <c r="K92" s="52"/>
      <c r="L92" s="52"/>
      <c r="M92" s="52"/>
      <c r="N92" s="69"/>
      <c r="O92" s="102">
        <f t="shared" si="96"/>
        <v>0</v>
      </c>
      <c r="P92" s="224">
        <f t="shared" ref="P92" si="111">E92*F92</f>
        <v>68.609438100000006</v>
      </c>
      <c r="Q92" s="224">
        <f t="shared" ref="Q92" si="112">SUM(O92:O95)</f>
        <v>0</v>
      </c>
      <c r="R92" s="224">
        <f t="shared" ref="R92" si="113">Q92*1.02*1.05*$R$9</f>
        <v>0</v>
      </c>
      <c r="S92" s="492">
        <f t="shared" si="60"/>
        <v>1.0837155803171905</v>
      </c>
      <c r="T92" s="492">
        <f t="shared" si="103"/>
        <v>80.411696059535544</v>
      </c>
    </row>
    <row r="93" spans="1:20" ht="12.75" customHeight="1">
      <c r="A93" s="225"/>
      <c r="B93" s="381"/>
      <c r="C93" s="381"/>
      <c r="D93" s="379"/>
      <c r="E93" s="384"/>
      <c r="F93" s="228"/>
      <c r="G93" s="468"/>
      <c r="H93" s="224"/>
      <c r="I93" s="380"/>
      <c r="J93" s="224"/>
      <c r="K93" s="52"/>
      <c r="L93" s="52"/>
      <c r="M93" s="52"/>
      <c r="N93" s="69"/>
      <c r="O93" s="102">
        <f t="shared" si="96"/>
        <v>0</v>
      </c>
      <c r="P93" s="224"/>
      <c r="Q93" s="224"/>
      <c r="R93" s="224"/>
      <c r="S93" s="492"/>
      <c r="T93" s="492"/>
    </row>
    <row r="94" spans="1:20" ht="12.75" customHeight="1">
      <c r="A94" s="225"/>
      <c r="B94" s="381"/>
      <c r="C94" s="381"/>
      <c r="D94" s="379"/>
      <c r="E94" s="384"/>
      <c r="F94" s="228"/>
      <c r="G94" s="468"/>
      <c r="H94" s="224"/>
      <c r="I94" s="380"/>
      <c r="J94" s="224"/>
      <c r="K94" s="52"/>
      <c r="L94" s="52"/>
      <c r="M94" s="53"/>
      <c r="N94" s="69"/>
      <c r="O94" s="102">
        <f t="shared" si="96"/>
        <v>0</v>
      </c>
      <c r="P94" s="224"/>
      <c r="Q94" s="224"/>
      <c r="R94" s="224"/>
      <c r="S94" s="492"/>
      <c r="T94" s="492"/>
    </row>
    <row r="95" spans="1:20" ht="12.75" customHeight="1">
      <c r="A95" s="225"/>
      <c r="B95" s="381"/>
      <c r="C95" s="381"/>
      <c r="D95" s="379"/>
      <c r="E95" s="384"/>
      <c r="F95" s="228"/>
      <c r="G95" s="468"/>
      <c r="H95" s="224"/>
      <c r="I95" s="380"/>
      <c r="J95" s="224"/>
      <c r="K95" s="52"/>
      <c r="L95" s="52"/>
      <c r="M95" s="52"/>
      <c r="N95" s="69"/>
      <c r="O95" s="102">
        <f t="shared" si="96"/>
        <v>0</v>
      </c>
      <c r="P95" s="224"/>
      <c r="Q95" s="224"/>
      <c r="R95" s="224"/>
      <c r="S95" s="492"/>
      <c r="T95" s="492"/>
    </row>
    <row r="96" spans="1:20" ht="12.75" customHeight="1">
      <c r="A96" s="225">
        <v>14</v>
      </c>
      <c r="B96" s="381" t="s">
        <v>362</v>
      </c>
      <c r="C96" s="381" t="s">
        <v>351</v>
      </c>
      <c r="D96" s="379" t="s">
        <v>339</v>
      </c>
      <c r="E96" s="384">
        <v>10.199999999999999</v>
      </c>
      <c r="F96" s="228">
        <f t="shared" ref="F96" si="114">H96+J96+R96</f>
        <v>0.70708950000000004</v>
      </c>
      <c r="G96" s="380">
        <v>0.39</v>
      </c>
      <c r="H96" s="224">
        <f t="shared" ref="H96" si="115">G96*$P$3/1000</f>
        <v>0.70708950000000004</v>
      </c>
      <c r="I96" s="468"/>
      <c r="J96" s="224">
        <f t="shared" si="99"/>
        <v>0</v>
      </c>
      <c r="K96" s="52"/>
      <c r="L96" s="52"/>
      <c r="M96" s="52"/>
      <c r="N96" s="69"/>
      <c r="O96" s="102">
        <f t="shared" si="96"/>
        <v>0</v>
      </c>
      <c r="P96" s="224">
        <f t="shared" ref="P96" si="116">E96*F96</f>
        <v>7.2123128999999997</v>
      </c>
      <c r="Q96" s="224">
        <f t="shared" ref="Q96" si="117">SUM(O96:O99)</f>
        <v>0</v>
      </c>
      <c r="R96" s="224">
        <f t="shared" ref="R96" si="118">Q96*1.02*1.05*$R$9</f>
        <v>0</v>
      </c>
      <c r="S96" s="492">
        <f t="shared" si="60"/>
        <v>0.8287236790660869</v>
      </c>
      <c r="T96" s="492">
        <f t="shared" si="103"/>
        <v>8.4529815264740851</v>
      </c>
    </row>
    <row r="97" spans="1:20" ht="12.75" customHeight="1">
      <c r="A97" s="225"/>
      <c r="B97" s="381"/>
      <c r="C97" s="381"/>
      <c r="D97" s="379"/>
      <c r="E97" s="384"/>
      <c r="F97" s="228"/>
      <c r="G97" s="380"/>
      <c r="H97" s="224"/>
      <c r="I97" s="468"/>
      <c r="J97" s="224"/>
      <c r="K97" s="52"/>
      <c r="L97" s="52"/>
      <c r="M97" s="52"/>
      <c r="N97" s="69"/>
      <c r="O97" s="102">
        <f t="shared" si="96"/>
        <v>0</v>
      </c>
      <c r="P97" s="224"/>
      <c r="Q97" s="224"/>
      <c r="R97" s="224"/>
      <c r="S97" s="492"/>
      <c r="T97" s="492"/>
    </row>
    <row r="98" spans="1:20" ht="12.75" customHeight="1">
      <c r="A98" s="225"/>
      <c r="B98" s="381"/>
      <c r="C98" s="381"/>
      <c r="D98" s="379"/>
      <c r="E98" s="384"/>
      <c r="F98" s="228"/>
      <c r="G98" s="380"/>
      <c r="H98" s="224"/>
      <c r="I98" s="468"/>
      <c r="J98" s="224"/>
      <c r="K98" s="52"/>
      <c r="L98" s="52"/>
      <c r="M98" s="53"/>
      <c r="N98" s="69"/>
      <c r="O98" s="102">
        <f t="shared" si="96"/>
        <v>0</v>
      </c>
      <c r="P98" s="224"/>
      <c r="Q98" s="224"/>
      <c r="R98" s="224"/>
      <c r="S98" s="492"/>
      <c r="T98" s="492"/>
    </row>
    <row r="99" spans="1:20" ht="12.75" customHeight="1">
      <c r="A99" s="225"/>
      <c r="B99" s="381"/>
      <c r="C99" s="381"/>
      <c r="D99" s="379"/>
      <c r="E99" s="384"/>
      <c r="F99" s="228"/>
      <c r="G99" s="380"/>
      <c r="H99" s="224"/>
      <c r="I99" s="468"/>
      <c r="J99" s="224"/>
      <c r="K99" s="52"/>
      <c r="L99" s="52"/>
      <c r="M99" s="52"/>
      <c r="N99" s="69"/>
      <c r="O99" s="102">
        <f t="shared" si="96"/>
        <v>0</v>
      </c>
      <c r="P99" s="224"/>
      <c r="Q99" s="224"/>
      <c r="R99" s="224"/>
      <c r="S99" s="492"/>
      <c r="T99" s="492"/>
    </row>
    <row r="100" spans="1:20" ht="12.75" customHeight="1">
      <c r="A100" s="225">
        <v>15</v>
      </c>
      <c r="B100" s="381" t="s">
        <v>78</v>
      </c>
      <c r="C100" s="381" t="s">
        <v>474</v>
      </c>
      <c r="D100" s="379" t="s">
        <v>397</v>
      </c>
      <c r="E100" s="487">
        <v>25</v>
      </c>
      <c r="F100" s="228">
        <f t="shared" ref="F100" si="119">H100+J100+R100</f>
        <v>2.7627386399999998</v>
      </c>
      <c r="G100" s="380">
        <v>0.2</v>
      </c>
      <c r="H100" s="224">
        <f t="shared" ref="H100" si="120">G100*$P$3/1000</f>
        <v>0.36260999999999999</v>
      </c>
      <c r="I100" s="489">
        <v>1.008</v>
      </c>
      <c r="J100" s="224">
        <f t="shared" si="99"/>
        <v>2.4001286399999997</v>
      </c>
      <c r="K100" s="52"/>
      <c r="L100" s="52"/>
      <c r="M100" s="52"/>
      <c r="N100" s="69"/>
      <c r="O100" s="102">
        <f t="shared" si="96"/>
        <v>0</v>
      </c>
      <c r="P100" s="224">
        <f t="shared" ref="P100" si="121">E100*F100</f>
        <v>69.068466000000001</v>
      </c>
      <c r="Q100" s="224">
        <f t="shared" ref="Q100" si="122">SUM(O100:O103)</f>
        <v>0</v>
      </c>
      <c r="R100" s="224">
        <f t="shared" ref="R100" si="123">Q100*1.02*1.05*$R$9</f>
        <v>0</v>
      </c>
      <c r="S100" s="492">
        <f t="shared" si="60"/>
        <v>3.2379874542598031</v>
      </c>
      <c r="T100" s="492">
        <f t="shared" si="103"/>
        <v>80.949686356495079</v>
      </c>
    </row>
    <row r="101" spans="1:20" ht="12.75" customHeight="1">
      <c r="A101" s="225"/>
      <c r="B101" s="381"/>
      <c r="C101" s="381"/>
      <c r="D101" s="379"/>
      <c r="E101" s="487"/>
      <c r="F101" s="228"/>
      <c r="G101" s="380"/>
      <c r="H101" s="224"/>
      <c r="I101" s="489"/>
      <c r="J101" s="224"/>
      <c r="K101" s="52"/>
      <c r="L101" s="52"/>
      <c r="M101" s="52"/>
      <c r="N101" s="69"/>
      <c r="O101" s="102">
        <f t="shared" si="96"/>
        <v>0</v>
      </c>
      <c r="P101" s="224"/>
      <c r="Q101" s="224"/>
      <c r="R101" s="224"/>
      <c r="S101" s="492"/>
      <c r="T101" s="492"/>
    </row>
    <row r="102" spans="1:20" ht="12.75" customHeight="1">
      <c r="A102" s="225"/>
      <c r="B102" s="381"/>
      <c r="C102" s="381"/>
      <c r="D102" s="379"/>
      <c r="E102" s="487"/>
      <c r="F102" s="228"/>
      <c r="G102" s="380"/>
      <c r="H102" s="224"/>
      <c r="I102" s="489"/>
      <c r="J102" s="224"/>
      <c r="K102" s="52"/>
      <c r="L102" s="52"/>
      <c r="M102" s="53"/>
      <c r="N102" s="69"/>
      <c r="O102" s="102">
        <f t="shared" si="96"/>
        <v>0</v>
      </c>
      <c r="P102" s="224"/>
      <c r="Q102" s="224"/>
      <c r="R102" s="224"/>
      <c r="S102" s="492"/>
      <c r="T102" s="492"/>
    </row>
    <row r="103" spans="1:20" ht="12.75" customHeight="1">
      <c r="A103" s="225"/>
      <c r="B103" s="381"/>
      <c r="C103" s="381"/>
      <c r="D103" s="379"/>
      <c r="E103" s="487"/>
      <c r="F103" s="228"/>
      <c r="G103" s="380"/>
      <c r="H103" s="224"/>
      <c r="I103" s="489"/>
      <c r="J103" s="224"/>
      <c r="K103" s="52"/>
      <c r="L103" s="52"/>
      <c r="M103" s="52"/>
      <c r="N103" s="69"/>
      <c r="O103" s="102">
        <f t="shared" si="96"/>
        <v>0</v>
      </c>
      <c r="P103" s="224"/>
      <c r="Q103" s="224"/>
      <c r="R103" s="224"/>
      <c r="S103" s="492"/>
      <c r="T103" s="492"/>
    </row>
    <row r="104" spans="1:20" ht="12.75" customHeight="1">
      <c r="A104" s="225">
        <v>16</v>
      </c>
      <c r="B104" s="226" t="s">
        <v>335</v>
      </c>
      <c r="C104" s="226" t="s">
        <v>334</v>
      </c>
      <c r="D104" s="225" t="s">
        <v>76</v>
      </c>
      <c r="E104" s="228">
        <v>43.6</v>
      </c>
      <c r="F104" s="228">
        <f t="shared" ref="F104" si="124">H104+J104+R104</f>
        <v>2.4214670999999997</v>
      </c>
      <c r="G104" s="262">
        <v>0.39</v>
      </c>
      <c r="H104" s="224">
        <f t="shared" ref="H104" si="125">G104*$P$3/1000</f>
        <v>0.70708950000000004</v>
      </c>
      <c r="I104" s="251">
        <v>0.72</v>
      </c>
      <c r="J104" s="224">
        <f t="shared" si="99"/>
        <v>1.7143775999999997</v>
      </c>
      <c r="K104" s="101"/>
      <c r="L104" s="101"/>
      <c r="M104" s="101"/>
      <c r="N104" s="109"/>
      <c r="O104" s="102">
        <f t="shared" si="96"/>
        <v>0</v>
      </c>
      <c r="P104" s="224">
        <f t="shared" ref="P104" si="126">E104*F104</f>
        <v>105.57596555999999</v>
      </c>
      <c r="Q104" s="224">
        <f t="shared" ref="Q104" si="127">SUM(O104:O107)</f>
        <v>0</v>
      </c>
      <c r="R104" s="224">
        <f t="shared" ref="R104" si="128">Q104*1.02*1.05*$R$9</f>
        <v>0</v>
      </c>
      <c r="S104" s="492">
        <f t="shared" si="60"/>
        <v>2.838010073476537</v>
      </c>
      <c r="T104" s="492">
        <f t="shared" si="103"/>
        <v>123.73723920357702</v>
      </c>
    </row>
    <row r="105" spans="1:20" ht="12.75" customHeight="1">
      <c r="A105" s="225"/>
      <c r="B105" s="226"/>
      <c r="C105" s="226"/>
      <c r="D105" s="225"/>
      <c r="E105" s="228"/>
      <c r="F105" s="228"/>
      <c r="G105" s="262"/>
      <c r="H105" s="224"/>
      <c r="I105" s="251"/>
      <c r="J105" s="224"/>
      <c r="K105" s="101"/>
      <c r="L105" s="101"/>
      <c r="M105" s="101"/>
      <c r="N105" s="109"/>
      <c r="O105" s="102">
        <f t="shared" si="96"/>
        <v>0</v>
      </c>
      <c r="P105" s="224"/>
      <c r="Q105" s="224"/>
      <c r="R105" s="224"/>
      <c r="S105" s="492"/>
      <c r="T105" s="492"/>
    </row>
    <row r="106" spans="1:20" ht="12.75" customHeight="1">
      <c r="A106" s="225"/>
      <c r="B106" s="226"/>
      <c r="C106" s="226"/>
      <c r="D106" s="225"/>
      <c r="E106" s="228"/>
      <c r="F106" s="228"/>
      <c r="G106" s="262"/>
      <c r="H106" s="224"/>
      <c r="I106" s="251"/>
      <c r="J106" s="224"/>
      <c r="K106" s="101"/>
      <c r="L106" s="101"/>
      <c r="M106" s="101"/>
      <c r="N106" s="109"/>
      <c r="O106" s="102">
        <f t="shared" si="96"/>
        <v>0</v>
      </c>
      <c r="P106" s="224"/>
      <c r="Q106" s="224"/>
      <c r="R106" s="224"/>
      <c r="S106" s="492"/>
      <c r="T106" s="492"/>
    </row>
    <row r="107" spans="1:20" ht="12.75" customHeight="1">
      <c r="A107" s="225"/>
      <c r="B107" s="226"/>
      <c r="C107" s="226"/>
      <c r="D107" s="225"/>
      <c r="E107" s="228"/>
      <c r="F107" s="228"/>
      <c r="G107" s="262"/>
      <c r="H107" s="224"/>
      <c r="I107" s="251"/>
      <c r="J107" s="224"/>
      <c r="K107" s="101"/>
      <c r="L107" s="101"/>
      <c r="M107" s="101"/>
      <c r="N107" s="109"/>
      <c r="O107" s="102">
        <f t="shared" si="96"/>
        <v>0</v>
      </c>
      <c r="P107" s="224"/>
      <c r="Q107" s="224"/>
      <c r="R107" s="224"/>
      <c r="S107" s="492"/>
      <c r="T107" s="492"/>
    </row>
    <row r="108" spans="1:20" ht="12.75" customHeight="1">
      <c r="A108" s="379"/>
      <c r="B108" s="381"/>
      <c r="C108" s="485" t="s">
        <v>479</v>
      </c>
      <c r="D108" s="488"/>
      <c r="E108" s="487"/>
      <c r="F108" s="228">
        <f t="shared" ref="F108" si="129">H108+J108+R108</f>
        <v>0</v>
      </c>
      <c r="G108" s="380"/>
      <c r="H108" s="224">
        <f t="shared" ref="H108" si="130">G108*$P$3/1000</f>
        <v>0</v>
      </c>
      <c r="I108" s="470"/>
      <c r="J108" s="224">
        <f t="shared" si="99"/>
        <v>0</v>
      </c>
      <c r="K108" s="52"/>
      <c r="L108" s="52"/>
      <c r="M108" s="52"/>
      <c r="N108" s="69"/>
      <c r="O108" s="102">
        <f t="shared" si="96"/>
        <v>0</v>
      </c>
      <c r="P108" s="224">
        <f t="shared" ref="P108" si="131">E108*F108</f>
        <v>0</v>
      </c>
      <c r="Q108" s="224">
        <f t="shared" ref="Q108" si="132">SUM(O108:O111)</f>
        <v>0</v>
      </c>
      <c r="R108" s="224">
        <f t="shared" ref="R108" si="133">Q108*1.02*1.05*$R$9</f>
        <v>0</v>
      </c>
      <c r="S108" s="492">
        <f t="shared" si="60"/>
        <v>0</v>
      </c>
      <c r="T108" s="492">
        <f t="shared" si="103"/>
        <v>0</v>
      </c>
    </row>
    <row r="109" spans="1:20" ht="12.75" customHeight="1">
      <c r="A109" s="379"/>
      <c r="B109" s="381"/>
      <c r="C109" s="485"/>
      <c r="D109" s="488"/>
      <c r="E109" s="487"/>
      <c r="F109" s="228"/>
      <c r="G109" s="380"/>
      <c r="H109" s="224"/>
      <c r="I109" s="470"/>
      <c r="J109" s="224"/>
      <c r="K109" s="52"/>
      <c r="L109" s="52"/>
      <c r="M109" s="52"/>
      <c r="N109" s="69"/>
      <c r="O109" s="102">
        <f t="shared" si="96"/>
        <v>0</v>
      </c>
      <c r="P109" s="224"/>
      <c r="Q109" s="224"/>
      <c r="R109" s="224"/>
      <c r="S109" s="492"/>
      <c r="T109" s="492"/>
    </row>
    <row r="110" spans="1:20" ht="12.75" customHeight="1">
      <c r="A110" s="379"/>
      <c r="B110" s="381"/>
      <c r="C110" s="485"/>
      <c r="D110" s="488"/>
      <c r="E110" s="487"/>
      <c r="F110" s="228"/>
      <c r="G110" s="380"/>
      <c r="H110" s="224"/>
      <c r="I110" s="470"/>
      <c r="J110" s="224"/>
      <c r="K110" s="52"/>
      <c r="L110" s="52"/>
      <c r="M110" s="52"/>
      <c r="N110" s="69"/>
      <c r="O110" s="102">
        <f t="shared" si="96"/>
        <v>0</v>
      </c>
      <c r="P110" s="224"/>
      <c r="Q110" s="224"/>
      <c r="R110" s="224"/>
      <c r="S110" s="492"/>
      <c r="T110" s="492"/>
    </row>
    <row r="111" spans="1:20" ht="12.75" customHeight="1">
      <c r="A111" s="379"/>
      <c r="B111" s="381"/>
      <c r="C111" s="485"/>
      <c r="D111" s="488"/>
      <c r="E111" s="487"/>
      <c r="F111" s="228"/>
      <c r="G111" s="380"/>
      <c r="H111" s="224"/>
      <c r="I111" s="470"/>
      <c r="J111" s="224"/>
      <c r="K111" s="52"/>
      <c r="L111" s="52"/>
      <c r="M111" s="52"/>
      <c r="N111" s="69"/>
      <c r="O111" s="102">
        <f t="shared" si="96"/>
        <v>0</v>
      </c>
      <c r="P111" s="224"/>
      <c r="Q111" s="224"/>
      <c r="R111" s="224"/>
      <c r="S111" s="492"/>
      <c r="T111" s="492"/>
    </row>
    <row r="112" spans="1:20" ht="12.75" customHeight="1">
      <c r="A112" s="379"/>
      <c r="B112" s="381"/>
      <c r="C112" s="485" t="s">
        <v>138</v>
      </c>
      <c r="D112" s="488"/>
      <c r="E112" s="487"/>
      <c r="F112" s="228">
        <f t="shared" ref="F112" si="134">H112+J112+R112</f>
        <v>0</v>
      </c>
      <c r="G112" s="380"/>
      <c r="H112" s="224">
        <f t="shared" ref="H112" si="135">G112*$P$3/1000</f>
        <v>0</v>
      </c>
      <c r="I112" s="380"/>
      <c r="J112" s="224">
        <f t="shared" si="99"/>
        <v>0</v>
      </c>
      <c r="K112" s="52"/>
      <c r="L112" s="52"/>
      <c r="M112" s="52"/>
      <c r="N112" s="69"/>
      <c r="O112" s="102">
        <f t="shared" si="96"/>
        <v>0</v>
      </c>
      <c r="P112" s="224">
        <f t="shared" ref="P112" si="136">E112*F112</f>
        <v>0</v>
      </c>
      <c r="Q112" s="224">
        <f t="shared" ref="Q112" si="137">SUM(O112:O115)</f>
        <v>0</v>
      </c>
      <c r="R112" s="224">
        <f t="shared" ref="R112" si="138">Q112*1.02*1.05*$R$9</f>
        <v>0</v>
      </c>
      <c r="S112" s="492">
        <f t="shared" si="60"/>
        <v>0</v>
      </c>
      <c r="T112" s="492">
        <f t="shared" si="103"/>
        <v>0</v>
      </c>
    </row>
    <row r="113" spans="1:20" ht="12.75" customHeight="1">
      <c r="A113" s="379"/>
      <c r="B113" s="381"/>
      <c r="C113" s="485"/>
      <c r="D113" s="488"/>
      <c r="E113" s="487"/>
      <c r="F113" s="228"/>
      <c r="G113" s="380"/>
      <c r="H113" s="224"/>
      <c r="I113" s="380"/>
      <c r="J113" s="224"/>
      <c r="K113" s="52"/>
      <c r="L113" s="52"/>
      <c r="M113" s="52"/>
      <c r="N113" s="69"/>
      <c r="O113" s="102">
        <f t="shared" si="96"/>
        <v>0</v>
      </c>
      <c r="P113" s="224"/>
      <c r="Q113" s="224"/>
      <c r="R113" s="224"/>
      <c r="S113" s="492"/>
      <c r="T113" s="492"/>
    </row>
    <row r="114" spans="1:20" ht="12.75" customHeight="1">
      <c r="A114" s="379"/>
      <c r="B114" s="381"/>
      <c r="C114" s="485"/>
      <c r="D114" s="488"/>
      <c r="E114" s="487"/>
      <c r="F114" s="228"/>
      <c r="G114" s="380"/>
      <c r="H114" s="224"/>
      <c r="I114" s="380"/>
      <c r="J114" s="224"/>
      <c r="K114" s="52"/>
      <c r="L114" s="52"/>
      <c r="M114" s="53"/>
      <c r="N114" s="69"/>
      <c r="O114" s="102">
        <f t="shared" si="96"/>
        <v>0</v>
      </c>
      <c r="P114" s="224"/>
      <c r="Q114" s="224"/>
      <c r="R114" s="224"/>
      <c r="S114" s="492"/>
      <c r="T114" s="492"/>
    </row>
    <row r="115" spans="1:20" ht="12.75" customHeight="1">
      <c r="A115" s="379"/>
      <c r="B115" s="381"/>
      <c r="C115" s="485"/>
      <c r="D115" s="488"/>
      <c r="E115" s="487"/>
      <c r="F115" s="228"/>
      <c r="G115" s="380"/>
      <c r="H115" s="224"/>
      <c r="I115" s="380"/>
      <c r="J115" s="224"/>
      <c r="K115" s="52"/>
      <c r="L115" s="52"/>
      <c r="M115" s="52"/>
      <c r="N115" s="69"/>
      <c r="O115" s="102">
        <f t="shared" si="96"/>
        <v>0</v>
      </c>
      <c r="P115" s="224"/>
      <c r="Q115" s="224"/>
      <c r="R115" s="224"/>
      <c r="S115" s="492"/>
      <c r="T115" s="492"/>
    </row>
    <row r="116" spans="1:20" ht="12.75" customHeight="1">
      <c r="A116" s="379">
        <v>1</v>
      </c>
      <c r="B116" s="381" t="s">
        <v>90</v>
      </c>
      <c r="C116" s="381" t="s">
        <v>107</v>
      </c>
      <c r="D116" s="379" t="s">
        <v>83</v>
      </c>
      <c r="E116" s="384">
        <v>1.7</v>
      </c>
      <c r="F116" s="228">
        <f t="shared" ref="F116" si="139">H116+J116+R116</f>
        <v>9.0252350354680004</v>
      </c>
      <c r="G116" s="380">
        <v>0.11</v>
      </c>
      <c r="H116" s="224">
        <f t="shared" ref="H116" si="140">G116*$P$3/1000</f>
        <v>0.19943549999999999</v>
      </c>
      <c r="I116" s="470">
        <v>0.76</v>
      </c>
      <c r="J116" s="224">
        <f t="shared" si="99"/>
        <v>1.8096207999999998</v>
      </c>
      <c r="K116" s="52" t="s">
        <v>100</v>
      </c>
      <c r="L116" s="52" t="s">
        <v>88</v>
      </c>
      <c r="M116" s="52">
        <v>7.0000000000000007E-2</v>
      </c>
      <c r="N116" s="69">
        <v>0.156</v>
      </c>
      <c r="O116" s="102">
        <f t="shared" si="96"/>
        <v>1.0920000000000001E-2</v>
      </c>
      <c r="P116" s="224">
        <f t="shared" ref="P116" si="141">E116*F116</f>
        <v>15.342899560295601</v>
      </c>
      <c r="Q116" s="224">
        <f t="shared" ref="Q116" si="142">SUM(O116:O119)</f>
        <v>6.1345200000000002</v>
      </c>
      <c r="R116" s="224">
        <f t="shared" ref="R116" si="143">Q116*1.02*1.05*$R$9</f>
        <v>7.0161787354680003</v>
      </c>
      <c r="S116" s="492">
        <f t="shared" ref="S116:S152" si="144">F116*$S$12</f>
        <v>10.57776417699483</v>
      </c>
      <c r="T116" s="492">
        <f t="shared" si="103"/>
        <v>17.982199100891211</v>
      </c>
    </row>
    <row r="117" spans="1:20" ht="12.75" customHeight="1">
      <c r="A117" s="379"/>
      <c r="B117" s="381"/>
      <c r="C117" s="381"/>
      <c r="D117" s="379"/>
      <c r="E117" s="384"/>
      <c r="F117" s="228"/>
      <c r="G117" s="380"/>
      <c r="H117" s="224"/>
      <c r="I117" s="470"/>
      <c r="J117" s="224"/>
      <c r="K117" s="52" t="s">
        <v>93</v>
      </c>
      <c r="L117" s="52" t="s">
        <v>88</v>
      </c>
      <c r="M117" s="52">
        <v>1.26</v>
      </c>
      <c r="N117" s="69">
        <v>4.8600000000000003</v>
      </c>
      <c r="O117" s="102">
        <f t="shared" si="96"/>
        <v>6.1236000000000006</v>
      </c>
      <c r="P117" s="224"/>
      <c r="Q117" s="224"/>
      <c r="R117" s="224"/>
      <c r="S117" s="492"/>
      <c r="T117" s="492"/>
    </row>
    <row r="118" spans="1:20" ht="12.75" customHeight="1">
      <c r="A118" s="379"/>
      <c r="B118" s="381"/>
      <c r="C118" s="381"/>
      <c r="D118" s="379"/>
      <c r="E118" s="384"/>
      <c r="F118" s="228"/>
      <c r="G118" s="380"/>
      <c r="H118" s="224"/>
      <c r="I118" s="470"/>
      <c r="J118" s="224"/>
      <c r="K118" s="52"/>
      <c r="L118" s="52"/>
      <c r="M118" s="52"/>
      <c r="N118" s="69"/>
      <c r="O118" s="102">
        <f t="shared" si="96"/>
        <v>0</v>
      </c>
      <c r="P118" s="224"/>
      <c r="Q118" s="224"/>
      <c r="R118" s="224"/>
      <c r="S118" s="492"/>
      <c r="T118" s="492"/>
    </row>
    <row r="119" spans="1:20" ht="12.75" customHeight="1">
      <c r="A119" s="379"/>
      <c r="B119" s="381"/>
      <c r="C119" s="381"/>
      <c r="D119" s="379"/>
      <c r="E119" s="384"/>
      <c r="F119" s="228"/>
      <c r="G119" s="380"/>
      <c r="H119" s="224"/>
      <c r="I119" s="470"/>
      <c r="J119" s="224"/>
      <c r="K119" s="52"/>
      <c r="L119" s="52"/>
      <c r="M119" s="52"/>
      <c r="N119" s="69"/>
      <c r="O119" s="102">
        <f t="shared" si="96"/>
        <v>0</v>
      </c>
      <c r="P119" s="224"/>
      <c r="Q119" s="224"/>
      <c r="R119" s="224"/>
      <c r="S119" s="492"/>
      <c r="T119" s="492"/>
    </row>
    <row r="120" spans="1:20" ht="12.75" customHeight="1">
      <c r="A120" s="379">
        <v>2</v>
      </c>
      <c r="B120" s="226" t="s">
        <v>108</v>
      </c>
      <c r="C120" s="381" t="s">
        <v>109</v>
      </c>
      <c r="D120" s="488" t="s">
        <v>84</v>
      </c>
      <c r="E120" s="384">
        <v>225.6</v>
      </c>
      <c r="F120" s="228">
        <f t="shared" ref="F120" si="145">H120+J120+R120</f>
        <v>3.6125359877543004</v>
      </c>
      <c r="G120" s="262">
        <v>0.40100000000000002</v>
      </c>
      <c r="H120" s="224">
        <f t="shared" ref="H120" si="146">G120*$P$3/1000</f>
        <v>0.72703304999999996</v>
      </c>
      <c r="I120" s="470">
        <v>7.1000000000000004E-3</v>
      </c>
      <c r="J120" s="224">
        <f t="shared" si="99"/>
        <v>1.6905668000000002E-2</v>
      </c>
      <c r="K120" s="52" t="s">
        <v>106</v>
      </c>
      <c r="L120" s="52" t="s">
        <v>84</v>
      </c>
      <c r="M120" s="52">
        <v>1</v>
      </c>
      <c r="N120" s="69">
        <v>1.6659999999999999</v>
      </c>
      <c r="O120" s="102">
        <f t="shared" si="96"/>
        <v>1.6659999999999999</v>
      </c>
      <c r="P120" s="224">
        <f t="shared" ref="P120" si="147">E120*F120</f>
        <v>814.98811883737017</v>
      </c>
      <c r="Q120" s="224">
        <f t="shared" ref="Q120" si="148">SUM(O120:O123)</f>
        <v>2.508127</v>
      </c>
      <c r="R120" s="224">
        <f t="shared" ref="R120" si="149">Q120*1.02*1.05*$R$9</f>
        <v>2.8685972697543005</v>
      </c>
      <c r="S120" s="492">
        <f t="shared" si="144"/>
        <v>4.2339677148796353</v>
      </c>
      <c r="T120" s="492">
        <f t="shared" ref="T120:T152" si="150">S120*E120</f>
        <v>955.18311647684573</v>
      </c>
    </row>
    <row r="121" spans="1:20" ht="12.75" customHeight="1">
      <c r="A121" s="379"/>
      <c r="B121" s="226"/>
      <c r="C121" s="381"/>
      <c r="D121" s="488"/>
      <c r="E121" s="384"/>
      <c r="F121" s="228"/>
      <c r="G121" s="262"/>
      <c r="H121" s="224"/>
      <c r="I121" s="470"/>
      <c r="J121" s="224"/>
      <c r="K121" s="52" t="s">
        <v>87</v>
      </c>
      <c r="L121" s="52" t="s">
        <v>88</v>
      </c>
      <c r="M121" s="52">
        <v>3.1E-2</v>
      </c>
      <c r="N121" s="69">
        <v>27.016999999999999</v>
      </c>
      <c r="O121" s="102">
        <f t="shared" si="96"/>
        <v>0.83752700000000002</v>
      </c>
      <c r="P121" s="224"/>
      <c r="Q121" s="224"/>
      <c r="R121" s="224"/>
      <c r="S121" s="492"/>
      <c r="T121" s="492"/>
    </row>
    <row r="122" spans="1:20" ht="12.75" customHeight="1">
      <c r="A122" s="379"/>
      <c r="B122" s="226"/>
      <c r="C122" s="381"/>
      <c r="D122" s="488"/>
      <c r="E122" s="384"/>
      <c r="F122" s="228"/>
      <c r="G122" s="262"/>
      <c r="H122" s="224"/>
      <c r="I122" s="470"/>
      <c r="J122" s="224"/>
      <c r="K122" s="52" t="s">
        <v>89</v>
      </c>
      <c r="L122" s="52" t="s">
        <v>88</v>
      </c>
      <c r="M122" s="52">
        <v>2.0000000000000001E-4</v>
      </c>
      <c r="N122" s="69">
        <v>23</v>
      </c>
      <c r="O122" s="102">
        <f t="shared" si="96"/>
        <v>4.5999999999999999E-3</v>
      </c>
      <c r="P122" s="224"/>
      <c r="Q122" s="224"/>
      <c r="R122" s="224"/>
      <c r="S122" s="492"/>
      <c r="T122" s="492"/>
    </row>
    <row r="123" spans="1:20" ht="12.75" customHeight="1">
      <c r="A123" s="379"/>
      <c r="B123" s="226"/>
      <c r="C123" s="381"/>
      <c r="D123" s="488"/>
      <c r="E123" s="384"/>
      <c r="F123" s="228"/>
      <c r="G123" s="262"/>
      <c r="H123" s="224"/>
      <c r="I123" s="470"/>
      <c r="J123" s="224"/>
      <c r="K123" s="52"/>
      <c r="L123" s="52"/>
      <c r="M123" s="52"/>
      <c r="N123" s="69"/>
      <c r="O123" s="102">
        <f t="shared" si="96"/>
        <v>0</v>
      </c>
      <c r="P123" s="224"/>
      <c r="Q123" s="224"/>
      <c r="R123" s="224"/>
      <c r="S123" s="492"/>
      <c r="T123" s="492"/>
    </row>
    <row r="124" spans="1:20" ht="12.75" customHeight="1">
      <c r="A124" s="379"/>
      <c r="B124" s="381"/>
      <c r="C124" s="485" t="s">
        <v>110</v>
      </c>
      <c r="D124" s="379"/>
      <c r="E124" s="487"/>
      <c r="F124" s="228">
        <f t="shared" ref="F124" si="151">H124+J124+R124</f>
        <v>0</v>
      </c>
      <c r="G124" s="380"/>
      <c r="H124" s="224">
        <f t="shared" ref="H124" si="152">G124*$P$3/1000</f>
        <v>0</v>
      </c>
      <c r="I124" s="380"/>
      <c r="J124" s="224">
        <f t="shared" si="99"/>
        <v>0</v>
      </c>
      <c r="K124" s="52"/>
      <c r="L124" s="52"/>
      <c r="M124" s="52"/>
      <c r="N124" s="69"/>
      <c r="O124" s="102">
        <f t="shared" si="96"/>
        <v>0</v>
      </c>
      <c r="P124" s="224">
        <f t="shared" ref="P124" si="153">E124*F124</f>
        <v>0</v>
      </c>
      <c r="Q124" s="224">
        <f t="shared" ref="Q124" si="154">SUM(O124:O127)</f>
        <v>0</v>
      </c>
      <c r="R124" s="224">
        <f t="shared" ref="R124" si="155">Q124*1.02*1.05*$R$9</f>
        <v>0</v>
      </c>
      <c r="S124" s="492">
        <f t="shared" si="144"/>
        <v>0</v>
      </c>
      <c r="T124" s="492">
        <f t="shared" si="150"/>
        <v>0</v>
      </c>
    </row>
    <row r="125" spans="1:20" ht="12.75" customHeight="1">
      <c r="A125" s="379"/>
      <c r="B125" s="381"/>
      <c r="C125" s="485"/>
      <c r="D125" s="379"/>
      <c r="E125" s="487"/>
      <c r="F125" s="228"/>
      <c r="G125" s="380"/>
      <c r="H125" s="224"/>
      <c r="I125" s="380"/>
      <c r="J125" s="224"/>
      <c r="K125" s="52"/>
      <c r="L125" s="52"/>
      <c r="M125" s="52"/>
      <c r="N125" s="69"/>
      <c r="O125" s="102">
        <f t="shared" si="96"/>
        <v>0</v>
      </c>
      <c r="P125" s="224"/>
      <c r="Q125" s="224"/>
      <c r="R125" s="224"/>
      <c r="S125" s="492"/>
      <c r="T125" s="492"/>
    </row>
    <row r="126" spans="1:20" ht="12.75" customHeight="1">
      <c r="A126" s="379"/>
      <c r="B126" s="381"/>
      <c r="C126" s="485"/>
      <c r="D126" s="379"/>
      <c r="E126" s="487"/>
      <c r="F126" s="228"/>
      <c r="G126" s="380"/>
      <c r="H126" s="224"/>
      <c r="I126" s="380"/>
      <c r="J126" s="224"/>
      <c r="K126" s="52"/>
      <c r="L126" s="52"/>
      <c r="M126" s="53"/>
      <c r="N126" s="55"/>
      <c r="O126" s="102">
        <f t="shared" si="96"/>
        <v>0</v>
      </c>
      <c r="P126" s="224"/>
      <c r="Q126" s="224"/>
      <c r="R126" s="224"/>
      <c r="S126" s="492"/>
      <c r="T126" s="492"/>
    </row>
    <row r="127" spans="1:20" ht="12.75" customHeight="1">
      <c r="A127" s="379"/>
      <c r="B127" s="381"/>
      <c r="C127" s="485"/>
      <c r="D127" s="379"/>
      <c r="E127" s="487"/>
      <c r="F127" s="228"/>
      <c r="G127" s="380"/>
      <c r="H127" s="224"/>
      <c r="I127" s="380"/>
      <c r="J127" s="224"/>
      <c r="K127" s="52"/>
      <c r="L127" s="52"/>
      <c r="M127" s="52"/>
      <c r="N127" s="69"/>
      <c r="O127" s="102">
        <f t="shared" si="96"/>
        <v>0</v>
      </c>
      <c r="P127" s="224"/>
      <c r="Q127" s="224"/>
      <c r="R127" s="224"/>
      <c r="S127" s="492"/>
      <c r="T127" s="492"/>
    </row>
    <row r="128" spans="1:20" ht="12.75" customHeight="1">
      <c r="A128" s="379">
        <v>1</v>
      </c>
      <c r="B128" s="381" t="s">
        <v>90</v>
      </c>
      <c r="C128" s="381" t="s">
        <v>107</v>
      </c>
      <c r="D128" s="379" t="s">
        <v>83</v>
      </c>
      <c r="E128" s="487">
        <v>8.1</v>
      </c>
      <c r="F128" s="228">
        <f t="shared" ref="F128" si="156">H128+J128+R128</f>
        <v>9.0127456032400008</v>
      </c>
      <c r="G128" s="380">
        <v>0.11</v>
      </c>
      <c r="H128" s="224">
        <f t="shared" ref="H128" si="157">G128*$P$3/1000</f>
        <v>0.19943549999999999</v>
      </c>
      <c r="I128" s="470">
        <v>0.76</v>
      </c>
      <c r="J128" s="224">
        <f t="shared" si="99"/>
        <v>1.8096207999999998</v>
      </c>
      <c r="K128" s="52" t="s">
        <v>93</v>
      </c>
      <c r="L128" s="52" t="s">
        <v>88</v>
      </c>
      <c r="M128" s="52">
        <v>1.26</v>
      </c>
      <c r="N128" s="69">
        <v>4.8600000000000003</v>
      </c>
      <c r="O128" s="102">
        <f t="shared" si="96"/>
        <v>6.1236000000000006</v>
      </c>
      <c r="P128" s="224">
        <f t="shared" ref="P128" si="158">E128*F128</f>
        <v>73.003239386244005</v>
      </c>
      <c r="Q128" s="224">
        <f t="shared" ref="Q128" si="159">SUM(O128:O131)</f>
        <v>6.1236000000000006</v>
      </c>
      <c r="R128" s="224">
        <f t="shared" ref="R128" si="160">Q128*1.02*1.05*$R$9</f>
        <v>7.0036893032400007</v>
      </c>
      <c r="S128" s="492">
        <f t="shared" si="144"/>
        <v>10.563126301272684</v>
      </c>
      <c r="T128" s="492">
        <f t="shared" si="150"/>
        <v>85.561323040308736</v>
      </c>
    </row>
    <row r="129" spans="1:20" ht="12.75" customHeight="1">
      <c r="A129" s="379"/>
      <c r="B129" s="381"/>
      <c r="C129" s="381"/>
      <c r="D129" s="379"/>
      <c r="E129" s="487"/>
      <c r="F129" s="228"/>
      <c r="G129" s="380"/>
      <c r="H129" s="224"/>
      <c r="I129" s="470"/>
      <c r="J129" s="224"/>
      <c r="K129" s="52"/>
      <c r="L129" s="52"/>
      <c r="M129" s="52"/>
      <c r="N129" s="69"/>
      <c r="O129" s="102">
        <f t="shared" si="96"/>
        <v>0</v>
      </c>
      <c r="P129" s="224"/>
      <c r="Q129" s="224"/>
      <c r="R129" s="224"/>
      <c r="S129" s="492"/>
      <c r="T129" s="492"/>
    </row>
    <row r="130" spans="1:20" ht="12.75" customHeight="1">
      <c r="A130" s="379"/>
      <c r="B130" s="381"/>
      <c r="C130" s="381"/>
      <c r="D130" s="379"/>
      <c r="E130" s="487"/>
      <c r="F130" s="228"/>
      <c r="G130" s="380"/>
      <c r="H130" s="224"/>
      <c r="I130" s="470"/>
      <c r="J130" s="224"/>
      <c r="K130" s="52"/>
      <c r="L130" s="52"/>
      <c r="M130" s="53"/>
      <c r="N130" s="69"/>
      <c r="O130" s="102">
        <f t="shared" si="96"/>
        <v>0</v>
      </c>
      <c r="P130" s="224"/>
      <c r="Q130" s="224"/>
      <c r="R130" s="224"/>
      <c r="S130" s="492"/>
      <c r="T130" s="492"/>
    </row>
    <row r="131" spans="1:20" ht="12.75" customHeight="1">
      <c r="A131" s="379"/>
      <c r="B131" s="381"/>
      <c r="C131" s="381"/>
      <c r="D131" s="379"/>
      <c r="E131" s="487"/>
      <c r="F131" s="228"/>
      <c r="G131" s="380"/>
      <c r="H131" s="224"/>
      <c r="I131" s="470"/>
      <c r="J131" s="224"/>
      <c r="K131" s="52"/>
      <c r="L131" s="52"/>
      <c r="M131" s="52"/>
      <c r="N131" s="69"/>
      <c r="O131" s="102">
        <f t="shared" si="96"/>
        <v>0</v>
      </c>
      <c r="P131" s="224"/>
      <c r="Q131" s="224"/>
      <c r="R131" s="224"/>
      <c r="S131" s="492"/>
      <c r="T131" s="492"/>
    </row>
    <row r="132" spans="1:20" ht="12.75" customHeight="1">
      <c r="A132" s="379">
        <v>2</v>
      </c>
      <c r="B132" s="381" t="s">
        <v>91</v>
      </c>
      <c r="C132" s="381" t="s">
        <v>111</v>
      </c>
      <c r="D132" s="379" t="s">
        <v>83</v>
      </c>
      <c r="E132" s="384">
        <v>6.64</v>
      </c>
      <c r="F132" s="228">
        <f t="shared" ref="F132" si="161">H132+J132+R132</f>
        <v>15.161376377664302</v>
      </c>
      <c r="G132" s="380">
        <v>7.0000000000000007E-2</v>
      </c>
      <c r="H132" s="224">
        <f t="shared" ref="H132" si="162">G132*$P$3/1000</f>
        <v>0.12691350000000001</v>
      </c>
      <c r="I132" s="380">
        <v>0.21</v>
      </c>
      <c r="J132" s="224">
        <f t="shared" si="99"/>
        <v>0.50002679999999999</v>
      </c>
      <c r="K132" s="52" t="s">
        <v>94</v>
      </c>
      <c r="L132" s="52" t="s">
        <v>88</v>
      </c>
      <c r="M132" s="52">
        <v>1.3640000000000001</v>
      </c>
      <c r="N132" s="55">
        <v>1.6830000000000001</v>
      </c>
      <c r="O132" s="102">
        <f t="shared" si="96"/>
        <v>2.2956120000000002</v>
      </c>
      <c r="P132" s="224">
        <f t="shared" ref="P132" si="163">E132*F132</f>
        <v>100.67153914769096</v>
      </c>
      <c r="Q132" s="224">
        <f t="shared" ref="Q132" si="164">SUM(O132:O135)</f>
        <v>12.708027</v>
      </c>
      <c r="R132" s="224">
        <f t="shared" ref="R132" si="165">Q132*1.02*1.05*$R$9</f>
        <v>14.534436077664303</v>
      </c>
      <c r="S132" s="492">
        <f t="shared" si="144"/>
        <v>17.769450135242597</v>
      </c>
      <c r="T132" s="492">
        <f t="shared" si="150"/>
        <v>117.98914889801084</v>
      </c>
    </row>
    <row r="133" spans="1:20" ht="12.75" customHeight="1">
      <c r="A133" s="379"/>
      <c r="B133" s="381"/>
      <c r="C133" s="381"/>
      <c r="D133" s="379"/>
      <c r="E133" s="384"/>
      <c r="F133" s="228"/>
      <c r="G133" s="380"/>
      <c r="H133" s="224"/>
      <c r="I133" s="380"/>
      <c r="J133" s="224"/>
      <c r="K133" s="52"/>
      <c r="L133" s="52"/>
      <c r="M133" s="52"/>
      <c r="N133" s="69"/>
      <c r="O133" s="102">
        <f t="shared" si="96"/>
        <v>0</v>
      </c>
      <c r="P133" s="224"/>
      <c r="Q133" s="224"/>
      <c r="R133" s="224"/>
      <c r="S133" s="492"/>
      <c r="T133" s="492"/>
    </row>
    <row r="134" spans="1:20" ht="12.75" customHeight="1">
      <c r="A134" s="379"/>
      <c r="B134" s="381"/>
      <c r="C134" s="381"/>
      <c r="D134" s="379"/>
      <c r="E134" s="384"/>
      <c r="F134" s="228"/>
      <c r="G134" s="380"/>
      <c r="H134" s="224"/>
      <c r="I134" s="380"/>
      <c r="J134" s="224"/>
      <c r="K134" s="52" t="s">
        <v>95</v>
      </c>
      <c r="L134" s="52" t="s">
        <v>76</v>
      </c>
      <c r="M134" s="57">
        <v>0.255</v>
      </c>
      <c r="N134" s="69">
        <v>40.832999999999998</v>
      </c>
      <c r="O134" s="102">
        <f t="shared" si="96"/>
        <v>10.412414999999999</v>
      </c>
      <c r="P134" s="224"/>
      <c r="Q134" s="224"/>
      <c r="R134" s="224"/>
      <c r="S134" s="492"/>
      <c r="T134" s="492"/>
    </row>
    <row r="135" spans="1:20" ht="12.75" customHeight="1">
      <c r="A135" s="379"/>
      <c r="B135" s="381"/>
      <c r="C135" s="381"/>
      <c r="D135" s="379"/>
      <c r="E135" s="384"/>
      <c r="F135" s="228"/>
      <c r="G135" s="380"/>
      <c r="H135" s="224"/>
      <c r="I135" s="380"/>
      <c r="J135" s="224"/>
      <c r="K135" s="52"/>
      <c r="L135" s="52"/>
      <c r="M135" s="52"/>
      <c r="N135" s="69"/>
      <c r="O135" s="102">
        <f t="shared" si="96"/>
        <v>0</v>
      </c>
      <c r="P135" s="224"/>
      <c r="Q135" s="224"/>
      <c r="R135" s="224"/>
      <c r="S135" s="492"/>
      <c r="T135" s="492"/>
    </row>
    <row r="136" spans="1:20" ht="12.75" customHeight="1">
      <c r="A136" s="379">
        <v>3</v>
      </c>
      <c r="B136" s="381" t="s">
        <v>92</v>
      </c>
      <c r="C136" s="381" t="s">
        <v>188</v>
      </c>
      <c r="D136" s="472" t="s">
        <v>65</v>
      </c>
      <c r="E136" s="383">
        <v>153</v>
      </c>
      <c r="F136" s="228">
        <f t="shared" ref="F136" si="166">H136+J136+R136</f>
        <v>4.8865129014373503</v>
      </c>
      <c r="G136" s="380">
        <v>0.21199999999999999</v>
      </c>
      <c r="H136" s="224">
        <f t="shared" ref="H136" si="167">G136*$P$3/1000</f>
        <v>0.3843666</v>
      </c>
      <c r="I136" s="380">
        <v>0.129</v>
      </c>
      <c r="J136" s="224">
        <f t="shared" si="99"/>
        <v>0.30715931999999996</v>
      </c>
      <c r="K136" s="52" t="s">
        <v>96</v>
      </c>
      <c r="L136" s="52" t="s">
        <v>65</v>
      </c>
      <c r="M136" s="52">
        <v>1</v>
      </c>
      <c r="N136" s="69">
        <v>3.6669999999999998</v>
      </c>
      <c r="O136" s="102">
        <f t="shared" si="96"/>
        <v>3.6669999999999998</v>
      </c>
      <c r="P136" s="224">
        <f t="shared" ref="P136" si="168">E136*F136</f>
        <v>747.63647391991458</v>
      </c>
      <c r="Q136" s="224">
        <f t="shared" ref="Q136" si="169">SUM(O136:O139)</f>
        <v>3.6678414999999998</v>
      </c>
      <c r="R136" s="224">
        <f t="shared" ref="R136" si="170">Q136*1.02*1.05*$R$9</f>
        <v>4.1949869814373502</v>
      </c>
      <c r="S136" s="492">
        <f t="shared" si="144"/>
        <v>5.7270952962574881</v>
      </c>
      <c r="T136" s="492">
        <f t="shared" si="150"/>
        <v>876.24558032739571</v>
      </c>
    </row>
    <row r="137" spans="1:20" ht="12.75" customHeight="1">
      <c r="A137" s="379"/>
      <c r="B137" s="381"/>
      <c r="C137" s="381"/>
      <c r="D137" s="472"/>
      <c r="E137" s="383"/>
      <c r="F137" s="228"/>
      <c r="G137" s="380"/>
      <c r="H137" s="224"/>
      <c r="I137" s="380"/>
      <c r="J137" s="224"/>
      <c r="K137" s="52"/>
      <c r="L137" s="52"/>
      <c r="M137" s="52"/>
      <c r="N137" s="69"/>
      <c r="O137" s="102">
        <f t="shared" si="96"/>
        <v>0</v>
      </c>
      <c r="P137" s="224"/>
      <c r="Q137" s="224"/>
      <c r="R137" s="224"/>
      <c r="S137" s="492"/>
      <c r="T137" s="492"/>
    </row>
    <row r="138" spans="1:20" ht="12.75" customHeight="1">
      <c r="A138" s="379"/>
      <c r="B138" s="381"/>
      <c r="C138" s="381"/>
      <c r="D138" s="472"/>
      <c r="E138" s="383"/>
      <c r="F138" s="228"/>
      <c r="G138" s="380"/>
      <c r="H138" s="224"/>
      <c r="I138" s="380"/>
      <c r="J138" s="224"/>
      <c r="K138" s="52" t="s">
        <v>94</v>
      </c>
      <c r="L138" s="52" t="s">
        <v>88</v>
      </c>
      <c r="M138" s="53">
        <v>5.0000000000000001E-4</v>
      </c>
      <c r="N138" s="55">
        <v>1.6830000000000001</v>
      </c>
      <c r="O138" s="102">
        <f t="shared" si="96"/>
        <v>8.4150000000000002E-4</v>
      </c>
      <c r="P138" s="224"/>
      <c r="Q138" s="224"/>
      <c r="R138" s="224"/>
      <c r="S138" s="492"/>
      <c r="T138" s="492"/>
    </row>
    <row r="139" spans="1:20" ht="12.75" customHeight="1">
      <c r="A139" s="379"/>
      <c r="B139" s="381"/>
      <c r="C139" s="381"/>
      <c r="D139" s="472"/>
      <c r="E139" s="383"/>
      <c r="F139" s="228"/>
      <c r="G139" s="380"/>
      <c r="H139" s="224"/>
      <c r="I139" s="380"/>
      <c r="J139" s="224"/>
      <c r="K139" s="52"/>
      <c r="L139" s="52"/>
      <c r="M139" s="52"/>
      <c r="N139" s="69"/>
      <c r="O139" s="102">
        <f t="shared" si="96"/>
        <v>0</v>
      </c>
      <c r="P139" s="224"/>
      <c r="Q139" s="224"/>
      <c r="R139" s="224"/>
      <c r="S139" s="492"/>
      <c r="T139" s="492"/>
    </row>
    <row r="140" spans="1:20" ht="12.75" customHeight="1">
      <c r="A140" s="379"/>
      <c r="B140" s="381"/>
      <c r="C140" s="485" t="s">
        <v>118</v>
      </c>
      <c r="D140" s="379"/>
      <c r="E140" s="487"/>
      <c r="F140" s="228">
        <f t="shared" ref="F140" si="171">H140+J140+R140</f>
        <v>0</v>
      </c>
      <c r="G140" s="380"/>
      <c r="H140" s="224">
        <f t="shared" ref="H140" si="172">G140*$P$3/1000</f>
        <v>0</v>
      </c>
      <c r="I140" s="380"/>
      <c r="J140" s="224">
        <f t="shared" si="99"/>
        <v>0</v>
      </c>
      <c r="K140" s="52"/>
      <c r="L140" s="52"/>
      <c r="M140" s="56"/>
      <c r="N140" s="69"/>
      <c r="O140" s="102">
        <f t="shared" si="96"/>
        <v>0</v>
      </c>
      <c r="P140" s="224">
        <f t="shared" ref="P140" si="173">E140*F140</f>
        <v>0</v>
      </c>
      <c r="Q140" s="224">
        <f t="shared" ref="Q140" si="174">SUM(O140:O143)</f>
        <v>0</v>
      </c>
      <c r="R140" s="224">
        <f t="shared" ref="R140" si="175">Q140*1.02*1.05*$R$9</f>
        <v>0</v>
      </c>
      <c r="S140" s="492">
        <f t="shared" si="144"/>
        <v>0</v>
      </c>
      <c r="T140" s="492">
        <f t="shared" si="150"/>
        <v>0</v>
      </c>
    </row>
    <row r="141" spans="1:20" ht="12.75" customHeight="1">
      <c r="A141" s="379"/>
      <c r="B141" s="381"/>
      <c r="C141" s="485"/>
      <c r="D141" s="379"/>
      <c r="E141" s="487"/>
      <c r="F141" s="228"/>
      <c r="G141" s="380"/>
      <c r="H141" s="224"/>
      <c r="I141" s="380"/>
      <c r="J141" s="224"/>
      <c r="K141" s="52"/>
      <c r="L141" s="52"/>
      <c r="M141" s="52"/>
      <c r="N141" s="69"/>
      <c r="O141" s="102">
        <f t="shared" si="96"/>
        <v>0</v>
      </c>
      <c r="P141" s="224"/>
      <c r="Q141" s="224"/>
      <c r="R141" s="224"/>
      <c r="S141" s="492"/>
      <c r="T141" s="492"/>
    </row>
    <row r="142" spans="1:20" ht="12.75" customHeight="1">
      <c r="A142" s="379"/>
      <c r="B142" s="381"/>
      <c r="C142" s="485"/>
      <c r="D142" s="379"/>
      <c r="E142" s="487"/>
      <c r="F142" s="228"/>
      <c r="G142" s="380"/>
      <c r="H142" s="224"/>
      <c r="I142" s="380"/>
      <c r="J142" s="224"/>
      <c r="K142" s="52"/>
      <c r="L142" s="52"/>
      <c r="M142" s="52"/>
      <c r="N142" s="69"/>
      <c r="O142" s="102">
        <f t="shared" si="96"/>
        <v>0</v>
      </c>
      <c r="P142" s="224"/>
      <c r="Q142" s="224"/>
      <c r="R142" s="224"/>
      <c r="S142" s="492"/>
      <c r="T142" s="492"/>
    </row>
    <row r="143" spans="1:20" ht="12.75" customHeight="1">
      <c r="A143" s="379"/>
      <c r="B143" s="381"/>
      <c r="C143" s="485"/>
      <c r="D143" s="379"/>
      <c r="E143" s="487"/>
      <c r="F143" s="228"/>
      <c r="G143" s="380"/>
      <c r="H143" s="224"/>
      <c r="I143" s="380"/>
      <c r="J143" s="224"/>
      <c r="K143" s="52"/>
      <c r="L143" s="52"/>
      <c r="M143" s="52"/>
      <c r="N143" s="69"/>
      <c r="O143" s="102">
        <f t="shared" si="96"/>
        <v>0</v>
      </c>
      <c r="P143" s="224"/>
      <c r="Q143" s="224"/>
      <c r="R143" s="224"/>
      <c r="S143" s="492"/>
      <c r="T143" s="492"/>
    </row>
    <row r="144" spans="1:20" ht="12.75" customHeight="1">
      <c r="A144" s="225">
        <v>1</v>
      </c>
      <c r="B144" s="226" t="s">
        <v>119</v>
      </c>
      <c r="C144" s="226" t="s">
        <v>142</v>
      </c>
      <c r="D144" s="265" t="s">
        <v>75</v>
      </c>
      <c r="E144" s="283">
        <v>5</v>
      </c>
      <c r="F144" s="228">
        <f t="shared" ref="F144" si="176">H144+J144+R144</f>
        <v>10.453077707000002</v>
      </c>
      <c r="G144" s="262">
        <v>1.08</v>
      </c>
      <c r="H144" s="224">
        <f t="shared" ref="H144" si="177">G144*$P$3/1000</f>
        <v>1.958094</v>
      </c>
      <c r="I144" s="262">
        <v>0.28699999999999998</v>
      </c>
      <c r="J144" s="224">
        <f t="shared" si="99"/>
        <v>0.68336995999999983</v>
      </c>
      <c r="K144" s="101" t="s">
        <v>97</v>
      </c>
      <c r="L144" s="101" t="s">
        <v>75</v>
      </c>
      <c r="M144" s="101">
        <v>1</v>
      </c>
      <c r="N144" s="109">
        <v>6.83</v>
      </c>
      <c r="O144" s="102">
        <f t="shared" si="96"/>
        <v>6.83</v>
      </c>
      <c r="P144" s="224">
        <f t="shared" ref="P144" si="178">E144*F144</f>
        <v>52.265388535000014</v>
      </c>
      <c r="Q144" s="224">
        <f t="shared" ref="Q144" si="179">SUM(O144:O147)</f>
        <v>6.83</v>
      </c>
      <c r="R144" s="224">
        <f t="shared" ref="R144" si="180">Q144*1.02*1.05*$R$9</f>
        <v>7.8116137470000018</v>
      </c>
      <c r="S144" s="492">
        <f t="shared" si="144"/>
        <v>12.251225643866492</v>
      </c>
      <c r="T144" s="492">
        <f t="shared" si="150"/>
        <v>61.25612821933246</v>
      </c>
    </row>
    <row r="145" spans="1:20" ht="12.75" customHeight="1">
      <c r="A145" s="225"/>
      <c r="B145" s="226"/>
      <c r="C145" s="226"/>
      <c r="D145" s="265"/>
      <c r="E145" s="283"/>
      <c r="F145" s="228"/>
      <c r="G145" s="262"/>
      <c r="H145" s="224"/>
      <c r="I145" s="262"/>
      <c r="J145" s="224"/>
      <c r="K145" s="101"/>
      <c r="L145" s="101"/>
      <c r="M145" s="101"/>
      <c r="N145" s="109"/>
      <c r="O145" s="102">
        <f t="shared" ref="O145:O208" si="181">M145*N145</f>
        <v>0</v>
      </c>
      <c r="P145" s="224"/>
      <c r="Q145" s="224"/>
      <c r="R145" s="224"/>
      <c r="S145" s="492"/>
      <c r="T145" s="492"/>
    </row>
    <row r="146" spans="1:20" ht="12.75" customHeight="1">
      <c r="A146" s="225"/>
      <c r="B146" s="226"/>
      <c r="C146" s="226"/>
      <c r="D146" s="265"/>
      <c r="E146" s="283"/>
      <c r="F146" s="228"/>
      <c r="G146" s="262"/>
      <c r="H146" s="224"/>
      <c r="I146" s="262"/>
      <c r="J146" s="224"/>
      <c r="K146" s="101"/>
      <c r="L146" s="101"/>
      <c r="M146" s="103"/>
      <c r="N146" s="109"/>
      <c r="O146" s="102">
        <f t="shared" si="181"/>
        <v>0</v>
      </c>
      <c r="P146" s="224"/>
      <c r="Q146" s="224"/>
      <c r="R146" s="224"/>
      <c r="S146" s="492"/>
      <c r="T146" s="492"/>
    </row>
    <row r="147" spans="1:20" ht="12.75" customHeight="1">
      <c r="A147" s="225"/>
      <c r="B147" s="226"/>
      <c r="C147" s="226"/>
      <c r="D147" s="265"/>
      <c r="E147" s="283"/>
      <c r="F147" s="228"/>
      <c r="G147" s="262"/>
      <c r="H147" s="224"/>
      <c r="I147" s="262"/>
      <c r="J147" s="224"/>
      <c r="K147" s="101"/>
      <c r="L147" s="101"/>
      <c r="M147" s="101"/>
      <c r="N147" s="109"/>
      <c r="O147" s="102">
        <f t="shared" si="181"/>
        <v>0</v>
      </c>
      <c r="P147" s="224"/>
      <c r="Q147" s="224"/>
      <c r="R147" s="224"/>
      <c r="S147" s="492"/>
      <c r="T147" s="492"/>
    </row>
    <row r="148" spans="1:20" ht="12.75" customHeight="1">
      <c r="A148" s="225">
        <v>2</v>
      </c>
      <c r="B148" s="226" t="s">
        <v>91</v>
      </c>
      <c r="C148" s="226" t="s">
        <v>98</v>
      </c>
      <c r="D148" s="265" t="s">
        <v>83</v>
      </c>
      <c r="E148" s="228">
        <v>13.5</v>
      </c>
      <c r="F148" s="228">
        <f t="shared" ref="F148" si="182">H148+J148+R148</f>
        <v>2.3882704860000001</v>
      </c>
      <c r="G148" s="380">
        <v>7.0000000000000007E-2</v>
      </c>
      <c r="H148" s="224">
        <f t="shared" ref="H148" si="183">G148*$P$3/1000</f>
        <v>0.12691350000000001</v>
      </c>
      <c r="I148" s="380">
        <v>0.21</v>
      </c>
      <c r="J148" s="224">
        <f t="shared" ref="J148:J208" si="184">I148*$P$4/1000</f>
        <v>0.50002679999999999</v>
      </c>
      <c r="K148" s="52" t="s">
        <v>99</v>
      </c>
      <c r="L148" s="52" t="s">
        <v>88</v>
      </c>
      <c r="M148" s="52">
        <v>1.1000000000000001</v>
      </c>
      <c r="N148" s="69">
        <v>1.4</v>
      </c>
      <c r="O148" s="102">
        <f t="shared" si="181"/>
        <v>1.54</v>
      </c>
      <c r="P148" s="224">
        <f t="shared" ref="P148" si="185">E148*F148</f>
        <v>32.241651561000005</v>
      </c>
      <c r="Q148" s="224">
        <f t="shared" ref="Q148" si="186">SUM(O148:O151)</f>
        <v>1.54</v>
      </c>
      <c r="R148" s="224">
        <f t="shared" ref="R148" si="187">Q148*1.02*1.05*$R$9</f>
        <v>1.7613301860000001</v>
      </c>
      <c r="S148" s="492">
        <f t="shared" si="144"/>
        <v>2.7991029477355713</v>
      </c>
      <c r="T148" s="492">
        <f t="shared" si="150"/>
        <v>37.787889794430214</v>
      </c>
    </row>
    <row r="149" spans="1:20" ht="12.75" customHeight="1">
      <c r="A149" s="225"/>
      <c r="B149" s="226"/>
      <c r="C149" s="226"/>
      <c r="D149" s="265"/>
      <c r="E149" s="228"/>
      <c r="F149" s="228"/>
      <c r="G149" s="380"/>
      <c r="H149" s="224"/>
      <c r="I149" s="380"/>
      <c r="J149" s="224"/>
      <c r="K149" s="52"/>
      <c r="L149" s="52"/>
      <c r="M149" s="52"/>
      <c r="N149" s="69"/>
      <c r="O149" s="102">
        <f t="shared" si="181"/>
        <v>0</v>
      </c>
      <c r="P149" s="224"/>
      <c r="Q149" s="224"/>
      <c r="R149" s="224"/>
      <c r="S149" s="492"/>
      <c r="T149" s="492"/>
    </row>
    <row r="150" spans="1:20" ht="12.75" customHeight="1">
      <c r="A150" s="225"/>
      <c r="B150" s="226"/>
      <c r="C150" s="226"/>
      <c r="D150" s="265"/>
      <c r="E150" s="228"/>
      <c r="F150" s="228"/>
      <c r="G150" s="380"/>
      <c r="H150" s="224"/>
      <c r="I150" s="380"/>
      <c r="J150" s="224"/>
      <c r="K150" s="52"/>
      <c r="L150" s="52"/>
      <c r="M150" s="52"/>
      <c r="N150" s="69"/>
      <c r="O150" s="102">
        <f t="shared" si="181"/>
        <v>0</v>
      </c>
      <c r="P150" s="224"/>
      <c r="Q150" s="224"/>
      <c r="R150" s="224"/>
      <c r="S150" s="492"/>
      <c r="T150" s="492"/>
    </row>
    <row r="151" spans="1:20" ht="12.75" customHeight="1">
      <c r="A151" s="225"/>
      <c r="B151" s="226"/>
      <c r="C151" s="226"/>
      <c r="D151" s="265"/>
      <c r="E151" s="228"/>
      <c r="F151" s="228"/>
      <c r="G151" s="380"/>
      <c r="H151" s="224"/>
      <c r="I151" s="380"/>
      <c r="J151" s="224"/>
      <c r="K151" s="52"/>
      <c r="L151" s="52"/>
      <c r="M151" s="52"/>
      <c r="N151" s="69"/>
      <c r="O151" s="102">
        <f t="shared" si="181"/>
        <v>0</v>
      </c>
      <c r="P151" s="224"/>
      <c r="Q151" s="224"/>
      <c r="R151" s="224"/>
      <c r="S151" s="492"/>
      <c r="T151" s="492"/>
    </row>
    <row r="152" spans="1:20" ht="12.75" customHeight="1">
      <c r="A152" s="225">
        <v>3</v>
      </c>
      <c r="B152" s="226" t="s">
        <v>145</v>
      </c>
      <c r="C152" s="226" t="s">
        <v>146</v>
      </c>
      <c r="D152" s="226" t="s">
        <v>75</v>
      </c>
      <c r="E152" s="283">
        <v>1</v>
      </c>
      <c r="F152" s="228">
        <f t="shared" ref="F152" si="188">H152+J152+R152</f>
        <v>205.88742372800004</v>
      </c>
      <c r="G152" s="380">
        <v>12.38</v>
      </c>
      <c r="H152" s="224">
        <f t="shared" ref="H152" si="189">G152*$P$3/1000</f>
        <v>22.445558999999999</v>
      </c>
      <c r="I152" s="380">
        <v>5.99</v>
      </c>
      <c r="J152" s="224">
        <f t="shared" si="184"/>
        <v>14.262669199999999</v>
      </c>
      <c r="K152" s="52" t="s">
        <v>97</v>
      </c>
      <c r="L152" s="52" t="s">
        <v>75</v>
      </c>
      <c r="M152" s="52">
        <v>1</v>
      </c>
      <c r="N152" s="69">
        <v>147.91999999999999</v>
      </c>
      <c r="O152" s="102">
        <f t="shared" si="181"/>
        <v>147.91999999999999</v>
      </c>
      <c r="P152" s="224">
        <f t="shared" ref="P152" si="190">E152*F152</f>
        <v>205.88742372800004</v>
      </c>
      <c r="Q152" s="224">
        <f t="shared" ref="Q152" si="191">SUM(O152:O155)</f>
        <v>147.91999999999999</v>
      </c>
      <c r="R152" s="224">
        <f t="shared" ref="R152" si="192">Q152*1.02*1.05*$R$9</f>
        <v>169.17919552800004</v>
      </c>
      <c r="S152" s="492">
        <f t="shared" si="144"/>
        <v>241.30436566418612</v>
      </c>
      <c r="T152" s="492">
        <f t="shared" si="150"/>
        <v>241.30436566418612</v>
      </c>
    </row>
    <row r="153" spans="1:20" ht="12.75" customHeight="1">
      <c r="A153" s="225"/>
      <c r="B153" s="226"/>
      <c r="C153" s="226"/>
      <c r="D153" s="225"/>
      <c r="E153" s="283"/>
      <c r="F153" s="228"/>
      <c r="G153" s="380"/>
      <c r="H153" s="224"/>
      <c r="I153" s="380"/>
      <c r="J153" s="224"/>
      <c r="K153" s="52"/>
      <c r="L153" s="52"/>
      <c r="M153" s="52"/>
      <c r="N153" s="69"/>
      <c r="O153" s="102">
        <f t="shared" si="181"/>
        <v>0</v>
      </c>
      <c r="P153" s="224"/>
      <c r="Q153" s="224"/>
      <c r="R153" s="224"/>
      <c r="S153" s="492"/>
      <c r="T153" s="492"/>
    </row>
    <row r="154" spans="1:20" ht="12.75" customHeight="1">
      <c r="A154" s="225"/>
      <c r="B154" s="226"/>
      <c r="C154" s="226"/>
      <c r="D154" s="225"/>
      <c r="E154" s="283"/>
      <c r="F154" s="228"/>
      <c r="G154" s="380"/>
      <c r="H154" s="224"/>
      <c r="I154" s="380"/>
      <c r="J154" s="224"/>
      <c r="K154" s="52"/>
      <c r="L154" s="52"/>
      <c r="M154" s="52"/>
      <c r="N154" s="69"/>
      <c r="O154" s="102">
        <f t="shared" si="181"/>
        <v>0</v>
      </c>
      <c r="P154" s="224"/>
      <c r="Q154" s="224"/>
      <c r="R154" s="224"/>
      <c r="S154" s="492"/>
      <c r="T154" s="492"/>
    </row>
    <row r="155" spans="1:20" ht="12.75" customHeight="1">
      <c r="A155" s="225"/>
      <c r="B155" s="226"/>
      <c r="C155" s="226"/>
      <c r="D155" s="225"/>
      <c r="E155" s="283"/>
      <c r="F155" s="228"/>
      <c r="G155" s="380"/>
      <c r="H155" s="224"/>
      <c r="I155" s="380"/>
      <c r="J155" s="224"/>
      <c r="K155" s="52"/>
      <c r="L155" s="52"/>
      <c r="M155" s="52"/>
      <c r="N155" s="69"/>
      <c r="O155" s="102">
        <f t="shared" si="181"/>
        <v>0</v>
      </c>
      <c r="P155" s="224"/>
      <c r="Q155" s="224"/>
      <c r="R155" s="224"/>
      <c r="S155" s="492"/>
      <c r="T155" s="492"/>
    </row>
    <row r="156" spans="1:20" ht="12.75" customHeight="1">
      <c r="A156" s="225">
        <v>4</v>
      </c>
      <c r="B156" s="226" t="s">
        <v>186</v>
      </c>
      <c r="C156" s="226" t="s">
        <v>148</v>
      </c>
      <c r="D156" s="226" t="s">
        <v>75</v>
      </c>
      <c r="E156" s="283">
        <v>1</v>
      </c>
      <c r="F156" s="228">
        <f t="shared" ref="F156" si="193">H156+J156+R156</f>
        <v>68.633774618000004</v>
      </c>
      <c r="G156" s="380">
        <v>2.57</v>
      </c>
      <c r="H156" s="224">
        <f t="shared" ref="H156" si="194">G156*$P$3/1000</f>
        <v>4.6595385</v>
      </c>
      <c r="I156" s="380">
        <v>1.016</v>
      </c>
      <c r="J156" s="224">
        <f t="shared" si="184"/>
        <v>2.41917728</v>
      </c>
      <c r="K156" s="52" t="s">
        <v>97</v>
      </c>
      <c r="L156" s="52" t="s">
        <v>75</v>
      </c>
      <c r="M156" s="52">
        <v>1</v>
      </c>
      <c r="N156" s="69">
        <v>53.82</v>
      </c>
      <c r="O156" s="102">
        <f t="shared" si="181"/>
        <v>53.82</v>
      </c>
      <c r="P156" s="224">
        <f t="shared" ref="P156" si="195">E156*F156</f>
        <v>68.633774618000004</v>
      </c>
      <c r="Q156" s="224">
        <f t="shared" ref="Q156" si="196">SUM(O156:O159)</f>
        <v>53.82</v>
      </c>
      <c r="R156" s="224">
        <f t="shared" ref="R156" si="197">Q156*1.02*1.05*$R$9</f>
        <v>61.555058838000008</v>
      </c>
      <c r="S156" s="492">
        <f t="shared" ref="S156:S216" si="198">F156*$S$12</f>
        <v>80.440218967502091</v>
      </c>
      <c r="T156" s="492">
        <f t="shared" ref="T156:T180" si="199">S156*E156</f>
        <v>80.440218967502091</v>
      </c>
    </row>
    <row r="157" spans="1:20" ht="12.75" customHeight="1">
      <c r="A157" s="225"/>
      <c r="B157" s="226"/>
      <c r="C157" s="226"/>
      <c r="D157" s="226"/>
      <c r="E157" s="283"/>
      <c r="F157" s="228"/>
      <c r="G157" s="380"/>
      <c r="H157" s="224"/>
      <c r="I157" s="380"/>
      <c r="J157" s="224"/>
      <c r="K157" s="52"/>
      <c r="L157" s="52"/>
      <c r="M157" s="52"/>
      <c r="N157" s="69"/>
      <c r="O157" s="102">
        <f t="shared" si="181"/>
        <v>0</v>
      </c>
      <c r="P157" s="224"/>
      <c r="Q157" s="224"/>
      <c r="R157" s="224"/>
      <c r="S157" s="492"/>
      <c r="T157" s="492"/>
    </row>
    <row r="158" spans="1:20" ht="12.75" customHeight="1">
      <c r="A158" s="225"/>
      <c r="B158" s="226"/>
      <c r="C158" s="226"/>
      <c r="D158" s="226"/>
      <c r="E158" s="283"/>
      <c r="F158" s="228"/>
      <c r="G158" s="380"/>
      <c r="H158" s="224"/>
      <c r="I158" s="380"/>
      <c r="J158" s="224"/>
      <c r="K158" s="52"/>
      <c r="L158" s="52"/>
      <c r="M158" s="52"/>
      <c r="N158" s="69"/>
      <c r="O158" s="102">
        <f t="shared" si="181"/>
        <v>0</v>
      </c>
      <c r="P158" s="224"/>
      <c r="Q158" s="224"/>
      <c r="R158" s="224"/>
      <c r="S158" s="492"/>
      <c r="T158" s="492"/>
    </row>
    <row r="159" spans="1:20" ht="12.75" customHeight="1">
      <c r="A159" s="225"/>
      <c r="B159" s="226"/>
      <c r="C159" s="226"/>
      <c r="D159" s="226"/>
      <c r="E159" s="283"/>
      <c r="F159" s="228"/>
      <c r="G159" s="380"/>
      <c r="H159" s="224"/>
      <c r="I159" s="380"/>
      <c r="J159" s="224"/>
      <c r="K159" s="52"/>
      <c r="L159" s="52"/>
      <c r="M159" s="52"/>
      <c r="N159" s="69"/>
      <c r="O159" s="102">
        <f t="shared" si="181"/>
        <v>0</v>
      </c>
      <c r="P159" s="224"/>
      <c r="Q159" s="224"/>
      <c r="R159" s="224"/>
      <c r="S159" s="492"/>
      <c r="T159" s="492"/>
    </row>
    <row r="160" spans="1:20" ht="12.75" customHeight="1">
      <c r="A160" s="225">
        <v>5</v>
      </c>
      <c r="B160" s="226" t="s">
        <v>144</v>
      </c>
      <c r="C160" s="226" t="s">
        <v>214</v>
      </c>
      <c r="D160" s="226" t="s">
        <v>75</v>
      </c>
      <c r="E160" s="283">
        <v>1</v>
      </c>
      <c r="F160" s="228">
        <f t="shared" ref="F160" si="200">H160+J160+R160</f>
        <v>124.17749671700001</v>
      </c>
      <c r="G160" s="380">
        <v>3.49</v>
      </c>
      <c r="H160" s="224">
        <f t="shared" ref="H160" si="201">G160*$P$3/1000</f>
        <v>6.3275445000000001</v>
      </c>
      <c r="I160" s="380">
        <v>3.992</v>
      </c>
      <c r="J160" s="224">
        <f t="shared" si="184"/>
        <v>9.5052713599999983</v>
      </c>
      <c r="K160" s="52" t="s">
        <v>97</v>
      </c>
      <c r="L160" s="52" t="s">
        <v>75</v>
      </c>
      <c r="M160" s="52">
        <v>1</v>
      </c>
      <c r="N160" s="69">
        <v>94.73</v>
      </c>
      <c r="O160" s="102">
        <f t="shared" si="181"/>
        <v>94.73</v>
      </c>
      <c r="P160" s="224">
        <f t="shared" ref="P160" si="202">E160*F160</f>
        <v>124.17749671700001</v>
      </c>
      <c r="Q160" s="224">
        <f t="shared" ref="Q160" si="203">SUM(O160:O163)</f>
        <v>94.73</v>
      </c>
      <c r="R160" s="224">
        <f t="shared" ref="R160" si="204">Q160*1.02*1.05*$R$9</f>
        <v>108.34468085700001</v>
      </c>
      <c r="S160" s="492">
        <f t="shared" si="198"/>
        <v>145.53862267298436</v>
      </c>
      <c r="T160" s="492">
        <f t="shared" si="199"/>
        <v>145.53862267298436</v>
      </c>
    </row>
    <row r="161" spans="1:20" ht="12.75" customHeight="1">
      <c r="A161" s="225"/>
      <c r="B161" s="226"/>
      <c r="C161" s="226"/>
      <c r="D161" s="226"/>
      <c r="E161" s="283"/>
      <c r="F161" s="228"/>
      <c r="G161" s="380"/>
      <c r="H161" s="224"/>
      <c r="I161" s="380"/>
      <c r="J161" s="224"/>
      <c r="K161" s="52"/>
      <c r="L161" s="52"/>
      <c r="M161" s="52"/>
      <c r="N161" s="69"/>
      <c r="O161" s="102">
        <f t="shared" si="181"/>
        <v>0</v>
      </c>
      <c r="P161" s="224"/>
      <c r="Q161" s="224"/>
      <c r="R161" s="224"/>
      <c r="S161" s="492"/>
      <c r="T161" s="492"/>
    </row>
    <row r="162" spans="1:20" ht="12.75" customHeight="1">
      <c r="A162" s="225"/>
      <c r="B162" s="226"/>
      <c r="C162" s="226"/>
      <c r="D162" s="226"/>
      <c r="E162" s="283"/>
      <c r="F162" s="228"/>
      <c r="G162" s="380"/>
      <c r="H162" s="224"/>
      <c r="I162" s="380"/>
      <c r="J162" s="224"/>
      <c r="K162" s="52"/>
      <c r="L162" s="52"/>
      <c r="M162" s="52"/>
      <c r="N162" s="69"/>
      <c r="O162" s="102">
        <f t="shared" si="181"/>
        <v>0</v>
      </c>
      <c r="P162" s="224"/>
      <c r="Q162" s="224"/>
      <c r="R162" s="224"/>
      <c r="S162" s="492"/>
      <c r="T162" s="492"/>
    </row>
    <row r="163" spans="1:20" ht="12.75" customHeight="1">
      <c r="A163" s="225"/>
      <c r="B163" s="226"/>
      <c r="C163" s="226"/>
      <c r="D163" s="226"/>
      <c r="E163" s="283"/>
      <c r="F163" s="228"/>
      <c r="G163" s="380"/>
      <c r="H163" s="224"/>
      <c r="I163" s="380"/>
      <c r="J163" s="224"/>
      <c r="K163" s="52"/>
      <c r="L163" s="52"/>
      <c r="M163" s="52"/>
      <c r="N163" s="69"/>
      <c r="O163" s="102">
        <f t="shared" si="181"/>
        <v>0</v>
      </c>
      <c r="P163" s="224"/>
      <c r="Q163" s="224"/>
      <c r="R163" s="224"/>
      <c r="S163" s="492"/>
      <c r="T163" s="492"/>
    </row>
    <row r="164" spans="1:20" ht="12.75" customHeight="1">
      <c r="A164" s="225">
        <v>6</v>
      </c>
      <c r="B164" s="226" t="s">
        <v>147</v>
      </c>
      <c r="C164" s="226" t="s">
        <v>326</v>
      </c>
      <c r="D164" s="226" t="s">
        <v>75</v>
      </c>
      <c r="E164" s="283">
        <v>1</v>
      </c>
      <c r="F164" s="228">
        <f t="shared" ref="F164" si="205">H164+J164+R164</f>
        <v>450.3584056040001</v>
      </c>
      <c r="G164" s="380">
        <v>26.67</v>
      </c>
      <c r="H164" s="224">
        <f t="shared" ref="H164" si="206">G164*$P$3/1000</f>
        <v>48.354043500000003</v>
      </c>
      <c r="I164" s="380">
        <v>13.510999999999999</v>
      </c>
      <c r="J164" s="224">
        <f t="shared" si="184"/>
        <v>32.170771879999997</v>
      </c>
      <c r="K164" s="52" t="s">
        <v>97</v>
      </c>
      <c r="L164" s="52" t="s">
        <v>75</v>
      </c>
      <c r="M164" s="52">
        <v>1</v>
      </c>
      <c r="N164" s="69">
        <v>323.36</v>
      </c>
      <c r="O164" s="102">
        <f t="shared" si="181"/>
        <v>323.36</v>
      </c>
      <c r="P164" s="224">
        <f t="shared" ref="P164" si="207">E164*F164</f>
        <v>450.3584056040001</v>
      </c>
      <c r="Q164" s="224">
        <f t="shared" ref="Q164" si="208">SUM(O164:O167)</f>
        <v>323.36</v>
      </c>
      <c r="R164" s="224">
        <f t="shared" ref="R164" si="209">Q164*1.02*1.05*$R$9</f>
        <v>369.83359022400009</v>
      </c>
      <c r="S164" s="492">
        <f t="shared" si="198"/>
        <v>527.82946825046042</v>
      </c>
      <c r="T164" s="492">
        <f t="shared" si="199"/>
        <v>527.82946825046042</v>
      </c>
    </row>
    <row r="165" spans="1:20" ht="12.75" customHeight="1">
      <c r="A165" s="225"/>
      <c r="B165" s="226"/>
      <c r="C165" s="226"/>
      <c r="D165" s="226"/>
      <c r="E165" s="283"/>
      <c r="F165" s="228"/>
      <c r="G165" s="380"/>
      <c r="H165" s="224"/>
      <c r="I165" s="380"/>
      <c r="J165" s="224"/>
      <c r="K165" s="52"/>
      <c r="L165" s="52"/>
      <c r="M165" s="52"/>
      <c r="N165" s="69"/>
      <c r="O165" s="102">
        <f t="shared" si="181"/>
        <v>0</v>
      </c>
      <c r="P165" s="224"/>
      <c r="Q165" s="224"/>
      <c r="R165" s="224"/>
      <c r="S165" s="492"/>
      <c r="T165" s="492"/>
    </row>
    <row r="166" spans="1:20" ht="12.75" customHeight="1">
      <c r="A166" s="225"/>
      <c r="B166" s="226"/>
      <c r="C166" s="226"/>
      <c r="D166" s="226"/>
      <c r="E166" s="283"/>
      <c r="F166" s="228"/>
      <c r="G166" s="380"/>
      <c r="H166" s="224"/>
      <c r="I166" s="380"/>
      <c r="J166" s="224"/>
      <c r="K166" s="52"/>
      <c r="L166" s="52"/>
      <c r="M166" s="52"/>
      <c r="N166" s="69"/>
      <c r="O166" s="102">
        <f t="shared" si="181"/>
        <v>0</v>
      </c>
      <c r="P166" s="224"/>
      <c r="Q166" s="224"/>
      <c r="R166" s="224"/>
      <c r="S166" s="492"/>
      <c r="T166" s="492"/>
    </row>
    <row r="167" spans="1:20" ht="12.75" customHeight="1">
      <c r="A167" s="225"/>
      <c r="B167" s="226"/>
      <c r="C167" s="226"/>
      <c r="D167" s="226"/>
      <c r="E167" s="283"/>
      <c r="F167" s="228"/>
      <c r="G167" s="380"/>
      <c r="H167" s="224"/>
      <c r="I167" s="380"/>
      <c r="J167" s="224"/>
      <c r="K167" s="52"/>
      <c r="L167" s="52"/>
      <c r="M167" s="52"/>
      <c r="N167" s="69"/>
      <c r="O167" s="102">
        <f t="shared" si="181"/>
        <v>0</v>
      </c>
      <c r="P167" s="224"/>
      <c r="Q167" s="224"/>
      <c r="R167" s="224"/>
      <c r="S167" s="492"/>
      <c r="T167" s="492"/>
    </row>
    <row r="168" spans="1:20" ht="12.75" customHeight="1">
      <c r="A168" s="225">
        <v>7</v>
      </c>
      <c r="B168" s="226" t="s">
        <v>328</v>
      </c>
      <c r="C168" s="226" t="s">
        <v>327</v>
      </c>
      <c r="D168" s="226" t="s">
        <v>75</v>
      </c>
      <c r="E168" s="283">
        <v>2</v>
      </c>
      <c r="F168" s="228">
        <f t="shared" ref="F168" si="210">H168+J168+R168</f>
        <v>1056.791570462</v>
      </c>
      <c r="G168" s="380">
        <v>58.83</v>
      </c>
      <c r="H168" s="224">
        <f t="shared" ref="H168" si="211">G168*$P$3/1000</f>
        <v>106.66173149999999</v>
      </c>
      <c r="I168" s="380">
        <v>33.122</v>
      </c>
      <c r="J168" s="224">
        <f t="shared" si="184"/>
        <v>78.866131760000002</v>
      </c>
      <c r="K168" s="52" t="s">
        <v>97</v>
      </c>
      <c r="L168" s="52" t="s">
        <v>75</v>
      </c>
      <c r="M168" s="52">
        <v>1</v>
      </c>
      <c r="N168" s="69">
        <v>761.78</v>
      </c>
      <c r="O168" s="102">
        <f t="shared" si="181"/>
        <v>761.78</v>
      </c>
      <c r="P168" s="224">
        <f t="shared" ref="P168" si="212">E168*F168</f>
        <v>2113.583140924</v>
      </c>
      <c r="Q168" s="224">
        <f t="shared" ref="Q168" si="213">SUM(O168:O171)</f>
        <v>761.78</v>
      </c>
      <c r="R168" s="224">
        <f t="shared" ref="R168" si="214">Q168*1.02*1.05*$R$9</f>
        <v>871.26370720199998</v>
      </c>
      <c r="S168" s="492">
        <f t="shared" si="198"/>
        <v>1238.5818178311181</v>
      </c>
      <c r="T168" s="492">
        <f t="shared" si="199"/>
        <v>2477.1636356622362</v>
      </c>
    </row>
    <row r="169" spans="1:20" ht="12.75" customHeight="1">
      <c r="A169" s="225"/>
      <c r="B169" s="226"/>
      <c r="C169" s="226"/>
      <c r="D169" s="226"/>
      <c r="E169" s="283"/>
      <c r="F169" s="228"/>
      <c r="G169" s="380"/>
      <c r="H169" s="224"/>
      <c r="I169" s="380"/>
      <c r="J169" s="224"/>
      <c r="K169" s="52"/>
      <c r="L169" s="52"/>
      <c r="M169" s="52"/>
      <c r="N169" s="69"/>
      <c r="O169" s="102">
        <f t="shared" si="181"/>
        <v>0</v>
      </c>
      <c r="P169" s="224"/>
      <c r="Q169" s="224"/>
      <c r="R169" s="224"/>
      <c r="S169" s="492"/>
      <c r="T169" s="492"/>
    </row>
    <row r="170" spans="1:20" ht="12.75" customHeight="1">
      <c r="A170" s="225"/>
      <c r="B170" s="226"/>
      <c r="C170" s="226"/>
      <c r="D170" s="226"/>
      <c r="E170" s="283"/>
      <c r="F170" s="228"/>
      <c r="G170" s="380"/>
      <c r="H170" s="224"/>
      <c r="I170" s="380"/>
      <c r="J170" s="224"/>
      <c r="K170" s="52"/>
      <c r="L170" s="52"/>
      <c r="M170" s="52"/>
      <c r="N170" s="69"/>
      <c r="O170" s="102">
        <f t="shared" si="181"/>
        <v>0</v>
      </c>
      <c r="P170" s="224"/>
      <c r="Q170" s="224"/>
      <c r="R170" s="224"/>
      <c r="S170" s="492"/>
      <c r="T170" s="492"/>
    </row>
    <row r="171" spans="1:20" ht="12.75" customHeight="1">
      <c r="A171" s="225"/>
      <c r="B171" s="226"/>
      <c r="C171" s="226"/>
      <c r="D171" s="226"/>
      <c r="E171" s="283"/>
      <c r="F171" s="228"/>
      <c r="G171" s="380"/>
      <c r="H171" s="224"/>
      <c r="I171" s="380"/>
      <c r="J171" s="224"/>
      <c r="K171" s="52"/>
      <c r="L171" s="52"/>
      <c r="M171" s="52"/>
      <c r="N171" s="69"/>
      <c r="O171" s="102">
        <f t="shared" si="181"/>
        <v>0</v>
      </c>
      <c r="P171" s="224"/>
      <c r="Q171" s="224"/>
      <c r="R171" s="224"/>
      <c r="S171" s="492"/>
      <c r="T171" s="492"/>
    </row>
    <row r="172" spans="1:20" ht="12.75" customHeight="1">
      <c r="A172" s="225">
        <v>8</v>
      </c>
      <c r="B172" s="226" t="s">
        <v>329</v>
      </c>
      <c r="C172" s="226" t="s">
        <v>330</v>
      </c>
      <c r="D172" s="226" t="s">
        <v>75</v>
      </c>
      <c r="E172" s="283">
        <v>3</v>
      </c>
      <c r="F172" s="228">
        <f t="shared" ref="F172" si="215">H172+J172+R172</f>
        <v>70.781325716000012</v>
      </c>
      <c r="G172" s="380">
        <v>14.07</v>
      </c>
      <c r="H172" s="224">
        <f t="shared" ref="H172" si="216">G172*$P$3/1000</f>
        <v>25.5096135</v>
      </c>
      <c r="I172" s="380">
        <v>7.7539999999999996</v>
      </c>
      <c r="J172" s="224">
        <f t="shared" si="184"/>
        <v>18.46289432</v>
      </c>
      <c r="K172" s="52" t="s">
        <v>97</v>
      </c>
      <c r="L172" s="52" t="s">
        <v>75</v>
      </c>
      <c r="M172" s="52">
        <v>1</v>
      </c>
      <c r="N172" s="69">
        <v>23.44</v>
      </c>
      <c r="O172" s="102">
        <f t="shared" si="181"/>
        <v>23.44</v>
      </c>
      <c r="P172" s="224">
        <f t="shared" ref="P172" si="217">E172*F172</f>
        <v>212.34397714800002</v>
      </c>
      <c r="Q172" s="224">
        <f t="shared" ref="Q172" si="218">SUM(O172:O175)</f>
        <v>23.44</v>
      </c>
      <c r="R172" s="224">
        <f t="shared" ref="R172" si="219">Q172*1.02*1.05*$R$9</f>
        <v>26.808817896000008</v>
      </c>
      <c r="S172" s="492">
        <f t="shared" si="198"/>
        <v>82.957193759118965</v>
      </c>
      <c r="T172" s="492">
        <f t="shared" si="199"/>
        <v>248.87158127735688</v>
      </c>
    </row>
    <row r="173" spans="1:20" ht="12.75" customHeight="1">
      <c r="A173" s="225"/>
      <c r="B173" s="226"/>
      <c r="C173" s="226"/>
      <c r="D173" s="226"/>
      <c r="E173" s="283"/>
      <c r="F173" s="228"/>
      <c r="G173" s="380"/>
      <c r="H173" s="224"/>
      <c r="I173" s="380"/>
      <c r="J173" s="224"/>
      <c r="K173" s="52"/>
      <c r="L173" s="52"/>
      <c r="M173" s="52"/>
      <c r="N173" s="69"/>
      <c r="O173" s="102">
        <f t="shared" si="181"/>
        <v>0</v>
      </c>
      <c r="P173" s="224"/>
      <c r="Q173" s="224"/>
      <c r="R173" s="224"/>
      <c r="S173" s="492"/>
      <c r="T173" s="492"/>
    </row>
    <row r="174" spans="1:20" ht="12.75" customHeight="1">
      <c r="A174" s="225"/>
      <c r="B174" s="226"/>
      <c r="C174" s="226"/>
      <c r="D174" s="226"/>
      <c r="E174" s="283"/>
      <c r="F174" s="228"/>
      <c r="G174" s="380"/>
      <c r="H174" s="224"/>
      <c r="I174" s="380"/>
      <c r="J174" s="224"/>
      <c r="K174" s="52"/>
      <c r="L174" s="52"/>
      <c r="M174" s="52"/>
      <c r="N174" s="69"/>
      <c r="O174" s="102">
        <f t="shared" si="181"/>
        <v>0</v>
      </c>
      <c r="P174" s="224"/>
      <c r="Q174" s="224"/>
      <c r="R174" s="224"/>
      <c r="S174" s="492"/>
      <c r="T174" s="492"/>
    </row>
    <row r="175" spans="1:20" ht="12.75" customHeight="1">
      <c r="A175" s="225"/>
      <c r="B175" s="226"/>
      <c r="C175" s="226"/>
      <c r="D175" s="226"/>
      <c r="E175" s="283"/>
      <c r="F175" s="228"/>
      <c r="G175" s="380"/>
      <c r="H175" s="224"/>
      <c r="I175" s="380"/>
      <c r="J175" s="224"/>
      <c r="K175" s="52"/>
      <c r="L175" s="52"/>
      <c r="M175" s="52"/>
      <c r="N175" s="69"/>
      <c r="O175" s="102">
        <f t="shared" si="181"/>
        <v>0</v>
      </c>
      <c r="P175" s="224"/>
      <c r="Q175" s="224"/>
      <c r="R175" s="224"/>
      <c r="S175" s="492"/>
      <c r="T175" s="492"/>
    </row>
    <row r="176" spans="1:20" ht="12.75" customHeight="1">
      <c r="A176" s="225">
        <v>9</v>
      </c>
      <c r="B176" s="226" t="s">
        <v>155</v>
      </c>
      <c r="C176" s="226" t="s">
        <v>336</v>
      </c>
      <c r="D176" s="225" t="s">
        <v>65</v>
      </c>
      <c r="E176" s="261">
        <v>2115</v>
      </c>
      <c r="F176" s="228">
        <f t="shared" ref="F176" si="220">H176+J176+R176</f>
        <v>0.1631745</v>
      </c>
      <c r="G176" s="380">
        <v>0.09</v>
      </c>
      <c r="H176" s="224">
        <f t="shared" ref="H176" si="221">G176*$P$3/1000</f>
        <v>0.1631745</v>
      </c>
      <c r="I176" s="380"/>
      <c r="J176" s="224">
        <f t="shared" si="184"/>
        <v>0</v>
      </c>
      <c r="K176" s="52"/>
      <c r="L176" s="52"/>
      <c r="M176" s="52"/>
      <c r="N176" s="69"/>
      <c r="O176" s="102">
        <f t="shared" si="181"/>
        <v>0</v>
      </c>
      <c r="P176" s="224">
        <f t="shared" ref="P176" si="222">E176*F176</f>
        <v>345.11406749999998</v>
      </c>
      <c r="Q176" s="224">
        <f t="shared" ref="Q176" si="223">SUM(O176:O179)</f>
        <v>0</v>
      </c>
      <c r="R176" s="224">
        <f t="shared" ref="R176" si="224">Q176*1.02*1.05*$R$9</f>
        <v>0</v>
      </c>
      <c r="S176" s="492">
        <f t="shared" si="198"/>
        <v>0.19124392593832773</v>
      </c>
      <c r="T176" s="492">
        <f t="shared" si="199"/>
        <v>404.48090335956317</v>
      </c>
    </row>
    <row r="177" spans="1:20" ht="12.75" customHeight="1">
      <c r="A177" s="225"/>
      <c r="B177" s="226"/>
      <c r="C177" s="226"/>
      <c r="D177" s="225"/>
      <c r="E177" s="261"/>
      <c r="F177" s="228"/>
      <c r="G177" s="380"/>
      <c r="H177" s="224"/>
      <c r="I177" s="380"/>
      <c r="J177" s="224"/>
      <c r="K177" s="52"/>
      <c r="L177" s="52"/>
      <c r="M177" s="52"/>
      <c r="N177" s="69"/>
      <c r="O177" s="102">
        <f t="shared" si="181"/>
        <v>0</v>
      </c>
      <c r="P177" s="224"/>
      <c r="Q177" s="224"/>
      <c r="R177" s="224"/>
      <c r="S177" s="492"/>
      <c r="T177" s="492"/>
    </row>
    <row r="178" spans="1:20" ht="12.75" customHeight="1">
      <c r="A178" s="225"/>
      <c r="B178" s="226"/>
      <c r="C178" s="226"/>
      <c r="D178" s="225"/>
      <c r="E178" s="261"/>
      <c r="F178" s="228"/>
      <c r="G178" s="380"/>
      <c r="H178" s="224"/>
      <c r="I178" s="380"/>
      <c r="J178" s="224"/>
      <c r="K178" s="52"/>
      <c r="L178" s="52"/>
      <c r="M178" s="52"/>
      <c r="N178" s="69"/>
      <c r="O178" s="102">
        <f t="shared" si="181"/>
        <v>0</v>
      </c>
      <c r="P178" s="224"/>
      <c r="Q178" s="224"/>
      <c r="R178" s="224"/>
      <c r="S178" s="492"/>
      <c r="T178" s="492"/>
    </row>
    <row r="179" spans="1:20" ht="12.75" customHeight="1">
      <c r="A179" s="225"/>
      <c r="B179" s="226"/>
      <c r="C179" s="226"/>
      <c r="D179" s="225"/>
      <c r="E179" s="261"/>
      <c r="F179" s="228"/>
      <c r="G179" s="380"/>
      <c r="H179" s="224"/>
      <c r="I179" s="380"/>
      <c r="J179" s="224"/>
      <c r="K179" s="52"/>
      <c r="L179" s="52"/>
      <c r="M179" s="52"/>
      <c r="N179" s="69"/>
      <c r="O179" s="102">
        <f t="shared" si="181"/>
        <v>0</v>
      </c>
      <c r="P179" s="224"/>
      <c r="Q179" s="224"/>
      <c r="R179" s="224"/>
      <c r="S179" s="492"/>
      <c r="T179" s="492"/>
    </row>
    <row r="180" spans="1:20" ht="12.75" customHeight="1">
      <c r="A180" s="225">
        <v>10</v>
      </c>
      <c r="B180" s="226" t="s">
        <v>157</v>
      </c>
      <c r="C180" s="226" t="s">
        <v>158</v>
      </c>
      <c r="D180" s="225" t="s">
        <v>65</v>
      </c>
      <c r="E180" s="261">
        <v>2115</v>
      </c>
      <c r="F180" s="228">
        <f t="shared" ref="F180" si="225">H180+J180+R180</f>
        <v>0.24402696750000005</v>
      </c>
      <c r="G180" s="380">
        <v>2.4199999999999999E-2</v>
      </c>
      <c r="H180" s="224">
        <f t="shared" ref="H180" si="226">G180*$P$3/1000</f>
        <v>4.3875809999999994E-2</v>
      </c>
      <c r="I180" s="470"/>
      <c r="J180" s="224">
        <f t="shared" si="184"/>
        <v>0</v>
      </c>
      <c r="K180" s="52" t="s">
        <v>160</v>
      </c>
      <c r="L180" s="52" t="s">
        <v>79</v>
      </c>
      <c r="M180" s="52">
        <v>3.5000000000000003E-2</v>
      </c>
      <c r="N180" s="69">
        <v>5</v>
      </c>
      <c r="O180" s="102">
        <f t="shared" si="181"/>
        <v>0.17500000000000002</v>
      </c>
      <c r="P180" s="224">
        <f t="shared" ref="P180" si="227">E180*F180</f>
        <v>516.11703626250016</v>
      </c>
      <c r="Q180" s="224">
        <f t="shared" ref="Q180" si="228">SUM(O180:O183)</f>
        <v>0.17500000000000002</v>
      </c>
      <c r="R180" s="224">
        <f t="shared" ref="R180" si="229">Q180*1.02*1.05*$R$9</f>
        <v>0.20015115750000007</v>
      </c>
      <c r="S180" s="492">
        <f t="shared" si="198"/>
        <v>0.28600470845337178</v>
      </c>
      <c r="T180" s="492">
        <f t="shared" si="199"/>
        <v>604.89995837888137</v>
      </c>
    </row>
    <row r="181" spans="1:20" ht="12.75" customHeight="1">
      <c r="A181" s="225"/>
      <c r="B181" s="226"/>
      <c r="C181" s="226"/>
      <c r="D181" s="225"/>
      <c r="E181" s="261"/>
      <c r="F181" s="228"/>
      <c r="G181" s="380"/>
      <c r="H181" s="224"/>
      <c r="I181" s="470"/>
      <c r="J181" s="224"/>
      <c r="K181" s="52"/>
      <c r="L181" s="52"/>
      <c r="M181" s="52"/>
      <c r="N181" s="69"/>
      <c r="O181" s="102">
        <f t="shared" si="181"/>
        <v>0</v>
      </c>
      <c r="P181" s="224"/>
      <c r="Q181" s="224"/>
      <c r="R181" s="224"/>
      <c r="S181" s="492"/>
      <c r="T181" s="492"/>
    </row>
    <row r="182" spans="1:20" ht="12.75" customHeight="1">
      <c r="A182" s="225"/>
      <c r="B182" s="226"/>
      <c r="C182" s="226"/>
      <c r="D182" s="225"/>
      <c r="E182" s="261"/>
      <c r="F182" s="228"/>
      <c r="G182" s="380"/>
      <c r="H182" s="224"/>
      <c r="I182" s="470"/>
      <c r="J182" s="224"/>
      <c r="K182" s="52"/>
      <c r="L182" s="52"/>
      <c r="M182" s="52"/>
      <c r="N182" s="69"/>
      <c r="O182" s="102">
        <f t="shared" si="181"/>
        <v>0</v>
      </c>
      <c r="P182" s="224"/>
      <c r="Q182" s="224"/>
      <c r="R182" s="224"/>
      <c r="S182" s="492"/>
      <c r="T182" s="492"/>
    </row>
    <row r="183" spans="1:20" ht="12.75" customHeight="1">
      <c r="A183" s="225"/>
      <c r="B183" s="226"/>
      <c r="C183" s="226"/>
      <c r="D183" s="225"/>
      <c r="E183" s="261"/>
      <c r="F183" s="228"/>
      <c r="G183" s="380"/>
      <c r="H183" s="224"/>
      <c r="I183" s="470"/>
      <c r="J183" s="224"/>
      <c r="K183" s="52"/>
      <c r="L183" s="52"/>
      <c r="M183" s="52"/>
      <c r="N183" s="69"/>
      <c r="O183" s="102">
        <f t="shared" si="181"/>
        <v>0</v>
      </c>
      <c r="P183" s="224"/>
      <c r="Q183" s="224"/>
      <c r="R183" s="224"/>
      <c r="S183" s="492"/>
      <c r="T183" s="492"/>
    </row>
    <row r="184" spans="1:20" ht="12.75" customHeight="1">
      <c r="A184" s="225"/>
      <c r="B184" s="226"/>
      <c r="C184" s="485" t="s">
        <v>481</v>
      </c>
      <c r="D184" s="225"/>
      <c r="E184" s="261"/>
      <c r="F184" s="228">
        <f t="shared" ref="F184" si="230">H184+J184+R184</f>
        <v>0</v>
      </c>
      <c r="G184" s="380"/>
      <c r="H184" s="224">
        <f t="shared" ref="H184" si="231">G184*$P$3/1000</f>
        <v>0</v>
      </c>
      <c r="I184" s="470"/>
      <c r="J184" s="224">
        <f t="shared" si="184"/>
        <v>0</v>
      </c>
      <c r="K184" s="52"/>
      <c r="L184" s="52"/>
      <c r="M184" s="52"/>
      <c r="N184" s="69"/>
      <c r="O184" s="102">
        <f t="shared" si="181"/>
        <v>0</v>
      </c>
      <c r="P184" s="224">
        <f t="shared" ref="P184" si="232">E184*F184</f>
        <v>0</v>
      </c>
      <c r="Q184" s="224">
        <f t="shared" ref="Q184" si="233">SUM(O184:O187)</f>
        <v>0</v>
      </c>
      <c r="R184" s="224">
        <f t="shared" ref="R184" si="234">Q184*1.02*1.05*$R$9</f>
        <v>0</v>
      </c>
      <c r="S184" s="492">
        <f t="shared" si="198"/>
        <v>0</v>
      </c>
      <c r="T184" s="492">
        <f t="shared" ref="T184:T216" si="235">S184*E184</f>
        <v>0</v>
      </c>
    </row>
    <row r="185" spans="1:20" ht="12.75" customHeight="1">
      <c r="A185" s="225"/>
      <c r="B185" s="226"/>
      <c r="C185" s="485"/>
      <c r="D185" s="225"/>
      <c r="E185" s="261"/>
      <c r="F185" s="228"/>
      <c r="G185" s="380"/>
      <c r="H185" s="224"/>
      <c r="I185" s="470"/>
      <c r="J185" s="224"/>
      <c r="K185" s="52"/>
      <c r="L185" s="52"/>
      <c r="M185" s="52"/>
      <c r="N185" s="69"/>
      <c r="O185" s="102">
        <f t="shared" si="181"/>
        <v>0</v>
      </c>
      <c r="P185" s="224"/>
      <c r="Q185" s="224"/>
      <c r="R185" s="224"/>
      <c r="S185" s="492"/>
      <c r="T185" s="492"/>
    </row>
    <row r="186" spans="1:20" ht="12.75" customHeight="1">
      <c r="A186" s="225"/>
      <c r="B186" s="226"/>
      <c r="C186" s="485"/>
      <c r="D186" s="225"/>
      <c r="E186" s="261"/>
      <c r="F186" s="228"/>
      <c r="G186" s="380"/>
      <c r="H186" s="224"/>
      <c r="I186" s="470"/>
      <c r="J186" s="224"/>
      <c r="K186" s="52"/>
      <c r="L186" s="52"/>
      <c r="M186" s="52"/>
      <c r="N186" s="69"/>
      <c r="O186" s="102">
        <f t="shared" si="181"/>
        <v>0</v>
      </c>
      <c r="P186" s="224"/>
      <c r="Q186" s="224"/>
      <c r="R186" s="224"/>
      <c r="S186" s="492"/>
      <c r="T186" s="492"/>
    </row>
    <row r="187" spans="1:20" ht="12.75" customHeight="1">
      <c r="A187" s="225"/>
      <c r="B187" s="226"/>
      <c r="C187" s="485"/>
      <c r="D187" s="225"/>
      <c r="E187" s="261"/>
      <c r="F187" s="228"/>
      <c r="G187" s="380"/>
      <c r="H187" s="224"/>
      <c r="I187" s="470"/>
      <c r="J187" s="224"/>
      <c r="K187" s="52"/>
      <c r="L187" s="52"/>
      <c r="M187" s="52"/>
      <c r="N187" s="69"/>
      <c r="O187" s="102">
        <f t="shared" si="181"/>
        <v>0</v>
      </c>
      <c r="P187" s="224"/>
      <c r="Q187" s="224"/>
      <c r="R187" s="224"/>
      <c r="S187" s="492"/>
      <c r="T187" s="492"/>
    </row>
    <row r="188" spans="1:20" ht="12.75" customHeight="1">
      <c r="A188" s="225"/>
      <c r="B188" s="226"/>
      <c r="C188" s="485" t="s">
        <v>367</v>
      </c>
      <c r="D188" s="225"/>
      <c r="E188" s="261"/>
      <c r="F188" s="228">
        <f t="shared" ref="F188" si="236">H188+J188+R188</f>
        <v>0</v>
      </c>
      <c r="G188" s="380"/>
      <c r="H188" s="224">
        <f t="shared" ref="H188" si="237">G188*$P$3/1000</f>
        <v>0</v>
      </c>
      <c r="I188" s="470"/>
      <c r="J188" s="224">
        <f t="shared" si="184"/>
        <v>0</v>
      </c>
      <c r="K188" s="52"/>
      <c r="L188" s="52"/>
      <c r="M188" s="52"/>
      <c r="N188" s="69"/>
      <c r="O188" s="102">
        <f t="shared" si="181"/>
        <v>0</v>
      </c>
      <c r="P188" s="224">
        <f t="shared" ref="P188" si="238">E188*F188</f>
        <v>0</v>
      </c>
      <c r="Q188" s="224">
        <f t="shared" ref="Q188" si="239">SUM(O188:O191)</f>
        <v>0</v>
      </c>
      <c r="R188" s="224">
        <f t="shared" ref="R188" si="240">Q188*1.02*1.05*$R$9</f>
        <v>0</v>
      </c>
      <c r="S188" s="492">
        <f t="shared" si="198"/>
        <v>0</v>
      </c>
      <c r="T188" s="492">
        <f t="shared" si="235"/>
        <v>0</v>
      </c>
    </row>
    <row r="189" spans="1:20" ht="12.75" customHeight="1">
      <c r="A189" s="225"/>
      <c r="B189" s="226"/>
      <c r="C189" s="485"/>
      <c r="D189" s="225"/>
      <c r="E189" s="261"/>
      <c r="F189" s="228"/>
      <c r="G189" s="380"/>
      <c r="H189" s="224"/>
      <c r="I189" s="470"/>
      <c r="J189" s="224"/>
      <c r="K189" s="52"/>
      <c r="L189" s="52"/>
      <c r="M189" s="52"/>
      <c r="N189" s="69"/>
      <c r="O189" s="102">
        <f t="shared" si="181"/>
        <v>0</v>
      </c>
      <c r="P189" s="224"/>
      <c r="Q189" s="224"/>
      <c r="R189" s="224"/>
      <c r="S189" s="492"/>
      <c r="T189" s="492"/>
    </row>
    <row r="190" spans="1:20" ht="12.75" customHeight="1">
      <c r="A190" s="225"/>
      <c r="B190" s="226"/>
      <c r="C190" s="485"/>
      <c r="D190" s="225"/>
      <c r="E190" s="261"/>
      <c r="F190" s="228"/>
      <c r="G190" s="380"/>
      <c r="H190" s="224"/>
      <c r="I190" s="470"/>
      <c r="J190" s="224"/>
      <c r="K190" s="52"/>
      <c r="L190" s="52"/>
      <c r="M190" s="52"/>
      <c r="N190" s="69"/>
      <c r="O190" s="102">
        <f t="shared" si="181"/>
        <v>0</v>
      </c>
      <c r="P190" s="224"/>
      <c r="Q190" s="224"/>
      <c r="R190" s="224"/>
      <c r="S190" s="492"/>
      <c r="T190" s="492"/>
    </row>
    <row r="191" spans="1:20" ht="12.75" customHeight="1">
      <c r="A191" s="225"/>
      <c r="B191" s="226"/>
      <c r="C191" s="485"/>
      <c r="D191" s="225"/>
      <c r="E191" s="261"/>
      <c r="F191" s="228"/>
      <c r="G191" s="380"/>
      <c r="H191" s="224"/>
      <c r="I191" s="470"/>
      <c r="J191" s="224"/>
      <c r="K191" s="52"/>
      <c r="L191" s="52"/>
      <c r="M191" s="52"/>
      <c r="N191" s="69"/>
      <c r="O191" s="102">
        <f t="shared" si="181"/>
        <v>0</v>
      </c>
      <c r="P191" s="224"/>
      <c r="Q191" s="224"/>
      <c r="R191" s="224"/>
      <c r="S191" s="492"/>
      <c r="T191" s="492"/>
    </row>
    <row r="192" spans="1:20" ht="12.75" customHeight="1">
      <c r="A192" s="225">
        <v>1</v>
      </c>
      <c r="B192" s="381" t="s">
        <v>364</v>
      </c>
      <c r="C192" s="381" t="s">
        <v>365</v>
      </c>
      <c r="D192" s="379" t="s">
        <v>344</v>
      </c>
      <c r="E192" s="379">
        <v>0.42</v>
      </c>
      <c r="F192" s="228">
        <f t="shared" ref="F192" si="241">H192+J192+R192</f>
        <v>18.217824559076</v>
      </c>
      <c r="G192" s="380">
        <v>2.9</v>
      </c>
      <c r="H192" s="224">
        <f t="shared" ref="H192" si="242">G192*$P$3/1000</f>
        <v>5.2578449999999997</v>
      </c>
      <c r="I192" s="380">
        <v>0.95</v>
      </c>
      <c r="J192" s="224">
        <f t="shared" si="184"/>
        <v>2.2620259999999996</v>
      </c>
      <c r="K192" s="52" t="s">
        <v>366</v>
      </c>
      <c r="L192" s="69" t="s">
        <v>88</v>
      </c>
      <c r="M192" s="52">
        <v>0.92</v>
      </c>
      <c r="N192" s="69">
        <v>5.6669999999999998</v>
      </c>
      <c r="O192" s="102">
        <f t="shared" si="181"/>
        <v>5.2136399999999998</v>
      </c>
      <c r="P192" s="224">
        <f t="shared" ref="P192" si="243">E192*F192</f>
        <v>7.6514863148119199</v>
      </c>
      <c r="Q192" s="224">
        <f t="shared" ref="Q192" si="244">SUM(O192:O195)</f>
        <v>9.3536399999999986</v>
      </c>
      <c r="R192" s="224">
        <f t="shared" ref="R192" si="245">Q192*1.02*1.05*$R$9</f>
        <v>10.697953559076</v>
      </c>
      <c r="S192" s="492">
        <f t="shared" si="198"/>
        <v>21.351671313430582</v>
      </c>
      <c r="T192" s="492">
        <f t="shared" si="235"/>
        <v>8.9677019516408443</v>
      </c>
    </row>
    <row r="193" spans="1:20" ht="12.75" customHeight="1">
      <c r="A193" s="225"/>
      <c r="B193" s="381"/>
      <c r="C193" s="381"/>
      <c r="D193" s="379"/>
      <c r="E193" s="379"/>
      <c r="F193" s="228"/>
      <c r="G193" s="380"/>
      <c r="H193" s="224"/>
      <c r="I193" s="380"/>
      <c r="J193" s="224"/>
      <c r="K193" s="52"/>
      <c r="L193" s="52"/>
      <c r="M193" s="52"/>
      <c r="N193" s="69"/>
      <c r="O193" s="102">
        <f t="shared" si="181"/>
        <v>0</v>
      </c>
      <c r="P193" s="224"/>
      <c r="Q193" s="224"/>
      <c r="R193" s="224"/>
      <c r="S193" s="492"/>
      <c r="T193" s="492"/>
    </row>
    <row r="194" spans="1:20" ht="12.75" customHeight="1">
      <c r="A194" s="225"/>
      <c r="B194" s="381"/>
      <c r="C194" s="381"/>
      <c r="D194" s="379"/>
      <c r="E194" s="379"/>
      <c r="F194" s="228"/>
      <c r="G194" s="380"/>
      <c r="H194" s="224"/>
      <c r="I194" s="380"/>
      <c r="J194" s="224"/>
      <c r="K194" s="52" t="s">
        <v>89</v>
      </c>
      <c r="L194" s="69" t="s">
        <v>88</v>
      </c>
      <c r="M194" s="107">
        <v>0.18</v>
      </c>
      <c r="N194" s="69">
        <v>23</v>
      </c>
      <c r="O194" s="102">
        <f t="shared" si="181"/>
        <v>4.1399999999999997</v>
      </c>
      <c r="P194" s="224"/>
      <c r="Q194" s="224"/>
      <c r="R194" s="224"/>
      <c r="S194" s="492"/>
      <c r="T194" s="492"/>
    </row>
    <row r="195" spans="1:20" ht="12.75" customHeight="1">
      <c r="A195" s="225"/>
      <c r="B195" s="381"/>
      <c r="C195" s="381"/>
      <c r="D195" s="379"/>
      <c r="E195" s="379"/>
      <c r="F195" s="228"/>
      <c r="G195" s="380"/>
      <c r="H195" s="224"/>
      <c r="I195" s="380"/>
      <c r="J195" s="224"/>
      <c r="K195" s="52"/>
      <c r="L195" s="52"/>
      <c r="M195" s="52"/>
      <c r="N195" s="69"/>
      <c r="O195" s="102">
        <f t="shared" si="181"/>
        <v>0</v>
      </c>
      <c r="P195" s="224"/>
      <c r="Q195" s="224"/>
      <c r="R195" s="224"/>
      <c r="S195" s="492"/>
      <c r="T195" s="492"/>
    </row>
    <row r="196" spans="1:20" ht="12.75" customHeight="1">
      <c r="A196" s="225"/>
      <c r="B196" s="226"/>
      <c r="C196" s="485" t="s">
        <v>368</v>
      </c>
      <c r="D196" s="225"/>
      <c r="E196" s="261"/>
      <c r="F196" s="228">
        <f t="shared" ref="F196" si="246">H196+J196+R196</f>
        <v>0</v>
      </c>
      <c r="G196" s="380"/>
      <c r="H196" s="224">
        <f t="shared" ref="H196" si="247">G196*$P$3/1000</f>
        <v>0</v>
      </c>
      <c r="I196" s="470"/>
      <c r="J196" s="224">
        <f t="shared" si="184"/>
        <v>0</v>
      </c>
      <c r="K196" s="52"/>
      <c r="L196" s="52"/>
      <c r="M196" s="52"/>
      <c r="N196" s="69"/>
      <c r="O196" s="102">
        <f t="shared" si="181"/>
        <v>0</v>
      </c>
      <c r="P196" s="224">
        <f t="shared" ref="P196" si="248">E196*F196</f>
        <v>0</v>
      </c>
      <c r="Q196" s="224">
        <f t="shared" ref="Q196" si="249">SUM(O196:O199)</f>
        <v>0</v>
      </c>
      <c r="R196" s="224">
        <f t="shared" ref="R196" si="250">Q196*1.02*1.05*$R$9</f>
        <v>0</v>
      </c>
      <c r="S196" s="492">
        <f t="shared" si="198"/>
        <v>0</v>
      </c>
      <c r="T196" s="492">
        <f t="shared" si="235"/>
        <v>0</v>
      </c>
    </row>
    <row r="197" spans="1:20" ht="12.75" customHeight="1">
      <c r="A197" s="225"/>
      <c r="B197" s="226"/>
      <c r="C197" s="485"/>
      <c r="D197" s="225"/>
      <c r="E197" s="261"/>
      <c r="F197" s="228"/>
      <c r="G197" s="380"/>
      <c r="H197" s="224"/>
      <c r="I197" s="470"/>
      <c r="J197" s="224"/>
      <c r="K197" s="52"/>
      <c r="L197" s="52"/>
      <c r="M197" s="52"/>
      <c r="N197" s="69"/>
      <c r="O197" s="102">
        <f t="shared" si="181"/>
        <v>0</v>
      </c>
      <c r="P197" s="224"/>
      <c r="Q197" s="224"/>
      <c r="R197" s="224"/>
      <c r="S197" s="492"/>
      <c r="T197" s="492"/>
    </row>
    <row r="198" spans="1:20" ht="12.75" customHeight="1">
      <c r="A198" s="225"/>
      <c r="B198" s="226"/>
      <c r="C198" s="485"/>
      <c r="D198" s="225"/>
      <c r="E198" s="261"/>
      <c r="F198" s="228"/>
      <c r="G198" s="380"/>
      <c r="H198" s="224"/>
      <c r="I198" s="470"/>
      <c r="J198" s="224"/>
      <c r="K198" s="52"/>
      <c r="L198" s="52"/>
      <c r="M198" s="52"/>
      <c r="N198" s="69"/>
      <c r="O198" s="102">
        <f t="shared" si="181"/>
        <v>0</v>
      </c>
      <c r="P198" s="224"/>
      <c r="Q198" s="224"/>
      <c r="R198" s="224"/>
      <c r="S198" s="492"/>
      <c r="T198" s="492"/>
    </row>
    <row r="199" spans="1:20" ht="12.75" customHeight="1">
      <c r="A199" s="225"/>
      <c r="B199" s="226"/>
      <c r="C199" s="485"/>
      <c r="D199" s="225"/>
      <c r="E199" s="261"/>
      <c r="F199" s="228"/>
      <c r="G199" s="380"/>
      <c r="H199" s="224"/>
      <c r="I199" s="470"/>
      <c r="J199" s="224"/>
      <c r="K199" s="52"/>
      <c r="L199" s="52"/>
      <c r="M199" s="52"/>
      <c r="N199" s="69"/>
      <c r="O199" s="102">
        <f t="shared" si="181"/>
        <v>0</v>
      </c>
      <c r="P199" s="224"/>
      <c r="Q199" s="224"/>
      <c r="R199" s="224"/>
      <c r="S199" s="492"/>
      <c r="T199" s="492"/>
    </row>
    <row r="200" spans="1:20" ht="12.75" customHeight="1">
      <c r="A200" s="225">
        <v>1</v>
      </c>
      <c r="B200" s="381" t="s">
        <v>78</v>
      </c>
      <c r="C200" s="381" t="s">
        <v>370</v>
      </c>
      <c r="D200" s="379" t="s">
        <v>341</v>
      </c>
      <c r="E200" s="379">
        <v>9.1999999999999993</v>
      </c>
      <c r="F200" s="228">
        <f t="shared" ref="F200" si="251">H200+J200+R200</f>
        <v>42.111803538000004</v>
      </c>
      <c r="G200" s="380"/>
      <c r="H200" s="224">
        <f t="shared" ref="H200" si="252">G200*$P$3/1000</f>
        <v>0</v>
      </c>
      <c r="I200" s="380"/>
      <c r="J200" s="224">
        <f t="shared" si="184"/>
        <v>0</v>
      </c>
      <c r="K200" s="52" t="s">
        <v>369</v>
      </c>
      <c r="L200" s="52" t="s">
        <v>65</v>
      </c>
      <c r="M200" s="52">
        <v>1</v>
      </c>
      <c r="N200" s="69">
        <v>36.82</v>
      </c>
      <c r="O200" s="102">
        <f t="shared" si="181"/>
        <v>36.82</v>
      </c>
      <c r="P200" s="224">
        <f t="shared" ref="P200" si="253">E200*F200</f>
        <v>387.42859254960001</v>
      </c>
      <c r="Q200" s="224">
        <f t="shared" ref="Q200" si="254">SUM(O200:O203)</f>
        <v>36.82</v>
      </c>
      <c r="R200" s="224">
        <f t="shared" ref="R200" si="255">Q200*1.02*1.05*$R$9</f>
        <v>42.111803538000004</v>
      </c>
      <c r="S200" s="492">
        <f t="shared" si="198"/>
        <v>49.355914293904256</v>
      </c>
      <c r="T200" s="492">
        <f t="shared" si="235"/>
        <v>454.07441150391912</v>
      </c>
    </row>
    <row r="201" spans="1:20" ht="12.75" customHeight="1">
      <c r="A201" s="225"/>
      <c r="B201" s="381"/>
      <c r="C201" s="381"/>
      <c r="D201" s="379"/>
      <c r="E201" s="379"/>
      <c r="F201" s="228"/>
      <c r="G201" s="380"/>
      <c r="H201" s="224"/>
      <c r="I201" s="380"/>
      <c r="J201" s="224"/>
      <c r="K201" s="52"/>
      <c r="L201" s="52"/>
      <c r="M201" s="52"/>
      <c r="N201" s="69"/>
      <c r="O201" s="102">
        <f t="shared" si="181"/>
        <v>0</v>
      </c>
      <c r="P201" s="224"/>
      <c r="Q201" s="224"/>
      <c r="R201" s="224"/>
      <c r="S201" s="492"/>
      <c r="T201" s="492"/>
    </row>
    <row r="202" spans="1:20" ht="12.75" customHeight="1">
      <c r="A202" s="225"/>
      <c r="B202" s="381"/>
      <c r="C202" s="381"/>
      <c r="D202" s="379"/>
      <c r="E202" s="379"/>
      <c r="F202" s="228"/>
      <c r="G202" s="380"/>
      <c r="H202" s="224"/>
      <c r="I202" s="380"/>
      <c r="J202" s="224"/>
      <c r="K202" s="52"/>
      <c r="L202" s="52"/>
      <c r="M202" s="107"/>
      <c r="N202" s="69"/>
      <c r="O202" s="102">
        <f t="shared" si="181"/>
        <v>0</v>
      </c>
      <c r="P202" s="224"/>
      <c r="Q202" s="224"/>
      <c r="R202" s="224"/>
      <c r="S202" s="492"/>
      <c r="T202" s="492"/>
    </row>
    <row r="203" spans="1:20" ht="12.75" customHeight="1">
      <c r="A203" s="225"/>
      <c r="B203" s="381"/>
      <c r="C203" s="381"/>
      <c r="D203" s="379"/>
      <c r="E203" s="379"/>
      <c r="F203" s="228"/>
      <c r="G203" s="380"/>
      <c r="H203" s="224"/>
      <c r="I203" s="380"/>
      <c r="J203" s="224"/>
      <c r="K203" s="52"/>
      <c r="L203" s="52"/>
      <c r="M203" s="52"/>
      <c r="N203" s="69"/>
      <c r="O203" s="102">
        <f t="shared" si="181"/>
        <v>0</v>
      </c>
      <c r="P203" s="224"/>
      <c r="Q203" s="224"/>
      <c r="R203" s="224"/>
      <c r="S203" s="492"/>
      <c r="T203" s="492"/>
    </row>
    <row r="204" spans="1:20" ht="12.75" customHeight="1">
      <c r="A204" s="225">
        <v>2</v>
      </c>
      <c r="B204" s="381" t="s">
        <v>371</v>
      </c>
      <c r="C204" s="381" t="s">
        <v>372</v>
      </c>
      <c r="D204" s="379" t="s">
        <v>339</v>
      </c>
      <c r="E204" s="384">
        <v>1.89</v>
      </c>
      <c r="F204" s="228">
        <f t="shared" ref="F204" si="256">H204+J204+R204</f>
        <v>0.56372651598500001</v>
      </c>
      <c r="G204" s="380">
        <v>0.23</v>
      </c>
      <c r="H204" s="224">
        <f t="shared" ref="H204" si="257">G204*$P$3/1000</f>
        <v>0.41700150000000002</v>
      </c>
      <c r="I204" s="380">
        <v>0.02</v>
      </c>
      <c r="J204" s="224">
        <f t="shared" si="184"/>
        <v>4.76216E-2</v>
      </c>
      <c r="K204" s="52" t="s">
        <v>373</v>
      </c>
      <c r="L204" s="52" t="s">
        <v>76</v>
      </c>
      <c r="M204" s="52">
        <v>2E-3</v>
      </c>
      <c r="N204" s="69">
        <v>16.875</v>
      </c>
      <c r="O204" s="102">
        <f t="shared" si="181"/>
        <v>3.3750000000000002E-2</v>
      </c>
      <c r="P204" s="224">
        <f t="shared" ref="P204" si="258">E204*F204</f>
        <v>1.0654431152116499</v>
      </c>
      <c r="Q204" s="224">
        <f t="shared" ref="Q204" si="259">SUM(O204:O207)</f>
        <v>8.6650000000000005E-2</v>
      </c>
      <c r="R204" s="224">
        <f t="shared" ref="R204" si="260">Q204*1.02*1.05*$R$9</f>
        <v>9.9103415985000026E-2</v>
      </c>
      <c r="S204" s="492">
        <f t="shared" si="198"/>
        <v>0.66069926411606505</v>
      </c>
      <c r="T204" s="492">
        <f t="shared" si="235"/>
        <v>1.2487216091793629</v>
      </c>
    </row>
    <row r="205" spans="1:20" ht="12.75" customHeight="1">
      <c r="A205" s="225"/>
      <c r="B205" s="381"/>
      <c r="C205" s="381"/>
      <c r="D205" s="379"/>
      <c r="E205" s="384"/>
      <c r="F205" s="228"/>
      <c r="G205" s="380"/>
      <c r="H205" s="224"/>
      <c r="I205" s="380"/>
      <c r="J205" s="224"/>
      <c r="K205" s="52"/>
      <c r="L205" s="52"/>
      <c r="M205" s="52"/>
      <c r="N205" s="69"/>
      <c r="O205" s="102">
        <f t="shared" si="181"/>
        <v>0</v>
      </c>
      <c r="P205" s="224"/>
      <c r="Q205" s="224"/>
      <c r="R205" s="224"/>
      <c r="S205" s="492"/>
      <c r="T205" s="492"/>
    </row>
    <row r="206" spans="1:20" ht="12.75" customHeight="1">
      <c r="A206" s="225"/>
      <c r="B206" s="381"/>
      <c r="C206" s="381"/>
      <c r="D206" s="379"/>
      <c r="E206" s="384"/>
      <c r="F206" s="228"/>
      <c r="G206" s="380"/>
      <c r="H206" s="224"/>
      <c r="I206" s="380"/>
      <c r="J206" s="224"/>
      <c r="K206" s="52" t="s">
        <v>89</v>
      </c>
      <c r="L206" s="52" t="s">
        <v>344</v>
      </c>
      <c r="M206" s="53">
        <v>2.3E-3</v>
      </c>
      <c r="N206" s="69">
        <v>23</v>
      </c>
      <c r="O206" s="102">
        <f t="shared" si="181"/>
        <v>5.2900000000000003E-2</v>
      </c>
      <c r="P206" s="224"/>
      <c r="Q206" s="224"/>
      <c r="R206" s="224"/>
      <c r="S206" s="492"/>
      <c r="T206" s="492"/>
    </row>
    <row r="207" spans="1:20" ht="12.75" customHeight="1">
      <c r="A207" s="225"/>
      <c r="B207" s="381"/>
      <c r="C207" s="381"/>
      <c r="D207" s="379"/>
      <c r="E207" s="384"/>
      <c r="F207" s="228"/>
      <c r="G207" s="380"/>
      <c r="H207" s="224"/>
      <c r="I207" s="380"/>
      <c r="J207" s="224"/>
      <c r="K207" s="52"/>
      <c r="L207" s="52"/>
      <c r="M207" s="52"/>
      <c r="N207" s="69"/>
      <c r="O207" s="102">
        <f t="shared" si="181"/>
        <v>0</v>
      </c>
      <c r="P207" s="224"/>
      <c r="Q207" s="224"/>
      <c r="R207" s="224"/>
      <c r="S207" s="492"/>
      <c r="T207" s="492"/>
    </row>
    <row r="208" spans="1:20" ht="12.75" customHeight="1">
      <c r="A208" s="225">
        <v>3</v>
      </c>
      <c r="B208" s="381" t="s">
        <v>78</v>
      </c>
      <c r="C208" s="381" t="s">
        <v>374</v>
      </c>
      <c r="D208" s="379" t="s">
        <v>84</v>
      </c>
      <c r="E208" s="487">
        <v>6.3</v>
      </c>
      <c r="F208" s="228">
        <f t="shared" ref="F208" si="261">H208+J208+R208</f>
        <v>2.8593022499999998</v>
      </c>
      <c r="G208" s="380"/>
      <c r="H208" s="224">
        <f t="shared" ref="H208" si="262">G208*$P$3/1000</f>
        <v>0</v>
      </c>
      <c r="I208" s="380"/>
      <c r="J208" s="224">
        <f t="shared" si="184"/>
        <v>0</v>
      </c>
      <c r="K208" s="52" t="s">
        <v>375</v>
      </c>
      <c r="L208" s="52" t="s">
        <v>84</v>
      </c>
      <c r="M208" s="52">
        <v>1</v>
      </c>
      <c r="N208" s="69">
        <v>2.5</v>
      </c>
      <c r="O208" s="102">
        <f t="shared" si="181"/>
        <v>2.5</v>
      </c>
      <c r="P208" s="224">
        <f t="shared" ref="P208" si="263">E208*F208</f>
        <v>18.013604174999998</v>
      </c>
      <c r="Q208" s="224">
        <f t="shared" ref="Q208" si="264">SUM(O208:O211)</f>
        <v>2.5</v>
      </c>
      <c r="R208" s="224">
        <f t="shared" ref="R208" si="265">Q208*1.02*1.05*$R$9</f>
        <v>2.8593022499999998</v>
      </c>
      <c r="S208" s="492">
        <f t="shared" si="198"/>
        <v>3.3511620243009403</v>
      </c>
      <c r="T208" s="492">
        <f t="shared" si="235"/>
        <v>21.112320753095922</v>
      </c>
    </row>
    <row r="209" spans="1:20" ht="12.75" customHeight="1">
      <c r="A209" s="225"/>
      <c r="B209" s="381"/>
      <c r="C209" s="381"/>
      <c r="D209" s="379"/>
      <c r="E209" s="487"/>
      <c r="F209" s="228"/>
      <c r="G209" s="380"/>
      <c r="H209" s="224"/>
      <c r="I209" s="380"/>
      <c r="J209" s="224"/>
      <c r="K209" s="52"/>
      <c r="L209" s="52"/>
      <c r="M209" s="52"/>
      <c r="N209" s="69"/>
      <c r="O209" s="102">
        <f t="shared" ref="O209:O263" si="266">M209*N209</f>
        <v>0</v>
      </c>
      <c r="P209" s="224"/>
      <c r="Q209" s="224"/>
      <c r="R209" s="224"/>
      <c r="S209" s="492"/>
      <c r="T209" s="492"/>
    </row>
    <row r="210" spans="1:20" ht="12.75" customHeight="1">
      <c r="A210" s="225"/>
      <c r="B210" s="381"/>
      <c r="C210" s="381"/>
      <c r="D210" s="379"/>
      <c r="E210" s="487"/>
      <c r="F210" s="228"/>
      <c r="G210" s="380"/>
      <c r="H210" s="224"/>
      <c r="I210" s="380"/>
      <c r="J210" s="224"/>
      <c r="K210" s="52"/>
      <c r="L210" s="52"/>
      <c r="M210" s="53"/>
      <c r="N210" s="69"/>
      <c r="O210" s="102">
        <f t="shared" si="266"/>
        <v>0</v>
      </c>
      <c r="P210" s="224"/>
      <c r="Q210" s="224"/>
      <c r="R210" s="224"/>
      <c r="S210" s="492"/>
      <c r="T210" s="492"/>
    </row>
    <row r="211" spans="1:20" ht="12.75" customHeight="1">
      <c r="A211" s="225"/>
      <c r="B211" s="381"/>
      <c r="C211" s="381"/>
      <c r="D211" s="379"/>
      <c r="E211" s="487"/>
      <c r="F211" s="228"/>
      <c r="G211" s="380"/>
      <c r="H211" s="224"/>
      <c r="I211" s="380"/>
      <c r="J211" s="224"/>
      <c r="K211" s="52"/>
      <c r="L211" s="52"/>
      <c r="M211" s="52"/>
      <c r="N211" s="69"/>
      <c r="O211" s="102">
        <f t="shared" si="266"/>
        <v>0</v>
      </c>
      <c r="P211" s="224"/>
      <c r="Q211" s="224"/>
      <c r="R211" s="224"/>
      <c r="S211" s="492"/>
      <c r="T211" s="492"/>
    </row>
    <row r="212" spans="1:20" ht="12.75" customHeight="1">
      <c r="A212" s="225">
        <v>4</v>
      </c>
      <c r="B212" s="226" t="s">
        <v>78</v>
      </c>
      <c r="C212" s="226" t="s">
        <v>377</v>
      </c>
      <c r="D212" s="225" t="s">
        <v>341</v>
      </c>
      <c r="E212" s="261">
        <v>42</v>
      </c>
      <c r="F212" s="228">
        <f t="shared" ref="F212" si="267">H212+J212+R212</f>
        <v>0.41173952399999997</v>
      </c>
      <c r="G212" s="262"/>
      <c r="H212" s="224">
        <f t="shared" ref="H212" si="268">G212*$P$3/1000</f>
        <v>0</v>
      </c>
      <c r="I212" s="262"/>
      <c r="J212" s="224">
        <f t="shared" ref="J212:J260" si="269">I212*$P$4/1000</f>
        <v>0</v>
      </c>
      <c r="K212" s="52" t="s">
        <v>400</v>
      </c>
      <c r="L212" s="52" t="s">
        <v>65</v>
      </c>
      <c r="M212" s="52">
        <v>1</v>
      </c>
      <c r="N212" s="69">
        <v>0.36</v>
      </c>
      <c r="O212" s="102">
        <f t="shared" si="266"/>
        <v>0.36</v>
      </c>
      <c r="P212" s="224">
        <f t="shared" ref="P212" si="270">E212*F212</f>
        <v>17.293060007999998</v>
      </c>
      <c r="Q212" s="224">
        <f t="shared" ref="Q212" si="271">SUM(O212:O215)</f>
        <v>0.36</v>
      </c>
      <c r="R212" s="224">
        <f t="shared" ref="R212" si="272">Q212*1.02*1.05*$R$9</f>
        <v>0.41173952399999997</v>
      </c>
      <c r="S212" s="492">
        <f t="shared" si="198"/>
        <v>0.48256733149933539</v>
      </c>
      <c r="T212" s="492">
        <f t="shared" si="235"/>
        <v>20.267827922972085</v>
      </c>
    </row>
    <row r="213" spans="1:20" ht="12.75" customHeight="1">
      <c r="A213" s="225"/>
      <c r="B213" s="226"/>
      <c r="C213" s="226"/>
      <c r="D213" s="225"/>
      <c r="E213" s="261"/>
      <c r="F213" s="228"/>
      <c r="G213" s="262"/>
      <c r="H213" s="224"/>
      <c r="I213" s="262"/>
      <c r="J213" s="224"/>
      <c r="K213" s="52"/>
      <c r="L213" s="52"/>
      <c r="M213" s="52"/>
      <c r="N213" s="69"/>
      <c r="O213" s="102">
        <f t="shared" si="266"/>
        <v>0</v>
      </c>
      <c r="P213" s="224"/>
      <c r="Q213" s="224"/>
      <c r="R213" s="224"/>
      <c r="S213" s="492"/>
      <c r="T213" s="492"/>
    </row>
    <row r="214" spans="1:20" ht="12.75" customHeight="1">
      <c r="A214" s="225"/>
      <c r="B214" s="226"/>
      <c r="C214" s="226"/>
      <c r="D214" s="225"/>
      <c r="E214" s="261"/>
      <c r="F214" s="228"/>
      <c r="G214" s="262"/>
      <c r="H214" s="224"/>
      <c r="I214" s="262"/>
      <c r="J214" s="224"/>
      <c r="K214" s="52"/>
      <c r="L214" s="52"/>
      <c r="M214" s="107"/>
      <c r="N214" s="69"/>
      <c r="O214" s="102">
        <f t="shared" si="266"/>
        <v>0</v>
      </c>
      <c r="P214" s="224"/>
      <c r="Q214" s="224"/>
      <c r="R214" s="224"/>
      <c r="S214" s="492"/>
      <c r="T214" s="492"/>
    </row>
    <row r="215" spans="1:20" ht="12.75" customHeight="1">
      <c r="A215" s="225"/>
      <c r="B215" s="226"/>
      <c r="C215" s="226"/>
      <c r="D215" s="225"/>
      <c r="E215" s="261"/>
      <c r="F215" s="228"/>
      <c r="G215" s="262"/>
      <c r="H215" s="224"/>
      <c r="I215" s="262"/>
      <c r="J215" s="224"/>
      <c r="K215" s="52"/>
      <c r="L215" s="52"/>
      <c r="M215" s="52"/>
      <c r="N215" s="69"/>
      <c r="O215" s="102">
        <f t="shared" si="266"/>
        <v>0</v>
      </c>
      <c r="P215" s="224"/>
      <c r="Q215" s="224"/>
      <c r="R215" s="224"/>
      <c r="S215" s="492"/>
      <c r="T215" s="492"/>
    </row>
    <row r="216" spans="1:20" ht="12.75" customHeight="1">
      <c r="A216" s="225"/>
      <c r="B216" s="226"/>
      <c r="C216" s="485" t="s">
        <v>376</v>
      </c>
      <c r="D216" s="225"/>
      <c r="E216" s="261"/>
      <c r="F216" s="228">
        <f t="shared" ref="F216" si="273">H216+J216+R216</f>
        <v>0</v>
      </c>
      <c r="G216" s="380"/>
      <c r="H216" s="224">
        <f t="shared" ref="H216" si="274">G216*$P$3/1000</f>
        <v>0</v>
      </c>
      <c r="I216" s="470"/>
      <c r="J216" s="224">
        <f t="shared" si="269"/>
        <v>0</v>
      </c>
      <c r="K216" s="52"/>
      <c r="L216" s="52"/>
      <c r="M216" s="52"/>
      <c r="N216" s="69"/>
      <c r="O216" s="102">
        <f t="shared" si="266"/>
        <v>0</v>
      </c>
      <c r="P216" s="224">
        <f t="shared" ref="P216" si="275">E216*F216</f>
        <v>0</v>
      </c>
      <c r="Q216" s="224">
        <f t="shared" ref="Q216" si="276">SUM(O216:O219)</f>
        <v>0</v>
      </c>
      <c r="R216" s="224">
        <f t="shared" ref="R216" si="277">Q216*1.02*1.05*$R$9</f>
        <v>0</v>
      </c>
      <c r="S216" s="492">
        <f t="shared" si="198"/>
        <v>0</v>
      </c>
      <c r="T216" s="492">
        <f t="shared" si="235"/>
        <v>0</v>
      </c>
    </row>
    <row r="217" spans="1:20" ht="12.75" customHeight="1">
      <c r="A217" s="225"/>
      <c r="B217" s="226"/>
      <c r="C217" s="485"/>
      <c r="D217" s="225"/>
      <c r="E217" s="261"/>
      <c r="F217" s="228"/>
      <c r="G217" s="380"/>
      <c r="H217" s="224"/>
      <c r="I217" s="470"/>
      <c r="J217" s="224"/>
      <c r="K217" s="52"/>
      <c r="L217" s="52"/>
      <c r="M217" s="52"/>
      <c r="N217" s="69"/>
      <c r="O217" s="102">
        <f t="shared" si="266"/>
        <v>0</v>
      </c>
      <c r="P217" s="224"/>
      <c r="Q217" s="224"/>
      <c r="R217" s="224"/>
      <c r="S217" s="492"/>
      <c r="T217" s="492"/>
    </row>
    <row r="218" spans="1:20" ht="12.75" customHeight="1">
      <c r="A218" s="225"/>
      <c r="B218" s="226"/>
      <c r="C218" s="485"/>
      <c r="D218" s="225"/>
      <c r="E218" s="261"/>
      <c r="F218" s="228"/>
      <c r="G218" s="380"/>
      <c r="H218" s="224"/>
      <c r="I218" s="470"/>
      <c r="J218" s="224"/>
      <c r="K218" s="52"/>
      <c r="L218" s="52"/>
      <c r="M218" s="52"/>
      <c r="N218" s="69"/>
      <c r="O218" s="102">
        <f t="shared" si="266"/>
        <v>0</v>
      </c>
      <c r="P218" s="224"/>
      <c r="Q218" s="224"/>
      <c r="R218" s="224"/>
      <c r="S218" s="492"/>
      <c r="T218" s="492"/>
    </row>
    <row r="219" spans="1:20" ht="12.75" customHeight="1">
      <c r="A219" s="225"/>
      <c r="B219" s="226"/>
      <c r="C219" s="485"/>
      <c r="D219" s="225"/>
      <c r="E219" s="261"/>
      <c r="F219" s="228"/>
      <c r="G219" s="380"/>
      <c r="H219" s="224"/>
      <c r="I219" s="470"/>
      <c r="J219" s="224"/>
      <c r="K219" s="52"/>
      <c r="L219" s="52"/>
      <c r="M219" s="52"/>
      <c r="N219" s="69"/>
      <c r="O219" s="102">
        <f t="shared" si="266"/>
        <v>0</v>
      </c>
      <c r="P219" s="224"/>
      <c r="Q219" s="224"/>
      <c r="R219" s="224"/>
      <c r="S219" s="492"/>
      <c r="T219" s="492"/>
    </row>
    <row r="220" spans="1:20" ht="12.75" customHeight="1">
      <c r="A220" s="225">
        <v>1</v>
      </c>
      <c r="B220" s="381" t="s">
        <v>78</v>
      </c>
      <c r="C220" s="381" t="s">
        <v>379</v>
      </c>
      <c r="D220" s="379" t="s">
        <v>339</v>
      </c>
      <c r="E220" s="384">
        <v>3.9</v>
      </c>
      <c r="F220" s="228">
        <f t="shared" ref="F220" si="278">H220+J220+R220</f>
        <v>49.637487060000005</v>
      </c>
      <c r="G220" s="468"/>
      <c r="H220" s="224">
        <f t="shared" ref="H220" si="279">G220*$P$3/1000</f>
        <v>0</v>
      </c>
      <c r="I220" s="468"/>
      <c r="J220" s="224">
        <f t="shared" si="269"/>
        <v>0</v>
      </c>
      <c r="K220" s="52" t="s">
        <v>378</v>
      </c>
      <c r="L220" s="52" t="s">
        <v>65</v>
      </c>
      <c r="M220" s="52">
        <v>1</v>
      </c>
      <c r="N220" s="69">
        <v>43.4</v>
      </c>
      <c r="O220" s="102">
        <f t="shared" si="266"/>
        <v>43.4</v>
      </c>
      <c r="P220" s="224">
        <f t="shared" ref="P220" si="280">E220*F220</f>
        <v>193.586199534</v>
      </c>
      <c r="Q220" s="224">
        <f t="shared" ref="Q220" si="281">SUM(O220:O223)</f>
        <v>43.4</v>
      </c>
      <c r="R220" s="224">
        <f t="shared" ref="R220" si="282">Q220*1.02*1.05*$R$9</f>
        <v>49.637487060000005</v>
      </c>
      <c r="S220" s="492">
        <f t="shared" ref="S220:S256" si="283">F220*$S$12</f>
        <v>58.176172741864335</v>
      </c>
      <c r="T220" s="492">
        <f t="shared" ref="T220:T240" si="284">S220*E220</f>
        <v>226.88707369327091</v>
      </c>
    </row>
    <row r="221" spans="1:20" ht="12.75" customHeight="1">
      <c r="A221" s="225"/>
      <c r="B221" s="381"/>
      <c r="C221" s="381"/>
      <c r="D221" s="379"/>
      <c r="E221" s="384"/>
      <c r="F221" s="228"/>
      <c r="G221" s="468"/>
      <c r="H221" s="224"/>
      <c r="I221" s="468"/>
      <c r="J221" s="224"/>
      <c r="K221" s="52"/>
      <c r="L221" s="52"/>
      <c r="M221" s="52"/>
      <c r="N221" s="69"/>
      <c r="O221" s="102">
        <f t="shared" si="266"/>
        <v>0</v>
      </c>
      <c r="P221" s="224"/>
      <c r="Q221" s="224"/>
      <c r="R221" s="224"/>
      <c r="S221" s="492"/>
      <c r="T221" s="492"/>
    </row>
    <row r="222" spans="1:20" ht="12.75" customHeight="1">
      <c r="A222" s="225"/>
      <c r="B222" s="381"/>
      <c r="C222" s="381"/>
      <c r="D222" s="379"/>
      <c r="E222" s="384"/>
      <c r="F222" s="228"/>
      <c r="G222" s="468"/>
      <c r="H222" s="224"/>
      <c r="I222" s="468"/>
      <c r="J222" s="224"/>
      <c r="K222" s="52"/>
      <c r="L222" s="52"/>
      <c r="M222" s="53"/>
      <c r="N222" s="69"/>
      <c r="O222" s="102">
        <f t="shared" si="266"/>
        <v>0</v>
      </c>
      <c r="P222" s="224"/>
      <c r="Q222" s="224"/>
      <c r="R222" s="224"/>
      <c r="S222" s="492"/>
      <c r="T222" s="492"/>
    </row>
    <row r="223" spans="1:20" ht="12.75" customHeight="1">
      <c r="A223" s="225"/>
      <c r="B223" s="381"/>
      <c r="C223" s="381"/>
      <c r="D223" s="379"/>
      <c r="E223" s="384"/>
      <c r="F223" s="228"/>
      <c r="G223" s="468"/>
      <c r="H223" s="224"/>
      <c r="I223" s="468"/>
      <c r="J223" s="224"/>
      <c r="K223" s="52"/>
      <c r="L223" s="52"/>
      <c r="M223" s="52"/>
      <c r="N223" s="69"/>
      <c r="O223" s="102">
        <f t="shared" si="266"/>
        <v>0</v>
      </c>
      <c r="P223" s="224"/>
      <c r="Q223" s="224"/>
      <c r="R223" s="224"/>
      <c r="S223" s="492"/>
      <c r="T223" s="492"/>
    </row>
    <row r="224" spans="1:20" ht="12.75" customHeight="1">
      <c r="A224" s="225"/>
      <c r="B224" s="226"/>
      <c r="C224" s="485" t="s">
        <v>380</v>
      </c>
      <c r="D224" s="225"/>
      <c r="E224" s="261"/>
      <c r="F224" s="228">
        <f t="shared" ref="F224" si="285">H224+J224+R224</f>
        <v>0</v>
      </c>
      <c r="G224" s="380"/>
      <c r="H224" s="224">
        <f t="shared" ref="H224" si="286">G224*$P$3/1000</f>
        <v>0</v>
      </c>
      <c r="I224" s="470"/>
      <c r="J224" s="224">
        <f t="shared" si="269"/>
        <v>0</v>
      </c>
      <c r="K224" s="52"/>
      <c r="L224" s="52"/>
      <c r="M224" s="52"/>
      <c r="N224" s="69"/>
      <c r="O224" s="102">
        <f t="shared" si="266"/>
        <v>0</v>
      </c>
      <c r="P224" s="224">
        <f t="shared" ref="P224" si="287">E224*F224</f>
        <v>0</v>
      </c>
      <c r="Q224" s="224">
        <f t="shared" ref="Q224" si="288">SUM(O224:O227)</f>
        <v>0</v>
      </c>
      <c r="R224" s="224">
        <f t="shared" ref="R224" si="289">Q224*1.02*1.05*$R$9</f>
        <v>0</v>
      </c>
      <c r="S224" s="492">
        <f t="shared" si="283"/>
        <v>0</v>
      </c>
      <c r="T224" s="492">
        <f t="shared" si="284"/>
        <v>0</v>
      </c>
    </row>
    <row r="225" spans="1:20" ht="12.75" customHeight="1">
      <c r="A225" s="225"/>
      <c r="B225" s="226"/>
      <c r="C225" s="485"/>
      <c r="D225" s="225"/>
      <c r="E225" s="261"/>
      <c r="F225" s="228"/>
      <c r="G225" s="380"/>
      <c r="H225" s="224"/>
      <c r="I225" s="470"/>
      <c r="J225" s="224"/>
      <c r="K225" s="52"/>
      <c r="L225" s="52"/>
      <c r="M225" s="52"/>
      <c r="N225" s="69"/>
      <c r="O225" s="102">
        <f t="shared" si="266"/>
        <v>0</v>
      </c>
      <c r="P225" s="224"/>
      <c r="Q225" s="224"/>
      <c r="R225" s="224"/>
      <c r="S225" s="492"/>
      <c r="T225" s="492"/>
    </row>
    <row r="226" spans="1:20" ht="12.75" customHeight="1">
      <c r="A226" s="225"/>
      <c r="B226" s="226"/>
      <c r="C226" s="485"/>
      <c r="D226" s="225"/>
      <c r="E226" s="261"/>
      <c r="F226" s="228"/>
      <c r="G226" s="380"/>
      <c r="H226" s="224"/>
      <c r="I226" s="470"/>
      <c r="J226" s="224"/>
      <c r="K226" s="52"/>
      <c r="L226" s="52"/>
      <c r="M226" s="52"/>
      <c r="N226" s="69"/>
      <c r="O226" s="102">
        <f t="shared" si="266"/>
        <v>0</v>
      </c>
      <c r="P226" s="224"/>
      <c r="Q226" s="224"/>
      <c r="R226" s="224"/>
      <c r="S226" s="492"/>
      <c r="T226" s="492"/>
    </row>
    <row r="227" spans="1:20" ht="12.75" customHeight="1">
      <c r="A227" s="225"/>
      <c r="B227" s="226"/>
      <c r="C227" s="485"/>
      <c r="D227" s="225"/>
      <c r="E227" s="261"/>
      <c r="F227" s="228"/>
      <c r="G227" s="380"/>
      <c r="H227" s="224"/>
      <c r="I227" s="470"/>
      <c r="J227" s="224"/>
      <c r="K227" s="52"/>
      <c r="L227" s="52"/>
      <c r="M227" s="52"/>
      <c r="N227" s="69"/>
      <c r="O227" s="102">
        <f t="shared" si="266"/>
        <v>0</v>
      </c>
      <c r="P227" s="224"/>
      <c r="Q227" s="224"/>
      <c r="R227" s="224"/>
      <c r="S227" s="492"/>
      <c r="T227" s="492"/>
    </row>
    <row r="228" spans="1:20" ht="12.75" customHeight="1">
      <c r="A228" s="225">
        <v>1</v>
      </c>
      <c r="B228" s="226" t="s">
        <v>401</v>
      </c>
      <c r="C228" s="381" t="s">
        <v>383</v>
      </c>
      <c r="D228" s="379" t="s">
        <v>341</v>
      </c>
      <c r="E228" s="487">
        <v>78</v>
      </c>
      <c r="F228" s="228">
        <f t="shared" ref="F228" si="290">H228+J228+R228</f>
        <v>1.2811443285600002</v>
      </c>
      <c r="G228" s="469">
        <v>0.1052</v>
      </c>
      <c r="H228" s="224">
        <f t="shared" ref="H228" si="291">G228*$P$3/1000</f>
        <v>0.19073285999999998</v>
      </c>
      <c r="I228" s="470">
        <v>7.1999999999999998E-3</v>
      </c>
      <c r="J228" s="224">
        <f t="shared" si="269"/>
        <v>1.7143775999999999E-2</v>
      </c>
      <c r="K228" s="52" t="s">
        <v>89</v>
      </c>
      <c r="L228" s="52" t="s">
        <v>88</v>
      </c>
      <c r="M228" s="52">
        <v>4.0800000000000003E-2</v>
      </c>
      <c r="N228" s="69">
        <v>23</v>
      </c>
      <c r="O228" s="102">
        <f t="shared" si="266"/>
        <v>0.93840000000000012</v>
      </c>
      <c r="P228" s="224">
        <f t="shared" ref="P228" si="292">E228*F228</f>
        <v>99.929257627680016</v>
      </c>
      <c r="Q228" s="224">
        <f t="shared" ref="Q228" si="293">SUM(O228:O231)</f>
        <v>0.93840000000000012</v>
      </c>
      <c r="R228" s="224">
        <f t="shared" ref="R228" si="294">Q228*1.02*1.05*$R$9</f>
        <v>1.0732676925600002</v>
      </c>
      <c r="S228" s="492">
        <f t="shared" si="283"/>
        <v>1.5015279414825067</v>
      </c>
      <c r="T228" s="492">
        <f t="shared" si="284"/>
        <v>117.11917943563552</v>
      </c>
    </row>
    <row r="229" spans="1:20" ht="12.75" customHeight="1">
      <c r="A229" s="225"/>
      <c r="B229" s="226"/>
      <c r="C229" s="381"/>
      <c r="D229" s="379"/>
      <c r="E229" s="487"/>
      <c r="F229" s="228"/>
      <c r="G229" s="469"/>
      <c r="H229" s="224"/>
      <c r="I229" s="470"/>
      <c r="J229" s="224"/>
      <c r="K229" s="52"/>
      <c r="L229" s="52"/>
      <c r="M229" s="52"/>
      <c r="N229" s="69"/>
      <c r="O229" s="102">
        <f t="shared" si="266"/>
        <v>0</v>
      </c>
      <c r="P229" s="224"/>
      <c r="Q229" s="224"/>
      <c r="R229" s="224"/>
      <c r="S229" s="492"/>
      <c r="T229" s="492"/>
    </row>
    <row r="230" spans="1:20" ht="12.75" customHeight="1">
      <c r="A230" s="225"/>
      <c r="B230" s="226"/>
      <c r="C230" s="381"/>
      <c r="D230" s="379"/>
      <c r="E230" s="487"/>
      <c r="F230" s="228"/>
      <c r="G230" s="469"/>
      <c r="H230" s="224"/>
      <c r="I230" s="470"/>
      <c r="J230" s="224"/>
      <c r="K230" s="52"/>
      <c r="L230" s="52"/>
      <c r="M230" s="53"/>
      <c r="N230" s="69"/>
      <c r="O230" s="102">
        <f t="shared" si="266"/>
        <v>0</v>
      </c>
      <c r="P230" s="224"/>
      <c r="Q230" s="224"/>
      <c r="R230" s="224"/>
      <c r="S230" s="492"/>
      <c r="T230" s="492"/>
    </row>
    <row r="231" spans="1:20" ht="12.75" customHeight="1">
      <c r="A231" s="225"/>
      <c r="B231" s="226"/>
      <c r="C231" s="381"/>
      <c r="D231" s="379"/>
      <c r="E231" s="487"/>
      <c r="F231" s="228"/>
      <c r="G231" s="469"/>
      <c r="H231" s="224"/>
      <c r="I231" s="470"/>
      <c r="J231" s="224"/>
      <c r="K231" s="52"/>
      <c r="L231" s="52"/>
      <c r="M231" s="52"/>
      <c r="N231" s="69"/>
      <c r="O231" s="102">
        <f t="shared" si="266"/>
        <v>0</v>
      </c>
      <c r="P231" s="224"/>
      <c r="Q231" s="224"/>
      <c r="R231" s="224"/>
      <c r="S231" s="492"/>
      <c r="T231" s="492"/>
    </row>
    <row r="232" spans="1:20" ht="12.75" customHeight="1">
      <c r="A232" s="225">
        <v>2</v>
      </c>
      <c r="B232" s="381" t="s">
        <v>384</v>
      </c>
      <c r="C232" s="381" t="s">
        <v>475</v>
      </c>
      <c r="D232" s="379" t="s">
        <v>341</v>
      </c>
      <c r="E232" s="379">
        <v>78</v>
      </c>
      <c r="F232" s="228">
        <f t="shared" ref="F232" si="295">H232+J232+R232</f>
        <v>8.2440557976000015</v>
      </c>
      <c r="G232" s="380">
        <v>0.43</v>
      </c>
      <c r="H232" s="224">
        <f t="shared" ref="H232" si="296">G232*$P$3/1000</f>
        <v>0.77961150000000001</v>
      </c>
      <c r="I232" s="380">
        <v>0.03</v>
      </c>
      <c r="J232" s="224">
        <f t="shared" si="269"/>
        <v>7.1432400000000007E-2</v>
      </c>
      <c r="K232" s="52" t="s">
        <v>476</v>
      </c>
      <c r="L232" s="52" t="s">
        <v>65</v>
      </c>
      <c r="M232" s="52">
        <v>1.0149999999999999</v>
      </c>
      <c r="N232" s="109">
        <v>5.62</v>
      </c>
      <c r="O232" s="102">
        <f t="shared" si="266"/>
        <v>5.7042999999999999</v>
      </c>
      <c r="P232" s="224">
        <f t="shared" ref="P232" si="297">E232*F232</f>
        <v>643.03635221280013</v>
      </c>
      <c r="Q232" s="224">
        <f t="shared" ref="Q232" si="298">SUM(O232:O235)</f>
        <v>6.4640000000000004</v>
      </c>
      <c r="R232" s="224">
        <f t="shared" ref="R232" si="299">Q232*1.02*1.05*$R$9</f>
        <v>7.3930118976000019</v>
      </c>
      <c r="S232" s="492">
        <f t="shared" si="283"/>
        <v>9.6622057759494044</v>
      </c>
      <c r="T232" s="492">
        <f t="shared" si="284"/>
        <v>753.65205052405349</v>
      </c>
    </row>
    <row r="233" spans="1:20" ht="12.75" customHeight="1">
      <c r="A233" s="225"/>
      <c r="B233" s="381"/>
      <c r="C233" s="381"/>
      <c r="D233" s="379"/>
      <c r="E233" s="379"/>
      <c r="F233" s="228"/>
      <c r="G233" s="380"/>
      <c r="H233" s="224"/>
      <c r="I233" s="380"/>
      <c r="J233" s="224"/>
      <c r="K233" s="52"/>
      <c r="L233" s="52"/>
      <c r="M233" s="52"/>
      <c r="N233" s="69"/>
      <c r="O233" s="102">
        <f t="shared" si="266"/>
        <v>0</v>
      </c>
      <c r="P233" s="224"/>
      <c r="Q233" s="224"/>
      <c r="R233" s="224"/>
      <c r="S233" s="492"/>
      <c r="T233" s="492"/>
    </row>
    <row r="234" spans="1:20" ht="12.75" customHeight="1">
      <c r="A234" s="225"/>
      <c r="B234" s="381"/>
      <c r="C234" s="381"/>
      <c r="D234" s="379"/>
      <c r="E234" s="379"/>
      <c r="F234" s="228"/>
      <c r="G234" s="380"/>
      <c r="H234" s="224"/>
      <c r="I234" s="380"/>
      <c r="J234" s="224"/>
      <c r="K234" s="52" t="s">
        <v>477</v>
      </c>
      <c r="L234" s="52" t="s">
        <v>84</v>
      </c>
      <c r="M234" s="107">
        <v>1.07</v>
      </c>
      <c r="N234" s="69">
        <v>0.71</v>
      </c>
      <c r="O234" s="102">
        <f t="shared" si="266"/>
        <v>0.75970000000000004</v>
      </c>
      <c r="P234" s="224"/>
      <c r="Q234" s="224"/>
      <c r="R234" s="224"/>
      <c r="S234" s="492"/>
      <c r="T234" s="492"/>
    </row>
    <row r="235" spans="1:20" ht="12.75" customHeight="1">
      <c r="A235" s="225"/>
      <c r="B235" s="381"/>
      <c r="C235" s="381"/>
      <c r="D235" s="379"/>
      <c r="E235" s="379"/>
      <c r="F235" s="228"/>
      <c r="G235" s="380"/>
      <c r="H235" s="224"/>
      <c r="I235" s="380"/>
      <c r="J235" s="224"/>
      <c r="K235" s="52"/>
      <c r="L235" s="52"/>
      <c r="M235" s="52"/>
      <c r="N235" s="69"/>
      <c r="O235" s="102">
        <f t="shared" si="266"/>
        <v>0</v>
      </c>
      <c r="P235" s="224"/>
      <c r="Q235" s="224"/>
      <c r="R235" s="224"/>
      <c r="S235" s="492"/>
      <c r="T235" s="492"/>
    </row>
    <row r="236" spans="1:20" ht="12.75" customHeight="1">
      <c r="A236" s="225"/>
      <c r="B236" s="226"/>
      <c r="C236" s="485" t="s">
        <v>385</v>
      </c>
      <c r="D236" s="225"/>
      <c r="E236" s="261"/>
      <c r="F236" s="228">
        <f t="shared" ref="F236" si="300">H236+J236+R236</f>
        <v>0</v>
      </c>
      <c r="G236" s="380"/>
      <c r="H236" s="224">
        <f t="shared" ref="H236" si="301">G236*$P$3/1000</f>
        <v>0</v>
      </c>
      <c r="I236" s="470"/>
      <c r="J236" s="224">
        <f t="shared" si="269"/>
        <v>0</v>
      </c>
      <c r="K236" s="52"/>
      <c r="L236" s="52"/>
      <c r="M236" s="52"/>
      <c r="N236" s="69"/>
      <c r="O236" s="102">
        <f t="shared" si="266"/>
        <v>0</v>
      </c>
      <c r="P236" s="224">
        <f t="shared" ref="P236" si="302">E236*F236</f>
        <v>0</v>
      </c>
      <c r="Q236" s="224">
        <f t="shared" ref="Q236" si="303">SUM(O236:O239)</f>
        <v>0</v>
      </c>
      <c r="R236" s="224">
        <f t="shared" ref="R236" si="304">Q236*1.02*1.05*$R$9</f>
        <v>0</v>
      </c>
      <c r="S236" s="492">
        <f t="shared" si="283"/>
        <v>0</v>
      </c>
      <c r="T236" s="492">
        <f t="shared" si="284"/>
        <v>0</v>
      </c>
    </row>
    <row r="237" spans="1:20" ht="12.75" customHeight="1">
      <c r="A237" s="225"/>
      <c r="B237" s="226"/>
      <c r="C237" s="485"/>
      <c r="D237" s="225"/>
      <c r="E237" s="261"/>
      <c r="F237" s="228"/>
      <c r="G237" s="380"/>
      <c r="H237" s="224"/>
      <c r="I237" s="470"/>
      <c r="J237" s="224"/>
      <c r="K237" s="52"/>
      <c r="L237" s="52"/>
      <c r="M237" s="52"/>
      <c r="N237" s="69"/>
      <c r="O237" s="102">
        <f t="shared" si="266"/>
        <v>0</v>
      </c>
      <c r="P237" s="224"/>
      <c r="Q237" s="224"/>
      <c r="R237" s="224"/>
      <c r="S237" s="492"/>
      <c r="T237" s="492"/>
    </row>
    <row r="238" spans="1:20" ht="12.75" customHeight="1">
      <c r="A238" s="225"/>
      <c r="B238" s="226"/>
      <c r="C238" s="485"/>
      <c r="D238" s="225"/>
      <c r="E238" s="261"/>
      <c r="F238" s="228"/>
      <c r="G238" s="380"/>
      <c r="H238" s="224"/>
      <c r="I238" s="470"/>
      <c r="J238" s="224"/>
      <c r="K238" s="52"/>
      <c r="L238" s="52"/>
      <c r="M238" s="52"/>
      <c r="N238" s="69"/>
      <c r="O238" s="102">
        <f t="shared" si="266"/>
        <v>0</v>
      </c>
      <c r="P238" s="224"/>
      <c r="Q238" s="224"/>
      <c r="R238" s="224"/>
      <c r="S238" s="492"/>
      <c r="T238" s="492"/>
    </row>
    <row r="239" spans="1:20" ht="12.75" customHeight="1">
      <c r="A239" s="225"/>
      <c r="B239" s="226"/>
      <c r="C239" s="485"/>
      <c r="D239" s="225"/>
      <c r="E239" s="261"/>
      <c r="F239" s="228"/>
      <c r="G239" s="380"/>
      <c r="H239" s="224"/>
      <c r="I239" s="470"/>
      <c r="J239" s="224"/>
      <c r="K239" s="52"/>
      <c r="L239" s="52"/>
      <c r="M239" s="52"/>
      <c r="N239" s="69"/>
      <c r="O239" s="102">
        <f t="shared" si="266"/>
        <v>0</v>
      </c>
      <c r="P239" s="224"/>
      <c r="Q239" s="224"/>
      <c r="R239" s="224"/>
      <c r="S239" s="492"/>
      <c r="T239" s="492"/>
    </row>
    <row r="240" spans="1:20" ht="12.75" customHeight="1">
      <c r="A240" s="225">
        <v>1</v>
      </c>
      <c r="B240" s="381" t="s">
        <v>386</v>
      </c>
      <c r="C240" s="381" t="s">
        <v>387</v>
      </c>
      <c r="D240" s="379" t="s">
        <v>341</v>
      </c>
      <c r="E240" s="384">
        <v>120.5</v>
      </c>
      <c r="F240" s="228">
        <f t="shared" ref="F240" si="305">H240+J240+R240</f>
        <v>2.6960994095596305</v>
      </c>
      <c r="G240" s="380">
        <v>0.93</v>
      </c>
      <c r="H240" s="224">
        <f t="shared" ref="H240" si="306">G240*$P$3/1000</f>
        <v>1.6861365000000001</v>
      </c>
      <c r="I240" s="380">
        <v>0.16</v>
      </c>
      <c r="J240" s="224">
        <f t="shared" si="269"/>
        <v>0.3809728</v>
      </c>
      <c r="K240" s="69" t="s">
        <v>373</v>
      </c>
      <c r="L240" s="69" t="s">
        <v>76</v>
      </c>
      <c r="M240" s="69">
        <v>3.2500000000000001E-2</v>
      </c>
      <c r="N240" s="69">
        <v>16.875</v>
      </c>
      <c r="O240" s="102">
        <f t="shared" si="266"/>
        <v>0.54843750000000002</v>
      </c>
      <c r="P240" s="224">
        <f t="shared" ref="P240" si="307">E240*F240</f>
        <v>324.87997885193545</v>
      </c>
      <c r="Q240" s="224">
        <f t="shared" ref="Q240" si="308">SUM(O240:O243)</f>
        <v>0.54995070000000001</v>
      </c>
      <c r="R240" s="224">
        <f t="shared" ref="R240" si="309">Q240*1.02*1.05*$R$9</f>
        <v>0.62899010955963008</v>
      </c>
      <c r="S240" s="492">
        <f t="shared" si="283"/>
        <v>3.1598848827739081</v>
      </c>
      <c r="T240" s="492">
        <f t="shared" si="284"/>
        <v>380.76612837425591</v>
      </c>
    </row>
    <row r="241" spans="1:20" ht="12.75" customHeight="1">
      <c r="A241" s="225"/>
      <c r="B241" s="381"/>
      <c r="C241" s="381"/>
      <c r="D241" s="379"/>
      <c r="E241" s="384"/>
      <c r="F241" s="228"/>
      <c r="G241" s="380"/>
      <c r="H241" s="224"/>
      <c r="I241" s="380"/>
      <c r="J241" s="224"/>
      <c r="K241" s="69"/>
      <c r="L241" s="69"/>
      <c r="M241" s="69"/>
      <c r="N241" s="69"/>
      <c r="O241" s="102">
        <f t="shared" si="266"/>
        <v>0</v>
      </c>
      <c r="P241" s="224"/>
      <c r="Q241" s="224"/>
      <c r="R241" s="224"/>
      <c r="S241" s="492"/>
      <c r="T241" s="492"/>
    </row>
    <row r="242" spans="1:20" ht="12.75" customHeight="1">
      <c r="A242" s="225"/>
      <c r="B242" s="381"/>
      <c r="C242" s="381"/>
      <c r="D242" s="379"/>
      <c r="E242" s="384"/>
      <c r="F242" s="228"/>
      <c r="G242" s="380"/>
      <c r="H242" s="224"/>
      <c r="I242" s="380"/>
      <c r="J242" s="224"/>
      <c r="K242" s="69" t="s">
        <v>100</v>
      </c>
      <c r="L242" s="69" t="s">
        <v>88</v>
      </c>
      <c r="M242" s="69">
        <v>9.7000000000000003E-3</v>
      </c>
      <c r="N242" s="69">
        <v>0.156</v>
      </c>
      <c r="O242" s="102">
        <f t="shared" si="266"/>
        <v>1.5132000000000001E-3</v>
      </c>
      <c r="P242" s="224"/>
      <c r="Q242" s="224"/>
      <c r="R242" s="224"/>
      <c r="S242" s="492"/>
      <c r="T242" s="492"/>
    </row>
    <row r="243" spans="1:20" ht="12.75" customHeight="1">
      <c r="A243" s="225"/>
      <c r="B243" s="381"/>
      <c r="C243" s="381"/>
      <c r="D243" s="379"/>
      <c r="E243" s="384"/>
      <c r="F243" s="228"/>
      <c r="G243" s="380"/>
      <c r="H243" s="224"/>
      <c r="I243" s="380"/>
      <c r="J243" s="224"/>
      <c r="K243" s="52"/>
      <c r="L243" s="52"/>
      <c r="M243" s="52"/>
      <c r="N243" s="69"/>
      <c r="O243" s="102">
        <f t="shared" si="266"/>
        <v>0</v>
      </c>
      <c r="P243" s="224"/>
      <c r="Q243" s="224"/>
      <c r="R243" s="224"/>
      <c r="S243" s="492"/>
      <c r="T243" s="492"/>
    </row>
    <row r="244" spans="1:20" ht="12.75" customHeight="1">
      <c r="A244" s="225">
        <v>2</v>
      </c>
      <c r="B244" s="381" t="s">
        <v>388</v>
      </c>
      <c r="C244" s="381" t="s">
        <v>389</v>
      </c>
      <c r="D244" s="379" t="s">
        <v>341</v>
      </c>
      <c r="E244" s="384">
        <v>120.5</v>
      </c>
      <c r="F244" s="228">
        <f t="shared" ref="F244" si="310">H244+J244+R244</f>
        <v>1.4168200833670002</v>
      </c>
      <c r="G244" s="380">
        <v>0.39700000000000002</v>
      </c>
      <c r="H244" s="224">
        <f t="shared" ref="H244" si="311">G244*$P$3/1000</f>
        <v>0.71978085000000003</v>
      </c>
      <c r="I244" s="380">
        <v>0.01</v>
      </c>
      <c r="J244" s="224">
        <f t="shared" si="269"/>
        <v>2.38108E-2</v>
      </c>
      <c r="K244" s="69" t="s">
        <v>390</v>
      </c>
      <c r="L244" s="69" t="s">
        <v>79</v>
      </c>
      <c r="M244" s="69">
        <v>0.63</v>
      </c>
      <c r="N244" s="69">
        <v>0.75</v>
      </c>
      <c r="O244" s="102">
        <f t="shared" si="266"/>
        <v>0.47250000000000003</v>
      </c>
      <c r="P244" s="224">
        <f t="shared" ref="P244" si="312">E244*F244</f>
        <v>170.72682004572351</v>
      </c>
      <c r="Q244" s="224">
        <f t="shared" ref="Q244" si="313">SUM(O244:O247)</f>
        <v>0.58862999999999999</v>
      </c>
      <c r="R244" s="224">
        <f t="shared" ref="R244" si="314">Q244*1.02*1.05*$R$9</f>
        <v>0.67322843336700011</v>
      </c>
      <c r="S244" s="492">
        <f t="shared" si="283"/>
        <v>1.6605427630626961</v>
      </c>
      <c r="T244" s="492">
        <f t="shared" ref="T244:T264" si="315">S244*E244</f>
        <v>200.09540294905489</v>
      </c>
    </row>
    <row r="245" spans="1:20" ht="12.75" customHeight="1">
      <c r="A245" s="225"/>
      <c r="B245" s="381"/>
      <c r="C245" s="381"/>
      <c r="D245" s="379"/>
      <c r="E245" s="384"/>
      <c r="F245" s="228"/>
      <c r="G245" s="380"/>
      <c r="H245" s="224"/>
      <c r="I245" s="380"/>
      <c r="J245" s="224"/>
      <c r="K245" s="69"/>
      <c r="L245" s="69"/>
      <c r="M245" s="69"/>
      <c r="N245" s="69"/>
      <c r="O245" s="102">
        <f t="shared" si="266"/>
        <v>0</v>
      </c>
      <c r="P245" s="224"/>
      <c r="Q245" s="224"/>
      <c r="R245" s="224"/>
      <c r="S245" s="492"/>
      <c r="T245" s="492"/>
    </row>
    <row r="246" spans="1:20" ht="12.75" customHeight="1">
      <c r="A246" s="225"/>
      <c r="B246" s="381"/>
      <c r="C246" s="381"/>
      <c r="D246" s="379"/>
      <c r="E246" s="384"/>
      <c r="F246" s="228"/>
      <c r="G246" s="380"/>
      <c r="H246" s="224"/>
      <c r="I246" s="380"/>
      <c r="J246" s="224"/>
      <c r="K246" s="69" t="s">
        <v>391</v>
      </c>
      <c r="L246" s="69" t="s">
        <v>79</v>
      </c>
      <c r="M246" s="69">
        <v>0.79</v>
      </c>
      <c r="N246" s="69">
        <v>0.14699999999999999</v>
      </c>
      <c r="O246" s="102">
        <f t="shared" si="266"/>
        <v>0.11613</v>
      </c>
      <c r="P246" s="224"/>
      <c r="Q246" s="224"/>
      <c r="R246" s="224"/>
      <c r="S246" s="492"/>
      <c r="T246" s="492"/>
    </row>
    <row r="247" spans="1:20" ht="12.75" customHeight="1">
      <c r="A247" s="225"/>
      <c r="B247" s="381"/>
      <c r="C247" s="381"/>
      <c r="D247" s="379"/>
      <c r="E247" s="384"/>
      <c r="F247" s="228"/>
      <c r="G247" s="380"/>
      <c r="H247" s="224"/>
      <c r="I247" s="380"/>
      <c r="J247" s="224"/>
      <c r="K247" s="52"/>
      <c r="L247" s="52"/>
      <c r="M247" s="52"/>
      <c r="N247" s="69"/>
      <c r="O247" s="102">
        <f t="shared" si="266"/>
        <v>0</v>
      </c>
      <c r="P247" s="224"/>
      <c r="Q247" s="224"/>
      <c r="R247" s="224"/>
      <c r="S247" s="492"/>
      <c r="T247" s="492"/>
    </row>
    <row r="248" spans="1:20" ht="12.75" customHeight="1">
      <c r="A248" s="225">
        <v>3</v>
      </c>
      <c r="B248" s="381" t="s">
        <v>392</v>
      </c>
      <c r="C248" s="381" t="s">
        <v>393</v>
      </c>
      <c r="D248" s="379" t="s">
        <v>341</v>
      </c>
      <c r="E248" s="379">
        <v>74.2</v>
      </c>
      <c r="F248" s="228">
        <f t="shared" ref="F248" si="316">H248+J248+R248</f>
        <v>2.9680047839227499</v>
      </c>
      <c r="G248" s="380">
        <v>1.1000000000000001</v>
      </c>
      <c r="H248" s="224">
        <f t="shared" ref="H248" si="317">G248*$P$3/1000</f>
        <v>1.9943550000000001</v>
      </c>
      <c r="I248" s="380">
        <v>0.13500000000000001</v>
      </c>
      <c r="J248" s="224">
        <f t="shared" si="269"/>
        <v>0.3214458</v>
      </c>
      <c r="K248" s="69" t="s">
        <v>373</v>
      </c>
      <c r="L248" s="69" t="s">
        <v>76</v>
      </c>
      <c r="M248" s="69">
        <v>3.3700000000000001E-2</v>
      </c>
      <c r="N248" s="69">
        <v>16.875</v>
      </c>
      <c r="O248" s="102">
        <f t="shared" si="266"/>
        <v>0.56868750000000001</v>
      </c>
      <c r="P248" s="224">
        <f t="shared" ref="P248" si="318">E248*F248</f>
        <v>220.22595496706805</v>
      </c>
      <c r="Q248" s="224">
        <f t="shared" ref="Q248" si="319">SUM(O248:O251)</f>
        <v>0.57024750000000002</v>
      </c>
      <c r="R248" s="224">
        <f t="shared" ref="R248" si="320">Q248*1.02*1.05*$R$9</f>
        <v>0.65220398392275003</v>
      </c>
      <c r="S248" s="492">
        <f t="shared" si="283"/>
        <v>3.4785636670014295</v>
      </c>
      <c r="T248" s="492">
        <f t="shared" si="315"/>
        <v>258.10942409150607</v>
      </c>
    </row>
    <row r="249" spans="1:20" ht="12.75" customHeight="1">
      <c r="A249" s="225"/>
      <c r="B249" s="381"/>
      <c r="C249" s="381"/>
      <c r="D249" s="379"/>
      <c r="E249" s="379"/>
      <c r="F249" s="228"/>
      <c r="G249" s="380"/>
      <c r="H249" s="224"/>
      <c r="I249" s="380"/>
      <c r="J249" s="224"/>
      <c r="K249" s="69"/>
      <c r="L249" s="69"/>
      <c r="M249" s="69"/>
      <c r="N249" s="69"/>
      <c r="O249" s="102">
        <f t="shared" si="266"/>
        <v>0</v>
      </c>
      <c r="P249" s="224"/>
      <c r="Q249" s="224"/>
      <c r="R249" s="224"/>
      <c r="S249" s="492"/>
      <c r="T249" s="492"/>
    </row>
    <row r="250" spans="1:20" ht="12.75" customHeight="1">
      <c r="A250" s="225"/>
      <c r="B250" s="381"/>
      <c r="C250" s="381"/>
      <c r="D250" s="379"/>
      <c r="E250" s="379"/>
      <c r="F250" s="228"/>
      <c r="G250" s="380"/>
      <c r="H250" s="224"/>
      <c r="I250" s="380"/>
      <c r="J250" s="224"/>
      <c r="K250" s="69" t="s">
        <v>100</v>
      </c>
      <c r="L250" s="69" t="s">
        <v>88</v>
      </c>
      <c r="M250" s="69">
        <v>0.01</v>
      </c>
      <c r="N250" s="69">
        <v>0.156</v>
      </c>
      <c r="O250" s="102">
        <f t="shared" si="266"/>
        <v>1.56E-3</v>
      </c>
      <c r="P250" s="224"/>
      <c r="Q250" s="224"/>
      <c r="R250" s="224"/>
      <c r="S250" s="492"/>
      <c r="T250" s="492"/>
    </row>
    <row r="251" spans="1:20" ht="12.75" customHeight="1">
      <c r="A251" s="225"/>
      <c r="B251" s="381"/>
      <c r="C251" s="381"/>
      <c r="D251" s="379"/>
      <c r="E251" s="379"/>
      <c r="F251" s="228"/>
      <c r="G251" s="380"/>
      <c r="H251" s="224"/>
      <c r="I251" s="380"/>
      <c r="J251" s="224"/>
      <c r="K251" s="52"/>
      <c r="L251" s="52"/>
      <c r="M251" s="52"/>
      <c r="N251" s="69"/>
      <c r="O251" s="102">
        <f t="shared" si="266"/>
        <v>0</v>
      </c>
      <c r="P251" s="224"/>
      <c r="Q251" s="224"/>
      <c r="R251" s="224"/>
      <c r="S251" s="492"/>
      <c r="T251" s="492"/>
    </row>
    <row r="252" spans="1:20" ht="12.75" customHeight="1">
      <c r="A252" s="225">
        <v>4</v>
      </c>
      <c r="B252" s="381" t="s">
        <v>394</v>
      </c>
      <c r="C252" s="381" t="s">
        <v>395</v>
      </c>
      <c r="D252" s="379" t="s">
        <v>341</v>
      </c>
      <c r="E252" s="379">
        <v>74.2</v>
      </c>
      <c r="F252" s="228">
        <f t="shared" ref="F252" si="321">H252+J252+R252</f>
        <v>1.6508034397660003</v>
      </c>
      <c r="G252" s="380">
        <v>0.51400000000000001</v>
      </c>
      <c r="H252" s="224">
        <f t="shared" ref="H252" si="322">G252*$P$3/1000</f>
        <v>0.93190770000000001</v>
      </c>
      <c r="I252" s="380">
        <v>0.01</v>
      </c>
      <c r="J252" s="224">
        <f t="shared" si="269"/>
        <v>2.38108E-2</v>
      </c>
      <c r="K252" s="69" t="s">
        <v>390</v>
      </c>
      <c r="L252" s="69" t="s">
        <v>79</v>
      </c>
      <c r="M252" s="69">
        <v>0.63</v>
      </c>
      <c r="N252" s="69">
        <v>0.75</v>
      </c>
      <c r="O252" s="102">
        <f t="shared" si="266"/>
        <v>0.47250000000000003</v>
      </c>
      <c r="P252" s="224">
        <f t="shared" ref="P252" si="323">E252*F252</f>
        <v>122.48961523063723</v>
      </c>
      <c r="Q252" s="224">
        <f t="shared" ref="Q252" si="324">SUM(O252:O255)</f>
        <v>0.60774000000000006</v>
      </c>
      <c r="R252" s="224">
        <f t="shared" ref="R252" si="325">Q252*1.02*1.05*$R$9</f>
        <v>0.69508493976600016</v>
      </c>
      <c r="S252" s="492">
        <f t="shared" si="283"/>
        <v>1.9347761492962787</v>
      </c>
      <c r="T252" s="492">
        <f t="shared" si="315"/>
        <v>143.56039027778388</v>
      </c>
    </row>
    <row r="253" spans="1:20" ht="12.75" customHeight="1">
      <c r="A253" s="225"/>
      <c r="B253" s="381"/>
      <c r="C253" s="381"/>
      <c r="D253" s="379"/>
      <c r="E253" s="379"/>
      <c r="F253" s="228"/>
      <c r="G253" s="380"/>
      <c r="H253" s="224"/>
      <c r="I253" s="380"/>
      <c r="J253" s="224"/>
      <c r="K253" s="69"/>
      <c r="L253" s="69"/>
      <c r="M253" s="69"/>
      <c r="N253" s="69"/>
      <c r="O253" s="102">
        <f t="shared" si="266"/>
        <v>0</v>
      </c>
      <c r="P253" s="224"/>
      <c r="Q253" s="224"/>
      <c r="R253" s="224"/>
      <c r="S253" s="492"/>
      <c r="T253" s="492"/>
    </row>
    <row r="254" spans="1:20" ht="12.75" customHeight="1">
      <c r="A254" s="225"/>
      <c r="B254" s="381"/>
      <c r="C254" s="381"/>
      <c r="D254" s="379"/>
      <c r="E254" s="379"/>
      <c r="F254" s="228"/>
      <c r="G254" s="380"/>
      <c r="H254" s="224"/>
      <c r="I254" s="380"/>
      <c r="J254" s="224"/>
      <c r="K254" s="69" t="s">
        <v>391</v>
      </c>
      <c r="L254" s="69" t="s">
        <v>79</v>
      </c>
      <c r="M254" s="69">
        <v>0.92</v>
      </c>
      <c r="N254" s="69">
        <v>0.14699999999999999</v>
      </c>
      <c r="O254" s="102">
        <f t="shared" si="266"/>
        <v>0.13524</v>
      </c>
      <c r="P254" s="224"/>
      <c r="Q254" s="224"/>
      <c r="R254" s="224"/>
      <c r="S254" s="492"/>
      <c r="T254" s="492"/>
    </row>
    <row r="255" spans="1:20" ht="12.75" customHeight="1">
      <c r="A255" s="225"/>
      <c r="B255" s="381"/>
      <c r="C255" s="381"/>
      <c r="D255" s="379"/>
      <c r="E255" s="379"/>
      <c r="F255" s="228"/>
      <c r="G255" s="380"/>
      <c r="H255" s="224"/>
      <c r="I255" s="380"/>
      <c r="J255" s="224"/>
      <c r="K255" s="52"/>
      <c r="L255" s="52"/>
      <c r="M255" s="52"/>
      <c r="N255" s="69"/>
      <c r="O255" s="102">
        <f t="shared" si="266"/>
        <v>0</v>
      </c>
      <c r="P255" s="224"/>
      <c r="Q255" s="224"/>
      <c r="R255" s="224"/>
      <c r="S255" s="492"/>
      <c r="T255" s="492"/>
    </row>
    <row r="256" spans="1:20" ht="12.75" customHeight="1">
      <c r="A256" s="225">
        <v>5</v>
      </c>
      <c r="B256" s="381" t="s">
        <v>396</v>
      </c>
      <c r="C256" s="381" t="s">
        <v>398</v>
      </c>
      <c r="D256" s="379" t="s">
        <v>397</v>
      </c>
      <c r="E256" s="379">
        <v>10.199999999999999</v>
      </c>
      <c r="F256" s="228">
        <f t="shared" ref="F256" si="326">H256+J256+R256</f>
        <v>5.955092241900001</v>
      </c>
      <c r="G256" s="380">
        <v>2.1</v>
      </c>
      <c r="H256" s="224">
        <f t="shared" ref="H256" si="327">G256*$P$3/1000</f>
        <v>3.8074050000000002</v>
      </c>
      <c r="I256" s="380">
        <v>0.47399999999999998</v>
      </c>
      <c r="J256" s="224">
        <f t="shared" si="269"/>
        <v>1.1286319199999999</v>
      </c>
      <c r="K256" s="52" t="s">
        <v>373</v>
      </c>
      <c r="L256" s="52" t="s">
        <v>76</v>
      </c>
      <c r="M256" s="52">
        <v>5.28E-2</v>
      </c>
      <c r="N256" s="69">
        <v>16.875</v>
      </c>
      <c r="O256" s="102">
        <f t="shared" si="266"/>
        <v>0.89100000000000001</v>
      </c>
      <c r="P256" s="224">
        <f t="shared" ref="P256" si="328">E256*F256</f>
        <v>60.741940867380009</v>
      </c>
      <c r="Q256" s="224">
        <f t="shared" ref="Q256" si="329">SUM(O256:O259)</f>
        <v>0.89100000000000001</v>
      </c>
      <c r="R256" s="224">
        <f t="shared" ref="R256" si="330">Q256*1.02*1.05*$R$9</f>
        <v>1.0190553219000003</v>
      </c>
      <c r="S256" s="492">
        <f t="shared" si="283"/>
        <v>6.9794926270087165</v>
      </c>
      <c r="T256" s="492">
        <f t="shared" si="315"/>
        <v>71.190824795488908</v>
      </c>
    </row>
    <row r="257" spans="1:20" ht="12.75" customHeight="1">
      <c r="A257" s="225"/>
      <c r="B257" s="381"/>
      <c r="C257" s="381"/>
      <c r="D257" s="379"/>
      <c r="E257" s="379"/>
      <c r="F257" s="228"/>
      <c r="G257" s="380"/>
      <c r="H257" s="224"/>
      <c r="I257" s="380"/>
      <c r="J257" s="224"/>
      <c r="K257" s="52"/>
      <c r="L257" s="52"/>
      <c r="M257" s="52"/>
      <c r="N257" s="69"/>
      <c r="O257" s="102">
        <f t="shared" si="266"/>
        <v>0</v>
      </c>
      <c r="P257" s="224"/>
      <c r="Q257" s="224"/>
      <c r="R257" s="224"/>
      <c r="S257" s="492"/>
      <c r="T257" s="492"/>
    </row>
    <row r="258" spans="1:20" ht="12.75" customHeight="1">
      <c r="A258" s="225"/>
      <c r="B258" s="381"/>
      <c r="C258" s="381"/>
      <c r="D258" s="379"/>
      <c r="E258" s="379"/>
      <c r="F258" s="228"/>
      <c r="G258" s="380"/>
      <c r="H258" s="224"/>
      <c r="I258" s="380"/>
      <c r="J258" s="224"/>
      <c r="K258" s="52"/>
      <c r="L258" s="52"/>
      <c r="M258" s="53"/>
      <c r="N258" s="69"/>
      <c r="O258" s="102">
        <f t="shared" si="266"/>
        <v>0</v>
      </c>
      <c r="P258" s="224"/>
      <c r="Q258" s="224"/>
      <c r="R258" s="224"/>
      <c r="S258" s="492"/>
      <c r="T258" s="492"/>
    </row>
    <row r="259" spans="1:20" ht="12.75" customHeight="1">
      <c r="A259" s="225"/>
      <c r="B259" s="381"/>
      <c r="C259" s="381"/>
      <c r="D259" s="379"/>
      <c r="E259" s="379"/>
      <c r="F259" s="228"/>
      <c r="G259" s="380"/>
      <c r="H259" s="224"/>
      <c r="I259" s="380"/>
      <c r="J259" s="224"/>
      <c r="K259" s="52"/>
      <c r="L259" s="52"/>
      <c r="M259" s="52"/>
      <c r="N259" s="69"/>
      <c r="O259" s="102">
        <f t="shared" si="266"/>
        <v>0</v>
      </c>
      <c r="P259" s="224"/>
      <c r="Q259" s="224"/>
      <c r="R259" s="224"/>
      <c r="S259" s="492"/>
      <c r="T259" s="492"/>
    </row>
    <row r="260" spans="1:20" ht="12.75" customHeight="1">
      <c r="A260" s="225">
        <v>6</v>
      </c>
      <c r="B260" s="381" t="s">
        <v>388</v>
      </c>
      <c r="C260" s="381" t="s">
        <v>399</v>
      </c>
      <c r="D260" s="379" t="s">
        <v>341</v>
      </c>
      <c r="E260" s="379">
        <v>10.199999999999999</v>
      </c>
      <c r="F260" s="228">
        <f t="shared" ref="F260" si="331">H260+J260+R260</f>
        <v>1.4168200833670002</v>
      </c>
      <c r="G260" s="380">
        <v>0.39700000000000002</v>
      </c>
      <c r="H260" s="224">
        <f t="shared" ref="H260" si="332">G260*$P$3/1000</f>
        <v>0.71978085000000003</v>
      </c>
      <c r="I260" s="380">
        <v>0.01</v>
      </c>
      <c r="J260" s="224">
        <f t="shared" si="269"/>
        <v>2.38108E-2</v>
      </c>
      <c r="K260" s="69" t="s">
        <v>390</v>
      </c>
      <c r="L260" s="69" t="s">
        <v>79</v>
      </c>
      <c r="M260" s="69">
        <v>0.63</v>
      </c>
      <c r="N260" s="69">
        <v>0.75</v>
      </c>
      <c r="O260" s="102">
        <f t="shared" si="266"/>
        <v>0.47250000000000003</v>
      </c>
      <c r="P260" s="224">
        <f t="shared" ref="P260" si="333">E260*F260</f>
        <v>14.4515648503434</v>
      </c>
      <c r="Q260" s="224">
        <f t="shared" ref="Q260" si="334">SUM(O260:O263)</f>
        <v>0.58862999999999999</v>
      </c>
      <c r="R260" s="224">
        <f t="shared" ref="R260" si="335">Q260*1.02*1.05*$R$9</f>
        <v>0.67322843336700011</v>
      </c>
      <c r="S260" s="492">
        <f t="shared" ref="S260:S316" si="336">F260*$S$12</f>
        <v>1.6605427630626961</v>
      </c>
      <c r="T260" s="492">
        <f t="shared" si="315"/>
        <v>16.937536183239498</v>
      </c>
    </row>
    <row r="261" spans="1:20" ht="12.75" customHeight="1">
      <c r="A261" s="225"/>
      <c r="B261" s="381"/>
      <c r="C261" s="381"/>
      <c r="D261" s="379"/>
      <c r="E261" s="379"/>
      <c r="F261" s="228"/>
      <c r="G261" s="380"/>
      <c r="H261" s="224"/>
      <c r="I261" s="380"/>
      <c r="J261" s="224"/>
      <c r="K261" s="69"/>
      <c r="L261" s="69"/>
      <c r="M261" s="69"/>
      <c r="N261" s="69"/>
      <c r="O261" s="102">
        <f t="shared" si="266"/>
        <v>0</v>
      </c>
      <c r="P261" s="224"/>
      <c r="Q261" s="224"/>
      <c r="R261" s="224"/>
      <c r="S261" s="492"/>
      <c r="T261" s="492"/>
    </row>
    <row r="262" spans="1:20" ht="12.75" customHeight="1">
      <c r="A262" s="225"/>
      <c r="B262" s="381"/>
      <c r="C262" s="381"/>
      <c r="D262" s="379"/>
      <c r="E262" s="379"/>
      <c r="F262" s="228"/>
      <c r="G262" s="380"/>
      <c r="H262" s="224"/>
      <c r="I262" s="380"/>
      <c r="J262" s="224"/>
      <c r="K262" s="69" t="s">
        <v>391</v>
      </c>
      <c r="L262" s="69" t="s">
        <v>79</v>
      </c>
      <c r="M262" s="69">
        <v>0.79</v>
      </c>
      <c r="N262" s="69">
        <v>0.14699999999999999</v>
      </c>
      <c r="O262" s="102">
        <f t="shared" si="266"/>
        <v>0.11613</v>
      </c>
      <c r="P262" s="224"/>
      <c r="Q262" s="224"/>
      <c r="R262" s="224"/>
      <c r="S262" s="492"/>
      <c r="T262" s="492"/>
    </row>
    <row r="263" spans="1:20" ht="12.75" customHeight="1">
      <c r="A263" s="225"/>
      <c r="B263" s="381"/>
      <c r="C263" s="381"/>
      <c r="D263" s="379"/>
      <c r="E263" s="379"/>
      <c r="F263" s="228"/>
      <c r="G263" s="380"/>
      <c r="H263" s="224"/>
      <c r="I263" s="380"/>
      <c r="J263" s="224"/>
      <c r="K263" s="52"/>
      <c r="L263" s="52"/>
      <c r="M263" s="52"/>
      <c r="N263" s="69"/>
      <c r="O263" s="102">
        <f t="shared" si="266"/>
        <v>0</v>
      </c>
      <c r="P263" s="224"/>
      <c r="Q263" s="224"/>
      <c r="R263" s="224"/>
      <c r="S263" s="492"/>
      <c r="T263" s="492"/>
    </row>
    <row r="264" spans="1:20" ht="12.75" customHeight="1">
      <c r="A264" s="379"/>
      <c r="B264" s="226"/>
      <c r="C264" s="234" t="s">
        <v>482</v>
      </c>
      <c r="D264" s="225"/>
      <c r="E264" s="225"/>
      <c r="F264" s="228"/>
      <c r="G264" s="262"/>
      <c r="H264" s="224"/>
      <c r="I264" s="262"/>
      <c r="J264" s="224"/>
      <c r="K264" s="109"/>
      <c r="L264" s="109"/>
      <c r="M264" s="101"/>
      <c r="N264" s="109"/>
      <c r="O264" s="102"/>
      <c r="P264" s="224"/>
      <c r="Q264" s="224"/>
      <c r="R264" s="224"/>
      <c r="S264" s="492">
        <f t="shared" si="336"/>
        <v>0</v>
      </c>
      <c r="T264" s="492">
        <f t="shared" si="315"/>
        <v>0</v>
      </c>
    </row>
    <row r="265" spans="1:20" ht="12.75" customHeight="1">
      <c r="A265" s="379"/>
      <c r="B265" s="226"/>
      <c r="C265" s="263"/>
      <c r="D265" s="225"/>
      <c r="E265" s="225"/>
      <c r="F265" s="228"/>
      <c r="G265" s="262"/>
      <c r="H265" s="224"/>
      <c r="I265" s="262"/>
      <c r="J265" s="224"/>
      <c r="K265" s="101"/>
      <c r="L265" s="101"/>
      <c r="M265" s="101"/>
      <c r="N265" s="109"/>
      <c r="O265" s="102"/>
      <c r="P265" s="224"/>
      <c r="Q265" s="224"/>
      <c r="R265" s="224"/>
      <c r="S265" s="492"/>
      <c r="T265" s="492"/>
    </row>
    <row r="266" spans="1:20" ht="12.75" customHeight="1">
      <c r="A266" s="379"/>
      <c r="B266" s="226"/>
      <c r="C266" s="263"/>
      <c r="D266" s="225"/>
      <c r="E266" s="225"/>
      <c r="F266" s="228"/>
      <c r="G266" s="262"/>
      <c r="H266" s="224"/>
      <c r="I266" s="262"/>
      <c r="J266" s="224"/>
      <c r="K266" s="101"/>
      <c r="L266" s="101"/>
      <c r="M266" s="103"/>
      <c r="N266" s="109"/>
      <c r="O266" s="102"/>
      <c r="P266" s="224"/>
      <c r="Q266" s="224"/>
      <c r="R266" s="224"/>
      <c r="S266" s="492"/>
      <c r="T266" s="492"/>
    </row>
    <row r="267" spans="1:20" ht="12.75" customHeight="1">
      <c r="A267" s="379"/>
      <c r="B267" s="226"/>
      <c r="C267" s="263"/>
      <c r="D267" s="225"/>
      <c r="E267" s="225"/>
      <c r="F267" s="228"/>
      <c r="G267" s="262"/>
      <c r="H267" s="224"/>
      <c r="I267" s="262"/>
      <c r="J267" s="224"/>
      <c r="K267" s="101"/>
      <c r="L267" s="101"/>
      <c r="M267" s="101"/>
      <c r="N267" s="109"/>
      <c r="O267" s="102"/>
      <c r="P267" s="224"/>
      <c r="Q267" s="224"/>
      <c r="R267" s="224"/>
      <c r="S267" s="492"/>
      <c r="T267" s="492"/>
    </row>
    <row r="268" spans="1:20" ht="12.75" customHeight="1">
      <c r="A268" s="379">
        <v>1</v>
      </c>
      <c r="B268" s="252" t="s">
        <v>468</v>
      </c>
      <c r="C268" s="252" t="s">
        <v>469</v>
      </c>
      <c r="D268" s="225" t="s">
        <v>84</v>
      </c>
      <c r="E268" s="235">
        <v>104</v>
      </c>
      <c r="F268" s="228">
        <f>H268+J268+R268</f>
        <v>0.25378772999999999</v>
      </c>
      <c r="G268" s="262">
        <v>7.2999999999999995E-2</v>
      </c>
      <c r="H268" s="224">
        <f>G268*$P$3/1000</f>
        <v>0.13235264999999999</v>
      </c>
      <c r="I268" s="262">
        <v>5.0999999999999997E-2</v>
      </c>
      <c r="J268" s="224">
        <f>I268*$P$4/1000</f>
        <v>0.12143507999999999</v>
      </c>
      <c r="K268" s="109"/>
      <c r="L268" s="109"/>
      <c r="M268" s="101"/>
      <c r="N268" s="109"/>
      <c r="O268" s="102">
        <f>M268*N268</f>
        <v>0</v>
      </c>
      <c r="P268" s="224">
        <f>E268*F268</f>
        <v>26.393923919999999</v>
      </c>
      <c r="Q268" s="224">
        <f>SUM(O268:O271)</f>
        <v>0</v>
      </c>
      <c r="R268" s="224">
        <f>Q268*1.02*1.05*$R$9</f>
        <v>0</v>
      </c>
      <c r="S268" s="492">
        <f t="shared" si="336"/>
        <v>0.29744452619849493</v>
      </c>
      <c r="T268" s="492">
        <f t="shared" ref="T268:T292" si="337">S268*E268</f>
        <v>30.934230724643474</v>
      </c>
    </row>
    <row r="269" spans="1:20" ht="12.75" customHeight="1">
      <c r="A269" s="379"/>
      <c r="B269" s="253"/>
      <c r="C269" s="253"/>
      <c r="D269" s="225"/>
      <c r="E269" s="236"/>
      <c r="F269" s="228"/>
      <c r="G269" s="262"/>
      <c r="H269" s="224"/>
      <c r="I269" s="262"/>
      <c r="J269" s="224"/>
      <c r="K269" s="101"/>
      <c r="L269" s="101"/>
      <c r="M269" s="101"/>
      <c r="N269" s="109"/>
      <c r="O269" s="102">
        <f t="shared" ref="O269:O331" si="338">M269*N269</f>
        <v>0</v>
      </c>
      <c r="P269" s="224"/>
      <c r="Q269" s="224"/>
      <c r="R269" s="224"/>
      <c r="S269" s="492"/>
      <c r="T269" s="492"/>
    </row>
    <row r="270" spans="1:20" ht="12.75" customHeight="1">
      <c r="A270" s="379"/>
      <c r="B270" s="253"/>
      <c r="C270" s="253"/>
      <c r="D270" s="225"/>
      <c r="E270" s="236"/>
      <c r="F270" s="228"/>
      <c r="G270" s="262"/>
      <c r="H270" s="224"/>
      <c r="I270" s="262"/>
      <c r="J270" s="224"/>
      <c r="K270" s="101"/>
      <c r="L270" s="101"/>
      <c r="M270" s="103"/>
      <c r="N270" s="109"/>
      <c r="O270" s="102">
        <f t="shared" si="338"/>
        <v>0</v>
      </c>
      <c r="P270" s="224"/>
      <c r="Q270" s="224"/>
      <c r="R270" s="224"/>
      <c r="S270" s="492"/>
      <c r="T270" s="492"/>
    </row>
    <row r="271" spans="1:20" ht="12.75" customHeight="1">
      <c r="A271" s="379"/>
      <c r="B271" s="254"/>
      <c r="C271" s="254"/>
      <c r="D271" s="225"/>
      <c r="E271" s="237"/>
      <c r="F271" s="228"/>
      <c r="G271" s="262"/>
      <c r="H271" s="224"/>
      <c r="I271" s="262"/>
      <c r="J271" s="224"/>
      <c r="K271" s="101"/>
      <c r="L271" s="101"/>
      <c r="M271" s="101"/>
      <c r="N271" s="109"/>
      <c r="O271" s="102">
        <f t="shared" si="338"/>
        <v>0</v>
      </c>
      <c r="P271" s="224"/>
      <c r="Q271" s="224"/>
      <c r="R271" s="224"/>
      <c r="S271" s="492"/>
      <c r="T271" s="492"/>
    </row>
    <row r="272" spans="1:20" ht="12.75" customHeight="1">
      <c r="A272" s="379">
        <v>2</v>
      </c>
      <c r="B272" s="226" t="s">
        <v>470</v>
      </c>
      <c r="C272" s="226" t="s">
        <v>471</v>
      </c>
      <c r="D272" s="225" t="s">
        <v>75</v>
      </c>
      <c r="E272" s="225">
        <v>3</v>
      </c>
      <c r="F272" s="228">
        <f t="shared" ref="F272" si="339">H272+J272+R272</f>
        <v>0.25382700000000002</v>
      </c>
      <c r="G272" s="262">
        <v>0.14000000000000001</v>
      </c>
      <c r="H272" s="224">
        <f t="shared" ref="H272" si="340">G272*$P$3/1000</f>
        <v>0.25382700000000002</v>
      </c>
      <c r="I272" s="262"/>
      <c r="J272" s="224">
        <f t="shared" ref="J272" si="341">I272*$P$4/1000</f>
        <v>0</v>
      </c>
      <c r="K272" s="109"/>
      <c r="L272" s="109"/>
      <c r="M272" s="101"/>
      <c r="N272" s="109"/>
      <c r="O272" s="102">
        <f t="shared" si="338"/>
        <v>0</v>
      </c>
      <c r="P272" s="224">
        <f t="shared" ref="P272" si="342">E272*F272</f>
        <v>0.76148100000000007</v>
      </c>
      <c r="Q272" s="224">
        <f t="shared" ref="Q272" si="343">SUM(O272:O275)</f>
        <v>0</v>
      </c>
      <c r="R272" s="224">
        <f t="shared" ref="R272" si="344">Q272*1.02*1.05*$R$9</f>
        <v>0</v>
      </c>
      <c r="S272" s="492">
        <f t="shared" si="336"/>
        <v>0.29749055145962094</v>
      </c>
      <c r="T272" s="492">
        <f t="shared" si="337"/>
        <v>0.89247165437886289</v>
      </c>
    </row>
    <row r="273" spans="1:20" ht="12.75" customHeight="1">
      <c r="A273" s="379"/>
      <c r="B273" s="226"/>
      <c r="C273" s="226"/>
      <c r="D273" s="225"/>
      <c r="E273" s="225"/>
      <c r="F273" s="228"/>
      <c r="G273" s="262"/>
      <c r="H273" s="224"/>
      <c r="I273" s="262"/>
      <c r="J273" s="224"/>
      <c r="K273" s="101"/>
      <c r="L273" s="101"/>
      <c r="M273" s="101"/>
      <c r="N273" s="109"/>
      <c r="O273" s="102">
        <f t="shared" si="338"/>
        <v>0</v>
      </c>
      <c r="P273" s="224"/>
      <c r="Q273" s="224"/>
      <c r="R273" s="224"/>
      <c r="S273" s="492"/>
      <c r="T273" s="492"/>
    </row>
    <row r="274" spans="1:20" ht="12.75" customHeight="1">
      <c r="A274" s="379"/>
      <c r="B274" s="226"/>
      <c r="C274" s="226"/>
      <c r="D274" s="225"/>
      <c r="E274" s="225"/>
      <c r="F274" s="228"/>
      <c r="G274" s="262"/>
      <c r="H274" s="224"/>
      <c r="I274" s="262"/>
      <c r="J274" s="224"/>
      <c r="K274" s="101"/>
      <c r="L274" s="101"/>
      <c r="M274" s="103"/>
      <c r="N274" s="109"/>
      <c r="O274" s="102">
        <f t="shared" si="338"/>
        <v>0</v>
      </c>
      <c r="P274" s="224"/>
      <c r="Q274" s="224"/>
      <c r="R274" s="224"/>
      <c r="S274" s="492"/>
      <c r="T274" s="492"/>
    </row>
    <row r="275" spans="1:20" ht="12.75" customHeight="1">
      <c r="A275" s="379"/>
      <c r="B275" s="226"/>
      <c r="C275" s="226"/>
      <c r="D275" s="225"/>
      <c r="E275" s="225"/>
      <c r="F275" s="228"/>
      <c r="G275" s="262"/>
      <c r="H275" s="224"/>
      <c r="I275" s="262"/>
      <c r="J275" s="224"/>
      <c r="K275" s="101"/>
      <c r="L275" s="101"/>
      <c r="M275" s="101"/>
      <c r="N275" s="109"/>
      <c r="O275" s="102">
        <f t="shared" si="338"/>
        <v>0</v>
      </c>
      <c r="P275" s="224"/>
      <c r="Q275" s="224"/>
      <c r="R275" s="224"/>
      <c r="S275" s="492"/>
      <c r="T275" s="492"/>
    </row>
    <row r="276" spans="1:20" ht="12.75" customHeight="1">
      <c r="A276" s="379">
        <v>3</v>
      </c>
      <c r="B276" s="226" t="s">
        <v>472</v>
      </c>
      <c r="C276" s="226" t="s">
        <v>473</v>
      </c>
      <c r="D276" s="225" t="s">
        <v>75</v>
      </c>
      <c r="E276" s="225">
        <v>6</v>
      </c>
      <c r="F276" s="228">
        <f t="shared" ref="F276" si="345">H276+J276+R276</f>
        <v>9.0652499999999997E-2</v>
      </c>
      <c r="G276" s="262">
        <v>0.05</v>
      </c>
      <c r="H276" s="224">
        <f t="shared" ref="H276" si="346">G276*$P$3/1000</f>
        <v>9.0652499999999997E-2</v>
      </c>
      <c r="I276" s="262"/>
      <c r="J276" s="224">
        <f t="shared" ref="J276" si="347">I276*$P$4/1000</f>
        <v>0</v>
      </c>
      <c r="K276" s="109"/>
      <c r="L276" s="109"/>
      <c r="M276" s="101"/>
      <c r="N276" s="109"/>
      <c r="O276" s="102">
        <f t="shared" si="338"/>
        <v>0</v>
      </c>
      <c r="P276" s="224">
        <f t="shared" ref="P276" si="348">E276*F276</f>
        <v>0.54391499999999993</v>
      </c>
      <c r="Q276" s="224">
        <f t="shared" ref="Q276" si="349">SUM(O276:O279)</f>
        <v>0</v>
      </c>
      <c r="R276" s="224">
        <f t="shared" ref="R276" si="350">Q276*1.02*1.05*$R$9</f>
        <v>0</v>
      </c>
      <c r="S276" s="492">
        <f t="shared" si="336"/>
        <v>0.10624662552129317</v>
      </c>
      <c r="T276" s="492">
        <f t="shared" si="337"/>
        <v>0.63747975312775906</v>
      </c>
    </row>
    <row r="277" spans="1:20" ht="12.75" customHeight="1">
      <c r="A277" s="379"/>
      <c r="B277" s="226"/>
      <c r="C277" s="226"/>
      <c r="D277" s="225"/>
      <c r="E277" s="225"/>
      <c r="F277" s="228"/>
      <c r="G277" s="262"/>
      <c r="H277" s="224"/>
      <c r="I277" s="262"/>
      <c r="J277" s="224"/>
      <c r="K277" s="101"/>
      <c r="L277" s="101"/>
      <c r="M277" s="101"/>
      <c r="N277" s="109"/>
      <c r="O277" s="102">
        <f t="shared" si="338"/>
        <v>0</v>
      </c>
      <c r="P277" s="224"/>
      <c r="Q277" s="224"/>
      <c r="R277" s="224"/>
      <c r="S277" s="492"/>
      <c r="T277" s="492"/>
    </row>
    <row r="278" spans="1:20" ht="12.75" customHeight="1">
      <c r="A278" s="379"/>
      <c r="B278" s="226"/>
      <c r="C278" s="226"/>
      <c r="D278" s="225"/>
      <c r="E278" s="225"/>
      <c r="F278" s="228"/>
      <c r="G278" s="262"/>
      <c r="H278" s="224"/>
      <c r="I278" s="262"/>
      <c r="J278" s="224"/>
      <c r="K278" s="101"/>
      <c r="L278" s="101"/>
      <c r="M278" s="103"/>
      <c r="N278" s="109"/>
      <c r="O278" s="102">
        <f t="shared" si="338"/>
        <v>0</v>
      </c>
      <c r="P278" s="224"/>
      <c r="Q278" s="224"/>
      <c r="R278" s="224"/>
      <c r="S278" s="492"/>
      <c r="T278" s="492"/>
    </row>
    <row r="279" spans="1:20" ht="12.75" customHeight="1">
      <c r="A279" s="379"/>
      <c r="B279" s="226"/>
      <c r="C279" s="226"/>
      <c r="D279" s="225"/>
      <c r="E279" s="225"/>
      <c r="F279" s="228"/>
      <c r="G279" s="262"/>
      <c r="H279" s="224"/>
      <c r="I279" s="262"/>
      <c r="J279" s="224"/>
      <c r="K279" s="101"/>
      <c r="L279" s="101"/>
      <c r="M279" s="101"/>
      <c r="N279" s="109"/>
      <c r="O279" s="102">
        <f t="shared" si="338"/>
        <v>0</v>
      </c>
      <c r="P279" s="224"/>
      <c r="Q279" s="224"/>
      <c r="R279" s="224"/>
      <c r="S279" s="492"/>
      <c r="T279" s="492"/>
    </row>
    <row r="280" spans="1:20" ht="12.75" customHeight="1">
      <c r="A280" s="379">
        <v>4</v>
      </c>
      <c r="B280" s="226" t="s">
        <v>335</v>
      </c>
      <c r="C280" s="226" t="s">
        <v>334</v>
      </c>
      <c r="D280" s="225" t="s">
        <v>76</v>
      </c>
      <c r="E280" s="228">
        <v>0.03</v>
      </c>
      <c r="F280" s="228">
        <f t="shared" ref="F280" si="351">H280+J280+R280</f>
        <v>2.4214670999999997</v>
      </c>
      <c r="G280" s="262">
        <v>0.39</v>
      </c>
      <c r="H280" s="224">
        <f t="shared" ref="H280" si="352">G280*$P$3/1000</f>
        <v>0.70708950000000004</v>
      </c>
      <c r="I280" s="251">
        <v>0.72</v>
      </c>
      <c r="J280" s="224">
        <f t="shared" ref="J280" si="353">I280*$P$4/1000</f>
        <v>1.7143775999999997</v>
      </c>
      <c r="K280" s="101"/>
      <c r="L280" s="101"/>
      <c r="M280" s="101"/>
      <c r="N280" s="109"/>
      <c r="O280" s="102">
        <f t="shared" si="338"/>
        <v>0</v>
      </c>
      <c r="P280" s="224">
        <f t="shared" ref="P280" si="354">E280*F280</f>
        <v>7.2644012999999993E-2</v>
      </c>
      <c r="Q280" s="224">
        <f t="shared" ref="Q280" si="355">SUM(O280:O283)</f>
        <v>0</v>
      </c>
      <c r="R280" s="224">
        <f t="shared" ref="R280" si="356">Q280*1.02*1.05*$R$9</f>
        <v>0</v>
      </c>
      <c r="S280" s="492">
        <f t="shared" si="336"/>
        <v>2.838010073476537</v>
      </c>
      <c r="T280" s="492">
        <f t="shared" si="337"/>
        <v>8.5140302204296109E-2</v>
      </c>
    </row>
    <row r="281" spans="1:20" ht="12.75" customHeight="1">
      <c r="A281" s="379"/>
      <c r="B281" s="226"/>
      <c r="C281" s="226"/>
      <c r="D281" s="225"/>
      <c r="E281" s="228"/>
      <c r="F281" s="228"/>
      <c r="G281" s="262"/>
      <c r="H281" s="224"/>
      <c r="I281" s="251"/>
      <c r="J281" s="224"/>
      <c r="K281" s="101"/>
      <c r="L281" s="101"/>
      <c r="M281" s="101"/>
      <c r="N281" s="109"/>
      <c r="O281" s="102">
        <f t="shared" si="338"/>
        <v>0</v>
      </c>
      <c r="P281" s="224"/>
      <c r="Q281" s="224"/>
      <c r="R281" s="224"/>
      <c r="S281" s="492"/>
      <c r="T281" s="492"/>
    </row>
    <row r="282" spans="1:20" ht="12.75" customHeight="1">
      <c r="A282" s="379"/>
      <c r="B282" s="226"/>
      <c r="C282" s="226"/>
      <c r="D282" s="225"/>
      <c r="E282" s="228"/>
      <c r="F282" s="228"/>
      <c r="G282" s="262"/>
      <c r="H282" s="224"/>
      <c r="I282" s="251"/>
      <c r="J282" s="224"/>
      <c r="K282" s="101"/>
      <c r="L282" s="101"/>
      <c r="M282" s="101"/>
      <c r="N282" s="109"/>
      <c r="O282" s="102">
        <f t="shared" si="338"/>
        <v>0</v>
      </c>
      <c r="P282" s="224"/>
      <c r="Q282" s="224"/>
      <c r="R282" s="224"/>
      <c r="S282" s="492"/>
      <c r="T282" s="492"/>
    </row>
    <row r="283" spans="1:20" ht="12.75" customHeight="1">
      <c r="A283" s="379"/>
      <c r="B283" s="226"/>
      <c r="C283" s="226"/>
      <c r="D283" s="225"/>
      <c r="E283" s="228"/>
      <c r="F283" s="228"/>
      <c r="G283" s="262"/>
      <c r="H283" s="224"/>
      <c r="I283" s="251"/>
      <c r="J283" s="224"/>
      <c r="K283" s="101"/>
      <c r="L283" s="101"/>
      <c r="M283" s="101"/>
      <c r="N283" s="109"/>
      <c r="O283" s="102">
        <f t="shared" si="338"/>
        <v>0</v>
      </c>
      <c r="P283" s="224"/>
      <c r="Q283" s="224"/>
      <c r="R283" s="224"/>
      <c r="S283" s="492"/>
      <c r="T283" s="492"/>
    </row>
    <row r="284" spans="1:20" ht="12.75" customHeight="1">
      <c r="A284" s="379"/>
      <c r="B284" s="226"/>
      <c r="C284" s="234" t="s">
        <v>483</v>
      </c>
      <c r="D284" s="225"/>
      <c r="E284" s="225"/>
      <c r="F284" s="228">
        <f t="shared" ref="F284" si="357">H284+J284+R284</f>
        <v>0</v>
      </c>
      <c r="G284" s="262"/>
      <c r="H284" s="224">
        <f t="shared" ref="H284" si="358">G284*$P$3/1000</f>
        <v>0</v>
      </c>
      <c r="I284" s="262"/>
      <c r="J284" s="224">
        <f t="shared" ref="J284" si="359">I284*$P$4/1000</f>
        <v>0</v>
      </c>
      <c r="K284" s="109"/>
      <c r="L284" s="109"/>
      <c r="M284" s="101"/>
      <c r="N284" s="109"/>
      <c r="O284" s="102">
        <f t="shared" si="338"/>
        <v>0</v>
      </c>
      <c r="P284" s="224">
        <f t="shared" ref="P284" si="360">E284*F284</f>
        <v>0</v>
      </c>
      <c r="Q284" s="224">
        <f t="shared" ref="Q284" si="361">SUM(O284:O287)</f>
        <v>0</v>
      </c>
      <c r="R284" s="224">
        <f t="shared" ref="R284" si="362">Q284*1.02*1.05*$R$9</f>
        <v>0</v>
      </c>
      <c r="S284" s="492">
        <f t="shared" si="336"/>
        <v>0</v>
      </c>
      <c r="T284" s="492">
        <f t="shared" si="337"/>
        <v>0</v>
      </c>
    </row>
    <row r="285" spans="1:20" ht="12.75" customHeight="1">
      <c r="A285" s="379"/>
      <c r="B285" s="226"/>
      <c r="C285" s="263"/>
      <c r="D285" s="225"/>
      <c r="E285" s="225"/>
      <c r="F285" s="228"/>
      <c r="G285" s="262"/>
      <c r="H285" s="224"/>
      <c r="I285" s="262"/>
      <c r="J285" s="224"/>
      <c r="K285" s="101"/>
      <c r="L285" s="101"/>
      <c r="M285" s="101"/>
      <c r="N285" s="109"/>
      <c r="O285" s="102">
        <f t="shared" si="338"/>
        <v>0</v>
      </c>
      <c r="P285" s="224"/>
      <c r="Q285" s="224"/>
      <c r="R285" s="224"/>
      <c r="S285" s="492"/>
      <c r="T285" s="492"/>
    </row>
    <row r="286" spans="1:20" ht="12.75" customHeight="1">
      <c r="A286" s="379"/>
      <c r="B286" s="226"/>
      <c r="C286" s="263"/>
      <c r="D286" s="225"/>
      <c r="E286" s="225"/>
      <c r="F286" s="228"/>
      <c r="G286" s="262"/>
      <c r="H286" s="224"/>
      <c r="I286" s="262"/>
      <c r="J286" s="224"/>
      <c r="K286" s="101"/>
      <c r="L286" s="101"/>
      <c r="M286" s="103"/>
      <c r="N286" s="109"/>
      <c r="O286" s="102">
        <f t="shared" si="338"/>
        <v>0</v>
      </c>
      <c r="P286" s="224"/>
      <c r="Q286" s="224"/>
      <c r="R286" s="224"/>
      <c r="S286" s="492"/>
      <c r="T286" s="492"/>
    </row>
    <row r="287" spans="1:20" ht="12.75" customHeight="1">
      <c r="A287" s="379"/>
      <c r="B287" s="226"/>
      <c r="C287" s="263"/>
      <c r="D287" s="225"/>
      <c r="E287" s="225"/>
      <c r="F287" s="228"/>
      <c r="G287" s="262"/>
      <c r="H287" s="224"/>
      <c r="I287" s="262"/>
      <c r="J287" s="224"/>
      <c r="K287" s="101"/>
      <c r="L287" s="101"/>
      <c r="M287" s="101"/>
      <c r="N287" s="109"/>
      <c r="O287" s="102">
        <f t="shared" si="338"/>
        <v>0</v>
      </c>
      <c r="P287" s="224"/>
      <c r="Q287" s="224"/>
      <c r="R287" s="224"/>
      <c r="S287" s="492"/>
      <c r="T287" s="492"/>
    </row>
    <row r="288" spans="1:20" ht="12.75" customHeight="1">
      <c r="A288" s="379">
        <v>1</v>
      </c>
      <c r="B288" s="226" t="s">
        <v>402</v>
      </c>
      <c r="C288" s="226" t="s">
        <v>403</v>
      </c>
      <c r="D288" s="225" t="s">
        <v>84</v>
      </c>
      <c r="E288" s="225">
        <v>32</v>
      </c>
      <c r="F288" s="228">
        <f t="shared" ref="F288" si="363">H288+J288+R288</f>
        <v>0.81726408855400001</v>
      </c>
      <c r="G288" s="262">
        <v>7.5999999999999998E-2</v>
      </c>
      <c r="H288" s="224">
        <f t="shared" ref="H288" si="364">G288*$P$3/1000</f>
        <v>0.13779179999999999</v>
      </c>
      <c r="I288" s="262">
        <v>3.6999999999999998E-2</v>
      </c>
      <c r="J288" s="224">
        <f t="shared" ref="J288" si="365">I288*$P$4/1000</f>
        <v>8.8099959999999991E-2</v>
      </c>
      <c r="K288" s="109" t="s">
        <v>404</v>
      </c>
      <c r="L288" s="109" t="s">
        <v>84</v>
      </c>
      <c r="M288" s="101">
        <v>1.03</v>
      </c>
      <c r="N288" s="109">
        <v>0.502</v>
      </c>
      <c r="O288" s="102">
        <f t="shared" si="338"/>
        <v>0.51705999999999996</v>
      </c>
      <c r="P288" s="224">
        <f t="shared" ref="P288" si="366">E288*F288</f>
        <v>26.152450833728</v>
      </c>
      <c r="Q288" s="224">
        <f t="shared" ref="Q288" si="367">SUM(O288:O291)</f>
        <v>0.51705999999999996</v>
      </c>
      <c r="R288" s="224">
        <f t="shared" ref="R288" si="368">Q288*1.02*1.05*$R$9</f>
        <v>0.59137232855400002</v>
      </c>
      <c r="S288" s="492">
        <f t="shared" si="336"/>
        <v>0.95785060057469817</v>
      </c>
      <c r="T288" s="492">
        <f t="shared" si="337"/>
        <v>30.651219218390342</v>
      </c>
    </row>
    <row r="289" spans="1:20" ht="12.75" customHeight="1">
      <c r="A289" s="379"/>
      <c r="B289" s="226"/>
      <c r="C289" s="226"/>
      <c r="D289" s="225"/>
      <c r="E289" s="225"/>
      <c r="F289" s="228"/>
      <c r="G289" s="262"/>
      <c r="H289" s="224"/>
      <c r="I289" s="262"/>
      <c r="J289" s="224"/>
      <c r="K289" s="101"/>
      <c r="L289" s="101"/>
      <c r="M289" s="101"/>
      <c r="N289" s="109"/>
      <c r="O289" s="102">
        <f t="shared" si="338"/>
        <v>0</v>
      </c>
      <c r="P289" s="224"/>
      <c r="Q289" s="224"/>
      <c r="R289" s="224"/>
      <c r="S289" s="492"/>
      <c r="T289" s="492"/>
    </row>
    <row r="290" spans="1:20" ht="12.75" customHeight="1">
      <c r="A290" s="379"/>
      <c r="B290" s="226"/>
      <c r="C290" s="226"/>
      <c r="D290" s="225"/>
      <c r="E290" s="225"/>
      <c r="F290" s="228"/>
      <c r="G290" s="262"/>
      <c r="H290" s="224"/>
      <c r="I290" s="262"/>
      <c r="J290" s="224"/>
      <c r="K290" s="101"/>
      <c r="L290" s="101"/>
      <c r="M290" s="103"/>
      <c r="N290" s="109"/>
      <c r="O290" s="102">
        <f t="shared" si="338"/>
        <v>0</v>
      </c>
      <c r="P290" s="224"/>
      <c r="Q290" s="224"/>
      <c r="R290" s="224"/>
      <c r="S290" s="492"/>
      <c r="T290" s="492"/>
    </row>
    <row r="291" spans="1:20" ht="12.75" customHeight="1">
      <c r="A291" s="379"/>
      <c r="B291" s="226"/>
      <c r="C291" s="226"/>
      <c r="D291" s="225"/>
      <c r="E291" s="225"/>
      <c r="F291" s="228"/>
      <c r="G291" s="262"/>
      <c r="H291" s="224"/>
      <c r="I291" s="262"/>
      <c r="J291" s="224"/>
      <c r="K291" s="101"/>
      <c r="L291" s="101"/>
      <c r="M291" s="101"/>
      <c r="N291" s="109"/>
      <c r="O291" s="102">
        <f t="shared" si="338"/>
        <v>0</v>
      </c>
      <c r="P291" s="224"/>
      <c r="Q291" s="224"/>
      <c r="R291" s="224"/>
      <c r="S291" s="492"/>
      <c r="T291" s="492"/>
    </row>
    <row r="292" spans="1:20" ht="12.75" customHeight="1">
      <c r="A292" s="379">
        <v>2</v>
      </c>
      <c r="B292" s="226" t="s">
        <v>402</v>
      </c>
      <c r="C292" s="226" t="s">
        <v>405</v>
      </c>
      <c r="D292" s="225" t="s">
        <v>84</v>
      </c>
      <c r="E292" s="225">
        <v>108</v>
      </c>
      <c r="F292" s="228">
        <f t="shared" ref="F292" si="369">H292+J292+R292</f>
        <v>0.56280906272200004</v>
      </c>
      <c r="G292" s="262">
        <v>7.5999999999999998E-2</v>
      </c>
      <c r="H292" s="224">
        <f t="shared" ref="H292" si="370">G292*$P$3/1000</f>
        <v>0.13779179999999999</v>
      </c>
      <c r="I292" s="262">
        <v>3.6999999999999998E-2</v>
      </c>
      <c r="J292" s="224">
        <f t="shared" ref="J292" si="371">I292*$P$4/1000</f>
        <v>8.8099959999999991E-2</v>
      </c>
      <c r="K292" s="109" t="s">
        <v>404</v>
      </c>
      <c r="L292" s="109" t="s">
        <v>84</v>
      </c>
      <c r="M292" s="101">
        <v>1.03</v>
      </c>
      <c r="N292" s="109">
        <v>0.28599999999999998</v>
      </c>
      <c r="O292" s="102">
        <f t="shared" si="338"/>
        <v>0.29458000000000001</v>
      </c>
      <c r="P292" s="224">
        <f t="shared" ref="P292" si="372">E292*F292</f>
        <v>60.783378773976004</v>
      </c>
      <c r="Q292" s="224">
        <f t="shared" ref="Q292" si="373">SUM(O292:O295)</f>
        <v>0.29458000000000001</v>
      </c>
      <c r="R292" s="224">
        <f t="shared" ref="R292" si="374">Q292*1.02*1.05*$R$9</f>
        <v>0.33691730272200004</v>
      </c>
      <c r="S292" s="492">
        <f t="shared" si="336"/>
        <v>0.65962398970810898</v>
      </c>
      <c r="T292" s="492">
        <f t="shared" si="337"/>
        <v>71.239390888475768</v>
      </c>
    </row>
    <row r="293" spans="1:20" ht="12.75" customHeight="1">
      <c r="A293" s="379"/>
      <c r="B293" s="226"/>
      <c r="C293" s="226"/>
      <c r="D293" s="225"/>
      <c r="E293" s="225"/>
      <c r="F293" s="228"/>
      <c r="G293" s="262"/>
      <c r="H293" s="224"/>
      <c r="I293" s="262"/>
      <c r="J293" s="224"/>
      <c r="K293" s="101"/>
      <c r="L293" s="101"/>
      <c r="M293" s="101"/>
      <c r="N293" s="109"/>
      <c r="O293" s="102">
        <f t="shared" si="338"/>
        <v>0</v>
      </c>
      <c r="P293" s="224"/>
      <c r="Q293" s="224"/>
      <c r="R293" s="224"/>
      <c r="S293" s="492"/>
      <c r="T293" s="492"/>
    </row>
    <row r="294" spans="1:20" ht="12.75" customHeight="1">
      <c r="A294" s="379"/>
      <c r="B294" s="226"/>
      <c r="C294" s="226"/>
      <c r="D294" s="225"/>
      <c r="E294" s="225"/>
      <c r="F294" s="228"/>
      <c r="G294" s="262"/>
      <c r="H294" s="224"/>
      <c r="I294" s="262"/>
      <c r="J294" s="224"/>
      <c r="K294" s="101"/>
      <c r="L294" s="101"/>
      <c r="M294" s="103"/>
      <c r="N294" s="109"/>
      <c r="O294" s="102">
        <f t="shared" si="338"/>
        <v>0</v>
      </c>
      <c r="P294" s="224"/>
      <c r="Q294" s="224"/>
      <c r="R294" s="224"/>
      <c r="S294" s="492"/>
      <c r="T294" s="492"/>
    </row>
    <row r="295" spans="1:20" ht="12.75" customHeight="1">
      <c r="A295" s="379"/>
      <c r="B295" s="226"/>
      <c r="C295" s="226"/>
      <c r="D295" s="225"/>
      <c r="E295" s="225"/>
      <c r="F295" s="228"/>
      <c r="G295" s="262"/>
      <c r="H295" s="224"/>
      <c r="I295" s="262"/>
      <c r="J295" s="224"/>
      <c r="K295" s="101"/>
      <c r="L295" s="101"/>
      <c r="M295" s="101"/>
      <c r="N295" s="109"/>
      <c r="O295" s="102">
        <f t="shared" si="338"/>
        <v>0</v>
      </c>
      <c r="P295" s="224"/>
      <c r="Q295" s="224"/>
      <c r="R295" s="224"/>
      <c r="S295" s="492"/>
      <c r="T295" s="492"/>
    </row>
    <row r="296" spans="1:20" ht="12.75" customHeight="1">
      <c r="A296" s="379">
        <v>3</v>
      </c>
      <c r="B296" s="226" t="s">
        <v>406</v>
      </c>
      <c r="C296" s="226" t="s">
        <v>407</v>
      </c>
      <c r="D296" s="225" t="s">
        <v>75</v>
      </c>
      <c r="E296" s="225">
        <v>4</v>
      </c>
      <c r="F296" s="228">
        <f t="shared" ref="F296" si="375">H296+J296+R296</f>
        <v>3.1149716550000002</v>
      </c>
      <c r="G296" s="262">
        <v>1.04</v>
      </c>
      <c r="H296" s="224">
        <f t="shared" ref="H296" si="376">G296*$P$3/1000</f>
        <v>1.885572</v>
      </c>
      <c r="I296" s="262">
        <v>0.06</v>
      </c>
      <c r="J296" s="224">
        <f t="shared" ref="J296" si="377">I296*$P$4/1000</f>
        <v>0.14286480000000001</v>
      </c>
      <c r="K296" s="109" t="s">
        <v>408</v>
      </c>
      <c r="L296" s="109" t="s">
        <v>75</v>
      </c>
      <c r="M296" s="109">
        <v>1</v>
      </c>
      <c r="N296" s="109">
        <v>0.95</v>
      </c>
      <c r="O296" s="102">
        <f t="shared" si="338"/>
        <v>0.95</v>
      </c>
      <c r="P296" s="224">
        <f t="shared" ref="P296" si="378">E296*F296</f>
        <v>12.459886620000001</v>
      </c>
      <c r="Q296" s="224">
        <f t="shared" ref="Q296" si="379">SUM(O296:O299)</f>
        <v>0.95</v>
      </c>
      <c r="R296" s="224">
        <f t="shared" ref="R296" si="380">Q296*1.02*1.05*$R$9</f>
        <v>1.086534855</v>
      </c>
      <c r="S296" s="492">
        <f t="shared" si="336"/>
        <v>3.6508119129447931</v>
      </c>
      <c r="T296" s="492">
        <f t="shared" ref="T296:T320" si="381">S296*E296</f>
        <v>14.603247651779173</v>
      </c>
    </row>
    <row r="297" spans="1:20" ht="12.75" customHeight="1">
      <c r="A297" s="379"/>
      <c r="B297" s="226"/>
      <c r="C297" s="226"/>
      <c r="D297" s="225"/>
      <c r="E297" s="225"/>
      <c r="F297" s="228"/>
      <c r="G297" s="262"/>
      <c r="H297" s="224"/>
      <c r="I297" s="262"/>
      <c r="J297" s="224"/>
      <c r="K297" s="101"/>
      <c r="L297" s="101"/>
      <c r="M297" s="101"/>
      <c r="N297" s="109"/>
      <c r="O297" s="102">
        <f t="shared" si="338"/>
        <v>0</v>
      </c>
      <c r="P297" s="224"/>
      <c r="Q297" s="224"/>
      <c r="R297" s="224"/>
      <c r="S297" s="492"/>
      <c r="T297" s="492"/>
    </row>
    <row r="298" spans="1:20" ht="12.75" customHeight="1">
      <c r="A298" s="379"/>
      <c r="B298" s="226"/>
      <c r="C298" s="226"/>
      <c r="D298" s="225"/>
      <c r="E298" s="225"/>
      <c r="F298" s="228"/>
      <c r="G298" s="262"/>
      <c r="H298" s="224"/>
      <c r="I298" s="262"/>
      <c r="J298" s="224"/>
      <c r="K298" s="101"/>
      <c r="L298" s="101"/>
      <c r="M298" s="103"/>
      <c r="N298" s="109"/>
      <c r="O298" s="102">
        <f t="shared" si="338"/>
        <v>0</v>
      </c>
      <c r="P298" s="224"/>
      <c r="Q298" s="224"/>
      <c r="R298" s="224"/>
      <c r="S298" s="492"/>
      <c r="T298" s="492"/>
    </row>
    <row r="299" spans="1:20" ht="12.75" customHeight="1">
      <c r="A299" s="379"/>
      <c r="B299" s="226"/>
      <c r="C299" s="226"/>
      <c r="D299" s="225"/>
      <c r="E299" s="225"/>
      <c r="F299" s="228"/>
      <c r="G299" s="262"/>
      <c r="H299" s="224"/>
      <c r="I299" s="262"/>
      <c r="J299" s="224"/>
      <c r="K299" s="101"/>
      <c r="L299" s="101"/>
      <c r="M299" s="101"/>
      <c r="N299" s="109"/>
      <c r="O299" s="102">
        <f t="shared" si="338"/>
        <v>0</v>
      </c>
      <c r="P299" s="224"/>
      <c r="Q299" s="224"/>
      <c r="R299" s="224"/>
      <c r="S299" s="492"/>
      <c r="T299" s="492"/>
    </row>
    <row r="300" spans="1:20" ht="12.75" customHeight="1">
      <c r="A300" s="379">
        <v>4</v>
      </c>
      <c r="B300" s="226" t="s">
        <v>409</v>
      </c>
      <c r="C300" s="226" t="s">
        <v>410</v>
      </c>
      <c r="D300" s="225" t="s">
        <v>75</v>
      </c>
      <c r="E300" s="225">
        <v>2</v>
      </c>
      <c r="F300" s="228">
        <f t="shared" ref="F300" si="382">H300+J300+R300</f>
        <v>4.760939885</v>
      </c>
      <c r="G300" s="262">
        <v>1.48</v>
      </c>
      <c r="H300" s="224">
        <f t="shared" ref="H300" si="383">G300*$P$3/1000</f>
        <v>2.6833139999999998</v>
      </c>
      <c r="I300" s="262">
        <v>0.08</v>
      </c>
      <c r="J300" s="224">
        <f t="shared" ref="J300" si="384">I300*$P$4/1000</f>
        <v>0.1904864</v>
      </c>
      <c r="K300" s="52" t="s">
        <v>411</v>
      </c>
      <c r="L300" s="69" t="s">
        <v>75</v>
      </c>
      <c r="M300" s="69">
        <v>1</v>
      </c>
      <c r="N300" s="69">
        <v>1.65</v>
      </c>
      <c r="O300" s="102">
        <f t="shared" si="338"/>
        <v>1.65</v>
      </c>
      <c r="P300" s="224">
        <f t="shared" ref="P300" si="385">E300*F300</f>
        <v>9.52187977</v>
      </c>
      <c r="Q300" s="224">
        <f t="shared" ref="Q300" si="386">SUM(O300:O303)</f>
        <v>1.65</v>
      </c>
      <c r="R300" s="224">
        <f t="shared" ref="R300" si="387">Q300*1.02*1.05*$R$9</f>
        <v>1.8871394850000001</v>
      </c>
      <c r="S300" s="492">
        <f t="shared" si="336"/>
        <v>5.5799210952922822</v>
      </c>
      <c r="T300" s="492">
        <f t="shared" si="381"/>
        <v>11.159842190584564</v>
      </c>
    </row>
    <row r="301" spans="1:20" ht="12.75" customHeight="1">
      <c r="A301" s="379"/>
      <c r="B301" s="226"/>
      <c r="C301" s="226"/>
      <c r="D301" s="225"/>
      <c r="E301" s="225"/>
      <c r="F301" s="228"/>
      <c r="G301" s="262"/>
      <c r="H301" s="224"/>
      <c r="I301" s="262"/>
      <c r="J301" s="224"/>
      <c r="K301" s="52"/>
      <c r="L301" s="52"/>
      <c r="M301" s="52"/>
      <c r="N301" s="69"/>
      <c r="O301" s="102">
        <f t="shared" si="338"/>
        <v>0</v>
      </c>
      <c r="P301" s="224"/>
      <c r="Q301" s="224"/>
      <c r="R301" s="224"/>
      <c r="S301" s="492"/>
      <c r="T301" s="492"/>
    </row>
    <row r="302" spans="1:20" ht="12.75" customHeight="1">
      <c r="A302" s="379"/>
      <c r="B302" s="226"/>
      <c r="C302" s="226"/>
      <c r="D302" s="225"/>
      <c r="E302" s="225"/>
      <c r="F302" s="228"/>
      <c r="G302" s="262"/>
      <c r="H302" s="224"/>
      <c r="I302" s="262"/>
      <c r="J302" s="224"/>
      <c r="K302" s="52"/>
      <c r="L302" s="52"/>
      <c r="M302" s="53"/>
      <c r="N302" s="69"/>
      <c r="O302" s="102">
        <f t="shared" si="338"/>
        <v>0</v>
      </c>
      <c r="P302" s="224"/>
      <c r="Q302" s="224"/>
      <c r="R302" s="224"/>
      <c r="S302" s="492"/>
      <c r="T302" s="492"/>
    </row>
    <row r="303" spans="1:20" ht="12.75" customHeight="1">
      <c r="A303" s="379"/>
      <c r="B303" s="226"/>
      <c r="C303" s="226"/>
      <c r="D303" s="225"/>
      <c r="E303" s="225"/>
      <c r="F303" s="228"/>
      <c r="G303" s="262"/>
      <c r="H303" s="224"/>
      <c r="I303" s="262"/>
      <c r="J303" s="224"/>
      <c r="K303" s="52"/>
      <c r="L303" s="52"/>
      <c r="M303" s="52"/>
      <c r="N303" s="69"/>
      <c r="O303" s="102">
        <f t="shared" si="338"/>
        <v>0</v>
      </c>
      <c r="P303" s="224"/>
      <c r="Q303" s="224"/>
      <c r="R303" s="224"/>
      <c r="S303" s="492"/>
      <c r="T303" s="492"/>
    </row>
    <row r="304" spans="1:20" ht="12.75" customHeight="1">
      <c r="A304" s="379">
        <v>5</v>
      </c>
      <c r="B304" s="226" t="s">
        <v>412</v>
      </c>
      <c r="C304" s="226" t="s">
        <v>413</v>
      </c>
      <c r="D304" s="225" t="s">
        <v>75</v>
      </c>
      <c r="E304" s="225">
        <v>12</v>
      </c>
      <c r="F304" s="228">
        <f t="shared" ref="F304" si="388">H304+J304+R304</f>
        <v>6.1530873099999992</v>
      </c>
      <c r="G304" s="262">
        <v>0.34899999999999998</v>
      </c>
      <c r="H304" s="224">
        <f t="shared" ref="H304" si="389">G304*$P$3/1000</f>
        <v>0.63275444999999986</v>
      </c>
      <c r="I304" s="262">
        <v>0.30099999999999999</v>
      </c>
      <c r="J304" s="224">
        <f t="shared" ref="J304" si="390">I304*$P$4/1000</f>
        <v>0.71670507999999999</v>
      </c>
      <c r="K304" s="109" t="s">
        <v>414</v>
      </c>
      <c r="L304" s="101" t="s">
        <v>75</v>
      </c>
      <c r="M304" s="101">
        <v>1</v>
      </c>
      <c r="N304" s="109">
        <v>2.76</v>
      </c>
      <c r="O304" s="102">
        <f t="shared" si="338"/>
        <v>2.76</v>
      </c>
      <c r="P304" s="224">
        <f t="shared" ref="P304" si="391">E304*F304</f>
        <v>73.837047719999987</v>
      </c>
      <c r="Q304" s="224">
        <f t="shared" ref="Q304" si="392">SUM(O304:O307)</f>
        <v>4.1999999999999993</v>
      </c>
      <c r="R304" s="224">
        <f t="shared" ref="R304" si="393">Q304*1.02*1.05*$R$9</f>
        <v>4.8036277799999993</v>
      </c>
      <c r="S304" s="492">
        <f t="shared" si="336"/>
        <v>7.2115469868496858</v>
      </c>
      <c r="T304" s="492">
        <f t="shared" si="381"/>
        <v>86.538563842196226</v>
      </c>
    </row>
    <row r="305" spans="1:20" ht="12.75" customHeight="1">
      <c r="A305" s="379"/>
      <c r="B305" s="226"/>
      <c r="C305" s="226"/>
      <c r="D305" s="225"/>
      <c r="E305" s="225"/>
      <c r="F305" s="228"/>
      <c r="G305" s="262"/>
      <c r="H305" s="224"/>
      <c r="I305" s="262"/>
      <c r="J305" s="224"/>
      <c r="K305" s="101"/>
      <c r="L305" s="101"/>
      <c r="M305" s="101"/>
      <c r="N305" s="109"/>
      <c r="O305" s="102">
        <f t="shared" si="338"/>
        <v>0</v>
      </c>
      <c r="P305" s="224"/>
      <c r="Q305" s="224"/>
      <c r="R305" s="224"/>
      <c r="S305" s="492"/>
      <c r="T305" s="492"/>
    </row>
    <row r="306" spans="1:20" ht="12.75" customHeight="1">
      <c r="A306" s="379"/>
      <c r="B306" s="226"/>
      <c r="C306" s="226"/>
      <c r="D306" s="225"/>
      <c r="E306" s="225"/>
      <c r="F306" s="228"/>
      <c r="G306" s="262"/>
      <c r="H306" s="224"/>
      <c r="I306" s="262"/>
      <c r="J306" s="224"/>
      <c r="K306" s="101" t="s">
        <v>415</v>
      </c>
      <c r="L306" s="101" t="s">
        <v>75</v>
      </c>
      <c r="M306" s="108">
        <v>2</v>
      </c>
      <c r="N306" s="109">
        <v>0.72</v>
      </c>
      <c r="O306" s="102">
        <f t="shared" si="338"/>
        <v>1.44</v>
      </c>
      <c r="P306" s="224"/>
      <c r="Q306" s="224"/>
      <c r="R306" s="224"/>
      <c r="S306" s="492"/>
      <c r="T306" s="492"/>
    </row>
    <row r="307" spans="1:20" ht="12.75" customHeight="1">
      <c r="A307" s="379"/>
      <c r="B307" s="226"/>
      <c r="C307" s="226"/>
      <c r="D307" s="225"/>
      <c r="E307" s="225"/>
      <c r="F307" s="228"/>
      <c r="G307" s="262"/>
      <c r="H307" s="224"/>
      <c r="I307" s="262"/>
      <c r="J307" s="224"/>
      <c r="K307" s="101"/>
      <c r="L307" s="101"/>
      <c r="M307" s="101"/>
      <c r="N307" s="109"/>
      <c r="O307" s="102">
        <f t="shared" si="338"/>
        <v>0</v>
      </c>
      <c r="P307" s="224"/>
      <c r="Q307" s="224"/>
      <c r="R307" s="224"/>
      <c r="S307" s="492"/>
      <c r="T307" s="492"/>
    </row>
    <row r="308" spans="1:20" ht="12.75" customHeight="1">
      <c r="A308" s="379">
        <v>6</v>
      </c>
      <c r="B308" s="226" t="s">
        <v>416</v>
      </c>
      <c r="C308" s="226" t="s">
        <v>417</v>
      </c>
      <c r="D308" s="225" t="s">
        <v>75</v>
      </c>
      <c r="E308" s="225">
        <v>6</v>
      </c>
      <c r="F308" s="228">
        <f t="shared" ref="F308" si="394">H308+J308+R308</f>
        <v>1.3708283660000005</v>
      </c>
      <c r="G308" s="262">
        <v>0.125</v>
      </c>
      <c r="H308" s="224">
        <f t="shared" ref="H308" si="395">G308*$P$3/1000</f>
        <v>0.22663125000000001</v>
      </c>
      <c r="I308" s="491">
        <v>2.0000000000000001E-4</v>
      </c>
      <c r="J308" s="224">
        <f t="shared" ref="J308" si="396">I308*$P$4/1000</f>
        <v>4.7621600000000001E-4</v>
      </c>
      <c r="K308" s="109" t="s">
        <v>418</v>
      </c>
      <c r="L308" s="101" t="s">
        <v>75</v>
      </c>
      <c r="M308" s="101">
        <v>1</v>
      </c>
      <c r="N308" s="109">
        <v>1</v>
      </c>
      <c r="O308" s="102">
        <f t="shared" si="338"/>
        <v>1</v>
      </c>
      <c r="P308" s="224">
        <f t="shared" ref="P308" si="397">E308*F308</f>
        <v>8.2249701960000028</v>
      </c>
      <c r="Q308" s="224">
        <f t="shared" ref="Q308" si="398">SUM(O308:O311)</f>
        <v>1</v>
      </c>
      <c r="R308" s="224">
        <f t="shared" ref="R308" si="399">Q308*1.02*1.05*$R$9</f>
        <v>1.1437209000000004</v>
      </c>
      <c r="S308" s="492">
        <f t="shared" si="336"/>
        <v>1.6066395086331682</v>
      </c>
      <c r="T308" s="492">
        <f t="shared" si="381"/>
        <v>9.6398370517990095</v>
      </c>
    </row>
    <row r="309" spans="1:20" ht="12.75" customHeight="1">
      <c r="A309" s="379"/>
      <c r="B309" s="226"/>
      <c r="C309" s="226"/>
      <c r="D309" s="225"/>
      <c r="E309" s="225"/>
      <c r="F309" s="228"/>
      <c r="G309" s="262"/>
      <c r="H309" s="224"/>
      <c r="I309" s="491"/>
      <c r="J309" s="224"/>
      <c r="K309" s="101"/>
      <c r="L309" s="101"/>
      <c r="M309" s="101"/>
      <c r="N309" s="109"/>
      <c r="O309" s="102">
        <f t="shared" si="338"/>
        <v>0</v>
      </c>
      <c r="P309" s="224"/>
      <c r="Q309" s="224"/>
      <c r="R309" s="224"/>
      <c r="S309" s="492"/>
      <c r="T309" s="492"/>
    </row>
    <row r="310" spans="1:20" ht="12.75" customHeight="1">
      <c r="A310" s="379"/>
      <c r="B310" s="226"/>
      <c r="C310" s="226"/>
      <c r="D310" s="225"/>
      <c r="E310" s="225"/>
      <c r="F310" s="228"/>
      <c r="G310" s="262"/>
      <c r="H310" s="224"/>
      <c r="I310" s="491"/>
      <c r="J310" s="224"/>
      <c r="K310" s="101"/>
      <c r="L310" s="101"/>
      <c r="M310" s="103"/>
      <c r="N310" s="109"/>
      <c r="O310" s="102">
        <f t="shared" si="338"/>
        <v>0</v>
      </c>
      <c r="P310" s="224"/>
      <c r="Q310" s="224"/>
      <c r="R310" s="224"/>
      <c r="S310" s="492"/>
      <c r="T310" s="492"/>
    </row>
    <row r="311" spans="1:20" ht="12.75" customHeight="1">
      <c r="A311" s="379"/>
      <c r="B311" s="226"/>
      <c r="C311" s="226"/>
      <c r="D311" s="225"/>
      <c r="E311" s="225"/>
      <c r="F311" s="228"/>
      <c r="G311" s="262"/>
      <c r="H311" s="224"/>
      <c r="I311" s="491"/>
      <c r="J311" s="224"/>
      <c r="K311" s="101"/>
      <c r="L311" s="101"/>
      <c r="M311" s="101"/>
      <c r="N311" s="109"/>
      <c r="O311" s="102">
        <f t="shared" si="338"/>
        <v>0</v>
      </c>
      <c r="P311" s="224"/>
      <c r="Q311" s="224"/>
      <c r="R311" s="224"/>
      <c r="S311" s="492"/>
      <c r="T311" s="492"/>
    </row>
    <row r="312" spans="1:20" ht="12.75" customHeight="1">
      <c r="A312" s="379">
        <v>7</v>
      </c>
      <c r="B312" s="226" t="s">
        <v>419</v>
      </c>
      <c r="C312" s="226" t="s">
        <v>420</v>
      </c>
      <c r="D312" s="225" t="s">
        <v>75</v>
      </c>
      <c r="E312" s="225">
        <v>3</v>
      </c>
      <c r="F312" s="228">
        <f t="shared" ref="F312" si="400">H312+J312+R312</f>
        <v>1.1665526380000002</v>
      </c>
      <c r="G312" s="262">
        <v>0.113</v>
      </c>
      <c r="H312" s="224">
        <f t="shared" ref="H312" si="401">G312*$P$3/1000</f>
        <v>0.20487464999999999</v>
      </c>
      <c r="I312" s="491">
        <v>4.0000000000000002E-4</v>
      </c>
      <c r="J312" s="224">
        <f t="shared" ref="J312" si="402">I312*$P$4/1000</f>
        <v>9.5243200000000002E-4</v>
      </c>
      <c r="K312" s="109" t="s">
        <v>421</v>
      </c>
      <c r="L312" s="101" t="s">
        <v>75</v>
      </c>
      <c r="M312" s="101">
        <v>1</v>
      </c>
      <c r="N312" s="109">
        <v>0.84</v>
      </c>
      <c r="O312" s="102">
        <f t="shared" si="338"/>
        <v>0.84</v>
      </c>
      <c r="P312" s="224">
        <f t="shared" ref="P312" si="403">E312*F312</f>
        <v>3.4996579140000006</v>
      </c>
      <c r="Q312" s="224">
        <f t="shared" ref="Q312" si="404">SUM(O312:O315)</f>
        <v>0.84</v>
      </c>
      <c r="R312" s="224">
        <f t="shared" ref="R312" si="405">Q312*1.02*1.05*$R$9</f>
        <v>0.96072555600000009</v>
      </c>
      <c r="S312" s="492">
        <f t="shared" si="336"/>
        <v>1.3672240840623557</v>
      </c>
      <c r="T312" s="492">
        <f t="shared" si="381"/>
        <v>4.1016722521870674</v>
      </c>
    </row>
    <row r="313" spans="1:20" ht="12.75" customHeight="1">
      <c r="A313" s="379"/>
      <c r="B313" s="226"/>
      <c r="C313" s="226"/>
      <c r="D313" s="225"/>
      <c r="E313" s="225"/>
      <c r="F313" s="228"/>
      <c r="G313" s="262"/>
      <c r="H313" s="224"/>
      <c r="I313" s="491"/>
      <c r="J313" s="224"/>
      <c r="K313" s="101"/>
      <c r="L313" s="101"/>
      <c r="M313" s="101"/>
      <c r="N313" s="109"/>
      <c r="O313" s="102">
        <f t="shared" si="338"/>
        <v>0</v>
      </c>
      <c r="P313" s="224"/>
      <c r="Q313" s="224"/>
      <c r="R313" s="224"/>
      <c r="S313" s="492"/>
      <c r="T313" s="492"/>
    </row>
    <row r="314" spans="1:20" ht="12.75" customHeight="1">
      <c r="A314" s="379"/>
      <c r="B314" s="226"/>
      <c r="C314" s="226"/>
      <c r="D314" s="225"/>
      <c r="E314" s="225"/>
      <c r="F314" s="228"/>
      <c r="G314" s="262"/>
      <c r="H314" s="224"/>
      <c r="I314" s="491"/>
      <c r="J314" s="224"/>
      <c r="K314" s="101"/>
      <c r="L314" s="101"/>
      <c r="M314" s="103"/>
      <c r="N314" s="109"/>
      <c r="O314" s="102">
        <f t="shared" si="338"/>
        <v>0</v>
      </c>
      <c r="P314" s="224"/>
      <c r="Q314" s="224"/>
      <c r="R314" s="224"/>
      <c r="S314" s="492"/>
      <c r="T314" s="492"/>
    </row>
    <row r="315" spans="1:20" ht="12.75" customHeight="1">
      <c r="A315" s="379"/>
      <c r="B315" s="226"/>
      <c r="C315" s="226"/>
      <c r="D315" s="225"/>
      <c r="E315" s="225"/>
      <c r="F315" s="228"/>
      <c r="G315" s="262"/>
      <c r="H315" s="224"/>
      <c r="I315" s="491"/>
      <c r="J315" s="224"/>
      <c r="K315" s="101"/>
      <c r="L315" s="101"/>
      <c r="M315" s="101"/>
      <c r="N315" s="109"/>
      <c r="O315" s="102">
        <f t="shared" si="338"/>
        <v>0</v>
      </c>
      <c r="P315" s="224"/>
      <c r="Q315" s="224"/>
      <c r="R315" s="224"/>
      <c r="S315" s="492"/>
      <c r="T315" s="492"/>
    </row>
    <row r="316" spans="1:20" ht="12.75" customHeight="1">
      <c r="A316" s="379">
        <v>8</v>
      </c>
      <c r="B316" s="226" t="s">
        <v>78</v>
      </c>
      <c r="C316" s="226" t="s">
        <v>422</v>
      </c>
      <c r="D316" s="225" t="s">
        <v>75</v>
      </c>
      <c r="E316" s="225">
        <v>2</v>
      </c>
      <c r="F316" s="228">
        <f t="shared" ref="F316" si="406">H316+J316+R316</f>
        <v>0.19443255300000006</v>
      </c>
      <c r="G316" s="262"/>
      <c r="H316" s="224">
        <f t="shared" ref="H316" si="407">G316*$P$3/1000</f>
        <v>0</v>
      </c>
      <c r="I316" s="262"/>
      <c r="J316" s="224">
        <f t="shared" ref="J316" si="408">I316*$P$4/1000</f>
        <v>0</v>
      </c>
      <c r="K316" s="109" t="s">
        <v>423</v>
      </c>
      <c r="L316" s="109" t="s">
        <v>75</v>
      </c>
      <c r="M316" s="109">
        <v>1</v>
      </c>
      <c r="N316" s="109">
        <v>0.17</v>
      </c>
      <c r="O316" s="102">
        <f t="shared" si="338"/>
        <v>0.17</v>
      </c>
      <c r="P316" s="224">
        <f t="shared" ref="P316" si="409">E316*F316</f>
        <v>0.38886510600000013</v>
      </c>
      <c r="Q316" s="224">
        <f t="shared" ref="Q316" si="410">SUM(O316:O319)</f>
        <v>0.17</v>
      </c>
      <c r="R316" s="224">
        <f t="shared" ref="R316" si="411">Q316*1.02*1.05*$R$9</f>
        <v>0.19443255300000006</v>
      </c>
      <c r="S316" s="492">
        <f t="shared" si="336"/>
        <v>0.22787901765246404</v>
      </c>
      <c r="T316" s="492">
        <f t="shared" si="381"/>
        <v>0.45575803530492809</v>
      </c>
    </row>
    <row r="317" spans="1:20" ht="12.75" customHeight="1">
      <c r="A317" s="379"/>
      <c r="B317" s="226"/>
      <c r="C317" s="226"/>
      <c r="D317" s="225"/>
      <c r="E317" s="225"/>
      <c r="F317" s="228"/>
      <c r="G317" s="262"/>
      <c r="H317" s="224"/>
      <c r="I317" s="262"/>
      <c r="J317" s="224"/>
      <c r="K317" s="101"/>
      <c r="L317" s="101"/>
      <c r="M317" s="101"/>
      <c r="N317" s="109"/>
      <c r="O317" s="102">
        <f t="shared" si="338"/>
        <v>0</v>
      </c>
      <c r="P317" s="224"/>
      <c r="Q317" s="224"/>
      <c r="R317" s="224"/>
      <c r="S317" s="492"/>
      <c r="T317" s="492"/>
    </row>
    <row r="318" spans="1:20" ht="12.75" customHeight="1">
      <c r="A318" s="379"/>
      <c r="B318" s="226"/>
      <c r="C318" s="226"/>
      <c r="D318" s="225"/>
      <c r="E318" s="225"/>
      <c r="F318" s="228"/>
      <c r="G318" s="262"/>
      <c r="H318" s="224"/>
      <c r="I318" s="262"/>
      <c r="J318" s="224"/>
      <c r="K318" s="101"/>
      <c r="L318" s="101"/>
      <c r="M318" s="103"/>
      <c r="N318" s="109"/>
      <c r="O318" s="102">
        <f t="shared" si="338"/>
        <v>0</v>
      </c>
      <c r="P318" s="224"/>
      <c r="Q318" s="224"/>
      <c r="R318" s="224"/>
      <c r="S318" s="492"/>
      <c r="T318" s="492"/>
    </row>
    <row r="319" spans="1:20" ht="12.75" customHeight="1">
      <c r="A319" s="379"/>
      <c r="B319" s="226"/>
      <c r="C319" s="226"/>
      <c r="D319" s="225"/>
      <c r="E319" s="225"/>
      <c r="F319" s="228"/>
      <c r="G319" s="262"/>
      <c r="H319" s="224"/>
      <c r="I319" s="262"/>
      <c r="J319" s="224"/>
      <c r="K319" s="101"/>
      <c r="L319" s="101"/>
      <c r="M319" s="101"/>
      <c r="N319" s="109"/>
      <c r="O319" s="102">
        <f t="shared" si="338"/>
        <v>0</v>
      </c>
      <c r="P319" s="224"/>
      <c r="Q319" s="224"/>
      <c r="R319" s="224"/>
      <c r="S319" s="492"/>
      <c r="T319" s="492"/>
    </row>
    <row r="320" spans="1:20" ht="12.75" customHeight="1">
      <c r="A320" s="379">
        <v>9</v>
      </c>
      <c r="B320" s="226" t="s">
        <v>78</v>
      </c>
      <c r="C320" s="226" t="s">
        <v>424</v>
      </c>
      <c r="D320" s="225" t="s">
        <v>75</v>
      </c>
      <c r="E320" s="225">
        <v>9</v>
      </c>
      <c r="F320" s="228">
        <f t="shared" ref="F320" si="412">H320+J320+R320</f>
        <v>0.19443255300000006</v>
      </c>
      <c r="G320" s="262"/>
      <c r="H320" s="224">
        <f t="shared" ref="H320" si="413">G320*$P$3/1000</f>
        <v>0</v>
      </c>
      <c r="I320" s="262"/>
      <c r="J320" s="224">
        <f t="shared" ref="J320" si="414">I320*$P$4/1000</f>
        <v>0</v>
      </c>
      <c r="K320" s="109" t="s">
        <v>423</v>
      </c>
      <c r="L320" s="109" t="s">
        <v>75</v>
      </c>
      <c r="M320" s="109">
        <v>1</v>
      </c>
      <c r="N320" s="109">
        <v>0.17</v>
      </c>
      <c r="O320" s="102">
        <f t="shared" si="338"/>
        <v>0.17</v>
      </c>
      <c r="P320" s="224">
        <f t="shared" ref="P320" si="415">E320*F320</f>
        <v>1.7498929770000005</v>
      </c>
      <c r="Q320" s="224">
        <f t="shared" ref="Q320" si="416">SUM(O320:O323)</f>
        <v>0.17</v>
      </c>
      <c r="R320" s="224">
        <f t="shared" ref="R320" si="417">Q320*1.02*1.05*$R$9</f>
        <v>0.19443255300000006</v>
      </c>
      <c r="S320" s="492">
        <f t="shared" ref="S320:S372" si="418">F320*$S$12</f>
        <v>0.22787901765246404</v>
      </c>
      <c r="T320" s="492">
        <f t="shared" si="381"/>
        <v>2.0509111588721765</v>
      </c>
    </row>
    <row r="321" spans="1:20" ht="12.75" customHeight="1">
      <c r="A321" s="379"/>
      <c r="B321" s="226"/>
      <c r="C321" s="226"/>
      <c r="D321" s="225"/>
      <c r="E321" s="225"/>
      <c r="F321" s="228"/>
      <c r="G321" s="262"/>
      <c r="H321" s="224"/>
      <c r="I321" s="262"/>
      <c r="J321" s="224"/>
      <c r="K321" s="101"/>
      <c r="L321" s="101"/>
      <c r="M321" s="101"/>
      <c r="N321" s="109"/>
      <c r="O321" s="102">
        <f t="shared" si="338"/>
        <v>0</v>
      </c>
      <c r="P321" s="224"/>
      <c r="Q321" s="224"/>
      <c r="R321" s="224"/>
      <c r="S321" s="492"/>
      <c r="T321" s="492"/>
    </row>
    <row r="322" spans="1:20" ht="12.75" customHeight="1">
      <c r="A322" s="379"/>
      <c r="B322" s="226"/>
      <c r="C322" s="226"/>
      <c r="D322" s="225"/>
      <c r="E322" s="225"/>
      <c r="F322" s="228"/>
      <c r="G322" s="262"/>
      <c r="H322" s="224"/>
      <c r="I322" s="262"/>
      <c r="J322" s="224"/>
      <c r="K322" s="101"/>
      <c r="L322" s="101"/>
      <c r="M322" s="103"/>
      <c r="N322" s="109"/>
      <c r="O322" s="102">
        <f t="shared" si="338"/>
        <v>0</v>
      </c>
      <c r="P322" s="224"/>
      <c r="Q322" s="224"/>
      <c r="R322" s="224"/>
      <c r="S322" s="492"/>
      <c r="T322" s="492"/>
    </row>
    <row r="323" spans="1:20" ht="12.75" customHeight="1">
      <c r="A323" s="379"/>
      <c r="B323" s="226"/>
      <c r="C323" s="226"/>
      <c r="D323" s="225"/>
      <c r="E323" s="225"/>
      <c r="F323" s="228"/>
      <c r="G323" s="262"/>
      <c r="H323" s="224"/>
      <c r="I323" s="262"/>
      <c r="J323" s="224"/>
      <c r="K323" s="101"/>
      <c r="L323" s="101"/>
      <c r="M323" s="101"/>
      <c r="N323" s="109"/>
      <c r="O323" s="102">
        <f t="shared" si="338"/>
        <v>0</v>
      </c>
      <c r="P323" s="224"/>
      <c r="Q323" s="224"/>
      <c r="R323" s="224"/>
      <c r="S323" s="492"/>
      <c r="T323" s="492"/>
    </row>
    <row r="324" spans="1:20" ht="12.75" customHeight="1">
      <c r="A324" s="379">
        <v>10</v>
      </c>
      <c r="B324" s="226" t="s">
        <v>425</v>
      </c>
      <c r="C324" s="226" t="s">
        <v>426</v>
      </c>
      <c r="D324" s="225" t="s">
        <v>75</v>
      </c>
      <c r="E324" s="283">
        <v>11</v>
      </c>
      <c r="F324" s="228">
        <f t="shared" ref="F324" si="419">H324+J324+R324</f>
        <v>0.70935276999999997</v>
      </c>
      <c r="G324" s="262">
        <v>0.189</v>
      </c>
      <c r="H324" s="224">
        <f t="shared" ref="H324" si="420">G324*$P$3/1000</f>
        <v>0.34266645000000001</v>
      </c>
      <c r="I324" s="262">
        <v>0.154</v>
      </c>
      <c r="J324" s="224">
        <f t="shared" ref="J324" si="421">I324*$P$4/1000</f>
        <v>0.36668631999999995</v>
      </c>
      <c r="K324" s="101"/>
      <c r="L324" s="101"/>
      <c r="M324" s="101"/>
      <c r="N324" s="109"/>
      <c r="O324" s="102">
        <f t="shared" si="338"/>
        <v>0</v>
      </c>
      <c r="P324" s="224">
        <f t="shared" ref="P324" si="422">E324*F324</f>
        <v>7.8028804699999998</v>
      </c>
      <c r="Q324" s="224">
        <f t="shared" ref="Q324" si="423">SUM(O324:O327)</f>
        <v>0</v>
      </c>
      <c r="R324" s="224">
        <f t="shared" ref="R324" si="424">Q324*1.02*1.05*$R$9</f>
        <v>0</v>
      </c>
      <c r="S324" s="492">
        <f t="shared" si="418"/>
        <v>0.83137627883050114</v>
      </c>
      <c r="T324" s="492">
        <f t="shared" ref="T324:T340" si="425">S324*E324</f>
        <v>9.1451390671355117</v>
      </c>
    </row>
    <row r="325" spans="1:20" ht="12.75" customHeight="1">
      <c r="A325" s="379"/>
      <c r="B325" s="226"/>
      <c r="C325" s="226"/>
      <c r="D325" s="225"/>
      <c r="E325" s="283"/>
      <c r="F325" s="228"/>
      <c r="G325" s="262"/>
      <c r="H325" s="224"/>
      <c r="I325" s="262"/>
      <c r="J325" s="224"/>
      <c r="K325" s="101"/>
      <c r="L325" s="101"/>
      <c r="M325" s="101"/>
      <c r="N325" s="109"/>
      <c r="O325" s="102">
        <f t="shared" si="338"/>
        <v>0</v>
      </c>
      <c r="P325" s="224"/>
      <c r="Q325" s="224"/>
      <c r="R325" s="224"/>
      <c r="S325" s="492"/>
      <c r="T325" s="492"/>
    </row>
    <row r="326" spans="1:20" ht="12.75" customHeight="1">
      <c r="A326" s="379"/>
      <c r="B326" s="226"/>
      <c r="C326" s="226"/>
      <c r="D326" s="225"/>
      <c r="E326" s="283"/>
      <c r="F326" s="228"/>
      <c r="G326" s="262"/>
      <c r="H326" s="224"/>
      <c r="I326" s="262"/>
      <c r="J326" s="224"/>
      <c r="K326" s="101"/>
      <c r="L326" s="101"/>
      <c r="M326" s="103"/>
      <c r="N326" s="109"/>
      <c r="O326" s="102">
        <f t="shared" si="338"/>
        <v>0</v>
      </c>
      <c r="P326" s="224"/>
      <c r="Q326" s="224"/>
      <c r="R326" s="224"/>
      <c r="S326" s="492"/>
      <c r="T326" s="492"/>
    </row>
    <row r="327" spans="1:20" ht="12.75" customHeight="1">
      <c r="A327" s="379"/>
      <c r="B327" s="226"/>
      <c r="C327" s="226"/>
      <c r="D327" s="225"/>
      <c r="E327" s="283"/>
      <c r="F327" s="228"/>
      <c r="G327" s="262"/>
      <c r="H327" s="224"/>
      <c r="I327" s="262"/>
      <c r="J327" s="224"/>
      <c r="K327" s="101"/>
      <c r="L327" s="101"/>
      <c r="M327" s="101"/>
      <c r="N327" s="109"/>
      <c r="O327" s="102">
        <f t="shared" si="338"/>
        <v>0</v>
      </c>
      <c r="P327" s="224"/>
      <c r="Q327" s="224"/>
      <c r="R327" s="224"/>
      <c r="S327" s="492"/>
      <c r="T327" s="492"/>
    </row>
    <row r="328" spans="1:20" ht="12.75" customHeight="1">
      <c r="A328" s="379">
        <v>11</v>
      </c>
      <c r="B328" s="381" t="s">
        <v>78</v>
      </c>
      <c r="C328" s="381" t="s">
        <v>427</v>
      </c>
      <c r="D328" s="379" t="s">
        <v>75</v>
      </c>
      <c r="E328" s="383">
        <v>230</v>
      </c>
      <c r="F328" s="228">
        <f t="shared" ref="F328" si="426">H328+J328+R328</f>
        <v>8.0060463000000016E-3</v>
      </c>
      <c r="G328" s="380"/>
      <c r="H328" s="224">
        <f t="shared" ref="H328" si="427">G328*$P$3/1000</f>
        <v>0</v>
      </c>
      <c r="I328" s="380"/>
      <c r="J328" s="224">
        <f t="shared" ref="J328" si="428">I328*$P$4/1000</f>
        <v>0</v>
      </c>
      <c r="K328" s="52" t="s">
        <v>428</v>
      </c>
      <c r="L328" s="69" t="s">
        <v>75</v>
      </c>
      <c r="M328" s="69">
        <v>1</v>
      </c>
      <c r="N328" s="69">
        <v>7.0000000000000001E-3</v>
      </c>
      <c r="O328" s="102">
        <f t="shared" si="338"/>
        <v>7.0000000000000001E-3</v>
      </c>
      <c r="P328" s="224">
        <f t="shared" ref="P328" si="429">E328*F328</f>
        <v>1.8413906490000003</v>
      </c>
      <c r="Q328" s="224">
        <f t="shared" ref="Q328" si="430">SUM(O328:O331)</f>
        <v>7.0000000000000001E-3</v>
      </c>
      <c r="R328" s="224">
        <f t="shared" ref="R328" si="431">Q328*1.02*1.05*$R$9</f>
        <v>8.0060463000000016E-3</v>
      </c>
      <c r="S328" s="492">
        <f t="shared" si="418"/>
        <v>9.3832536680426362E-3</v>
      </c>
      <c r="T328" s="492">
        <f t="shared" si="425"/>
        <v>2.1581483436498061</v>
      </c>
    </row>
    <row r="329" spans="1:20" ht="12.75" customHeight="1">
      <c r="A329" s="379"/>
      <c r="B329" s="381"/>
      <c r="C329" s="381"/>
      <c r="D329" s="379"/>
      <c r="E329" s="383"/>
      <c r="F329" s="228"/>
      <c r="G329" s="380"/>
      <c r="H329" s="224"/>
      <c r="I329" s="380"/>
      <c r="J329" s="224"/>
      <c r="K329" s="52"/>
      <c r="L329" s="52"/>
      <c r="M329" s="52"/>
      <c r="N329" s="69"/>
      <c r="O329" s="102">
        <f t="shared" si="338"/>
        <v>0</v>
      </c>
      <c r="P329" s="224"/>
      <c r="Q329" s="224"/>
      <c r="R329" s="224"/>
      <c r="S329" s="492"/>
      <c r="T329" s="492"/>
    </row>
    <row r="330" spans="1:20" ht="12.75" customHeight="1">
      <c r="A330" s="379"/>
      <c r="B330" s="381"/>
      <c r="C330" s="381"/>
      <c r="D330" s="379"/>
      <c r="E330" s="383"/>
      <c r="F330" s="228"/>
      <c r="G330" s="380"/>
      <c r="H330" s="224"/>
      <c r="I330" s="380"/>
      <c r="J330" s="224"/>
      <c r="K330" s="52"/>
      <c r="L330" s="52"/>
      <c r="M330" s="53"/>
      <c r="N330" s="69"/>
      <c r="O330" s="102">
        <f t="shared" si="338"/>
        <v>0</v>
      </c>
      <c r="P330" s="224"/>
      <c r="Q330" s="224"/>
      <c r="R330" s="224"/>
      <c r="S330" s="492"/>
      <c r="T330" s="492"/>
    </row>
    <row r="331" spans="1:20" ht="12.75" customHeight="1">
      <c r="A331" s="379"/>
      <c r="B331" s="381"/>
      <c r="C331" s="381"/>
      <c r="D331" s="379"/>
      <c r="E331" s="383"/>
      <c r="F331" s="228"/>
      <c r="G331" s="380"/>
      <c r="H331" s="224"/>
      <c r="I331" s="380"/>
      <c r="J331" s="224"/>
      <c r="K331" s="52"/>
      <c r="L331" s="52"/>
      <c r="M331" s="52"/>
      <c r="N331" s="69"/>
      <c r="O331" s="102">
        <f t="shared" si="338"/>
        <v>0</v>
      </c>
      <c r="P331" s="224"/>
      <c r="Q331" s="224"/>
      <c r="R331" s="224"/>
      <c r="S331" s="492"/>
      <c r="T331" s="492"/>
    </row>
    <row r="332" spans="1:20" ht="12.75" customHeight="1">
      <c r="A332" s="225"/>
      <c r="B332" s="381"/>
      <c r="C332" s="234" t="s">
        <v>467</v>
      </c>
      <c r="D332" s="379"/>
      <c r="E332" s="379"/>
      <c r="F332" s="228"/>
      <c r="G332" s="380"/>
      <c r="H332" s="224"/>
      <c r="I332" s="380"/>
      <c r="J332" s="224"/>
      <c r="K332" s="69"/>
      <c r="L332" s="69"/>
      <c r="M332" s="69"/>
      <c r="N332" s="69"/>
      <c r="O332" s="102"/>
      <c r="P332" s="224"/>
      <c r="Q332" s="224"/>
      <c r="R332" s="224"/>
      <c r="S332" s="492">
        <f t="shared" si="418"/>
        <v>0</v>
      </c>
      <c r="T332" s="492">
        <f t="shared" si="425"/>
        <v>0</v>
      </c>
    </row>
    <row r="333" spans="1:20" ht="12.75" customHeight="1">
      <c r="A333" s="225"/>
      <c r="B333" s="381"/>
      <c r="C333" s="263"/>
      <c r="D333" s="379"/>
      <c r="E333" s="379"/>
      <c r="F333" s="228"/>
      <c r="G333" s="380"/>
      <c r="H333" s="224"/>
      <c r="I333" s="380"/>
      <c r="J333" s="224"/>
      <c r="K333" s="69"/>
      <c r="L333" s="69"/>
      <c r="M333" s="69"/>
      <c r="N333" s="69"/>
      <c r="O333" s="102"/>
      <c r="P333" s="224"/>
      <c r="Q333" s="224"/>
      <c r="R333" s="224"/>
      <c r="S333" s="492"/>
      <c r="T333" s="492"/>
    </row>
    <row r="334" spans="1:20" ht="12.75" customHeight="1">
      <c r="A334" s="225"/>
      <c r="B334" s="381"/>
      <c r="C334" s="263"/>
      <c r="D334" s="379"/>
      <c r="E334" s="379"/>
      <c r="F334" s="228"/>
      <c r="G334" s="380"/>
      <c r="H334" s="224"/>
      <c r="I334" s="380"/>
      <c r="J334" s="224"/>
      <c r="K334" s="69"/>
      <c r="L334" s="69"/>
      <c r="M334" s="69"/>
      <c r="N334" s="69"/>
      <c r="O334" s="102"/>
      <c r="P334" s="224"/>
      <c r="Q334" s="224"/>
      <c r="R334" s="224"/>
      <c r="S334" s="492"/>
      <c r="T334" s="492"/>
    </row>
    <row r="335" spans="1:20" ht="12.75" customHeight="1">
      <c r="A335" s="225"/>
      <c r="B335" s="381"/>
      <c r="C335" s="263"/>
      <c r="D335" s="379"/>
      <c r="E335" s="379"/>
      <c r="F335" s="228"/>
      <c r="G335" s="380"/>
      <c r="H335" s="224"/>
      <c r="I335" s="380"/>
      <c r="J335" s="224"/>
      <c r="K335" s="52"/>
      <c r="L335" s="52"/>
      <c r="M335" s="52"/>
      <c r="N335" s="69"/>
      <c r="O335" s="102"/>
      <c r="P335" s="224"/>
      <c r="Q335" s="224"/>
      <c r="R335" s="224"/>
      <c r="S335" s="492"/>
      <c r="T335" s="492"/>
    </row>
    <row r="336" spans="1:20" ht="12.75" customHeight="1">
      <c r="A336" s="225">
        <v>1</v>
      </c>
      <c r="B336" s="332" t="s">
        <v>429</v>
      </c>
      <c r="C336" s="226" t="s">
        <v>430</v>
      </c>
      <c r="D336" s="225" t="s">
        <v>431</v>
      </c>
      <c r="E336" s="228">
        <v>14</v>
      </c>
      <c r="F336" s="228">
        <f>H336+J336+R336</f>
        <v>0.59612730000000003</v>
      </c>
      <c r="G336" s="262">
        <v>0.25</v>
      </c>
      <c r="H336" s="224">
        <f>G336*$P$3/1000</f>
        <v>0.45326250000000001</v>
      </c>
      <c r="I336" s="262">
        <v>0.06</v>
      </c>
      <c r="J336" s="224">
        <f>I336*$P$4/1000</f>
        <v>0.14286480000000001</v>
      </c>
      <c r="K336" s="101"/>
      <c r="L336" s="101"/>
      <c r="M336" s="101"/>
      <c r="N336" s="109"/>
      <c r="O336" s="102">
        <f>M336*N336</f>
        <v>0</v>
      </c>
      <c r="P336" s="224">
        <f>E336*F336</f>
        <v>8.3457822000000004</v>
      </c>
      <c r="Q336" s="224">
        <f>SUM(O336:O339)</f>
        <v>0</v>
      </c>
      <c r="R336" s="224">
        <f>Q336*1.02*1.05*$R$9</f>
        <v>0</v>
      </c>
      <c r="S336" s="492">
        <f t="shared" si="418"/>
        <v>0.69867366047400348</v>
      </c>
      <c r="T336" s="492">
        <f t="shared" si="425"/>
        <v>9.781431246636048</v>
      </c>
    </row>
    <row r="337" spans="1:20" ht="12.75" customHeight="1">
      <c r="A337" s="225"/>
      <c r="B337" s="226"/>
      <c r="C337" s="226"/>
      <c r="D337" s="225"/>
      <c r="E337" s="228"/>
      <c r="F337" s="228"/>
      <c r="G337" s="262"/>
      <c r="H337" s="224"/>
      <c r="I337" s="262"/>
      <c r="J337" s="224"/>
      <c r="K337" s="101"/>
      <c r="L337" s="101"/>
      <c r="M337" s="101"/>
      <c r="N337" s="109"/>
      <c r="O337" s="102">
        <f t="shared" ref="O337:O391" si="432">M337*N337</f>
        <v>0</v>
      </c>
      <c r="P337" s="224"/>
      <c r="Q337" s="224"/>
      <c r="R337" s="224"/>
      <c r="S337" s="492"/>
      <c r="T337" s="492"/>
    </row>
    <row r="338" spans="1:20" ht="12.75" customHeight="1">
      <c r="A338" s="225"/>
      <c r="B338" s="226"/>
      <c r="C338" s="226"/>
      <c r="D338" s="225"/>
      <c r="E338" s="228"/>
      <c r="F338" s="228"/>
      <c r="G338" s="262"/>
      <c r="H338" s="224"/>
      <c r="I338" s="262"/>
      <c r="J338" s="224"/>
      <c r="K338" s="101"/>
      <c r="L338" s="101"/>
      <c r="M338" s="103"/>
      <c r="N338" s="109"/>
      <c r="O338" s="102">
        <f t="shared" si="432"/>
        <v>0</v>
      </c>
      <c r="P338" s="224"/>
      <c r="Q338" s="224"/>
      <c r="R338" s="224"/>
      <c r="S338" s="492"/>
      <c r="T338" s="492"/>
    </row>
    <row r="339" spans="1:20" ht="12.75" customHeight="1">
      <c r="A339" s="225"/>
      <c r="B339" s="226"/>
      <c r="C339" s="226"/>
      <c r="D339" s="225"/>
      <c r="E339" s="228"/>
      <c r="F339" s="228"/>
      <c r="G339" s="262"/>
      <c r="H339" s="224"/>
      <c r="I339" s="262"/>
      <c r="J339" s="224"/>
      <c r="K339" s="101"/>
      <c r="L339" s="101"/>
      <c r="M339" s="101"/>
      <c r="N339" s="109"/>
      <c r="O339" s="102">
        <f t="shared" si="432"/>
        <v>0</v>
      </c>
      <c r="P339" s="224"/>
      <c r="Q339" s="224"/>
      <c r="R339" s="224"/>
      <c r="S339" s="492"/>
      <c r="T339" s="492"/>
    </row>
    <row r="340" spans="1:20" ht="12.75" customHeight="1">
      <c r="A340" s="225">
        <v>2</v>
      </c>
      <c r="B340" s="332" t="s">
        <v>78</v>
      </c>
      <c r="C340" s="226" t="s">
        <v>432</v>
      </c>
      <c r="D340" s="226" t="s">
        <v>433</v>
      </c>
      <c r="E340" s="225">
        <v>40</v>
      </c>
      <c r="F340" s="228">
        <f t="shared" ref="F340" si="433">H340+J340+R340</f>
        <v>5.6991612447000009</v>
      </c>
      <c r="G340" s="262"/>
      <c r="H340" s="224">
        <f t="shared" ref="H340" si="434">G340*$P$3/1000</f>
        <v>0</v>
      </c>
      <c r="I340" s="262"/>
      <c r="J340" s="224">
        <f t="shared" ref="J340" si="435">I340*$P$4/1000</f>
        <v>0</v>
      </c>
      <c r="K340" s="101" t="s">
        <v>434</v>
      </c>
      <c r="L340" s="101" t="s">
        <v>435</v>
      </c>
      <c r="M340" s="101">
        <v>1</v>
      </c>
      <c r="N340" s="109">
        <v>4.9829999999999997</v>
      </c>
      <c r="O340" s="102">
        <f t="shared" si="432"/>
        <v>4.9829999999999997</v>
      </c>
      <c r="P340" s="224">
        <f t="shared" ref="P340" si="436">E340*F340</f>
        <v>227.96644978800003</v>
      </c>
      <c r="Q340" s="224">
        <f t="shared" ref="Q340" si="437">SUM(O340:O343)</f>
        <v>4.9829999999999997</v>
      </c>
      <c r="R340" s="224">
        <f t="shared" ref="R340" si="438">Q340*1.02*1.05*$R$9</f>
        <v>5.6991612447000009</v>
      </c>
      <c r="S340" s="492">
        <f t="shared" si="418"/>
        <v>6.6795361468366359</v>
      </c>
      <c r="T340" s="492">
        <f t="shared" si="425"/>
        <v>267.18144587346546</v>
      </c>
    </row>
    <row r="341" spans="1:20" ht="12.75" customHeight="1">
      <c r="A341" s="225"/>
      <c r="B341" s="226"/>
      <c r="C341" s="226"/>
      <c r="D341" s="226"/>
      <c r="E341" s="225"/>
      <c r="F341" s="228"/>
      <c r="G341" s="262"/>
      <c r="H341" s="224"/>
      <c r="I341" s="262"/>
      <c r="J341" s="224"/>
      <c r="K341" s="101"/>
      <c r="L341" s="101"/>
      <c r="M341" s="101"/>
      <c r="N341" s="109"/>
      <c r="O341" s="102">
        <f t="shared" si="432"/>
        <v>0</v>
      </c>
      <c r="P341" s="224"/>
      <c r="Q341" s="224"/>
      <c r="R341" s="224"/>
      <c r="S341" s="492"/>
      <c r="T341" s="492"/>
    </row>
    <row r="342" spans="1:20" ht="12.75" customHeight="1">
      <c r="A342" s="225"/>
      <c r="B342" s="226"/>
      <c r="C342" s="226"/>
      <c r="D342" s="226"/>
      <c r="E342" s="225"/>
      <c r="F342" s="228"/>
      <c r="G342" s="262"/>
      <c r="H342" s="224"/>
      <c r="I342" s="262"/>
      <c r="J342" s="224"/>
      <c r="K342" s="101"/>
      <c r="L342" s="101"/>
      <c r="M342" s="103"/>
      <c r="N342" s="109"/>
      <c r="O342" s="102">
        <f t="shared" si="432"/>
        <v>0</v>
      </c>
      <c r="P342" s="224"/>
      <c r="Q342" s="224"/>
      <c r="R342" s="224"/>
      <c r="S342" s="492"/>
      <c r="T342" s="492"/>
    </row>
    <row r="343" spans="1:20" ht="12.75" customHeight="1">
      <c r="A343" s="225"/>
      <c r="B343" s="226"/>
      <c r="C343" s="226"/>
      <c r="D343" s="226"/>
      <c r="E343" s="225"/>
      <c r="F343" s="228"/>
      <c r="G343" s="262"/>
      <c r="H343" s="224"/>
      <c r="I343" s="262"/>
      <c r="J343" s="224"/>
      <c r="K343" s="101"/>
      <c r="L343" s="101"/>
      <c r="M343" s="101"/>
      <c r="N343" s="109"/>
      <c r="O343" s="102">
        <f t="shared" si="432"/>
        <v>0</v>
      </c>
      <c r="P343" s="224"/>
      <c r="Q343" s="224"/>
      <c r="R343" s="224"/>
      <c r="S343" s="492"/>
      <c r="T343" s="492"/>
    </row>
    <row r="344" spans="1:20" ht="12.75" customHeight="1">
      <c r="A344" s="225">
        <v>3</v>
      </c>
      <c r="B344" s="226" t="s">
        <v>436</v>
      </c>
      <c r="C344" s="226" t="s">
        <v>437</v>
      </c>
      <c r="D344" s="225" t="s">
        <v>84</v>
      </c>
      <c r="E344" s="225">
        <v>135</v>
      </c>
      <c r="F344" s="228">
        <f t="shared" ref="F344" si="439">H344+J344+R344</f>
        <v>2.2415440453000004</v>
      </c>
      <c r="G344" s="262">
        <v>1.1100000000000001</v>
      </c>
      <c r="H344" s="224">
        <f t="shared" ref="H344" si="440">G344*$P$3/1000</f>
        <v>2.0124855000000004</v>
      </c>
      <c r="I344" s="262">
        <v>0.04</v>
      </c>
      <c r="J344" s="224">
        <f t="shared" ref="J344" si="441">I344*$P$4/1000</f>
        <v>9.52432E-2</v>
      </c>
      <c r="K344" s="101" t="s">
        <v>121</v>
      </c>
      <c r="L344" s="101" t="s">
        <v>84</v>
      </c>
      <c r="M344" s="101">
        <v>0.9</v>
      </c>
      <c r="N344" s="109">
        <v>0.13</v>
      </c>
      <c r="O344" s="102">
        <f t="shared" si="432"/>
        <v>0.11700000000000001</v>
      </c>
      <c r="P344" s="224">
        <f t="shared" ref="P344" si="442">E344*F344</f>
        <v>302.60844611550004</v>
      </c>
      <c r="Q344" s="224">
        <f t="shared" ref="Q344" si="443">SUM(O344:O347)</f>
        <v>0.11700000000000001</v>
      </c>
      <c r="R344" s="224">
        <f t="shared" ref="R344" si="444">Q344*1.02*1.05*$R$9</f>
        <v>0.13381534530000003</v>
      </c>
      <c r="S344" s="492">
        <f t="shared" si="418"/>
        <v>2.6271364912216848</v>
      </c>
      <c r="T344" s="492">
        <f t="shared" ref="T344:T368" si="445">S344*E344</f>
        <v>354.66342631492745</v>
      </c>
    </row>
    <row r="345" spans="1:20" ht="12.75" customHeight="1">
      <c r="A345" s="225"/>
      <c r="B345" s="226"/>
      <c r="C345" s="226"/>
      <c r="D345" s="225"/>
      <c r="E345" s="225"/>
      <c r="F345" s="228"/>
      <c r="G345" s="262"/>
      <c r="H345" s="224"/>
      <c r="I345" s="262"/>
      <c r="J345" s="224"/>
      <c r="K345" s="101"/>
      <c r="L345" s="101"/>
      <c r="M345" s="101"/>
      <c r="N345" s="109"/>
      <c r="O345" s="102">
        <f t="shared" si="432"/>
        <v>0</v>
      </c>
      <c r="P345" s="224"/>
      <c r="Q345" s="224"/>
      <c r="R345" s="224"/>
      <c r="S345" s="492"/>
      <c r="T345" s="492"/>
    </row>
    <row r="346" spans="1:20" ht="12.75" customHeight="1">
      <c r="A346" s="225"/>
      <c r="B346" s="226"/>
      <c r="C346" s="226"/>
      <c r="D346" s="225"/>
      <c r="E346" s="225"/>
      <c r="F346" s="228"/>
      <c r="G346" s="262"/>
      <c r="H346" s="224"/>
      <c r="I346" s="262"/>
      <c r="J346" s="224"/>
      <c r="K346" s="101"/>
      <c r="L346" s="101"/>
      <c r="M346" s="101"/>
      <c r="N346" s="109"/>
      <c r="O346" s="102">
        <f t="shared" si="432"/>
        <v>0</v>
      </c>
      <c r="P346" s="224"/>
      <c r="Q346" s="224"/>
      <c r="R346" s="224"/>
      <c r="S346" s="492"/>
      <c r="T346" s="492"/>
    </row>
    <row r="347" spans="1:20" ht="12.75" customHeight="1">
      <c r="A347" s="225"/>
      <c r="B347" s="226"/>
      <c r="C347" s="226"/>
      <c r="D347" s="225"/>
      <c r="E347" s="225"/>
      <c r="F347" s="228"/>
      <c r="G347" s="262"/>
      <c r="H347" s="224"/>
      <c r="I347" s="262"/>
      <c r="J347" s="224"/>
      <c r="K347" s="101"/>
      <c r="L347" s="101"/>
      <c r="M347" s="101"/>
      <c r="N347" s="109"/>
      <c r="O347" s="102">
        <f t="shared" si="432"/>
        <v>0</v>
      </c>
      <c r="P347" s="224"/>
      <c r="Q347" s="224"/>
      <c r="R347" s="224"/>
      <c r="S347" s="492"/>
      <c r="T347" s="492"/>
    </row>
    <row r="348" spans="1:20" ht="12.75" customHeight="1">
      <c r="A348" s="225">
        <v>4</v>
      </c>
      <c r="B348" s="226" t="s">
        <v>438</v>
      </c>
      <c r="C348" s="226" t="s">
        <v>439</v>
      </c>
      <c r="D348" s="225" t="s">
        <v>75</v>
      </c>
      <c r="E348" s="283">
        <v>8</v>
      </c>
      <c r="F348" s="228">
        <f t="shared" ref="F348" si="446">H348+J348+R348</f>
        <v>3.1799545551000001</v>
      </c>
      <c r="G348" s="251">
        <v>0.72</v>
      </c>
      <c r="H348" s="224">
        <f t="shared" ref="H348" si="447">G348*$P$3/1000</f>
        <v>1.305396</v>
      </c>
      <c r="I348" s="238"/>
      <c r="J348" s="224">
        <f t="shared" ref="J348" si="448">I348*$P$4/1000</f>
        <v>0</v>
      </c>
      <c r="K348" s="101" t="s">
        <v>440</v>
      </c>
      <c r="L348" s="101" t="s">
        <v>75</v>
      </c>
      <c r="M348" s="101">
        <v>1</v>
      </c>
      <c r="N348" s="109">
        <v>1.639</v>
      </c>
      <c r="O348" s="102">
        <f t="shared" si="432"/>
        <v>1.639</v>
      </c>
      <c r="P348" s="224">
        <f t="shared" ref="P348" si="449">E348*F348</f>
        <v>25.439636440800001</v>
      </c>
      <c r="Q348" s="224">
        <f t="shared" ref="Q348" si="450">SUM(O348:O351)</f>
        <v>1.639</v>
      </c>
      <c r="R348" s="224">
        <f t="shared" ref="R348" si="451">Q348*1.02*1.05*$R$9</f>
        <v>1.8745585551000004</v>
      </c>
      <c r="S348" s="492">
        <f t="shared" si="418"/>
        <v>3.7269732306383188</v>
      </c>
      <c r="T348" s="492">
        <f t="shared" si="445"/>
        <v>29.81578584510655</v>
      </c>
    </row>
    <row r="349" spans="1:20" ht="12.75" customHeight="1">
      <c r="A349" s="225"/>
      <c r="B349" s="226"/>
      <c r="C349" s="226"/>
      <c r="D349" s="225"/>
      <c r="E349" s="283"/>
      <c r="F349" s="228"/>
      <c r="G349" s="251"/>
      <c r="H349" s="224"/>
      <c r="I349" s="238"/>
      <c r="J349" s="224"/>
      <c r="K349" s="101"/>
      <c r="L349" s="101"/>
      <c r="M349" s="101"/>
      <c r="N349" s="109"/>
      <c r="O349" s="102">
        <f t="shared" si="432"/>
        <v>0</v>
      </c>
      <c r="P349" s="224"/>
      <c r="Q349" s="224"/>
      <c r="R349" s="224"/>
      <c r="S349" s="492"/>
      <c r="T349" s="492"/>
    </row>
    <row r="350" spans="1:20" ht="12.75" customHeight="1">
      <c r="A350" s="225"/>
      <c r="B350" s="226"/>
      <c r="C350" s="226"/>
      <c r="D350" s="225"/>
      <c r="E350" s="283"/>
      <c r="F350" s="228"/>
      <c r="G350" s="251"/>
      <c r="H350" s="224"/>
      <c r="I350" s="238"/>
      <c r="J350" s="224"/>
      <c r="K350" s="101"/>
      <c r="L350" s="101"/>
      <c r="M350" s="103"/>
      <c r="N350" s="109"/>
      <c r="O350" s="102">
        <f t="shared" si="432"/>
        <v>0</v>
      </c>
      <c r="P350" s="224"/>
      <c r="Q350" s="224"/>
      <c r="R350" s="224"/>
      <c r="S350" s="492"/>
      <c r="T350" s="492"/>
    </row>
    <row r="351" spans="1:20" ht="12.75" customHeight="1">
      <c r="A351" s="225"/>
      <c r="B351" s="226"/>
      <c r="C351" s="226"/>
      <c r="D351" s="225"/>
      <c r="E351" s="283"/>
      <c r="F351" s="228"/>
      <c r="G351" s="251"/>
      <c r="H351" s="224"/>
      <c r="I351" s="238"/>
      <c r="J351" s="224"/>
      <c r="K351" s="101"/>
      <c r="L351" s="101"/>
      <c r="M351" s="101"/>
      <c r="N351" s="109"/>
      <c r="O351" s="102">
        <f t="shared" si="432"/>
        <v>0</v>
      </c>
      <c r="P351" s="224"/>
      <c r="Q351" s="224"/>
      <c r="R351" s="224"/>
      <c r="S351" s="492"/>
      <c r="T351" s="492"/>
    </row>
    <row r="352" spans="1:20" ht="12.75" customHeight="1">
      <c r="A352" s="225">
        <v>5</v>
      </c>
      <c r="B352" s="226" t="s">
        <v>438</v>
      </c>
      <c r="C352" s="226" t="s">
        <v>441</v>
      </c>
      <c r="D352" s="225" t="s">
        <v>75</v>
      </c>
      <c r="E352" s="283">
        <v>8</v>
      </c>
      <c r="F352" s="228">
        <f t="shared" ref="F352" si="452">H352+J352+R352</f>
        <v>3.1479303699000005</v>
      </c>
      <c r="G352" s="251">
        <v>0.72</v>
      </c>
      <c r="H352" s="224">
        <f t="shared" ref="H352" si="453">G352*$P$3/1000</f>
        <v>1.305396</v>
      </c>
      <c r="I352" s="238"/>
      <c r="J352" s="224">
        <f t="shared" ref="J352" si="454">I352*$P$4/1000</f>
        <v>0</v>
      </c>
      <c r="K352" s="101" t="s">
        <v>442</v>
      </c>
      <c r="L352" s="101" t="s">
        <v>75</v>
      </c>
      <c r="M352" s="101">
        <v>1</v>
      </c>
      <c r="N352" s="109">
        <v>1.611</v>
      </c>
      <c r="O352" s="102">
        <f t="shared" si="432"/>
        <v>1.611</v>
      </c>
      <c r="P352" s="224">
        <f t="shared" ref="P352" si="455">E352*F352</f>
        <v>25.183442959200004</v>
      </c>
      <c r="Q352" s="224">
        <f t="shared" ref="Q352" si="456">SUM(O352:O355)</f>
        <v>1.611</v>
      </c>
      <c r="R352" s="224">
        <f t="shared" ref="R352" si="457">Q352*1.02*1.05*$R$9</f>
        <v>1.8425343699000005</v>
      </c>
      <c r="S352" s="492">
        <f t="shared" si="418"/>
        <v>3.6894402159661484</v>
      </c>
      <c r="T352" s="492">
        <f t="shared" si="445"/>
        <v>29.515521727729187</v>
      </c>
    </row>
    <row r="353" spans="1:20" ht="12.75" customHeight="1">
      <c r="A353" s="225"/>
      <c r="B353" s="226"/>
      <c r="C353" s="226"/>
      <c r="D353" s="225"/>
      <c r="E353" s="283"/>
      <c r="F353" s="228"/>
      <c r="G353" s="251"/>
      <c r="H353" s="224"/>
      <c r="I353" s="238"/>
      <c r="J353" s="224"/>
      <c r="K353" s="101"/>
      <c r="L353" s="101"/>
      <c r="M353" s="101"/>
      <c r="N353" s="109"/>
      <c r="O353" s="102">
        <f t="shared" si="432"/>
        <v>0</v>
      </c>
      <c r="P353" s="224"/>
      <c r="Q353" s="224"/>
      <c r="R353" s="224"/>
      <c r="S353" s="492"/>
      <c r="T353" s="492"/>
    </row>
    <row r="354" spans="1:20" ht="12.75" customHeight="1">
      <c r="A354" s="225"/>
      <c r="B354" s="226"/>
      <c r="C354" s="226"/>
      <c r="D354" s="225"/>
      <c r="E354" s="283"/>
      <c r="F354" s="228"/>
      <c r="G354" s="251"/>
      <c r="H354" s="224"/>
      <c r="I354" s="238"/>
      <c r="J354" s="224"/>
      <c r="K354" s="101"/>
      <c r="L354" s="101"/>
      <c r="M354" s="103"/>
      <c r="N354" s="109"/>
      <c r="O354" s="102">
        <f t="shared" si="432"/>
        <v>0</v>
      </c>
      <c r="P354" s="224"/>
      <c r="Q354" s="224"/>
      <c r="R354" s="224"/>
      <c r="S354" s="492"/>
      <c r="T354" s="492"/>
    </row>
    <row r="355" spans="1:20" ht="12.75" customHeight="1">
      <c r="A355" s="225"/>
      <c r="B355" s="226"/>
      <c r="C355" s="226"/>
      <c r="D355" s="225"/>
      <c r="E355" s="283"/>
      <c r="F355" s="228"/>
      <c r="G355" s="251"/>
      <c r="H355" s="224"/>
      <c r="I355" s="238"/>
      <c r="J355" s="224"/>
      <c r="K355" s="101"/>
      <c r="L355" s="101"/>
      <c r="M355" s="101"/>
      <c r="N355" s="109"/>
      <c r="O355" s="102">
        <f t="shared" si="432"/>
        <v>0</v>
      </c>
      <c r="P355" s="224"/>
      <c r="Q355" s="224"/>
      <c r="R355" s="224"/>
      <c r="S355" s="492"/>
      <c r="T355" s="492"/>
    </row>
    <row r="356" spans="1:20" ht="12.75" customHeight="1">
      <c r="A356" s="225">
        <v>6</v>
      </c>
      <c r="B356" s="226" t="s">
        <v>438</v>
      </c>
      <c r="C356" s="226" t="s">
        <v>443</v>
      </c>
      <c r="D356" s="225" t="s">
        <v>75</v>
      </c>
      <c r="E356" s="283">
        <v>8</v>
      </c>
      <c r="F356" s="228">
        <f t="shared" ref="F356" si="458">H356+J356+R356</f>
        <v>3.6866229138</v>
      </c>
      <c r="G356" s="251">
        <v>0.72</v>
      </c>
      <c r="H356" s="224">
        <f t="shared" ref="H356" si="459">G356*$P$3/1000</f>
        <v>1.305396</v>
      </c>
      <c r="I356" s="238"/>
      <c r="J356" s="224">
        <f t="shared" ref="J356" si="460">I356*$P$4/1000</f>
        <v>0</v>
      </c>
      <c r="K356" s="101" t="s">
        <v>444</v>
      </c>
      <c r="L356" s="101" t="s">
        <v>75</v>
      </c>
      <c r="M356" s="101">
        <v>1</v>
      </c>
      <c r="N356" s="109">
        <v>2.0819999999999999</v>
      </c>
      <c r="O356" s="102">
        <f t="shared" si="432"/>
        <v>2.0819999999999999</v>
      </c>
      <c r="P356" s="224">
        <f t="shared" ref="P356" si="461">E356*F356</f>
        <v>29.4929833104</v>
      </c>
      <c r="Q356" s="224">
        <f t="shared" ref="Q356" si="462">SUM(O356:O359)</f>
        <v>2.0819999999999999</v>
      </c>
      <c r="R356" s="224">
        <f t="shared" ref="R356" si="463">Q356*1.02*1.05*$R$9</f>
        <v>2.3812269138</v>
      </c>
      <c r="S356" s="492">
        <f t="shared" si="418"/>
        <v>4.3207991413444446</v>
      </c>
      <c r="T356" s="492">
        <f t="shared" si="445"/>
        <v>34.566393130755557</v>
      </c>
    </row>
    <row r="357" spans="1:20" ht="12.75" customHeight="1">
      <c r="A357" s="225"/>
      <c r="B357" s="226"/>
      <c r="C357" s="226"/>
      <c r="D357" s="225"/>
      <c r="E357" s="283"/>
      <c r="F357" s="228"/>
      <c r="G357" s="251"/>
      <c r="H357" s="224"/>
      <c r="I357" s="238"/>
      <c r="J357" s="224"/>
      <c r="K357" s="101"/>
      <c r="L357" s="101"/>
      <c r="M357" s="101"/>
      <c r="N357" s="109"/>
      <c r="O357" s="102">
        <f t="shared" si="432"/>
        <v>0</v>
      </c>
      <c r="P357" s="224"/>
      <c r="Q357" s="224"/>
      <c r="R357" s="224"/>
      <c r="S357" s="492"/>
      <c r="T357" s="492"/>
    </row>
    <row r="358" spans="1:20" ht="12.75" customHeight="1">
      <c r="A358" s="225"/>
      <c r="B358" s="226"/>
      <c r="C358" s="226"/>
      <c r="D358" s="225"/>
      <c r="E358" s="283"/>
      <c r="F358" s="228"/>
      <c r="G358" s="251"/>
      <c r="H358" s="224"/>
      <c r="I358" s="238"/>
      <c r="J358" s="224"/>
      <c r="K358" s="101"/>
      <c r="L358" s="101"/>
      <c r="M358" s="103"/>
      <c r="N358" s="109"/>
      <c r="O358" s="102">
        <f t="shared" si="432"/>
        <v>0</v>
      </c>
      <c r="P358" s="224"/>
      <c r="Q358" s="224"/>
      <c r="R358" s="224"/>
      <c r="S358" s="492"/>
      <c r="T358" s="492"/>
    </row>
    <row r="359" spans="1:20" ht="12.75" customHeight="1">
      <c r="A359" s="225"/>
      <c r="B359" s="226"/>
      <c r="C359" s="226"/>
      <c r="D359" s="225"/>
      <c r="E359" s="283"/>
      <c r="F359" s="228"/>
      <c r="G359" s="251"/>
      <c r="H359" s="224"/>
      <c r="I359" s="238"/>
      <c r="J359" s="224"/>
      <c r="K359" s="101"/>
      <c r="L359" s="101"/>
      <c r="M359" s="101"/>
      <c r="N359" s="109"/>
      <c r="O359" s="102">
        <f t="shared" si="432"/>
        <v>0</v>
      </c>
      <c r="P359" s="224"/>
      <c r="Q359" s="224"/>
      <c r="R359" s="224"/>
      <c r="S359" s="492"/>
      <c r="T359" s="492"/>
    </row>
    <row r="360" spans="1:20" ht="12.75" customHeight="1">
      <c r="A360" s="225">
        <v>7</v>
      </c>
      <c r="B360" s="226" t="s">
        <v>445</v>
      </c>
      <c r="C360" s="226" t="s">
        <v>446</v>
      </c>
      <c r="D360" s="225" t="s">
        <v>75</v>
      </c>
      <c r="E360" s="283">
        <v>8</v>
      </c>
      <c r="F360" s="228">
        <f t="shared" ref="F360" si="464">H360+J360+R360</f>
        <v>1.9875783699000005</v>
      </c>
      <c r="G360" s="262">
        <v>0.08</v>
      </c>
      <c r="H360" s="224">
        <f t="shared" ref="H360" si="465">G360*$P$3/1000</f>
        <v>0.14504400000000001</v>
      </c>
      <c r="I360" s="262"/>
      <c r="J360" s="224">
        <f t="shared" ref="J360" si="466">I360*$P$4/1000</f>
        <v>0</v>
      </c>
      <c r="K360" s="101" t="s">
        <v>447</v>
      </c>
      <c r="L360" s="101" t="s">
        <v>75</v>
      </c>
      <c r="M360" s="101">
        <v>1</v>
      </c>
      <c r="N360" s="109">
        <v>1.611</v>
      </c>
      <c r="O360" s="102">
        <f t="shared" si="432"/>
        <v>1.611</v>
      </c>
      <c r="P360" s="224">
        <f t="shared" ref="P360" si="467">E360*F360</f>
        <v>15.900626959200004</v>
      </c>
      <c r="Q360" s="224">
        <f t="shared" ref="Q360" si="468">SUM(O360:O363)</f>
        <v>1.611</v>
      </c>
      <c r="R360" s="224">
        <f t="shared" ref="R360" si="469">Q360*1.02*1.05*$R$9</f>
        <v>1.8425343699000005</v>
      </c>
      <c r="S360" s="492">
        <f t="shared" si="418"/>
        <v>2.3294834092935957</v>
      </c>
      <c r="T360" s="492">
        <f t="shared" si="445"/>
        <v>18.635867274348765</v>
      </c>
    </row>
    <row r="361" spans="1:20" ht="12.75" customHeight="1">
      <c r="A361" s="225"/>
      <c r="B361" s="226"/>
      <c r="C361" s="226"/>
      <c r="D361" s="225"/>
      <c r="E361" s="283"/>
      <c r="F361" s="228"/>
      <c r="G361" s="262"/>
      <c r="H361" s="224"/>
      <c r="I361" s="262"/>
      <c r="J361" s="224"/>
      <c r="K361" s="101"/>
      <c r="L361" s="101"/>
      <c r="M361" s="101"/>
      <c r="N361" s="109"/>
      <c r="O361" s="102">
        <f t="shared" si="432"/>
        <v>0</v>
      </c>
      <c r="P361" s="224"/>
      <c r="Q361" s="224"/>
      <c r="R361" s="224"/>
      <c r="S361" s="492"/>
      <c r="T361" s="492"/>
    </row>
    <row r="362" spans="1:20" ht="12.75" customHeight="1">
      <c r="A362" s="225"/>
      <c r="B362" s="226"/>
      <c r="C362" s="226"/>
      <c r="D362" s="225"/>
      <c r="E362" s="283"/>
      <c r="F362" s="228"/>
      <c r="G362" s="262"/>
      <c r="H362" s="224"/>
      <c r="I362" s="262"/>
      <c r="J362" s="224"/>
      <c r="K362" s="101"/>
      <c r="L362" s="101"/>
      <c r="M362" s="103"/>
      <c r="N362" s="109"/>
      <c r="O362" s="102">
        <f t="shared" si="432"/>
        <v>0</v>
      </c>
      <c r="P362" s="224"/>
      <c r="Q362" s="224"/>
      <c r="R362" s="224"/>
      <c r="S362" s="492"/>
      <c r="T362" s="492"/>
    </row>
    <row r="363" spans="1:20" ht="12.75" customHeight="1">
      <c r="A363" s="225"/>
      <c r="B363" s="226"/>
      <c r="C363" s="226"/>
      <c r="D363" s="225"/>
      <c r="E363" s="283"/>
      <c r="F363" s="228"/>
      <c r="G363" s="262"/>
      <c r="H363" s="224"/>
      <c r="I363" s="262"/>
      <c r="J363" s="224"/>
      <c r="K363" s="101"/>
      <c r="L363" s="101"/>
      <c r="M363" s="101"/>
      <c r="N363" s="109"/>
      <c r="O363" s="102">
        <f t="shared" si="432"/>
        <v>0</v>
      </c>
      <c r="P363" s="224"/>
      <c r="Q363" s="224"/>
      <c r="R363" s="224"/>
      <c r="S363" s="492"/>
      <c r="T363" s="492"/>
    </row>
    <row r="364" spans="1:20" ht="12.75" customHeight="1">
      <c r="A364" s="225">
        <v>8</v>
      </c>
      <c r="B364" s="226" t="s">
        <v>438</v>
      </c>
      <c r="C364" s="226" t="s">
        <v>448</v>
      </c>
      <c r="D364" s="225" t="s">
        <v>75</v>
      </c>
      <c r="E364" s="225">
        <v>4</v>
      </c>
      <c r="F364" s="228">
        <f t="shared" ref="F364" si="470">H364+J364+R364</f>
        <v>3.1124750220000004</v>
      </c>
      <c r="G364" s="262">
        <v>0.72</v>
      </c>
      <c r="H364" s="224">
        <f t="shared" ref="H364" si="471">G364*$P$3/1000</f>
        <v>1.305396</v>
      </c>
      <c r="I364" s="262"/>
      <c r="J364" s="224">
        <f t="shared" ref="J364" si="472">I364*$P$4/1000</f>
        <v>0</v>
      </c>
      <c r="K364" s="101" t="s">
        <v>447</v>
      </c>
      <c r="L364" s="101" t="s">
        <v>75</v>
      </c>
      <c r="M364" s="101">
        <v>1</v>
      </c>
      <c r="N364" s="109">
        <v>1.58</v>
      </c>
      <c r="O364" s="102">
        <f t="shared" si="432"/>
        <v>1.58</v>
      </c>
      <c r="P364" s="224">
        <f t="shared" ref="P364" si="473">E364*F364</f>
        <v>12.449900088000001</v>
      </c>
      <c r="Q364" s="224">
        <f t="shared" ref="Q364" si="474">SUM(O364:O367)</f>
        <v>1.58</v>
      </c>
      <c r="R364" s="224">
        <f t="shared" ref="R364" si="475">Q364*1.02*1.05*$R$9</f>
        <v>1.8070790220000004</v>
      </c>
      <c r="S364" s="492">
        <f t="shared" si="418"/>
        <v>3.6478858068648168</v>
      </c>
      <c r="T364" s="492">
        <f t="shared" si="445"/>
        <v>14.591543227459267</v>
      </c>
    </row>
    <row r="365" spans="1:20" ht="12.75" customHeight="1">
      <c r="A365" s="225"/>
      <c r="B365" s="226"/>
      <c r="C365" s="226"/>
      <c r="D365" s="225"/>
      <c r="E365" s="225"/>
      <c r="F365" s="228"/>
      <c r="G365" s="262"/>
      <c r="H365" s="224"/>
      <c r="I365" s="262"/>
      <c r="J365" s="224"/>
      <c r="K365" s="101"/>
      <c r="L365" s="101"/>
      <c r="M365" s="101"/>
      <c r="N365" s="109"/>
      <c r="O365" s="102">
        <f t="shared" si="432"/>
        <v>0</v>
      </c>
      <c r="P365" s="224"/>
      <c r="Q365" s="224"/>
      <c r="R365" s="224"/>
      <c r="S365" s="492"/>
      <c r="T365" s="492"/>
    </row>
    <row r="366" spans="1:20" ht="12.75" customHeight="1">
      <c r="A366" s="225"/>
      <c r="B366" s="226"/>
      <c r="C366" s="226"/>
      <c r="D366" s="225"/>
      <c r="E366" s="225"/>
      <c r="F366" s="228"/>
      <c r="G366" s="262"/>
      <c r="H366" s="224"/>
      <c r="I366" s="262"/>
      <c r="J366" s="224"/>
      <c r="K366" s="101"/>
      <c r="L366" s="101"/>
      <c r="M366" s="103"/>
      <c r="N366" s="109"/>
      <c r="O366" s="102">
        <f t="shared" si="432"/>
        <v>0</v>
      </c>
      <c r="P366" s="224"/>
      <c r="Q366" s="224"/>
      <c r="R366" s="224"/>
      <c r="S366" s="492"/>
      <c r="T366" s="492"/>
    </row>
    <row r="367" spans="1:20" ht="12.75" customHeight="1">
      <c r="A367" s="225"/>
      <c r="B367" s="226"/>
      <c r="C367" s="226"/>
      <c r="D367" s="225"/>
      <c r="E367" s="225"/>
      <c r="F367" s="228"/>
      <c r="G367" s="262"/>
      <c r="H367" s="224"/>
      <c r="I367" s="262"/>
      <c r="J367" s="224"/>
      <c r="K367" s="101"/>
      <c r="L367" s="101"/>
      <c r="M367" s="101"/>
      <c r="N367" s="109"/>
      <c r="O367" s="102">
        <f t="shared" si="432"/>
        <v>0</v>
      </c>
      <c r="P367" s="224"/>
      <c r="Q367" s="224"/>
      <c r="R367" s="224"/>
      <c r="S367" s="492"/>
      <c r="T367" s="492"/>
    </row>
    <row r="368" spans="1:20" ht="12.75" customHeight="1">
      <c r="A368" s="225">
        <v>9</v>
      </c>
      <c r="B368" s="226" t="s">
        <v>78</v>
      </c>
      <c r="C368" s="226" t="s">
        <v>449</v>
      </c>
      <c r="D368" s="225" t="s">
        <v>84</v>
      </c>
      <c r="E368" s="283">
        <v>135</v>
      </c>
      <c r="F368" s="228">
        <f t="shared" ref="F368" si="476">H368+J368+R368</f>
        <v>0.76629300300000014</v>
      </c>
      <c r="G368" s="251"/>
      <c r="H368" s="224">
        <f t="shared" ref="H368" si="477">G368*$P$3/1000</f>
        <v>0</v>
      </c>
      <c r="I368" s="238"/>
      <c r="J368" s="224">
        <f t="shared" ref="J368" si="478">I368*$P$4/1000</f>
        <v>0</v>
      </c>
      <c r="K368" s="101" t="s">
        <v>450</v>
      </c>
      <c r="L368" s="101" t="s">
        <v>84</v>
      </c>
      <c r="M368" s="101">
        <v>1</v>
      </c>
      <c r="N368" s="109">
        <v>0.67</v>
      </c>
      <c r="O368" s="102">
        <f t="shared" si="432"/>
        <v>0.67</v>
      </c>
      <c r="P368" s="224">
        <f t="shared" ref="P368" si="479">E368*F368</f>
        <v>103.44955540500001</v>
      </c>
      <c r="Q368" s="224">
        <f t="shared" ref="Q368" si="480">SUM(O368:O371)</f>
        <v>0.67</v>
      </c>
      <c r="R368" s="224">
        <f t="shared" ref="R368" si="481">Q368*1.02*1.05*$R$9</f>
        <v>0.76629300300000014</v>
      </c>
      <c r="S368" s="492">
        <f t="shared" si="418"/>
        <v>0.89811142251265219</v>
      </c>
      <c r="T368" s="492">
        <f t="shared" si="445"/>
        <v>121.24504203920804</v>
      </c>
    </row>
    <row r="369" spans="1:20" ht="12.75" customHeight="1">
      <c r="A369" s="225"/>
      <c r="B369" s="226"/>
      <c r="C369" s="226"/>
      <c r="D369" s="225"/>
      <c r="E369" s="283"/>
      <c r="F369" s="228"/>
      <c r="G369" s="251"/>
      <c r="H369" s="224"/>
      <c r="I369" s="238"/>
      <c r="J369" s="224"/>
      <c r="K369" s="101"/>
      <c r="L369" s="101"/>
      <c r="M369" s="101"/>
      <c r="N369" s="109"/>
      <c r="O369" s="102">
        <f t="shared" si="432"/>
        <v>0</v>
      </c>
      <c r="P369" s="224"/>
      <c r="Q369" s="224"/>
      <c r="R369" s="224"/>
      <c r="S369" s="492"/>
      <c r="T369" s="492"/>
    </row>
    <row r="370" spans="1:20" ht="12.75" customHeight="1">
      <c r="A370" s="225"/>
      <c r="B370" s="226"/>
      <c r="C370" s="226"/>
      <c r="D370" s="225"/>
      <c r="E370" s="283"/>
      <c r="F370" s="228"/>
      <c r="G370" s="251"/>
      <c r="H370" s="224"/>
      <c r="I370" s="238"/>
      <c r="J370" s="224"/>
      <c r="K370" s="101"/>
      <c r="L370" s="101"/>
      <c r="M370" s="103"/>
      <c r="N370" s="109"/>
      <c r="O370" s="102">
        <f t="shared" si="432"/>
        <v>0</v>
      </c>
      <c r="P370" s="224"/>
      <c r="Q370" s="224"/>
      <c r="R370" s="224"/>
      <c r="S370" s="492"/>
      <c r="T370" s="492"/>
    </row>
    <row r="371" spans="1:20" ht="12.75" customHeight="1">
      <c r="A371" s="225"/>
      <c r="B371" s="226"/>
      <c r="C371" s="226"/>
      <c r="D371" s="225"/>
      <c r="E371" s="283"/>
      <c r="F371" s="228"/>
      <c r="G371" s="251"/>
      <c r="H371" s="224"/>
      <c r="I371" s="238"/>
      <c r="J371" s="224"/>
      <c r="K371" s="101"/>
      <c r="L371" s="101"/>
      <c r="M371" s="101"/>
      <c r="N371" s="109"/>
      <c r="O371" s="102">
        <f t="shared" si="432"/>
        <v>0</v>
      </c>
      <c r="P371" s="224"/>
      <c r="Q371" s="224"/>
      <c r="R371" s="224"/>
      <c r="S371" s="492"/>
      <c r="T371" s="492"/>
    </row>
    <row r="372" spans="1:20" ht="12.75" customHeight="1">
      <c r="A372" s="225">
        <v>10</v>
      </c>
      <c r="B372" s="226" t="s">
        <v>451</v>
      </c>
      <c r="C372" s="226" t="s">
        <v>452</v>
      </c>
      <c r="D372" s="225" t="s">
        <v>79</v>
      </c>
      <c r="E372" s="225">
        <v>8</v>
      </c>
      <c r="F372" s="228">
        <f t="shared" ref="F372" si="482">H372+J372+R372</f>
        <v>0.56188156450000004</v>
      </c>
      <c r="G372" s="262">
        <v>6.0999999999999999E-2</v>
      </c>
      <c r="H372" s="224">
        <f t="shared" ref="H372" si="483">G372*$P$3/1000</f>
        <v>0.11059604999999999</v>
      </c>
      <c r="I372" s="230">
        <v>4.5999999999999999E-3</v>
      </c>
      <c r="J372" s="224">
        <f t="shared" ref="J372" si="484">I372*$P$4/1000</f>
        <v>1.0952968E-2</v>
      </c>
      <c r="K372" s="101" t="s">
        <v>453</v>
      </c>
      <c r="L372" s="101" t="s">
        <v>79</v>
      </c>
      <c r="M372" s="101">
        <v>1</v>
      </c>
      <c r="N372" s="109">
        <v>0.38500000000000001</v>
      </c>
      <c r="O372" s="102">
        <f t="shared" si="432"/>
        <v>0.38500000000000001</v>
      </c>
      <c r="P372" s="224">
        <f t="shared" ref="P372" si="485">E372*F372</f>
        <v>4.4950525160000003</v>
      </c>
      <c r="Q372" s="224">
        <f t="shared" ref="Q372" si="486">SUM(O372:O375)</f>
        <v>0.38500000000000001</v>
      </c>
      <c r="R372" s="224">
        <f t="shared" ref="R372" si="487">Q372*1.02*1.05*$R$9</f>
        <v>0.44033254650000003</v>
      </c>
      <c r="S372" s="492">
        <f t="shared" si="418"/>
        <v>0.65853694239816718</v>
      </c>
      <c r="T372" s="492">
        <f t="shared" ref="T372:T388" si="488">S372*E372</f>
        <v>5.2682955391853374</v>
      </c>
    </row>
    <row r="373" spans="1:20" ht="12.75" customHeight="1">
      <c r="A373" s="225"/>
      <c r="B373" s="226"/>
      <c r="C373" s="226"/>
      <c r="D373" s="225"/>
      <c r="E373" s="225"/>
      <c r="F373" s="228"/>
      <c r="G373" s="262"/>
      <c r="H373" s="224"/>
      <c r="I373" s="230"/>
      <c r="J373" s="224"/>
      <c r="K373" s="101"/>
      <c r="L373" s="101"/>
      <c r="M373" s="101"/>
      <c r="N373" s="109"/>
      <c r="O373" s="102">
        <f t="shared" si="432"/>
        <v>0</v>
      </c>
      <c r="P373" s="224"/>
      <c r="Q373" s="224"/>
      <c r="R373" s="224"/>
      <c r="S373" s="492"/>
      <c r="T373" s="492"/>
    </row>
    <row r="374" spans="1:20" ht="12.75" customHeight="1">
      <c r="A374" s="225"/>
      <c r="B374" s="226"/>
      <c r="C374" s="226"/>
      <c r="D374" s="225"/>
      <c r="E374" s="225"/>
      <c r="F374" s="228"/>
      <c r="G374" s="262"/>
      <c r="H374" s="224"/>
      <c r="I374" s="230"/>
      <c r="J374" s="224"/>
      <c r="K374" s="101"/>
      <c r="L374" s="101"/>
      <c r="M374" s="103"/>
      <c r="N374" s="109"/>
      <c r="O374" s="102">
        <f t="shared" si="432"/>
        <v>0</v>
      </c>
      <c r="P374" s="224"/>
      <c r="Q374" s="224"/>
      <c r="R374" s="224"/>
      <c r="S374" s="492"/>
      <c r="T374" s="492"/>
    </row>
    <row r="375" spans="1:20" ht="12.75" customHeight="1">
      <c r="A375" s="225"/>
      <c r="B375" s="226"/>
      <c r="C375" s="226"/>
      <c r="D375" s="225"/>
      <c r="E375" s="225"/>
      <c r="F375" s="228"/>
      <c r="G375" s="262"/>
      <c r="H375" s="224"/>
      <c r="I375" s="230"/>
      <c r="J375" s="224"/>
      <c r="K375" s="101"/>
      <c r="L375" s="101"/>
      <c r="M375" s="101"/>
      <c r="N375" s="109"/>
      <c r="O375" s="102">
        <f t="shared" si="432"/>
        <v>0</v>
      </c>
      <c r="P375" s="224"/>
      <c r="Q375" s="224"/>
      <c r="R375" s="224"/>
      <c r="S375" s="492"/>
      <c r="T375" s="492"/>
    </row>
    <row r="376" spans="1:20" ht="12.75" customHeight="1">
      <c r="A376" s="225">
        <v>11</v>
      </c>
      <c r="B376" s="226" t="s">
        <v>454</v>
      </c>
      <c r="C376" s="226" t="s">
        <v>455</v>
      </c>
      <c r="D376" s="225" t="s">
        <v>75</v>
      </c>
      <c r="E376" s="225">
        <v>6</v>
      </c>
      <c r="F376" s="228">
        <f t="shared" ref="F376" si="489">H376+J376+R376</f>
        <v>3.8745509</v>
      </c>
      <c r="G376" s="262">
        <v>0.85</v>
      </c>
      <c r="H376" s="224">
        <f t="shared" ref="H376" si="490">G376*$P$3/1000</f>
        <v>1.5410925</v>
      </c>
      <c r="I376" s="262">
        <v>0.98</v>
      </c>
      <c r="J376" s="224">
        <f t="shared" ref="J376" si="491">I376*$P$4/1000</f>
        <v>2.3334584</v>
      </c>
      <c r="K376" s="101"/>
      <c r="L376" s="101"/>
      <c r="M376" s="101"/>
      <c r="N376" s="109"/>
      <c r="O376" s="102">
        <f t="shared" si="432"/>
        <v>0</v>
      </c>
      <c r="P376" s="224">
        <f t="shared" ref="P376" si="492">E376*F376</f>
        <v>23.247305400000002</v>
      </c>
      <c r="Q376" s="224">
        <f t="shared" ref="Q376" si="493">SUM(O376:O379)</f>
        <v>0</v>
      </c>
      <c r="R376" s="224">
        <f t="shared" ref="R376" si="494">Q376*1.02*1.05*$R$9</f>
        <v>0</v>
      </c>
      <c r="S376" s="492">
        <f t="shared" ref="S376:S388" si="495">F376*$S$12</f>
        <v>4.5410546706984301</v>
      </c>
      <c r="T376" s="492">
        <f t="shared" si="488"/>
        <v>27.246328024190582</v>
      </c>
    </row>
    <row r="377" spans="1:20" ht="12.75" customHeight="1">
      <c r="A377" s="225"/>
      <c r="B377" s="226"/>
      <c r="C377" s="226"/>
      <c r="D377" s="225"/>
      <c r="E377" s="225"/>
      <c r="F377" s="228"/>
      <c r="G377" s="262"/>
      <c r="H377" s="224"/>
      <c r="I377" s="262"/>
      <c r="J377" s="224"/>
      <c r="K377" s="101"/>
      <c r="L377" s="101"/>
      <c r="M377" s="101"/>
      <c r="N377" s="109"/>
      <c r="O377" s="102">
        <f t="shared" si="432"/>
        <v>0</v>
      </c>
      <c r="P377" s="224"/>
      <c r="Q377" s="224"/>
      <c r="R377" s="224"/>
      <c r="S377" s="492"/>
      <c r="T377" s="492"/>
    </row>
    <row r="378" spans="1:20" ht="12.75" customHeight="1">
      <c r="A378" s="225"/>
      <c r="B378" s="226"/>
      <c r="C378" s="226"/>
      <c r="D378" s="225"/>
      <c r="E378" s="225"/>
      <c r="F378" s="228"/>
      <c r="G378" s="262"/>
      <c r="H378" s="224"/>
      <c r="I378" s="262"/>
      <c r="J378" s="224"/>
      <c r="K378" s="101"/>
      <c r="L378" s="101"/>
      <c r="M378" s="103"/>
      <c r="N378" s="109"/>
      <c r="O378" s="102">
        <f t="shared" si="432"/>
        <v>0</v>
      </c>
      <c r="P378" s="224"/>
      <c r="Q378" s="224"/>
      <c r="R378" s="224"/>
      <c r="S378" s="492"/>
      <c r="T378" s="492"/>
    </row>
    <row r="379" spans="1:20" ht="12.75" customHeight="1">
      <c r="A379" s="225"/>
      <c r="B379" s="226"/>
      <c r="C379" s="226"/>
      <c r="D379" s="225"/>
      <c r="E379" s="225"/>
      <c r="F379" s="228"/>
      <c r="G379" s="262"/>
      <c r="H379" s="224"/>
      <c r="I379" s="262"/>
      <c r="J379" s="224"/>
      <c r="K379" s="101"/>
      <c r="L379" s="101"/>
      <c r="M379" s="101"/>
      <c r="N379" s="109"/>
      <c r="O379" s="102">
        <f t="shared" si="432"/>
        <v>0</v>
      </c>
      <c r="P379" s="224"/>
      <c r="Q379" s="224"/>
      <c r="R379" s="224"/>
      <c r="S379" s="492"/>
      <c r="T379" s="492"/>
    </row>
    <row r="380" spans="1:20" ht="12.75" customHeight="1">
      <c r="A380" s="225">
        <v>12</v>
      </c>
      <c r="B380" s="226" t="s">
        <v>456</v>
      </c>
      <c r="C380" s="226" t="s">
        <v>457</v>
      </c>
      <c r="D380" s="225" t="s">
        <v>458</v>
      </c>
      <c r="E380" s="225">
        <v>5.0000000000000001E-3</v>
      </c>
      <c r="F380" s="228">
        <f t="shared" ref="F380" si="496">H380+J380+R380</f>
        <v>148.34460529570902</v>
      </c>
      <c r="G380" s="262">
        <v>30</v>
      </c>
      <c r="H380" s="224">
        <f t="shared" ref="H380" si="497">G380*$P$3/1000</f>
        <v>54.391500000000001</v>
      </c>
      <c r="I380" s="238">
        <v>1</v>
      </c>
      <c r="J380" s="224">
        <f t="shared" ref="J380" si="498">I380*$P$4/1000</f>
        <v>2.3810799999999999</v>
      </c>
      <c r="K380" s="101" t="s">
        <v>87</v>
      </c>
      <c r="L380" s="101" t="s">
        <v>88</v>
      </c>
      <c r="M380" s="101">
        <v>1.04</v>
      </c>
      <c r="N380" s="109">
        <v>27.016999999999999</v>
      </c>
      <c r="O380" s="102">
        <f t="shared" si="432"/>
        <v>28.09768</v>
      </c>
      <c r="P380" s="224">
        <f t="shared" ref="P380" si="499">E380*F380</f>
        <v>0.74172302647854504</v>
      </c>
      <c r="Q380" s="224">
        <f t="shared" ref="Q380" si="500">SUM(O380:O383)</f>
        <v>80.065010000000015</v>
      </c>
      <c r="R380" s="224">
        <f t="shared" ref="R380" si="501">Q380*1.02*1.05*$R$9</f>
        <v>91.572025295709025</v>
      </c>
      <c r="S380" s="492">
        <f t="shared" si="495"/>
        <v>173.86297925547825</v>
      </c>
      <c r="T380" s="492">
        <f t="shared" si="488"/>
        <v>0.86931489627739122</v>
      </c>
    </row>
    <row r="381" spans="1:20" ht="12.75" customHeight="1">
      <c r="A381" s="225"/>
      <c r="B381" s="226"/>
      <c r="C381" s="226"/>
      <c r="D381" s="225"/>
      <c r="E381" s="225"/>
      <c r="F381" s="228"/>
      <c r="G381" s="262"/>
      <c r="H381" s="224"/>
      <c r="I381" s="238"/>
      <c r="J381" s="224"/>
      <c r="K381" s="101" t="s">
        <v>459</v>
      </c>
      <c r="L381" s="101" t="s">
        <v>88</v>
      </c>
      <c r="M381" s="101">
        <v>0.39</v>
      </c>
      <c r="N381" s="109">
        <v>122.917</v>
      </c>
      <c r="O381" s="102">
        <f t="shared" si="432"/>
        <v>47.937630000000006</v>
      </c>
      <c r="P381" s="224"/>
      <c r="Q381" s="224"/>
      <c r="R381" s="224"/>
      <c r="S381" s="492"/>
      <c r="T381" s="492"/>
    </row>
    <row r="382" spans="1:20" ht="12.75" customHeight="1">
      <c r="A382" s="225"/>
      <c r="B382" s="226"/>
      <c r="C382" s="226"/>
      <c r="D382" s="225"/>
      <c r="E382" s="225"/>
      <c r="F382" s="228"/>
      <c r="G382" s="262"/>
      <c r="H382" s="224"/>
      <c r="I382" s="238"/>
      <c r="J382" s="224"/>
      <c r="K382" s="101" t="s">
        <v>460</v>
      </c>
      <c r="L382" s="101" t="s">
        <v>79</v>
      </c>
      <c r="M382" s="104">
        <v>5.9</v>
      </c>
      <c r="N382" s="109">
        <v>0.68300000000000005</v>
      </c>
      <c r="O382" s="102">
        <f t="shared" si="432"/>
        <v>4.0297000000000009</v>
      </c>
      <c r="P382" s="224"/>
      <c r="Q382" s="224"/>
      <c r="R382" s="224"/>
      <c r="S382" s="492"/>
      <c r="T382" s="492"/>
    </row>
    <row r="383" spans="1:20" ht="12.75" customHeight="1">
      <c r="A383" s="225"/>
      <c r="B383" s="226"/>
      <c r="C383" s="226"/>
      <c r="D383" s="225"/>
      <c r="E383" s="225"/>
      <c r="F383" s="228"/>
      <c r="G383" s="262"/>
      <c r="H383" s="224"/>
      <c r="I383" s="238"/>
      <c r="J383" s="224"/>
      <c r="K383" s="101"/>
      <c r="L383" s="101"/>
      <c r="M383" s="101"/>
      <c r="N383" s="109"/>
      <c r="O383" s="102">
        <f t="shared" si="432"/>
        <v>0</v>
      </c>
      <c r="P383" s="224"/>
      <c r="Q383" s="224"/>
      <c r="R383" s="224"/>
      <c r="S383" s="492"/>
      <c r="T383" s="492"/>
    </row>
    <row r="384" spans="1:20" ht="12.75" customHeight="1">
      <c r="A384" s="225">
        <v>13</v>
      </c>
      <c r="B384" s="226" t="s">
        <v>438</v>
      </c>
      <c r="C384" s="226" t="s">
        <v>461</v>
      </c>
      <c r="D384" s="225" t="s">
        <v>75</v>
      </c>
      <c r="E384" s="225">
        <v>2</v>
      </c>
      <c r="F384" s="228">
        <f t="shared" ref="F384" si="502">H384+J384+R384</f>
        <v>4.9275600903000001</v>
      </c>
      <c r="G384" s="262">
        <v>0.72</v>
      </c>
      <c r="H384" s="224">
        <f t="shared" ref="H384" si="503">G384*$P$3/1000</f>
        <v>1.305396</v>
      </c>
      <c r="I384" s="262"/>
      <c r="J384" s="224">
        <f t="shared" ref="J384" si="504">I384*$P$4/1000</f>
        <v>0</v>
      </c>
      <c r="K384" s="101" t="s">
        <v>447</v>
      </c>
      <c r="L384" s="101" t="s">
        <v>75</v>
      </c>
      <c r="M384" s="101">
        <v>1</v>
      </c>
      <c r="N384" s="109">
        <v>3.1669999999999998</v>
      </c>
      <c r="O384" s="102">
        <f t="shared" si="432"/>
        <v>3.1669999999999998</v>
      </c>
      <c r="P384" s="224">
        <f t="shared" ref="P384" si="505">E384*F384</f>
        <v>9.8551201806000002</v>
      </c>
      <c r="Q384" s="224">
        <f t="shared" ref="Q384" si="506">SUM(O384:O387)</f>
        <v>3.1669999999999998</v>
      </c>
      <c r="R384" s="224">
        <f t="shared" ref="R384" si="507">Q384*1.02*1.05*$R$9</f>
        <v>3.6221640903000005</v>
      </c>
      <c r="S384" s="492">
        <f t="shared" si="495"/>
        <v>5.7752034598910535</v>
      </c>
      <c r="T384" s="492">
        <f t="shared" si="488"/>
        <v>11.550406919782107</v>
      </c>
    </row>
    <row r="385" spans="1:20" ht="12.75" customHeight="1">
      <c r="A385" s="225"/>
      <c r="B385" s="226"/>
      <c r="C385" s="226"/>
      <c r="D385" s="225"/>
      <c r="E385" s="225"/>
      <c r="F385" s="228"/>
      <c r="G385" s="262"/>
      <c r="H385" s="224"/>
      <c r="I385" s="262"/>
      <c r="J385" s="224"/>
      <c r="K385" s="101"/>
      <c r="L385" s="101"/>
      <c r="M385" s="101"/>
      <c r="N385" s="109"/>
      <c r="O385" s="102">
        <f t="shared" si="432"/>
        <v>0</v>
      </c>
      <c r="P385" s="224"/>
      <c r="Q385" s="224"/>
      <c r="R385" s="224"/>
      <c r="S385" s="492"/>
      <c r="T385" s="492"/>
    </row>
    <row r="386" spans="1:20" ht="12.75" customHeight="1">
      <c r="A386" s="225"/>
      <c r="B386" s="226"/>
      <c r="C386" s="226"/>
      <c r="D386" s="225"/>
      <c r="E386" s="225"/>
      <c r="F386" s="228"/>
      <c r="G386" s="262"/>
      <c r="H386" s="224"/>
      <c r="I386" s="262"/>
      <c r="J386" s="224"/>
      <c r="K386" s="101"/>
      <c r="L386" s="101"/>
      <c r="M386" s="103"/>
      <c r="N386" s="109"/>
      <c r="O386" s="102">
        <f t="shared" si="432"/>
        <v>0</v>
      </c>
      <c r="P386" s="224"/>
      <c r="Q386" s="224"/>
      <c r="R386" s="224"/>
      <c r="S386" s="492"/>
      <c r="T386" s="492"/>
    </row>
    <row r="387" spans="1:20" ht="12.75" customHeight="1">
      <c r="A387" s="225"/>
      <c r="B387" s="226"/>
      <c r="C387" s="226"/>
      <c r="D387" s="225"/>
      <c r="E387" s="225"/>
      <c r="F387" s="228"/>
      <c r="G387" s="262"/>
      <c r="H387" s="224"/>
      <c r="I387" s="262"/>
      <c r="J387" s="224"/>
      <c r="K387" s="101"/>
      <c r="L387" s="101"/>
      <c r="M387" s="101"/>
      <c r="N387" s="109"/>
      <c r="O387" s="102">
        <f t="shared" si="432"/>
        <v>0</v>
      </c>
      <c r="P387" s="224"/>
      <c r="Q387" s="224"/>
      <c r="R387" s="224"/>
      <c r="S387" s="492"/>
      <c r="T387" s="492"/>
    </row>
    <row r="388" spans="1:20" ht="12.75" customHeight="1">
      <c r="A388" s="225">
        <v>14</v>
      </c>
      <c r="B388" s="226" t="s">
        <v>462</v>
      </c>
      <c r="C388" s="226" t="s">
        <v>463</v>
      </c>
      <c r="D388" s="225" t="s">
        <v>75</v>
      </c>
      <c r="E388" s="283">
        <v>2</v>
      </c>
      <c r="F388" s="228">
        <f t="shared" ref="F388" si="508">H388+J388+R388</f>
        <v>4.8794648722000007</v>
      </c>
      <c r="G388" s="238">
        <v>0.97</v>
      </c>
      <c r="H388" s="224">
        <f t="shared" ref="H388" si="509">G388*$P$3/1000</f>
        <v>1.7586584999999999</v>
      </c>
      <c r="I388" s="238">
        <v>0.13</v>
      </c>
      <c r="J388" s="224">
        <f t="shared" ref="J388" si="510">I388*$P$4/1000</f>
        <v>0.30954039999999999</v>
      </c>
      <c r="K388" s="101" t="s">
        <v>464</v>
      </c>
      <c r="L388" s="101" t="s">
        <v>75</v>
      </c>
      <c r="M388" s="101">
        <v>1</v>
      </c>
      <c r="N388" s="109">
        <v>2.4580000000000002</v>
      </c>
      <c r="O388" s="102">
        <f t="shared" si="432"/>
        <v>2.4580000000000002</v>
      </c>
      <c r="P388" s="224">
        <f t="shared" ref="P388" si="511">E388*F388</f>
        <v>9.7589297444000014</v>
      </c>
      <c r="Q388" s="224">
        <f t="shared" ref="Q388" si="512">SUM(O388:O391)</f>
        <v>2.4580000000000002</v>
      </c>
      <c r="R388" s="224">
        <f t="shared" ref="R388" si="513">Q388*1.02*1.05*$R$9</f>
        <v>2.8112659722000006</v>
      </c>
      <c r="S388" s="492">
        <f t="shared" si="495"/>
        <v>5.7188348586187709</v>
      </c>
      <c r="T388" s="492">
        <f t="shared" si="488"/>
        <v>11.437669717237542</v>
      </c>
    </row>
    <row r="389" spans="1:20" ht="12.75" customHeight="1">
      <c r="A389" s="225"/>
      <c r="B389" s="226"/>
      <c r="C389" s="226"/>
      <c r="D389" s="225"/>
      <c r="E389" s="283"/>
      <c r="F389" s="228"/>
      <c r="G389" s="238"/>
      <c r="H389" s="224"/>
      <c r="I389" s="238"/>
      <c r="J389" s="224"/>
      <c r="K389" s="101"/>
      <c r="L389" s="101"/>
      <c r="M389" s="101"/>
      <c r="N389" s="109"/>
      <c r="O389" s="102">
        <f t="shared" si="432"/>
        <v>0</v>
      </c>
      <c r="P389" s="224"/>
      <c r="Q389" s="224"/>
      <c r="R389" s="224"/>
      <c r="S389" s="492"/>
      <c r="T389" s="492"/>
    </row>
    <row r="390" spans="1:20" ht="12.75" customHeight="1">
      <c r="A390" s="225"/>
      <c r="B390" s="226"/>
      <c r="C390" s="226"/>
      <c r="D390" s="225"/>
      <c r="E390" s="283"/>
      <c r="F390" s="228"/>
      <c r="G390" s="238"/>
      <c r="H390" s="224"/>
      <c r="I390" s="238"/>
      <c r="J390" s="224"/>
      <c r="K390" s="101"/>
      <c r="L390" s="101"/>
      <c r="M390" s="101"/>
      <c r="N390" s="109"/>
      <c r="O390" s="102">
        <f t="shared" si="432"/>
        <v>0</v>
      </c>
      <c r="P390" s="224"/>
      <c r="Q390" s="224"/>
      <c r="R390" s="224"/>
      <c r="S390" s="492"/>
      <c r="T390" s="492"/>
    </row>
    <row r="391" spans="1:20" ht="12.75" customHeight="1">
      <c r="A391" s="225"/>
      <c r="B391" s="226"/>
      <c r="C391" s="226"/>
      <c r="D391" s="225"/>
      <c r="E391" s="283"/>
      <c r="F391" s="228"/>
      <c r="G391" s="238"/>
      <c r="H391" s="224"/>
      <c r="I391" s="238"/>
      <c r="J391" s="224"/>
      <c r="K391" s="101"/>
      <c r="L391" s="101"/>
      <c r="M391" s="101"/>
      <c r="N391" s="109"/>
      <c r="O391" s="102">
        <f t="shared" si="432"/>
        <v>0</v>
      </c>
      <c r="P391" s="224"/>
      <c r="Q391" s="224"/>
      <c r="R391" s="224"/>
      <c r="S391" s="492"/>
      <c r="T391" s="492"/>
    </row>
    <row r="392" spans="1:20" ht="12.75" customHeight="1">
      <c r="A392" s="69"/>
      <c r="B392" s="70"/>
      <c r="C392" s="345" t="s">
        <v>32</v>
      </c>
      <c r="D392" s="346"/>
      <c r="E392" s="347"/>
      <c r="F392" s="71"/>
      <c r="G392" s="27"/>
      <c r="H392" s="66"/>
      <c r="I392" s="27"/>
      <c r="J392" s="66"/>
      <c r="K392" s="52"/>
      <c r="L392" s="52"/>
      <c r="M392" s="52"/>
      <c r="N392" s="69"/>
      <c r="O392" s="50"/>
      <c r="P392" s="66"/>
      <c r="Q392" s="66"/>
      <c r="R392" s="66"/>
      <c r="S392" s="66"/>
      <c r="T392" s="64">
        <f>SUM(T16:T391)</f>
        <v>14476.714185307377</v>
      </c>
    </row>
    <row r="393" spans="1:20" ht="12.75" customHeight="1">
      <c r="A393" s="69"/>
      <c r="B393" s="70"/>
      <c r="C393" s="345" t="s">
        <v>131</v>
      </c>
      <c r="D393" s="346"/>
      <c r="E393" s="347"/>
      <c r="F393" s="71"/>
      <c r="G393" s="27"/>
      <c r="H393" s="66"/>
      <c r="I393" s="27"/>
      <c r="J393" s="66"/>
      <c r="K393" s="52"/>
      <c r="L393" s="52"/>
      <c r="M393" s="52"/>
      <c r="N393" s="69"/>
      <c r="O393" s="50"/>
      <c r="P393" s="66"/>
      <c r="Q393" s="66"/>
      <c r="R393" s="66"/>
      <c r="S393" s="66"/>
      <c r="T393" s="65">
        <f>T392*11%</f>
        <v>1592.4385603838116</v>
      </c>
    </row>
    <row r="394" spans="1:20" ht="12.75" customHeight="1">
      <c r="A394" s="69"/>
      <c r="B394" s="70"/>
      <c r="C394" s="345" t="s">
        <v>32</v>
      </c>
      <c r="D394" s="346"/>
      <c r="E394" s="347"/>
      <c r="F394" s="71"/>
      <c r="G394" s="27"/>
      <c r="H394" s="66"/>
      <c r="I394" s="27"/>
      <c r="J394" s="66"/>
      <c r="K394" s="52"/>
      <c r="L394" s="52"/>
      <c r="M394" s="52"/>
      <c r="N394" s="69"/>
      <c r="O394" s="50"/>
      <c r="P394" s="66"/>
      <c r="Q394" s="66"/>
      <c r="R394" s="66"/>
      <c r="S394" s="66"/>
      <c r="T394" s="64">
        <f>SUM(T392:T393)</f>
        <v>16069.152745691188</v>
      </c>
    </row>
    <row r="395" spans="1:20" ht="12.75" customHeight="1">
      <c r="A395" s="69"/>
      <c r="B395" s="70"/>
      <c r="C395" s="345" t="s">
        <v>132</v>
      </c>
      <c r="D395" s="346"/>
      <c r="E395" s="347"/>
      <c r="F395" s="71"/>
      <c r="G395" s="27"/>
      <c r="H395" s="66"/>
      <c r="I395" s="27"/>
      <c r="J395" s="66"/>
      <c r="K395" s="52"/>
      <c r="L395" s="52"/>
      <c r="M395" s="52"/>
      <c r="N395" s="69"/>
      <c r="O395" s="50"/>
      <c r="P395" s="66"/>
      <c r="Q395" s="66"/>
      <c r="R395" s="66"/>
      <c r="S395" s="66"/>
      <c r="T395" s="65">
        <f>T394*20%</f>
        <v>3213.830549138238</v>
      </c>
    </row>
    <row r="396" spans="1:20" ht="12.75" customHeight="1">
      <c r="A396" s="69"/>
      <c r="B396" s="70"/>
      <c r="C396" s="345" t="s">
        <v>32</v>
      </c>
      <c r="D396" s="346"/>
      <c r="E396" s="347"/>
      <c r="F396" s="71"/>
      <c r="G396" s="27"/>
      <c r="H396" s="66"/>
      <c r="I396" s="27"/>
      <c r="J396" s="66"/>
      <c r="K396" s="52"/>
      <c r="L396" s="52"/>
      <c r="M396" s="52"/>
      <c r="N396" s="69"/>
      <c r="O396" s="50"/>
      <c r="P396" s="66"/>
      <c r="Q396" s="66"/>
      <c r="R396" s="66"/>
      <c r="S396" s="66"/>
      <c r="T396" s="64">
        <f>SUM(T394:T395)</f>
        <v>19282.983294829428</v>
      </c>
    </row>
    <row r="397" spans="1:20" ht="12.75" customHeight="1">
      <c r="A397" s="110"/>
      <c r="B397" s="114"/>
      <c r="C397" s="114"/>
      <c r="D397" s="110"/>
      <c r="E397" s="115"/>
      <c r="F397" s="111"/>
      <c r="G397" s="116"/>
      <c r="H397" s="112"/>
      <c r="I397" s="116"/>
      <c r="J397" s="112"/>
      <c r="K397" s="117"/>
      <c r="L397" s="117"/>
      <c r="M397" s="117"/>
      <c r="N397" s="110"/>
      <c r="O397" s="113"/>
      <c r="P397" s="112"/>
      <c r="Q397" s="112"/>
      <c r="R397" s="112"/>
      <c r="S397" s="118"/>
      <c r="T397" s="118"/>
    </row>
    <row r="398" spans="1:20" ht="12.75" customHeight="1">
      <c r="A398" s="110"/>
      <c r="B398" s="114"/>
      <c r="C398" s="114"/>
      <c r="D398" s="110"/>
      <c r="E398" s="115"/>
      <c r="F398" s="111"/>
      <c r="G398" s="116"/>
      <c r="H398" s="112"/>
      <c r="I398" s="116"/>
      <c r="J398" s="112"/>
      <c r="K398" s="117"/>
      <c r="L398" s="117"/>
      <c r="M398" s="117"/>
      <c r="N398" s="110"/>
      <c r="O398" s="113"/>
      <c r="P398" s="112"/>
      <c r="Q398" s="112"/>
      <c r="R398" s="112"/>
      <c r="S398" s="118"/>
      <c r="T398" s="118"/>
    </row>
    <row r="399" spans="1:20" ht="12.75" customHeight="1">
      <c r="A399" s="110"/>
      <c r="B399" s="114"/>
      <c r="C399" s="114"/>
      <c r="D399" s="110"/>
      <c r="E399" s="115"/>
      <c r="F399" s="111"/>
      <c r="G399" s="116"/>
      <c r="H399" s="112"/>
      <c r="I399" s="116"/>
      <c r="J399" s="112"/>
      <c r="K399" s="117"/>
      <c r="L399" s="117"/>
      <c r="M399" s="117"/>
      <c r="N399" s="110"/>
      <c r="O399" s="113"/>
      <c r="P399" s="112"/>
      <c r="Q399" s="112"/>
      <c r="R399" s="112"/>
      <c r="S399" s="118"/>
      <c r="T399" s="118"/>
    </row>
    <row r="400" spans="1:20" ht="12.75" customHeight="1">
      <c r="A400" s="110"/>
      <c r="B400" s="114"/>
      <c r="C400" s="114"/>
      <c r="D400" s="110"/>
      <c r="E400" s="115"/>
      <c r="F400" s="111"/>
      <c r="G400" s="116"/>
      <c r="H400" s="112"/>
      <c r="I400" s="116"/>
      <c r="J400" s="112"/>
      <c r="K400" s="117"/>
      <c r="L400" s="117"/>
      <c r="M400" s="117"/>
      <c r="N400" s="110"/>
      <c r="O400" s="113"/>
      <c r="P400" s="112"/>
      <c r="Q400" s="112"/>
      <c r="R400" s="112"/>
      <c r="S400" s="118"/>
      <c r="T400" s="118"/>
    </row>
    <row r="401" spans="1:18" ht="12.75" customHeight="1">
      <c r="C401" s="1" t="s">
        <v>22</v>
      </c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4">
        <f>SUM(P12:P263)</f>
        <v>11318.955618465408</v>
      </c>
      <c r="Q401" s="20"/>
      <c r="R401" s="25"/>
    </row>
    <row r="402" spans="1:18" ht="3" customHeight="1"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4"/>
      <c r="Q402" s="20"/>
      <c r="R402" s="25"/>
    </row>
    <row r="403" spans="1:18" ht="12.75" customHeight="1">
      <c r="C403" s="1" t="s">
        <v>23</v>
      </c>
      <c r="P403" s="24">
        <f>P401*0.133</f>
        <v>1505.4210972558994</v>
      </c>
      <c r="Q403" s="26"/>
      <c r="R403" s="26"/>
    </row>
    <row r="404" spans="1:18" ht="3" customHeight="1">
      <c r="P404" s="24"/>
      <c r="Q404" s="26"/>
      <c r="R404" s="26"/>
    </row>
    <row r="405" spans="1:18" ht="12.75" customHeight="1">
      <c r="C405" s="1" t="s">
        <v>22</v>
      </c>
      <c r="P405" s="24">
        <f>SUM(P401:P403)</f>
        <v>12824.376715721308</v>
      </c>
      <c r="Q405" s="26"/>
      <c r="R405" s="26"/>
    </row>
    <row r="406" spans="1:18" ht="3" customHeight="1">
      <c r="P406" s="24"/>
      <c r="Q406" s="26"/>
      <c r="R406" s="26"/>
    </row>
    <row r="407" spans="1:18" ht="12.75" customHeight="1">
      <c r="C407" s="1" t="s">
        <v>24</v>
      </c>
      <c r="P407" s="24">
        <f>P405*0.11</f>
        <v>1410.6814387293439</v>
      </c>
    </row>
    <row r="408" spans="1:18" ht="3" customHeight="1">
      <c r="P408" s="24"/>
    </row>
    <row r="409" spans="1:18" ht="12.75" customHeight="1">
      <c r="C409" s="1" t="s">
        <v>22</v>
      </c>
      <c r="P409" s="24">
        <f>SUM(P405:P407)</f>
        <v>14235.058154450651</v>
      </c>
    </row>
    <row r="410" spans="1:18" ht="12.75" customHeight="1">
      <c r="P410" s="24"/>
    </row>
    <row r="411" spans="1:18" ht="12.75" customHeight="1">
      <c r="B411" s="5"/>
      <c r="C411" s="5"/>
      <c r="D411" s="5"/>
      <c r="E411" s="5"/>
      <c r="F411" s="5"/>
      <c r="G411" s="5"/>
      <c r="H411" s="490" t="s">
        <v>218</v>
      </c>
      <c r="I411" s="490"/>
      <c r="J411" s="490"/>
      <c r="K411" s="490"/>
      <c r="L411" s="490"/>
      <c r="M411" s="490"/>
      <c r="N411" s="490"/>
      <c r="O411" s="490"/>
      <c r="P411" s="490"/>
      <c r="Q411" s="490"/>
      <c r="R411" s="5"/>
    </row>
    <row r="412" spans="1:18" ht="12.75" customHeight="1"/>
    <row r="413" spans="1:18" ht="12.75" customHeight="1"/>
    <row r="414" spans="1:18" ht="12.75" customHeight="1"/>
    <row r="415" spans="1:18" ht="12.75" customHeight="1">
      <c r="A415" s="5"/>
    </row>
    <row r="416" spans="1:18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50" spans="1:18" ht="3" customHeight="1"/>
    <row r="451" spans="1:18" ht="12.75" customHeight="1"/>
    <row r="452" spans="1:18" ht="3.75" customHeight="1"/>
    <row r="454" spans="1:18" ht="3" customHeight="1"/>
    <row r="455" spans="1:18" ht="12.75" customHeight="1"/>
    <row r="456" spans="1:18" ht="3.75" customHeight="1"/>
    <row r="459" spans="1:18" s="5" customForma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</row>
  </sheetData>
  <mergeCells count="1453">
    <mergeCell ref="C394:E394"/>
    <mergeCell ref="C395:E395"/>
    <mergeCell ref="C396:E396"/>
    <mergeCell ref="S384:S387"/>
    <mergeCell ref="T384:T387"/>
    <mergeCell ref="S388:S391"/>
    <mergeCell ref="T388:T391"/>
    <mergeCell ref="C392:E392"/>
    <mergeCell ref="C393:E393"/>
    <mergeCell ref="S372:S375"/>
    <mergeCell ref="T372:T375"/>
    <mergeCell ref="S376:S379"/>
    <mergeCell ref="T376:T379"/>
    <mergeCell ref="S380:S383"/>
    <mergeCell ref="T380:T383"/>
    <mergeCell ref="S360:S363"/>
    <mergeCell ref="T360:T363"/>
    <mergeCell ref="S364:S367"/>
    <mergeCell ref="T364:T367"/>
    <mergeCell ref="S368:S371"/>
    <mergeCell ref="T368:T371"/>
    <mergeCell ref="Q372:Q375"/>
    <mergeCell ref="R372:R375"/>
    <mergeCell ref="Q368:Q371"/>
    <mergeCell ref="R368:R371"/>
    <mergeCell ref="Q364:Q367"/>
    <mergeCell ref="R364:R367"/>
    <mergeCell ref="F364:F367"/>
    <mergeCell ref="G364:G367"/>
    <mergeCell ref="H364:H367"/>
    <mergeCell ref="I364:I367"/>
    <mergeCell ref="J364:J367"/>
    <mergeCell ref="S348:S351"/>
    <mergeCell ref="T348:T351"/>
    <mergeCell ref="S352:S355"/>
    <mergeCell ref="T352:T355"/>
    <mergeCell ref="S356:S359"/>
    <mergeCell ref="T356:T359"/>
    <mergeCell ref="S336:S339"/>
    <mergeCell ref="T336:T339"/>
    <mergeCell ref="S340:S343"/>
    <mergeCell ref="T340:T343"/>
    <mergeCell ref="S344:S347"/>
    <mergeCell ref="T344:T347"/>
    <mergeCell ref="S324:S327"/>
    <mergeCell ref="T324:T327"/>
    <mergeCell ref="S328:S331"/>
    <mergeCell ref="T328:T331"/>
    <mergeCell ref="S332:S335"/>
    <mergeCell ref="T332:T335"/>
    <mergeCell ref="S312:S315"/>
    <mergeCell ref="T312:T315"/>
    <mergeCell ref="S316:S319"/>
    <mergeCell ref="T316:T319"/>
    <mergeCell ref="S320:S323"/>
    <mergeCell ref="T320:T323"/>
    <mergeCell ref="S300:S303"/>
    <mergeCell ref="T300:T303"/>
    <mergeCell ref="S304:S307"/>
    <mergeCell ref="T304:T307"/>
    <mergeCell ref="S308:S311"/>
    <mergeCell ref="T308:T311"/>
    <mergeCell ref="S288:S291"/>
    <mergeCell ref="T288:T291"/>
    <mergeCell ref="S292:S295"/>
    <mergeCell ref="T292:T295"/>
    <mergeCell ref="S296:S299"/>
    <mergeCell ref="T296:T299"/>
    <mergeCell ref="S276:S279"/>
    <mergeCell ref="T276:T279"/>
    <mergeCell ref="S280:S283"/>
    <mergeCell ref="T280:T283"/>
    <mergeCell ref="S284:S287"/>
    <mergeCell ref="T284:T287"/>
    <mergeCell ref="S264:S267"/>
    <mergeCell ref="T264:T267"/>
    <mergeCell ref="S268:S271"/>
    <mergeCell ref="T268:T271"/>
    <mergeCell ref="S272:S275"/>
    <mergeCell ref="T272:T275"/>
    <mergeCell ref="S252:S255"/>
    <mergeCell ref="T252:T255"/>
    <mergeCell ref="S256:S259"/>
    <mergeCell ref="T256:T259"/>
    <mergeCell ref="S260:S263"/>
    <mergeCell ref="T260:T263"/>
    <mergeCell ref="S240:S243"/>
    <mergeCell ref="T240:T243"/>
    <mergeCell ref="S244:S247"/>
    <mergeCell ref="T244:T247"/>
    <mergeCell ref="S248:S251"/>
    <mergeCell ref="T248:T251"/>
    <mergeCell ref="S228:S231"/>
    <mergeCell ref="T228:T231"/>
    <mergeCell ref="S232:S235"/>
    <mergeCell ref="T232:T235"/>
    <mergeCell ref="S236:S239"/>
    <mergeCell ref="T236:T239"/>
    <mergeCell ref="S216:S219"/>
    <mergeCell ref="T216:T219"/>
    <mergeCell ref="S220:S223"/>
    <mergeCell ref="T220:T223"/>
    <mergeCell ref="S224:S227"/>
    <mergeCell ref="T224:T227"/>
    <mergeCell ref="S204:S207"/>
    <mergeCell ref="T204:T207"/>
    <mergeCell ref="S208:S211"/>
    <mergeCell ref="T208:T211"/>
    <mergeCell ref="S212:S215"/>
    <mergeCell ref="T212:T215"/>
    <mergeCell ref="S192:S195"/>
    <mergeCell ref="T192:T195"/>
    <mergeCell ref="S196:S199"/>
    <mergeCell ref="T196:T199"/>
    <mergeCell ref="S200:S203"/>
    <mergeCell ref="T200:T203"/>
    <mergeCell ref="S180:S183"/>
    <mergeCell ref="T180:T183"/>
    <mergeCell ref="S184:S187"/>
    <mergeCell ref="T184:T187"/>
    <mergeCell ref="S188:S191"/>
    <mergeCell ref="T188:T191"/>
    <mergeCell ref="S168:S171"/>
    <mergeCell ref="T168:T171"/>
    <mergeCell ref="S172:S175"/>
    <mergeCell ref="T172:T175"/>
    <mergeCell ref="S176:S179"/>
    <mergeCell ref="T176:T179"/>
    <mergeCell ref="S156:S159"/>
    <mergeCell ref="T156:T159"/>
    <mergeCell ref="S160:S163"/>
    <mergeCell ref="T160:T163"/>
    <mergeCell ref="S164:S167"/>
    <mergeCell ref="T164:T167"/>
    <mergeCell ref="S144:S147"/>
    <mergeCell ref="T144:T147"/>
    <mergeCell ref="S148:S151"/>
    <mergeCell ref="T148:T151"/>
    <mergeCell ref="S152:S155"/>
    <mergeCell ref="T152:T155"/>
    <mergeCell ref="S132:S135"/>
    <mergeCell ref="T132:T135"/>
    <mergeCell ref="S136:S139"/>
    <mergeCell ref="T136:T139"/>
    <mergeCell ref="S140:S143"/>
    <mergeCell ref="T140:T143"/>
    <mergeCell ref="S120:S123"/>
    <mergeCell ref="T120:T123"/>
    <mergeCell ref="S124:S127"/>
    <mergeCell ref="T124:T127"/>
    <mergeCell ref="S128:S131"/>
    <mergeCell ref="T128:T131"/>
    <mergeCell ref="S108:S111"/>
    <mergeCell ref="T108:T111"/>
    <mergeCell ref="S112:S115"/>
    <mergeCell ref="T112:T115"/>
    <mergeCell ref="S116:S119"/>
    <mergeCell ref="T116:T119"/>
    <mergeCell ref="S96:S99"/>
    <mergeCell ref="T96:T99"/>
    <mergeCell ref="S100:S103"/>
    <mergeCell ref="T100:T103"/>
    <mergeCell ref="S104:S107"/>
    <mergeCell ref="T104:T107"/>
    <mergeCell ref="S84:S87"/>
    <mergeCell ref="T84:T87"/>
    <mergeCell ref="S88:S91"/>
    <mergeCell ref="T88:T91"/>
    <mergeCell ref="S92:S95"/>
    <mergeCell ref="T92:T95"/>
    <mergeCell ref="S72:S75"/>
    <mergeCell ref="T72:T75"/>
    <mergeCell ref="S76:S79"/>
    <mergeCell ref="T76:T79"/>
    <mergeCell ref="S80:S83"/>
    <mergeCell ref="T80:T83"/>
    <mergeCell ref="S60:S63"/>
    <mergeCell ref="T60:T63"/>
    <mergeCell ref="S64:S67"/>
    <mergeCell ref="T64:T67"/>
    <mergeCell ref="S68:S71"/>
    <mergeCell ref="T68:T71"/>
    <mergeCell ref="S48:S51"/>
    <mergeCell ref="T48:T51"/>
    <mergeCell ref="S52:S55"/>
    <mergeCell ref="T52:T55"/>
    <mergeCell ref="S56:S59"/>
    <mergeCell ref="T56:T59"/>
    <mergeCell ref="S36:S39"/>
    <mergeCell ref="T36:T39"/>
    <mergeCell ref="S40:S43"/>
    <mergeCell ref="T40:T43"/>
    <mergeCell ref="S44:S47"/>
    <mergeCell ref="T44:T47"/>
    <mergeCell ref="S24:S27"/>
    <mergeCell ref="T24:T27"/>
    <mergeCell ref="S28:S31"/>
    <mergeCell ref="T28:T31"/>
    <mergeCell ref="S32:S35"/>
    <mergeCell ref="T32:T35"/>
    <mergeCell ref="S7:S9"/>
    <mergeCell ref="T7:T9"/>
    <mergeCell ref="S12:S15"/>
    <mergeCell ref="T12:T15"/>
    <mergeCell ref="S16:S19"/>
    <mergeCell ref="T16:T19"/>
    <mergeCell ref="S20:S23"/>
    <mergeCell ref="T20:T23"/>
    <mergeCell ref="Q388:Q391"/>
    <mergeCell ref="R388:R391"/>
    <mergeCell ref="F388:F391"/>
    <mergeCell ref="G388:G391"/>
    <mergeCell ref="H388:H391"/>
    <mergeCell ref="I388:I391"/>
    <mergeCell ref="J388:J391"/>
    <mergeCell ref="P388:P391"/>
    <mergeCell ref="I384:I387"/>
    <mergeCell ref="J384:J387"/>
    <mergeCell ref="P384:P387"/>
    <mergeCell ref="Q384:Q387"/>
    <mergeCell ref="R384:R387"/>
    <mergeCell ref="I376:I379"/>
    <mergeCell ref="J376:J379"/>
    <mergeCell ref="P376:P379"/>
    <mergeCell ref="Q376:Q379"/>
    <mergeCell ref="R376:R379"/>
    <mergeCell ref="A388:A391"/>
    <mergeCell ref="B388:B391"/>
    <mergeCell ref="C388:C391"/>
    <mergeCell ref="D388:D391"/>
    <mergeCell ref="E388:E391"/>
    <mergeCell ref="Q380:Q383"/>
    <mergeCell ref="R380:R383"/>
    <mergeCell ref="A384:A387"/>
    <mergeCell ref="B384:B387"/>
    <mergeCell ref="C384:C387"/>
    <mergeCell ref="D384:D387"/>
    <mergeCell ref="E384:E387"/>
    <mergeCell ref="F384:F387"/>
    <mergeCell ref="G384:G387"/>
    <mergeCell ref="H384:H387"/>
    <mergeCell ref="F380:F383"/>
    <mergeCell ref="G380:G383"/>
    <mergeCell ref="H380:H383"/>
    <mergeCell ref="I380:I383"/>
    <mergeCell ref="J380:J383"/>
    <mergeCell ref="P380:P383"/>
    <mergeCell ref="A380:A383"/>
    <mergeCell ref="B380:B383"/>
    <mergeCell ref="C380:C383"/>
    <mergeCell ref="D380:D383"/>
    <mergeCell ref="E380:E383"/>
    <mergeCell ref="A376:A379"/>
    <mergeCell ref="B376:B379"/>
    <mergeCell ref="C376:C379"/>
    <mergeCell ref="D376:D379"/>
    <mergeCell ref="E376:E379"/>
    <mergeCell ref="F376:F379"/>
    <mergeCell ref="G376:G379"/>
    <mergeCell ref="H376:H379"/>
    <mergeCell ref="F372:F375"/>
    <mergeCell ref="G372:G375"/>
    <mergeCell ref="H372:H375"/>
    <mergeCell ref="I372:I375"/>
    <mergeCell ref="J372:J375"/>
    <mergeCell ref="P372:P375"/>
    <mergeCell ref="I368:I371"/>
    <mergeCell ref="J368:J371"/>
    <mergeCell ref="P368:P371"/>
    <mergeCell ref="A372:A375"/>
    <mergeCell ref="B372:B375"/>
    <mergeCell ref="C372:C375"/>
    <mergeCell ref="D372:D375"/>
    <mergeCell ref="E372:E375"/>
    <mergeCell ref="A368:A371"/>
    <mergeCell ref="B368:B371"/>
    <mergeCell ref="C368:C371"/>
    <mergeCell ref="D368:D371"/>
    <mergeCell ref="E368:E371"/>
    <mergeCell ref="F368:F371"/>
    <mergeCell ref="G368:G371"/>
    <mergeCell ref="H368:H371"/>
    <mergeCell ref="P364:P367"/>
    <mergeCell ref="I360:I363"/>
    <mergeCell ref="J360:J363"/>
    <mergeCell ref="P360:P363"/>
    <mergeCell ref="Q360:Q363"/>
    <mergeCell ref="R360:R363"/>
    <mergeCell ref="A364:A367"/>
    <mergeCell ref="B364:B367"/>
    <mergeCell ref="C364:C367"/>
    <mergeCell ref="D364:D367"/>
    <mergeCell ref="E364:E367"/>
    <mergeCell ref="Q356:Q359"/>
    <mergeCell ref="R356:R359"/>
    <mergeCell ref="A360:A363"/>
    <mergeCell ref="B360:B363"/>
    <mergeCell ref="C360:C363"/>
    <mergeCell ref="D360:D363"/>
    <mergeCell ref="E360:E363"/>
    <mergeCell ref="F360:F363"/>
    <mergeCell ref="G360:G363"/>
    <mergeCell ref="H360:H363"/>
    <mergeCell ref="F356:F359"/>
    <mergeCell ref="G356:G359"/>
    <mergeCell ref="H356:H359"/>
    <mergeCell ref="I356:I359"/>
    <mergeCell ref="J356:J359"/>
    <mergeCell ref="P356:P359"/>
    <mergeCell ref="I352:I355"/>
    <mergeCell ref="J352:J355"/>
    <mergeCell ref="P352:P355"/>
    <mergeCell ref="Q352:Q355"/>
    <mergeCell ref="R352:R355"/>
    <mergeCell ref="A356:A359"/>
    <mergeCell ref="B356:B359"/>
    <mergeCell ref="C356:C359"/>
    <mergeCell ref="D356:D359"/>
    <mergeCell ref="E356:E359"/>
    <mergeCell ref="Q348:Q351"/>
    <mergeCell ref="R348:R351"/>
    <mergeCell ref="A352:A355"/>
    <mergeCell ref="B352:B355"/>
    <mergeCell ref="C352:C355"/>
    <mergeCell ref="D352:D355"/>
    <mergeCell ref="E352:E355"/>
    <mergeCell ref="F352:F355"/>
    <mergeCell ref="G352:G355"/>
    <mergeCell ref="H352:H355"/>
    <mergeCell ref="F348:F351"/>
    <mergeCell ref="G348:G351"/>
    <mergeCell ref="H348:H351"/>
    <mergeCell ref="I348:I351"/>
    <mergeCell ref="J348:J351"/>
    <mergeCell ref="P348:P351"/>
    <mergeCell ref="I344:I347"/>
    <mergeCell ref="J344:J347"/>
    <mergeCell ref="P344:P347"/>
    <mergeCell ref="Q344:Q347"/>
    <mergeCell ref="R344:R347"/>
    <mergeCell ref="A348:A351"/>
    <mergeCell ref="B348:B351"/>
    <mergeCell ref="C348:C351"/>
    <mergeCell ref="D348:D351"/>
    <mergeCell ref="E348:E351"/>
    <mergeCell ref="Q340:Q343"/>
    <mergeCell ref="R340:R343"/>
    <mergeCell ref="A344:A347"/>
    <mergeCell ref="B344:B347"/>
    <mergeCell ref="C344:C347"/>
    <mergeCell ref="D344:D347"/>
    <mergeCell ref="E344:E347"/>
    <mergeCell ref="F344:F347"/>
    <mergeCell ref="G344:G347"/>
    <mergeCell ref="H344:H347"/>
    <mergeCell ref="F340:F343"/>
    <mergeCell ref="G340:G343"/>
    <mergeCell ref="H340:H343"/>
    <mergeCell ref="I340:I343"/>
    <mergeCell ref="J340:J343"/>
    <mergeCell ref="P340:P343"/>
    <mergeCell ref="I336:I339"/>
    <mergeCell ref="J336:J339"/>
    <mergeCell ref="P336:P339"/>
    <mergeCell ref="Q336:Q339"/>
    <mergeCell ref="R336:R339"/>
    <mergeCell ref="A340:A343"/>
    <mergeCell ref="B340:B343"/>
    <mergeCell ref="C340:C343"/>
    <mergeCell ref="D340:D343"/>
    <mergeCell ref="E340:E343"/>
    <mergeCell ref="Q332:Q335"/>
    <mergeCell ref="R332:R335"/>
    <mergeCell ref="A336:A339"/>
    <mergeCell ref="B336:B339"/>
    <mergeCell ref="C336:C339"/>
    <mergeCell ref="D336:D339"/>
    <mergeCell ref="E336:E339"/>
    <mergeCell ref="F336:F339"/>
    <mergeCell ref="G336:G339"/>
    <mergeCell ref="H336:H339"/>
    <mergeCell ref="F332:F335"/>
    <mergeCell ref="G332:G335"/>
    <mergeCell ref="H332:H335"/>
    <mergeCell ref="I332:I335"/>
    <mergeCell ref="J332:J335"/>
    <mergeCell ref="P332:P335"/>
    <mergeCell ref="I328:I331"/>
    <mergeCell ref="J328:J331"/>
    <mergeCell ref="P328:P331"/>
    <mergeCell ref="Q328:Q331"/>
    <mergeCell ref="R328:R331"/>
    <mergeCell ref="A332:A335"/>
    <mergeCell ref="B332:B335"/>
    <mergeCell ref="C332:C335"/>
    <mergeCell ref="D332:D335"/>
    <mergeCell ref="E332:E335"/>
    <mergeCell ref="Q324:Q327"/>
    <mergeCell ref="R324:R327"/>
    <mergeCell ref="A328:A331"/>
    <mergeCell ref="B328:B331"/>
    <mergeCell ref="C328:C331"/>
    <mergeCell ref="D328:D331"/>
    <mergeCell ref="E328:E331"/>
    <mergeCell ref="F328:F331"/>
    <mergeCell ref="G328:G331"/>
    <mergeCell ref="H328:H331"/>
    <mergeCell ref="F324:F327"/>
    <mergeCell ref="G324:G327"/>
    <mergeCell ref="H324:H327"/>
    <mergeCell ref="I324:I327"/>
    <mergeCell ref="J324:J327"/>
    <mergeCell ref="P324:P327"/>
    <mergeCell ref="I320:I323"/>
    <mergeCell ref="J320:J323"/>
    <mergeCell ref="P320:P323"/>
    <mergeCell ref="Q320:Q323"/>
    <mergeCell ref="R320:R323"/>
    <mergeCell ref="A324:A327"/>
    <mergeCell ref="B324:B327"/>
    <mergeCell ref="C324:C327"/>
    <mergeCell ref="D324:D327"/>
    <mergeCell ref="E324:E327"/>
    <mergeCell ref="Q316:Q319"/>
    <mergeCell ref="R316:R319"/>
    <mergeCell ref="A320:A323"/>
    <mergeCell ref="B320:B323"/>
    <mergeCell ref="C320:C323"/>
    <mergeCell ref="D320:D323"/>
    <mergeCell ref="E320:E323"/>
    <mergeCell ref="F320:F323"/>
    <mergeCell ref="G320:G323"/>
    <mergeCell ref="H320:H323"/>
    <mergeCell ref="F316:F319"/>
    <mergeCell ref="G316:G319"/>
    <mergeCell ref="H316:H319"/>
    <mergeCell ref="I316:I319"/>
    <mergeCell ref="J316:J319"/>
    <mergeCell ref="P316:P319"/>
    <mergeCell ref="I312:I315"/>
    <mergeCell ref="J312:J315"/>
    <mergeCell ref="P312:P315"/>
    <mergeCell ref="Q312:Q315"/>
    <mergeCell ref="R312:R315"/>
    <mergeCell ref="A316:A319"/>
    <mergeCell ref="B316:B319"/>
    <mergeCell ref="C316:C319"/>
    <mergeCell ref="D316:D319"/>
    <mergeCell ref="E316:E319"/>
    <mergeCell ref="Q308:Q311"/>
    <mergeCell ref="R308:R311"/>
    <mergeCell ref="A312:A315"/>
    <mergeCell ref="B312:B315"/>
    <mergeCell ref="C312:C315"/>
    <mergeCell ref="D312:D315"/>
    <mergeCell ref="E312:E315"/>
    <mergeCell ref="F312:F315"/>
    <mergeCell ref="G312:G315"/>
    <mergeCell ref="H312:H315"/>
    <mergeCell ref="F308:F311"/>
    <mergeCell ref="G308:G311"/>
    <mergeCell ref="H308:H311"/>
    <mergeCell ref="I308:I311"/>
    <mergeCell ref="J308:J311"/>
    <mergeCell ref="P308:P311"/>
    <mergeCell ref="J304:J307"/>
    <mergeCell ref="P304:P307"/>
    <mergeCell ref="Q304:Q307"/>
    <mergeCell ref="R304:R307"/>
    <mergeCell ref="A308:A311"/>
    <mergeCell ref="B308:B311"/>
    <mergeCell ref="C308:C311"/>
    <mergeCell ref="D308:D311"/>
    <mergeCell ref="E308:E311"/>
    <mergeCell ref="Q300:Q303"/>
    <mergeCell ref="R300:R303"/>
    <mergeCell ref="A304:A307"/>
    <mergeCell ref="B304:B307"/>
    <mergeCell ref="C304:C307"/>
    <mergeCell ref="D304:D307"/>
    <mergeCell ref="E304:E307"/>
    <mergeCell ref="F304:F307"/>
    <mergeCell ref="G304:G307"/>
    <mergeCell ref="H304:H307"/>
    <mergeCell ref="F300:F303"/>
    <mergeCell ref="G300:G303"/>
    <mergeCell ref="H300:H303"/>
    <mergeCell ref="I300:I303"/>
    <mergeCell ref="J300:J303"/>
    <mergeCell ref="P300:P303"/>
    <mergeCell ref="R296:R299"/>
    <mergeCell ref="A300:A303"/>
    <mergeCell ref="B300:B303"/>
    <mergeCell ref="C300:C303"/>
    <mergeCell ref="D300:D303"/>
    <mergeCell ref="E300:E303"/>
    <mergeCell ref="Q292:Q295"/>
    <mergeCell ref="R292:R295"/>
    <mergeCell ref="A296:A299"/>
    <mergeCell ref="B296:B299"/>
    <mergeCell ref="C296:C299"/>
    <mergeCell ref="D296:D299"/>
    <mergeCell ref="E296:E299"/>
    <mergeCell ref="F296:F299"/>
    <mergeCell ref="G296:G299"/>
    <mergeCell ref="H296:H299"/>
    <mergeCell ref="F292:F295"/>
    <mergeCell ref="G292:G295"/>
    <mergeCell ref="H292:H295"/>
    <mergeCell ref="I292:I295"/>
    <mergeCell ref="J292:J295"/>
    <mergeCell ref="P292:P295"/>
    <mergeCell ref="R288:R291"/>
    <mergeCell ref="A292:A295"/>
    <mergeCell ref="B292:B295"/>
    <mergeCell ref="C292:C295"/>
    <mergeCell ref="D292:D295"/>
    <mergeCell ref="E292:E295"/>
    <mergeCell ref="Q284:Q287"/>
    <mergeCell ref="R284:R287"/>
    <mergeCell ref="A288:A291"/>
    <mergeCell ref="B288:B291"/>
    <mergeCell ref="C288:C291"/>
    <mergeCell ref="D288:D291"/>
    <mergeCell ref="E288:E291"/>
    <mergeCell ref="F288:F291"/>
    <mergeCell ref="G288:G291"/>
    <mergeCell ref="H288:H291"/>
    <mergeCell ref="F284:F287"/>
    <mergeCell ref="G284:G287"/>
    <mergeCell ref="H284:H287"/>
    <mergeCell ref="I284:I287"/>
    <mergeCell ref="J284:J287"/>
    <mergeCell ref="P284:P287"/>
    <mergeCell ref="R264:R267"/>
    <mergeCell ref="A268:A271"/>
    <mergeCell ref="B268:B271"/>
    <mergeCell ref="C268:C271"/>
    <mergeCell ref="D268:D271"/>
    <mergeCell ref="E268:E271"/>
    <mergeCell ref="I280:I283"/>
    <mergeCell ref="J280:J283"/>
    <mergeCell ref="P280:P283"/>
    <mergeCell ref="Q280:Q283"/>
    <mergeCell ref="R280:R283"/>
    <mergeCell ref="A284:A287"/>
    <mergeCell ref="B284:B287"/>
    <mergeCell ref="C284:C287"/>
    <mergeCell ref="D284:D287"/>
    <mergeCell ref="E284:E287"/>
    <mergeCell ref="Q276:Q279"/>
    <mergeCell ref="R276:R279"/>
    <mergeCell ref="A280:A283"/>
    <mergeCell ref="B280:B283"/>
    <mergeCell ref="C280:C283"/>
    <mergeCell ref="D280:D283"/>
    <mergeCell ref="E280:E283"/>
    <mergeCell ref="F280:F283"/>
    <mergeCell ref="G280:G283"/>
    <mergeCell ref="H280:H283"/>
    <mergeCell ref="F276:F279"/>
    <mergeCell ref="G276:G279"/>
    <mergeCell ref="H276:H279"/>
    <mergeCell ref="I276:I279"/>
    <mergeCell ref="J276:J279"/>
    <mergeCell ref="P276:P279"/>
    <mergeCell ref="R272:R275"/>
    <mergeCell ref="A276:A279"/>
    <mergeCell ref="Q268:Q271"/>
    <mergeCell ref="R268:R271"/>
    <mergeCell ref="A272:A275"/>
    <mergeCell ref="B272:B275"/>
    <mergeCell ref="C272:C275"/>
    <mergeCell ref="D272:D275"/>
    <mergeCell ref="E272:E275"/>
    <mergeCell ref="F272:F275"/>
    <mergeCell ref="G272:G275"/>
    <mergeCell ref="H272:H275"/>
    <mergeCell ref="F268:F271"/>
    <mergeCell ref="G268:G271"/>
    <mergeCell ref="H268:H271"/>
    <mergeCell ref="I268:I271"/>
    <mergeCell ref="J268:J271"/>
    <mergeCell ref="P268:P271"/>
    <mergeCell ref="B276:B279"/>
    <mergeCell ref="C276:C279"/>
    <mergeCell ref="D276:D279"/>
    <mergeCell ref="E276:E279"/>
    <mergeCell ref="H411:Q411"/>
    <mergeCell ref="A264:A267"/>
    <mergeCell ref="B264:B267"/>
    <mergeCell ref="C264:C267"/>
    <mergeCell ref="D264:D267"/>
    <mergeCell ref="E264:E267"/>
    <mergeCell ref="F264:F267"/>
    <mergeCell ref="G264:G267"/>
    <mergeCell ref="H264:H267"/>
    <mergeCell ref="G260:G263"/>
    <mergeCell ref="H260:H263"/>
    <mergeCell ref="I260:I263"/>
    <mergeCell ref="J260:J263"/>
    <mergeCell ref="P260:P263"/>
    <mergeCell ref="Q260:Q263"/>
    <mergeCell ref="I272:I275"/>
    <mergeCell ref="J272:J275"/>
    <mergeCell ref="P272:P275"/>
    <mergeCell ref="Q272:Q275"/>
    <mergeCell ref="I264:I267"/>
    <mergeCell ref="J264:J267"/>
    <mergeCell ref="P264:P267"/>
    <mergeCell ref="Q264:Q267"/>
    <mergeCell ref="I288:I291"/>
    <mergeCell ref="J288:J291"/>
    <mergeCell ref="P288:P291"/>
    <mergeCell ref="Q288:Q291"/>
    <mergeCell ref="I296:I299"/>
    <mergeCell ref="J296:J299"/>
    <mergeCell ref="P296:P299"/>
    <mergeCell ref="Q296:Q299"/>
    <mergeCell ref="I304:I307"/>
    <mergeCell ref="J256:J259"/>
    <mergeCell ref="P256:P259"/>
    <mergeCell ref="Q256:Q259"/>
    <mergeCell ref="R256:R259"/>
    <mergeCell ref="A260:A263"/>
    <mergeCell ref="B260:B263"/>
    <mergeCell ref="C260:C263"/>
    <mergeCell ref="D260:D263"/>
    <mergeCell ref="E260:E263"/>
    <mergeCell ref="F260:F263"/>
    <mergeCell ref="R252:R255"/>
    <mergeCell ref="A256:A259"/>
    <mergeCell ref="B256:B259"/>
    <mergeCell ref="C256:C259"/>
    <mergeCell ref="D256:D259"/>
    <mergeCell ref="E256:E259"/>
    <mergeCell ref="F256:F259"/>
    <mergeCell ref="G256:G259"/>
    <mergeCell ref="H256:H259"/>
    <mergeCell ref="I256:I259"/>
    <mergeCell ref="G252:G255"/>
    <mergeCell ref="H252:H255"/>
    <mergeCell ref="I252:I255"/>
    <mergeCell ref="J252:J255"/>
    <mergeCell ref="P252:P255"/>
    <mergeCell ref="Q252:Q255"/>
    <mergeCell ref="R260:R263"/>
    <mergeCell ref="J248:J251"/>
    <mergeCell ref="P248:P251"/>
    <mergeCell ref="Q248:Q251"/>
    <mergeCell ref="R248:R251"/>
    <mergeCell ref="A252:A255"/>
    <mergeCell ref="B252:B255"/>
    <mergeCell ref="C252:C255"/>
    <mergeCell ref="D252:D255"/>
    <mergeCell ref="E252:E255"/>
    <mergeCell ref="F252:F255"/>
    <mergeCell ref="R244:R247"/>
    <mergeCell ref="A248:A251"/>
    <mergeCell ref="B248:B251"/>
    <mergeCell ref="C248:C251"/>
    <mergeCell ref="D248:D251"/>
    <mergeCell ref="E248:E251"/>
    <mergeCell ref="F248:F251"/>
    <mergeCell ref="G248:G251"/>
    <mergeCell ref="H248:H251"/>
    <mergeCell ref="I248:I251"/>
    <mergeCell ref="G244:G247"/>
    <mergeCell ref="H244:H247"/>
    <mergeCell ref="I244:I247"/>
    <mergeCell ref="J244:J247"/>
    <mergeCell ref="P244:P247"/>
    <mergeCell ref="Q244:Q247"/>
    <mergeCell ref="J240:J243"/>
    <mergeCell ref="P240:P243"/>
    <mergeCell ref="Q240:Q243"/>
    <mergeCell ref="R240:R243"/>
    <mergeCell ref="A244:A247"/>
    <mergeCell ref="B244:B247"/>
    <mergeCell ref="C244:C247"/>
    <mergeCell ref="D244:D247"/>
    <mergeCell ref="E244:E247"/>
    <mergeCell ref="F244:F247"/>
    <mergeCell ref="R236:R239"/>
    <mergeCell ref="A240:A243"/>
    <mergeCell ref="B240:B243"/>
    <mergeCell ref="C240:C243"/>
    <mergeCell ref="D240:D243"/>
    <mergeCell ref="E240:E243"/>
    <mergeCell ref="F240:F243"/>
    <mergeCell ref="G240:G243"/>
    <mergeCell ref="H240:H243"/>
    <mergeCell ref="I240:I243"/>
    <mergeCell ref="G236:G239"/>
    <mergeCell ref="H236:H239"/>
    <mergeCell ref="I236:I239"/>
    <mergeCell ref="J236:J239"/>
    <mergeCell ref="P236:P239"/>
    <mergeCell ref="Q236:Q239"/>
    <mergeCell ref="J232:J235"/>
    <mergeCell ref="P232:P235"/>
    <mergeCell ref="Q232:Q235"/>
    <mergeCell ref="R232:R235"/>
    <mergeCell ref="A236:A239"/>
    <mergeCell ref="B236:B239"/>
    <mergeCell ref="C236:C239"/>
    <mergeCell ref="D236:D239"/>
    <mergeCell ref="E236:E239"/>
    <mergeCell ref="F236:F239"/>
    <mergeCell ref="R228:R231"/>
    <mergeCell ref="A232:A235"/>
    <mergeCell ref="B232:B235"/>
    <mergeCell ref="C232:C235"/>
    <mergeCell ref="D232:D235"/>
    <mergeCell ref="E232:E235"/>
    <mergeCell ref="F232:F235"/>
    <mergeCell ref="G232:G235"/>
    <mergeCell ref="H232:H235"/>
    <mergeCell ref="I232:I235"/>
    <mergeCell ref="G228:G231"/>
    <mergeCell ref="H228:H231"/>
    <mergeCell ref="I228:I231"/>
    <mergeCell ref="J228:J231"/>
    <mergeCell ref="P228:P231"/>
    <mergeCell ref="Q228:Q231"/>
    <mergeCell ref="J224:J227"/>
    <mergeCell ref="P224:P227"/>
    <mergeCell ref="Q224:Q227"/>
    <mergeCell ref="R224:R227"/>
    <mergeCell ref="A228:A231"/>
    <mergeCell ref="B228:B231"/>
    <mergeCell ref="C228:C231"/>
    <mergeCell ref="D228:D231"/>
    <mergeCell ref="E228:E231"/>
    <mergeCell ref="F228:F231"/>
    <mergeCell ref="R220:R223"/>
    <mergeCell ref="A224:A227"/>
    <mergeCell ref="B224:B227"/>
    <mergeCell ref="C224:C227"/>
    <mergeCell ref="D224:D227"/>
    <mergeCell ref="E224:E227"/>
    <mergeCell ref="F224:F227"/>
    <mergeCell ref="G224:G227"/>
    <mergeCell ref="H224:H227"/>
    <mergeCell ref="I224:I227"/>
    <mergeCell ref="G220:G223"/>
    <mergeCell ref="H220:H223"/>
    <mergeCell ref="I220:I223"/>
    <mergeCell ref="J220:J223"/>
    <mergeCell ref="P220:P223"/>
    <mergeCell ref="Q220:Q223"/>
    <mergeCell ref="J216:J219"/>
    <mergeCell ref="P216:P219"/>
    <mergeCell ref="Q216:Q219"/>
    <mergeCell ref="R216:R219"/>
    <mergeCell ref="A220:A223"/>
    <mergeCell ref="B220:B223"/>
    <mergeCell ref="C220:C223"/>
    <mergeCell ref="D220:D223"/>
    <mergeCell ref="E220:E223"/>
    <mergeCell ref="F220:F223"/>
    <mergeCell ref="R212:R215"/>
    <mergeCell ref="A216:A219"/>
    <mergeCell ref="B216:B219"/>
    <mergeCell ref="C216:C219"/>
    <mergeCell ref="D216:D219"/>
    <mergeCell ref="E216:E219"/>
    <mergeCell ref="F216:F219"/>
    <mergeCell ref="G216:G219"/>
    <mergeCell ref="H216:H219"/>
    <mergeCell ref="I216:I219"/>
    <mergeCell ref="G212:G215"/>
    <mergeCell ref="H212:H215"/>
    <mergeCell ref="I212:I215"/>
    <mergeCell ref="J212:J215"/>
    <mergeCell ref="P212:P215"/>
    <mergeCell ref="Q212:Q215"/>
    <mergeCell ref="J208:J211"/>
    <mergeCell ref="P208:P211"/>
    <mergeCell ref="Q208:Q211"/>
    <mergeCell ref="R208:R211"/>
    <mergeCell ref="A212:A215"/>
    <mergeCell ref="B212:B215"/>
    <mergeCell ref="C212:C215"/>
    <mergeCell ref="D212:D215"/>
    <mergeCell ref="E212:E215"/>
    <mergeCell ref="F212:F215"/>
    <mergeCell ref="R204:R207"/>
    <mergeCell ref="A208:A211"/>
    <mergeCell ref="B208:B211"/>
    <mergeCell ref="C208:C211"/>
    <mergeCell ref="D208:D211"/>
    <mergeCell ref="E208:E211"/>
    <mergeCell ref="F208:F211"/>
    <mergeCell ref="G208:G211"/>
    <mergeCell ref="H208:H211"/>
    <mergeCell ref="I208:I211"/>
    <mergeCell ref="G204:G207"/>
    <mergeCell ref="H204:H207"/>
    <mergeCell ref="I204:I207"/>
    <mergeCell ref="J204:J207"/>
    <mergeCell ref="P204:P207"/>
    <mergeCell ref="Q204:Q207"/>
    <mergeCell ref="J200:J203"/>
    <mergeCell ref="P200:P203"/>
    <mergeCell ref="Q200:Q203"/>
    <mergeCell ref="R200:R203"/>
    <mergeCell ref="A204:A207"/>
    <mergeCell ref="B204:B207"/>
    <mergeCell ref="C204:C207"/>
    <mergeCell ref="D204:D207"/>
    <mergeCell ref="E204:E207"/>
    <mergeCell ref="F204:F207"/>
    <mergeCell ref="R196:R199"/>
    <mergeCell ref="A200:A203"/>
    <mergeCell ref="B200:B203"/>
    <mergeCell ref="C200:C203"/>
    <mergeCell ref="D200:D203"/>
    <mergeCell ref="E200:E203"/>
    <mergeCell ref="F200:F203"/>
    <mergeCell ref="G200:G203"/>
    <mergeCell ref="H200:H203"/>
    <mergeCell ref="I200:I203"/>
    <mergeCell ref="G196:G199"/>
    <mergeCell ref="H196:H199"/>
    <mergeCell ref="I196:I199"/>
    <mergeCell ref="J196:J199"/>
    <mergeCell ref="P196:P199"/>
    <mergeCell ref="Q196:Q199"/>
    <mergeCell ref="J192:J195"/>
    <mergeCell ref="P192:P195"/>
    <mergeCell ref="Q192:Q195"/>
    <mergeCell ref="R192:R195"/>
    <mergeCell ref="A196:A199"/>
    <mergeCell ref="B196:B199"/>
    <mergeCell ref="C196:C199"/>
    <mergeCell ref="D196:D199"/>
    <mergeCell ref="E196:E199"/>
    <mergeCell ref="F196:F199"/>
    <mergeCell ref="R188:R191"/>
    <mergeCell ref="A192:A195"/>
    <mergeCell ref="B192:B195"/>
    <mergeCell ref="C192:C195"/>
    <mergeCell ref="D192:D195"/>
    <mergeCell ref="E192:E195"/>
    <mergeCell ref="F192:F195"/>
    <mergeCell ref="G192:G195"/>
    <mergeCell ref="H192:H195"/>
    <mergeCell ref="I192:I195"/>
    <mergeCell ref="G188:G191"/>
    <mergeCell ref="H188:H191"/>
    <mergeCell ref="I188:I191"/>
    <mergeCell ref="J188:J191"/>
    <mergeCell ref="P188:P191"/>
    <mergeCell ref="Q188:Q191"/>
    <mergeCell ref="J184:J187"/>
    <mergeCell ref="P184:P187"/>
    <mergeCell ref="Q184:Q187"/>
    <mergeCell ref="R184:R187"/>
    <mergeCell ref="A188:A191"/>
    <mergeCell ref="B188:B191"/>
    <mergeCell ref="C188:C191"/>
    <mergeCell ref="D188:D191"/>
    <mergeCell ref="E188:E191"/>
    <mergeCell ref="F188:F191"/>
    <mergeCell ref="R180:R183"/>
    <mergeCell ref="A184:A187"/>
    <mergeCell ref="B184:B187"/>
    <mergeCell ref="C184:C187"/>
    <mergeCell ref="D184:D187"/>
    <mergeCell ref="E184:E187"/>
    <mergeCell ref="F184:F187"/>
    <mergeCell ref="G184:G187"/>
    <mergeCell ref="H184:H187"/>
    <mergeCell ref="I184:I187"/>
    <mergeCell ref="G180:G183"/>
    <mergeCell ref="H180:H183"/>
    <mergeCell ref="I180:I183"/>
    <mergeCell ref="J180:J183"/>
    <mergeCell ref="P180:P183"/>
    <mergeCell ref="Q180:Q183"/>
    <mergeCell ref="J176:J179"/>
    <mergeCell ref="P176:P179"/>
    <mergeCell ref="Q176:Q179"/>
    <mergeCell ref="R176:R179"/>
    <mergeCell ref="A180:A183"/>
    <mergeCell ref="B180:B183"/>
    <mergeCell ref="C180:C183"/>
    <mergeCell ref="D180:D183"/>
    <mergeCell ref="E180:E183"/>
    <mergeCell ref="F180:F183"/>
    <mergeCell ref="R172:R175"/>
    <mergeCell ref="A176:A179"/>
    <mergeCell ref="B176:B179"/>
    <mergeCell ref="C176:C179"/>
    <mergeCell ref="D176:D179"/>
    <mergeCell ref="E176:E179"/>
    <mergeCell ref="F176:F179"/>
    <mergeCell ref="G176:G179"/>
    <mergeCell ref="H176:H179"/>
    <mergeCell ref="I176:I179"/>
    <mergeCell ref="G172:G175"/>
    <mergeCell ref="H172:H175"/>
    <mergeCell ref="I172:I175"/>
    <mergeCell ref="J172:J175"/>
    <mergeCell ref="P172:P175"/>
    <mergeCell ref="Q172:Q175"/>
    <mergeCell ref="J168:J171"/>
    <mergeCell ref="P168:P171"/>
    <mergeCell ref="Q168:Q171"/>
    <mergeCell ref="R168:R171"/>
    <mergeCell ref="A172:A175"/>
    <mergeCell ref="B172:B175"/>
    <mergeCell ref="C172:C175"/>
    <mergeCell ref="D172:D175"/>
    <mergeCell ref="E172:E175"/>
    <mergeCell ref="F172:F175"/>
    <mergeCell ref="R164:R167"/>
    <mergeCell ref="A168:A171"/>
    <mergeCell ref="B168:B171"/>
    <mergeCell ref="C168:C171"/>
    <mergeCell ref="D168:D171"/>
    <mergeCell ref="E168:E171"/>
    <mergeCell ref="F168:F171"/>
    <mergeCell ref="G168:G171"/>
    <mergeCell ref="H168:H171"/>
    <mergeCell ref="I168:I171"/>
    <mergeCell ref="G164:G167"/>
    <mergeCell ref="H164:H167"/>
    <mergeCell ref="I164:I167"/>
    <mergeCell ref="J164:J167"/>
    <mergeCell ref="P164:P167"/>
    <mergeCell ref="Q164:Q167"/>
    <mergeCell ref="J160:J163"/>
    <mergeCell ref="P160:P163"/>
    <mergeCell ref="Q160:Q163"/>
    <mergeCell ref="R160:R163"/>
    <mergeCell ref="A164:A167"/>
    <mergeCell ref="B164:B167"/>
    <mergeCell ref="C164:C167"/>
    <mergeCell ref="D164:D167"/>
    <mergeCell ref="E164:E167"/>
    <mergeCell ref="F164:F167"/>
    <mergeCell ref="R156:R159"/>
    <mergeCell ref="A160:A163"/>
    <mergeCell ref="B160:B163"/>
    <mergeCell ref="C160:C163"/>
    <mergeCell ref="D160:D163"/>
    <mergeCell ref="E160:E163"/>
    <mergeCell ref="F160:F163"/>
    <mergeCell ref="G160:G163"/>
    <mergeCell ref="H160:H163"/>
    <mergeCell ref="I160:I163"/>
    <mergeCell ref="G156:G159"/>
    <mergeCell ref="H156:H159"/>
    <mergeCell ref="I156:I159"/>
    <mergeCell ref="J156:J159"/>
    <mergeCell ref="P156:P159"/>
    <mergeCell ref="Q156:Q159"/>
    <mergeCell ref="J152:J155"/>
    <mergeCell ref="P152:P155"/>
    <mergeCell ref="Q152:Q155"/>
    <mergeCell ref="R152:R155"/>
    <mergeCell ref="A156:A159"/>
    <mergeCell ref="B156:B159"/>
    <mergeCell ref="C156:C159"/>
    <mergeCell ref="D156:D159"/>
    <mergeCell ref="E156:E159"/>
    <mergeCell ref="F156:F159"/>
    <mergeCell ref="R148:R151"/>
    <mergeCell ref="A152:A155"/>
    <mergeCell ref="B152:B155"/>
    <mergeCell ref="C152:C155"/>
    <mergeCell ref="D152:D155"/>
    <mergeCell ref="E152:E155"/>
    <mergeCell ref="F152:F155"/>
    <mergeCell ref="G152:G155"/>
    <mergeCell ref="H152:H155"/>
    <mergeCell ref="I152:I155"/>
    <mergeCell ref="G148:G151"/>
    <mergeCell ref="H148:H151"/>
    <mergeCell ref="I148:I151"/>
    <mergeCell ref="J148:J151"/>
    <mergeCell ref="P148:P151"/>
    <mergeCell ref="Q148:Q151"/>
    <mergeCell ref="J144:J147"/>
    <mergeCell ref="P144:P147"/>
    <mergeCell ref="Q144:Q147"/>
    <mergeCell ref="R144:R147"/>
    <mergeCell ref="A148:A151"/>
    <mergeCell ref="B148:B151"/>
    <mergeCell ref="C148:C151"/>
    <mergeCell ref="D148:D151"/>
    <mergeCell ref="E148:E151"/>
    <mergeCell ref="F148:F151"/>
    <mergeCell ref="R140:R143"/>
    <mergeCell ref="A144:A147"/>
    <mergeCell ref="B144:B147"/>
    <mergeCell ref="C144:C147"/>
    <mergeCell ref="D144:D147"/>
    <mergeCell ref="E144:E147"/>
    <mergeCell ref="F144:F147"/>
    <mergeCell ref="G144:G147"/>
    <mergeCell ref="H144:H147"/>
    <mergeCell ref="I144:I147"/>
    <mergeCell ref="G140:G143"/>
    <mergeCell ref="H140:H143"/>
    <mergeCell ref="I140:I143"/>
    <mergeCell ref="J140:J143"/>
    <mergeCell ref="P140:P143"/>
    <mergeCell ref="Q140:Q143"/>
    <mergeCell ref="J136:J139"/>
    <mergeCell ref="P136:P139"/>
    <mergeCell ref="Q136:Q139"/>
    <mergeCell ref="R136:R139"/>
    <mergeCell ref="A140:A143"/>
    <mergeCell ref="B140:B143"/>
    <mergeCell ref="C140:C143"/>
    <mergeCell ref="D140:D143"/>
    <mergeCell ref="E140:E143"/>
    <mergeCell ref="F140:F143"/>
    <mergeCell ref="R132:R135"/>
    <mergeCell ref="A136:A139"/>
    <mergeCell ref="B136:B139"/>
    <mergeCell ref="C136:C139"/>
    <mergeCell ref="D136:D139"/>
    <mergeCell ref="E136:E139"/>
    <mergeCell ref="F136:F139"/>
    <mergeCell ref="G136:G139"/>
    <mergeCell ref="H136:H139"/>
    <mergeCell ref="I136:I139"/>
    <mergeCell ref="G132:G135"/>
    <mergeCell ref="H132:H135"/>
    <mergeCell ref="I132:I135"/>
    <mergeCell ref="J132:J135"/>
    <mergeCell ref="P132:P135"/>
    <mergeCell ref="Q132:Q135"/>
    <mergeCell ref="J128:J131"/>
    <mergeCell ref="P128:P131"/>
    <mergeCell ref="Q128:Q131"/>
    <mergeCell ref="R128:R131"/>
    <mergeCell ref="A132:A135"/>
    <mergeCell ref="B132:B135"/>
    <mergeCell ref="C132:C135"/>
    <mergeCell ref="D132:D135"/>
    <mergeCell ref="E132:E135"/>
    <mergeCell ref="F132:F135"/>
    <mergeCell ref="R124:R127"/>
    <mergeCell ref="A128:A131"/>
    <mergeCell ref="B128:B131"/>
    <mergeCell ref="C128:C131"/>
    <mergeCell ref="D128:D131"/>
    <mergeCell ref="E128:E131"/>
    <mergeCell ref="F128:F131"/>
    <mergeCell ref="G128:G131"/>
    <mergeCell ref="H128:H131"/>
    <mergeCell ref="I128:I131"/>
    <mergeCell ref="G124:G127"/>
    <mergeCell ref="H124:H127"/>
    <mergeCell ref="I124:I127"/>
    <mergeCell ref="J124:J127"/>
    <mergeCell ref="P124:P127"/>
    <mergeCell ref="Q124:Q127"/>
    <mergeCell ref="J120:J123"/>
    <mergeCell ref="P120:P123"/>
    <mergeCell ref="Q120:Q123"/>
    <mergeCell ref="R120:R123"/>
    <mergeCell ref="A124:A127"/>
    <mergeCell ref="B124:B127"/>
    <mergeCell ref="C124:C127"/>
    <mergeCell ref="D124:D127"/>
    <mergeCell ref="E124:E127"/>
    <mergeCell ref="F124:F127"/>
    <mergeCell ref="R116:R119"/>
    <mergeCell ref="A120:A123"/>
    <mergeCell ref="B120:B123"/>
    <mergeCell ref="C120:C123"/>
    <mergeCell ref="D120:D123"/>
    <mergeCell ref="E120:E123"/>
    <mergeCell ref="F120:F123"/>
    <mergeCell ref="G120:G123"/>
    <mergeCell ref="H120:H123"/>
    <mergeCell ref="I120:I123"/>
    <mergeCell ref="G116:G119"/>
    <mergeCell ref="H116:H119"/>
    <mergeCell ref="I116:I119"/>
    <mergeCell ref="J116:J119"/>
    <mergeCell ref="P116:P119"/>
    <mergeCell ref="Q116:Q119"/>
    <mergeCell ref="J112:J115"/>
    <mergeCell ref="P112:P115"/>
    <mergeCell ref="Q112:Q115"/>
    <mergeCell ref="R112:R115"/>
    <mergeCell ref="A116:A119"/>
    <mergeCell ref="B116:B119"/>
    <mergeCell ref="C116:C119"/>
    <mergeCell ref="D116:D119"/>
    <mergeCell ref="E116:E119"/>
    <mergeCell ref="F116:F119"/>
    <mergeCell ref="R108:R111"/>
    <mergeCell ref="A112:A115"/>
    <mergeCell ref="B112:B115"/>
    <mergeCell ref="C112:C115"/>
    <mergeCell ref="D112:D115"/>
    <mergeCell ref="E112:E115"/>
    <mergeCell ref="F112:F115"/>
    <mergeCell ref="G112:G115"/>
    <mergeCell ref="H112:H115"/>
    <mergeCell ref="I112:I115"/>
    <mergeCell ref="G108:G111"/>
    <mergeCell ref="H108:H111"/>
    <mergeCell ref="I108:I111"/>
    <mergeCell ref="J108:J111"/>
    <mergeCell ref="P108:P111"/>
    <mergeCell ref="Q108:Q111"/>
    <mergeCell ref="J104:J107"/>
    <mergeCell ref="P104:P107"/>
    <mergeCell ref="Q104:Q107"/>
    <mergeCell ref="R104:R107"/>
    <mergeCell ref="A108:A111"/>
    <mergeCell ref="B108:B111"/>
    <mergeCell ref="C108:C111"/>
    <mergeCell ref="D108:D111"/>
    <mergeCell ref="E108:E111"/>
    <mergeCell ref="F108:F111"/>
    <mergeCell ref="R100:R103"/>
    <mergeCell ref="A104:A107"/>
    <mergeCell ref="B104:B107"/>
    <mergeCell ref="C104:C107"/>
    <mergeCell ref="D104:D107"/>
    <mergeCell ref="E104:E107"/>
    <mergeCell ref="F104:F107"/>
    <mergeCell ref="G104:G107"/>
    <mergeCell ref="H104:H107"/>
    <mergeCell ref="I104:I107"/>
    <mergeCell ref="G100:G103"/>
    <mergeCell ref="H100:H103"/>
    <mergeCell ref="I100:I103"/>
    <mergeCell ref="J100:J103"/>
    <mergeCell ref="P100:P103"/>
    <mergeCell ref="Q100:Q103"/>
    <mergeCell ref="J96:J99"/>
    <mergeCell ref="P96:P99"/>
    <mergeCell ref="Q96:Q99"/>
    <mergeCell ref="R96:R99"/>
    <mergeCell ref="A100:A103"/>
    <mergeCell ref="B100:B103"/>
    <mergeCell ref="C100:C103"/>
    <mergeCell ref="D100:D103"/>
    <mergeCell ref="E100:E103"/>
    <mergeCell ref="F100:F103"/>
    <mergeCell ref="R92:R95"/>
    <mergeCell ref="A96:A99"/>
    <mergeCell ref="B96:B99"/>
    <mergeCell ref="C96:C99"/>
    <mergeCell ref="D96:D99"/>
    <mergeCell ref="E96:E99"/>
    <mergeCell ref="F96:F99"/>
    <mergeCell ref="G96:G99"/>
    <mergeCell ref="H96:H99"/>
    <mergeCell ref="I96:I99"/>
    <mergeCell ref="G92:G95"/>
    <mergeCell ref="H92:H95"/>
    <mergeCell ref="I92:I95"/>
    <mergeCell ref="J92:J95"/>
    <mergeCell ref="P92:P95"/>
    <mergeCell ref="Q92:Q95"/>
    <mergeCell ref="J88:J91"/>
    <mergeCell ref="P88:P91"/>
    <mergeCell ref="Q88:Q91"/>
    <mergeCell ref="R88:R91"/>
    <mergeCell ref="A92:A95"/>
    <mergeCell ref="B92:B95"/>
    <mergeCell ref="C92:C95"/>
    <mergeCell ref="D92:D95"/>
    <mergeCell ref="E92:E95"/>
    <mergeCell ref="F92:F95"/>
    <mergeCell ref="R84:R87"/>
    <mergeCell ref="A88:A91"/>
    <mergeCell ref="B88:B91"/>
    <mergeCell ref="C88:C91"/>
    <mergeCell ref="D88:D91"/>
    <mergeCell ref="E88:E91"/>
    <mergeCell ref="F88:F91"/>
    <mergeCell ref="G88:G91"/>
    <mergeCell ref="H88:H91"/>
    <mergeCell ref="I88:I91"/>
    <mergeCell ref="G84:G87"/>
    <mergeCell ref="H84:H87"/>
    <mergeCell ref="I84:I87"/>
    <mergeCell ref="J84:J87"/>
    <mergeCell ref="P84:P87"/>
    <mergeCell ref="Q84:Q87"/>
    <mergeCell ref="J80:J83"/>
    <mergeCell ref="P80:P83"/>
    <mergeCell ref="Q80:Q83"/>
    <mergeCell ref="R80:R83"/>
    <mergeCell ref="A84:A87"/>
    <mergeCell ref="B84:B87"/>
    <mergeCell ref="C84:C87"/>
    <mergeCell ref="D84:D87"/>
    <mergeCell ref="E84:E87"/>
    <mergeCell ref="F84:F87"/>
    <mergeCell ref="R76:R79"/>
    <mergeCell ref="A80:A83"/>
    <mergeCell ref="B80:B83"/>
    <mergeCell ref="C80:C83"/>
    <mergeCell ref="D80:D83"/>
    <mergeCell ref="E80:E83"/>
    <mergeCell ref="F80:F83"/>
    <mergeCell ref="G80:G83"/>
    <mergeCell ref="H80:H83"/>
    <mergeCell ref="I80:I83"/>
    <mergeCell ref="G76:G79"/>
    <mergeCell ref="H76:H79"/>
    <mergeCell ref="I76:I79"/>
    <mergeCell ref="J76:J79"/>
    <mergeCell ref="P76:P79"/>
    <mergeCell ref="Q76:Q79"/>
    <mergeCell ref="J72:J75"/>
    <mergeCell ref="P72:P75"/>
    <mergeCell ref="Q72:Q75"/>
    <mergeCell ref="R72:R75"/>
    <mergeCell ref="A76:A79"/>
    <mergeCell ref="B76:B79"/>
    <mergeCell ref="C76:C79"/>
    <mergeCell ref="D76:D79"/>
    <mergeCell ref="E76:E79"/>
    <mergeCell ref="F76:F79"/>
    <mergeCell ref="R68:R71"/>
    <mergeCell ref="A72:A75"/>
    <mergeCell ref="B72:B75"/>
    <mergeCell ref="C72:C75"/>
    <mergeCell ref="D72:D75"/>
    <mergeCell ref="E72:E75"/>
    <mergeCell ref="F72:F75"/>
    <mergeCell ref="G72:G75"/>
    <mergeCell ref="H72:H75"/>
    <mergeCell ref="I72:I75"/>
    <mergeCell ref="G68:G71"/>
    <mergeCell ref="H68:H71"/>
    <mergeCell ref="I68:I71"/>
    <mergeCell ref="J68:J71"/>
    <mergeCell ref="P68:P71"/>
    <mergeCell ref="Q68:Q71"/>
    <mergeCell ref="J64:J67"/>
    <mergeCell ref="P64:P67"/>
    <mergeCell ref="Q64:Q67"/>
    <mergeCell ref="R64:R67"/>
    <mergeCell ref="A68:A71"/>
    <mergeCell ref="B68:B71"/>
    <mergeCell ref="C68:C71"/>
    <mergeCell ref="D68:D71"/>
    <mergeCell ref="E68:E71"/>
    <mergeCell ref="F68:F71"/>
    <mergeCell ref="R60:R63"/>
    <mergeCell ref="A64:A67"/>
    <mergeCell ref="B64:B67"/>
    <mergeCell ref="C64:C67"/>
    <mergeCell ref="D64:D67"/>
    <mergeCell ref="E64:E67"/>
    <mergeCell ref="F64:F67"/>
    <mergeCell ref="G64:G67"/>
    <mergeCell ref="H64:H67"/>
    <mergeCell ref="I64:I67"/>
    <mergeCell ref="G60:G63"/>
    <mergeCell ref="H60:H63"/>
    <mergeCell ref="I60:I63"/>
    <mergeCell ref="J60:J63"/>
    <mergeCell ref="P60:P63"/>
    <mergeCell ref="Q60:Q63"/>
    <mergeCell ref="J56:J59"/>
    <mergeCell ref="P56:P59"/>
    <mergeCell ref="Q56:Q59"/>
    <mergeCell ref="R56:R59"/>
    <mergeCell ref="A60:A63"/>
    <mergeCell ref="B60:B63"/>
    <mergeCell ref="C60:C63"/>
    <mergeCell ref="D60:D63"/>
    <mergeCell ref="E60:E63"/>
    <mergeCell ref="F60:F63"/>
    <mergeCell ref="R52:R55"/>
    <mergeCell ref="A56:A59"/>
    <mergeCell ref="B56:B59"/>
    <mergeCell ref="C56:C59"/>
    <mergeCell ref="D56:D59"/>
    <mergeCell ref="E56:E59"/>
    <mergeCell ref="F56:F59"/>
    <mergeCell ref="G56:G59"/>
    <mergeCell ref="H56:H59"/>
    <mergeCell ref="I56:I59"/>
    <mergeCell ref="G52:G55"/>
    <mergeCell ref="H52:H55"/>
    <mergeCell ref="I52:I55"/>
    <mergeCell ref="J52:J55"/>
    <mergeCell ref="P52:P55"/>
    <mergeCell ref="Q52:Q55"/>
    <mergeCell ref="J48:J51"/>
    <mergeCell ref="P48:P51"/>
    <mergeCell ref="Q48:Q51"/>
    <mergeCell ref="R48:R51"/>
    <mergeCell ref="A52:A55"/>
    <mergeCell ref="B52:B55"/>
    <mergeCell ref="C52:C55"/>
    <mergeCell ref="D52:D55"/>
    <mergeCell ref="E52:E55"/>
    <mergeCell ref="F52:F55"/>
    <mergeCell ref="R44:R47"/>
    <mergeCell ref="A48:A51"/>
    <mergeCell ref="B48:B51"/>
    <mergeCell ref="C48:C51"/>
    <mergeCell ref="D48:D51"/>
    <mergeCell ref="E48:E51"/>
    <mergeCell ref="F48:F51"/>
    <mergeCell ref="G48:G51"/>
    <mergeCell ref="H48:H51"/>
    <mergeCell ref="I48:I51"/>
    <mergeCell ref="G44:G47"/>
    <mergeCell ref="H44:H47"/>
    <mergeCell ref="I44:I47"/>
    <mergeCell ref="J44:J47"/>
    <mergeCell ref="P44:P47"/>
    <mergeCell ref="Q44:Q47"/>
    <mergeCell ref="J40:J43"/>
    <mergeCell ref="P40:P43"/>
    <mergeCell ref="Q40:Q43"/>
    <mergeCell ref="R40:R43"/>
    <mergeCell ref="A44:A47"/>
    <mergeCell ref="B44:B47"/>
    <mergeCell ref="C44:C47"/>
    <mergeCell ref="D44:D47"/>
    <mergeCell ref="E44:E47"/>
    <mergeCell ref="F44:F47"/>
    <mergeCell ref="R36:R39"/>
    <mergeCell ref="A40:A43"/>
    <mergeCell ref="B40:B43"/>
    <mergeCell ref="C40:C43"/>
    <mergeCell ref="D40:D43"/>
    <mergeCell ref="E40:E43"/>
    <mergeCell ref="F40:F43"/>
    <mergeCell ref="G40:G43"/>
    <mergeCell ref="H40:H43"/>
    <mergeCell ref="I40:I43"/>
    <mergeCell ref="G36:G39"/>
    <mergeCell ref="H36:H39"/>
    <mergeCell ref="I36:I39"/>
    <mergeCell ref="J36:J39"/>
    <mergeCell ref="P36:P39"/>
    <mergeCell ref="Q36:Q39"/>
    <mergeCell ref="J32:J35"/>
    <mergeCell ref="P32:P35"/>
    <mergeCell ref="Q32:Q35"/>
    <mergeCell ref="R32:R35"/>
    <mergeCell ref="A36:A39"/>
    <mergeCell ref="B36:B39"/>
    <mergeCell ref="C36:C39"/>
    <mergeCell ref="D36:D39"/>
    <mergeCell ref="E36:E39"/>
    <mergeCell ref="F36:F39"/>
    <mergeCell ref="R28:R31"/>
    <mergeCell ref="A32:A35"/>
    <mergeCell ref="B32:B35"/>
    <mergeCell ref="C32:C35"/>
    <mergeCell ref="D32:D35"/>
    <mergeCell ref="E32:E35"/>
    <mergeCell ref="F32:F35"/>
    <mergeCell ref="G32:G35"/>
    <mergeCell ref="H32:H35"/>
    <mergeCell ref="I32:I35"/>
    <mergeCell ref="G28:G31"/>
    <mergeCell ref="H28:H31"/>
    <mergeCell ref="I28:I31"/>
    <mergeCell ref="J28:J31"/>
    <mergeCell ref="P28:P31"/>
    <mergeCell ref="Q28:Q31"/>
    <mergeCell ref="J24:J27"/>
    <mergeCell ref="P24:P27"/>
    <mergeCell ref="Q24:Q27"/>
    <mergeCell ref="R24:R27"/>
    <mergeCell ref="A28:A31"/>
    <mergeCell ref="B28:B31"/>
    <mergeCell ref="C28:C31"/>
    <mergeCell ref="D28:D31"/>
    <mergeCell ref="E28:E31"/>
    <mergeCell ref="F28:F31"/>
    <mergeCell ref="R20:R23"/>
    <mergeCell ref="A24:A27"/>
    <mergeCell ref="B24:B27"/>
    <mergeCell ref="C24:C27"/>
    <mergeCell ref="D24:D27"/>
    <mergeCell ref="E24:E27"/>
    <mergeCell ref="F24:F27"/>
    <mergeCell ref="G24:G27"/>
    <mergeCell ref="H24:H27"/>
    <mergeCell ref="I24:I27"/>
    <mergeCell ref="G20:G23"/>
    <mergeCell ref="H20:H23"/>
    <mergeCell ref="I20:I23"/>
    <mergeCell ref="J20:J23"/>
    <mergeCell ref="P20:P23"/>
    <mergeCell ref="Q20:Q23"/>
    <mergeCell ref="J16:J19"/>
    <mergeCell ref="P16:P19"/>
    <mergeCell ref="Q16:Q19"/>
    <mergeCell ref="R16:R19"/>
    <mergeCell ref="A20:A23"/>
    <mergeCell ref="B20:B23"/>
    <mergeCell ref="C20:C23"/>
    <mergeCell ref="D20:D23"/>
    <mergeCell ref="E20:E23"/>
    <mergeCell ref="F20:F23"/>
    <mergeCell ref="R12:R15"/>
    <mergeCell ref="A16:A19"/>
    <mergeCell ref="B16:B19"/>
    <mergeCell ref="C16:C19"/>
    <mergeCell ref="D16:D19"/>
    <mergeCell ref="E16:E19"/>
    <mergeCell ref="F16:F19"/>
    <mergeCell ref="G16:G19"/>
    <mergeCell ref="H16:H19"/>
    <mergeCell ref="I16:I19"/>
    <mergeCell ref="G12:G15"/>
    <mergeCell ref="H12:H15"/>
    <mergeCell ref="I12:I15"/>
    <mergeCell ref="J12:J15"/>
    <mergeCell ref="P12:P15"/>
    <mergeCell ref="Q12:Q15"/>
    <mergeCell ref="A12:A15"/>
    <mergeCell ref="B12:B15"/>
    <mergeCell ref="C12:C15"/>
    <mergeCell ref="D12:D15"/>
    <mergeCell ref="E12:E15"/>
    <mergeCell ref="F12:F15"/>
    <mergeCell ref="A1:T1"/>
    <mergeCell ref="A2:T2"/>
    <mergeCell ref="G7:O8"/>
    <mergeCell ref="P7:P9"/>
    <mergeCell ref="Q7:Q9"/>
    <mergeCell ref="G9:H9"/>
    <mergeCell ref="I9:J9"/>
    <mergeCell ref="K9:O9"/>
    <mergeCell ref="A4:E4"/>
    <mergeCell ref="F4:G4"/>
    <mergeCell ref="L4:O4"/>
    <mergeCell ref="K5:O5"/>
    <mergeCell ref="A7:A10"/>
    <mergeCell ref="B7:B10"/>
    <mergeCell ref="C7:C10"/>
    <mergeCell ref="D7:D10"/>
    <mergeCell ref="E7:E10"/>
    <mergeCell ref="F7:F10"/>
    <mergeCell ref="J3:K3"/>
    <mergeCell ref="L3:O3"/>
  </mergeCells>
  <conditionalFormatting sqref="K102:L102">
    <cfRule type="duplicateValues" dxfId="80" priority="1" stopIfTrue="1"/>
  </conditionalFormatting>
  <conditionalFormatting sqref="K130:L130">
    <cfRule type="duplicateValues" dxfId="79" priority="2" stopIfTrue="1"/>
  </conditionalFormatting>
  <pageMargins left="0" right="0" top="0.19685039370078741" bottom="0.19685039370078741" header="0.51181102362204722" footer="0.51181102362204722"/>
  <pageSetup paperSize="9" scale="95" orientation="landscape" r:id="rId1"/>
  <headerFooter alignWithMargins="0">
    <oddFooter>Page &amp;P</oddFooter>
  </headerFooter>
  <rowBreaks count="2" manualBreakCount="2">
    <brk id="135" max="17" man="1"/>
    <brk id="411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T281"/>
  <sheetViews>
    <sheetView showZeros="0" zoomScaleNormal="100" zoomScaleSheetLayoutView="70" workbookViewId="0">
      <selection activeCell="S12" sqref="S12:T16"/>
    </sheetView>
  </sheetViews>
  <sheetFormatPr defaultRowHeight="12.75"/>
  <cols>
    <col min="1" max="1" width="3.7109375" style="1" customWidth="1"/>
    <col min="2" max="2" width="7.42578125" style="1" customWidth="1"/>
    <col min="3" max="3" width="29" style="1" customWidth="1"/>
    <col min="4" max="5" width="11.5703125" style="1" customWidth="1"/>
    <col min="6" max="6" width="7" style="1" customWidth="1"/>
    <col min="7" max="7" width="6.5703125" style="1" customWidth="1"/>
    <col min="8" max="8" width="6.7109375" style="1" customWidth="1"/>
    <col min="9" max="9" width="5.7109375" style="1" customWidth="1"/>
    <col min="10" max="10" width="6.7109375" style="1" customWidth="1"/>
    <col min="11" max="11" width="13" style="1" customWidth="1"/>
    <col min="12" max="12" width="4.7109375" style="1" customWidth="1"/>
    <col min="13" max="13" width="7" style="1" customWidth="1"/>
    <col min="14" max="15" width="7.28515625" style="1" customWidth="1"/>
    <col min="16" max="17" width="8.7109375" style="1" customWidth="1"/>
    <col min="18" max="18" width="9.5703125" style="1" customWidth="1"/>
    <col min="19" max="20" width="11.5703125" style="1" customWidth="1"/>
    <col min="21" max="16384" width="9.140625" style="1"/>
  </cols>
  <sheetData>
    <row r="1" spans="1:20">
      <c r="C1" s="21"/>
      <c r="D1" s="211"/>
      <c r="E1" s="211"/>
      <c r="F1" s="211"/>
      <c r="G1" s="211"/>
    </row>
    <row r="2" spans="1:20">
      <c r="A2" s="403" t="s">
        <v>122</v>
      </c>
      <c r="B2" s="403"/>
      <c r="C2" s="403"/>
      <c r="D2" s="403"/>
      <c r="E2" s="403"/>
      <c r="F2" s="403"/>
      <c r="G2" s="403"/>
      <c r="H2" s="403"/>
      <c r="I2" s="403"/>
      <c r="J2" s="403"/>
      <c r="K2" s="403"/>
      <c r="L2" s="403"/>
      <c r="M2" s="403"/>
      <c r="N2" s="403"/>
      <c r="O2" s="403"/>
      <c r="P2" s="403"/>
      <c r="Q2" s="403"/>
      <c r="R2" s="403"/>
      <c r="S2" s="403"/>
      <c r="T2" s="403"/>
    </row>
    <row r="3" spans="1:20" ht="15" customHeight="1">
      <c r="A3" s="403" t="s">
        <v>207</v>
      </c>
      <c r="B3" s="403"/>
      <c r="C3" s="403"/>
      <c r="D3" s="403"/>
      <c r="E3" s="403"/>
      <c r="F3" s="403"/>
      <c r="G3" s="403"/>
      <c r="H3" s="403"/>
      <c r="I3" s="403"/>
      <c r="J3" s="403"/>
      <c r="K3" s="403"/>
      <c r="L3" s="403"/>
      <c r="M3" s="403"/>
      <c r="N3" s="403"/>
      <c r="O3" s="403"/>
      <c r="P3" s="403"/>
      <c r="Q3" s="403"/>
      <c r="R3" s="403"/>
      <c r="S3" s="403"/>
      <c r="T3" s="403"/>
    </row>
    <row r="4" spans="1:20" ht="15" customHeight="1">
      <c r="A4" s="403"/>
      <c r="B4" s="403"/>
      <c r="C4" s="403"/>
      <c r="D4" s="403"/>
      <c r="E4" s="403"/>
      <c r="F4" s="403"/>
      <c r="G4" s="403"/>
      <c r="H4" s="403"/>
      <c r="I4" s="403"/>
      <c r="J4" s="403"/>
      <c r="K4" s="403"/>
      <c r="L4" s="403"/>
      <c r="M4" s="403"/>
      <c r="N4" s="403"/>
      <c r="O4" s="403"/>
      <c r="P4" s="403"/>
      <c r="Q4" s="403"/>
      <c r="R4" s="403"/>
      <c r="S4" s="403"/>
      <c r="T4" s="403"/>
    </row>
    <row r="5" spans="1:20" ht="15" hidden="1" customHeight="1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20" ht="14.25" hidden="1">
      <c r="A6" s="508" t="s">
        <v>68</v>
      </c>
      <c r="B6" s="508"/>
      <c r="C6" s="508"/>
      <c r="D6" s="508"/>
      <c r="E6" s="508"/>
      <c r="F6" s="508"/>
      <c r="G6" s="508"/>
      <c r="H6" s="508"/>
      <c r="I6" s="508"/>
      <c r="J6" s="508"/>
      <c r="K6" s="508"/>
      <c r="L6" s="508"/>
      <c r="M6" s="508"/>
      <c r="N6" s="508"/>
      <c r="O6" s="508"/>
      <c r="P6" s="508"/>
      <c r="Q6" s="508"/>
    </row>
    <row r="7" spans="1:20" ht="15" hidden="1" customHeight="1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</row>
    <row r="8" spans="1:20" ht="13.5" hidden="1">
      <c r="A8" s="22"/>
      <c r="J8" s="214" t="s">
        <v>17</v>
      </c>
      <c r="K8" s="214"/>
      <c r="L8" s="482" t="s">
        <v>18</v>
      </c>
      <c r="M8" s="482"/>
      <c r="N8" s="482"/>
      <c r="O8" s="482"/>
      <c r="P8" s="2">
        <v>1813.05</v>
      </c>
    </row>
    <row r="9" spans="1:20" ht="13.5" hidden="1">
      <c r="A9" s="479" t="s">
        <v>15</v>
      </c>
      <c r="B9" s="479"/>
      <c r="C9" s="479"/>
      <c r="D9" s="479"/>
      <c r="E9" s="479"/>
      <c r="F9" s="480" t="e">
        <f>#REF!</f>
        <v>#REF!</v>
      </c>
      <c r="G9" s="481"/>
      <c r="H9" s="23" t="s">
        <v>16</v>
      </c>
      <c r="L9" s="482" t="s">
        <v>19</v>
      </c>
      <c r="M9" s="482"/>
      <c r="N9" s="482"/>
      <c r="O9" s="482"/>
      <c r="P9" s="2">
        <v>2381.08</v>
      </c>
    </row>
    <row r="10" spans="1:20" ht="13.5" hidden="1">
      <c r="A10" s="22"/>
      <c r="K10" s="483" t="s">
        <v>20</v>
      </c>
      <c r="L10" s="483"/>
      <c r="M10" s="483"/>
      <c r="N10" s="483"/>
      <c r="O10" s="483"/>
      <c r="P10" s="3">
        <v>1.07</v>
      </c>
    </row>
    <row r="11" spans="1:20" ht="13.5" hidden="1">
      <c r="A11" s="22"/>
      <c r="K11" s="19"/>
      <c r="L11" s="19"/>
      <c r="M11" s="19"/>
      <c r="N11" s="19"/>
      <c r="O11" s="19"/>
      <c r="P11" s="3"/>
    </row>
    <row r="12" spans="1:20" ht="22.5" customHeight="1">
      <c r="A12" s="342" t="s">
        <v>0</v>
      </c>
      <c r="B12" s="484" t="s">
        <v>1</v>
      </c>
      <c r="C12" s="342" t="s">
        <v>2</v>
      </c>
      <c r="D12" s="484" t="s">
        <v>3</v>
      </c>
      <c r="E12" s="484" t="s">
        <v>4</v>
      </c>
      <c r="F12" s="484" t="s">
        <v>5</v>
      </c>
      <c r="G12" s="342" t="s">
        <v>6</v>
      </c>
      <c r="H12" s="342"/>
      <c r="I12" s="342"/>
      <c r="J12" s="342"/>
      <c r="K12" s="342"/>
      <c r="L12" s="342"/>
      <c r="M12" s="342"/>
      <c r="N12" s="342"/>
      <c r="O12" s="342"/>
      <c r="P12" s="342" t="s">
        <v>7</v>
      </c>
      <c r="Q12" s="342" t="s">
        <v>8</v>
      </c>
      <c r="R12" s="48" t="s">
        <v>8</v>
      </c>
      <c r="S12" s="342" t="s">
        <v>123</v>
      </c>
      <c r="T12" s="342" t="s">
        <v>7</v>
      </c>
    </row>
    <row r="13" spans="1:20" ht="13.5" customHeight="1">
      <c r="A13" s="342"/>
      <c r="B13" s="484"/>
      <c r="C13" s="342"/>
      <c r="D13" s="484"/>
      <c r="E13" s="484"/>
      <c r="F13" s="484"/>
      <c r="G13" s="342"/>
      <c r="H13" s="342"/>
      <c r="I13" s="342"/>
      <c r="J13" s="342"/>
      <c r="K13" s="342"/>
      <c r="L13" s="342"/>
      <c r="M13" s="342"/>
      <c r="N13" s="342"/>
      <c r="O13" s="342"/>
      <c r="P13" s="342"/>
      <c r="Q13" s="342"/>
      <c r="R13" s="48" t="s">
        <v>9</v>
      </c>
      <c r="S13" s="342"/>
      <c r="T13" s="342"/>
    </row>
    <row r="14" spans="1:20" ht="20.25" customHeight="1">
      <c r="A14" s="342"/>
      <c r="B14" s="484"/>
      <c r="C14" s="342"/>
      <c r="D14" s="484"/>
      <c r="E14" s="484"/>
      <c r="F14" s="484"/>
      <c r="G14" s="342" t="s">
        <v>10</v>
      </c>
      <c r="H14" s="342"/>
      <c r="I14" s="342" t="s">
        <v>11</v>
      </c>
      <c r="J14" s="342"/>
      <c r="K14" s="342" t="s">
        <v>12</v>
      </c>
      <c r="L14" s="342"/>
      <c r="M14" s="342"/>
      <c r="N14" s="342"/>
      <c r="O14" s="342"/>
      <c r="P14" s="342"/>
      <c r="Q14" s="342"/>
      <c r="R14" s="49">
        <f>P10</f>
        <v>1.07</v>
      </c>
      <c r="S14" s="342"/>
      <c r="T14" s="342"/>
    </row>
    <row r="15" spans="1:20" ht="47.25">
      <c r="A15" s="342"/>
      <c r="B15" s="484"/>
      <c r="C15" s="342"/>
      <c r="D15" s="484"/>
      <c r="E15" s="484"/>
      <c r="F15" s="484"/>
      <c r="G15" s="47" t="s">
        <v>116</v>
      </c>
      <c r="H15" s="47" t="s">
        <v>115</v>
      </c>
      <c r="I15" s="47" t="s">
        <v>116</v>
      </c>
      <c r="J15" s="47" t="s">
        <v>115</v>
      </c>
      <c r="K15" s="46" t="s">
        <v>27</v>
      </c>
      <c r="L15" s="47" t="s">
        <v>114</v>
      </c>
      <c r="M15" s="46" t="s">
        <v>13</v>
      </c>
      <c r="N15" s="46" t="s">
        <v>113</v>
      </c>
      <c r="O15" s="47" t="s">
        <v>7</v>
      </c>
      <c r="P15" s="50" t="s">
        <v>112</v>
      </c>
      <c r="Q15" s="58" t="s">
        <v>112</v>
      </c>
      <c r="R15" s="27" t="s">
        <v>112</v>
      </c>
      <c r="S15" s="46" t="s">
        <v>14</v>
      </c>
      <c r="T15" s="46" t="s">
        <v>14</v>
      </c>
    </row>
    <row r="16" spans="1:20">
      <c r="A16" s="51">
        <v>1</v>
      </c>
      <c r="B16" s="51">
        <v>2</v>
      </c>
      <c r="C16" s="51">
        <v>3</v>
      </c>
      <c r="D16" s="51">
        <v>4</v>
      </c>
      <c r="E16" s="51">
        <v>5</v>
      </c>
      <c r="F16" s="51">
        <v>6</v>
      </c>
      <c r="G16" s="51">
        <v>7</v>
      </c>
      <c r="H16" s="51">
        <v>8</v>
      </c>
      <c r="I16" s="51">
        <v>9</v>
      </c>
      <c r="J16" s="51">
        <v>10</v>
      </c>
      <c r="K16" s="51">
        <v>11</v>
      </c>
      <c r="L16" s="51">
        <v>12</v>
      </c>
      <c r="M16" s="51">
        <v>13</v>
      </c>
      <c r="N16" s="51">
        <v>14</v>
      </c>
      <c r="O16" s="51">
        <v>15</v>
      </c>
      <c r="P16" s="51">
        <v>16</v>
      </c>
      <c r="Q16" s="51">
        <v>17</v>
      </c>
      <c r="R16" s="51">
        <v>18</v>
      </c>
      <c r="S16" s="51">
        <v>6</v>
      </c>
      <c r="T16" s="51">
        <v>7</v>
      </c>
    </row>
    <row r="17" spans="1:20">
      <c r="A17" s="379"/>
      <c r="B17" s="495"/>
      <c r="C17" s="485" t="s">
        <v>69</v>
      </c>
      <c r="D17" s="498"/>
      <c r="E17" s="384"/>
      <c r="F17" s="384">
        <f t="shared" ref="F17" si="0">H17+J17+R17</f>
        <v>0</v>
      </c>
      <c r="G17" s="380"/>
      <c r="H17" s="378">
        <f t="shared" ref="H17" si="1">G17*$P$8/1000</f>
        <v>0</v>
      </c>
      <c r="I17" s="380"/>
      <c r="J17" s="378">
        <f t="shared" ref="J17" si="2">I17*$P$9/1000</f>
        <v>0</v>
      </c>
      <c r="K17" s="52"/>
      <c r="L17" s="52"/>
      <c r="M17" s="52"/>
      <c r="N17" s="69"/>
      <c r="O17" s="50">
        <f t="shared" ref="O17:O80" si="3">M17*N17</f>
        <v>0</v>
      </c>
      <c r="P17" s="378">
        <f t="shared" ref="P17" si="4">E17*F17</f>
        <v>0</v>
      </c>
      <c r="Q17" s="378">
        <f t="shared" ref="Q17" si="5">SUM(O17:O20)</f>
        <v>0</v>
      </c>
      <c r="R17" s="378">
        <f t="shared" ref="R17" si="6">Q17*1.02*1.05*$R$14</f>
        <v>0</v>
      </c>
      <c r="S17" s="378"/>
      <c r="T17" s="378"/>
    </row>
    <row r="18" spans="1:20">
      <c r="A18" s="379"/>
      <c r="B18" s="496"/>
      <c r="C18" s="485"/>
      <c r="D18" s="499"/>
      <c r="E18" s="384"/>
      <c r="F18" s="384"/>
      <c r="G18" s="380"/>
      <c r="H18" s="378"/>
      <c r="I18" s="380"/>
      <c r="J18" s="378"/>
      <c r="K18" s="52"/>
      <c r="L18" s="52"/>
      <c r="M18" s="52"/>
      <c r="N18" s="69"/>
      <c r="O18" s="50">
        <f t="shared" si="3"/>
        <v>0</v>
      </c>
      <c r="P18" s="378"/>
      <c r="Q18" s="378"/>
      <c r="R18" s="378"/>
      <c r="S18" s="378"/>
      <c r="T18" s="378"/>
    </row>
    <row r="19" spans="1:20">
      <c r="A19" s="379"/>
      <c r="B19" s="496"/>
      <c r="C19" s="485"/>
      <c r="D19" s="499"/>
      <c r="E19" s="384"/>
      <c r="F19" s="384"/>
      <c r="G19" s="380"/>
      <c r="H19" s="378"/>
      <c r="I19" s="380"/>
      <c r="J19" s="378"/>
      <c r="K19" s="52"/>
      <c r="L19" s="52"/>
      <c r="M19" s="53"/>
      <c r="N19" s="69"/>
      <c r="O19" s="50">
        <f t="shared" si="3"/>
        <v>0</v>
      </c>
      <c r="P19" s="378"/>
      <c r="Q19" s="378"/>
      <c r="R19" s="378"/>
      <c r="S19" s="378"/>
      <c r="T19" s="378"/>
    </row>
    <row r="20" spans="1:20">
      <c r="A20" s="379"/>
      <c r="B20" s="497"/>
      <c r="C20" s="485"/>
      <c r="D20" s="500"/>
      <c r="E20" s="384"/>
      <c r="F20" s="384"/>
      <c r="G20" s="380"/>
      <c r="H20" s="378"/>
      <c r="I20" s="380"/>
      <c r="J20" s="378"/>
      <c r="K20" s="52"/>
      <c r="L20" s="52"/>
      <c r="M20" s="52"/>
      <c r="N20" s="69"/>
      <c r="O20" s="50">
        <f t="shared" si="3"/>
        <v>0</v>
      </c>
      <c r="P20" s="378"/>
      <c r="Q20" s="378"/>
      <c r="R20" s="378"/>
      <c r="S20" s="378"/>
      <c r="T20" s="378"/>
    </row>
    <row r="21" spans="1:20" ht="12.75" customHeight="1">
      <c r="A21" s="379"/>
      <c r="B21" s="381"/>
      <c r="C21" s="485" t="s">
        <v>74</v>
      </c>
      <c r="D21" s="379"/>
      <c r="E21" s="384"/>
      <c r="F21" s="384">
        <f>H21+J21+R21</f>
        <v>0</v>
      </c>
      <c r="G21" s="380"/>
      <c r="H21" s="378">
        <f>G21*$P$8/1000</f>
        <v>0</v>
      </c>
      <c r="I21" s="380"/>
      <c r="J21" s="378">
        <f>I21*$P$9/1000</f>
        <v>0</v>
      </c>
      <c r="K21" s="52"/>
      <c r="L21" s="52"/>
      <c r="M21" s="52"/>
      <c r="N21" s="69"/>
      <c r="O21" s="50">
        <f t="shared" si="3"/>
        <v>0</v>
      </c>
      <c r="P21" s="378">
        <f>E21*F21</f>
        <v>0</v>
      </c>
      <c r="Q21" s="378">
        <f>SUM(O21:O24)</f>
        <v>0</v>
      </c>
      <c r="R21" s="378">
        <f>Q21*1.02*1.05*$R$14</f>
        <v>0</v>
      </c>
      <c r="S21" s="493">
        <f>1.133*1.008*1.0263</f>
        <v>1.1721002832</v>
      </c>
      <c r="T21" s="494"/>
    </row>
    <row r="22" spans="1:20">
      <c r="A22" s="379"/>
      <c r="B22" s="381"/>
      <c r="C22" s="485"/>
      <c r="D22" s="379"/>
      <c r="E22" s="384"/>
      <c r="F22" s="384"/>
      <c r="G22" s="380"/>
      <c r="H22" s="378"/>
      <c r="I22" s="380"/>
      <c r="J22" s="378"/>
      <c r="K22" s="52"/>
      <c r="L22" s="52"/>
      <c r="M22" s="52"/>
      <c r="N22" s="69"/>
      <c r="O22" s="50">
        <f t="shared" si="3"/>
        <v>0</v>
      </c>
      <c r="P22" s="378"/>
      <c r="Q22" s="378"/>
      <c r="R22" s="378"/>
      <c r="S22" s="493"/>
      <c r="T22" s="494"/>
    </row>
    <row r="23" spans="1:20">
      <c r="A23" s="379"/>
      <c r="B23" s="381"/>
      <c r="C23" s="485"/>
      <c r="D23" s="379"/>
      <c r="E23" s="384"/>
      <c r="F23" s="384"/>
      <c r="G23" s="380"/>
      <c r="H23" s="378"/>
      <c r="I23" s="380"/>
      <c r="J23" s="378"/>
      <c r="K23" s="52"/>
      <c r="L23" s="52"/>
      <c r="M23" s="53"/>
      <c r="N23" s="69"/>
      <c r="O23" s="50">
        <f t="shared" si="3"/>
        <v>0</v>
      </c>
      <c r="P23" s="378"/>
      <c r="Q23" s="378"/>
      <c r="R23" s="378"/>
      <c r="S23" s="493"/>
      <c r="T23" s="494"/>
    </row>
    <row r="24" spans="1:20" ht="12.75" customHeight="1">
      <c r="A24" s="379"/>
      <c r="B24" s="381"/>
      <c r="C24" s="485"/>
      <c r="D24" s="379"/>
      <c r="E24" s="384"/>
      <c r="F24" s="384"/>
      <c r="G24" s="380"/>
      <c r="H24" s="378"/>
      <c r="I24" s="380"/>
      <c r="J24" s="378"/>
      <c r="K24" s="52"/>
      <c r="L24" s="52"/>
      <c r="M24" s="52"/>
      <c r="N24" s="69"/>
      <c r="O24" s="50">
        <f t="shared" si="3"/>
        <v>0</v>
      </c>
      <c r="P24" s="378"/>
      <c r="Q24" s="378"/>
      <c r="R24" s="378"/>
      <c r="S24" s="493"/>
      <c r="T24" s="494"/>
    </row>
    <row r="25" spans="1:20" ht="12.75" customHeight="1">
      <c r="A25" s="379">
        <v>1</v>
      </c>
      <c r="B25" s="381" t="s">
        <v>86</v>
      </c>
      <c r="C25" s="381" t="s">
        <v>134</v>
      </c>
      <c r="D25" s="472" t="s">
        <v>84</v>
      </c>
      <c r="E25" s="384">
        <v>70.5</v>
      </c>
      <c r="F25" s="384">
        <f>H25+J25+R25</f>
        <v>0.79774199999999995</v>
      </c>
      <c r="G25" s="380">
        <v>0.44</v>
      </c>
      <c r="H25" s="378">
        <f t="shared" ref="H25" si="7">G25*$P$8/1000</f>
        <v>0.79774199999999995</v>
      </c>
      <c r="I25" s="380"/>
      <c r="J25" s="378">
        <f>I25*$P$9/1000</f>
        <v>0</v>
      </c>
      <c r="K25" s="52"/>
      <c r="L25" s="52"/>
      <c r="M25" s="52"/>
      <c r="N25" s="55"/>
      <c r="O25" s="50">
        <f t="shared" si="3"/>
        <v>0</v>
      </c>
      <c r="P25" s="378">
        <f t="shared" ref="P25" si="8">E25*F25</f>
        <v>56.240810999999994</v>
      </c>
      <c r="Q25" s="378">
        <f t="shared" ref="Q25" si="9">SUM(O25:O28)</f>
        <v>0</v>
      </c>
      <c r="R25" s="378">
        <f>Q25*1.02*1.05*$R$14</f>
        <v>0</v>
      </c>
      <c r="S25" s="378">
        <f>F25*$S$21</f>
        <v>0.93503362412053437</v>
      </c>
      <c r="T25" s="378">
        <f>E25*S25</f>
        <v>65.919870500497666</v>
      </c>
    </row>
    <row r="26" spans="1:20" ht="12.75" customHeight="1">
      <c r="A26" s="379"/>
      <c r="B26" s="381"/>
      <c r="C26" s="381"/>
      <c r="D26" s="488"/>
      <c r="E26" s="384"/>
      <c r="F26" s="384"/>
      <c r="G26" s="380"/>
      <c r="H26" s="378"/>
      <c r="I26" s="380"/>
      <c r="J26" s="378"/>
      <c r="K26" s="52"/>
      <c r="L26" s="52"/>
      <c r="M26" s="52"/>
      <c r="N26" s="69"/>
      <c r="O26" s="50">
        <f t="shared" si="3"/>
        <v>0</v>
      </c>
      <c r="P26" s="378"/>
      <c r="Q26" s="378"/>
      <c r="R26" s="378"/>
      <c r="S26" s="378"/>
      <c r="T26" s="378"/>
    </row>
    <row r="27" spans="1:20" ht="12.75" customHeight="1">
      <c r="A27" s="379"/>
      <c r="B27" s="381"/>
      <c r="C27" s="381"/>
      <c r="D27" s="488"/>
      <c r="E27" s="384"/>
      <c r="F27" s="384"/>
      <c r="G27" s="380"/>
      <c r="H27" s="378"/>
      <c r="I27" s="380"/>
      <c r="J27" s="378"/>
      <c r="K27" s="52"/>
      <c r="L27" s="52"/>
      <c r="M27" s="52"/>
      <c r="N27" s="69"/>
      <c r="O27" s="50">
        <f t="shared" si="3"/>
        <v>0</v>
      </c>
      <c r="P27" s="378"/>
      <c r="Q27" s="378"/>
      <c r="R27" s="378"/>
      <c r="S27" s="378"/>
      <c r="T27" s="378"/>
    </row>
    <row r="28" spans="1:20" ht="12.75" customHeight="1">
      <c r="A28" s="379"/>
      <c r="B28" s="381"/>
      <c r="C28" s="381"/>
      <c r="D28" s="488"/>
      <c r="E28" s="384"/>
      <c r="F28" s="384"/>
      <c r="G28" s="380"/>
      <c r="H28" s="378"/>
      <c r="I28" s="380"/>
      <c r="J28" s="378"/>
      <c r="K28" s="52"/>
      <c r="L28" s="52"/>
      <c r="M28" s="52"/>
      <c r="N28" s="69"/>
      <c r="O28" s="50">
        <f t="shared" si="3"/>
        <v>0</v>
      </c>
      <c r="P28" s="378"/>
      <c r="Q28" s="378"/>
      <c r="R28" s="378"/>
      <c r="S28" s="378"/>
      <c r="T28" s="378"/>
    </row>
    <row r="29" spans="1:20" ht="12.75" customHeight="1">
      <c r="A29" s="379">
        <v>2</v>
      </c>
      <c r="B29" s="381" t="s">
        <v>208</v>
      </c>
      <c r="C29" s="381" t="s">
        <v>209</v>
      </c>
      <c r="D29" s="381" t="s">
        <v>84</v>
      </c>
      <c r="E29" s="384">
        <v>63.8</v>
      </c>
      <c r="F29" s="384">
        <f>H29+J29+R29</f>
        <v>0.42454933000000006</v>
      </c>
      <c r="G29" s="380">
        <v>0.223</v>
      </c>
      <c r="H29" s="378">
        <f t="shared" ref="H29:H45" si="10">G29*$P$8/1000</f>
        <v>0.40431015000000003</v>
      </c>
      <c r="I29" s="380">
        <v>8.5000000000000006E-3</v>
      </c>
      <c r="J29" s="378">
        <f t="shared" ref="J29" si="11">I29*$P$9/1000</f>
        <v>2.0239180000000002E-2</v>
      </c>
      <c r="K29" s="52"/>
      <c r="L29" s="52"/>
      <c r="M29" s="52"/>
      <c r="N29" s="69"/>
      <c r="O29" s="50">
        <f t="shared" si="3"/>
        <v>0</v>
      </c>
      <c r="P29" s="378">
        <f t="shared" ref="P29" si="12">E29*F29</f>
        <v>27.086247254000003</v>
      </c>
      <c r="Q29" s="378">
        <f t="shared" ref="Q29" si="13">SUM(O29:O32)</f>
        <v>0</v>
      </c>
      <c r="R29" s="378">
        <f t="shared" ref="R29" si="14">Q29*1.02*1.05*$R$14</f>
        <v>0</v>
      </c>
      <c r="S29" s="378">
        <f t="shared" ref="S29" si="15">F29*$S$21</f>
        <v>0.49761438992537033</v>
      </c>
      <c r="T29" s="378">
        <f t="shared" ref="T29" si="16">E29*S29</f>
        <v>31.747798077238624</v>
      </c>
    </row>
    <row r="30" spans="1:20" ht="12.75" customHeight="1">
      <c r="A30" s="379"/>
      <c r="B30" s="381"/>
      <c r="C30" s="381"/>
      <c r="D30" s="379"/>
      <c r="E30" s="384"/>
      <c r="F30" s="384"/>
      <c r="G30" s="380"/>
      <c r="H30" s="378"/>
      <c r="I30" s="380"/>
      <c r="J30" s="378"/>
      <c r="K30" s="52"/>
      <c r="L30" s="52"/>
      <c r="M30" s="52"/>
      <c r="N30" s="69"/>
      <c r="O30" s="50">
        <f t="shared" si="3"/>
        <v>0</v>
      </c>
      <c r="P30" s="378"/>
      <c r="Q30" s="378"/>
      <c r="R30" s="378"/>
      <c r="S30" s="378"/>
      <c r="T30" s="378"/>
    </row>
    <row r="31" spans="1:20" ht="12.75" customHeight="1">
      <c r="A31" s="379"/>
      <c r="B31" s="381"/>
      <c r="C31" s="381"/>
      <c r="D31" s="379"/>
      <c r="E31" s="384"/>
      <c r="F31" s="384"/>
      <c r="G31" s="380"/>
      <c r="H31" s="378"/>
      <c r="I31" s="380"/>
      <c r="J31" s="378"/>
      <c r="K31" s="52"/>
      <c r="L31" s="52"/>
      <c r="M31" s="53"/>
      <c r="N31" s="69"/>
      <c r="O31" s="50">
        <f t="shared" si="3"/>
        <v>0</v>
      </c>
      <c r="P31" s="378"/>
      <c r="Q31" s="378"/>
      <c r="R31" s="378"/>
      <c r="S31" s="378"/>
      <c r="T31" s="378"/>
    </row>
    <row r="32" spans="1:20" ht="12.75" customHeight="1">
      <c r="A32" s="379"/>
      <c r="B32" s="381"/>
      <c r="C32" s="381"/>
      <c r="D32" s="379"/>
      <c r="E32" s="384"/>
      <c r="F32" s="384"/>
      <c r="G32" s="380"/>
      <c r="H32" s="378"/>
      <c r="I32" s="380"/>
      <c r="J32" s="378"/>
      <c r="K32" s="52"/>
      <c r="L32" s="52"/>
      <c r="M32" s="52"/>
      <c r="N32" s="69"/>
      <c r="O32" s="50">
        <f t="shared" si="3"/>
        <v>0</v>
      </c>
      <c r="P32" s="378"/>
      <c r="Q32" s="378"/>
      <c r="R32" s="378"/>
      <c r="S32" s="378"/>
      <c r="T32" s="378"/>
    </row>
    <row r="33" spans="1:20" ht="12.75" customHeight="1">
      <c r="A33" s="379">
        <v>3</v>
      </c>
      <c r="B33" s="381" t="s">
        <v>210</v>
      </c>
      <c r="C33" s="381" t="s">
        <v>211</v>
      </c>
      <c r="D33" s="379" t="s">
        <v>83</v>
      </c>
      <c r="E33" s="384">
        <v>56.68</v>
      </c>
      <c r="F33" s="384">
        <f>H33+J33+R33</f>
        <v>3.3643460200000002</v>
      </c>
      <c r="G33" s="469">
        <v>0.82599999999999996</v>
      </c>
      <c r="H33" s="378">
        <f t="shared" si="10"/>
        <v>1.4975792999999999</v>
      </c>
      <c r="I33" s="380">
        <v>0.78400000000000003</v>
      </c>
      <c r="J33" s="378">
        <f t="shared" ref="J33" si="17">I33*$P$9/1000</f>
        <v>1.86676672</v>
      </c>
      <c r="K33" s="52"/>
      <c r="L33" s="52"/>
      <c r="M33" s="52"/>
      <c r="N33" s="69"/>
      <c r="O33" s="50">
        <f t="shared" si="3"/>
        <v>0</v>
      </c>
      <c r="P33" s="378">
        <f t="shared" ref="P33" si="18">E33*F33</f>
        <v>190.6911324136</v>
      </c>
      <c r="Q33" s="378">
        <f t="shared" ref="Q33" si="19">SUM(O33:O36)</f>
        <v>0</v>
      </c>
      <c r="R33" s="378">
        <f t="shared" ref="R33" si="20">Q33*1.02*1.05*$R$14</f>
        <v>0</v>
      </c>
      <c r="S33" s="378">
        <f t="shared" ref="S33" si="21">F33*$S$21</f>
        <v>3.9433509228247932</v>
      </c>
      <c r="T33" s="378">
        <f t="shared" ref="T33" si="22">E33*S33</f>
        <v>223.50913030570928</v>
      </c>
    </row>
    <row r="34" spans="1:20" ht="12.75" customHeight="1">
      <c r="A34" s="379"/>
      <c r="B34" s="381"/>
      <c r="C34" s="381"/>
      <c r="D34" s="379"/>
      <c r="E34" s="384"/>
      <c r="F34" s="384"/>
      <c r="G34" s="469"/>
      <c r="H34" s="378"/>
      <c r="I34" s="380"/>
      <c r="J34" s="378"/>
      <c r="K34" s="52"/>
      <c r="L34" s="52"/>
      <c r="M34" s="52"/>
      <c r="N34" s="69"/>
      <c r="O34" s="50">
        <f t="shared" si="3"/>
        <v>0</v>
      </c>
      <c r="P34" s="378"/>
      <c r="Q34" s="378"/>
      <c r="R34" s="378"/>
      <c r="S34" s="378"/>
      <c r="T34" s="378"/>
    </row>
    <row r="35" spans="1:20" ht="12.75" customHeight="1">
      <c r="A35" s="379"/>
      <c r="B35" s="381"/>
      <c r="C35" s="381"/>
      <c r="D35" s="379"/>
      <c r="E35" s="384"/>
      <c r="F35" s="384"/>
      <c r="G35" s="469"/>
      <c r="H35" s="378"/>
      <c r="I35" s="380"/>
      <c r="J35" s="378"/>
      <c r="K35" s="52"/>
      <c r="L35" s="52"/>
      <c r="M35" s="52"/>
      <c r="N35" s="69"/>
      <c r="O35" s="50">
        <f t="shared" si="3"/>
        <v>0</v>
      </c>
      <c r="P35" s="378"/>
      <c r="Q35" s="378"/>
      <c r="R35" s="378"/>
      <c r="S35" s="378"/>
      <c r="T35" s="378"/>
    </row>
    <row r="36" spans="1:20" ht="12.75" customHeight="1">
      <c r="A36" s="379"/>
      <c r="B36" s="381"/>
      <c r="C36" s="381"/>
      <c r="D36" s="379"/>
      <c r="E36" s="384"/>
      <c r="F36" s="384"/>
      <c r="G36" s="469"/>
      <c r="H36" s="378"/>
      <c r="I36" s="380"/>
      <c r="J36" s="378"/>
      <c r="K36" s="52"/>
      <c r="L36" s="52"/>
      <c r="M36" s="52"/>
      <c r="N36" s="69"/>
      <c r="O36" s="50">
        <f t="shared" si="3"/>
        <v>0</v>
      </c>
      <c r="P36" s="378"/>
      <c r="Q36" s="378"/>
      <c r="R36" s="378"/>
      <c r="S36" s="378"/>
      <c r="T36" s="378"/>
    </row>
    <row r="37" spans="1:20" ht="12.75" customHeight="1">
      <c r="A37" s="379">
        <v>4</v>
      </c>
      <c r="B37" s="381" t="s">
        <v>187</v>
      </c>
      <c r="C37" s="495" t="s">
        <v>212</v>
      </c>
      <c r="D37" s="379" t="s">
        <v>83</v>
      </c>
      <c r="E37" s="384">
        <v>1.44</v>
      </c>
      <c r="F37" s="384">
        <f t="shared" ref="F37" si="23">H37+J37+R37</f>
        <v>13.976026999999998</v>
      </c>
      <c r="G37" s="469">
        <v>3.9</v>
      </c>
      <c r="H37" s="378">
        <f t="shared" si="10"/>
        <v>7.0708949999999993</v>
      </c>
      <c r="I37" s="380">
        <v>2.9</v>
      </c>
      <c r="J37" s="378">
        <f t="shared" ref="J37" si="24">I37*$P$9/1000</f>
        <v>6.905132</v>
      </c>
      <c r="K37" s="52"/>
      <c r="L37" s="52"/>
      <c r="M37" s="52"/>
      <c r="N37" s="69"/>
      <c r="O37" s="50">
        <f t="shared" si="3"/>
        <v>0</v>
      </c>
      <c r="P37" s="378">
        <f t="shared" ref="P37" si="25">E37*F37</f>
        <v>20.125478879999996</v>
      </c>
      <c r="Q37" s="378">
        <f t="shared" ref="Q37" si="26">SUM(O37:O40)</f>
        <v>0</v>
      </c>
      <c r="R37" s="378">
        <f t="shared" ref="R37" si="27">Q37*1.02*1.05*$R$14</f>
        <v>0</v>
      </c>
      <c r="S37" s="378">
        <f t="shared" ref="S37" si="28">F37*$S$21</f>
        <v>16.381305204710845</v>
      </c>
      <c r="T37" s="378">
        <f t="shared" ref="T37" si="29">E37*S37</f>
        <v>23.589079494783615</v>
      </c>
    </row>
    <row r="38" spans="1:20" ht="12.75" customHeight="1">
      <c r="A38" s="379"/>
      <c r="B38" s="381"/>
      <c r="C38" s="496"/>
      <c r="D38" s="379"/>
      <c r="E38" s="384"/>
      <c r="F38" s="384"/>
      <c r="G38" s="469"/>
      <c r="H38" s="378"/>
      <c r="I38" s="380"/>
      <c r="J38" s="378"/>
      <c r="K38" s="52"/>
      <c r="L38" s="52"/>
      <c r="M38" s="52"/>
      <c r="N38" s="69"/>
      <c r="O38" s="50">
        <f t="shared" si="3"/>
        <v>0</v>
      </c>
      <c r="P38" s="378"/>
      <c r="Q38" s="378"/>
      <c r="R38" s="378"/>
      <c r="S38" s="378"/>
      <c r="T38" s="378"/>
    </row>
    <row r="39" spans="1:20" ht="12.75" customHeight="1">
      <c r="A39" s="379"/>
      <c r="B39" s="381"/>
      <c r="C39" s="496"/>
      <c r="D39" s="379"/>
      <c r="E39" s="384"/>
      <c r="F39" s="384"/>
      <c r="G39" s="469"/>
      <c r="H39" s="378"/>
      <c r="I39" s="380"/>
      <c r="J39" s="378"/>
      <c r="K39" s="52"/>
      <c r="L39" s="52"/>
      <c r="M39" s="53"/>
      <c r="N39" s="69"/>
      <c r="O39" s="50">
        <f t="shared" si="3"/>
        <v>0</v>
      </c>
      <c r="P39" s="378"/>
      <c r="Q39" s="378"/>
      <c r="R39" s="378"/>
      <c r="S39" s="378"/>
      <c r="T39" s="378"/>
    </row>
    <row r="40" spans="1:20" ht="12.75" customHeight="1">
      <c r="A40" s="379"/>
      <c r="B40" s="381"/>
      <c r="C40" s="497"/>
      <c r="D40" s="379"/>
      <c r="E40" s="384"/>
      <c r="F40" s="384"/>
      <c r="G40" s="469"/>
      <c r="H40" s="378"/>
      <c r="I40" s="380"/>
      <c r="J40" s="378"/>
      <c r="K40" s="52"/>
      <c r="L40" s="52"/>
      <c r="M40" s="52"/>
      <c r="N40" s="69"/>
      <c r="O40" s="50">
        <f t="shared" si="3"/>
        <v>0</v>
      </c>
      <c r="P40" s="378"/>
      <c r="Q40" s="378"/>
      <c r="R40" s="378"/>
      <c r="S40" s="378"/>
      <c r="T40" s="378"/>
    </row>
    <row r="41" spans="1:20" ht="12.75" customHeight="1">
      <c r="A41" s="379">
        <v>5</v>
      </c>
      <c r="B41" s="495" t="s">
        <v>135</v>
      </c>
      <c r="C41" s="495" t="s">
        <v>136</v>
      </c>
      <c r="D41" s="509" t="s">
        <v>75</v>
      </c>
      <c r="E41" s="383">
        <v>18</v>
      </c>
      <c r="F41" s="384">
        <f t="shared" ref="F41" si="30">H41+J41+R41</f>
        <v>5.4391499999999995E-2</v>
      </c>
      <c r="G41" s="468">
        <v>0.03</v>
      </c>
      <c r="H41" s="378">
        <f t="shared" si="10"/>
        <v>5.4391499999999995E-2</v>
      </c>
      <c r="I41" s="470"/>
      <c r="J41" s="378">
        <f t="shared" ref="J41" si="31">I41*$P$9/1000</f>
        <v>0</v>
      </c>
      <c r="K41" s="52"/>
      <c r="L41" s="52"/>
      <c r="M41" s="52"/>
      <c r="N41" s="69"/>
      <c r="O41" s="50">
        <f t="shared" si="3"/>
        <v>0</v>
      </c>
      <c r="P41" s="378">
        <f t="shared" ref="P41" si="32">E41*F41</f>
        <v>0.97904699999999989</v>
      </c>
      <c r="Q41" s="378">
        <f t="shared" ref="Q41" si="33">SUM(O41:O44)</f>
        <v>0</v>
      </c>
      <c r="R41" s="378">
        <f t="shared" ref="R41" si="34">Q41*1.02*1.05*$R$14</f>
        <v>0</v>
      </c>
      <c r="S41" s="378">
        <f t="shared" ref="S41" si="35">F41*$S$21</f>
        <v>6.375229255367279E-2</v>
      </c>
      <c r="T41" s="378">
        <f t="shared" ref="T41" si="36">E41*S41</f>
        <v>1.1475412659661102</v>
      </c>
    </row>
    <row r="42" spans="1:20" ht="12.75" customHeight="1">
      <c r="A42" s="379"/>
      <c r="B42" s="496"/>
      <c r="C42" s="496"/>
      <c r="D42" s="510"/>
      <c r="E42" s="383"/>
      <c r="F42" s="384"/>
      <c r="G42" s="468"/>
      <c r="H42" s="378"/>
      <c r="I42" s="470"/>
      <c r="J42" s="378"/>
      <c r="K42" s="52"/>
      <c r="L42" s="52"/>
      <c r="M42" s="52"/>
      <c r="N42" s="69"/>
      <c r="O42" s="50">
        <f t="shared" si="3"/>
        <v>0</v>
      </c>
      <c r="P42" s="378"/>
      <c r="Q42" s="378"/>
      <c r="R42" s="378"/>
      <c r="S42" s="378"/>
      <c r="T42" s="378"/>
    </row>
    <row r="43" spans="1:20" ht="12.75" customHeight="1">
      <c r="A43" s="379"/>
      <c r="B43" s="496"/>
      <c r="C43" s="496"/>
      <c r="D43" s="510"/>
      <c r="E43" s="383"/>
      <c r="F43" s="384"/>
      <c r="G43" s="468"/>
      <c r="H43" s="378"/>
      <c r="I43" s="470"/>
      <c r="J43" s="378"/>
      <c r="K43" s="52"/>
      <c r="L43" s="52"/>
      <c r="M43" s="52"/>
      <c r="N43" s="69"/>
      <c r="O43" s="50">
        <f t="shared" si="3"/>
        <v>0</v>
      </c>
      <c r="P43" s="378"/>
      <c r="Q43" s="378"/>
      <c r="R43" s="378"/>
      <c r="S43" s="378"/>
      <c r="T43" s="378"/>
    </row>
    <row r="44" spans="1:20" ht="12.75" customHeight="1">
      <c r="A44" s="379"/>
      <c r="B44" s="497"/>
      <c r="C44" s="497"/>
      <c r="D44" s="511"/>
      <c r="E44" s="383"/>
      <c r="F44" s="384"/>
      <c r="G44" s="468"/>
      <c r="H44" s="378"/>
      <c r="I44" s="470"/>
      <c r="J44" s="378"/>
      <c r="K44" s="52"/>
      <c r="L44" s="52"/>
      <c r="M44" s="52"/>
      <c r="N44" s="69"/>
      <c r="O44" s="50">
        <f t="shared" si="3"/>
        <v>0</v>
      </c>
      <c r="P44" s="378"/>
      <c r="Q44" s="378"/>
      <c r="R44" s="378"/>
      <c r="S44" s="378"/>
      <c r="T44" s="378"/>
    </row>
    <row r="45" spans="1:20" ht="12.75" customHeight="1">
      <c r="A45" s="379">
        <v>6</v>
      </c>
      <c r="B45" s="495" t="s">
        <v>224</v>
      </c>
      <c r="C45" s="495" t="s">
        <v>225</v>
      </c>
      <c r="D45" s="498" t="s">
        <v>76</v>
      </c>
      <c r="E45" s="384">
        <v>107.31</v>
      </c>
      <c r="F45" s="384">
        <f t="shared" ref="F45" si="37">H45+J45+R45</f>
        <v>1.6538412</v>
      </c>
      <c r="G45" s="380">
        <v>0.4</v>
      </c>
      <c r="H45" s="378">
        <f t="shared" si="10"/>
        <v>0.72521999999999998</v>
      </c>
      <c r="I45" s="468">
        <v>0.39</v>
      </c>
      <c r="J45" s="378">
        <f t="shared" ref="J45" si="38">I45*$P$9/1000</f>
        <v>0.92862120000000004</v>
      </c>
      <c r="K45" s="52"/>
      <c r="L45" s="52"/>
      <c r="M45" s="52"/>
      <c r="N45" s="69"/>
      <c r="O45" s="50">
        <f t="shared" si="3"/>
        <v>0</v>
      </c>
      <c r="P45" s="378">
        <f t="shared" ref="P45" si="39">E45*F45</f>
        <v>177.47369917200001</v>
      </c>
      <c r="Q45" s="378">
        <f t="shared" ref="Q45" si="40">SUM(O45:O48)</f>
        <v>0</v>
      </c>
      <c r="R45" s="378">
        <f t="shared" ref="R45" si="41">Q45*1.02*1.05*$R$14</f>
        <v>0</v>
      </c>
      <c r="S45" s="378">
        <f t="shared" ref="S45" si="42">F45*$S$21</f>
        <v>1.938467738887828</v>
      </c>
      <c r="T45" s="378">
        <f t="shared" ref="T45" si="43">E45*S45</f>
        <v>208.01697306005283</v>
      </c>
    </row>
    <row r="46" spans="1:20" ht="12.75" customHeight="1">
      <c r="A46" s="379"/>
      <c r="B46" s="496"/>
      <c r="C46" s="496"/>
      <c r="D46" s="499"/>
      <c r="E46" s="384"/>
      <c r="F46" s="384"/>
      <c r="G46" s="380"/>
      <c r="H46" s="378"/>
      <c r="I46" s="468"/>
      <c r="J46" s="378"/>
      <c r="K46" s="52"/>
      <c r="L46" s="52"/>
      <c r="M46" s="52"/>
      <c r="N46" s="69"/>
      <c r="O46" s="50">
        <f t="shared" si="3"/>
        <v>0</v>
      </c>
      <c r="P46" s="378"/>
      <c r="Q46" s="378"/>
      <c r="R46" s="378"/>
      <c r="S46" s="378"/>
      <c r="T46" s="378"/>
    </row>
    <row r="47" spans="1:20" ht="12.75" customHeight="1">
      <c r="A47" s="379"/>
      <c r="B47" s="496"/>
      <c r="C47" s="496"/>
      <c r="D47" s="499"/>
      <c r="E47" s="384"/>
      <c r="F47" s="384"/>
      <c r="G47" s="380"/>
      <c r="H47" s="378"/>
      <c r="I47" s="468"/>
      <c r="J47" s="378"/>
      <c r="K47" s="52"/>
      <c r="L47" s="52"/>
      <c r="M47" s="52"/>
      <c r="N47" s="69"/>
      <c r="O47" s="50">
        <f t="shared" si="3"/>
        <v>0</v>
      </c>
      <c r="P47" s="378"/>
      <c r="Q47" s="378"/>
      <c r="R47" s="378"/>
      <c r="S47" s="378"/>
      <c r="T47" s="378"/>
    </row>
    <row r="48" spans="1:20" ht="12.75" customHeight="1">
      <c r="A48" s="379"/>
      <c r="B48" s="497"/>
      <c r="C48" s="497"/>
      <c r="D48" s="500"/>
      <c r="E48" s="384"/>
      <c r="F48" s="384"/>
      <c r="G48" s="380"/>
      <c r="H48" s="378"/>
      <c r="I48" s="468"/>
      <c r="J48" s="378"/>
      <c r="K48" s="52"/>
      <c r="L48" s="52"/>
      <c r="M48" s="52"/>
      <c r="N48" s="69"/>
      <c r="O48" s="50">
        <f t="shared" si="3"/>
        <v>0</v>
      </c>
      <c r="P48" s="378"/>
      <c r="Q48" s="378"/>
      <c r="R48" s="378"/>
      <c r="S48" s="378"/>
      <c r="T48" s="378"/>
    </row>
    <row r="49" spans="1:20" ht="12.75" customHeight="1">
      <c r="A49" s="379"/>
      <c r="B49" s="381"/>
      <c r="C49" s="485" t="s">
        <v>77</v>
      </c>
      <c r="D49" s="512"/>
      <c r="E49" s="487"/>
      <c r="F49" s="384">
        <f t="shared" ref="F49" si="44">H49+J49+R49</f>
        <v>0</v>
      </c>
      <c r="G49" s="380"/>
      <c r="H49" s="378">
        <f t="shared" ref="H49" si="45">G49*$P$8/1000</f>
        <v>0</v>
      </c>
      <c r="I49" s="470"/>
      <c r="J49" s="378">
        <f t="shared" ref="J49" si="46">I49*$P$9/1000</f>
        <v>0</v>
      </c>
      <c r="K49" s="52"/>
      <c r="L49" s="52"/>
      <c r="M49" s="52"/>
      <c r="N49" s="69"/>
      <c r="O49" s="50">
        <f t="shared" si="3"/>
        <v>0</v>
      </c>
      <c r="P49" s="378">
        <f t="shared" ref="P49" si="47">E49*F49</f>
        <v>0</v>
      </c>
      <c r="Q49" s="378">
        <f t="shared" ref="Q49" si="48">SUM(O49:O52)</f>
        <v>0</v>
      </c>
      <c r="R49" s="378">
        <f t="shared" ref="R49" si="49">Q49*1.02*1.05*$R$14</f>
        <v>0</v>
      </c>
      <c r="S49" s="378">
        <f t="shared" ref="S49" si="50">F49*$S$21</f>
        <v>0</v>
      </c>
      <c r="T49" s="378">
        <f t="shared" ref="T49" si="51">E49*S49</f>
        <v>0</v>
      </c>
    </row>
    <row r="50" spans="1:20" ht="12.75" customHeight="1">
      <c r="A50" s="379"/>
      <c r="B50" s="381"/>
      <c r="C50" s="485"/>
      <c r="D50" s="513"/>
      <c r="E50" s="487"/>
      <c r="F50" s="384"/>
      <c r="G50" s="380"/>
      <c r="H50" s="378"/>
      <c r="I50" s="470"/>
      <c r="J50" s="378"/>
      <c r="K50" s="52"/>
      <c r="L50" s="52"/>
      <c r="M50" s="52"/>
      <c r="N50" s="69"/>
      <c r="O50" s="50">
        <f t="shared" si="3"/>
        <v>0</v>
      </c>
      <c r="P50" s="378"/>
      <c r="Q50" s="378"/>
      <c r="R50" s="378"/>
      <c r="S50" s="378"/>
      <c r="T50" s="378"/>
    </row>
    <row r="51" spans="1:20" ht="12.75" customHeight="1">
      <c r="A51" s="379"/>
      <c r="B51" s="381"/>
      <c r="C51" s="485"/>
      <c r="D51" s="513"/>
      <c r="E51" s="487"/>
      <c r="F51" s="384"/>
      <c r="G51" s="380"/>
      <c r="H51" s="378"/>
      <c r="I51" s="470"/>
      <c r="J51" s="378"/>
      <c r="K51" s="52"/>
      <c r="L51" s="52"/>
      <c r="M51" s="52"/>
      <c r="N51" s="69"/>
      <c r="O51" s="50">
        <f t="shared" si="3"/>
        <v>0</v>
      </c>
      <c r="P51" s="378"/>
      <c r="Q51" s="378"/>
      <c r="R51" s="378"/>
      <c r="S51" s="378"/>
      <c r="T51" s="378"/>
    </row>
    <row r="52" spans="1:20" ht="12.75" customHeight="1">
      <c r="A52" s="379"/>
      <c r="B52" s="381"/>
      <c r="C52" s="485"/>
      <c r="D52" s="514"/>
      <c r="E52" s="487"/>
      <c r="F52" s="384"/>
      <c r="G52" s="380"/>
      <c r="H52" s="378"/>
      <c r="I52" s="470"/>
      <c r="J52" s="378"/>
      <c r="K52" s="52"/>
      <c r="L52" s="52"/>
      <c r="M52" s="52"/>
      <c r="N52" s="69"/>
      <c r="O52" s="50">
        <f t="shared" si="3"/>
        <v>0</v>
      </c>
      <c r="P52" s="378"/>
      <c r="Q52" s="378"/>
      <c r="R52" s="378"/>
      <c r="S52" s="378"/>
      <c r="T52" s="378"/>
    </row>
    <row r="53" spans="1:20" ht="12.75" customHeight="1">
      <c r="A53" s="379"/>
      <c r="B53" s="381"/>
      <c r="C53" s="501" t="s">
        <v>223</v>
      </c>
      <c r="D53" s="379"/>
      <c r="E53" s="421"/>
      <c r="F53" s="384">
        <f t="shared" ref="F53" si="52">H53+J53+R53</f>
        <v>0</v>
      </c>
      <c r="G53" s="380"/>
      <c r="H53" s="378">
        <f t="shared" ref="H53" si="53">G53*$P$8/1000</f>
        <v>0</v>
      </c>
      <c r="I53" s="380"/>
      <c r="J53" s="378">
        <f t="shared" ref="J53" si="54">I53*$P$9/1000</f>
        <v>0</v>
      </c>
      <c r="K53" s="52"/>
      <c r="L53" s="52"/>
      <c r="M53" s="52"/>
      <c r="N53" s="55"/>
      <c r="O53" s="50">
        <f t="shared" si="3"/>
        <v>0</v>
      </c>
      <c r="P53" s="378">
        <f t="shared" ref="P53" si="55">E53*F53</f>
        <v>0</v>
      </c>
      <c r="Q53" s="378">
        <f t="shared" ref="Q53" si="56">SUM(O53:O56)</f>
        <v>0</v>
      </c>
      <c r="R53" s="378">
        <f t="shared" ref="R53" si="57">Q53*1.02*1.05*$R$14</f>
        <v>0</v>
      </c>
      <c r="S53" s="378">
        <f t="shared" ref="S53" si="58">F53*$S$21</f>
        <v>0</v>
      </c>
      <c r="T53" s="378">
        <f t="shared" ref="T53" si="59">E53*S53</f>
        <v>0</v>
      </c>
    </row>
    <row r="54" spans="1:20" ht="12.75" customHeight="1">
      <c r="A54" s="379"/>
      <c r="B54" s="381"/>
      <c r="C54" s="502"/>
      <c r="D54" s="379"/>
      <c r="E54" s="421"/>
      <c r="F54" s="384"/>
      <c r="G54" s="380"/>
      <c r="H54" s="378"/>
      <c r="I54" s="380"/>
      <c r="J54" s="378"/>
      <c r="K54" s="52"/>
      <c r="L54" s="52"/>
      <c r="M54" s="52"/>
      <c r="N54" s="69"/>
      <c r="O54" s="50">
        <f t="shared" si="3"/>
        <v>0</v>
      </c>
      <c r="P54" s="378"/>
      <c r="Q54" s="378"/>
      <c r="R54" s="378"/>
      <c r="S54" s="378"/>
      <c r="T54" s="378"/>
    </row>
    <row r="55" spans="1:20" ht="12.75" customHeight="1">
      <c r="A55" s="379"/>
      <c r="B55" s="381"/>
      <c r="C55" s="502"/>
      <c r="D55" s="379"/>
      <c r="E55" s="421"/>
      <c r="F55" s="384"/>
      <c r="G55" s="380"/>
      <c r="H55" s="378"/>
      <c r="I55" s="380"/>
      <c r="J55" s="378"/>
      <c r="K55" s="52"/>
      <c r="L55" s="52"/>
      <c r="M55" s="57"/>
      <c r="N55" s="69"/>
      <c r="O55" s="50">
        <f t="shared" si="3"/>
        <v>0</v>
      </c>
      <c r="P55" s="378"/>
      <c r="Q55" s="378"/>
      <c r="R55" s="378"/>
      <c r="S55" s="378"/>
      <c r="T55" s="378"/>
    </row>
    <row r="56" spans="1:20" ht="12.75" customHeight="1">
      <c r="A56" s="379"/>
      <c r="B56" s="381"/>
      <c r="C56" s="503"/>
      <c r="D56" s="379"/>
      <c r="E56" s="421"/>
      <c r="F56" s="384"/>
      <c r="G56" s="380"/>
      <c r="H56" s="378"/>
      <c r="I56" s="380"/>
      <c r="J56" s="378"/>
      <c r="K56" s="52"/>
      <c r="L56" s="52"/>
      <c r="M56" s="52"/>
      <c r="N56" s="69"/>
      <c r="O56" s="50">
        <f t="shared" si="3"/>
        <v>0</v>
      </c>
      <c r="P56" s="378"/>
      <c r="Q56" s="378"/>
      <c r="R56" s="378"/>
      <c r="S56" s="378"/>
      <c r="T56" s="378"/>
    </row>
    <row r="57" spans="1:20" ht="12.75" customHeight="1">
      <c r="A57" s="379">
        <v>1</v>
      </c>
      <c r="B57" s="495" t="s">
        <v>90</v>
      </c>
      <c r="C57" s="495" t="s">
        <v>213</v>
      </c>
      <c r="D57" s="498" t="s">
        <v>83</v>
      </c>
      <c r="E57" s="384">
        <v>2.29</v>
      </c>
      <c r="F57" s="384">
        <f t="shared" ref="F57" si="60">H57+J57+R57</f>
        <v>9.0390321843999999</v>
      </c>
      <c r="G57" s="380">
        <v>0.11</v>
      </c>
      <c r="H57" s="378">
        <f t="shared" ref="H57" si="61">G57*$P$8/1000</f>
        <v>0.19943549999999999</v>
      </c>
      <c r="I57" s="470">
        <v>0.76</v>
      </c>
      <c r="J57" s="378">
        <f t="shared" ref="J57" si="62">I57*$P$9/1000</f>
        <v>1.8096207999999998</v>
      </c>
      <c r="K57" s="52" t="s">
        <v>100</v>
      </c>
      <c r="L57" s="52" t="s">
        <v>88</v>
      </c>
      <c r="M57" s="52">
        <v>7.0000000000000007E-2</v>
      </c>
      <c r="N57" s="69">
        <v>0.156</v>
      </c>
      <c r="O57" s="50">
        <f t="shared" si="3"/>
        <v>1.0920000000000001E-2</v>
      </c>
      <c r="P57" s="378">
        <f t="shared" ref="P57" si="63">E57*F57</f>
        <v>20.699383702275998</v>
      </c>
      <c r="Q57" s="378">
        <f t="shared" ref="Q57" si="64">SUM(O57:O60)</f>
        <v>6.1345200000000002</v>
      </c>
      <c r="R57" s="378">
        <f t="shared" ref="R57" si="65">Q57*1.02*1.05*$R$14</f>
        <v>7.0299758844000007</v>
      </c>
      <c r="S57" s="378">
        <f t="shared" ref="S57" si="66">F57*$S$21</f>
        <v>10.594652183189154</v>
      </c>
      <c r="T57" s="378">
        <f t="shared" ref="T57" si="67">E57*S57</f>
        <v>24.261753499503165</v>
      </c>
    </row>
    <row r="58" spans="1:20" ht="12.75" customHeight="1">
      <c r="A58" s="379"/>
      <c r="B58" s="496"/>
      <c r="C58" s="496"/>
      <c r="D58" s="499"/>
      <c r="E58" s="384"/>
      <c r="F58" s="384"/>
      <c r="G58" s="380"/>
      <c r="H58" s="378"/>
      <c r="I58" s="470"/>
      <c r="J58" s="378"/>
      <c r="K58" s="52" t="s">
        <v>93</v>
      </c>
      <c r="L58" s="52" t="s">
        <v>88</v>
      </c>
      <c r="M58" s="52">
        <v>1.26</v>
      </c>
      <c r="N58" s="69">
        <v>4.8600000000000003</v>
      </c>
      <c r="O58" s="50">
        <f t="shared" si="3"/>
        <v>6.1236000000000006</v>
      </c>
      <c r="P58" s="378"/>
      <c r="Q58" s="378"/>
      <c r="R58" s="378"/>
      <c r="S58" s="378"/>
      <c r="T58" s="378"/>
    </row>
    <row r="59" spans="1:20" ht="12.75" customHeight="1">
      <c r="A59" s="379"/>
      <c r="B59" s="496"/>
      <c r="C59" s="496"/>
      <c r="D59" s="499"/>
      <c r="E59" s="384"/>
      <c r="F59" s="384"/>
      <c r="G59" s="380"/>
      <c r="H59" s="378"/>
      <c r="I59" s="470"/>
      <c r="J59" s="378"/>
      <c r="K59" s="52"/>
      <c r="L59" s="52"/>
      <c r="M59" s="52"/>
      <c r="N59" s="69"/>
      <c r="O59" s="50">
        <f t="shared" si="3"/>
        <v>0</v>
      </c>
      <c r="P59" s="378"/>
      <c r="Q59" s="378"/>
      <c r="R59" s="378"/>
      <c r="S59" s="378"/>
      <c r="T59" s="378"/>
    </row>
    <row r="60" spans="1:20" ht="12.75" customHeight="1">
      <c r="A60" s="379"/>
      <c r="B60" s="497"/>
      <c r="C60" s="497"/>
      <c r="D60" s="500"/>
      <c r="E60" s="384"/>
      <c r="F60" s="384"/>
      <c r="G60" s="380"/>
      <c r="H60" s="378"/>
      <c r="I60" s="470"/>
      <c r="J60" s="378"/>
      <c r="K60" s="52"/>
      <c r="L60" s="52"/>
      <c r="M60" s="52"/>
      <c r="N60" s="69"/>
      <c r="O60" s="50">
        <f t="shared" si="3"/>
        <v>0</v>
      </c>
      <c r="P60" s="378"/>
      <c r="Q60" s="378"/>
      <c r="R60" s="378"/>
      <c r="S60" s="378"/>
      <c r="T60" s="378"/>
    </row>
    <row r="61" spans="1:20" ht="12.75" customHeight="1">
      <c r="A61" s="379">
        <v>2</v>
      </c>
      <c r="B61" s="495" t="s">
        <v>221</v>
      </c>
      <c r="C61" s="495" t="s">
        <v>222</v>
      </c>
      <c r="D61" s="512" t="s">
        <v>84</v>
      </c>
      <c r="E61" s="487">
        <v>91.5</v>
      </c>
      <c r="F61" s="384">
        <f t="shared" ref="F61" si="68">H61+J61+R61</f>
        <v>5.45135772191</v>
      </c>
      <c r="G61" s="380">
        <v>0.40100000000000002</v>
      </c>
      <c r="H61" s="378">
        <f t="shared" ref="H61" si="69">G61*$P$8/1000</f>
        <v>0.72703304999999996</v>
      </c>
      <c r="I61" s="470">
        <v>7.1000000000000004E-3</v>
      </c>
      <c r="J61" s="378">
        <f t="shared" ref="J61" si="70">I61*$P$9/1000</f>
        <v>1.6905668000000002E-2</v>
      </c>
      <c r="K61" s="52" t="s">
        <v>106</v>
      </c>
      <c r="L61" s="52" t="s">
        <v>84</v>
      </c>
      <c r="M61" s="52">
        <v>1</v>
      </c>
      <c r="N61" s="69">
        <v>2.5</v>
      </c>
      <c r="O61" s="50">
        <f t="shared" si="3"/>
        <v>2.5</v>
      </c>
      <c r="P61" s="378">
        <f t="shared" ref="P61" si="71">E61*F61</f>
        <v>498.79923155476502</v>
      </c>
      <c r="Q61" s="378">
        <f t="shared" ref="Q61" si="72">SUM(O61:O64)</f>
        <v>4.1078029999999996</v>
      </c>
      <c r="R61" s="378">
        <f t="shared" ref="R61" si="73">Q61*1.02*1.05*$R$14</f>
        <v>4.7074190039100001</v>
      </c>
      <c r="S61" s="378">
        <f t="shared" ref="S61" si="74">F61*$S$21</f>
        <v>6.3895379296752184</v>
      </c>
      <c r="T61" s="378">
        <f t="shared" ref="T61" si="75">E61*S61</f>
        <v>584.6427205652825</v>
      </c>
    </row>
    <row r="62" spans="1:20" ht="12.75" customHeight="1">
      <c r="A62" s="379"/>
      <c r="B62" s="496"/>
      <c r="C62" s="496"/>
      <c r="D62" s="513"/>
      <c r="E62" s="487"/>
      <c r="F62" s="384"/>
      <c r="G62" s="380"/>
      <c r="H62" s="378"/>
      <c r="I62" s="470"/>
      <c r="J62" s="378"/>
      <c r="K62" s="52" t="s">
        <v>87</v>
      </c>
      <c r="L62" s="52" t="s">
        <v>88</v>
      </c>
      <c r="M62" s="52">
        <v>5.8999999999999997E-2</v>
      </c>
      <c r="N62" s="69">
        <v>27.016999999999999</v>
      </c>
      <c r="O62" s="50">
        <f t="shared" si="3"/>
        <v>1.5940029999999998</v>
      </c>
      <c r="P62" s="378"/>
      <c r="Q62" s="378"/>
      <c r="R62" s="378"/>
      <c r="S62" s="378"/>
      <c r="T62" s="378"/>
    </row>
    <row r="63" spans="1:20" ht="12.75" customHeight="1">
      <c r="A63" s="379"/>
      <c r="B63" s="496"/>
      <c r="C63" s="496"/>
      <c r="D63" s="513"/>
      <c r="E63" s="487"/>
      <c r="F63" s="384"/>
      <c r="G63" s="380"/>
      <c r="H63" s="378"/>
      <c r="I63" s="470"/>
      <c r="J63" s="378"/>
      <c r="K63" s="52" t="s">
        <v>89</v>
      </c>
      <c r="L63" s="52" t="s">
        <v>88</v>
      </c>
      <c r="M63" s="52">
        <v>5.9999999999999995E-4</v>
      </c>
      <c r="N63" s="69">
        <v>23</v>
      </c>
      <c r="O63" s="50">
        <f t="shared" si="3"/>
        <v>1.3799999999999998E-2</v>
      </c>
      <c r="P63" s="378"/>
      <c r="Q63" s="378"/>
      <c r="R63" s="378"/>
      <c r="S63" s="378"/>
      <c r="T63" s="378"/>
    </row>
    <row r="64" spans="1:20" ht="12.75" customHeight="1">
      <c r="A64" s="379"/>
      <c r="B64" s="497"/>
      <c r="C64" s="497"/>
      <c r="D64" s="514"/>
      <c r="E64" s="487"/>
      <c r="F64" s="384"/>
      <c r="G64" s="380"/>
      <c r="H64" s="378"/>
      <c r="I64" s="470"/>
      <c r="J64" s="378"/>
      <c r="K64" s="52"/>
      <c r="L64" s="52"/>
      <c r="M64" s="52"/>
      <c r="N64" s="69"/>
      <c r="O64" s="50">
        <f t="shared" si="3"/>
        <v>0</v>
      </c>
      <c r="P64" s="378"/>
      <c r="Q64" s="378"/>
      <c r="R64" s="378"/>
      <c r="S64" s="378"/>
      <c r="T64" s="378"/>
    </row>
    <row r="65" spans="1:20" ht="12.75" customHeight="1">
      <c r="A65" s="379"/>
      <c r="B65" s="495"/>
      <c r="C65" s="501" t="s">
        <v>138</v>
      </c>
      <c r="D65" s="512"/>
      <c r="E65" s="487"/>
      <c r="F65" s="384">
        <f t="shared" ref="F65" si="76">H65+J65+R65</f>
        <v>0</v>
      </c>
      <c r="G65" s="380"/>
      <c r="H65" s="378">
        <f t="shared" ref="H65" si="77">G65*$P$8/1000</f>
        <v>0</v>
      </c>
      <c r="I65" s="380"/>
      <c r="J65" s="378">
        <f t="shared" ref="J65" si="78">I65*$P$9/1000</f>
        <v>0</v>
      </c>
      <c r="K65" s="52"/>
      <c r="L65" s="52"/>
      <c r="M65" s="52"/>
      <c r="N65" s="69"/>
      <c r="O65" s="50">
        <f t="shared" si="3"/>
        <v>0</v>
      </c>
      <c r="P65" s="378">
        <f t="shared" ref="P65" si="79">E65*F65</f>
        <v>0</v>
      </c>
      <c r="Q65" s="378">
        <f t="shared" ref="Q65" si="80">SUM(O65:O68)</f>
        <v>0</v>
      </c>
      <c r="R65" s="378">
        <f t="shared" ref="R65" si="81">Q65*1.02*1.05*$R$14</f>
        <v>0</v>
      </c>
      <c r="S65" s="378">
        <f t="shared" ref="S65" si="82">F65*$S$21</f>
        <v>0</v>
      </c>
      <c r="T65" s="378">
        <f t="shared" ref="T65" si="83">E65*S65</f>
        <v>0</v>
      </c>
    </row>
    <row r="66" spans="1:20" ht="12.75" customHeight="1">
      <c r="A66" s="379"/>
      <c r="B66" s="496"/>
      <c r="C66" s="502"/>
      <c r="D66" s="513"/>
      <c r="E66" s="487"/>
      <c r="F66" s="384"/>
      <c r="G66" s="380"/>
      <c r="H66" s="378"/>
      <c r="I66" s="380"/>
      <c r="J66" s="378"/>
      <c r="K66" s="52"/>
      <c r="L66" s="52"/>
      <c r="M66" s="52"/>
      <c r="N66" s="69"/>
      <c r="O66" s="50">
        <f t="shared" si="3"/>
        <v>0</v>
      </c>
      <c r="P66" s="378"/>
      <c r="Q66" s="378"/>
      <c r="R66" s="378"/>
      <c r="S66" s="378"/>
      <c r="T66" s="378"/>
    </row>
    <row r="67" spans="1:20" ht="12.75" customHeight="1">
      <c r="A67" s="379"/>
      <c r="B67" s="496"/>
      <c r="C67" s="502"/>
      <c r="D67" s="513"/>
      <c r="E67" s="487"/>
      <c r="F67" s="384"/>
      <c r="G67" s="380"/>
      <c r="H67" s="378"/>
      <c r="I67" s="380"/>
      <c r="J67" s="378"/>
      <c r="K67" s="52"/>
      <c r="L67" s="52"/>
      <c r="M67" s="53"/>
      <c r="N67" s="69"/>
      <c r="O67" s="50">
        <f t="shared" si="3"/>
        <v>0</v>
      </c>
      <c r="P67" s="378"/>
      <c r="Q67" s="378"/>
      <c r="R67" s="378"/>
      <c r="S67" s="378"/>
      <c r="T67" s="378"/>
    </row>
    <row r="68" spans="1:20" ht="12.75" customHeight="1">
      <c r="A68" s="379"/>
      <c r="B68" s="497"/>
      <c r="C68" s="503"/>
      <c r="D68" s="514"/>
      <c r="E68" s="487"/>
      <c r="F68" s="384"/>
      <c r="G68" s="380"/>
      <c r="H68" s="378"/>
      <c r="I68" s="380"/>
      <c r="J68" s="378"/>
      <c r="K68" s="52"/>
      <c r="L68" s="52"/>
      <c r="M68" s="52"/>
      <c r="N68" s="69"/>
      <c r="O68" s="50">
        <f t="shared" si="3"/>
        <v>0</v>
      </c>
      <c r="P68" s="378"/>
      <c r="Q68" s="378"/>
      <c r="R68" s="378"/>
      <c r="S68" s="378"/>
      <c r="T68" s="378"/>
    </row>
    <row r="69" spans="1:20" ht="12.75" customHeight="1">
      <c r="A69" s="379">
        <v>1</v>
      </c>
      <c r="B69" s="495" t="s">
        <v>90</v>
      </c>
      <c r="C69" s="495" t="s">
        <v>107</v>
      </c>
      <c r="D69" s="498" t="s">
        <v>83</v>
      </c>
      <c r="E69" s="509">
        <v>0.73</v>
      </c>
      <c r="F69" s="509">
        <f t="shared" ref="F69" si="84">H69+J69+R69</f>
        <v>9.0390321843999999</v>
      </c>
      <c r="G69" s="515">
        <v>0.11</v>
      </c>
      <c r="H69" s="450">
        <f t="shared" ref="H69" si="85">G69*$P$8/1000</f>
        <v>0.19943549999999999</v>
      </c>
      <c r="I69" s="516">
        <v>0.76</v>
      </c>
      <c r="J69" s="450">
        <f t="shared" ref="J69" si="86">I69*$P$9/1000</f>
        <v>1.8096207999999998</v>
      </c>
      <c r="K69" s="52" t="s">
        <v>100</v>
      </c>
      <c r="L69" s="52" t="s">
        <v>88</v>
      </c>
      <c r="M69" s="52">
        <v>7.0000000000000007E-2</v>
      </c>
      <c r="N69" s="69">
        <v>0.156</v>
      </c>
      <c r="O69" s="50">
        <f t="shared" si="3"/>
        <v>1.0920000000000001E-2</v>
      </c>
      <c r="P69" s="450">
        <f t="shared" ref="P69" si="87">E69*F69</f>
        <v>6.5984934946119997</v>
      </c>
      <c r="Q69" s="450">
        <f t="shared" ref="Q69" si="88">SUM(O69:O72)</f>
        <v>6.1345200000000002</v>
      </c>
      <c r="R69" s="450">
        <f t="shared" ref="R69" si="89">Q69*1.02*1.05*$R$14</f>
        <v>7.0299758844000007</v>
      </c>
      <c r="S69" s="378">
        <f t="shared" ref="S69" si="90">F69*$S$21</f>
        <v>10.594652183189154</v>
      </c>
      <c r="T69" s="378">
        <f t="shared" ref="T69" si="91">E69*S69</f>
        <v>7.7340960937280823</v>
      </c>
    </row>
    <row r="70" spans="1:20" ht="12.75" customHeight="1">
      <c r="A70" s="379"/>
      <c r="B70" s="496"/>
      <c r="C70" s="496"/>
      <c r="D70" s="499"/>
      <c r="E70" s="510"/>
      <c r="F70" s="510"/>
      <c r="G70" s="474"/>
      <c r="H70" s="504"/>
      <c r="I70" s="517"/>
      <c r="J70" s="504"/>
      <c r="K70" s="52" t="s">
        <v>93</v>
      </c>
      <c r="L70" s="52" t="s">
        <v>88</v>
      </c>
      <c r="M70" s="52">
        <v>1.26</v>
      </c>
      <c r="N70" s="69">
        <v>4.8600000000000003</v>
      </c>
      <c r="O70" s="50">
        <f t="shared" si="3"/>
        <v>6.1236000000000006</v>
      </c>
      <c r="P70" s="504"/>
      <c r="Q70" s="504"/>
      <c r="R70" s="504"/>
      <c r="S70" s="378"/>
      <c r="T70" s="378"/>
    </row>
    <row r="71" spans="1:20" ht="12.75" customHeight="1">
      <c r="A71" s="379"/>
      <c r="B71" s="496"/>
      <c r="C71" s="496"/>
      <c r="D71" s="499"/>
      <c r="E71" s="510"/>
      <c r="F71" s="510"/>
      <c r="G71" s="474"/>
      <c r="H71" s="504"/>
      <c r="I71" s="517"/>
      <c r="J71" s="504"/>
      <c r="K71" s="52"/>
      <c r="L71" s="52"/>
      <c r="M71" s="52"/>
      <c r="N71" s="69"/>
      <c r="O71" s="50">
        <f t="shared" si="3"/>
        <v>0</v>
      </c>
      <c r="P71" s="504"/>
      <c r="Q71" s="504"/>
      <c r="R71" s="504"/>
      <c r="S71" s="378"/>
      <c r="T71" s="378"/>
    </row>
    <row r="72" spans="1:20" ht="12.75" customHeight="1">
      <c r="A72" s="379"/>
      <c r="B72" s="497"/>
      <c r="C72" s="497"/>
      <c r="D72" s="500"/>
      <c r="E72" s="511"/>
      <c r="F72" s="511"/>
      <c r="G72" s="475"/>
      <c r="H72" s="505"/>
      <c r="I72" s="518"/>
      <c r="J72" s="505"/>
      <c r="K72" s="52"/>
      <c r="L72" s="52"/>
      <c r="M72" s="52"/>
      <c r="N72" s="69"/>
      <c r="O72" s="50">
        <f t="shared" si="3"/>
        <v>0</v>
      </c>
      <c r="P72" s="505"/>
      <c r="Q72" s="505"/>
      <c r="R72" s="505"/>
      <c r="S72" s="378"/>
      <c r="T72" s="378"/>
    </row>
    <row r="73" spans="1:20" ht="12.75" customHeight="1">
      <c r="A73" s="379">
        <v>2</v>
      </c>
      <c r="B73" s="252" t="s">
        <v>108</v>
      </c>
      <c r="C73" s="495" t="s">
        <v>109</v>
      </c>
      <c r="D73" s="512" t="s">
        <v>84</v>
      </c>
      <c r="E73" s="509">
        <v>96.7</v>
      </c>
      <c r="F73" s="509">
        <f t="shared" ref="F73" si="92">H73+J73+R73</f>
        <v>3.6181770161900002</v>
      </c>
      <c r="G73" s="258">
        <v>0.40100000000000002</v>
      </c>
      <c r="H73" s="450">
        <f t="shared" ref="H73" si="93">G73*$P$8/1000</f>
        <v>0.72703304999999996</v>
      </c>
      <c r="I73" s="516">
        <v>7.1000000000000004E-3</v>
      </c>
      <c r="J73" s="450">
        <f t="shared" ref="J73" si="94">I73*$P$9/1000</f>
        <v>1.6905668000000002E-2</v>
      </c>
      <c r="K73" s="52" t="s">
        <v>106</v>
      </c>
      <c r="L73" s="52" t="s">
        <v>84</v>
      </c>
      <c r="M73" s="52">
        <v>1</v>
      </c>
      <c r="N73" s="69">
        <v>1.6659999999999999</v>
      </c>
      <c r="O73" s="50">
        <f t="shared" si="3"/>
        <v>1.6659999999999999</v>
      </c>
      <c r="P73" s="450">
        <f t="shared" ref="P73" si="95">E73*F73</f>
        <v>349.87771746557303</v>
      </c>
      <c r="Q73" s="450">
        <f t="shared" ref="Q73" si="96">SUM(O73:O76)</f>
        <v>2.508127</v>
      </c>
      <c r="R73" s="450">
        <f t="shared" ref="R73" si="97">Q73*1.02*1.05*$R$14</f>
        <v>2.8742382981900003</v>
      </c>
      <c r="S73" s="378">
        <f t="shared" ref="S73" si="98">F73*$S$21</f>
        <v>4.2408663053440305</v>
      </c>
      <c r="T73" s="378">
        <f t="shared" ref="T73" si="99">E73*S73</f>
        <v>410.09177172676777</v>
      </c>
    </row>
    <row r="74" spans="1:20" ht="12.75" customHeight="1">
      <c r="A74" s="379"/>
      <c r="B74" s="253"/>
      <c r="C74" s="496"/>
      <c r="D74" s="513"/>
      <c r="E74" s="510"/>
      <c r="F74" s="510"/>
      <c r="G74" s="259"/>
      <c r="H74" s="504"/>
      <c r="I74" s="517"/>
      <c r="J74" s="504"/>
      <c r="K74" s="52" t="s">
        <v>87</v>
      </c>
      <c r="L74" s="52" t="s">
        <v>88</v>
      </c>
      <c r="M74" s="52">
        <v>3.1E-2</v>
      </c>
      <c r="N74" s="69">
        <v>27.016999999999999</v>
      </c>
      <c r="O74" s="50">
        <f t="shared" si="3"/>
        <v>0.83752700000000002</v>
      </c>
      <c r="P74" s="504"/>
      <c r="Q74" s="504"/>
      <c r="R74" s="504"/>
      <c r="S74" s="378"/>
      <c r="T74" s="378"/>
    </row>
    <row r="75" spans="1:20" ht="12.75" customHeight="1">
      <c r="A75" s="379"/>
      <c r="B75" s="253"/>
      <c r="C75" s="496"/>
      <c r="D75" s="513"/>
      <c r="E75" s="510"/>
      <c r="F75" s="510"/>
      <c r="G75" s="259"/>
      <c r="H75" s="504"/>
      <c r="I75" s="517"/>
      <c r="J75" s="504"/>
      <c r="K75" s="52" t="s">
        <v>89</v>
      </c>
      <c r="L75" s="52" t="s">
        <v>88</v>
      </c>
      <c r="M75" s="52">
        <v>2.0000000000000001E-4</v>
      </c>
      <c r="N75" s="69">
        <v>23</v>
      </c>
      <c r="O75" s="50">
        <f t="shared" si="3"/>
        <v>4.5999999999999999E-3</v>
      </c>
      <c r="P75" s="504"/>
      <c r="Q75" s="504"/>
      <c r="R75" s="504"/>
      <c r="S75" s="378"/>
      <c r="T75" s="378"/>
    </row>
    <row r="76" spans="1:20" ht="12.75" customHeight="1">
      <c r="A76" s="379"/>
      <c r="B76" s="254"/>
      <c r="C76" s="497"/>
      <c r="D76" s="514"/>
      <c r="E76" s="511"/>
      <c r="F76" s="511"/>
      <c r="G76" s="260"/>
      <c r="H76" s="505"/>
      <c r="I76" s="518"/>
      <c r="J76" s="505"/>
      <c r="K76" s="52"/>
      <c r="L76" s="52"/>
      <c r="M76" s="52"/>
      <c r="N76" s="69"/>
      <c r="O76" s="50">
        <f t="shared" si="3"/>
        <v>0</v>
      </c>
      <c r="P76" s="505"/>
      <c r="Q76" s="505"/>
      <c r="R76" s="505"/>
      <c r="S76" s="378"/>
      <c r="T76" s="378"/>
    </row>
    <row r="77" spans="1:20" ht="12.75" customHeight="1">
      <c r="A77" s="379"/>
      <c r="B77" s="495"/>
      <c r="C77" s="501" t="s">
        <v>110</v>
      </c>
      <c r="D77" s="498"/>
      <c r="E77" s="487"/>
      <c r="F77" s="384">
        <f t="shared" ref="F77" si="100">H77+J77+R77</f>
        <v>0</v>
      </c>
      <c r="G77" s="380"/>
      <c r="H77" s="378">
        <f t="shared" ref="H77" si="101">G77*$P$8/1000</f>
        <v>0</v>
      </c>
      <c r="I77" s="380"/>
      <c r="J77" s="378">
        <f t="shared" ref="J77" si="102">I77*$P$9/1000</f>
        <v>0</v>
      </c>
      <c r="K77" s="52"/>
      <c r="L77" s="52"/>
      <c r="M77" s="52"/>
      <c r="N77" s="69"/>
      <c r="O77" s="50">
        <f t="shared" si="3"/>
        <v>0</v>
      </c>
      <c r="P77" s="378">
        <f t="shared" ref="P77" si="103">E77*F77</f>
        <v>0</v>
      </c>
      <c r="Q77" s="378">
        <f t="shared" ref="Q77" si="104">SUM(O77:O80)</f>
        <v>0</v>
      </c>
      <c r="R77" s="378">
        <f t="shared" ref="R77" si="105">Q77*1.02*1.05*$R$14</f>
        <v>0</v>
      </c>
      <c r="S77" s="378">
        <f t="shared" ref="S77" si="106">F77*$S$21</f>
        <v>0</v>
      </c>
      <c r="T77" s="378">
        <f t="shared" ref="T77" si="107">E77*S77</f>
        <v>0</v>
      </c>
    </row>
    <row r="78" spans="1:20" ht="12.75" customHeight="1">
      <c r="A78" s="379"/>
      <c r="B78" s="496"/>
      <c r="C78" s="502"/>
      <c r="D78" s="499"/>
      <c r="E78" s="487"/>
      <c r="F78" s="384"/>
      <c r="G78" s="380"/>
      <c r="H78" s="378"/>
      <c r="I78" s="380"/>
      <c r="J78" s="378"/>
      <c r="K78" s="52"/>
      <c r="L78" s="52"/>
      <c r="M78" s="52"/>
      <c r="N78" s="69"/>
      <c r="O78" s="50">
        <f t="shared" si="3"/>
        <v>0</v>
      </c>
      <c r="P78" s="378"/>
      <c r="Q78" s="378"/>
      <c r="R78" s="378"/>
      <c r="S78" s="378"/>
      <c r="T78" s="378"/>
    </row>
    <row r="79" spans="1:20" ht="12.75" customHeight="1">
      <c r="A79" s="379"/>
      <c r="B79" s="496"/>
      <c r="C79" s="502"/>
      <c r="D79" s="499"/>
      <c r="E79" s="487"/>
      <c r="F79" s="384"/>
      <c r="G79" s="380"/>
      <c r="H79" s="378"/>
      <c r="I79" s="380"/>
      <c r="J79" s="378"/>
      <c r="K79" s="52"/>
      <c r="L79" s="52"/>
      <c r="M79" s="53"/>
      <c r="N79" s="55"/>
      <c r="O79" s="50">
        <f t="shared" si="3"/>
        <v>0</v>
      </c>
      <c r="P79" s="378"/>
      <c r="Q79" s="378"/>
      <c r="R79" s="378"/>
      <c r="S79" s="378"/>
      <c r="T79" s="378"/>
    </row>
    <row r="80" spans="1:20" ht="12.75" customHeight="1">
      <c r="A80" s="379"/>
      <c r="B80" s="497"/>
      <c r="C80" s="503"/>
      <c r="D80" s="500"/>
      <c r="E80" s="487"/>
      <c r="F80" s="384"/>
      <c r="G80" s="380"/>
      <c r="H80" s="378"/>
      <c r="I80" s="380"/>
      <c r="J80" s="378"/>
      <c r="K80" s="52"/>
      <c r="L80" s="52"/>
      <c r="M80" s="52"/>
      <c r="N80" s="69"/>
      <c r="O80" s="50">
        <f t="shared" si="3"/>
        <v>0</v>
      </c>
      <c r="P80" s="378"/>
      <c r="Q80" s="378"/>
      <c r="R80" s="378"/>
      <c r="S80" s="378"/>
      <c r="T80" s="378"/>
    </row>
    <row r="81" spans="1:20" ht="12.75" customHeight="1">
      <c r="A81" s="379">
        <v>1</v>
      </c>
      <c r="B81" s="495" t="s">
        <v>90</v>
      </c>
      <c r="C81" s="495" t="s">
        <v>107</v>
      </c>
      <c r="D81" s="498" t="s">
        <v>83</v>
      </c>
      <c r="E81" s="487">
        <v>8.4</v>
      </c>
      <c r="F81" s="384">
        <f t="shared" ref="F81" si="108">H81+J81+R81</f>
        <v>9.0265181920000011</v>
      </c>
      <c r="G81" s="380">
        <v>0.11</v>
      </c>
      <c r="H81" s="378">
        <f t="shared" ref="H81" si="109">G81*$P$8/1000</f>
        <v>0.19943549999999999</v>
      </c>
      <c r="I81" s="470">
        <v>0.76</v>
      </c>
      <c r="J81" s="378">
        <f t="shared" ref="J81" si="110">I81*$P$9/1000</f>
        <v>1.8096207999999998</v>
      </c>
      <c r="K81" s="52" t="s">
        <v>93</v>
      </c>
      <c r="L81" s="52" t="s">
        <v>88</v>
      </c>
      <c r="M81" s="52">
        <v>1.26</v>
      </c>
      <c r="N81" s="69">
        <v>4.8600000000000003</v>
      </c>
      <c r="O81" s="50">
        <f t="shared" ref="O81:O144" si="111">M81*N81</f>
        <v>6.1236000000000006</v>
      </c>
      <c r="P81" s="378">
        <f t="shared" ref="P81" si="112">E81*F81</f>
        <v>75.822752812800019</v>
      </c>
      <c r="Q81" s="378">
        <f t="shared" ref="Q81" si="113">SUM(O81:O84)</f>
        <v>6.1236000000000006</v>
      </c>
      <c r="R81" s="378">
        <f t="shared" ref="R81" si="114">Q81*1.02*1.05*$R$14</f>
        <v>7.0174618920000009</v>
      </c>
      <c r="S81" s="378">
        <f t="shared" ref="S81" si="115">F81*$S$21</f>
        <v>10.579984529153153</v>
      </c>
      <c r="T81" s="378">
        <f t="shared" ref="T81" si="116">E81*S81</f>
        <v>88.871870044886492</v>
      </c>
    </row>
    <row r="82" spans="1:20" ht="12.75" customHeight="1">
      <c r="A82" s="379"/>
      <c r="B82" s="496"/>
      <c r="C82" s="496"/>
      <c r="D82" s="499"/>
      <c r="E82" s="487"/>
      <c r="F82" s="384"/>
      <c r="G82" s="380"/>
      <c r="H82" s="378"/>
      <c r="I82" s="470"/>
      <c r="J82" s="378"/>
      <c r="K82" s="52"/>
      <c r="L82" s="52"/>
      <c r="M82" s="52"/>
      <c r="N82" s="69"/>
      <c r="O82" s="50">
        <f t="shared" si="111"/>
        <v>0</v>
      </c>
      <c r="P82" s="378"/>
      <c r="Q82" s="378"/>
      <c r="R82" s="378"/>
      <c r="S82" s="378"/>
      <c r="T82" s="378"/>
    </row>
    <row r="83" spans="1:20" ht="12.75" customHeight="1">
      <c r="A83" s="379"/>
      <c r="B83" s="496"/>
      <c r="C83" s="496"/>
      <c r="D83" s="499"/>
      <c r="E83" s="487"/>
      <c r="F83" s="384"/>
      <c r="G83" s="380"/>
      <c r="H83" s="378"/>
      <c r="I83" s="470"/>
      <c r="J83" s="378"/>
      <c r="K83" s="52"/>
      <c r="L83" s="52"/>
      <c r="M83" s="53"/>
      <c r="N83" s="69"/>
      <c r="O83" s="50">
        <f t="shared" si="111"/>
        <v>0</v>
      </c>
      <c r="P83" s="378"/>
      <c r="Q83" s="378"/>
      <c r="R83" s="378"/>
      <c r="S83" s="378"/>
      <c r="T83" s="378"/>
    </row>
    <row r="84" spans="1:20" ht="12.75" customHeight="1">
      <c r="A84" s="379"/>
      <c r="B84" s="497"/>
      <c r="C84" s="497"/>
      <c r="D84" s="500"/>
      <c r="E84" s="487"/>
      <c r="F84" s="384"/>
      <c r="G84" s="380"/>
      <c r="H84" s="378"/>
      <c r="I84" s="470"/>
      <c r="J84" s="378"/>
      <c r="K84" s="52"/>
      <c r="L84" s="52"/>
      <c r="M84" s="52"/>
      <c r="N84" s="69"/>
      <c r="O84" s="50">
        <f t="shared" si="111"/>
        <v>0</v>
      </c>
      <c r="P84" s="378"/>
      <c r="Q84" s="378"/>
      <c r="R84" s="378"/>
      <c r="S84" s="378"/>
      <c r="T84" s="378"/>
    </row>
    <row r="85" spans="1:20" ht="12.75" customHeight="1">
      <c r="A85" s="379">
        <v>2</v>
      </c>
      <c r="B85" s="495" t="s">
        <v>91</v>
      </c>
      <c r="C85" s="495" t="s">
        <v>111</v>
      </c>
      <c r="D85" s="498" t="s">
        <v>83</v>
      </c>
      <c r="E85" s="384">
        <v>3.36</v>
      </c>
      <c r="F85" s="384">
        <f t="shared" ref="F85" si="117">H85+J85+R85</f>
        <v>15.189958001190002</v>
      </c>
      <c r="G85" s="380">
        <v>7.0000000000000007E-2</v>
      </c>
      <c r="H85" s="378">
        <f t="shared" ref="H85:H89" si="118">G85*$P$8/1000</f>
        <v>0.12691350000000001</v>
      </c>
      <c r="I85" s="380">
        <v>0.21</v>
      </c>
      <c r="J85" s="378">
        <f t="shared" ref="J85" si="119">I85*$P$9/1000</f>
        <v>0.50002679999999999</v>
      </c>
      <c r="K85" s="52" t="s">
        <v>94</v>
      </c>
      <c r="L85" s="52" t="s">
        <v>88</v>
      </c>
      <c r="M85" s="52">
        <v>1.3640000000000001</v>
      </c>
      <c r="N85" s="55">
        <v>1.6830000000000001</v>
      </c>
      <c r="O85" s="50">
        <f t="shared" si="111"/>
        <v>2.2956120000000002</v>
      </c>
      <c r="P85" s="378">
        <f t="shared" ref="P85" si="120">E85*F85</f>
        <v>51.038258883998402</v>
      </c>
      <c r="Q85" s="378">
        <f t="shared" ref="Q85" si="121">SUM(O85:O88)</f>
        <v>12.708027</v>
      </c>
      <c r="R85" s="378">
        <f t="shared" ref="R85" si="122">Q85*1.02*1.05*$R$14</f>
        <v>14.563017701190002</v>
      </c>
      <c r="S85" s="378">
        <f t="shared" ref="S85" si="123">F85*$S$21</f>
        <v>17.804154074990908</v>
      </c>
      <c r="T85" s="378">
        <f t="shared" ref="T85" si="124">E85*S85</f>
        <v>59.821957691969452</v>
      </c>
    </row>
    <row r="86" spans="1:20" ht="12.75" customHeight="1">
      <c r="A86" s="379"/>
      <c r="B86" s="496"/>
      <c r="C86" s="496"/>
      <c r="D86" s="499"/>
      <c r="E86" s="384"/>
      <c r="F86" s="384"/>
      <c r="G86" s="380"/>
      <c r="H86" s="378"/>
      <c r="I86" s="380"/>
      <c r="J86" s="378"/>
      <c r="K86" s="52"/>
      <c r="L86" s="52"/>
      <c r="M86" s="52"/>
      <c r="N86" s="69"/>
      <c r="O86" s="50">
        <f t="shared" si="111"/>
        <v>0</v>
      </c>
      <c r="P86" s="378"/>
      <c r="Q86" s="378"/>
      <c r="R86" s="378"/>
      <c r="S86" s="378"/>
      <c r="T86" s="378"/>
    </row>
    <row r="87" spans="1:20" ht="12.75" customHeight="1">
      <c r="A87" s="379"/>
      <c r="B87" s="496"/>
      <c r="C87" s="496"/>
      <c r="D87" s="499"/>
      <c r="E87" s="384"/>
      <c r="F87" s="384"/>
      <c r="G87" s="380"/>
      <c r="H87" s="378"/>
      <c r="I87" s="380"/>
      <c r="J87" s="378"/>
      <c r="K87" s="52" t="s">
        <v>95</v>
      </c>
      <c r="L87" s="52" t="s">
        <v>76</v>
      </c>
      <c r="M87" s="57">
        <v>0.255</v>
      </c>
      <c r="N87" s="69">
        <v>40.832999999999998</v>
      </c>
      <c r="O87" s="50">
        <f t="shared" si="111"/>
        <v>10.412414999999999</v>
      </c>
      <c r="P87" s="378"/>
      <c r="Q87" s="378"/>
      <c r="R87" s="378"/>
      <c r="S87" s="378"/>
      <c r="T87" s="378"/>
    </row>
    <row r="88" spans="1:20" ht="12.75" customHeight="1">
      <c r="A88" s="379"/>
      <c r="B88" s="497"/>
      <c r="C88" s="497"/>
      <c r="D88" s="500"/>
      <c r="E88" s="384"/>
      <c r="F88" s="384"/>
      <c r="G88" s="380"/>
      <c r="H88" s="378"/>
      <c r="I88" s="380"/>
      <c r="J88" s="378"/>
      <c r="K88" s="52"/>
      <c r="L88" s="52"/>
      <c r="M88" s="52"/>
      <c r="N88" s="69"/>
      <c r="O88" s="50">
        <f t="shared" si="111"/>
        <v>0</v>
      </c>
      <c r="P88" s="378"/>
      <c r="Q88" s="378"/>
      <c r="R88" s="378"/>
      <c r="S88" s="378"/>
      <c r="T88" s="378"/>
    </row>
    <row r="89" spans="1:20" ht="12.75" customHeight="1">
      <c r="A89" s="379">
        <v>3</v>
      </c>
      <c r="B89" s="495" t="s">
        <v>92</v>
      </c>
      <c r="C89" s="495" t="s">
        <v>188</v>
      </c>
      <c r="D89" s="519" t="s">
        <v>65</v>
      </c>
      <c r="E89" s="383">
        <v>84</v>
      </c>
      <c r="F89" s="384">
        <f t="shared" ref="F89" si="125">H89+J89+R89</f>
        <v>4.8947622437550002</v>
      </c>
      <c r="G89" s="380">
        <v>0.21199999999999999</v>
      </c>
      <c r="H89" s="378">
        <f t="shared" si="118"/>
        <v>0.3843666</v>
      </c>
      <c r="I89" s="380">
        <v>0.129</v>
      </c>
      <c r="J89" s="378">
        <f t="shared" ref="J89" si="126">I89*$P$9/1000</f>
        <v>0.30715931999999996</v>
      </c>
      <c r="K89" s="52" t="s">
        <v>96</v>
      </c>
      <c r="L89" s="52" t="s">
        <v>65</v>
      </c>
      <c r="M89" s="52">
        <v>1</v>
      </c>
      <c r="N89" s="69">
        <v>3.6669999999999998</v>
      </c>
      <c r="O89" s="50">
        <f t="shared" si="111"/>
        <v>3.6669999999999998</v>
      </c>
      <c r="P89" s="378">
        <f t="shared" ref="P89" si="127">E89*F89</f>
        <v>411.16002847542001</v>
      </c>
      <c r="Q89" s="378">
        <f t="shared" ref="Q89" si="128">SUM(O89:O92)</f>
        <v>3.6678414999999998</v>
      </c>
      <c r="R89" s="378">
        <f t="shared" ref="R89" si="129">Q89*1.02*1.05*$R$14</f>
        <v>4.2032363237550001</v>
      </c>
      <c r="S89" s="378">
        <f t="shared" ref="S89" si="130">F89*$S$21</f>
        <v>5.7371522121019032</v>
      </c>
      <c r="T89" s="378">
        <f t="shared" ref="T89" si="131">E89*S89</f>
        <v>481.92078581655989</v>
      </c>
    </row>
    <row r="90" spans="1:20" ht="12.75" customHeight="1">
      <c r="A90" s="379"/>
      <c r="B90" s="496"/>
      <c r="C90" s="496"/>
      <c r="D90" s="520"/>
      <c r="E90" s="383"/>
      <c r="F90" s="384"/>
      <c r="G90" s="380"/>
      <c r="H90" s="378"/>
      <c r="I90" s="380"/>
      <c r="J90" s="378"/>
      <c r="K90" s="52"/>
      <c r="L90" s="52"/>
      <c r="M90" s="52"/>
      <c r="N90" s="69"/>
      <c r="O90" s="50">
        <f t="shared" si="111"/>
        <v>0</v>
      </c>
      <c r="P90" s="378"/>
      <c r="Q90" s="378"/>
      <c r="R90" s="378"/>
      <c r="S90" s="378"/>
      <c r="T90" s="378"/>
    </row>
    <row r="91" spans="1:20" ht="12.75" customHeight="1">
      <c r="A91" s="379"/>
      <c r="B91" s="496"/>
      <c r="C91" s="496"/>
      <c r="D91" s="520"/>
      <c r="E91" s="383"/>
      <c r="F91" s="384"/>
      <c r="G91" s="380"/>
      <c r="H91" s="378"/>
      <c r="I91" s="380"/>
      <c r="J91" s="378"/>
      <c r="K91" s="52" t="s">
        <v>94</v>
      </c>
      <c r="L91" s="52" t="s">
        <v>88</v>
      </c>
      <c r="M91" s="53">
        <v>5.0000000000000001E-4</v>
      </c>
      <c r="N91" s="55">
        <v>1.6830000000000001</v>
      </c>
      <c r="O91" s="50">
        <f t="shared" si="111"/>
        <v>8.4150000000000002E-4</v>
      </c>
      <c r="P91" s="378"/>
      <c r="Q91" s="378"/>
      <c r="R91" s="378"/>
      <c r="S91" s="378"/>
      <c r="T91" s="378"/>
    </row>
    <row r="92" spans="1:20" ht="12.75" customHeight="1">
      <c r="A92" s="379"/>
      <c r="B92" s="497"/>
      <c r="C92" s="497"/>
      <c r="D92" s="521"/>
      <c r="E92" s="383"/>
      <c r="F92" s="384"/>
      <c r="G92" s="380"/>
      <c r="H92" s="378"/>
      <c r="I92" s="380"/>
      <c r="J92" s="378"/>
      <c r="K92" s="52"/>
      <c r="L92" s="52"/>
      <c r="M92" s="52"/>
      <c r="N92" s="69"/>
      <c r="O92" s="50">
        <f t="shared" si="111"/>
        <v>0</v>
      </c>
      <c r="P92" s="378"/>
      <c r="Q92" s="378"/>
      <c r="R92" s="378"/>
      <c r="S92" s="378"/>
      <c r="T92" s="378"/>
    </row>
    <row r="93" spans="1:20" ht="12.75" customHeight="1">
      <c r="A93" s="498"/>
      <c r="B93" s="495"/>
      <c r="C93" s="501" t="s">
        <v>118</v>
      </c>
      <c r="D93" s="498"/>
      <c r="E93" s="522"/>
      <c r="F93" s="509">
        <f t="shared" ref="F93" si="132">H93+J93+R93</f>
        <v>0</v>
      </c>
      <c r="G93" s="515"/>
      <c r="H93" s="450">
        <f t="shared" ref="H93" si="133">G93*$P$8/1000</f>
        <v>0</v>
      </c>
      <c r="I93" s="515"/>
      <c r="J93" s="378">
        <f t="shared" ref="J93" si="134">I93*$P$9/1000</f>
        <v>0</v>
      </c>
      <c r="K93" s="52"/>
      <c r="L93" s="52"/>
      <c r="M93" s="56"/>
      <c r="N93" s="69"/>
      <c r="O93" s="50">
        <f t="shared" si="111"/>
        <v>0</v>
      </c>
      <c r="P93" s="378">
        <f t="shared" ref="P93" si="135">E93*F93</f>
        <v>0</v>
      </c>
      <c r="Q93" s="378">
        <f t="shared" ref="Q93" si="136">SUM(O93:O96)</f>
        <v>0</v>
      </c>
      <c r="R93" s="378">
        <f t="shared" ref="R93" si="137">Q93*1.02*1.05*$R$14</f>
        <v>0</v>
      </c>
      <c r="S93" s="378">
        <f t="shared" ref="S93" si="138">F93*$S$21</f>
        <v>0</v>
      </c>
      <c r="T93" s="378">
        <f t="shared" ref="T93" si="139">E93*S93</f>
        <v>0</v>
      </c>
    </row>
    <row r="94" spans="1:20" ht="12.75" customHeight="1">
      <c r="A94" s="499"/>
      <c r="B94" s="496"/>
      <c r="C94" s="502"/>
      <c r="D94" s="499"/>
      <c r="E94" s="523"/>
      <c r="F94" s="510"/>
      <c r="G94" s="474"/>
      <c r="H94" s="504"/>
      <c r="I94" s="474"/>
      <c r="J94" s="378"/>
      <c r="K94" s="52"/>
      <c r="L94" s="52"/>
      <c r="M94" s="52"/>
      <c r="N94" s="69"/>
      <c r="O94" s="50">
        <f t="shared" si="111"/>
        <v>0</v>
      </c>
      <c r="P94" s="378"/>
      <c r="Q94" s="378"/>
      <c r="R94" s="378"/>
      <c r="S94" s="378"/>
      <c r="T94" s="378"/>
    </row>
    <row r="95" spans="1:20" ht="12.75" customHeight="1">
      <c r="A95" s="499"/>
      <c r="B95" s="496"/>
      <c r="C95" s="502"/>
      <c r="D95" s="499"/>
      <c r="E95" s="523"/>
      <c r="F95" s="510"/>
      <c r="G95" s="474"/>
      <c r="H95" s="504"/>
      <c r="I95" s="474"/>
      <c r="J95" s="378"/>
      <c r="K95" s="52"/>
      <c r="L95" s="52"/>
      <c r="M95" s="52"/>
      <c r="N95" s="69"/>
      <c r="O95" s="50">
        <f t="shared" si="111"/>
        <v>0</v>
      </c>
      <c r="P95" s="378"/>
      <c r="Q95" s="378"/>
      <c r="R95" s="378"/>
      <c r="S95" s="378"/>
      <c r="T95" s="378"/>
    </row>
    <row r="96" spans="1:20" ht="12.75" customHeight="1">
      <c r="A96" s="500"/>
      <c r="B96" s="497"/>
      <c r="C96" s="503"/>
      <c r="D96" s="500"/>
      <c r="E96" s="524"/>
      <c r="F96" s="511"/>
      <c r="G96" s="475"/>
      <c r="H96" s="505"/>
      <c r="I96" s="475"/>
      <c r="J96" s="378"/>
      <c r="K96" s="52"/>
      <c r="L96" s="52"/>
      <c r="M96" s="52"/>
      <c r="N96" s="69"/>
      <c r="O96" s="50">
        <f t="shared" si="111"/>
        <v>0</v>
      </c>
      <c r="P96" s="378"/>
      <c r="Q96" s="378"/>
      <c r="R96" s="378"/>
      <c r="S96" s="378"/>
      <c r="T96" s="378"/>
    </row>
    <row r="97" spans="1:20" ht="12.75" customHeight="1">
      <c r="A97" s="498">
        <v>1</v>
      </c>
      <c r="B97" s="495" t="s">
        <v>120</v>
      </c>
      <c r="C97" s="495" t="s">
        <v>140</v>
      </c>
      <c r="D97" s="512" t="s">
        <v>84</v>
      </c>
      <c r="E97" s="522">
        <v>64</v>
      </c>
      <c r="F97" s="509">
        <f t="shared" ref="F97" si="140">H97+J97+R97</f>
        <v>8.3618136199999995</v>
      </c>
      <c r="G97" s="515">
        <v>0.57999999999999996</v>
      </c>
      <c r="H97" s="450">
        <f t="shared" ref="H97" si="141">G97*$P$8/1000</f>
        <v>1.051569</v>
      </c>
      <c r="I97" s="515">
        <v>1.4E-2</v>
      </c>
      <c r="J97" s="378">
        <f t="shared" ref="J97" si="142">I97*$P$9/1000</f>
        <v>3.3335119999999996E-2</v>
      </c>
      <c r="K97" s="52" t="s">
        <v>97</v>
      </c>
      <c r="L97" s="52" t="s">
        <v>84</v>
      </c>
      <c r="M97" s="52">
        <v>1</v>
      </c>
      <c r="N97" s="69">
        <v>6.35</v>
      </c>
      <c r="O97" s="50">
        <f t="shared" si="111"/>
        <v>6.35</v>
      </c>
      <c r="P97" s="378">
        <f t="shared" ref="P97" si="143">E97*F97</f>
        <v>535.15607167999997</v>
      </c>
      <c r="Q97" s="378">
        <f t="shared" ref="Q97" si="144">SUM(O97:O100)</f>
        <v>6.35</v>
      </c>
      <c r="R97" s="378">
        <f t="shared" ref="R97" si="145">Q97*1.02*1.05*$R$14</f>
        <v>7.2769095000000004</v>
      </c>
      <c r="S97" s="378">
        <f t="shared" ref="S97" si="146">F97*$S$21</f>
        <v>9.8008841120676173</v>
      </c>
      <c r="T97" s="378">
        <f t="shared" ref="T97" si="147">E97*S97</f>
        <v>627.25658317232751</v>
      </c>
    </row>
    <row r="98" spans="1:20" ht="12.75" customHeight="1">
      <c r="A98" s="499"/>
      <c r="B98" s="496"/>
      <c r="C98" s="496"/>
      <c r="D98" s="513"/>
      <c r="E98" s="523"/>
      <c r="F98" s="510"/>
      <c r="G98" s="474"/>
      <c r="H98" s="504"/>
      <c r="I98" s="474"/>
      <c r="J98" s="378"/>
      <c r="K98" s="52"/>
      <c r="L98" s="52"/>
      <c r="M98" s="52"/>
      <c r="N98" s="69"/>
      <c r="O98" s="50">
        <f t="shared" si="111"/>
        <v>0</v>
      </c>
      <c r="P98" s="378"/>
      <c r="Q98" s="378"/>
      <c r="R98" s="378"/>
      <c r="S98" s="378"/>
      <c r="T98" s="378"/>
    </row>
    <row r="99" spans="1:20" ht="12.75" customHeight="1">
      <c r="A99" s="499"/>
      <c r="B99" s="496"/>
      <c r="C99" s="496"/>
      <c r="D99" s="513"/>
      <c r="E99" s="523"/>
      <c r="F99" s="510"/>
      <c r="G99" s="474"/>
      <c r="H99" s="504"/>
      <c r="I99" s="474"/>
      <c r="J99" s="378"/>
      <c r="K99" s="52"/>
      <c r="L99" s="52"/>
      <c r="M99" s="53"/>
      <c r="N99" s="69"/>
      <c r="O99" s="50">
        <f t="shared" si="111"/>
        <v>0</v>
      </c>
      <c r="P99" s="378"/>
      <c r="Q99" s="378"/>
      <c r="R99" s="378"/>
      <c r="S99" s="378"/>
      <c r="T99" s="378"/>
    </row>
    <row r="100" spans="1:20" ht="12.75" customHeight="1">
      <c r="A100" s="500"/>
      <c r="B100" s="497"/>
      <c r="C100" s="497"/>
      <c r="D100" s="514"/>
      <c r="E100" s="524"/>
      <c r="F100" s="511"/>
      <c r="G100" s="475"/>
      <c r="H100" s="505"/>
      <c r="I100" s="475"/>
      <c r="J100" s="378"/>
      <c r="K100" s="52"/>
      <c r="L100" s="52"/>
      <c r="M100" s="52"/>
      <c r="N100" s="69"/>
      <c r="O100" s="50">
        <f t="shared" si="111"/>
        <v>0</v>
      </c>
      <c r="P100" s="378"/>
      <c r="Q100" s="378"/>
      <c r="R100" s="378"/>
      <c r="S100" s="378"/>
      <c r="T100" s="378"/>
    </row>
    <row r="101" spans="1:20" ht="12.75" customHeight="1">
      <c r="A101" s="498">
        <v>2</v>
      </c>
      <c r="B101" s="495" t="s">
        <v>119</v>
      </c>
      <c r="C101" s="495" t="s">
        <v>142</v>
      </c>
      <c r="D101" s="512" t="s">
        <v>75</v>
      </c>
      <c r="E101" s="525">
        <v>4</v>
      </c>
      <c r="F101" s="509">
        <f t="shared" ref="F101" si="148">H101+J101+R101</f>
        <v>10.468439060000001</v>
      </c>
      <c r="G101" s="515">
        <v>1.08</v>
      </c>
      <c r="H101" s="450">
        <f t="shared" ref="H101:H141" si="149">G101*$P$8/1000</f>
        <v>1.958094</v>
      </c>
      <c r="I101" s="515">
        <v>0.28699999999999998</v>
      </c>
      <c r="J101" s="378">
        <f t="shared" ref="J101" si="150">I101*$P$9/1000</f>
        <v>0.68336995999999983</v>
      </c>
      <c r="K101" s="52" t="s">
        <v>97</v>
      </c>
      <c r="L101" s="52" t="s">
        <v>75</v>
      </c>
      <c r="M101" s="52">
        <v>1</v>
      </c>
      <c r="N101" s="69">
        <v>6.83</v>
      </c>
      <c r="O101" s="50">
        <f t="shared" si="111"/>
        <v>6.83</v>
      </c>
      <c r="P101" s="378">
        <f t="shared" ref="P101" si="151">E101*F101</f>
        <v>41.873756240000006</v>
      </c>
      <c r="Q101" s="378">
        <f t="shared" ref="Q101" si="152">SUM(O101:O104)</f>
        <v>6.83</v>
      </c>
      <c r="R101" s="378">
        <f t="shared" ref="R101" si="153">Q101*1.02*1.05*$R$14</f>
        <v>7.8269751000000021</v>
      </c>
      <c r="S101" s="378">
        <f t="shared" ref="S101" si="154">F101*$S$21</f>
        <v>12.270060386887945</v>
      </c>
      <c r="T101" s="378">
        <f t="shared" ref="T101" si="155">E101*S101</f>
        <v>49.080241547551779</v>
      </c>
    </row>
    <row r="102" spans="1:20" ht="12.75" customHeight="1">
      <c r="A102" s="499"/>
      <c r="B102" s="496"/>
      <c r="C102" s="496"/>
      <c r="D102" s="513"/>
      <c r="E102" s="526"/>
      <c r="F102" s="510"/>
      <c r="G102" s="474"/>
      <c r="H102" s="504"/>
      <c r="I102" s="474"/>
      <c r="J102" s="378"/>
      <c r="K102" s="52"/>
      <c r="L102" s="52"/>
      <c r="M102" s="52"/>
      <c r="N102" s="69"/>
      <c r="O102" s="50">
        <f t="shared" si="111"/>
        <v>0</v>
      </c>
      <c r="P102" s="378"/>
      <c r="Q102" s="378"/>
      <c r="R102" s="378"/>
      <c r="S102" s="378"/>
      <c r="T102" s="378"/>
    </row>
    <row r="103" spans="1:20" ht="12.75" customHeight="1">
      <c r="A103" s="499"/>
      <c r="B103" s="496"/>
      <c r="C103" s="496"/>
      <c r="D103" s="513"/>
      <c r="E103" s="526"/>
      <c r="F103" s="510"/>
      <c r="G103" s="474"/>
      <c r="H103" s="504"/>
      <c r="I103" s="474"/>
      <c r="J103" s="378"/>
      <c r="K103" s="52"/>
      <c r="L103" s="52"/>
      <c r="M103" s="53"/>
      <c r="N103" s="69"/>
      <c r="O103" s="50">
        <f t="shared" si="111"/>
        <v>0</v>
      </c>
      <c r="P103" s="378"/>
      <c r="Q103" s="378"/>
      <c r="R103" s="378"/>
      <c r="S103" s="378"/>
      <c r="T103" s="378"/>
    </row>
    <row r="104" spans="1:20" ht="12.75" customHeight="1">
      <c r="A104" s="500"/>
      <c r="B104" s="497"/>
      <c r="C104" s="497"/>
      <c r="D104" s="514"/>
      <c r="E104" s="527"/>
      <c r="F104" s="511"/>
      <c r="G104" s="475"/>
      <c r="H104" s="505"/>
      <c r="I104" s="475"/>
      <c r="J104" s="378"/>
      <c r="K104" s="52"/>
      <c r="L104" s="52"/>
      <c r="M104" s="52"/>
      <c r="N104" s="69"/>
      <c r="O104" s="50">
        <f t="shared" si="111"/>
        <v>0</v>
      </c>
      <c r="P104" s="378"/>
      <c r="Q104" s="378"/>
      <c r="R104" s="378"/>
      <c r="S104" s="378"/>
      <c r="T104" s="378"/>
    </row>
    <row r="105" spans="1:20" ht="12.75" customHeight="1">
      <c r="A105" s="498">
        <v>3</v>
      </c>
      <c r="B105" s="381" t="s">
        <v>141</v>
      </c>
      <c r="C105" s="381" t="s">
        <v>143</v>
      </c>
      <c r="D105" s="488" t="s">
        <v>75</v>
      </c>
      <c r="E105" s="383">
        <v>4</v>
      </c>
      <c r="F105" s="384">
        <f t="shared" ref="F105" si="156">H105+J105+R105</f>
        <v>19.345256500000001</v>
      </c>
      <c r="G105" s="380">
        <v>1.63</v>
      </c>
      <c r="H105" s="450">
        <f t="shared" si="149"/>
        <v>2.9552714999999998</v>
      </c>
      <c r="I105" s="380">
        <v>0.41499999999999998</v>
      </c>
      <c r="J105" s="378">
        <f t="shared" ref="J105" si="157">I105*$P$9/1000</f>
        <v>0.98814819999999992</v>
      </c>
      <c r="K105" s="52" t="s">
        <v>97</v>
      </c>
      <c r="L105" s="52" t="s">
        <v>75</v>
      </c>
      <c r="M105" s="52">
        <v>1</v>
      </c>
      <c r="N105" s="69">
        <v>13.44</v>
      </c>
      <c r="O105" s="50">
        <f t="shared" si="111"/>
        <v>13.44</v>
      </c>
      <c r="P105" s="378">
        <f t="shared" ref="P105" si="158">E105*F105</f>
        <v>77.381026000000006</v>
      </c>
      <c r="Q105" s="378">
        <f t="shared" ref="Q105" si="159">SUM(O105:O108)</f>
        <v>13.44</v>
      </c>
      <c r="R105" s="378">
        <f t="shared" ref="R105" si="160">Q105*1.02*1.05*$R$14</f>
        <v>15.401836800000002</v>
      </c>
      <c r="S105" s="378">
        <f t="shared" ref="S105" si="161">F105*$S$21</f>
        <v>22.674580622226642</v>
      </c>
      <c r="T105" s="378">
        <f t="shared" ref="T105" si="162">E105*S105</f>
        <v>90.69832248890657</v>
      </c>
    </row>
    <row r="106" spans="1:20" ht="12.75" customHeight="1">
      <c r="A106" s="499"/>
      <c r="B106" s="381"/>
      <c r="C106" s="381"/>
      <c r="D106" s="488"/>
      <c r="E106" s="383"/>
      <c r="F106" s="384"/>
      <c r="G106" s="380"/>
      <c r="H106" s="504"/>
      <c r="I106" s="380"/>
      <c r="J106" s="378"/>
      <c r="K106" s="52"/>
      <c r="L106" s="52"/>
      <c r="M106" s="52"/>
      <c r="N106" s="69"/>
      <c r="O106" s="50">
        <f t="shared" si="111"/>
        <v>0</v>
      </c>
      <c r="P106" s="378"/>
      <c r="Q106" s="378"/>
      <c r="R106" s="378"/>
      <c r="S106" s="378"/>
      <c r="T106" s="378"/>
    </row>
    <row r="107" spans="1:20" ht="12.75" customHeight="1">
      <c r="A107" s="499"/>
      <c r="B107" s="381"/>
      <c r="C107" s="381"/>
      <c r="D107" s="488"/>
      <c r="E107" s="383"/>
      <c r="F107" s="384"/>
      <c r="G107" s="380"/>
      <c r="H107" s="504"/>
      <c r="I107" s="380"/>
      <c r="J107" s="378"/>
      <c r="K107" s="52"/>
      <c r="L107" s="52"/>
      <c r="M107" s="52"/>
      <c r="N107" s="69"/>
      <c r="O107" s="50">
        <f t="shared" si="111"/>
        <v>0</v>
      </c>
      <c r="P107" s="378"/>
      <c r="Q107" s="378"/>
      <c r="R107" s="378"/>
      <c r="S107" s="378"/>
      <c r="T107" s="378"/>
    </row>
    <row r="108" spans="1:20" ht="12.75" customHeight="1">
      <c r="A108" s="500"/>
      <c r="B108" s="381"/>
      <c r="C108" s="381"/>
      <c r="D108" s="488"/>
      <c r="E108" s="383"/>
      <c r="F108" s="384"/>
      <c r="G108" s="380"/>
      <c r="H108" s="505"/>
      <c r="I108" s="380"/>
      <c r="J108" s="378"/>
      <c r="K108" s="52"/>
      <c r="L108" s="52"/>
      <c r="M108" s="52"/>
      <c r="N108" s="69"/>
      <c r="O108" s="50">
        <f t="shared" si="111"/>
        <v>0</v>
      </c>
      <c r="P108" s="378"/>
      <c r="Q108" s="378"/>
      <c r="R108" s="378"/>
      <c r="S108" s="378"/>
      <c r="T108" s="378"/>
    </row>
    <row r="109" spans="1:20" ht="12.75" customHeight="1">
      <c r="A109" s="498">
        <v>4</v>
      </c>
      <c r="B109" s="381" t="s">
        <v>91</v>
      </c>
      <c r="C109" s="381" t="s">
        <v>98</v>
      </c>
      <c r="D109" s="488" t="s">
        <v>83</v>
      </c>
      <c r="E109" s="384">
        <v>14.2</v>
      </c>
      <c r="F109" s="384">
        <f t="shared" ref="F109:F145" si="163">H109+J109+R109</f>
        <v>2.3917340999999999</v>
      </c>
      <c r="G109" s="380">
        <v>7.0000000000000007E-2</v>
      </c>
      <c r="H109" s="450">
        <f t="shared" si="149"/>
        <v>0.12691350000000001</v>
      </c>
      <c r="I109" s="380">
        <v>0.21</v>
      </c>
      <c r="J109" s="378">
        <f t="shared" ref="J109" si="164">I109*$P$9/1000</f>
        <v>0.50002679999999999</v>
      </c>
      <c r="K109" s="52" t="s">
        <v>99</v>
      </c>
      <c r="L109" s="52" t="s">
        <v>88</v>
      </c>
      <c r="M109" s="52">
        <v>1.1000000000000001</v>
      </c>
      <c r="N109" s="69">
        <v>1.4</v>
      </c>
      <c r="O109" s="50">
        <f t="shared" si="111"/>
        <v>1.54</v>
      </c>
      <c r="P109" s="378">
        <f t="shared" ref="P109" si="165">E109*F109</f>
        <v>33.962624219999995</v>
      </c>
      <c r="Q109" s="378">
        <f t="shared" ref="Q109" si="166">SUM(O109:O112)</f>
        <v>1.54</v>
      </c>
      <c r="R109" s="378">
        <f t="shared" ref="R109" si="167">Q109*1.02*1.05*$R$14</f>
        <v>1.7647938000000001</v>
      </c>
      <c r="S109" s="378">
        <f t="shared" ref="S109" si="168">F109*$S$21</f>
        <v>2.8033522159490971</v>
      </c>
      <c r="T109" s="378">
        <f t="shared" ref="T109" si="169">E109*S109</f>
        <v>39.80760146647718</v>
      </c>
    </row>
    <row r="110" spans="1:20" ht="12.75" customHeight="1">
      <c r="A110" s="499"/>
      <c r="B110" s="381"/>
      <c r="C110" s="381"/>
      <c r="D110" s="488"/>
      <c r="E110" s="384"/>
      <c r="F110" s="384"/>
      <c r="G110" s="380"/>
      <c r="H110" s="504"/>
      <c r="I110" s="380"/>
      <c r="J110" s="378"/>
      <c r="K110" s="52"/>
      <c r="L110" s="52"/>
      <c r="M110" s="52"/>
      <c r="N110" s="69"/>
      <c r="O110" s="50">
        <f t="shared" si="111"/>
        <v>0</v>
      </c>
      <c r="P110" s="378"/>
      <c r="Q110" s="378"/>
      <c r="R110" s="378"/>
      <c r="S110" s="378"/>
      <c r="T110" s="378"/>
    </row>
    <row r="111" spans="1:20" ht="12.75" customHeight="1">
      <c r="A111" s="499"/>
      <c r="B111" s="381"/>
      <c r="C111" s="381"/>
      <c r="D111" s="488"/>
      <c r="E111" s="384"/>
      <c r="F111" s="384"/>
      <c r="G111" s="380"/>
      <c r="H111" s="504"/>
      <c r="I111" s="380"/>
      <c r="J111" s="378"/>
      <c r="K111" s="52"/>
      <c r="L111" s="52"/>
      <c r="M111" s="52"/>
      <c r="N111" s="69"/>
      <c r="O111" s="50">
        <f t="shared" si="111"/>
        <v>0</v>
      </c>
      <c r="P111" s="378"/>
      <c r="Q111" s="378"/>
      <c r="R111" s="378"/>
      <c r="S111" s="378"/>
      <c r="T111" s="378"/>
    </row>
    <row r="112" spans="1:20" ht="12.75" customHeight="1">
      <c r="A112" s="500"/>
      <c r="B112" s="381"/>
      <c r="C112" s="381"/>
      <c r="D112" s="488"/>
      <c r="E112" s="384"/>
      <c r="F112" s="384"/>
      <c r="G112" s="380"/>
      <c r="H112" s="505"/>
      <c r="I112" s="380"/>
      <c r="J112" s="378"/>
      <c r="K112" s="52"/>
      <c r="L112" s="52"/>
      <c r="M112" s="52"/>
      <c r="N112" s="69"/>
      <c r="O112" s="50">
        <f t="shared" si="111"/>
        <v>0</v>
      </c>
      <c r="P112" s="378"/>
      <c r="Q112" s="378"/>
      <c r="R112" s="378"/>
      <c r="S112" s="378"/>
      <c r="T112" s="378"/>
    </row>
    <row r="113" spans="1:20" ht="12.75" customHeight="1">
      <c r="A113" s="498">
        <v>5</v>
      </c>
      <c r="B113" s="381" t="s">
        <v>145</v>
      </c>
      <c r="C113" s="381" t="s">
        <v>146</v>
      </c>
      <c r="D113" s="381" t="s">
        <v>75</v>
      </c>
      <c r="E113" s="383">
        <v>1</v>
      </c>
      <c r="F113" s="384">
        <f t="shared" ref="F113" si="170">H113+J113+R113</f>
        <v>206.22011060000003</v>
      </c>
      <c r="G113" s="380">
        <v>12.38</v>
      </c>
      <c r="H113" s="450">
        <f t="shared" si="149"/>
        <v>22.445558999999999</v>
      </c>
      <c r="I113" s="380">
        <v>5.99</v>
      </c>
      <c r="J113" s="378">
        <f t="shared" ref="J113" si="171">I113*$P$9/1000</f>
        <v>14.262669199999999</v>
      </c>
      <c r="K113" s="52" t="s">
        <v>97</v>
      </c>
      <c r="L113" s="52" t="s">
        <v>75</v>
      </c>
      <c r="M113" s="52">
        <v>1</v>
      </c>
      <c r="N113" s="69">
        <v>147.91999999999999</v>
      </c>
      <c r="O113" s="50">
        <f t="shared" si="111"/>
        <v>147.91999999999999</v>
      </c>
      <c r="P113" s="378">
        <f t="shared" ref="P113" si="172">E113*F113</f>
        <v>206.22011060000003</v>
      </c>
      <c r="Q113" s="378">
        <f t="shared" ref="Q113" si="173">SUM(O113:O116)</f>
        <v>147.91999999999999</v>
      </c>
      <c r="R113" s="378">
        <f t="shared" ref="R113" si="174">Q113*1.02*1.05*$R$14</f>
        <v>169.51188240000002</v>
      </c>
      <c r="S113" s="378">
        <f t="shared" ref="S113" si="175">F113*$S$21</f>
        <v>241.71065003579537</v>
      </c>
      <c r="T113" s="378">
        <f t="shared" ref="T113" si="176">E113*S113</f>
        <v>241.71065003579537</v>
      </c>
    </row>
    <row r="114" spans="1:20" ht="12.75" customHeight="1">
      <c r="A114" s="499"/>
      <c r="B114" s="381"/>
      <c r="C114" s="381"/>
      <c r="D114" s="379"/>
      <c r="E114" s="383"/>
      <c r="F114" s="384"/>
      <c r="G114" s="380"/>
      <c r="H114" s="504"/>
      <c r="I114" s="380"/>
      <c r="J114" s="378"/>
      <c r="K114" s="52"/>
      <c r="L114" s="52"/>
      <c r="M114" s="52"/>
      <c r="N114" s="69"/>
      <c r="O114" s="50">
        <f t="shared" si="111"/>
        <v>0</v>
      </c>
      <c r="P114" s="378"/>
      <c r="Q114" s="378"/>
      <c r="R114" s="378"/>
      <c r="S114" s="378"/>
      <c r="T114" s="378"/>
    </row>
    <row r="115" spans="1:20" ht="12.75" customHeight="1">
      <c r="A115" s="499"/>
      <c r="B115" s="381"/>
      <c r="C115" s="381"/>
      <c r="D115" s="379"/>
      <c r="E115" s="383"/>
      <c r="F115" s="384"/>
      <c r="G115" s="380"/>
      <c r="H115" s="504"/>
      <c r="I115" s="380"/>
      <c r="J115" s="378"/>
      <c r="K115" s="52"/>
      <c r="L115" s="52"/>
      <c r="M115" s="52"/>
      <c r="N115" s="69"/>
      <c r="O115" s="50">
        <f t="shared" si="111"/>
        <v>0</v>
      </c>
      <c r="P115" s="378"/>
      <c r="Q115" s="378"/>
      <c r="R115" s="378"/>
      <c r="S115" s="378"/>
      <c r="T115" s="378"/>
    </row>
    <row r="116" spans="1:20" ht="12.75" customHeight="1">
      <c r="A116" s="500"/>
      <c r="B116" s="381"/>
      <c r="C116" s="381"/>
      <c r="D116" s="379"/>
      <c r="E116" s="383"/>
      <c r="F116" s="384"/>
      <c r="G116" s="380"/>
      <c r="H116" s="505"/>
      <c r="I116" s="380"/>
      <c r="J116" s="378"/>
      <c r="K116" s="52"/>
      <c r="L116" s="52"/>
      <c r="M116" s="52"/>
      <c r="N116" s="69"/>
      <c r="O116" s="50">
        <f t="shared" si="111"/>
        <v>0</v>
      </c>
      <c r="P116" s="378"/>
      <c r="Q116" s="378"/>
      <c r="R116" s="378"/>
      <c r="S116" s="378"/>
      <c r="T116" s="378"/>
    </row>
    <row r="117" spans="1:20" ht="12.75" customHeight="1">
      <c r="A117" s="498">
        <v>6</v>
      </c>
      <c r="B117" s="495" t="s">
        <v>186</v>
      </c>
      <c r="C117" s="495" t="s">
        <v>148</v>
      </c>
      <c r="D117" s="495" t="s">
        <v>75</v>
      </c>
      <c r="E117" s="383">
        <v>1</v>
      </c>
      <c r="F117" s="384">
        <f t="shared" si="163"/>
        <v>68.754821180000008</v>
      </c>
      <c r="G117" s="380">
        <v>2.57</v>
      </c>
      <c r="H117" s="450">
        <f t="shared" si="149"/>
        <v>4.6595385</v>
      </c>
      <c r="I117" s="380">
        <v>1.016</v>
      </c>
      <c r="J117" s="378">
        <f t="shared" ref="J117" si="177">I117*$P$9/1000</f>
        <v>2.41917728</v>
      </c>
      <c r="K117" s="52" t="s">
        <v>97</v>
      </c>
      <c r="L117" s="52" t="s">
        <v>75</v>
      </c>
      <c r="M117" s="52">
        <v>1</v>
      </c>
      <c r="N117" s="69">
        <v>53.82</v>
      </c>
      <c r="O117" s="50">
        <f t="shared" si="111"/>
        <v>53.82</v>
      </c>
      <c r="P117" s="378">
        <f t="shared" ref="P117" si="178">E117*F117</f>
        <v>68.754821180000008</v>
      </c>
      <c r="Q117" s="378">
        <f t="shared" ref="Q117" si="179">SUM(O117:O120)</f>
        <v>53.82</v>
      </c>
      <c r="R117" s="378">
        <f t="shared" ref="R117" si="180">Q117*1.02*1.05*$R$14</f>
        <v>61.676105400000012</v>
      </c>
      <c r="S117" s="378">
        <f t="shared" ref="S117" si="181">F117*$S$21</f>
        <v>80.587545376443373</v>
      </c>
      <c r="T117" s="378">
        <f t="shared" ref="T117" si="182">E117*S117</f>
        <v>80.587545376443373</v>
      </c>
    </row>
    <row r="118" spans="1:20" ht="12.75" customHeight="1">
      <c r="A118" s="499"/>
      <c r="B118" s="496"/>
      <c r="C118" s="496"/>
      <c r="D118" s="496"/>
      <c r="E118" s="383"/>
      <c r="F118" s="384"/>
      <c r="G118" s="380"/>
      <c r="H118" s="504"/>
      <c r="I118" s="380"/>
      <c r="J118" s="378"/>
      <c r="K118" s="52"/>
      <c r="L118" s="52"/>
      <c r="M118" s="52"/>
      <c r="N118" s="69"/>
      <c r="O118" s="50">
        <f t="shared" si="111"/>
        <v>0</v>
      </c>
      <c r="P118" s="378"/>
      <c r="Q118" s="378"/>
      <c r="R118" s="378"/>
      <c r="S118" s="378"/>
      <c r="T118" s="378"/>
    </row>
    <row r="119" spans="1:20" ht="12.75" customHeight="1">
      <c r="A119" s="499"/>
      <c r="B119" s="496"/>
      <c r="C119" s="496"/>
      <c r="D119" s="496"/>
      <c r="E119" s="383"/>
      <c r="F119" s="384"/>
      <c r="G119" s="380"/>
      <c r="H119" s="504"/>
      <c r="I119" s="380"/>
      <c r="J119" s="378"/>
      <c r="K119" s="52"/>
      <c r="L119" s="52"/>
      <c r="M119" s="52"/>
      <c r="N119" s="69"/>
      <c r="O119" s="50">
        <f t="shared" si="111"/>
        <v>0</v>
      </c>
      <c r="P119" s="378"/>
      <c r="Q119" s="378"/>
      <c r="R119" s="378"/>
      <c r="S119" s="378"/>
      <c r="T119" s="378"/>
    </row>
    <row r="120" spans="1:20" ht="12.75" customHeight="1">
      <c r="A120" s="500"/>
      <c r="B120" s="497"/>
      <c r="C120" s="497"/>
      <c r="D120" s="497"/>
      <c r="E120" s="383"/>
      <c r="F120" s="384"/>
      <c r="G120" s="380"/>
      <c r="H120" s="505"/>
      <c r="I120" s="380"/>
      <c r="J120" s="378"/>
      <c r="K120" s="52"/>
      <c r="L120" s="52"/>
      <c r="M120" s="52"/>
      <c r="N120" s="69"/>
      <c r="O120" s="50">
        <f t="shared" si="111"/>
        <v>0</v>
      </c>
      <c r="P120" s="378"/>
      <c r="Q120" s="378"/>
      <c r="R120" s="378"/>
      <c r="S120" s="378"/>
      <c r="T120" s="378"/>
    </row>
    <row r="121" spans="1:20" ht="12.75" customHeight="1">
      <c r="A121" s="498">
        <v>7</v>
      </c>
      <c r="B121" s="495" t="s">
        <v>144</v>
      </c>
      <c r="C121" s="495" t="s">
        <v>214</v>
      </c>
      <c r="D121" s="495" t="s">
        <v>75</v>
      </c>
      <c r="E121" s="383">
        <v>1</v>
      </c>
      <c r="F121" s="384">
        <f t="shared" ref="F121" si="183">H121+J121+R121</f>
        <v>124.39055396000001</v>
      </c>
      <c r="G121" s="380">
        <v>3.49</v>
      </c>
      <c r="H121" s="450">
        <f t="shared" si="149"/>
        <v>6.3275445000000001</v>
      </c>
      <c r="I121" s="380">
        <v>3.992</v>
      </c>
      <c r="J121" s="378">
        <f t="shared" ref="J121" si="184">I121*$P$9/1000</f>
        <v>9.5052713599999983</v>
      </c>
      <c r="K121" s="52" t="s">
        <v>97</v>
      </c>
      <c r="L121" s="52" t="s">
        <v>75</v>
      </c>
      <c r="M121" s="52">
        <v>1</v>
      </c>
      <c r="N121" s="69">
        <v>94.73</v>
      </c>
      <c r="O121" s="50">
        <f t="shared" si="111"/>
        <v>94.73</v>
      </c>
      <c r="P121" s="378">
        <f t="shared" ref="P121" si="185">E121*F121</f>
        <v>124.39055396000001</v>
      </c>
      <c r="Q121" s="378">
        <f t="shared" ref="Q121" si="186">SUM(O121:O124)</f>
        <v>94.73</v>
      </c>
      <c r="R121" s="378">
        <f t="shared" ref="R121" si="187">Q121*1.02*1.05*$R$14</f>
        <v>108.55773810000001</v>
      </c>
      <c r="S121" s="378">
        <f t="shared" ref="S121" si="188">F121*$S$21</f>
        <v>145.7982035239209</v>
      </c>
      <c r="T121" s="378">
        <f t="shared" ref="T121" si="189">E121*S121</f>
        <v>145.7982035239209</v>
      </c>
    </row>
    <row r="122" spans="1:20" ht="12.75" customHeight="1">
      <c r="A122" s="499"/>
      <c r="B122" s="496"/>
      <c r="C122" s="496"/>
      <c r="D122" s="496"/>
      <c r="E122" s="383"/>
      <c r="F122" s="384"/>
      <c r="G122" s="380"/>
      <c r="H122" s="504"/>
      <c r="I122" s="380"/>
      <c r="J122" s="378"/>
      <c r="K122" s="52"/>
      <c r="L122" s="52"/>
      <c r="M122" s="52"/>
      <c r="N122" s="69"/>
      <c r="O122" s="50">
        <f t="shared" si="111"/>
        <v>0</v>
      </c>
      <c r="P122" s="378"/>
      <c r="Q122" s="378"/>
      <c r="R122" s="378"/>
      <c r="S122" s="378"/>
      <c r="T122" s="378"/>
    </row>
    <row r="123" spans="1:20" ht="12.75" customHeight="1">
      <c r="A123" s="499"/>
      <c r="B123" s="496"/>
      <c r="C123" s="496"/>
      <c r="D123" s="496"/>
      <c r="E123" s="383"/>
      <c r="F123" s="384"/>
      <c r="G123" s="380"/>
      <c r="H123" s="504"/>
      <c r="I123" s="380"/>
      <c r="J123" s="378"/>
      <c r="K123" s="52"/>
      <c r="L123" s="52"/>
      <c r="M123" s="52"/>
      <c r="N123" s="69"/>
      <c r="O123" s="50">
        <f t="shared" si="111"/>
        <v>0</v>
      </c>
      <c r="P123" s="378"/>
      <c r="Q123" s="378"/>
      <c r="R123" s="378"/>
      <c r="S123" s="378"/>
      <c r="T123" s="378"/>
    </row>
    <row r="124" spans="1:20" ht="12.75" customHeight="1">
      <c r="A124" s="500"/>
      <c r="B124" s="497"/>
      <c r="C124" s="497"/>
      <c r="D124" s="497"/>
      <c r="E124" s="383"/>
      <c r="F124" s="384"/>
      <c r="G124" s="380"/>
      <c r="H124" s="505"/>
      <c r="I124" s="380"/>
      <c r="J124" s="378"/>
      <c r="K124" s="52"/>
      <c r="L124" s="52"/>
      <c r="M124" s="52"/>
      <c r="N124" s="69"/>
      <c r="O124" s="50">
        <f t="shared" si="111"/>
        <v>0</v>
      </c>
      <c r="P124" s="378"/>
      <c r="Q124" s="378"/>
      <c r="R124" s="378"/>
      <c r="S124" s="378"/>
      <c r="T124" s="378"/>
    </row>
    <row r="125" spans="1:20" ht="12.75" customHeight="1">
      <c r="A125" s="498">
        <v>8</v>
      </c>
      <c r="B125" s="495" t="s">
        <v>147</v>
      </c>
      <c r="C125" s="495" t="s">
        <v>215</v>
      </c>
      <c r="D125" s="495" t="s">
        <v>75</v>
      </c>
      <c r="E125" s="383">
        <v>2</v>
      </c>
      <c r="F125" s="384">
        <f t="shared" ref="F125" si="190">H125+J125+R125</f>
        <v>361.54563632000003</v>
      </c>
      <c r="G125" s="380">
        <v>22.93</v>
      </c>
      <c r="H125" s="450">
        <f t="shared" si="149"/>
        <v>41.5732365</v>
      </c>
      <c r="I125" s="380">
        <v>10.379</v>
      </c>
      <c r="J125" s="378">
        <f t="shared" ref="J125" si="191">I125*$P$9/1000</f>
        <v>24.71322932</v>
      </c>
      <c r="K125" s="52" t="s">
        <v>97</v>
      </c>
      <c r="L125" s="52" t="s">
        <v>75</v>
      </c>
      <c r="M125" s="52">
        <v>1</v>
      </c>
      <c r="N125" s="69">
        <v>257.64999999999998</v>
      </c>
      <c r="O125" s="50">
        <f t="shared" si="111"/>
        <v>257.64999999999998</v>
      </c>
      <c r="P125" s="378">
        <f t="shared" ref="P125" si="192">E125*F125</f>
        <v>723.09127264000006</v>
      </c>
      <c r="Q125" s="378">
        <f t="shared" ref="Q125" si="193">SUM(O125:O128)</f>
        <v>257.64999999999998</v>
      </c>
      <c r="R125" s="378">
        <f t="shared" ref="R125" si="194">Q125*1.02*1.05*$R$14</f>
        <v>295.25917050000004</v>
      </c>
      <c r="S125" s="378">
        <f t="shared" ref="S125" si="195">F125*$S$21</f>
        <v>423.76774272039626</v>
      </c>
      <c r="T125" s="378">
        <f t="shared" ref="T125" si="196">E125*S125</f>
        <v>847.53548544079251</v>
      </c>
    </row>
    <row r="126" spans="1:20" ht="12.75" customHeight="1">
      <c r="A126" s="499"/>
      <c r="B126" s="496"/>
      <c r="C126" s="496"/>
      <c r="D126" s="496"/>
      <c r="E126" s="383"/>
      <c r="F126" s="384"/>
      <c r="G126" s="380"/>
      <c r="H126" s="504"/>
      <c r="I126" s="380"/>
      <c r="J126" s="378"/>
      <c r="K126" s="52"/>
      <c r="L126" s="52"/>
      <c r="M126" s="52"/>
      <c r="N126" s="69"/>
      <c r="O126" s="50">
        <f t="shared" si="111"/>
        <v>0</v>
      </c>
      <c r="P126" s="378"/>
      <c r="Q126" s="378"/>
      <c r="R126" s="378"/>
      <c r="S126" s="378"/>
      <c r="T126" s="378"/>
    </row>
    <row r="127" spans="1:20" ht="12.75" customHeight="1">
      <c r="A127" s="499"/>
      <c r="B127" s="496"/>
      <c r="C127" s="496"/>
      <c r="D127" s="496"/>
      <c r="E127" s="383"/>
      <c r="F127" s="384"/>
      <c r="G127" s="380"/>
      <c r="H127" s="504"/>
      <c r="I127" s="380"/>
      <c r="J127" s="378"/>
      <c r="K127" s="52"/>
      <c r="L127" s="52"/>
      <c r="M127" s="52"/>
      <c r="N127" s="69"/>
      <c r="O127" s="50">
        <f t="shared" si="111"/>
        <v>0</v>
      </c>
      <c r="P127" s="378"/>
      <c r="Q127" s="378"/>
      <c r="R127" s="378"/>
      <c r="S127" s="378"/>
      <c r="T127" s="378"/>
    </row>
    <row r="128" spans="1:20" ht="12.75" customHeight="1">
      <c r="A128" s="500"/>
      <c r="B128" s="497"/>
      <c r="C128" s="497"/>
      <c r="D128" s="497"/>
      <c r="E128" s="383"/>
      <c r="F128" s="384"/>
      <c r="G128" s="380"/>
      <c r="H128" s="505"/>
      <c r="I128" s="380"/>
      <c r="J128" s="378"/>
      <c r="K128" s="52"/>
      <c r="L128" s="52"/>
      <c r="M128" s="52"/>
      <c r="N128" s="69"/>
      <c r="O128" s="50">
        <f t="shared" si="111"/>
        <v>0</v>
      </c>
      <c r="P128" s="378"/>
      <c r="Q128" s="378"/>
      <c r="R128" s="378"/>
      <c r="S128" s="378"/>
      <c r="T128" s="378"/>
    </row>
    <row r="129" spans="1:20" ht="12.75" customHeight="1">
      <c r="A129" s="498">
        <v>9</v>
      </c>
      <c r="B129" s="381" t="s">
        <v>149</v>
      </c>
      <c r="C129" s="381" t="s">
        <v>150</v>
      </c>
      <c r="D129" s="379" t="s">
        <v>83</v>
      </c>
      <c r="E129" s="384">
        <v>8.8000000000000007</v>
      </c>
      <c r="F129" s="384">
        <f t="shared" si="163"/>
        <v>0.40523962800000002</v>
      </c>
      <c r="G129" s="380">
        <v>8.0000000000000002E-3</v>
      </c>
      <c r="H129" s="450">
        <f t="shared" si="149"/>
        <v>1.4504400000000001E-2</v>
      </c>
      <c r="I129" s="470">
        <v>0.1641</v>
      </c>
      <c r="J129" s="378">
        <f t="shared" ref="J129" si="197">I129*$P$9/1000</f>
        <v>0.39073522799999999</v>
      </c>
      <c r="K129" s="52"/>
      <c r="L129" s="52"/>
      <c r="M129" s="56"/>
      <c r="N129" s="69"/>
      <c r="O129" s="50">
        <f t="shared" si="111"/>
        <v>0</v>
      </c>
      <c r="P129" s="378">
        <f t="shared" ref="P129" si="198">E129*F129</f>
        <v>3.5661087264000004</v>
      </c>
      <c r="Q129" s="378">
        <f t="shared" ref="Q129" si="199">SUM(O129:O132)</f>
        <v>0</v>
      </c>
      <c r="R129" s="378">
        <f t="shared" ref="R129" si="200">Q129*1.02*1.05*$R$14</f>
        <v>0</v>
      </c>
      <c r="S129" s="378">
        <f t="shared" ref="S129" si="201">F129*$S$21</f>
        <v>0.47498148274266266</v>
      </c>
      <c r="T129" s="378">
        <f t="shared" ref="T129" si="202">E129*S129</f>
        <v>4.1798370481354317</v>
      </c>
    </row>
    <row r="130" spans="1:20" ht="12.75" customHeight="1">
      <c r="A130" s="499"/>
      <c r="B130" s="381"/>
      <c r="C130" s="381"/>
      <c r="D130" s="379"/>
      <c r="E130" s="384"/>
      <c r="F130" s="384"/>
      <c r="G130" s="380"/>
      <c r="H130" s="504"/>
      <c r="I130" s="470"/>
      <c r="J130" s="378"/>
      <c r="K130" s="52"/>
      <c r="L130" s="52"/>
      <c r="M130" s="52"/>
      <c r="N130" s="69"/>
      <c r="O130" s="50">
        <f t="shared" si="111"/>
        <v>0</v>
      </c>
      <c r="P130" s="378"/>
      <c r="Q130" s="378"/>
      <c r="R130" s="378"/>
      <c r="S130" s="378"/>
      <c r="T130" s="378"/>
    </row>
    <row r="131" spans="1:20" ht="12.75" customHeight="1">
      <c r="A131" s="499"/>
      <c r="B131" s="381"/>
      <c r="C131" s="381"/>
      <c r="D131" s="379"/>
      <c r="E131" s="384"/>
      <c r="F131" s="384"/>
      <c r="G131" s="380"/>
      <c r="H131" s="504"/>
      <c r="I131" s="470"/>
      <c r="J131" s="378"/>
      <c r="K131" s="52"/>
      <c r="L131" s="52"/>
      <c r="M131" s="52"/>
      <c r="N131" s="69"/>
      <c r="O131" s="50">
        <f t="shared" si="111"/>
        <v>0</v>
      </c>
      <c r="P131" s="378"/>
      <c r="Q131" s="378"/>
      <c r="R131" s="378"/>
      <c r="S131" s="378"/>
      <c r="T131" s="378"/>
    </row>
    <row r="132" spans="1:20" ht="12.75" customHeight="1">
      <c r="A132" s="500"/>
      <c r="B132" s="381"/>
      <c r="C132" s="381"/>
      <c r="D132" s="379"/>
      <c r="E132" s="384"/>
      <c r="F132" s="384"/>
      <c r="G132" s="380"/>
      <c r="H132" s="505"/>
      <c r="I132" s="470"/>
      <c r="J132" s="378"/>
      <c r="K132" s="52"/>
      <c r="L132" s="52"/>
      <c r="M132" s="52"/>
      <c r="N132" s="69"/>
      <c r="O132" s="50">
        <f t="shared" si="111"/>
        <v>0</v>
      </c>
      <c r="P132" s="378"/>
      <c r="Q132" s="378"/>
      <c r="R132" s="378"/>
      <c r="S132" s="378"/>
      <c r="T132" s="378"/>
    </row>
    <row r="133" spans="1:20" ht="12.75" customHeight="1">
      <c r="A133" s="498">
        <v>10</v>
      </c>
      <c r="B133" s="381" t="s">
        <v>151</v>
      </c>
      <c r="C133" s="381" t="s">
        <v>152</v>
      </c>
      <c r="D133" s="384" t="s">
        <v>76</v>
      </c>
      <c r="E133" s="384">
        <v>13.2</v>
      </c>
      <c r="F133" s="384">
        <f t="shared" si="163"/>
        <v>5.6907812</v>
      </c>
      <c r="G133" s="380"/>
      <c r="H133" s="450">
        <f t="shared" si="149"/>
        <v>0</v>
      </c>
      <c r="I133" s="380">
        <v>2.39</v>
      </c>
      <c r="J133" s="378">
        <f t="shared" ref="J133" si="203">I133*$P$9/1000</f>
        <v>5.6907812</v>
      </c>
      <c r="K133" s="52"/>
      <c r="L133" s="52"/>
      <c r="M133" s="56"/>
      <c r="N133" s="69"/>
      <c r="O133" s="50">
        <f t="shared" si="111"/>
        <v>0</v>
      </c>
      <c r="P133" s="378">
        <f t="shared" ref="P133" si="204">E133*F133</f>
        <v>75.11831183999999</v>
      </c>
      <c r="Q133" s="378">
        <f t="shared" ref="Q133" si="205">SUM(O133:O136)</f>
        <v>0</v>
      </c>
      <c r="R133" s="378">
        <f t="shared" ref="R133" si="206">Q133*1.02*1.05*$R$14</f>
        <v>0</v>
      </c>
      <c r="S133" s="378">
        <f t="shared" ref="S133" si="207">F133*$S$21</f>
        <v>6.6701662561492361</v>
      </c>
      <c r="T133" s="378">
        <f t="shared" ref="T133" si="208">E133*S133</f>
        <v>88.046194581169914</v>
      </c>
    </row>
    <row r="134" spans="1:20" ht="12.75" customHeight="1">
      <c r="A134" s="499"/>
      <c r="B134" s="381"/>
      <c r="C134" s="381"/>
      <c r="D134" s="384"/>
      <c r="E134" s="384"/>
      <c r="F134" s="384"/>
      <c r="G134" s="380"/>
      <c r="H134" s="504"/>
      <c r="I134" s="380"/>
      <c r="J134" s="378"/>
      <c r="K134" s="52"/>
      <c r="L134" s="52"/>
      <c r="M134" s="52"/>
      <c r="N134" s="69"/>
      <c r="O134" s="50">
        <f t="shared" si="111"/>
        <v>0</v>
      </c>
      <c r="P134" s="378"/>
      <c r="Q134" s="378"/>
      <c r="R134" s="378"/>
      <c r="S134" s="378"/>
      <c r="T134" s="378"/>
    </row>
    <row r="135" spans="1:20" ht="12.75" customHeight="1">
      <c r="A135" s="499"/>
      <c r="B135" s="381"/>
      <c r="C135" s="381"/>
      <c r="D135" s="384"/>
      <c r="E135" s="384"/>
      <c r="F135" s="384"/>
      <c r="G135" s="380"/>
      <c r="H135" s="504"/>
      <c r="I135" s="380"/>
      <c r="J135" s="378"/>
      <c r="K135" s="52"/>
      <c r="L135" s="52"/>
      <c r="M135" s="52"/>
      <c r="N135" s="69"/>
      <c r="O135" s="50">
        <f t="shared" si="111"/>
        <v>0</v>
      </c>
      <c r="P135" s="378"/>
      <c r="Q135" s="378"/>
      <c r="R135" s="378"/>
      <c r="S135" s="378"/>
      <c r="T135" s="378"/>
    </row>
    <row r="136" spans="1:20" ht="12.75" customHeight="1">
      <c r="A136" s="500"/>
      <c r="B136" s="381"/>
      <c r="C136" s="381"/>
      <c r="D136" s="384"/>
      <c r="E136" s="384"/>
      <c r="F136" s="384"/>
      <c r="G136" s="380"/>
      <c r="H136" s="505"/>
      <c r="I136" s="380"/>
      <c r="J136" s="378"/>
      <c r="K136" s="52"/>
      <c r="L136" s="52"/>
      <c r="M136" s="52"/>
      <c r="N136" s="69"/>
      <c r="O136" s="50">
        <f t="shared" si="111"/>
        <v>0</v>
      </c>
      <c r="P136" s="378"/>
      <c r="Q136" s="378"/>
      <c r="R136" s="378"/>
      <c r="S136" s="378"/>
      <c r="T136" s="378"/>
    </row>
    <row r="137" spans="1:20" ht="12.75" customHeight="1">
      <c r="A137" s="498">
        <v>11</v>
      </c>
      <c r="B137" s="381" t="s">
        <v>153</v>
      </c>
      <c r="C137" s="381" t="s">
        <v>154</v>
      </c>
      <c r="D137" s="379" t="s">
        <v>65</v>
      </c>
      <c r="E137" s="487">
        <v>88</v>
      </c>
      <c r="F137" s="384">
        <f t="shared" si="163"/>
        <v>1.53231355</v>
      </c>
      <c r="G137" s="380">
        <v>0.32500000000000001</v>
      </c>
      <c r="H137" s="450">
        <f t="shared" si="149"/>
        <v>0.58924125000000005</v>
      </c>
      <c r="I137" s="380">
        <v>0.29499999999999998</v>
      </c>
      <c r="J137" s="378">
        <f t="shared" ref="J137" si="209">I137*$P$9/1000</f>
        <v>0.7024186</v>
      </c>
      <c r="K137" s="52" t="s">
        <v>159</v>
      </c>
      <c r="L137" s="52" t="s">
        <v>88</v>
      </c>
      <c r="M137" s="56">
        <v>0.1</v>
      </c>
      <c r="N137" s="69">
        <v>2.1</v>
      </c>
      <c r="O137" s="50">
        <f t="shared" si="111"/>
        <v>0.21000000000000002</v>
      </c>
      <c r="P137" s="378">
        <f t="shared" ref="P137" si="210">E137*F137</f>
        <v>134.84359240000001</v>
      </c>
      <c r="Q137" s="378">
        <f t="shared" ref="Q137" si="211">SUM(O137:O140)</f>
        <v>0.21000000000000002</v>
      </c>
      <c r="R137" s="378">
        <f t="shared" ref="R137" si="212">Q137*1.02*1.05*$R$14</f>
        <v>0.24065370000000005</v>
      </c>
      <c r="S137" s="378">
        <f t="shared" ref="S137" si="213">F137*$S$21</f>
        <v>1.7960251459061976</v>
      </c>
      <c r="T137" s="378">
        <f t="shared" ref="T137" si="214">E137*S137</f>
        <v>158.05021283974537</v>
      </c>
    </row>
    <row r="138" spans="1:20" ht="12.75" customHeight="1">
      <c r="A138" s="499"/>
      <c r="B138" s="381"/>
      <c r="C138" s="381"/>
      <c r="D138" s="379"/>
      <c r="E138" s="487"/>
      <c r="F138" s="384"/>
      <c r="G138" s="380"/>
      <c r="H138" s="504"/>
      <c r="I138" s="380"/>
      <c r="J138" s="378"/>
      <c r="K138" s="52"/>
      <c r="L138" s="52"/>
      <c r="M138" s="52"/>
      <c r="N138" s="69"/>
      <c r="O138" s="50">
        <f t="shared" si="111"/>
        <v>0</v>
      </c>
      <c r="P138" s="378"/>
      <c r="Q138" s="378"/>
      <c r="R138" s="378"/>
      <c r="S138" s="378"/>
      <c r="T138" s="378"/>
    </row>
    <row r="139" spans="1:20" ht="12.75" customHeight="1">
      <c r="A139" s="499"/>
      <c r="B139" s="381"/>
      <c r="C139" s="381"/>
      <c r="D139" s="379"/>
      <c r="E139" s="487"/>
      <c r="F139" s="384"/>
      <c r="G139" s="380"/>
      <c r="H139" s="504"/>
      <c r="I139" s="380"/>
      <c r="J139" s="378"/>
      <c r="K139" s="52"/>
      <c r="L139" s="52"/>
      <c r="M139" s="52"/>
      <c r="N139" s="69"/>
      <c r="O139" s="50">
        <f t="shared" si="111"/>
        <v>0</v>
      </c>
      <c r="P139" s="378"/>
      <c r="Q139" s="378"/>
      <c r="R139" s="378"/>
      <c r="S139" s="378"/>
      <c r="T139" s="378"/>
    </row>
    <row r="140" spans="1:20" ht="12.75" customHeight="1">
      <c r="A140" s="500"/>
      <c r="B140" s="381"/>
      <c r="C140" s="381"/>
      <c r="D140" s="379"/>
      <c r="E140" s="487"/>
      <c r="F140" s="384"/>
      <c r="G140" s="380"/>
      <c r="H140" s="505"/>
      <c r="I140" s="380"/>
      <c r="J140" s="378"/>
      <c r="K140" s="52"/>
      <c r="L140" s="52"/>
      <c r="M140" s="52"/>
      <c r="N140" s="69"/>
      <c r="O140" s="50">
        <f t="shared" si="111"/>
        <v>0</v>
      </c>
      <c r="P140" s="378"/>
      <c r="Q140" s="378"/>
      <c r="R140" s="378"/>
      <c r="S140" s="378"/>
      <c r="T140" s="378"/>
    </row>
    <row r="141" spans="1:20" ht="12.75" customHeight="1">
      <c r="A141" s="498">
        <v>12</v>
      </c>
      <c r="B141" s="381" t="s">
        <v>155</v>
      </c>
      <c r="C141" s="381" t="s">
        <v>156</v>
      </c>
      <c r="D141" s="379" t="s">
        <v>65</v>
      </c>
      <c r="E141" s="487">
        <v>88</v>
      </c>
      <c r="F141" s="384">
        <f t="shared" si="163"/>
        <v>0.1631745</v>
      </c>
      <c r="G141" s="380">
        <v>0.09</v>
      </c>
      <c r="H141" s="450">
        <f t="shared" si="149"/>
        <v>0.1631745</v>
      </c>
      <c r="I141" s="380"/>
      <c r="J141" s="378">
        <f t="shared" ref="J141" si="215">I141*$P$9/1000</f>
        <v>0</v>
      </c>
      <c r="K141" s="52"/>
      <c r="L141" s="52"/>
      <c r="M141" s="52"/>
      <c r="N141" s="69"/>
      <c r="O141" s="50">
        <f t="shared" si="111"/>
        <v>0</v>
      </c>
      <c r="P141" s="378">
        <f t="shared" ref="P141" si="216">E141*F141</f>
        <v>14.359356</v>
      </c>
      <c r="Q141" s="378">
        <f t="shared" ref="Q141" si="217">SUM(O141:O144)</f>
        <v>0</v>
      </c>
      <c r="R141" s="378">
        <f t="shared" ref="R141" si="218">Q141*1.02*1.05*$R$14</f>
        <v>0</v>
      </c>
      <c r="S141" s="378">
        <f t="shared" ref="S141" si="219">F141*$S$21</f>
        <v>0.1912568776610184</v>
      </c>
      <c r="T141" s="378">
        <f t="shared" ref="T141" si="220">E141*S141</f>
        <v>16.830605234169617</v>
      </c>
    </row>
    <row r="142" spans="1:20" ht="12.75" customHeight="1">
      <c r="A142" s="499"/>
      <c r="B142" s="381"/>
      <c r="C142" s="381"/>
      <c r="D142" s="379"/>
      <c r="E142" s="487"/>
      <c r="F142" s="384"/>
      <c r="G142" s="380"/>
      <c r="H142" s="504"/>
      <c r="I142" s="380"/>
      <c r="J142" s="378"/>
      <c r="K142" s="52"/>
      <c r="L142" s="52"/>
      <c r="M142" s="52"/>
      <c r="N142" s="69"/>
      <c r="O142" s="50">
        <f t="shared" si="111"/>
        <v>0</v>
      </c>
      <c r="P142" s="378"/>
      <c r="Q142" s="378"/>
      <c r="R142" s="378"/>
      <c r="S142" s="378"/>
      <c r="T142" s="378"/>
    </row>
    <row r="143" spans="1:20" ht="12.75" customHeight="1">
      <c r="A143" s="499"/>
      <c r="B143" s="381"/>
      <c r="C143" s="381"/>
      <c r="D143" s="379"/>
      <c r="E143" s="487"/>
      <c r="F143" s="384"/>
      <c r="G143" s="380"/>
      <c r="H143" s="504"/>
      <c r="I143" s="380"/>
      <c r="J143" s="378"/>
      <c r="K143" s="52"/>
      <c r="L143" s="52"/>
      <c r="M143" s="52"/>
      <c r="N143" s="69"/>
      <c r="O143" s="50">
        <f t="shared" si="111"/>
        <v>0</v>
      </c>
      <c r="P143" s="378"/>
      <c r="Q143" s="378"/>
      <c r="R143" s="378"/>
      <c r="S143" s="378"/>
      <c r="T143" s="378"/>
    </row>
    <row r="144" spans="1:20" ht="12.75" customHeight="1">
      <c r="A144" s="500"/>
      <c r="B144" s="381"/>
      <c r="C144" s="381"/>
      <c r="D144" s="379"/>
      <c r="E144" s="487"/>
      <c r="F144" s="384"/>
      <c r="G144" s="380"/>
      <c r="H144" s="505"/>
      <c r="I144" s="380"/>
      <c r="J144" s="378"/>
      <c r="K144" s="52"/>
      <c r="L144" s="52"/>
      <c r="M144" s="52"/>
      <c r="N144" s="69"/>
      <c r="O144" s="50">
        <f t="shared" si="111"/>
        <v>0</v>
      </c>
      <c r="P144" s="378"/>
      <c r="Q144" s="378"/>
      <c r="R144" s="378"/>
      <c r="S144" s="378"/>
      <c r="T144" s="378"/>
    </row>
    <row r="145" spans="1:20" ht="12.75" customHeight="1">
      <c r="A145" s="498">
        <v>13</v>
      </c>
      <c r="B145" s="381" t="s">
        <v>157</v>
      </c>
      <c r="C145" s="381" t="s">
        <v>158</v>
      </c>
      <c r="D145" s="379" t="s">
        <v>65</v>
      </c>
      <c r="E145" s="487">
        <v>88</v>
      </c>
      <c r="F145" s="384">
        <f t="shared" si="163"/>
        <v>0.24442056000000004</v>
      </c>
      <c r="G145" s="380">
        <v>2.4199999999999999E-2</v>
      </c>
      <c r="H145" s="450">
        <f t="shared" ref="H145" si="221">G145*$P$8/1000</f>
        <v>4.3875809999999994E-2</v>
      </c>
      <c r="I145" s="470"/>
      <c r="J145" s="378">
        <f t="shared" ref="J145" si="222">I145*$P$9/1000</f>
        <v>0</v>
      </c>
      <c r="K145" s="52" t="s">
        <v>160</v>
      </c>
      <c r="L145" s="52" t="s">
        <v>79</v>
      </c>
      <c r="M145" s="52">
        <v>3.5000000000000003E-2</v>
      </c>
      <c r="N145" s="69">
        <v>5</v>
      </c>
      <c r="O145" s="50">
        <f t="shared" ref="O145:O148" si="223">M145*N145</f>
        <v>0.17500000000000002</v>
      </c>
      <c r="P145" s="378">
        <f t="shared" ref="P145" si="224">E145*F145</f>
        <v>21.509009280000004</v>
      </c>
      <c r="Q145" s="378">
        <f t="shared" ref="Q145" si="225">SUM(O145:O148)</f>
        <v>0.17500000000000002</v>
      </c>
      <c r="R145" s="378">
        <f t="shared" ref="R145" si="226">Q145*1.02*1.05*$R$14</f>
        <v>0.20054475000000005</v>
      </c>
      <c r="S145" s="378">
        <f t="shared" ref="S145" si="227">F145*$S$21</f>
        <v>0.28648540759590263</v>
      </c>
      <c r="T145" s="378">
        <f t="shared" ref="T145" si="228">E145*S145</f>
        <v>25.210715868439433</v>
      </c>
    </row>
    <row r="146" spans="1:20" ht="12.75" customHeight="1">
      <c r="A146" s="499"/>
      <c r="B146" s="381"/>
      <c r="C146" s="381"/>
      <c r="D146" s="379"/>
      <c r="E146" s="487"/>
      <c r="F146" s="384"/>
      <c r="G146" s="380"/>
      <c r="H146" s="504"/>
      <c r="I146" s="470"/>
      <c r="J146" s="378"/>
      <c r="K146" s="52"/>
      <c r="L146" s="52"/>
      <c r="M146" s="52"/>
      <c r="N146" s="69"/>
      <c r="O146" s="50">
        <f t="shared" si="223"/>
        <v>0</v>
      </c>
      <c r="P146" s="378"/>
      <c r="Q146" s="378"/>
      <c r="R146" s="378"/>
      <c r="S146" s="378"/>
      <c r="T146" s="378"/>
    </row>
    <row r="147" spans="1:20" ht="12.75" customHeight="1">
      <c r="A147" s="499"/>
      <c r="B147" s="381"/>
      <c r="C147" s="381"/>
      <c r="D147" s="379"/>
      <c r="E147" s="487"/>
      <c r="F147" s="384"/>
      <c r="G147" s="380"/>
      <c r="H147" s="504"/>
      <c r="I147" s="470"/>
      <c r="J147" s="378"/>
      <c r="K147" s="52"/>
      <c r="L147" s="52"/>
      <c r="M147" s="52"/>
      <c r="N147" s="69"/>
      <c r="O147" s="50">
        <f t="shared" si="223"/>
        <v>0</v>
      </c>
      <c r="P147" s="378"/>
      <c r="Q147" s="378"/>
      <c r="R147" s="378"/>
      <c r="S147" s="378"/>
      <c r="T147" s="378"/>
    </row>
    <row r="148" spans="1:20" ht="12.75" customHeight="1">
      <c r="A148" s="500"/>
      <c r="B148" s="381"/>
      <c r="C148" s="381"/>
      <c r="D148" s="379"/>
      <c r="E148" s="487"/>
      <c r="F148" s="384"/>
      <c r="G148" s="380"/>
      <c r="H148" s="505"/>
      <c r="I148" s="470"/>
      <c r="J148" s="378"/>
      <c r="K148" s="52"/>
      <c r="L148" s="52"/>
      <c r="M148" s="52"/>
      <c r="N148" s="69"/>
      <c r="O148" s="50">
        <f t="shared" si="223"/>
        <v>0</v>
      </c>
      <c r="P148" s="378"/>
      <c r="Q148" s="378"/>
      <c r="R148" s="378"/>
      <c r="S148" s="378"/>
      <c r="T148" s="378"/>
    </row>
    <row r="149" spans="1:20" ht="12.75" customHeight="1">
      <c r="A149" s="379"/>
      <c r="B149" s="381"/>
      <c r="C149" s="485" t="s">
        <v>105</v>
      </c>
      <c r="D149" s="379"/>
      <c r="E149" s="384"/>
      <c r="F149" s="384">
        <f>H149+J149+R149</f>
        <v>0</v>
      </c>
      <c r="G149" s="380"/>
      <c r="H149" s="378">
        <f>G149*$P$8/1000</f>
        <v>0</v>
      </c>
      <c r="I149" s="380"/>
      <c r="J149" s="378">
        <f>I149*$P$9/1000</f>
        <v>0</v>
      </c>
      <c r="K149" s="52"/>
      <c r="L149" s="52"/>
      <c r="M149" s="52"/>
      <c r="N149" s="69"/>
      <c r="O149" s="50">
        <f t="shared" ref="O149:O188" si="229">M149*N149</f>
        <v>0</v>
      </c>
      <c r="P149" s="378">
        <f>E149*F149</f>
        <v>0</v>
      </c>
      <c r="Q149" s="378">
        <f>SUM(O149:O152)</f>
        <v>0</v>
      </c>
      <c r="R149" s="378">
        <f>Q149*1.02*1.05*$R$14</f>
        <v>0</v>
      </c>
      <c r="S149" s="378">
        <f t="shared" ref="S149" si="230">F149*$S$21</f>
        <v>0</v>
      </c>
      <c r="T149" s="378">
        <f t="shared" ref="T149" si="231">E149*S149</f>
        <v>0</v>
      </c>
    </row>
    <row r="150" spans="1:20" ht="12.75" customHeight="1">
      <c r="A150" s="379"/>
      <c r="B150" s="381"/>
      <c r="C150" s="485"/>
      <c r="D150" s="379"/>
      <c r="E150" s="384"/>
      <c r="F150" s="384"/>
      <c r="G150" s="380"/>
      <c r="H150" s="378"/>
      <c r="I150" s="380"/>
      <c r="J150" s="378"/>
      <c r="K150" s="52"/>
      <c r="L150" s="52"/>
      <c r="M150" s="52"/>
      <c r="N150" s="69"/>
      <c r="O150" s="50">
        <f t="shared" si="229"/>
        <v>0</v>
      </c>
      <c r="P150" s="378"/>
      <c r="Q150" s="378"/>
      <c r="R150" s="378"/>
      <c r="S150" s="378"/>
      <c r="T150" s="378"/>
    </row>
    <row r="151" spans="1:20" ht="12.75" customHeight="1">
      <c r="A151" s="379"/>
      <c r="B151" s="381"/>
      <c r="C151" s="485"/>
      <c r="D151" s="379"/>
      <c r="E151" s="384"/>
      <c r="F151" s="384"/>
      <c r="G151" s="380"/>
      <c r="H151" s="378"/>
      <c r="I151" s="380"/>
      <c r="J151" s="378"/>
      <c r="K151" s="52"/>
      <c r="L151" s="52"/>
      <c r="M151" s="53"/>
      <c r="N151" s="69"/>
      <c r="O151" s="50">
        <f t="shared" si="229"/>
        <v>0</v>
      </c>
      <c r="P151" s="378"/>
      <c r="Q151" s="378"/>
      <c r="R151" s="378"/>
      <c r="S151" s="378"/>
      <c r="T151" s="378"/>
    </row>
    <row r="152" spans="1:20" ht="12.75" customHeight="1">
      <c r="A152" s="379"/>
      <c r="B152" s="381"/>
      <c r="C152" s="485"/>
      <c r="D152" s="379"/>
      <c r="E152" s="384"/>
      <c r="F152" s="384"/>
      <c r="G152" s="380"/>
      <c r="H152" s="378"/>
      <c r="I152" s="380"/>
      <c r="J152" s="378"/>
      <c r="K152" s="52"/>
      <c r="L152" s="52"/>
      <c r="M152" s="52"/>
      <c r="N152" s="69"/>
      <c r="O152" s="50">
        <f t="shared" si="229"/>
        <v>0</v>
      </c>
      <c r="P152" s="378"/>
      <c r="Q152" s="378"/>
      <c r="R152" s="378"/>
      <c r="S152" s="378"/>
      <c r="T152" s="378"/>
    </row>
    <row r="153" spans="1:20" ht="12.75" customHeight="1">
      <c r="A153" s="379">
        <v>1</v>
      </c>
      <c r="B153" s="381" t="s">
        <v>85</v>
      </c>
      <c r="C153" s="381" t="s">
        <v>101</v>
      </c>
      <c r="D153" s="379" t="s">
        <v>88</v>
      </c>
      <c r="E153" s="384">
        <v>36</v>
      </c>
      <c r="F153" s="384">
        <f>H153+J153+R153</f>
        <v>3.5173169999999998</v>
      </c>
      <c r="G153" s="380">
        <v>1.94</v>
      </c>
      <c r="H153" s="378">
        <f>G153*$P$8/1000</f>
        <v>3.5173169999999998</v>
      </c>
      <c r="I153" s="380"/>
      <c r="J153" s="378">
        <f>I153*$P$9/1000</f>
        <v>0</v>
      </c>
      <c r="K153" s="52"/>
      <c r="L153" s="52"/>
      <c r="M153" s="52"/>
      <c r="N153" s="69"/>
      <c r="O153" s="50">
        <f t="shared" si="229"/>
        <v>0</v>
      </c>
      <c r="P153" s="378">
        <f>E153*F153</f>
        <v>126.62341199999999</v>
      </c>
      <c r="Q153" s="378">
        <f>SUM(O153:O156)</f>
        <v>0</v>
      </c>
      <c r="R153" s="378">
        <f>Q153*1.02*1.05*$R$14</f>
        <v>0</v>
      </c>
      <c r="S153" s="378">
        <f t="shared" ref="S153" si="232">F153*$S$21</f>
        <v>4.1226482518041747</v>
      </c>
      <c r="T153" s="378">
        <f t="shared" ref="T153" si="233">E153*S153</f>
        <v>148.41533706495028</v>
      </c>
    </row>
    <row r="154" spans="1:20" ht="12.75" customHeight="1">
      <c r="A154" s="379"/>
      <c r="B154" s="381"/>
      <c r="C154" s="381"/>
      <c r="D154" s="379"/>
      <c r="E154" s="384"/>
      <c r="F154" s="384"/>
      <c r="G154" s="380"/>
      <c r="H154" s="378"/>
      <c r="I154" s="380"/>
      <c r="J154" s="378"/>
      <c r="K154" s="52"/>
      <c r="L154" s="52"/>
      <c r="M154" s="52"/>
      <c r="N154" s="69"/>
      <c r="O154" s="50">
        <f t="shared" si="229"/>
        <v>0</v>
      </c>
      <c r="P154" s="378"/>
      <c r="Q154" s="378"/>
      <c r="R154" s="378"/>
      <c r="S154" s="378"/>
      <c r="T154" s="378"/>
    </row>
    <row r="155" spans="1:20" ht="12.75" customHeight="1">
      <c r="A155" s="379"/>
      <c r="B155" s="381"/>
      <c r="C155" s="381"/>
      <c r="D155" s="379"/>
      <c r="E155" s="384"/>
      <c r="F155" s="384"/>
      <c r="G155" s="380"/>
      <c r="H155" s="378"/>
      <c r="I155" s="380"/>
      <c r="J155" s="378"/>
      <c r="K155" s="52"/>
      <c r="L155" s="52"/>
      <c r="M155" s="53"/>
      <c r="N155" s="69"/>
      <c r="O155" s="50">
        <f t="shared" si="229"/>
        <v>0</v>
      </c>
      <c r="P155" s="378"/>
      <c r="Q155" s="378"/>
      <c r="R155" s="378"/>
      <c r="S155" s="378"/>
      <c r="T155" s="378"/>
    </row>
    <row r="156" spans="1:20" ht="12.75" customHeight="1">
      <c r="A156" s="379"/>
      <c r="B156" s="381"/>
      <c r="C156" s="381"/>
      <c r="D156" s="379"/>
      <c r="E156" s="384"/>
      <c r="F156" s="384"/>
      <c r="G156" s="380"/>
      <c r="H156" s="378"/>
      <c r="I156" s="380"/>
      <c r="J156" s="378"/>
      <c r="K156" s="52"/>
      <c r="L156" s="52"/>
      <c r="M156" s="52"/>
      <c r="N156" s="69"/>
      <c r="O156" s="50">
        <f t="shared" si="229"/>
        <v>0</v>
      </c>
      <c r="P156" s="378"/>
      <c r="Q156" s="378"/>
      <c r="R156" s="378"/>
      <c r="S156" s="378"/>
      <c r="T156" s="378"/>
    </row>
    <row r="157" spans="1:20" ht="12.75" customHeight="1">
      <c r="A157" s="379">
        <v>2</v>
      </c>
      <c r="B157" s="381" t="s">
        <v>124</v>
      </c>
      <c r="C157" s="381" t="s">
        <v>125</v>
      </c>
      <c r="D157" s="379" t="s">
        <v>84</v>
      </c>
      <c r="E157" s="384">
        <v>80</v>
      </c>
      <c r="F157" s="384">
        <f t="shared" ref="F157" si="234">H157+J157+R157</f>
        <v>0.21213724799999997</v>
      </c>
      <c r="G157" s="470">
        <v>2.5600000000000001E-2</v>
      </c>
      <c r="H157" s="378">
        <f t="shared" ref="H157" si="235">G157*$P$8/1000</f>
        <v>4.6414079999999996E-2</v>
      </c>
      <c r="I157" s="470">
        <v>6.9599999999999995E-2</v>
      </c>
      <c r="J157" s="378">
        <f t="shared" ref="J157" si="236">I157*$P$9/1000</f>
        <v>0.16572316799999998</v>
      </c>
      <c r="K157" s="52"/>
      <c r="L157" s="52"/>
      <c r="M157" s="52"/>
      <c r="N157" s="69"/>
      <c r="O157" s="50">
        <f t="shared" si="229"/>
        <v>0</v>
      </c>
      <c r="P157" s="378">
        <f t="shared" ref="P157" si="237">E157*F157</f>
        <v>16.970979839999998</v>
      </c>
      <c r="Q157" s="378">
        <f t="shared" ref="Q157" si="238">SUM(O157:O160)</f>
        <v>0</v>
      </c>
      <c r="R157" s="378">
        <f t="shared" ref="R157" si="239">Q157*1.02*1.05*$R$14</f>
        <v>0</v>
      </c>
      <c r="S157" s="378">
        <f t="shared" ref="S157" si="240">F157*$S$21</f>
        <v>0.2486461284580686</v>
      </c>
      <c r="T157" s="378">
        <f t="shared" ref="T157" si="241">E157*S157</f>
        <v>19.891690276645488</v>
      </c>
    </row>
    <row r="158" spans="1:20" ht="12.75" customHeight="1">
      <c r="A158" s="379"/>
      <c r="B158" s="381"/>
      <c r="C158" s="381"/>
      <c r="D158" s="379"/>
      <c r="E158" s="384"/>
      <c r="F158" s="384"/>
      <c r="G158" s="470"/>
      <c r="H158" s="378"/>
      <c r="I158" s="470"/>
      <c r="J158" s="378"/>
      <c r="K158" s="52"/>
      <c r="L158" s="52"/>
      <c r="M158" s="52"/>
      <c r="N158" s="69"/>
      <c r="O158" s="50">
        <f t="shared" si="229"/>
        <v>0</v>
      </c>
      <c r="P158" s="378"/>
      <c r="Q158" s="378"/>
      <c r="R158" s="378"/>
      <c r="S158" s="378"/>
      <c r="T158" s="378"/>
    </row>
    <row r="159" spans="1:20" ht="12.75" customHeight="1">
      <c r="A159" s="379"/>
      <c r="B159" s="381"/>
      <c r="C159" s="381"/>
      <c r="D159" s="379"/>
      <c r="E159" s="384"/>
      <c r="F159" s="384"/>
      <c r="G159" s="470"/>
      <c r="H159" s="378"/>
      <c r="I159" s="470"/>
      <c r="J159" s="378"/>
      <c r="K159" s="52"/>
      <c r="L159" s="52"/>
      <c r="M159" s="53"/>
      <c r="N159" s="69"/>
      <c r="O159" s="50">
        <f t="shared" si="229"/>
        <v>0</v>
      </c>
      <c r="P159" s="378"/>
      <c r="Q159" s="378"/>
      <c r="R159" s="378"/>
      <c r="S159" s="378"/>
      <c r="T159" s="378"/>
    </row>
    <row r="160" spans="1:20" ht="12.75" customHeight="1">
      <c r="A160" s="379"/>
      <c r="B160" s="381"/>
      <c r="C160" s="381"/>
      <c r="D160" s="379"/>
      <c r="E160" s="384"/>
      <c r="F160" s="384"/>
      <c r="G160" s="470"/>
      <c r="H160" s="378"/>
      <c r="I160" s="470"/>
      <c r="J160" s="378"/>
      <c r="K160" s="52"/>
      <c r="L160" s="52"/>
      <c r="M160" s="52"/>
      <c r="N160" s="69"/>
      <c r="O160" s="50">
        <f t="shared" si="229"/>
        <v>0</v>
      </c>
      <c r="P160" s="378"/>
      <c r="Q160" s="378"/>
      <c r="R160" s="378"/>
      <c r="S160" s="378"/>
      <c r="T160" s="378"/>
    </row>
    <row r="161" spans="1:20" ht="12.75" customHeight="1">
      <c r="A161" s="379">
        <v>3</v>
      </c>
      <c r="B161" s="381" t="s">
        <v>199</v>
      </c>
      <c r="C161" s="381" t="s">
        <v>216</v>
      </c>
      <c r="D161" s="379" t="s">
        <v>83</v>
      </c>
      <c r="E161" s="384">
        <v>4.8</v>
      </c>
      <c r="F161" s="384">
        <f t="shared" ref="F161" si="242">H161+J161+R161</f>
        <v>3.7351487610000005</v>
      </c>
      <c r="G161" s="380">
        <v>0.89</v>
      </c>
      <c r="H161" s="378">
        <f t="shared" ref="H161" si="243">G161*$P$8/1000</f>
        <v>1.6136145</v>
      </c>
      <c r="I161" s="380"/>
      <c r="J161" s="378">
        <f t="shared" ref="J161" si="244">I161*$P$9/1000</f>
        <v>0</v>
      </c>
      <c r="K161" s="52" t="s">
        <v>94</v>
      </c>
      <c r="L161" s="52" t="s">
        <v>88</v>
      </c>
      <c r="M161" s="52">
        <v>1.1000000000000001</v>
      </c>
      <c r="N161" s="69">
        <v>1.6830000000000001</v>
      </c>
      <c r="O161" s="50">
        <f t="shared" si="229"/>
        <v>1.8513000000000002</v>
      </c>
      <c r="P161" s="378">
        <f t="shared" ref="P161" si="245">E161*F161</f>
        <v>17.9287140528</v>
      </c>
      <c r="Q161" s="378">
        <f t="shared" ref="Q161" si="246">SUM(O161:O164)</f>
        <v>1.8513000000000002</v>
      </c>
      <c r="R161" s="378">
        <f t="shared" ref="R161" si="247">Q161*1.02*1.05*$R$14</f>
        <v>2.1215342610000003</v>
      </c>
      <c r="S161" s="378">
        <f t="shared" ref="S161" si="248">F161*$S$21</f>
        <v>4.3779689205622301</v>
      </c>
      <c r="T161" s="378">
        <f t="shared" ref="T161" si="249">E161*S161</f>
        <v>21.014250818698702</v>
      </c>
    </row>
    <row r="162" spans="1:20" ht="12.75" customHeight="1">
      <c r="A162" s="379"/>
      <c r="B162" s="381"/>
      <c r="C162" s="381"/>
      <c r="D162" s="379"/>
      <c r="E162" s="384"/>
      <c r="F162" s="384"/>
      <c r="G162" s="380"/>
      <c r="H162" s="378"/>
      <c r="I162" s="380"/>
      <c r="J162" s="378"/>
      <c r="K162" s="52"/>
      <c r="L162" s="52"/>
      <c r="M162" s="52"/>
      <c r="N162" s="69"/>
      <c r="O162" s="50">
        <f t="shared" si="229"/>
        <v>0</v>
      </c>
      <c r="P162" s="378"/>
      <c r="Q162" s="378"/>
      <c r="R162" s="378"/>
      <c r="S162" s="378"/>
      <c r="T162" s="378"/>
    </row>
    <row r="163" spans="1:20" ht="12.75" customHeight="1">
      <c r="A163" s="379"/>
      <c r="B163" s="381"/>
      <c r="C163" s="381"/>
      <c r="D163" s="379"/>
      <c r="E163" s="384"/>
      <c r="F163" s="384"/>
      <c r="G163" s="380"/>
      <c r="H163" s="378"/>
      <c r="I163" s="380"/>
      <c r="J163" s="378"/>
      <c r="K163" s="52"/>
      <c r="L163" s="52"/>
      <c r="M163" s="52"/>
      <c r="N163" s="69"/>
      <c r="O163" s="50">
        <f t="shared" si="229"/>
        <v>0</v>
      </c>
      <c r="P163" s="378"/>
      <c r="Q163" s="378"/>
      <c r="R163" s="378"/>
      <c r="S163" s="378"/>
      <c r="T163" s="378"/>
    </row>
    <row r="164" spans="1:20" ht="12.75" customHeight="1">
      <c r="A164" s="379"/>
      <c r="B164" s="381"/>
      <c r="C164" s="381"/>
      <c r="D164" s="379"/>
      <c r="E164" s="384"/>
      <c r="F164" s="384"/>
      <c r="G164" s="380"/>
      <c r="H164" s="378"/>
      <c r="I164" s="380"/>
      <c r="J164" s="378"/>
      <c r="K164" s="52"/>
      <c r="L164" s="52"/>
      <c r="M164" s="52"/>
      <c r="N164" s="69"/>
      <c r="O164" s="50">
        <f t="shared" si="229"/>
        <v>0</v>
      </c>
      <c r="P164" s="378"/>
      <c r="Q164" s="378"/>
      <c r="R164" s="378"/>
      <c r="S164" s="378"/>
      <c r="T164" s="378"/>
    </row>
    <row r="165" spans="1:20" ht="12.75" customHeight="1">
      <c r="A165" s="379">
        <v>4</v>
      </c>
      <c r="B165" s="381" t="s">
        <v>126</v>
      </c>
      <c r="C165" s="381" t="s">
        <v>127</v>
      </c>
      <c r="D165" s="379" t="s">
        <v>84</v>
      </c>
      <c r="E165" s="384">
        <v>80</v>
      </c>
      <c r="F165" s="384">
        <f t="shared" ref="F165" si="250">H165+J165+R165</f>
        <v>0.59504601000000001</v>
      </c>
      <c r="G165" s="470">
        <v>9.4600000000000004E-2</v>
      </c>
      <c r="H165" s="378">
        <f t="shared" ref="H165" si="251">G165*$P$8/1000</f>
        <v>0.17151453</v>
      </c>
      <c r="I165" s="470">
        <v>7.4999999999999997E-3</v>
      </c>
      <c r="J165" s="378">
        <f t="shared" ref="J165" si="252">I165*$P$9/1000</f>
        <v>1.7858100000000002E-2</v>
      </c>
      <c r="K165" s="52" t="s">
        <v>121</v>
      </c>
      <c r="L165" s="69" t="s">
        <v>84</v>
      </c>
      <c r="M165" s="52">
        <v>1</v>
      </c>
      <c r="N165" s="69">
        <v>0.35399999999999998</v>
      </c>
      <c r="O165" s="50">
        <f t="shared" si="229"/>
        <v>0.35399999999999998</v>
      </c>
      <c r="P165" s="378">
        <f t="shared" ref="P165" si="253">E165*F165</f>
        <v>47.603680799999999</v>
      </c>
      <c r="Q165" s="378">
        <f t="shared" ref="Q165" si="254">SUM(O165:O168)</f>
        <v>0.35399999999999998</v>
      </c>
      <c r="R165" s="378">
        <f t="shared" ref="R165" si="255">Q165*1.02*1.05*$R$14</f>
        <v>0.40567338000000003</v>
      </c>
      <c r="S165" s="378">
        <f t="shared" ref="S165" si="256">F165*$S$21</f>
        <v>0.6974535968380301</v>
      </c>
      <c r="T165" s="378">
        <f t="shared" ref="T165" si="257">E165*S165</f>
        <v>55.796287747042406</v>
      </c>
    </row>
    <row r="166" spans="1:20" ht="12.75" customHeight="1">
      <c r="A166" s="379"/>
      <c r="B166" s="381"/>
      <c r="C166" s="381"/>
      <c r="D166" s="379"/>
      <c r="E166" s="384"/>
      <c r="F166" s="384"/>
      <c r="G166" s="470"/>
      <c r="H166" s="378"/>
      <c r="I166" s="470"/>
      <c r="J166" s="378"/>
      <c r="K166" s="52"/>
      <c r="L166" s="52"/>
      <c r="M166" s="52"/>
      <c r="N166" s="69"/>
      <c r="O166" s="50">
        <f t="shared" si="229"/>
        <v>0</v>
      </c>
      <c r="P166" s="378"/>
      <c r="Q166" s="378"/>
      <c r="R166" s="378"/>
      <c r="S166" s="378"/>
      <c r="T166" s="378"/>
    </row>
    <row r="167" spans="1:20" ht="12.75" customHeight="1">
      <c r="A167" s="379"/>
      <c r="B167" s="381"/>
      <c r="C167" s="381"/>
      <c r="D167" s="379"/>
      <c r="E167" s="384"/>
      <c r="F167" s="384"/>
      <c r="G167" s="470"/>
      <c r="H167" s="378"/>
      <c r="I167" s="470"/>
      <c r="J167" s="378"/>
      <c r="K167" s="52"/>
      <c r="L167" s="52"/>
      <c r="M167" s="53"/>
      <c r="N167" s="69"/>
      <c r="O167" s="50">
        <f t="shared" si="229"/>
        <v>0</v>
      </c>
      <c r="P167" s="378"/>
      <c r="Q167" s="378"/>
      <c r="R167" s="378"/>
      <c r="S167" s="378"/>
      <c r="T167" s="378"/>
    </row>
    <row r="168" spans="1:20" ht="12.75" customHeight="1">
      <c r="A168" s="379"/>
      <c r="B168" s="381"/>
      <c r="C168" s="381"/>
      <c r="D168" s="379"/>
      <c r="E168" s="384"/>
      <c r="F168" s="384"/>
      <c r="G168" s="470"/>
      <c r="H168" s="378"/>
      <c r="I168" s="470"/>
      <c r="J168" s="378"/>
      <c r="K168" s="52"/>
      <c r="L168" s="52"/>
      <c r="M168" s="52"/>
      <c r="N168" s="69"/>
      <c r="O168" s="50">
        <f t="shared" si="229"/>
        <v>0</v>
      </c>
      <c r="P168" s="378"/>
      <c r="Q168" s="378"/>
      <c r="R168" s="378"/>
      <c r="S168" s="378"/>
      <c r="T168" s="378"/>
    </row>
    <row r="169" spans="1:20" ht="12.75" customHeight="1">
      <c r="A169" s="379">
        <v>5</v>
      </c>
      <c r="B169" s="381" t="s">
        <v>128</v>
      </c>
      <c r="C169" s="495" t="s">
        <v>217</v>
      </c>
      <c r="D169" s="498" t="s">
        <v>84</v>
      </c>
      <c r="E169" s="384">
        <v>80</v>
      </c>
      <c r="F169" s="384">
        <f t="shared" ref="F169" si="258">H169+J169+R169</f>
        <v>0.35733845520000007</v>
      </c>
      <c r="G169" s="380">
        <v>5.2999999999999999E-2</v>
      </c>
      <c r="H169" s="378">
        <f t="shared" ref="H169" si="259">G169*$P$8/1000</f>
        <v>9.6091650000000001E-2</v>
      </c>
      <c r="I169" s="470">
        <v>2.7000000000000001E-3</v>
      </c>
      <c r="J169" s="378">
        <f t="shared" ref="J169" si="260">I169*$P$9/1000</f>
        <v>6.4289159999999998E-3</v>
      </c>
      <c r="K169" s="52" t="s">
        <v>104</v>
      </c>
      <c r="L169" s="52" t="s">
        <v>84</v>
      </c>
      <c r="M169" s="52">
        <v>1.02</v>
      </c>
      <c r="N169" s="69">
        <v>0.218</v>
      </c>
      <c r="O169" s="50">
        <f t="shared" si="229"/>
        <v>0.22236</v>
      </c>
      <c r="P169" s="378">
        <f t="shared" ref="P169" si="261">E169*F169</f>
        <v>28.587076416000006</v>
      </c>
      <c r="Q169" s="378">
        <f t="shared" ref="Q169" si="262">SUM(O169:O172)</f>
        <v>0.22236</v>
      </c>
      <c r="R169" s="378">
        <f t="shared" ref="R169" si="263">Q169*1.02*1.05*$R$14</f>
        <v>0.25481788920000004</v>
      </c>
      <c r="S169" s="378">
        <f t="shared" ref="S169" si="264">F169*$S$21</f>
        <v>0.41883650453817062</v>
      </c>
      <c r="T169" s="378">
        <f t="shared" ref="T169" si="265">E169*S169</f>
        <v>33.506920363053652</v>
      </c>
    </row>
    <row r="170" spans="1:20" ht="12.75" customHeight="1">
      <c r="A170" s="379"/>
      <c r="B170" s="381"/>
      <c r="C170" s="496"/>
      <c r="D170" s="499"/>
      <c r="E170" s="384"/>
      <c r="F170" s="384"/>
      <c r="G170" s="380"/>
      <c r="H170" s="378"/>
      <c r="I170" s="470"/>
      <c r="J170" s="378"/>
      <c r="K170" s="52"/>
      <c r="L170" s="52"/>
      <c r="M170" s="52"/>
      <c r="N170" s="69"/>
      <c r="O170" s="50">
        <f t="shared" si="229"/>
        <v>0</v>
      </c>
      <c r="P170" s="378"/>
      <c r="Q170" s="378"/>
      <c r="R170" s="378"/>
      <c r="S170" s="378"/>
      <c r="T170" s="378"/>
    </row>
    <row r="171" spans="1:20" ht="12.75" customHeight="1">
      <c r="A171" s="379"/>
      <c r="B171" s="381"/>
      <c r="C171" s="496"/>
      <c r="D171" s="499"/>
      <c r="E171" s="384"/>
      <c r="F171" s="384"/>
      <c r="G171" s="380"/>
      <c r="H171" s="378"/>
      <c r="I171" s="470"/>
      <c r="J171" s="378"/>
      <c r="K171" s="52"/>
      <c r="L171" s="69"/>
      <c r="M171" s="56"/>
      <c r="N171" s="69"/>
      <c r="O171" s="50">
        <f t="shared" si="229"/>
        <v>0</v>
      </c>
      <c r="P171" s="378"/>
      <c r="Q171" s="378"/>
      <c r="R171" s="378"/>
      <c r="S171" s="378"/>
      <c r="T171" s="378"/>
    </row>
    <row r="172" spans="1:20" ht="12.75" customHeight="1">
      <c r="A172" s="379"/>
      <c r="B172" s="381"/>
      <c r="C172" s="497"/>
      <c r="D172" s="500"/>
      <c r="E172" s="384"/>
      <c r="F172" s="384"/>
      <c r="G172" s="380"/>
      <c r="H172" s="378"/>
      <c r="I172" s="470"/>
      <c r="J172" s="378"/>
      <c r="K172" s="52"/>
      <c r="L172" s="52"/>
      <c r="M172" s="52"/>
      <c r="N172" s="69"/>
      <c r="O172" s="50">
        <f t="shared" si="229"/>
        <v>0</v>
      </c>
      <c r="P172" s="378"/>
      <c r="Q172" s="378"/>
      <c r="R172" s="378"/>
      <c r="S172" s="378"/>
      <c r="T172" s="378"/>
    </row>
    <row r="173" spans="1:20" ht="12.75" customHeight="1">
      <c r="A173" s="379">
        <v>6</v>
      </c>
      <c r="B173" s="381" t="s">
        <v>78</v>
      </c>
      <c r="C173" s="381" t="s">
        <v>129</v>
      </c>
      <c r="D173" s="379" t="s">
        <v>84</v>
      </c>
      <c r="E173" s="384">
        <v>80</v>
      </c>
      <c r="F173" s="384">
        <f t="shared" ref="F173" si="266">H173+J173+R173</f>
        <v>0.57069306000000009</v>
      </c>
      <c r="G173" s="380"/>
      <c r="H173" s="378">
        <f t="shared" ref="H173" si="267">G173*$P$8/1000</f>
        <v>0</v>
      </c>
      <c r="I173" s="468"/>
      <c r="J173" s="378">
        <f t="shared" ref="J173" si="268">I173*$P$9/1000</f>
        <v>0</v>
      </c>
      <c r="K173" s="52" t="s">
        <v>130</v>
      </c>
      <c r="L173" s="52" t="s">
        <v>84</v>
      </c>
      <c r="M173" s="52">
        <v>1</v>
      </c>
      <c r="N173" s="69">
        <v>0.498</v>
      </c>
      <c r="O173" s="50">
        <f t="shared" si="229"/>
        <v>0.498</v>
      </c>
      <c r="P173" s="378">
        <f t="shared" ref="P173" si="269">E173*F173</f>
        <v>45.655444800000005</v>
      </c>
      <c r="Q173" s="378">
        <f t="shared" ref="Q173" si="270">SUM(O173:O176)</f>
        <v>0.498</v>
      </c>
      <c r="R173" s="378">
        <f t="shared" ref="R173" si="271">Q173*1.02*1.05*$R$14</f>
        <v>0.57069306000000009</v>
      </c>
      <c r="S173" s="378">
        <f t="shared" ref="S173" si="272">F173*$S$21</f>
        <v>0.66890949724627469</v>
      </c>
      <c r="T173" s="378">
        <f t="shared" ref="T173" si="273">E173*S173</f>
        <v>53.512759779701973</v>
      </c>
    </row>
    <row r="174" spans="1:20" ht="12.75" customHeight="1">
      <c r="A174" s="379"/>
      <c r="B174" s="381"/>
      <c r="C174" s="381"/>
      <c r="D174" s="379"/>
      <c r="E174" s="384"/>
      <c r="F174" s="384"/>
      <c r="G174" s="380"/>
      <c r="H174" s="378"/>
      <c r="I174" s="468"/>
      <c r="J174" s="378"/>
      <c r="K174" s="52"/>
      <c r="L174" s="52"/>
      <c r="M174" s="52"/>
      <c r="N174" s="69"/>
      <c r="O174" s="50">
        <f t="shared" si="229"/>
        <v>0</v>
      </c>
      <c r="P174" s="378"/>
      <c r="Q174" s="378"/>
      <c r="R174" s="378"/>
      <c r="S174" s="378"/>
      <c r="T174" s="378"/>
    </row>
    <row r="175" spans="1:20" ht="12.75" customHeight="1">
      <c r="A175" s="379"/>
      <c r="B175" s="381"/>
      <c r="C175" s="381"/>
      <c r="D175" s="379"/>
      <c r="E175" s="384"/>
      <c r="F175" s="384"/>
      <c r="G175" s="380"/>
      <c r="H175" s="378"/>
      <c r="I175" s="468"/>
      <c r="J175" s="378"/>
      <c r="K175" s="52"/>
      <c r="L175" s="52"/>
      <c r="M175" s="52"/>
      <c r="N175" s="69"/>
      <c r="O175" s="50">
        <f t="shared" si="229"/>
        <v>0</v>
      </c>
      <c r="P175" s="378"/>
      <c r="Q175" s="378"/>
      <c r="R175" s="378"/>
      <c r="S175" s="378"/>
      <c r="T175" s="378"/>
    </row>
    <row r="176" spans="1:20" ht="12.75" customHeight="1">
      <c r="A176" s="379"/>
      <c r="B176" s="381"/>
      <c r="C176" s="381"/>
      <c r="D176" s="379"/>
      <c r="E176" s="384"/>
      <c r="F176" s="384"/>
      <c r="G176" s="380"/>
      <c r="H176" s="378"/>
      <c r="I176" s="468"/>
      <c r="J176" s="378"/>
      <c r="K176" s="52"/>
      <c r="L176" s="52"/>
      <c r="M176" s="52"/>
      <c r="N176" s="69"/>
      <c r="O176" s="50">
        <f t="shared" si="229"/>
        <v>0</v>
      </c>
      <c r="P176" s="378"/>
      <c r="Q176" s="378"/>
      <c r="R176" s="378"/>
      <c r="S176" s="378"/>
      <c r="T176" s="378"/>
    </row>
    <row r="177" spans="1:20" ht="12.75" customHeight="1">
      <c r="A177" s="379">
        <v>7</v>
      </c>
      <c r="B177" s="381" t="s">
        <v>102</v>
      </c>
      <c r="C177" s="381" t="s">
        <v>103</v>
      </c>
      <c r="D177" s="379" t="s">
        <v>88</v>
      </c>
      <c r="E177" s="384">
        <v>31</v>
      </c>
      <c r="F177" s="384">
        <f t="shared" ref="F177" si="274">H177+J177+R177</f>
        <v>1.0189341000000001</v>
      </c>
      <c r="G177" s="380">
        <v>0.56200000000000006</v>
      </c>
      <c r="H177" s="378">
        <f t="shared" ref="H177" si="275">G177*$P$8/1000</f>
        <v>1.0189341000000001</v>
      </c>
      <c r="I177" s="468"/>
      <c r="J177" s="378">
        <f t="shared" ref="J177" si="276">I177*$P$9/1000</f>
        <v>0</v>
      </c>
      <c r="K177" s="52"/>
      <c r="L177" s="52"/>
      <c r="M177" s="52"/>
      <c r="N177" s="69"/>
      <c r="O177" s="50">
        <f t="shared" si="229"/>
        <v>0</v>
      </c>
      <c r="P177" s="378">
        <f t="shared" ref="P177" si="277">E177*F177</f>
        <v>31.586957100000003</v>
      </c>
      <c r="Q177" s="378">
        <f t="shared" ref="Q177" si="278">SUM(O177:O180)</f>
        <v>0</v>
      </c>
      <c r="R177" s="378">
        <f t="shared" ref="R177" si="279">Q177*1.02*1.05*$R$14</f>
        <v>0</v>
      </c>
      <c r="S177" s="378">
        <f t="shared" ref="S177" si="280">F177*$S$21</f>
        <v>1.1942929471721373</v>
      </c>
      <c r="T177" s="378">
        <f t="shared" ref="T177" si="281">E177*S177</f>
        <v>37.023081362336256</v>
      </c>
    </row>
    <row r="178" spans="1:20" ht="12.75" customHeight="1">
      <c r="A178" s="379"/>
      <c r="B178" s="381"/>
      <c r="C178" s="381"/>
      <c r="D178" s="379"/>
      <c r="E178" s="384"/>
      <c r="F178" s="384"/>
      <c r="G178" s="380"/>
      <c r="H178" s="378"/>
      <c r="I178" s="468"/>
      <c r="J178" s="378"/>
      <c r="K178" s="52"/>
      <c r="L178" s="52"/>
      <c r="M178" s="52"/>
      <c r="N178" s="69"/>
      <c r="O178" s="50">
        <f t="shared" si="229"/>
        <v>0</v>
      </c>
      <c r="P178" s="378"/>
      <c r="Q178" s="378"/>
      <c r="R178" s="378"/>
      <c r="S178" s="378"/>
      <c r="T178" s="378"/>
    </row>
    <row r="179" spans="1:20" ht="12.75" customHeight="1">
      <c r="A179" s="379"/>
      <c r="B179" s="381"/>
      <c r="C179" s="381"/>
      <c r="D179" s="379"/>
      <c r="E179" s="384"/>
      <c r="F179" s="384"/>
      <c r="G179" s="380"/>
      <c r="H179" s="378"/>
      <c r="I179" s="468"/>
      <c r="J179" s="378"/>
      <c r="K179" s="52"/>
      <c r="L179" s="52"/>
      <c r="M179" s="52"/>
      <c r="N179" s="69"/>
      <c r="O179" s="50">
        <f t="shared" si="229"/>
        <v>0</v>
      </c>
      <c r="P179" s="378"/>
      <c r="Q179" s="378"/>
      <c r="R179" s="378"/>
      <c r="S179" s="378"/>
      <c r="T179" s="378"/>
    </row>
    <row r="180" spans="1:20" ht="12.75" customHeight="1">
      <c r="A180" s="379"/>
      <c r="B180" s="381"/>
      <c r="C180" s="381"/>
      <c r="D180" s="379"/>
      <c r="E180" s="384"/>
      <c r="F180" s="384"/>
      <c r="G180" s="380"/>
      <c r="H180" s="378"/>
      <c r="I180" s="468"/>
      <c r="J180" s="378"/>
      <c r="K180" s="52"/>
      <c r="L180" s="52"/>
      <c r="M180" s="52"/>
      <c r="N180" s="69"/>
      <c r="O180" s="50">
        <f t="shared" si="229"/>
        <v>0</v>
      </c>
      <c r="P180" s="378"/>
      <c r="Q180" s="378"/>
      <c r="R180" s="378"/>
      <c r="S180" s="378"/>
      <c r="T180" s="378"/>
    </row>
    <row r="181" spans="1:20" ht="12.75" customHeight="1">
      <c r="A181" s="379">
        <v>8</v>
      </c>
      <c r="B181" s="381" t="s">
        <v>224</v>
      </c>
      <c r="C181" s="381" t="s">
        <v>230</v>
      </c>
      <c r="D181" s="379" t="s">
        <v>76</v>
      </c>
      <c r="E181" s="384">
        <v>14.7</v>
      </c>
      <c r="F181" s="384">
        <f t="shared" ref="F181" si="282">H181+J181+R181</f>
        <v>1.6538412</v>
      </c>
      <c r="G181" s="380">
        <v>0.4</v>
      </c>
      <c r="H181" s="378">
        <f t="shared" ref="H181" si="283">G181*$P$8/1000</f>
        <v>0.72521999999999998</v>
      </c>
      <c r="I181" s="468">
        <v>0.39</v>
      </c>
      <c r="J181" s="378">
        <f t="shared" ref="J181" si="284">I181*$P$9/1000</f>
        <v>0.92862120000000004</v>
      </c>
      <c r="K181" s="52"/>
      <c r="L181" s="52"/>
      <c r="M181" s="52"/>
      <c r="N181" s="69"/>
      <c r="O181" s="50">
        <f t="shared" si="229"/>
        <v>0</v>
      </c>
      <c r="P181" s="378">
        <f t="shared" ref="P181" si="285">E181*F181</f>
        <v>24.311465639999998</v>
      </c>
      <c r="Q181" s="378">
        <f t="shared" ref="Q181" si="286">SUM(O181:O184)</f>
        <v>0</v>
      </c>
      <c r="R181" s="378">
        <f t="shared" ref="R181" si="287">Q181*1.02*1.05*$R$14</f>
        <v>0</v>
      </c>
      <c r="S181" s="378">
        <f t="shared" ref="S181" si="288">F181*$S$21</f>
        <v>1.938467738887828</v>
      </c>
      <c r="T181" s="378">
        <f t="shared" ref="T181" si="289">E181*S181</f>
        <v>28.495475761651068</v>
      </c>
    </row>
    <row r="182" spans="1:20" ht="12.75" customHeight="1">
      <c r="A182" s="379"/>
      <c r="B182" s="381"/>
      <c r="C182" s="381"/>
      <c r="D182" s="379"/>
      <c r="E182" s="384"/>
      <c r="F182" s="384"/>
      <c r="G182" s="380"/>
      <c r="H182" s="378"/>
      <c r="I182" s="468"/>
      <c r="J182" s="378"/>
      <c r="K182" s="52"/>
      <c r="L182" s="52"/>
      <c r="M182" s="56"/>
      <c r="N182" s="69"/>
      <c r="O182" s="50">
        <f t="shared" si="229"/>
        <v>0</v>
      </c>
      <c r="P182" s="378"/>
      <c r="Q182" s="378"/>
      <c r="R182" s="378"/>
      <c r="S182" s="378"/>
      <c r="T182" s="378"/>
    </row>
    <row r="183" spans="1:20" ht="12.75" customHeight="1">
      <c r="A183" s="379"/>
      <c r="B183" s="381"/>
      <c r="C183" s="381"/>
      <c r="D183" s="379"/>
      <c r="E183" s="384"/>
      <c r="F183" s="384"/>
      <c r="G183" s="380"/>
      <c r="H183" s="378"/>
      <c r="I183" s="468"/>
      <c r="J183" s="378"/>
      <c r="K183" s="52"/>
      <c r="L183" s="52"/>
      <c r="M183" s="52"/>
      <c r="N183" s="69"/>
      <c r="O183" s="50">
        <f t="shared" si="229"/>
        <v>0</v>
      </c>
      <c r="P183" s="378"/>
      <c r="Q183" s="378"/>
      <c r="R183" s="378"/>
      <c r="S183" s="378"/>
      <c r="T183" s="378"/>
    </row>
    <row r="184" spans="1:20" ht="12.75" customHeight="1">
      <c r="A184" s="379"/>
      <c r="B184" s="381"/>
      <c r="C184" s="381"/>
      <c r="D184" s="379"/>
      <c r="E184" s="384"/>
      <c r="F184" s="384"/>
      <c r="G184" s="380"/>
      <c r="H184" s="378"/>
      <c r="I184" s="468"/>
      <c r="J184" s="378"/>
      <c r="K184" s="52"/>
      <c r="L184" s="52"/>
      <c r="M184" s="52"/>
      <c r="N184" s="69"/>
      <c r="O184" s="50">
        <f t="shared" si="229"/>
        <v>0</v>
      </c>
      <c r="P184" s="378"/>
      <c r="Q184" s="378"/>
      <c r="R184" s="378"/>
      <c r="S184" s="378"/>
      <c r="T184" s="378"/>
    </row>
    <row r="185" spans="1:20" ht="12.75" customHeight="1">
      <c r="A185" s="379">
        <v>9</v>
      </c>
      <c r="B185" s="381" t="s">
        <v>189</v>
      </c>
      <c r="C185" s="381" t="s">
        <v>200</v>
      </c>
      <c r="D185" s="379" t="s">
        <v>75</v>
      </c>
      <c r="E185" s="383">
        <v>4</v>
      </c>
      <c r="F185" s="384">
        <f t="shared" ref="F185" si="290">H185+J185+R185</f>
        <v>136.83336711999999</v>
      </c>
      <c r="G185" s="469">
        <v>15.59</v>
      </c>
      <c r="H185" s="378">
        <f t="shared" ref="H185" si="291">G185*$P$8/1000</f>
        <v>28.265449499999999</v>
      </c>
      <c r="I185" s="469">
        <v>9.1389999999999993</v>
      </c>
      <c r="J185" s="378">
        <f t="shared" ref="J185" si="292">I185*$P$9/1000</f>
        <v>21.76069012</v>
      </c>
      <c r="K185" s="52" t="s">
        <v>97</v>
      </c>
      <c r="L185" s="52" t="s">
        <v>75</v>
      </c>
      <c r="M185" s="52">
        <v>1</v>
      </c>
      <c r="N185" s="69">
        <v>75.75</v>
      </c>
      <c r="O185" s="50">
        <f t="shared" si="229"/>
        <v>75.75</v>
      </c>
      <c r="P185" s="378">
        <f t="shared" ref="P185" si="293">E185*F185</f>
        <v>547.33346847999996</v>
      </c>
      <c r="Q185" s="378">
        <f t="shared" ref="Q185" si="294">SUM(O185:O188)</f>
        <v>75.75</v>
      </c>
      <c r="R185" s="378">
        <f t="shared" ref="R185" si="295">Q185*1.02*1.05*$R$14</f>
        <v>86.80722750000001</v>
      </c>
      <c r="S185" s="378">
        <f t="shared" ref="S185" si="296">F185*$S$21</f>
        <v>160.38242835256156</v>
      </c>
      <c r="T185" s="378">
        <f t="shared" ref="T185" si="297">E185*S185</f>
        <v>641.52971341024625</v>
      </c>
    </row>
    <row r="186" spans="1:20" ht="12.75" customHeight="1">
      <c r="A186" s="379"/>
      <c r="B186" s="381"/>
      <c r="C186" s="381"/>
      <c r="D186" s="379"/>
      <c r="E186" s="383"/>
      <c r="F186" s="384"/>
      <c r="G186" s="469"/>
      <c r="H186" s="378"/>
      <c r="I186" s="469"/>
      <c r="J186" s="378"/>
      <c r="K186" s="52"/>
      <c r="L186" s="52"/>
      <c r="M186" s="52"/>
      <c r="N186" s="69"/>
      <c r="O186" s="50">
        <f t="shared" si="229"/>
        <v>0</v>
      </c>
      <c r="P186" s="378"/>
      <c r="Q186" s="378"/>
      <c r="R186" s="378"/>
      <c r="S186" s="378"/>
      <c r="T186" s="378"/>
    </row>
    <row r="187" spans="1:20" ht="12.75" customHeight="1">
      <c r="A187" s="379"/>
      <c r="B187" s="381"/>
      <c r="C187" s="381"/>
      <c r="D187" s="379"/>
      <c r="E187" s="383"/>
      <c r="F187" s="384"/>
      <c r="G187" s="469"/>
      <c r="H187" s="378"/>
      <c r="I187" s="469"/>
      <c r="J187" s="378"/>
      <c r="K187" s="52"/>
      <c r="L187" s="69"/>
      <c r="M187" s="56"/>
      <c r="N187" s="69"/>
      <c r="O187" s="50">
        <f t="shared" si="229"/>
        <v>0</v>
      </c>
      <c r="P187" s="378"/>
      <c r="Q187" s="378"/>
      <c r="R187" s="378"/>
      <c r="S187" s="378"/>
      <c r="T187" s="378"/>
    </row>
    <row r="188" spans="1:20" ht="12.75" customHeight="1">
      <c r="A188" s="379"/>
      <c r="B188" s="381"/>
      <c r="C188" s="381"/>
      <c r="D188" s="379"/>
      <c r="E188" s="383"/>
      <c r="F188" s="384"/>
      <c r="G188" s="469"/>
      <c r="H188" s="378"/>
      <c r="I188" s="469"/>
      <c r="J188" s="378"/>
      <c r="K188" s="52"/>
      <c r="L188" s="52"/>
      <c r="M188" s="52"/>
      <c r="N188" s="69"/>
      <c r="O188" s="50">
        <f t="shared" si="229"/>
        <v>0</v>
      </c>
      <c r="P188" s="378"/>
      <c r="Q188" s="378"/>
      <c r="R188" s="378"/>
      <c r="S188" s="378"/>
      <c r="T188" s="378"/>
    </row>
    <row r="189" spans="1:20" ht="12.75" customHeight="1">
      <c r="A189" s="379"/>
      <c r="B189" s="381"/>
      <c r="C189" s="485" t="s">
        <v>185</v>
      </c>
      <c r="D189" s="379"/>
      <c r="E189" s="384"/>
      <c r="F189" s="384">
        <f t="shared" ref="F189" si="298">H189+J189+R189</f>
        <v>0</v>
      </c>
      <c r="G189" s="380"/>
      <c r="H189" s="378">
        <f t="shared" ref="H189" si="299">G189*$P$8/1000</f>
        <v>0</v>
      </c>
      <c r="I189" s="467"/>
      <c r="J189" s="378">
        <f t="shared" ref="J189" si="300">I189*$P$9/1000</f>
        <v>0</v>
      </c>
      <c r="K189" s="52"/>
      <c r="L189" s="52"/>
      <c r="M189" s="52"/>
      <c r="N189" s="69"/>
      <c r="O189" s="50">
        <f t="shared" ref="O189:O252" si="301">M189*N189</f>
        <v>0</v>
      </c>
      <c r="P189" s="378">
        <f t="shared" ref="P189" si="302">E189*F189</f>
        <v>0</v>
      </c>
      <c r="Q189" s="378">
        <f t="shared" ref="Q189" si="303">SUM(O189:O192)</f>
        <v>0</v>
      </c>
      <c r="R189" s="378">
        <f t="shared" ref="R189" si="304">Q189*1.02*1.05*$R$14</f>
        <v>0</v>
      </c>
      <c r="S189" s="378">
        <f t="shared" ref="S189" si="305">F189*$S$21</f>
        <v>0</v>
      </c>
      <c r="T189" s="378">
        <f t="shared" ref="T189" si="306">E189*S189</f>
        <v>0</v>
      </c>
    </row>
    <row r="190" spans="1:20" ht="12.75" customHeight="1">
      <c r="A190" s="379"/>
      <c r="B190" s="381"/>
      <c r="C190" s="485"/>
      <c r="D190" s="379"/>
      <c r="E190" s="384"/>
      <c r="F190" s="384"/>
      <c r="G190" s="380"/>
      <c r="H190" s="378"/>
      <c r="I190" s="467"/>
      <c r="J190" s="378"/>
      <c r="K190" s="52"/>
      <c r="L190" s="52"/>
      <c r="M190" s="56"/>
      <c r="N190" s="69"/>
      <c r="O190" s="50">
        <f t="shared" si="301"/>
        <v>0</v>
      </c>
      <c r="P190" s="378"/>
      <c r="Q190" s="378"/>
      <c r="R190" s="378"/>
      <c r="S190" s="378"/>
      <c r="T190" s="378"/>
    </row>
    <row r="191" spans="1:20" ht="12.75" customHeight="1">
      <c r="A191" s="379"/>
      <c r="B191" s="381"/>
      <c r="C191" s="485"/>
      <c r="D191" s="379"/>
      <c r="E191" s="384"/>
      <c r="F191" s="384"/>
      <c r="G191" s="380"/>
      <c r="H191" s="378"/>
      <c r="I191" s="467"/>
      <c r="J191" s="378"/>
      <c r="K191" s="52"/>
      <c r="L191" s="52"/>
      <c r="M191" s="52"/>
      <c r="N191" s="69"/>
      <c r="O191" s="50">
        <f t="shared" si="301"/>
        <v>0</v>
      </c>
      <c r="P191" s="378"/>
      <c r="Q191" s="378"/>
      <c r="R191" s="378"/>
      <c r="S191" s="378"/>
      <c r="T191" s="378"/>
    </row>
    <row r="192" spans="1:20" ht="12.75" customHeight="1">
      <c r="A192" s="379"/>
      <c r="B192" s="381"/>
      <c r="C192" s="485"/>
      <c r="D192" s="379"/>
      <c r="E192" s="384"/>
      <c r="F192" s="384"/>
      <c r="G192" s="380"/>
      <c r="H192" s="378"/>
      <c r="I192" s="467"/>
      <c r="J192" s="378"/>
      <c r="K192" s="52"/>
      <c r="L192" s="52"/>
      <c r="M192" s="52"/>
      <c r="N192" s="69"/>
      <c r="O192" s="50">
        <f t="shared" si="301"/>
        <v>0</v>
      </c>
      <c r="P192" s="378"/>
      <c r="Q192" s="378"/>
      <c r="R192" s="378"/>
      <c r="S192" s="378"/>
      <c r="T192" s="378"/>
    </row>
    <row r="193" spans="1:20" ht="12.75" customHeight="1">
      <c r="A193" s="379"/>
      <c r="B193" s="381"/>
      <c r="C193" s="506" t="s">
        <v>161</v>
      </c>
      <c r="D193" s="379"/>
      <c r="E193" s="383"/>
      <c r="F193" s="384">
        <f>H193+J193+R193</f>
        <v>0</v>
      </c>
      <c r="G193" s="380"/>
      <c r="H193" s="378">
        <f>G193*$P$8/1000</f>
        <v>0</v>
      </c>
      <c r="I193" s="380"/>
      <c r="J193" s="378">
        <f>I193*$P$9/1000</f>
        <v>0</v>
      </c>
      <c r="K193" s="52"/>
      <c r="L193" s="52"/>
      <c r="M193" s="52"/>
      <c r="N193" s="69"/>
      <c r="O193" s="50">
        <f t="shared" si="301"/>
        <v>0</v>
      </c>
      <c r="P193" s="378">
        <f>E193*F193</f>
        <v>0</v>
      </c>
      <c r="Q193" s="378">
        <f>SUM(O193:O196)</f>
        <v>0</v>
      </c>
      <c r="R193" s="378">
        <f>Q193*1.02*1.05*$R$14</f>
        <v>0</v>
      </c>
      <c r="S193" s="378">
        <f t="shared" ref="S193" si="307">F193*$S$21</f>
        <v>0</v>
      </c>
      <c r="T193" s="378">
        <f t="shared" ref="T193" si="308">E193*S193</f>
        <v>0</v>
      </c>
    </row>
    <row r="194" spans="1:20" ht="12.75" customHeight="1">
      <c r="A194" s="379"/>
      <c r="B194" s="381"/>
      <c r="C194" s="506"/>
      <c r="D194" s="379"/>
      <c r="E194" s="383"/>
      <c r="F194" s="384"/>
      <c r="G194" s="380"/>
      <c r="H194" s="378"/>
      <c r="I194" s="380"/>
      <c r="J194" s="378"/>
      <c r="K194" s="52"/>
      <c r="L194" s="52"/>
      <c r="M194" s="52"/>
      <c r="N194" s="69"/>
      <c r="O194" s="50">
        <f t="shared" si="301"/>
        <v>0</v>
      </c>
      <c r="P194" s="378"/>
      <c r="Q194" s="378"/>
      <c r="R194" s="378"/>
      <c r="S194" s="378"/>
      <c r="T194" s="378"/>
    </row>
    <row r="195" spans="1:20" ht="12.75" customHeight="1">
      <c r="A195" s="379"/>
      <c r="B195" s="381"/>
      <c r="C195" s="506"/>
      <c r="D195" s="379"/>
      <c r="E195" s="383"/>
      <c r="F195" s="384"/>
      <c r="G195" s="380"/>
      <c r="H195" s="378"/>
      <c r="I195" s="380"/>
      <c r="J195" s="378"/>
      <c r="K195" s="52"/>
      <c r="L195" s="52"/>
      <c r="M195" s="52"/>
      <c r="N195" s="69"/>
      <c r="O195" s="50">
        <f t="shared" si="301"/>
        <v>0</v>
      </c>
      <c r="P195" s="378"/>
      <c r="Q195" s="378"/>
      <c r="R195" s="378"/>
      <c r="S195" s="378"/>
      <c r="T195" s="378"/>
    </row>
    <row r="196" spans="1:20" ht="12.75" customHeight="1">
      <c r="A196" s="379"/>
      <c r="B196" s="381"/>
      <c r="C196" s="506"/>
      <c r="D196" s="379"/>
      <c r="E196" s="383"/>
      <c r="F196" s="384"/>
      <c r="G196" s="380"/>
      <c r="H196" s="378"/>
      <c r="I196" s="380"/>
      <c r="J196" s="378"/>
      <c r="K196" s="52"/>
      <c r="L196" s="52"/>
      <c r="M196" s="52"/>
      <c r="N196" s="69"/>
      <c r="O196" s="50">
        <f t="shared" si="301"/>
        <v>0</v>
      </c>
      <c r="P196" s="378"/>
      <c r="Q196" s="378"/>
      <c r="R196" s="378"/>
      <c r="S196" s="378"/>
      <c r="T196" s="378"/>
    </row>
    <row r="197" spans="1:20" ht="12.75" customHeight="1">
      <c r="A197" s="379">
        <v>1</v>
      </c>
      <c r="B197" s="381" t="s">
        <v>162</v>
      </c>
      <c r="C197" s="381" t="s">
        <v>163</v>
      </c>
      <c r="D197" s="379" t="s">
        <v>164</v>
      </c>
      <c r="E197" s="383">
        <v>1</v>
      </c>
      <c r="F197" s="384">
        <f t="shared" ref="F197" si="309">H197+J197+R197</f>
        <v>2.7577178600000001</v>
      </c>
      <c r="G197" s="380">
        <v>0.77</v>
      </c>
      <c r="H197" s="378">
        <f t="shared" ref="H197" si="310">G197*$P$8/1000</f>
        <v>1.3960485</v>
      </c>
      <c r="I197" s="380">
        <v>0.26</v>
      </c>
      <c r="J197" s="378">
        <f t="shared" ref="J197" si="311">I197*$P$9/1000</f>
        <v>0.61908079999999999</v>
      </c>
      <c r="K197" s="52" t="s">
        <v>121</v>
      </c>
      <c r="L197" s="52" t="s">
        <v>84</v>
      </c>
      <c r="M197" s="52">
        <v>0.4</v>
      </c>
      <c r="N197" s="69">
        <v>1.62</v>
      </c>
      <c r="O197" s="50">
        <f t="shared" si="301"/>
        <v>0.64800000000000013</v>
      </c>
      <c r="P197" s="378">
        <f t="shared" ref="P197" si="312">E197*F197</f>
        <v>2.7577178600000001</v>
      </c>
      <c r="Q197" s="378">
        <f t="shared" ref="Q197" si="313">SUM(O197:O200)</f>
        <v>0.64800000000000013</v>
      </c>
      <c r="R197" s="378">
        <f t="shared" ref="R197" si="314">Q197*1.02*1.05*$R$14</f>
        <v>0.74258856000000029</v>
      </c>
      <c r="S197" s="378">
        <f t="shared" ref="S197" si="315">F197*$S$21</f>
        <v>3.2323218846916983</v>
      </c>
      <c r="T197" s="378">
        <f t="shared" ref="T197" si="316">E197*S197</f>
        <v>3.2323218846916983</v>
      </c>
    </row>
    <row r="198" spans="1:20" ht="12.75" customHeight="1">
      <c r="A198" s="379"/>
      <c r="B198" s="381"/>
      <c r="C198" s="381"/>
      <c r="D198" s="379"/>
      <c r="E198" s="383"/>
      <c r="F198" s="384"/>
      <c r="G198" s="380"/>
      <c r="H198" s="378"/>
      <c r="I198" s="380"/>
      <c r="J198" s="378"/>
      <c r="K198" s="52"/>
      <c r="L198" s="52"/>
      <c r="M198" s="52"/>
      <c r="N198" s="69"/>
      <c r="O198" s="50">
        <f t="shared" si="301"/>
        <v>0</v>
      </c>
      <c r="P198" s="378"/>
      <c r="Q198" s="378"/>
      <c r="R198" s="378"/>
      <c r="S198" s="378"/>
      <c r="T198" s="378"/>
    </row>
    <row r="199" spans="1:20" ht="12.75" customHeight="1">
      <c r="A199" s="379"/>
      <c r="B199" s="381"/>
      <c r="C199" s="381"/>
      <c r="D199" s="379"/>
      <c r="E199" s="383"/>
      <c r="F199" s="384"/>
      <c r="G199" s="380"/>
      <c r="H199" s="378"/>
      <c r="I199" s="380"/>
      <c r="J199" s="378"/>
      <c r="K199" s="52"/>
      <c r="L199" s="52"/>
      <c r="M199" s="53"/>
      <c r="N199" s="69"/>
      <c r="O199" s="50">
        <f t="shared" si="301"/>
        <v>0</v>
      </c>
      <c r="P199" s="378"/>
      <c r="Q199" s="378"/>
      <c r="R199" s="378"/>
      <c r="S199" s="378"/>
      <c r="T199" s="378"/>
    </row>
    <row r="200" spans="1:20" ht="12.75" customHeight="1">
      <c r="A200" s="379"/>
      <c r="B200" s="381"/>
      <c r="C200" s="381"/>
      <c r="D200" s="379"/>
      <c r="E200" s="383"/>
      <c r="F200" s="384"/>
      <c r="G200" s="380"/>
      <c r="H200" s="378"/>
      <c r="I200" s="380"/>
      <c r="J200" s="378"/>
      <c r="K200" s="52"/>
      <c r="L200" s="52"/>
      <c r="M200" s="52"/>
      <c r="N200" s="69"/>
      <c r="O200" s="50">
        <f t="shared" si="301"/>
        <v>0</v>
      </c>
      <c r="P200" s="378"/>
      <c r="Q200" s="378"/>
      <c r="R200" s="378"/>
      <c r="S200" s="378"/>
      <c r="T200" s="378"/>
    </row>
    <row r="201" spans="1:20" ht="12.75" customHeight="1">
      <c r="A201" s="379">
        <v>2</v>
      </c>
      <c r="B201" s="381" t="s">
        <v>191</v>
      </c>
      <c r="C201" s="381" t="s">
        <v>201</v>
      </c>
      <c r="D201" s="379" t="s">
        <v>84</v>
      </c>
      <c r="E201" s="383">
        <v>120</v>
      </c>
      <c r="F201" s="384">
        <f t="shared" ref="F201" si="317">H201+J201+R201</f>
        <v>2.1505004400000001</v>
      </c>
      <c r="G201" s="380">
        <v>0.21</v>
      </c>
      <c r="H201" s="378">
        <f t="shared" ref="H201:H261" si="318">G201*$P$8/1000</f>
        <v>0.38074049999999998</v>
      </c>
      <c r="I201" s="380">
        <v>0.03</v>
      </c>
      <c r="J201" s="378">
        <f t="shared" ref="J201:J261" si="319">I201*$P$9/1000</f>
        <v>7.1432400000000007E-2</v>
      </c>
      <c r="K201" s="52" t="s">
        <v>121</v>
      </c>
      <c r="L201" s="52" t="s">
        <v>84</v>
      </c>
      <c r="M201" s="52">
        <v>1</v>
      </c>
      <c r="N201" s="69">
        <v>1.482</v>
      </c>
      <c r="O201" s="50">
        <f t="shared" si="301"/>
        <v>1.482</v>
      </c>
      <c r="P201" s="378">
        <f t="shared" ref="P201" si="320">E201*F201</f>
        <v>258.06005279999999</v>
      </c>
      <c r="Q201" s="378">
        <f t="shared" ref="Q201" si="321">SUM(O201:O204)</f>
        <v>1.482</v>
      </c>
      <c r="R201" s="378">
        <f t="shared" ref="R201" si="322">Q201*1.02*1.05*$R$14</f>
        <v>1.6983275400000002</v>
      </c>
      <c r="S201" s="378">
        <f t="shared" ref="S201" si="323">F201*$S$21</f>
        <v>2.5206021747457248</v>
      </c>
      <c r="T201" s="378">
        <f t="shared" ref="T201" si="324">E201*S201</f>
        <v>302.47226096948697</v>
      </c>
    </row>
    <row r="202" spans="1:20" ht="12.75" customHeight="1">
      <c r="A202" s="379"/>
      <c r="B202" s="381"/>
      <c r="C202" s="381"/>
      <c r="D202" s="379"/>
      <c r="E202" s="383"/>
      <c r="F202" s="384"/>
      <c r="G202" s="380"/>
      <c r="H202" s="378"/>
      <c r="I202" s="380"/>
      <c r="J202" s="378"/>
      <c r="K202" s="52"/>
      <c r="L202" s="52"/>
      <c r="M202" s="52"/>
      <c r="N202" s="69"/>
      <c r="O202" s="50">
        <f t="shared" si="301"/>
        <v>0</v>
      </c>
      <c r="P202" s="378"/>
      <c r="Q202" s="378"/>
      <c r="R202" s="378"/>
      <c r="S202" s="378"/>
      <c r="T202" s="378"/>
    </row>
    <row r="203" spans="1:20" ht="12.75" customHeight="1">
      <c r="A203" s="379"/>
      <c r="B203" s="381"/>
      <c r="C203" s="381"/>
      <c r="D203" s="379"/>
      <c r="E203" s="383"/>
      <c r="F203" s="384"/>
      <c r="G203" s="380"/>
      <c r="H203" s="378"/>
      <c r="I203" s="380"/>
      <c r="J203" s="378"/>
      <c r="K203" s="52"/>
      <c r="L203" s="52"/>
      <c r="M203" s="53"/>
      <c r="N203" s="69"/>
      <c r="O203" s="50">
        <f t="shared" si="301"/>
        <v>0</v>
      </c>
      <c r="P203" s="378"/>
      <c r="Q203" s="378"/>
      <c r="R203" s="378"/>
      <c r="S203" s="378"/>
      <c r="T203" s="378"/>
    </row>
    <row r="204" spans="1:20" ht="12.75" customHeight="1">
      <c r="A204" s="379"/>
      <c r="B204" s="381"/>
      <c r="C204" s="381"/>
      <c r="D204" s="379"/>
      <c r="E204" s="383"/>
      <c r="F204" s="384"/>
      <c r="G204" s="380"/>
      <c r="H204" s="378"/>
      <c r="I204" s="380"/>
      <c r="J204" s="378"/>
      <c r="K204" s="52"/>
      <c r="L204" s="52"/>
      <c r="M204" s="52"/>
      <c r="N204" s="69"/>
      <c r="O204" s="50">
        <f t="shared" si="301"/>
        <v>0</v>
      </c>
      <c r="P204" s="378"/>
      <c r="Q204" s="378"/>
      <c r="R204" s="378"/>
      <c r="S204" s="378"/>
      <c r="T204" s="378"/>
    </row>
    <row r="205" spans="1:20" ht="12.75" customHeight="1">
      <c r="A205" s="379">
        <v>3</v>
      </c>
      <c r="B205" s="381" t="s">
        <v>165</v>
      </c>
      <c r="C205" s="381" t="s">
        <v>192</v>
      </c>
      <c r="D205" s="379" t="s">
        <v>84</v>
      </c>
      <c r="E205" s="384">
        <v>6</v>
      </c>
      <c r="F205" s="384">
        <f t="shared" ref="F205" si="325">H205+J205+R205</f>
        <v>1.8050821100000003</v>
      </c>
      <c r="G205" s="380">
        <v>0.19</v>
      </c>
      <c r="H205" s="378">
        <f t="shared" si="318"/>
        <v>0.34447949999999999</v>
      </c>
      <c r="I205" s="380">
        <v>0.02</v>
      </c>
      <c r="J205" s="378">
        <f t="shared" si="319"/>
        <v>4.76216E-2</v>
      </c>
      <c r="K205" s="52" t="s">
        <v>121</v>
      </c>
      <c r="L205" s="52" t="s">
        <v>84</v>
      </c>
      <c r="M205" s="52">
        <v>1</v>
      </c>
      <c r="N205" s="69">
        <v>1.2330000000000001</v>
      </c>
      <c r="O205" s="50">
        <f t="shared" si="301"/>
        <v>1.2330000000000001</v>
      </c>
      <c r="P205" s="378">
        <f t="shared" ref="P205" si="326">E205*F205</f>
        <v>10.830492660000001</v>
      </c>
      <c r="Q205" s="378">
        <f t="shared" ref="Q205" si="327">SUM(O205:O208)</f>
        <v>1.2330000000000001</v>
      </c>
      <c r="R205" s="378">
        <f t="shared" ref="R205" si="328">Q205*1.02*1.05*$R$14</f>
        <v>1.4129810100000004</v>
      </c>
      <c r="S205" s="378">
        <f t="shared" ref="S205" si="329">F205*$S$21</f>
        <v>2.1157372523302538</v>
      </c>
      <c r="T205" s="378">
        <f t="shared" ref="T205" si="330">E205*S205</f>
        <v>12.694423513981523</v>
      </c>
    </row>
    <row r="206" spans="1:20" ht="12.75" customHeight="1">
      <c r="A206" s="379"/>
      <c r="B206" s="381"/>
      <c r="C206" s="381"/>
      <c r="D206" s="379"/>
      <c r="E206" s="384"/>
      <c r="F206" s="384"/>
      <c r="G206" s="380"/>
      <c r="H206" s="378"/>
      <c r="I206" s="380"/>
      <c r="J206" s="378"/>
      <c r="K206" s="52"/>
      <c r="L206" s="52"/>
      <c r="M206" s="52"/>
      <c r="N206" s="69"/>
      <c r="O206" s="50">
        <f t="shared" si="301"/>
        <v>0</v>
      </c>
      <c r="P206" s="378"/>
      <c r="Q206" s="378"/>
      <c r="R206" s="378"/>
      <c r="S206" s="378"/>
      <c r="T206" s="378"/>
    </row>
    <row r="207" spans="1:20" ht="12.75" customHeight="1">
      <c r="A207" s="379"/>
      <c r="B207" s="381"/>
      <c r="C207" s="381"/>
      <c r="D207" s="379"/>
      <c r="E207" s="384"/>
      <c r="F207" s="384"/>
      <c r="G207" s="380"/>
      <c r="H207" s="378"/>
      <c r="I207" s="380"/>
      <c r="J207" s="378"/>
      <c r="K207" s="52"/>
      <c r="L207" s="52"/>
      <c r="M207" s="53"/>
      <c r="N207" s="69"/>
      <c r="O207" s="50">
        <f t="shared" si="301"/>
        <v>0</v>
      </c>
      <c r="P207" s="378"/>
      <c r="Q207" s="378"/>
      <c r="R207" s="378"/>
      <c r="S207" s="378"/>
      <c r="T207" s="378"/>
    </row>
    <row r="208" spans="1:20" ht="12.75" customHeight="1">
      <c r="A208" s="379"/>
      <c r="B208" s="381"/>
      <c r="C208" s="381"/>
      <c r="D208" s="379"/>
      <c r="E208" s="384"/>
      <c r="F208" s="384"/>
      <c r="G208" s="380"/>
      <c r="H208" s="378"/>
      <c r="I208" s="380"/>
      <c r="J208" s="378"/>
      <c r="K208" s="52"/>
      <c r="L208" s="52"/>
      <c r="M208" s="52"/>
      <c r="N208" s="69"/>
      <c r="O208" s="50">
        <f t="shared" si="301"/>
        <v>0</v>
      </c>
      <c r="P208" s="378"/>
      <c r="Q208" s="378"/>
      <c r="R208" s="378"/>
      <c r="S208" s="378"/>
      <c r="T208" s="378"/>
    </row>
    <row r="209" spans="1:20" ht="12.75" customHeight="1">
      <c r="A209" s="379">
        <v>4</v>
      </c>
      <c r="B209" s="381" t="s">
        <v>166</v>
      </c>
      <c r="C209" s="381" t="s">
        <v>167</v>
      </c>
      <c r="D209" s="379" t="s">
        <v>75</v>
      </c>
      <c r="E209" s="383">
        <v>2</v>
      </c>
      <c r="F209" s="384">
        <f t="shared" ref="F209" si="331">H209+J209+R209</f>
        <v>14.295976100000003</v>
      </c>
      <c r="G209" s="380">
        <v>0.59</v>
      </c>
      <c r="H209" s="378">
        <f t="shared" si="318"/>
        <v>1.0696995</v>
      </c>
      <c r="I209" s="380">
        <v>0.02</v>
      </c>
      <c r="J209" s="378">
        <f t="shared" si="319"/>
        <v>4.76216E-2</v>
      </c>
      <c r="K209" s="52" t="s">
        <v>168</v>
      </c>
      <c r="L209" s="52" t="s">
        <v>75</v>
      </c>
      <c r="M209" s="52">
        <v>1</v>
      </c>
      <c r="N209" s="69">
        <v>11.5</v>
      </c>
      <c r="O209" s="50">
        <f t="shared" si="301"/>
        <v>11.5</v>
      </c>
      <c r="P209" s="378">
        <f t="shared" ref="P209" si="332">E209*F209</f>
        <v>28.591952200000005</v>
      </c>
      <c r="Q209" s="378">
        <f t="shared" ref="Q209" si="333">SUM(O209:O212)</f>
        <v>11.5</v>
      </c>
      <c r="R209" s="378">
        <f t="shared" ref="R209" si="334">Q209*1.02*1.05*$R$14</f>
        <v>13.178655000000003</v>
      </c>
      <c r="S209" s="378">
        <f t="shared" ref="S209" si="335">F209*$S$21</f>
        <v>16.756317635430435</v>
      </c>
      <c r="T209" s="378">
        <f t="shared" ref="T209" si="336">E209*S209</f>
        <v>33.512635270860869</v>
      </c>
    </row>
    <row r="210" spans="1:20" ht="12.75" customHeight="1">
      <c r="A210" s="379"/>
      <c r="B210" s="381"/>
      <c r="C210" s="381"/>
      <c r="D210" s="379"/>
      <c r="E210" s="383"/>
      <c r="F210" s="384"/>
      <c r="G210" s="380"/>
      <c r="H210" s="378"/>
      <c r="I210" s="380"/>
      <c r="J210" s="378"/>
      <c r="K210" s="52"/>
      <c r="L210" s="52"/>
      <c r="M210" s="52"/>
      <c r="N210" s="69"/>
      <c r="O210" s="50">
        <f t="shared" si="301"/>
        <v>0</v>
      </c>
      <c r="P210" s="378"/>
      <c r="Q210" s="378"/>
      <c r="R210" s="378"/>
      <c r="S210" s="378"/>
      <c r="T210" s="378"/>
    </row>
    <row r="211" spans="1:20" ht="12.75" customHeight="1">
      <c r="A211" s="379"/>
      <c r="B211" s="381"/>
      <c r="C211" s="381"/>
      <c r="D211" s="379"/>
      <c r="E211" s="383"/>
      <c r="F211" s="384"/>
      <c r="G211" s="380"/>
      <c r="H211" s="378"/>
      <c r="I211" s="380"/>
      <c r="J211" s="378"/>
      <c r="K211" s="52"/>
      <c r="L211" s="52"/>
      <c r="M211" s="53"/>
      <c r="N211" s="69"/>
      <c r="O211" s="50">
        <f t="shared" si="301"/>
        <v>0</v>
      </c>
      <c r="P211" s="378"/>
      <c r="Q211" s="378"/>
      <c r="R211" s="378"/>
      <c r="S211" s="378"/>
      <c r="T211" s="378"/>
    </row>
    <row r="212" spans="1:20" ht="12.75" customHeight="1">
      <c r="A212" s="379"/>
      <c r="B212" s="381"/>
      <c r="C212" s="381"/>
      <c r="D212" s="379"/>
      <c r="E212" s="383"/>
      <c r="F212" s="384"/>
      <c r="G212" s="380"/>
      <c r="H212" s="378"/>
      <c r="I212" s="380"/>
      <c r="J212" s="378"/>
      <c r="K212" s="52"/>
      <c r="L212" s="52"/>
      <c r="M212" s="52"/>
      <c r="N212" s="69"/>
      <c r="O212" s="50">
        <f t="shared" si="301"/>
        <v>0</v>
      </c>
      <c r="P212" s="378"/>
      <c r="Q212" s="378"/>
      <c r="R212" s="378"/>
      <c r="S212" s="378"/>
      <c r="T212" s="378"/>
    </row>
    <row r="213" spans="1:20" ht="12.75" customHeight="1">
      <c r="A213" s="379">
        <v>5</v>
      </c>
      <c r="B213" s="381" t="s">
        <v>169</v>
      </c>
      <c r="C213" s="381" t="s">
        <v>170</v>
      </c>
      <c r="D213" s="379" t="s">
        <v>75</v>
      </c>
      <c r="E213" s="383">
        <v>6</v>
      </c>
      <c r="F213" s="384">
        <f t="shared" ref="F213" si="337">H213+J213+R213</f>
        <v>2.7800714000000002</v>
      </c>
      <c r="G213" s="380">
        <v>0.22</v>
      </c>
      <c r="H213" s="378">
        <f t="shared" si="318"/>
        <v>0.39887099999999998</v>
      </c>
      <c r="I213" s="380">
        <v>0.23</v>
      </c>
      <c r="J213" s="378">
        <f t="shared" si="319"/>
        <v>0.54764840000000004</v>
      </c>
      <c r="K213" s="52" t="s">
        <v>171</v>
      </c>
      <c r="L213" s="52" t="s">
        <v>75</v>
      </c>
      <c r="M213" s="52">
        <v>1</v>
      </c>
      <c r="N213" s="69">
        <v>1.6</v>
      </c>
      <c r="O213" s="50">
        <f t="shared" si="301"/>
        <v>1.6</v>
      </c>
      <c r="P213" s="378">
        <f t="shared" ref="P213" si="338">E213*F213</f>
        <v>16.6804284</v>
      </c>
      <c r="Q213" s="378">
        <f t="shared" ref="Q213" si="339">SUM(O213:O216)</f>
        <v>1.6</v>
      </c>
      <c r="R213" s="378">
        <f t="shared" ref="R213" si="340">Q213*1.02*1.05*$R$14</f>
        <v>1.8335520000000003</v>
      </c>
      <c r="S213" s="378">
        <f t="shared" ref="S213" si="341">F213*$S$21</f>
        <v>3.2585224752562207</v>
      </c>
      <c r="T213" s="378">
        <f t="shared" ref="T213" si="342">E213*S213</f>
        <v>19.551134851537324</v>
      </c>
    </row>
    <row r="214" spans="1:20" ht="12.75" customHeight="1">
      <c r="A214" s="379"/>
      <c r="B214" s="381"/>
      <c r="C214" s="381"/>
      <c r="D214" s="379"/>
      <c r="E214" s="383"/>
      <c r="F214" s="384"/>
      <c r="G214" s="380"/>
      <c r="H214" s="378"/>
      <c r="I214" s="380"/>
      <c r="J214" s="378"/>
      <c r="K214" s="52"/>
      <c r="L214" s="52"/>
      <c r="M214" s="52"/>
      <c r="N214" s="69"/>
      <c r="O214" s="50">
        <f t="shared" si="301"/>
        <v>0</v>
      </c>
      <c r="P214" s="378"/>
      <c r="Q214" s="378"/>
      <c r="R214" s="378"/>
      <c r="S214" s="378"/>
      <c r="T214" s="378"/>
    </row>
    <row r="215" spans="1:20" ht="12.75" customHeight="1">
      <c r="A215" s="379"/>
      <c r="B215" s="381"/>
      <c r="C215" s="381"/>
      <c r="D215" s="379"/>
      <c r="E215" s="383"/>
      <c r="F215" s="384"/>
      <c r="G215" s="380"/>
      <c r="H215" s="378"/>
      <c r="I215" s="380"/>
      <c r="J215" s="378"/>
      <c r="K215" s="52"/>
      <c r="L215" s="52"/>
      <c r="M215" s="53"/>
      <c r="N215" s="69"/>
      <c r="O215" s="50">
        <f t="shared" si="301"/>
        <v>0</v>
      </c>
      <c r="P215" s="378"/>
      <c r="Q215" s="378"/>
      <c r="R215" s="378"/>
      <c r="S215" s="378"/>
      <c r="T215" s="378"/>
    </row>
    <row r="216" spans="1:20" ht="12.75" customHeight="1">
      <c r="A216" s="379"/>
      <c r="B216" s="381"/>
      <c r="C216" s="381"/>
      <c r="D216" s="379"/>
      <c r="E216" s="383"/>
      <c r="F216" s="384"/>
      <c r="G216" s="380"/>
      <c r="H216" s="378"/>
      <c r="I216" s="380"/>
      <c r="J216" s="378"/>
      <c r="K216" s="52"/>
      <c r="L216" s="52"/>
      <c r="M216" s="52"/>
      <c r="N216" s="69"/>
      <c r="O216" s="50">
        <f t="shared" si="301"/>
        <v>0</v>
      </c>
      <c r="P216" s="378"/>
      <c r="Q216" s="378"/>
      <c r="R216" s="378"/>
      <c r="S216" s="378"/>
      <c r="T216" s="378"/>
    </row>
    <row r="217" spans="1:20" ht="12.75" customHeight="1">
      <c r="A217" s="379">
        <v>6</v>
      </c>
      <c r="B217" s="381" t="s">
        <v>202</v>
      </c>
      <c r="C217" s="381" t="s">
        <v>172</v>
      </c>
      <c r="D217" s="379" t="s">
        <v>173</v>
      </c>
      <c r="E217" s="383">
        <v>8</v>
      </c>
      <c r="F217" s="384">
        <f t="shared" ref="F217" si="343">H217+J217+R217</f>
        <v>8.3352387000000014</v>
      </c>
      <c r="G217" s="380">
        <v>1.89</v>
      </c>
      <c r="H217" s="378">
        <f t="shared" si="318"/>
        <v>3.4266644999999998</v>
      </c>
      <c r="I217" s="380">
        <v>0.3</v>
      </c>
      <c r="J217" s="378">
        <f t="shared" si="319"/>
        <v>0.71432399999999996</v>
      </c>
      <c r="K217" s="52" t="s">
        <v>97</v>
      </c>
      <c r="L217" s="69"/>
      <c r="M217" s="52">
        <v>1</v>
      </c>
      <c r="N217" s="69">
        <v>3.66</v>
      </c>
      <c r="O217" s="50">
        <f t="shared" si="301"/>
        <v>3.66</v>
      </c>
      <c r="P217" s="378">
        <f t="shared" ref="P217" si="344">E217*F217</f>
        <v>66.681909600000012</v>
      </c>
      <c r="Q217" s="378">
        <f t="shared" ref="Q217" si="345">SUM(O217:O220)</f>
        <v>3.66</v>
      </c>
      <c r="R217" s="378">
        <f t="shared" ref="R217" si="346">Q217*1.02*1.05*$R$14</f>
        <v>4.1942502000000008</v>
      </c>
      <c r="S217" s="378">
        <f t="shared" ref="S217" si="347">F217*$S$21</f>
        <v>9.7697356408096017</v>
      </c>
      <c r="T217" s="378">
        <f t="shared" ref="T217" si="348">E217*S217</f>
        <v>78.157885126476813</v>
      </c>
    </row>
    <row r="218" spans="1:20" ht="12.75" customHeight="1">
      <c r="A218" s="379"/>
      <c r="B218" s="381"/>
      <c r="C218" s="381"/>
      <c r="D218" s="379"/>
      <c r="E218" s="383"/>
      <c r="F218" s="384"/>
      <c r="G218" s="380"/>
      <c r="H218" s="378"/>
      <c r="I218" s="380"/>
      <c r="J218" s="378"/>
      <c r="K218" s="52"/>
      <c r="L218" s="52"/>
      <c r="M218" s="52"/>
      <c r="N218" s="69"/>
      <c r="O218" s="50">
        <f t="shared" si="301"/>
        <v>0</v>
      </c>
      <c r="P218" s="378"/>
      <c r="Q218" s="378"/>
      <c r="R218" s="378"/>
      <c r="S218" s="378"/>
      <c r="T218" s="378"/>
    </row>
    <row r="219" spans="1:20" ht="12.75" customHeight="1">
      <c r="A219" s="379"/>
      <c r="B219" s="381"/>
      <c r="C219" s="381"/>
      <c r="D219" s="379"/>
      <c r="E219" s="383"/>
      <c r="F219" s="384"/>
      <c r="G219" s="380"/>
      <c r="H219" s="378"/>
      <c r="I219" s="380"/>
      <c r="J219" s="378"/>
      <c r="K219" s="52"/>
      <c r="L219" s="52"/>
      <c r="M219" s="68"/>
      <c r="N219" s="69"/>
      <c r="O219" s="50">
        <f t="shared" si="301"/>
        <v>0</v>
      </c>
      <c r="P219" s="378"/>
      <c r="Q219" s="378"/>
      <c r="R219" s="378"/>
      <c r="S219" s="378"/>
      <c r="T219" s="378"/>
    </row>
    <row r="220" spans="1:20" ht="12.75" customHeight="1">
      <c r="A220" s="379"/>
      <c r="B220" s="381"/>
      <c r="C220" s="381"/>
      <c r="D220" s="379"/>
      <c r="E220" s="383"/>
      <c r="F220" s="384"/>
      <c r="G220" s="380"/>
      <c r="H220" s="378"/>
      <c r="I220" s="380"/>
      <c r="J220" s="378"/>
      <c r="K220" s="52"/>
      <c r="L220" s="52"/>
      <c r="M220" s="52"/>
      <c r="N220" s="69"/>
      <c r="O220" s="50">
        <f t="shared" si="301"/>
        <v>0</v>
      </c>
      <c r="P220" s="378"/>
      <c r="Q220" s="378"/>
      <c r="R220" s="378"/>
      <c r="S220" s="378"/>
      <c r="T220" s="378"/>
    </row>
    <row r="221" spans="1:20" ht="12.75" customHeight="1">
      <c r="A221" s="379">
        <v>7</v>
      </c>
      <c r="B221" s="381" t="s">
        <v>78</v>
      </c>
      <c r="C221" s="381" t="s">
        <v>193</v>
      </c>
      <c r="D221" s="379" t="s">
        <v>75</v>
      </c>
      <c r="E221" s="383">
        <v>8</v>
      </c>
      <c r="F221" s="384">
        <f t="shared" ref="F221" si="349">H221+J221+R221</f>
        <v>5.1568649999999998</v>
      </c>
      <c r="G221" s="380"/>
      <c r="H221" s="378">
        <f t="shared" si="318"/>
        <v>0</v>
      </c>
      <c r="I221" s="380"/>
      <c r="J221" s="378">
        <f t="shared" si="319"/>
        <v>0</v>
      </c>
      <c r="K221" s="52" t="s">
        <v>194</v>
      </c>
      <c r="L221" s="52" t="s">
        <v>75</v>
      </c>
      <c r="M221" s="52">
        <v>1</v>
      </c>
      <c r="N221" s="69">
        <v>4.5</v>
      </c>
      <c r="O221" s="50">
        <f t="shared" si="301"/>
        <v>4.5</v>
      </c>
      <c r="P221" s="378">
        <f t="shared" ref="P221" si="350">E221*F221</f>
        <v>41.254919999999998</v>
      </c>
      <c r="Q221" s="378">
        <f t="shared" ref="Q221" si="351">SUM(O221:O224)</f>
        <v>4.5</v>
      </c>
      <c r="R221" s="378">
        <f t="shared" ref="R221" si="352">Q221*1.02*1.05*$R$14</f>
        <v>5.1568649999999998</v>
      </c>
      <c r="S221" s="378">
        <f t="shared" ref="S221" si="353">F221*$S$21</f>
        <v>6.0443629269241681</v>
      </c>
      <c r="T221" s="378">
        <f t="shared" ref="T221" si="354">E221*S221</f>
        <v>48.354903415393345</v>
      </c>
    </row>
    <row r="222" spans="1:20" ht="12.75" customHeight="1">
      <c r="A222" s="379"/>
      <c r="B222" s="381"/>
      <c r="C222" s="420"/>
      <c r="D222" s="379"/>
      <c r="E222" s="383"/>
      <c r="F222" s="384"/>
      <c r="G222" s="380"/>
      <c r="H222" s="378"/>
      <c r="I222" s="380"/>
      <c r="J222" s="378"/>
      <c r="K222" s="52"/>
      <c r="L222" s="52"/>
      <c r="M222" s="52"/>
      <c r="N222" s="69"/>
      <c r="O222" s="50">
        <f t="shared" si="301"/>
        <v>0</v>
      </c>
      <c r="P222" s="378"/>
      <c r="Q222" s="378"/>
      <c r="R222" s="378"/>
      <c r="S222" s="378"/>
      <c r="T222" s="378"/>
    </row>
    <row r="223" spans="1:20" ht="12.75" customHeight="1">
      <c r="A223" s="379"/>
      <c r="B223" s="381"/>
      <c r="C223" s="420"/>
      <c r="D223" s="379"/>
      <c r="E223" s="383"/>
      <c r="F223" s="384"/>
      <c r="G223" s="380"/>
      <c r="H223" s="378"/>
      <c r="I223" s="380"/>
      <c r="J223" s="378"/>
      <c r="K223" s="52"/>
      <c r="L223" s="52"/>
      <c r="M223" s="68"/>
      <c r="N223" s="69"/>
      <c r="O223" s="50">
        <f t="shared" si="301"/>
        <v>0</v>
      </c>
      <c r="P223" s="378"/>
      <c r="Q223" s="378"/>
      <c r="R223" s="378"/>
      <c r="S223" s="378"/>
      <c r="T223" s="378"/>
    </row>
    <row r="224" spans="1:20" ht="12.75" customHeight="1">
      <c r="A224" s="379"/>
      <c r="B224" s="381"/>
      <c r="C224" s="420"/>
      <c r="D224" s="379"/>
      <c r="E224" s="383"/>
      <c r="F224" s="384"/>
      <c r="G224" s="380"/>
      <c r="H224" s="378"/>
      <c r="I224" s="380"/>
      <c r="J224" s="378"/>
      <c r="K224" s="52"/>
      <c r="L224" s="52"/>
      <c r="M224" s="52"/>
      <c r="N224" s="69"/>
      <c r="O224" s="50">
        <f t="shared" si="301"/>
        <v>0</v>
      </c>
      <c r="P224" s="378"/>
      <c r="Q224" s="378"/>
      <c r="R224" s="378"/>
      <c r="S224" s="378"/>
      <c r="T224" s="378"/>
    </row>
    <row r="225" spans="1:20" ht="12.75" customHeight="1">
      <c r="A225" s="379">
        <v>8</v>
      </c>
      <c r="B225" s="381" t="s">
        <v>203</v>
      </c>
      <c r="C225" s="381" t="s">
        <v>174</v>
      </c>
      <c r="D225" s="379" t="s">
        <v>173</v>
      </c>
      <c r="E225" s="383">
        <v>2</v>
      </c>
      <c r="F225" s="384">
        <f t="shared" ref="F225" si="355">H225+J225+R225</f>
        <v>6.79056222</v>
      </c>
      <c r="G225" s="380">
        <v>1.17</v>
      </c>
      <c r="H225" s="378">
        <f t="shared" si="318"/>
        <v>2.1212684999999998</v>
      </c>
      <c r="I225" s="380">
        <v>8.4000000000000005E-2</v>
      </c>
      <c r="J225" s="378">
        <f t="shared" si="319"/>
        <v>0.20001072000000003</v>
      </c>
      <c r="K225" s="52" t="s">
        <v>97</v>
      </c>
      <c r="L225" s="69"/>
      <c r="M225" s="52">
        <v>1</v>
      </c>
      <c r="N225" s="69">
        <v>3.9</v>
      </c>
      <c r="O225" s="50">
        <f t="shared" si="301"/>
        <v>3.9</v>
      </c>
      <c r="P225" s="378">
        <f t="shared" ref="P225" si="356">E225*F225</f>
        <v>13.58112444</v>
      </c>
      <c r="Q225" s="378">
        <f t="shared" ref="Q225" si="357">SUM(O225:O228)</f>
        <v>3.9</v>
      </c>
      <c r="R225" s="378">
        <f t="shared" ref="R225" si="358">Q225*1.02*1.05*$R$14</f>
        <v>4.4692829999999999</v>
      </c>
      <c r="S225" s="378">
        <f t="shared" ref="S225" si="359">F225*$S$21</f>
        <v>7.9592199011492211</v>
      </c>
      <c r="T225" s="378">
        <f t="shared" ref="T225" si="360">E225*S225</f>
        <v>15.918439802298442</v>
      </c>
    </row>
    <row r="226" spans="1:20" ht="12.75" customHeight="1">
      <c r="A226" s="379"/>
      <c r="B226" s="381"/>
      <c r="C226" s="381"/>
      <c r="D226" s="379"/>
      <c r="E226" s="383"/>
      <c r="F226" s="384"/>
      <c r="G226" s="380"/>
      <c r="H226" s="378"/>
      <c r="I226" s="380"/>
      <c r="J226" s="378"/>
      <c r="K226" s="52"/>
      <c r="L226" s="52"/>
      <c r="M226" s="52"/>
      <c r="N226" s="69"/>
      <c r="O226" s="50">
        <f t="shared" si="301"/>
        <v>0</v>
      </c>
      <c r="P226" s="378"/>
      <c r="Q226" s="378"/>
      <c r="R226" s="378"/>
      <c r="S226" s="378"/>
      <c r="T226" s="378"/>
    </row>
    <row r="227" spans="1:20" ht="12.75" customHeight="1">
      <c r="A227" s="379"/>
      <c r="B227" s="381"/>
      <c r="C227" s="381"/>
      <c r="D227" s="379"/>
      <c r="E227" s="383"/>
      <c r="F227" s="384"/>
      <c r="G227" s="380"/>
      <c r="H227" s="378"/>
      <c r="I227" s="380"/>
      <c r="J227" s="378"/>
      <c r="K227" s="52"/>
      <c r="L227" s="52"/>
      <c r="M227" s="68"/>
      <c r="N227" s="69"/>
      <c r="O227" s="50">
        <f t="shared" si="301"/>
        <v>0</v>
      </c>
      <c r="P227" s="378"/>
      <c r="Q227" s="378"/>
      <c r="R227" s="378"/>
      <c r="S227" s="378"/>
      <c r="T227" s="378"/>
    </row>
    <row r="228" spans="1:20" ht="12.75" customHeight="1">
      <c r="A228" s="379"/>
      <c r="B228" s="381"/>
      <c r="C228" s="381"/>
      <c r="D228" s="379"/>
      <c r="E228" s="383"/>
      <c r="F228" s="384"/>
      <c r="G228" s="380"/>
      <c r="H228" s="378"/>
      <c r="I228" s="380"/>
      <c r="J228" s="378"/>
      <c r="K228" s="52"/>
      <c r="L228" s="52"/>
      <c r="M228" s="52"/>
      <c r="N228" s="69"/>
      <c r="O228" s="50">
        <f t="shared" si="301"/>
        <v>0</v>
      </c>
      <c r="P228" s="378"/>
      <c r="Q228" s="378"/>
      <c r="R228" s="378"/>
      <c r="S228" s="378"/>
      <c r="T228" s="378"/>
    </row>
    <row r="229" spans="1:20" ht="12.75" customHeight="1">
      <c r="A229" s="379">
        <v>9</v>
      </c>
      <c r="B229" s="381" t="s">
        <v>175</v>
      </c>
      <c r="C229" s="381" t="s">
        <v>176</v>
      </c>
      <c r="D229" s="379" t="s">
        <v>76</v>
      </c>
      <c r="E229" s="421">
        <v>6.0000000000000001E-3</v>
      </c>
      <c r="F229" s="384">
        <f t="shared" ref="F229" si="361">H229+J229+R229</f>
        <v>2118.6225800000002</v>
      </c>
      <c r="G229" s="380">
        <v>190</v>
      </c>
      <c r="H229" s="378">
        <f t="shared" si="318"/>
        <v>344.47949999999997</v>
      </c>
      <c r="I229" s="380">
        <v>362</v>
      </c>
      <c r="J229" s="378">
        <f t="shared" si="319"/>
        <v>861.95096000000001</v>
      </c>
      <c r="K229" s="52" t="s">
        <v>177</v>
      </c>
      <c r="L229" s="52" t="s">
        <v>76</v>
      </c>
      <c r="M229" s="52">
        <v>1</v>
      </c>
      <c r="N229" s="69">
        <v>796</v>
      </c>
      <c r="O229" s="50">
        <f t="shared" si="301"/>
        <v>796</v>
      </c>
      <c r="P229" s="378">
        <f t="shared" ref="P229" si="362">E229*F229</f>
        <v>12.711735480000002</v>
      </c>
      <c r="Q229" s="378">
        <f t="shared" ref="Q229" si="363">SUM(O229:O232)</f>
        <v>796</v>
      </c>
      <c r="R229" s="378">
        <f t="shared" ref="R229" si="364">Q229*1.02*1.05*$R$14</f>
        <v>912.19212000000005</v>
      </c>
      <c r="S229" s="378">
        <f t="shared" ref="S229" si="365">F229*$S$21</f>
        <v>2483.238126011915</v>
      </c>
      <c r="T229" s="378">
        <f t="shared" ref="T229" si="366">E229*S229</f>
        <v>14.89942875607149</v>
      </c>
    </row>
    <row r="230" spans="1:20" ht="12.75" customHeight="1">
      <c r="A230" s="379"/>
      <c r="B230" s="381"/>
      <c r="C230" s="381"/>
      <c r="D230" s="379"/>
      <c r="E230" s="421"/>
      <c r="F230" s="384"/>
      <c r="G230" s="380"/>
      <c r="H230" s="378"/>
      <c r="I230" s="380"/>
      <c r="J230" s="378"/>
      <c r="K230" s="52"/>
      <c r="L230" s="52"/>
      <c r="M230" s="52"/>
      <c r="N230" s="69"/>
      <c r="O230" s="50">
        <f t="shared" si="301"/>
        <v>0</v>
      </c>
      <c r="P230" s="378"/>
      <c r="Q230" s="378"/>
      <c r="R230" s="378"/>
      <c r="S230" s="378"/>
      <c r="T230" s="378"/>
    </row>
    <row r="231" spans="1:20" ht="12.75" customHeight="1">
      <c r="A231" s="379"/>
      <c r="B231" s="381"/>
      <c r="C231" s="381"/>
      <c r="D231" s="379"/>
      <c r="E231" s="421"/>
      <c r="F231" s="384"/>
      <c r="G231" s="380"/>
      <c r="H231" s="378"/>
      <c r="I231" s="380"/>
      <c r="J231" s="378"/>
      <c r="K231" s="52"/>
      <c r="L231" s="52"/>
      <c r="M231" s="53"/>
      <c r="N231" s="69"/>
      <c r="O231" s="50">
        <f t="shared" si="301"/>
        <v>0</v>
      </c>
      <c r="P231" s="378"/>
      <c r="Q231" s="378"/>
      <c r="R231" s="378"/>
      <c r="S231" s="378"/>
      <c r="T231" s="378"/>
    </row>
    <row r="232" spans="1:20" ht="12.75" customHeight="1">
      <c r="A232" s="379"/>
      <c r="B232" s="381"/>
      <c r="C232" s="381"/>
      <c r="D232" s="379"/>
      <c r="E232" s="421"/>
      <c r="F232" s="384"/>
      <c r="G232" s="380"/>
      <c r="H232" s="378"/>
      <c r="I232" s="380"/>
      <c r="J232" s="378"/>
      <c r="K232" s="52"/>
      <c r="L232" s="52"/>
      <c r="M232" s="52"/>
      <c r="N232" s="69"/>
      <c r="O232" s="50">
        <f t="shared" si="301"/>
        <v>0</v>
      </c>
      <c r="P232" s="378"/>
      <c r="Q232" s="378"/>
      <c r="R232" s="378"/>
      <c r="S232" s="378"/>
      <c r="T232" s="378"/>
    </row>
    <row r="233" spans="1:20" ht="12.75" customHeight="1">
      <c r="A233" s="379">
        <v>10</v>
      </c>
      <c r="B233" s="381" t="s">
        <v>78</v>
      </c>
      <c r="C233" s="381" t="s">
        <v>178</v>
      </c>
      <c r="D233" s="379" t="s">
        <v>79</v>
      </c>
      <c r="E233" s="421">
        <v>2.3519999999999999</v>
      </c>
      <c r="F233" s="384">
        <f t="shared" ref="F233" si="367">H233+J233+R233</f>
        <v>1.1459700000000002</v>
      </c>
      <c r="G233" s="380"/>
      <c r="H233" s="378">
        <f t="shared" si="318"/>
        <v>0</v>
      </c>
      <c r="I233" s="380"/>
      <c r="J233" s="378">
        <f t="shared" si="319"/>
        <v>0</v>
      </c>
      <c r="K233" s="52" t="s">
        <v>179</v>
      </c>
      <c r="L233" s="52" t="s">
        <v>79</v>
      </c>
      <c r="M233" s="52">
        <v>1</v>
      </c>
      <c r="N233" s="69">
        <v>1</v>
      </c>
      <c r="O233" s="50">
        <f t="shared" si="301"/>
        <v>1</v>
      </c>
      <c r="P233" s="378">
        <f t="shared" ref="P233" si="368">E233*F233</f>
        <v>2.6953214400000003</v>
      </c>
      <c r="Q233" s="378">
        <f t="shared" ref="Q233" si="369">SUM(O233:O236)</f>
        <v>1</v>
      </c>
      <c r="R233" s="378">
        <f t="shared" ref="R233" si="370">Q233*1.02*1.05*$R$14</f>
        <v>1.1459700000000002</v>
      </c>
      <c r="S233" s="378">
        <f t="shared" ref="S233" si="371">F233*$S$21</f>
        <v>1.3431917615387041</v>
      </c>
      <c r="T233" s="378">
        <f t="shared" ref="T233" si="372">E233*S233</f>
        <v>3.1591870231390318</v>
      </c>
    </row>
    <row r="234" spans="1:20" ht="12.75" customHeight="1">
      <c r="A234" s="379"/>
      <c r="B234" s="381"/>
      <c r="C234" s="381"/>
      <c r="D234" s="379"/>
      <c r="E234" s="421"/>
      <c r="F234" s="384"/>
      <c r="G234" s="380"/>
      <c r="H234" s="378"/>
      <c r="I234" s="380"/>
      <c r="J234" s="378"/>
      <c r="K234" s="52"/>
      <c r="L234" s="52"/>
      <c r="M234" s="52"/>
      <c r="N234" s="69"/>
      <c r="O234" s="50">
        <f t="shared" si="301"/>
        <v>0</v>
      </c>
      <c r="P234" s="378"/>
      <c r="Q234" s="378"/>
      <c r="R234" s="378"/>
      <c r="S234" s="378"/>
      <c r="T234" s="378"/>
    </row>
    <row r="235" spans="1:20" ht="12.75" customHeight="1">
      <c r="A235" s="379"/>
      <c r="B235" s="381"/>
      <c r="C235" s="381"/>
      <c r="D235" s="379"/>
      <c r="E235" s="421"/>
      <c r="F235" s="384"/>
      <c r="G235" s="380"/>
      <c r="H235" s="378"/>
      <c r="I235" s="380"/>
      <c r="J235" s="378"/>
      <c r="K235" s="52"/>
      <c r="L235" s="52"/>
      <c r="M235" s="52"/>
      <c r="N235" s="69"/>
      <c r="O235" s="50">
        <f t="shared" si="301"/>
        <v>0</v>
      </c>
      <c r="P235" s="378"/>
      <c r="Q235" s="378"/>
      <c r="R235" s="378"/>
      <c r="S235" s="378"/>
      <c r="T235" s="378"/>
    </row>
    <row r="236" spans="1:20" ht="12.75" customHeight="1">
      <c r="A236" s="379"/>
      <c r="B236" s="381"/>
      <c r="C236" s="381"/>
      <c r="D236" s="379"/>
      <c r="E236" s="421"/>
      <c r="F236" s="384"/>
      <c r="G236" s="380"/>
      <c r="H236" s="378"/>
      <c r="I236" s="380"/>
      <c r="J236" s="378"/>
      <c r="K236" s="52"/>
      <c r="L236" s="52"/>
      <c r="M236" s="52"/>
      <c r="N236" s="69"/>
      <c r="O236" s="50">
        <f t="shared" si="301"/>
        <v>0</v>
      </c>
      <c r="P236" s="378"/>
      <c r="Q236" s="378"/>
      <c r="R236" s="378"/>
      <c r="S236" s="378"/>
      <c r="T236" s="378"/>
    </row>
    <row r="237" spans="1:20" ht="12.75" customHeight="1">
      <c r="A237" s="379">
        <v>11</v>
      </c>
      <c r="B237" s="381" t="s">
        <v>78</v>
      </c>
      <c r="C237" s="381" t="s">
        <v>180</v>
      </c>
      <c r="D237" s="379" t="s">
        <v>79</v>
      </c>
      <c r="E237" s="421">
        <v>0.67200000000000004</v>
      </c>
      <c r="F237" s="384">
        <f t="shared" ref="F237" si="373">H237+J237+R237</f>
        <v>1.2032685000000003</v>
      </c>
      <c r="G237" s="380"/>
      <c r="H237" s="378">
        <f t="shared" si="318"/>
        <v>0</v>
      </c>
      <c r="I237" s="380"/>
      <c r="J237" s="378">
        <f t="shared" si="319"/>
        <v>0</v>
      </c>
      <c r="K237" s="52" t="s">
        <v>181</v>
      </c>
      <c r="L237" s="52" t="s">
        <v>79</v>
      </c>
      <c r="M237" s="52">
        <v>1</v>
      </c>
      <c r="N237" s="69">
        <v>1.05</v>
      </c>
      <c r="O237" s="50">
        <f t="shared" si="301"/>
        <v>1.05</v>
      </c>
      <c r="P237" s="378">
        <f t="shared" ref="P237" si="374">E237*F237</f>
        <v>0.8085964320000002</v>
      </c>
      <c r="Q237" s="378">
        <f t="shared" ref="Q237" si="375">SUM(O237:O240)</f>
        <v>1.05</v>
      </c>
      <c r="R237" s="378">
        <f t="shared" ref="R237" si="376">Q237*1.02*1.05*$R$14</f>
        <v>1.2032685000000003</v>
      </c>
      <c r="S237" s="378">
        <f t="shared" ref="S237" si="377">F237*$S$21</f>
        <v>1.4103513496156397</v>
      </c>
      <c r="T237" s="378">
        <f t="shared" ref="T237" si="378">E237*S237</f>
        <v>0.94775610694170997</v>
      </c>
    </row>
    <row r="238" spans="1:20" ht="12.75" customHeight="1">
      <c r="A238" s="379"/>
      <c r="B238" s="381"/>
      <c r="C238" s="381"/>
      <c r="D238" s="379"/>
      <c r="E238" s="421"/>
      <c r="F238" s="384"/>
      <c r="G238" s="380"/>
      <c r="H238" s="378"/>
      <c r="I238" s="380"/>
      <c r="J238" s="378"/>
      <c r="K238" s="52"/>
      <c r="L238" s="52"/>
      <c r="M238" s="52"/>
      <c r="N238" s="69"/>
      <c r="O238" s="50">
        <f t="shared" si="301"/>
        <v>0</v>
      </c>
      <c r="P238" s="378"/>
      <c r="Q238" s="378"/>
      <c r="R238" s="378"/>
      <c r="S238" s="378"/>
      <c r="T238" s="378"/>
    </row>
    <row r="239" spans="1:20" ht="12.75" customHeight="1">
      <c r="A239" s="379"/>
      <c r="B239" s="381"/>
      <c r="C239" s="381"/>
      <c r="D239" s="379"/>
      <c r="E239" s="421"/>
      <c r="F239" s="384"/>
      <c r="G239" s="380"/>
      <c r="H239" s="378"/>
      <c r="I239" s="380"/>
      <c r="J239" s="378"/>
      <c r="K239" s="52"/>
      <c r="L239" s="52"/>
      <c r="M239" s="53"/>
      <c r="N239" s="69"/>
      <c r="O239" s="50">
        <f t="shared" si="301"/>
        <v>0</v>
      </c>
      <c r="P239" s="378"/>
      <c r="Q239" s="378"/>
      <c r="R239" s="378"/>
      <c r="S239" s="378"/>
      <c r="T239" s="378"/>
    </row>
    <row r="240" spans="1:20" ht="12.75" customHeight="1">
      <c r="A240" s="379"/>
      <c r="B240" s="381"/>
      <c r="C240" s="381"/>
      <c r="D240" s="379"/>
      <c r="E240" s="421"/>
      <c r="F240" s="384"/>
      <c r="G240" s="380"/>
      <c r="H240" s="378"/>
      <c r="I240" s="380"/>
      <c r="J240" s="378"/>
      <c r="K240" s="52"/>
      <c r="L240" s="52"/>
      <c r="M240" s="52"/>
      <c r="N240" s="69"/>
      <c r="O240" s="50">
        <f t="shared" si="301"/>
        <v>0</v>
      </c>
      <c r="P240" s="378"/>
      <c r="Q240" s="378"/>
      <c r="R240" s="378"/>
      <c r="S240" s="378"/>
      <c r="T240" s="378"/>
    </row>
    <row r="241" spans="1:20" ht="12.75" customHeight="1">
      <c r="A241" s="379">
        <v>12</v>
      </c>
      <c r="B241" s="381" t="s">
        <v>182</v>
      </c>
      <c r="C241" s="381" t="s">
        <v>183</v>
      </c>
      <c r="D241" s="379" t="s">
        <v>65</v>
      </c>
      <c r="E241" s="384">
        <v>23.6</v>
      </c>
      <c r="F241" s="384">
        <f t="shared" ref="F241" si="379">H241+J241+R241</f>
        <v>1.0045195308899999</v>
      </c>
      <c r="G241" s="380">
        <v>0.38400000000000001</v>
      </c>
      <c r="H241" s="378">
        <f t="shared" si="318"/>
        <v>0.69621119999999992</v>
      </c>
      <c r="I241" s="380"/>
      <c r="J241" s="378">
        <f t="shared" si="319"/>
        <v>0</v>
      </c>
      <c r="K241" s="52" t="s">
        <v>80</v>
      </c>
      <c r="L241" s="52" t="s">
        <v>79</v>
      </c>
      <c r="M241" s="52">
        <v>0.24399999999999999</v>
      </c>
      <c r="N241" s="55">
        <v>1.012</v>
      </c>
      <c r="O241" s="50">
        <f t="shared" si="301"/>
        <v>0.24692800000000001</v>
      </c>
      <c r="P241" s="378">
        <f t="shared" ref="P241" si="380">E241*F241</f>
        <v>23.706660929003998</v>
      </c>
      <c r="Q241" s="378">
        <f t="shared" ref="Q241" si="381">SUM(O241:O244)</f>
        <v>0.26903700000000003</v>
      </c>
      <c r="R241" s="378">
        <f t="shared" ref="R241" si="382">Q241*1.02*1.05*$R$14</f>
        <v>0.30830833089000004</v>
      </c>
      <c r="S241" s="378">
        <f t="shared" ref="S241" si="383">F241*$S$21</f>
        <v>1.1773976266361001</v>
      </c>
      <c r="T241" s="378">
        <f t="shared" ref="T241" si="384">E241*S241</f>
        <v>27.786583988611966</v>
      </c>
    </row>
    <row r="242" spans="1:20" ht="12.75" customHeight="1">
      <c r="A242" s="379"/>
      <c r="B242" s="381"/>
      <c r="C242" s="381"/>
      <c r="D242" s="379"/>
      <c r="E242" s="384"/>
      <c r="F242" s="384"/>
      <c r="G242" s="380"/>
      <c r="H242" s="378"/>
      <c r="I242" s="380"/>
      <c r="J242" s="378"/>
      <c r="K242" s="52" t="s">
        <v>139</v>
      </c>
      <c r="L242" s="52" t="s">
        <v>79</v>
      </c>
      <c r="M242" s="52">
        <v>2E-3</v>
      </c>
      <c r="N242" s="55">
        <v>0.7</v>
      </c>
      <c r="O242" s="50">
        <f t="shared" si="301"/>
        <v>1.4E-3</v>
      </c>
      <c r="P242" s="378"/>
      <c r="Q242" s="378"/>
      <c r="R242" s="378"/>
      <c r="S242" s="378"/>
      <c r="T242" s="378"/>
    </row>
    <row r="243" spans="1:20" ht="12.75" customHeight="1">
      <c r="A243" s="379"/>
      <c r="B243" s="381"/>
      <c r="C243" s="381"/>
      <c r="D243" s="379"/>
      <c r="E243" s="384"/>
      <c r="F243" s="384"/>
      <c r="G243" s="380"/>
      <c r="H243" s="378"/>
      <c r="I243" s="380"/>
      <c r="J243" s="378"/>
      <c r="K243" s="52" t="s">
        <v>81</v>
      </c>
      <c r="L243" s="52" t="s">
        <v>79</v>
      </c>
      <c r="M243" s="52">
        <v>2.7E-2</v>
      </c>
      <c r="N243" s="55">
        <v>0.76700000000000002</v>
      </c>
      <c r="O243" s="50">
        <f t="shared" si="301"/>
        <v>2.0709000000000002E-2</v>
      </c>
      <c r="P243" s="378"/>
      <c r="Q243" s="378"/>
      <c r="R243" s="378"/>
      <c r="S243" s="378"/>
      <c r="T243" s="378"/>
    </row>
    <row r="244" spans="1:20" ht="12.75" customHeight="1">
      <c r="A244" s="379"/>
      <c r="B244" s="381"/>
      <c r="C244" s="381"/>
      <c r="D244" s="379"/>
      <c r="E244" s="384"/>
      <c r="F244" s="384"/>
      <c r="G244" s="380"/>
      <c r="H244" s="378"/>
      <c r="I244" s="380"/>
      <c r="J244" s="378"/>
      <c r="K244" s="52"/>
      <c r="L244" s="52"/>
      <c r="M244" s="52"/>
      <c r="N244" s="69"/>
      <c r="O244" s="50">
        <f t="shared" si="301"/>
        <v>0</v>
      </c>
      <c r="P244" s="378"/>
      <c r="Q244" s="378"/>
      <c r="R244" s="378"/>
      <c r="S244" s="378"/>
      <c r="T244" s="378"/>
    </row>
    <row r="245" spans="1:20" ht="12.75" customHeight="1">
      <c r="A245" s="379">
        <v>13</v>
      </c>
      <c r="B245" s="381" t="s">
        <v>184</v>
      </c>
      <c r="C245" s="381" t="s">
        <v>198</v>
      </c>
      <c r="D245" s="379" t="s">
        <v>84</v>
      </c>
      <c r="E245" s="487">
        <v>6</v>
      </c>
      <c r="F245" s="384">
        <f t="shared" ref="F245" si="385">H245+J245+R245</f>
        <v>2.9696014799999997E-2</v>
      </c>
      <c r="G245" s="470">
        <v>1.49E-2</v>
      </c>
      <c r="H245" s="378">
        <f t="shared" si="318"/>
        <v>2.7014444999999998E-2</v>
      </c>
      <c r="I245" s="470"/>
      <c r="J245" s="378">
        <f t="shared" si="319"/>
        <v>0</v>
      </c>
      <c r="K245" s="52" t="s">
        <v>100</v>
      </c>
      <c r="L245" s="52" t="s">
        <v>88</v>
      </c>
      <c r="M245" s="52">
        <v>1.5599999999999999E-2</v>
      </c>
      <c r="N245" s="69">
        <v>0.15</v>
      </c>
      <c r="O245" s="50">
        <f t="shared" si="301"/>
        <v>2.3399999999999996E-3</v>
      </c>
      <c r="P245" s="378">
        <f t="shared" ref="P245" si="386">E245*F245</f>
        <v>0.17817608879999997</v>
      </c>
      <c r="Q245" s="378">
        <f t="shared" ref="Q245" si="387">SUM(O245:O248)</f>
        <v>2.3399999999999996E-3</v>
      </c>
      <c r="R245" s="378">
        <f t="shared" ref="R245" si="388">Q245*1.02*1.05*$R$14</f>
        <v>2.6815697999999998E-3</v>
      </c>
      <c r="S245" s="378">
        <f t="shared" ref="S245" si="389">F245*$S$21</f>
        <v>3.4806707356991387E-2</v>
      </c>
      <c r="T245" s="378">
        <f t="shared" ref="T245" si="390">E245*S245</f>
        <v>0.20884024414194832</v>
      </c>
    </row>
    <row r="246" spans="1:20" ht="12.75" customHeight="1">
      <c r="A246" s="379"/>
      <c r="B246" s="381"/>
      <c r="C246" s="381"/>
      <c r="D246" s="379"/>
      <c r="E246" s="487"/>
      <c r="F246" s="384"/>
      <c r="G246" s="470"/>
      <c r="H246" s="378"/>
      <c r="I246" s="470"/>
      <c r="J246" s="378"/>
      <c r="K246" s="52"/>
      <c r="L246" s="52"/>
      <c r="M246" s="52"/>
      <c r="N246" s="69"/>
      <c r="O246" s="50">
        <f t="shared" si="301"/>
        <v>0</v>
      </c>
      <c r="P246" s="378"/>
      <c r="Q246" s="378"/>
      <c r="R246" s="378"/>
      <c r="S246" s="378"/>
      <c r="T246" s="378"/>
    </row>
    <row r="247" spans="1:20" ht="12.75" customHeight="1">
      <c r="A247" s="379"/>
      <c r="B247" s="381"/>
      <c r="C247" s="381"/>
      <c r="D247" s="379"/>
      <c r="E247" s="487"/>
      <c r="F247" s="384"/>
      <c r="G247" s="470"/>
      <c r="H247" s="378"/>
      <c r="I247" s="470"/>
      <c r="J247" s="378"/>
      <c r="K247" s="52"/>
      <c r="L247" s="52"/>
      <c r="M247" s="53"/>
      <c r="N247" s="69"/>
      <c r="O247" s="50">
        <f t="shared" si="301"/>
        <v>0</v>
      </c>
      <c r="P247" s="378"/>
      <c r="Q247" s="378"/>
      <c r="R247" s="378"/>
      <c r="S247" s="378"/>
      <c r="T247" s="378"/>
    </row>
    <row r="248" spans="1:20" ht="12.75" customHeight="1">
      <c r="A248" s="379"/>
      <c r="B248" s="381"/>
      <c r="C248" s="381"/>
      <c r="D248" s="379"/>
      <c r="E248" s="487"/>
      <c r="F248" s="384"/>
      <c r="G248" s="470"/>
      <c r="H248" s="378"/>
      <c r="I248" s="470"/>
      <c r="J248" s="378"/>
      <c r="K248" s="52"/>
      <c r="L248" s="52"/>
      <c r="M248" s="52"/>
      <c r="N248" s="69"/>
      <c r="O248" s="50">
        <f t="shared" si="301"/>
        <v>0</v>
      </c>
      <c r="P248" s="378"/>
      <c r="Q248" s="378"/>
      <c r="R248" s="378"/>
      <c r="S248" s="378"/>
      <c r="T248" s="378"/>
    </row>
    <row r="249" spans="1:20" ht="12.75" customHeight="1">
      <c r="A249" s="379">
        <v>14</v>
      </c>
      <c r="B249" s="381" t="s">
        <v>184</v>
      </c>
      <c r="C249" s="381" t="s">
        <v>204</v>
      </c>
      <c r="D249" s="379" t="s">
        <v>84</v>
      </c>
      <c r="E249" s="487">
        <v>120</v>
      </c>
      <c r="F249" s="384">
        <f t="shared" ref="F249" si="391">H249+J249+R249</f>
        <v>2.9696014799999997E-2</v>
      </c>
      <c r="G249" s="470">
        <v>1.49E-2</v>
      </c>
      <c r="H249" s="378">
        <f t="shared" si="318"/>
        <v>2.7014444999999998E-2</v>
      </c>
      <c r="I249" s="470"/>
      <c r="J249" s="378">
        <f t="shared" si="319"/>
        <v>0</v>
      </c>
      <c r="K249" s="52" t="s">
        <v>100</v>
      </c>
      <c r="L249" s="52" t="s">
        <v>88</v>
      </c>
      <c r="M249" s="52">
        <v>1.5599999999999999E-2</v>
      </c>
      <c r="N249" s="69">
        <v>0.15</v>
      </c>
      <c r="O249" s="50">
        <f t="shared" si="301"/>
        <v>2.3399999999999996E-3</v>
      </c>
      <c r="P249" s="378">
        <f t="shared" ref="P249" si="392">E249*F249</f>
        <v>3.5635217759999995</v>
      </c>
      <c r="Q249" s="378">
        <f t="shared" ref="Q249" si="393">SUM(O249:O252)</f>
        <v>2.3399999999999996E-3</v>
      </c>
      <c r="R249" s="378">
        <f t="shared" ref="R249" si="394">Q249*1.02*1.05*$R$14</f>
        <v>2.6815697999999998E-3</v>
      </c>
      <c r="S249" s="378">
        <f t="shared" ref="S249" si="395">F249*$S$21</f>
        <v>3.4806707356991387E-2</v>
      </c>
      <c r="T249" s="378">
        <f t="shared" ref="T249" si="396">E249*S249</f>
        <v>4.1768048828389661</v>
      </c>
    </row>
    <row r="250" spans="1:20" ht="12.75" customHeight="1">
      <c r="A250" s="379"/>
      <c r="B250" s="381"/>
      <c r="C250" s="381"/>
      <c r="D250" s="379"/>
      <c r="E250" s="487"/>
      <c r="F250" s="384"/>
      <c r="G250" s="470"/>
      <c r="H250" s="378"/>
      <c r="I250" s="470"/>
      <c r="J250" s="378"/>
      <c r="K250" s="52"/>
      <c r="L250" s="52"/>
      <c r="M250" s="52"/>
      <c r="N250" s="69"/>
      <c r="O250" s="50">
        <f t="shared" si="301"/>
        <v>0</v>
      </c>
      <c r="P250" s="378"/>
      <c r="Q250" s="378"/>
      <c r="R250" s="378"/>
      <c r="S250" s="378"/>
      <c r="T250" s="378"/>
    </row>
    <row r="251" spans="1:20" ht="12.75" customHeight="1">
      <c r="A251" s="379"/>
      <c r="B251" s="381"/>
      <c r="C251" s="381"/>
      <c r="D251" s="379"/>
      <c r="E251" s="487"/>
      <c r="F251" s="384"/>
      <c r="G251" s="470"/>
      <c r="H251" s="378"/>
      <c r="I251" s="470"/>
      <c r="J251" s="378"/>
      <c r="K251" s="52"/>
      <c r="L251" s="52"/>
      <c r="M251" s="53"/>
      <c r="N251" s="69"/>
      <c r="O251" s="50">
        <f t="shared" si="301"/>
        <v>0</v>
      </c>
      <c r="P251" s="378"/>
      <c r="Q251" s="378"/>
      <c r="R251" s="378"/>
      <c r="S251" s="378"/>
      <c r="T251" s="378"/>
    </row>
    <row r="252" spans="1:20" ht="12.75" customHeight="1">
      <c r="A252" s="379"/>
      <c r="B252" s="381"/>
      <c r="C252" s="381"/>
      <c r="D252" s="379"/>
      <c r="E252" s="487"/>
      <c r="F252" s="384"/>
      <c r="G252" s="470"/>
      <c r="H252" s="378"/>
      <c r="I252" s="470"/>
      <c r="J252" s="378"/>
      <c r="K252" s="52"/>
      <c r="L252" s="52"/>
      <c r="M252" s="52"/>
      <c r="N252" s="69"/>
      <c r="O252" s="50">
        <f t="shared" si="301"/>
        <v>0</v>
      </c>
      <c r="P252" s="378"/>
      <c r="Q252" s="378"/>
      <c r="R252" s="378"/>
      <c r="S252" s="378"/>
      <c r="T252" s="378"/>
    </row>
    <row r="253" spans="1:20" ht="12.75" customHeight="1">
      <c r="A253" s="379"/>
      <c r="B253" s="381"/>
      <c r="C253" s="506" t="s">
        <v>69</v>
      </c>
      <c r="D253" s="379"/>
      <c r="E253" s="487"/>
      <c r="F253" s="384">
        <f t="shared" ref="F253" si="397">H253+J253+R253</f>
        <v>0</v>
      </c>
      <c r="G253" s="380"/>
      <c r="H253" s="378">
        <f t="shared" si="318"/>
        <v>0</v>
      </c>
      <c r="I253" s="470"/>
      <c r="J253" s="378">
        <f t="shared" si="319"/>
        <v>0</v>
      </c>
      <c r="K253" s="69"/>
      <c r="L253" s="52"/>
      <c r="M253" s="52"/>
      <c r="N253" s="69"/>
      <c r="O253" s="50">
        <f t="shared" ref="O253:O272" si="398">M253*N253</f>
        <v>0</v>
      </c>
      <c r="P253" s="378">
        <f t="shared" ref="P253" si="399">E253*F253</f>
        <v>0</v>
      </c>
      <c r="Q253" s="378">
        <f t="shared" ref="Q253" si="400">SUM(O253:O256)</f>
        <v>0</v>
      </c>
      <c r="R253" s="378">
        <f t="shared" ref="R253" si="401">Q253*1.02*1.05*$R$14</f>
        <v>0</v>
      </c>
      <c r="S253" s="378">
        <f t="shared" ref="S253" si="402">F253*$S$21</f>
        <v>0</v>
      </c>
      <c r="T253" s="378">
        <f t="shared" ref="T253" si="403">E253*S253</f>
        <v>0</v>
      </c>
    </row>
    <row r="254" spans="1:20" ht="12.75" customHeight="1">
      <c r="A254" s="379"/>
      <c r="B254" s="381"/>
      <c r="C254" s="506"/>
      <c r="D254" s="379"/>
      <c r="E254" s="487"/>
      <c r="F254" s="384"/>
      <c r="G254" s="380"/>
      <c r="H254" s="378"/>
      <c r="I254" s="470"/>
      <c r="J254" s="378"/>
      <c r="K254" s="52"/>
      <c r="L254" s="52"/>
      <c r="M254" s="52"/>
      <c r="N254" s="69"/>
      <c r="O254" s="50">
        <f t="shared" si="398"/>
        <v>0</v>
      </c>
      <c r="P254" s="378"/>
      <c r="Q254" s="378"/>
      <c r="R254" s="378"/>
      <c r="S254" s="378"/>
      <c r="T254" s="378"/>
    </row>
    <row r="255" spans="1:20" ht="12.75" customHeight="1">
      <c r="A255" s="379"/>
      <c r="B255" s="381"/>
      <c r="C255" s="506"/>
      <c r="D255" s="379"/>
      <c r="E255" s="487"/>
      <c r="F255" s="384"/>
      <c r="G255" s="380"/>
      <c r="H255" s="378"/>
      <c r="I255" s="470"/>
      <c r="J255" s="378"/>
      <c r="K255" s="52"/>
      <c r="L255" s="52"/>
      <c r="M255" s="52"/>
      <c r="N255" s="69"/>
      <c r="O255" s="50">
        <f t="shared" si="398"/>
        <v>0</v>
      </c>
      <c r="P255" s="378"/>
      <c r="Q255" s="378"/>
      <c r="R255" s="378"/>
      <c r="S255" s="378"/>
      <c r="T255" s="378"/>
    </row>
    <row r="256" spans="1:20" ht="12.75" customHeight="1">
      <c r="A256" s="379"/>
      <c r="B256" s="381"/>
      <c r="C256" s="506"/>
      <c r="D256" s="379"/>
      <c r="E256" s="487"/>
      <c r="F256" s="384"/>
      <c r="G256" s="380"/>
      <c r="H256" s="378"/>
      <c r="I256" s="470"/>
      <c r="J256" s="378"/>
      <c r="K256" s="52"/>
      <c r="L256" s="52"/>
      <c r="M256" s="52"/>
      <c r="N256" s="69"/>
      <c r="O256" s="50">
        <f t="shared" si="398"/>
        <v>0</v>
      </c>
      <c r="P256" s="378"/>
      <c r="Q256" s="378"/>
      <c r="R256" s="378"/>
      <c r="S256" s="378"/>
      <c r="T256" s="378"/>
    </row>
    <row r="257" spans="1:20" ht="12.75" customHeight="1">
      <c r="A257" s="379">
        <v>1</v>
      </c>
      <c r="B257" s="381" t="s">
        <v>137</v>
      </c>
      <c r="C257" s="381" t="s">
        <v>195</v>
      </c>
      <c r="D257" s="379" t="s">
        <v>83</v>
      </c>
      <c r="E257" s="421">
        <v>15.9</v>
      </c>
      <c r="F257" s="384">
        <f t="shared" ref="F257" si="404">H257+J257+R257</f>
        <v>1.9943550000000001</v>
      </c>
      <c r="G257" s="380">
        <v>1.1000000000000001</v>
      </c>
      <c r="H257" s="378">
        <f t="shared" si="318"/>
        <v>1.9943550000000001</v>
      </c>
      <c r="I257" s="470"/>
      <c r="J257" s="378">
        <f t="shared" si="319"/>
        <v>0</v>
      </c>
      <c r="K257" s="52"/>
      <c r="L257" s="52"/>
      <c r="M257" s="52"/>
      <c r="N257" s="69"/>
      <c r="O257" s="50">
        <f t="shared" si="398"/>
        <v>0</v>
      </c>
      <c r="P257" s="378">
        <f t="shared" ref="P257" si="405">E257*F257</f>
        <v>31.710244500000002</v>
      </c>
      <c r="Q257" s="378">
        <f t="shared" ref="Q257" si="406">SUM(O257:O260)</f>
        <v>0</v>
      </c>
      <c r="R257" s="378">
        <f t="shared" ref="R257" si="407">Q257*1.02*1.05*$R$14</f>
        <v>0</v>
      </c>
      <c r="S257" s="378">
        <f t="shared" ref="S257" si="408">F257*$S$21</f>
        <v>2.337584060301336</v>
      </c>
      <c r="T257" s="378">
        <f t="shared" ref="T257" si="409">E257*S257</f>
        <v>37.167586558791243</v>
      </c>
    </row>
    <row r="258" spans="1:20" ht="12.75" customHeight="1">
      <c r="A258" s="379"/>
      <c r="B258" s="381"/>
      <c r="C258" s="381"/>
      <c r="D258" s="379"/>
      <c r="E258" s="421"/>
      <c r="F258" s="384"/>
      <c r="G258" s="380"/>
      <c r="H258" s="378"/>
      <c r="I258" s="470"/>
      <c r="J258" s="378"/>
      <c r="K258" s="52"/>
      <c r="L258" s="52"/>
      <c r="M258" s="52"/>
      <c r="N258" s="69"/>
      <c r="O258" s="50">
        <f t="shared" si="398"/>
        <v>0</v>
      </c>
      <c r="P258" s="378"/>
      <c r="Q258" s="378"/>
      <c r="R258" s="378"/>
      <c r="S258" s="378"/>
      <c r="T258" s="378"/>
    </row>
    <row r="259" spans="1:20" ht="12.75" customHeight="1">
      <c r="A259" s="379"/>
      <c r="B259" s="381"/>
      <c r="C259" s="381"/>
      <c r="D259" s="379"/>
      <c r="E259" s="421"/>
      <c r="F259" s="384"/>
      <c r="G259" s="380"/>
      <c r="H259" s="378"/>
      <c r="I259" s="470"/>
      <c r="J259" s="378"/>
      <c r="K259" s="52"/>
      <c r="L259" s="52"/>
      <c r="M259" s="53"/>
      <c r="N259" s="69"/>
      <c r="O259" s="50">
        <f t="shared" si="398"/>
        <v>0</v>
      </c>
      <c r="P259" s="378"/>
      <c r="Q259" s="378"/>
      <c r="R259" s="378"/>
      <c r="S259" s="378"/>
      <c r="T259" s="378"/>
    </row>
    <row r="260" spans="1:20" ht="12.75" customHeight="1">
      <c r="A260" s="379"/>
      <c r="B260" s="381"/>
      <c r="C260" s="381"/>
      <c r="D260" s="379"/>
      <c r="E260" s="421"/>
      <c r="F260" s="384"/>
      <c r="G260" s="380"/>
      <c r="H260" s="378"/>
      <c r="I260" s="470"/>
      <c r="J260" s="378"/>
      <c r="K260" s="52"/>
      <c r="L260" s="52"/>
      <c r="M260" s="52"/>
      <c r="N260" s="69"/>
      <c r="O260" s="50">
        <f t="shared" si="398"/>
        <v>0</v>
      </c>
      <c r="P260" s="378"/>
      <c r="Q260" s="378"/>
      <c r="R260" s="378"/>
      <c r="S260" s="378"/>
      <c r="T260" s="378"/>
    </row>
    <row r="261" spans="1:20" ht="12.75" customHeight="1">
      <c r="A261" s="379">
        <v>2</v>
      </c>
      <c r="B261" s="381" t="s">
        <v>102</v>
      </c>
      <c r="C261" s="381" t="s">
        <v>205</v>
      </c>
      <c r="D261" s="379" t="s">
        <v>88</v>
      </c>
      <c r="E261" s="421">
        <v>13.3</v>
      </c>
      <c r="F261" s="384">
        <f t="shared" ref="F261" si="410">H261+J261+R261</f>
        <v>1.0189341000000001</v>
      </c>
      <c r="G261" s="380">
        <v>0.56200000000000006</v>
      </c>
      <c r="H261" s="378">
        <f t="shared" si="318"/>
        <v>1.0189341000000001</v>
      </c>
      <c r="I261" s="470"/>
      <c r="J261" s="378">
        <f t="shared" si="319"/>
        <v>0</v>
      </c>
      <c r="K261" s="52"/>
      <c r="L261" s="52"/>
      <c r="M261" s="52"/>
      <c r="N261" s="69"/>
      <c r="O261" s="50">
        <f t="shared" si="398"/>
        <v>0</v>
      </c>
      <c r="P261" s="378">
        <f t="shared" ref="P261" si="411">E261*F261</f>
        <v>13.551823530000002</v>
      </c>
      <c r="Q261" s="378">
        <f t="shared" ref="Q261" si="412">SUM(O261:O264)</f>
        <v>0</v>
      </c>
      <c r="R261" s="378">
        <f t="shared" ref="R261" si="413">Q261*1.02*1.05*$R$14</f>
        <v>0</v>
      </c>
      <c r="S261" s="378">
        <f t="shared" ref="S261" si="414">F261*$S$21</f>
        <v>1.1942929471721373</v>
      </c>
      <c r="T261" s="378">
        <f t="shared" ref="T261" si="415">E261*S261</f>
        <v>15.884096197389427</v>
      </c>
    </row>
    <row r="262" spans="1:20" ht="12.75" customHeight="1">
      <c r="A262" s="379"/>
      <c r="B262" s="381"/>
      <c r="C262" s="381"/>
      <c r="D262" s="379"/>
      <c r="E262" s="421"/>
      <c r="F262" s="384"/>
      <c r="G262" s="380"/>
      <c r="H262" s="378"/>
      <c r="I262" s="470"/>
      <c r="J262" s="378"/>
      <c r="K262" s="52"/>
      <c r="L262" s="52"/>
      <c r="M262" s="52"/>
      <c r="N262" s="69"/>
      <c r="O262" s="50">
        <f t="shared" si="398"/>
        <v>0</v>
      </c>
      <c r="P262" s="378"/>
      <c r="Q262" s="378"/>
      <c r="R262" s="378"/>
      <c r="S262" s="378"/>
      <c r="T262" s="378"/>
    </row>
    <row r="263" spans="1:20" ht="12.75" customHeight="1">
      <c r="A263" s="379"/>
      <c r="B263" s="381"/>
      <c r="C263" s="381"/>
      <c r="D263" s="379"/>
      <c r="E263" s="421"/>
      <c r="F263" s="384"/>
      <c r="G263" s="380"/>
      <c r="H263" s="378"/>
      <c r="I263" s="470"/>
      <c r="J263" s="378"/>
      <c r="K263" s="52"/>
      <c r="L263" s="52"/>
      <c r="M263" s="53"/>
      <c r="N263" s="69"/>
      <c r="O263" s="50">
        <f t="shared" si="398"/>
        <v>0</v>
      </c>
      <c r="P263" s="378"/>
      <c r="Q263" s="378"/>
      <c r="R263" s="378"/>
      <c r="S263" s="378"/>
      <c r="T263" s="378"/>
    </row>
    <row r="264" spans="1:20" ht="12.75" customHeight="1">
      <c r="A264" s="379"/>
      <c r="B264" s="381"/>
      <c r="C264" s="381"/>
      <c r="D264" s="379"/>
      <c r="E264" s="421"/>
      <c r="F264" s="384"/>
      <c r="G264" s="380"/>
      <c r="H264" s="378"/>
      <c r="I264" s="470"/>
      <c r="J264" s="378"/>
      <c r="K264" s="52"/>
      <c r="L264" s="52"/>
      <c r="M264" s="52"/>
      <c r="N264" s="69"/>
      <c r="O264" s="50">
        <f t="shared" si="398"/>
        <v>0</v>
      </c>
      <c r="P264" s="378"/>
      <c r="Q264" s="378"/>
      <c r="R264" s="378"/>
      <c r="S264" s="378"/>
      <c r="T264" s="378"/>
    </row>
    <row r="265" spans="1:20" ht="12.75" customHeight="1">
      <c r="A265" s="379">
        <v>3</v>
      </c>
      <c r="B265" s="381" t="s">
        <v>196</v>
      </c>
      <c r="C265" s="381" t="s">
        <v>197</v>
      </c>
      <c r="D265" s="379" t="s">
        <v>83</v>
      </c>
      <c r="E265" s="421">
        <v>6.5</v>
      </c>
      <c r="F265" s="384">
        <f t="shared" ref="F265" si="416">H265+J265+R265</f>
        <v>0.19550879199999999</v>
      </c>
      <c r="G265" s="380">
        <v>6.2E-2</v>
      </c>
      <c r="H265" s="378">
        <f t="shared" ref="H265:H269" si="417">G265*$P$8/1000</f>
        <v>0.1124091</v>
      </c>
      <c r="I265" s="470">
        <v>3.49E-2</v>
      </c>
      <c r="J265" s="378">
        <f t="shared" ref="J265:J269" si="418">I265*$P$9/1000</f>
        <v>8.3099692000000003E-2</v>
      </c>
      <c r="K265" s="52"/>
      <c r="L265" s="52"/>
      <c r="M265" s="52"/>
      <c r="N265" s="69"/>
      <c r="O265" s="50">
        <f t="shared" si="398"/>
        <v>0</v>
      </c>
      <c r="P265" s="378">
        <f t="shared" ref="P265" si="419">E265*F265</f>
        <v>1.2708071479999998</v>
      </c>
      <c r="Q265" s="378">
        <f t="shared" ref="Q265" si="420">SUM(O265:O268)</f>
        <v>0</v>
      </c>
      <c r="R265" s="378">
        <f t="shared" ref="R265" si="421">Q265*1.02*1.05*$R$14</f>
        <v>0</v>
      </c>
      <c r="S265" s="378">
        <f t="shared" ref="S265" si="422">F265*$S$21</f>
        <v>0.22915591047128989</v>
      </c>
      <c r="T265" s="378">
        <f t="shared" ref="T265" si="423">E265*S265</f>
        <v>1.4895134180633842</v>
      </c>
    </row>
    <row r="266" spans="1:20" ht="12.75" customHeight="1">
      <c r="A266" s="379"/>
      <c r="B266" s="381"/>
      <c r="C266" s="381"/>
      <c r="D266" s="379"/>
      <c r="E266" s="421"/>
      <c r="F266" s="384"/>
      <c r="G266" s="380"/>
      <c r="H266" s="378"/>
      <c r="I266" s="470"/>
      <c r="J266" s="378"/>
      <c r="K266" s="52"/>
      <c r="L266" s="52"/>
      <c r="M266" s="52"/>
      <c r="N266" s="69"/>
      <c r="O266" s="50">
        <f t="shared" si="398"/>
        <v>0</v>
      </c>
      <c r="P266" s="378"/>
      <c r="Q266" s="378"/>
      <c r="R266" s="378"/>
      <c r="S266" s="378"/>
      <c r="T266" s="378"/>
    </row>
    <row r="267" spans="1:20" ht="12.75" customHeight="1">
      <c r="A267" s="379"/>
      <c r="B267" s="381"/>
      <c r="C267" s="381"/>
      <c r="D267" s="379"/>
      <c r="E267" s="421"/>
      <c r="F267" s="384"/>
      <c r="G267" s="380"/>
      <c r="H267" s="378"/>
      <c r="I267" s="470"/>
      <c r="J267" s="378"/>
      <c r="K267" s="52"/>
      <c r="L267" s="52"/>
      <c r="M267" s="53"/>
      <c r="N267" s="69"/>
      <c r="O267" s="50">
        <f t="shared" si="398"/>
        <v>0</v>
      </c>
      <c r="P267" s="378"/>
      <c r="Q267" s="378"/>
      <c r="R267" s="378"/>
      <c r="S267" s="378"/>
      <c r="T267" s="378"/>
    </row>
    <row r="268" spans="1:20" ht="12.75" customHeight="1">
      <c r="A268" s="379"/>
      <c r="B268" s="381"/>
      <c r="C268" s="381"/>
      <c r="D268" s="379"/>
      <c r="E268" s="421"/>
      <c r="F268" s="384"/>
      <c r="G268" s="380"/>
      <c r="H268" s="378"/>
      <c r="I268" s="470"/>
      <c r="J268" s="378"/>
      <c r="K268" s="52"/>
      <c r="L268" s="52"/>
      <c r="M268" s="52"/>
      <c r="N268" s="69"/>
      <c r="O268" s="50">
        <f t="shared" si="398"/>
        <v>0</v>
      </c>
      <c r="P268" s="378"/>
      <c r="Q268" s="378"/>
      <c r="R268" s="378"/>
      <c r="S268" s="378"/>
      <c r="T268" s="378"/>
    </row>
    <row r="269" spans="1:20" ht="12.75" customHeight="1">
      <c r="A269" s="379">
        <v>4</v>
      </c>
      <c r="B269" s="495" t="s">
        <v>224</v>
      </c>
      <c r="C269" s="495" t="s">
        <v>229</v>
      </c>
      <c r="D269" s="498" t="s">
        <v>76</v>
      </c>
      <c r="E269" s="384">
        <v>5.41</v>
      </c>
      <c r="F269" s="384">
        <f t="shared" ref="F269" si="424">H269+J269+R269</f>
        <v>0.92862120000000004</v>
      </c>
      <c r="G269" s="380"/>
      <c r="H269" s="378">
        <f t="shared" si="417"/>
        <v>0</v>
      </c>
      <c r="I269" s="467">
        <v>0.39</v>
      </c>
      <c r="J269" s="378">
        <f t="shared" si="418"/>
        <v>0.92862120000000004</v>
      </c>
      <c r="K269" s="52"/>
      <c r="L269" s="52"/>
      <c r="M269" s="52"/>
      <c r="N269" s="69"/>
      <c r="O269" s="50">
        <f t="shared" si="398"/>
        <v>0</v>
      </c>
      <c r="P269" s="378">
        <f t="shared" ref="P269" si="425">E269*F269</f>
        <v>5.0238406920000003</v>
      </c>
      <c r="Q269" s="378">
        <f t="shared" ref="Q269" si="426">SUM(O269:O272)</f>
        <v>0</v>
      </c>
      <c r="R269" s="378">
        <f t="shared" ref="R269" si="427">Q269*1.02*1.05*$R$14</f>
        <v>0</v>
      </c>
      <c r="S269" s="378">
        <f t="shared" ref="S269" si="428">F269*$S$21</f>
        <v>1.0884371715055239</v>
      </c>
      <c r="T269" s="378">
        <f t="shared" ref="T269" si="429">E269*S269</f>
        <v>5.8884450978448841</v>
      </c>
    </row>
    <row r="270" spans="1:20" ht="12.75" customHeight="1">
      <c r="A270" s="379"/>
      <c r="B270" s="496"/>
      <c r="C270" s="496"/>
      <c r="D270" s="499"/>
      <c r="E270" s="384"/>
      <c r="F270" s="384"/>
      <c r="G270" s="380"/>
      <c r="H270" s="378"/>
      <c r="I270" s="467"/>
      <c r="J270" s="378"/>
      <c r="K270" s="52"/>
      <c r="L270" s="52"/>
      <c r="M270" s="52"/>
      <c r="N270" s="69"/>
      <c r="O270" s="50">
        <f t="shared" si="398"/>
        <v>0</v>
      </c>
      <c r="P270" s="378"/>
      <c r="Q270" s="378"/>
      <c r="R270" s="378"/>
      <c r="S270" s="378"/>
      <c r="T270" s="378"/>
    </row>
    <row r="271" spans="1:20" ht="12.75" customHeight="1">
      <c r="A271" s="379"/>
      <c r="B271" s="496"/>
      <c r="C271" s="496"/>
      <c r="D271" s="499"/>
      <c r="E271" s="384"/>
      <c r="F271" s="384"/>
      <c r="G271" s="380"/>
      <c r="H271" s="378"/>
      <c r="I271" s="467"/>
      <c r="J271" s="378"/>
      <c r="K271" s="52"/>
      <c r="L271" s="52"/>
      <c r="M271" s="52"/>
      <c r="N271" s="69"/>
      <c r="O271" s="50">
        <f t="shared" si="398"/>
        <v>0</v>
      </c>
      <c r="P271" s="378"/>
      <c r="Q271" s="378"/>
      <c r="R271" s="378"/>
      <c r="S271" s="378"/>
      <c r="T271" s="378"/>
    </row>
    <row r="272" spans="1:20" ht="12.75" customHeight="1">
      <c r="A272" s="379"/>
      <c r="B272" s="497"/>
      <c r="C272" s="497"/>
      <c r="D272" s="500"/>
      <c r="E272" s="384"/>
      <c r="F272" s="384"/>
      <c r="G272" s="380"/>
      <c r="H272" s="378"/>
      <c r="I272" s="467"/>
      <c r="J272" s="378"/>
      <c r="K272" s="52"/>
      <c r="L272" s="52"/>
      <c r="M272" s="52"/>
      <c r="N272" s="69"/>
      <c r="O272" s="50">
        <f t="shared" si="398"/>
        <v>0</v>
      </c>
      <c r="P272" s="378"/>
      <c r="Q272" s="378"/>
      <c r="R272" s="378"/>
      <c r="S272" s="378"/>
      <c r="T272" s="378"/>
    </row>
    <row r="273" spans="1:20" ht="12.75" customHeight="1">
      <c r="A273" s="69"/>
      <c r="B273" s="70"/>
      <c r="C273" s="345" t="s">
        <v>32</v>
      </c>
      <c r="D273" s="346"/>
      <c r="E273" s="347"/>
      <c r="F273" s="71"/>
      <c r="G273" s="27"/>
      <c r="H273" s="66"/>
      <c r="I273" s="27"/>
      <c r="J273" s="66"/>
      <c r="K273" s="52"/>
      <c r="L273" s="52"/>
      <c r="M273" s="52"/>
      <c r="N273" s="69"/>
      <c r="O273" s="50"/>
      <c r="P273" s="66"/>
      <c r="Q273" s="66"/>
      <c r="R273" s="66"/>
      <c r="S273" s="66"/>
      <c r="T273" s="64">
        <f>SUM(T25:T272)</f>
        <v>6290.75531045971</v>
      </c>
    </row>
    <row r="274" spans="1:20" ht="12.75" customHeight="1">
      <c r="A274" s="69"/>
      <c r="B274" s="70"/>
      <c r="C274" s="345" t="s">
        <v>131</v>
      </c>
      <c r="D274" s="346"/>
      <c r="E274" s="347"/>
      <c r="F274" s="71"/>
      <c r="G274" s="27"/>
      <c r="H274" s="66"/>
      <c r="I274" s="27"/>
      <c r="J274" s="66"/>
      <c r="K274" s="52"/>
      <c r="L274" s="52"/>
      <c r="M274" s="52"/>
      <c r="N274" s="69"/>
      <c r="O274" s="50"/>
      <c r="P274" s="66"/>
      <c r="Q274" s="66"/>
      <c r="R274" s="66"/>
      <c r="S274" s="66"/>
      <c r="T274" s="65">
        <f>T273*11%</f>
        <v>691.98308415056806</v>
      </c>
    </row>
    <row r="275" spans="1:20" ht="12.75" customHeight="1">
      <c r="A275" s="69"/>
      <c r="B275" s="70"/>
      <c r="C275" s="345" t="s">
        <v>32</v>
      </c>
      <c r="D275" s="346"/>
      <c r="E275" s="347"/>
      <c r="F275" s="71"/>
      <c r="G275" s="27"/>
      <c r="H275" s="66"/>
      <c r="I275" s="27"/>
      <c r="J275" s="66"/>
      <c r="K275" s="52"/>
      <c r="L275" s="52"/>
      <c r="M275" s="52"/>
      <c r="N275" s="69"/>
      <c r="O275" s="50"/>
      <c r="P275" s="66"/>
      <c r="Q275" s="66"/>
      <c r="R275" s="66"/>
      <c r="S275" s="66"/>
      <c r="T275" s="64">
        <f>SUM(T273:T274)</f>
        <v>6982.7383946102782</v>
      </c>
    </row>
    <row r="276" spans="1:20" ht="12.75" customHeight="1">
      <c r="A276" s="69"/>
      <c r="B276" s="70"/>
      <c r="C276" s="345" t="s">
        <v>132</v>
      </c>
      <c r="D276" s="346"/>
      <c r="E276" s="347"/>
      <c r="F276" s="71"/>
      <c r="G276" s="27"/>
      <c r="H276" s="66"/>
      <c r="I276" s="27"/>
      <c r="J276" s="66"/>
      <c r="K276" s="52"/>
      <c r="L276" s="52"/>
      <c r="M276" s="52"/>
      <c r="N276" s="69"/>
      <c r="O276" s="50"/>
      <c r="P276" s="66"/>
      <c r="Q276" s="66"/>
      <c r="R276" s="66"/>
      <c r="S276" s="66"/>
      <c r="T276" s="65">
        <f>T275*20%</f>
        <v>1396.5476789220556</v>
      </c>
    </row>
    <row r="277" spans="1:20" ht="12.75" customHeight="1">
      <c r="A277" s="69"/>
      <c r="B277" s="70"/>
      <c r="C277" s="345" t="s">
        <v>32</v>
      </c>
      <c r="D277" s="346"/>
      <c r="E277" s="347"/>
      <c r="F277" s="71"/>
      <c r="G277" s="27"/>
      <c r="H277" s="66"/>
      <c r="I277" s="27"/>
      <c r="J277" s="66"/>
      <c r="K277" s="52"/>
      <c r="L277" s="52"/>
      <c r="M277" s="52"/>
      <c r="N277" s="69"/>
      <c r="O277" s="50"/>
      <c r="P277" s="66"/>
      <c r="Q277" s="66"/>
      <c r="R277" s="66"/>
      <c r="S277" s="66"/>
      <c r="T277" s="64">
        <f>SUM(T275:T276)</f>
        <v>8379.2860735323338</v>
      </c>
    </row>
    <row r="278" spans="1:20" ht="12.75" customHeight="1"/>
    <row r="279" spans="1:20" ht="12.75" customHeight="1">
      <c r="A279" s="507" t="s">
        <v>220</v>
      </c>
      <c r="B279" s="507"/>
      <c r="C279" s="507"/>
      <c r="D279" s="507"/>
      <c r="E279" s="507"/>
      <c r="F279" s="507"/>
      <c r="G279" s="507"/>
      <c r="H279" s="507"/>
      <c r="I279" s="507"/>
      <c r="J279" s="507"/>
      <c r="K279" s="507"/>
      <c r="L279" s="507"/>
      <c r="M279" s="507"/>
      <c r="N279" s="507"/>
      <c r="O279" s="507"/>
      <c r="P279" s="507"/>
      <c r="Q279" s="507"/>
      <c r="R279" s="507"/>
      <c r="S279" s="507"/>
      <c r="T279" s="507"/>
    </row>
    <row r="280" spans="1:20" ht="12.75" customHeight="1">
      <c r="C280" s="67"/>
      <c r="D280" s="67"/>
      <c r="E280" s="67"/>
      <c r="F280" s="67"/>
      <c r="G280" s="67"/>
      <c r="H280" s="67"/>
      <c r="I280" s="67"/>
      <c r="J280" s="67"/>
      <c r="K280" s="67"/>
      <c r="L280" s="67"/>
      <c r="M280" s="67"/>
      <c r="N280" s="67"/>
      <c r="O280" s="67"/>
      <c r="P280" s="67"/>
      <c r="Q280" s="67"/>
      <c r="R280" s="67"/>
      <c r="S280" s="67"/>
      <c r="T280" s="67"/>
    </row>
    <row r="281" spans="1:20" ht="12.75" customHeight="1">
      <c r="A281" s="507" t="s">
        <v>219</v>
      </c>
      <c r="B281" s="507"/>
      <c r="C281" s="507"/>
      <c r="D281" s="507"/>
      <c r="E281" s="507"/>
      <c r="F281" s="507"/>
      <c r="G281" s="507"/>
      <c r="H281" s="507"/>
      <c r="I281" s="507"/>
      <c r="J281" s="507"/>
      <c r="K281" s="507"/>
      <c r="L281" s="507"/>
      <c r="M281" s="507"/>
      <c r="N281" s="507"/>
      <c r="O281" s="507"/>
      <c r="P281" s="507"/>
      <c r="Q281" s="507"/>
      <c r="R281" s="507"/>
      <c r="S281" s="507"/>
      <c r="T281" s="507"/>
    </row>
  </sheetData>
  <mergeCells count="991">
    <mergeCell ref="S117:S120"/>
    <mergeCell ref="T117:T120"/>
    <mergeCell ref="A121:A124"/>
    <mergeCell ref="A17:A20"/>
    <mergeCell ref="B17:B20"/>
    <mergeCell ref="C17:C20"/>
    <mergeCell ref="D17:D20"/>
    <mergeCell ref="E17:E20"/>
    <mergeCell ref="F17:F20"/>
    <mergeCell ref="G17:G20"/>
    <mergeCell ref="H17:H20"/>
    <mergeCell ref="I17:I20"/>
    <mergeCell ref="S121:S124"/>
    <mergeCell ref="T121:T124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J109:J112"/>
    <mergeCell ref="A117:A120"/>
    <mergeCell ref="B117:B120"/>
    <mergeCell ref="C117:C120"/>
    <mergeCell ref="D117:D120"/>
    <mergeCell ref="E117:E120"/>
    <mergeCell ref="F117:F120"/>
    <mergeCell ref="G117:G120"/>
    <mergeCell ref="B121:B124"/>
    <mergeCell ref="C121:C124"/>
    <mergeCell ref="D121:D124"/>
    <mergeCell ref="E141:E144"/>
    <mergeCell ref="B137:B140"/>
    <mergeCell ref="C137:C140"/>
    <mergeCell ref="D137:D140"/>
    <mergeCell ref="I129:I132"/>
    <mergeCell ref="B173:B176"/>
    <mergeCell ref="C173:C176"/>
    <mergeCell ref="D173:D176"/>
    <mergeCell ref="E173:E176"/>
    <mergeCell ref="D157:D160"/>
    <mergeCell ref="E157:E160"/>
    <mergeCell ref="B145:B148"/>
    <mergeCell ref="C145:C148"/>
    <mergeCell ref="D145:D148"/>
    <mergeCell ref="E145:E148"/>
    <mergeCell ref="S109:S112"/>
    <mergeCell ref="T109:T112"/>
    <mergeCell ref="A113:A116"/>
    <mergeCell ref="B113:B116"/>
    <mergeCell ref="C113:C116"/>
    <mergeCell ref="D113:D116"/>
    <mergeCell ref="F113:F116"/>
    <mergeCell ref="G113:G116"/>
    <mergeCell ref="H113:H116"/>
    <mergeCell ref="I113:I116"/>
    <mergeCell ref="J113:J116"/>
    <mergeCell ref="P113:P116"/>
    <mergeCell ref="Q113:Q116"/>
    <mergeCell ref="R113:R116"/>
    <mergeCell ref="S113:S116"/>
    <mergeCell ref="T113:T116"/>
    <mergeCell ref="H97:H100"/>
    <mergeCell ref="I97:I100"/>
    <mergeCell ref="P121:P124"/>
    <mergeCell ref="Q121:Q124"/>
    <mergeCell ref="R121:R124"/>
    <mergeCell ref="F121:F124"/>
    <mergeCell ref="G121:G124"/>
    <mergeCell ref="H121:H124"/>
    <mergeCell ref="I121:I124"/>
    <mergeCell ref="J121:J124"/>
    <mergeCell ref="H117:H120"/>
    <mergeCell ref="I117:I120"/>
    <mergeCell ref="J117:J120"/>
    <mergeCell ref="P117:P120"/>
    <mergeCell ref="Q117:Q120"/>
    <mergeCell ref="R117:R120"/>
    <mergeCell ref="P109:P112"/>
    <mergeCell ref="Q109:Q112"/>
    <mergeCell ref="R109:R112"/>
    <mergeCell ref="J97:J100"/>
    <mergeCell ref="P97:P100"/>
    <mergeCell ref="Q97:Q100"/>
    <mergeCell ref="R97:R100"/>
    <mergeCell ref="S97:S100"/>
    <mergeCell ref="T97:T100"/>
    <mergeCell ref="A101:A104"/>
    <mergeCell ref="B101:B104"/>
    <mergeCell ref="C101:C104"/>
    <mergeCell ref="D101:D104"/>
    <mergeCell ref="E101:E104"/>
    <mergeCell ref="F101:F104"/>
    <mergeCell ref="G101:G104"/>
    <mergeCell ref="H101:H104"/>
    <mergeCell ref="I101:I104"/>
    <mergeCell ref="J101:J104"/>
    <mergeCell ref="P101:P104"/>
    <mergeCell ref="Q101:Q104"/>
    <mergeCell ref="R101:R104"/>
    <mergeCell ref="S101:S104"/>
    <mergeCell ref="T101:T104"/>
    <mergeCell ref="A97:A100"/>
    <mergeCell ref="B97:B100"/>
    <mergeCell ref="C97:C100"/>
    <mergeCell ref="D97:D100"/>
    <mergeCell ref="E97:E100"/>
    <mergeCell ref="F97:F100"/>
    <mergeCell ref="G97:G100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J93:J96"/>
    <mergeCell ref="P93:P96"/>
    <mergeCell ref="Q93:Q96"/>
    <mergeCell ref="R93:R96"/>
    <mergeCell ref="S93:S96"/>
    <mergeCell ref="T93:T96"/>
    <mergeCell ref="B169:B172"/>
    <mergeCell ref="C169:C172"/>
    <mergeCell ref="D169:D172"/>
    <mergeCell ref="E169:E172"/>
    <mergeCell ref="B161:B164"/>
    <mergeCell ref="C161:C164"/>
    <mergeCell ref="D161:D164"/>
    <mergeCell ref="E161:E164"/>
    <mergeCell ref="B165:B168"/>
    <mergeCell ref="C165:C168"/>
    <mergeCell ref="D165:D168"/>
    <mergeCell ref="E165:E168"/>
    <mergeCell ref="B153:B156"/>
    <mergeCell ref="C153:C156"/>
    <mergeCell ref="D153:D156"/>
    <mergeCell ref="E153:E156"/>
    <mergeCell ref="B157:B160"/>
    <mergeCell ref="C157:C160"/>
    <mergeCell ref="B105:B108"/>
    <mergeCell ref="C105:C108"/>
    <mergeCell ref="D105:D108"/>
    <mergeCell ref="E105:E108"/>
    <mergeCell ref="B133:B136"/>
    <mergeCell ref="C133:C136"/>
    <mergeCell ref="D133:D136"/>
    <mergeCell ref="E133:E136"/>
    <mergeCell ref="E113:E116"/>
    <mergeCell ref="E121:E124"/>
    <mergeCell ref="S89:S92"/>
    <mergeCell ref="T89:T92"/>
    <mergeCell ref="H89:H92"/>
    <mergeCell ref="I89:I92"/>
    <mergeCell ref="J89:J92"/>
    <mergeCell ref="P89:P92"/>
    <mergeCell ref="Q89:Q92"/>
    <mergeCell ref="R89:R92"/>
    <mergeCell ref="R85:R88"/>
    <mergeCell ref="S85:S88"/>
    <mergeCell ref="T85:T88"/>
    <mergeCell ref="I85:I88"/>
    <mergeCell ref="J85:J88"/>
    <mergeCell ref="P85:P88"/>
    <mergeCell ref="Q85:Q88"/>
    <mergeCell ref="A89:A92"/>
    <mergeCell ref="B89:B92"/>
    <mergeCell ref="C89:C92"/>
    <mergeCell ref="D89:D92"/>
    <mergeCell ref="E89:E92"/>
    <mergeCell ref="F89:F92"/>
    <mergeCell ref="G89:G92"/>
    <mergeCell ref="G85:G88"/>
    <mergeCell ref="H85:H88"/>
    <mergeCell ref="A85:A88"/>
    <mergeCell ref="B85:B88"/>
    <mergeCell ref="C85:C88"/>
    <mergeCell ref="D85:D88"/>
    <mergeCell ref="E85:E88"/>
    <mergeCell ref="F85:F88"/>
    <mergeCell ref="S81:S84"/>
    <mergeCell ref="T81:T84"/>
    <mergeCell ref="T77:T80"/>
    <mergeCell ref="A81:A84"/>
    <mergeCell ref="B81:B84"/>
    <mergeCell ref="C81:C84"/>
    <mergeCell ref="D81:D84"/>
    <mergeCell ref="E81:E84"/>
    <mergeCell ref="F81:F84"/>
    <mergeCell ref="G81:G84"/>
    <mergeCell ref="H81:H84"/>
    <mergeCell ref="I81:I84"/>
    <mergeCell ref="I77:I80"/>
    <mergeCell ref="J77:J80"/>
    <mergeCell ref="P77:P80"/>
    <mergeCell ref="Q77:Q80"/>
    <mergeCell ref="R77:R80"/>
    <mergeCell ref="S77:S80"/>
    <mergeCell ref="A77:A80"/>
    <mergeCell ref="B77:B80"/>
    <mergeCell ref="C77:C80"/>
    <mergeCell ref="D77:D80"/>
    <mergeCell ref="E77:E80"/>
    <mergeCell ref="F77:F80"/>
    <mergeCell ref="C69:C72"/>
    <mergeCell ref="D69:D72"/>
    <mergeCell ref="E69:E72"/>
    <mergeCell ref="I73:I76"/>
    <mergeCell ref="J73:J76"/>
    <mergeCell ref="P73:P76"/>
    <mergeCell ref="Q73:Q76"/>
    <mergeCell ref="R73:R76"/>
    <mergeCell ref="J81:J84"/>
    <mergeCell ref="P81:P84"/>
    <mergeCell ref="Q81:Q84"/>
    <mergeCell ref="R81:R84"/>
    <mergeCell ref="A61:A64"/>
    <mergeCell ref="B61:B64"/>
    <mergeCell ref="C61:C64"/>
    <mergeCell ref="G77:G80"/>
    <mergeCell ref="H77:H80"/>
    <mergeCell ref="H73:H76"/>
    <mergeCell ref="R69:R72"/>
    <mergeCell ref="S69:S72"/>
    <mergeCell ref="T69:T72"/>
    <mergeCell ref="A73:A76"/>
    <mergeCell ref="B73:B76"/>
    <mergeCell ref="C73:C76"/>
    <mergeCell ref="D73:D76"/>
    <mergeCell ref="E73:E76"/>
    <mergeCell ref="F73:F76"/>
    <mergeCell ref="G73:G76"/>
    <mergeCell ref="G69:G72"/>
    <mergeCell ref="H69:H72"/>
    <mergeCell ref="I69:I72"/>
    <mergeCell ref="J69:J72"/>
    <mergeCell ref="P69:P72"/>
    <mergeCell ref="Q69:Q72"/>
    <mergeCell ref="A69:A72"/>
    <mergeCell ref="B69:B72"/>
    <mergeCell ref="A65:A68"/>
    <mergeCell ref="B65:B68"/>
    <mergeCell ref="C65:C68"/>
    <mergeCell ref="D65:D68"/>
    <mergeCell ref="E65:E68"/>
    <mergeCell ref="F65:F68"/>
    <mergeCell ref="G65:G68"/>
    <mergeCell ref="H65:H68"/>
    <mergeCell ref="I65:I68"/>
    <mergeCell ref="P65:P68"/>
    <mergeCell ref="Q65:Q68"/>
    <mergeCell ref="R65:R68"/>
    <mergeCell ref="F69:F72"/>
    <mergeCell ref="S73:S76"/>
    <mergeCell ref="T73:T76"/>
    <mergeCell ref="S65:S68"/>
    <mergeCell ref="T65:T68"/>
    <mergeCell ref="T61:T64"/>
    <mergeCell ref="I61:I64"/>
    <mergeCell ref="J61:J64"/>
    <mergeCell ref="P61:P64"/>
    <mergeCell ref="Q61:Q64"/>
    <mergeCell ref="R61:R64"/>
    <mergeCell ref="S61:S64"/>
    <mergeCell ref="R53:R56"/>
    <mergeCell ref="S53:S56"/>
    <mergeCell ref="T53:T56"/>
    <mergeCell ref="I53:I56"/>
    <mergeCell ref="J53:J56"/>
    <mergeCell ref="P53:P56"/>
    <mergeCell ref="Q53:Q56"/>
    <mergeCell ref="S57:S60"/>
    <mergeCell ref="T57:T60"/>
    <mergeCell ref="I57:I60"/>
    <mergeCell ref="J57:J60"/>
    <mergeCell ref="P57:P60"/>
    <mergeCell ref="Q57:Q60"/>
    <mergeCell ref="R57:R60"/>
    <mergeCell ref="J37:J40"/>
    <mergeCell ref="P37:P40"/>
    <mergeCell ref="C37:C40"/>
    <mergeCell ref="D37:D40"/>
    <mergeCell ref="E37:E40"/>
    <mergeCell ref="F37:F40"/>
    <mergeCell ref="G37:G40"/>
    <mergeCell ref="D61:D64"/>
    <mergeCell ref="E61:E64"/>
    <mergeCell ref="F61:F64"/>
    <mergeCell ref="G61:G64"/>
    <mergeCell ref="H61:H64"/>
    <mergeCell ref="H57:H60"/>
    <mergeCell ref="D57:D60"/>
    <mergeCell ref="E57:E60"/>
    <mergeCell ref="F57:F60"/>
    <mergeCell ref="G57:G60"/>
    <mergeCell ref="P33:P36"/>
    <mergeCell ref="C33:C36"/>
    <mergeCell ref="D33:D36"/>
    <mergeCell ref="E33:E36"/>
    <mergeCell ref="F33:F36"/>
    <mergeCell ref="G33:G36"/>
    <mergeCell ref="H33:H36"/>
    <mergeCell ref="I33:I36"/>
    <mergeCell ref="J33:J36"/>
    <mergeCell ref="Q33:Q36"/>
    <mergeCell ref="R33:R36"/>
    <mergeCell ref="A37:A40"/>
    <mergeCell ref="B37:B40"/>
    <mergeCell ref="R29:R32"/>
    <mergeCell ref="S29:S32"/>
    <mergeCell ref="A49:A52"/>
    <mergeCell ref="B49:B52"/>
    <mergeCell ref="C49:C52"/>
    <mergeCell ref="D49:D52"/>
    <mergeCell ref="E49:E52"/>
    <mergeCell ref="F49:F52"/>
    <mergeCell ref="I45:I48"/>
    <mergeCell ref="J45:J48"/>
    <mergeCell ref="P45:P48"/>
    <mergeCell ref="Q45:Q48"/>
    <mergeCell ref="R45:R48"/>
    <mergeCell ref="S45:S48"/>
    <mergeCell ref="R49:R52"/>
    <mergeCell ref="S49:S52"/>
    <mergeCell ref="G49:G52"/>
    <mergeCell ref="H49:H52"/>
    <mergeCell ref="I49:I52"/>
    <mergeCell ref="B33:B36"/>
    <mergeCell ref="T29:T32"/>
    <mergeCell ref="A41:A44"/>
    <mergeCell ref="B41:B44"/>
    <mergeCell ref="C41:C44"/>
    <mergeCell ref="D41:D44"/>
    <mergeCell ref="E41:E44"/>
    <mergeCell ref="F41:F44"/>
    <mergeCell ref="G41:G44"/>
    <mergeCell ref="G29:G32"/>
    <mergeCell ref="H29:H32"/>
    <mergeCell ref="I29:I32"/>
    <mergeCell ref="J29:J32"/>
    <mergeCell ref="P29:P32"/>
    <mergeCell ref="Q29:Q32"/>
    <mergeCell ref="A33:A36"/>
    <mergeCell ref="S33:S36"/>
    <mergeCell ref="T33:T36"/>
    <mergeCell ref="R41:R44"/>
    <mergeCell ref="A29:A32"/>
    <mergeCell ref="B29:B32"/>
    <mergeCell ref="C29:C32"/>
    <mergeCell ref="D29:D32"/>
    <mergeCell ref="E29:E32"/>
    <mergeCell ref="F29:F32"/>
    <mergeCell ref="S37:S40"/>
    <mergeCell ref="T37:T40"/>
    <mergeCell ref="T41:T44"/>
    <mergeCell ref="I41:I44"/>
    <mergeCell ref="J41:J44"/>
    <mergeCell ref="P41:P44"/>
    <mergeCell ref="Q41:Q44"/>
    <mergeCell ref="S129:S132"/>
    <mergeCell ref="T129:T132"/>
    <mergeCell ref="J105:J108"/>
    <mergeCell ref="P105:P108"/>
    <mergeCell ref="Q105:Q108"/>
    <mergeCell ref="R105:R108"/>
    <mergeCell ref="S105:S108"/>
    <mergeCell ref="T105:T108"/>
    <mergeCell ref="Q37:Q40"/>
    <mergeCell ref="R37:R40"/>
    <mergeCell ref="S41:S44"/>
    <mergeCell ref="T45:T48"/>
    <mergeCell ref="T49:T52"/>
    <mergeCell ref="J49:J52"/>
    <mergeCell ref="P49:P52"/>
    <mergeCell ref="Q49:Q52"/>
    <mergeCell ref="J65:J68"/>
    <mergeCell ref="P129:P132"/>
    <mergeCell ref="Q129:Q132"/>
    <mergeCell ref="R129:R132"/>
    <mergeCell ref="R125:R128"/>
    <mergeCell ref="S125:S128"/>
    <mergeCell ref="T125:T128"/>
    <mergeCell ref="I125:I128"/>
    <mergeCell ref="J125:J128"/>
    <mergeCell ref="P125:P128"/>
    <mergeCell ref="Q125:Q128"/>
    <mergeCell ref="H125:H128"/>
    <mergeCell ref="A125:A128"/>
    <mergeCell ref="B125:B128"/>
    <mergeCell ref="C125:C128"/>
    <mergeCell ref="D125:D128"/>
    <mergeCell ref="E125:E128"/>
    <mergeCell ref="F125:F128"/>
    <mergeCell ref="H129:H132"/>
    <mergeCell ref="J129:J132"/>
    <mergeCell ref="R21:R24"/>
    <mergeCell ref="S21:S24"/>
    <mergeCell ref="T21:T24"/>
    <mergeCell ref="H21:H24"/>
    <mergeCell ref="I21:I24"/>
    <mergeCell ref="J21:J24"/>
    <mergeCell ref="P21:P24"/>
    <mergeCell ref="Q21:Q24"/>
    <mergeCell ref="B12:B15"/>
    <mergeCell ref="C12:C15"/>
    <mergeCell ref="D12:D15"/>
    <mergeCell ref="E12:E15"/>
    <mergeCell ref="F12:F15"/>
    <mergeCell ref="J17:J20"/>
    <mergeCell ref="P17:P20"/>
    <mergeCell ref="Q17:Q20"/>
    <mergeCell ref="R17:R20"/>
    <mergeCell ref="S17:S20"/>
    <mergeCell ref="T17:T20"/>
    <mergeCell ref="A25:A28"/>
    <mergeCell ref="B25:B28"/>
    <mergeCell ref="C25:C28"/>
    <mergeCell ref="D25:D28"/>
    <mergeCell ref="E25:E28"/>
    <mergeCell ref="F25:F28"/>
    <mergeCell ref="G25:G28"/>
    <mergeCell ref="G21:G24"/>
    <mergeCell ref="A2:T2"/>
    <mergeCell ref="A3:T4"/>
    <mergeCell ref="A6:Q6"/>
    <mergeCell ref="J8:K8"/>
    <mergeCell ref="L8:O8"/>
    <mergeCell ref="L9:O9"/>
    <mergeCell ref="K10:O10"/>
    <mergeCell ref="A12:A15"/>
    <mergeCell ref="S25:S28"/>
    <mergeCell ref="T25:T28"/>
    <mergeCell ref="H25:H28"/>
    <mergeCell ref="I25:I28"/>
    <mergeCell ref="J25:J28"/>
    <mergeCell ref="P25:P28"/>
    <mergeCell ref="Q25:Q28"/>
    <mergeCell ref="R25:R28"/>
    <mergeCell ref="D1:G1"/>
    <mergeCell ref="A281:T281"/>
    <mergeCell ref="C273:E273"/>
    <mergeCell ref="C274:E274"/>
    <mergeCell ref="C275:E275"/>
    <mergeCell ref="C276:E276"/>
    <mergeCell ref="C277:E277"/>
    <mergeCell ref="A279:T279"/>
    <mergeCell ref="A21:A24"/>
    <mergeCell ref="B21:B24"/>
    <mergeCell ref="C21:C24"/>
    <mergeCell ref="D21:D24"/>
    <mergeCell ref="E21:E24"/>
    <mergeCell ref="F21:F24"/>
    <mergeCell ref="G12:O13"/>
    <mergeCell ref="P12:P14"/>
    <mergeCell ref="Q12:Q14"/>
    <mergeCell ref="S12:S14"/>
    <mergeCell ref="T12:T14"/>
    <mergeCell ref="G14:H14"/>
    <mergeCell ref="I14:J14"/>
    <mergeCell ref="K14:O14"/>
    <mergeCell ref="A9:E9"/>
    <mergeCell ref="F9:G9"/>
    <mergeCell ref="T133:T136"/>
    <mergeCell ref="A137:A140"/>
    <mergeCell ref="F137:F140"/>
    <mergeCell ref="G137:G140"/>
    <mergeCell ref="H137:H140"/>
    <mergeCell ref="I137:I140"/>
    <mergeCell ref="J137:J140"/>
    <mergeCell ref="P137:P140"/>
    <mergeCell ref="Q137:Q140"/>
    <mergeCell ref="R137:R140"/>
    <mergeCell ref="S137:S140"/>
    <mergeCell ref="T137:T140"/>
    <mergeCell ref="A133:A136"/>
    <mergeCell ref="F133:F136"/>
    <mergeCell ref="G133:G136"/>
    <mergeCell ref="H133:H136"/>
    <mergeCell ref="I133:I136"/>
    <mergeCell ref="J133:J136"/>
    <mergeCell ref="P133:P136"/>
    <mergeCell ref="Q133:Q136"/>
    <mergeCell ref="R133:R136"/>
    <mergeCell ref="E137:E140"/>
    <mergeCell ref="T141:T144"/>
    <mergeCell ref="A145:A148"/>
    <mergeCell ref="F145:F148"/>
    <mergeCell ref="G145:G148"/>
    <mergeCell ref="H145:H148"/>
    <mergeCell ref="I145:I148"/>
    <mergeCell ref="J145:J148"/>
    <mergeCell ref="P145:P148"/>
    <mergeCell ref="Q145:Q148"/>
    <mergeCell ref="R145:R148"/>
    <mergeCell ref="S145:S148"/>
    <mergeCell ref="T145:T148"/>
    <mergeCell ref="A141:A144"/>
    <mergeCell ref="F141:F144"/>
    <mergeCell ref="G141:G144"/>
    <mergeCell ref="H141:H144"/>
    <mergeCell ref="I141:I144"/>
    <mergeCell ref="J141:J144"/>
    <mergeCell ref="P141:P144"/>
    <mergeCell ref="Q141:Q144"/>
    <mergeCell ref="R141:R144"/>
    <mergeCell ref="B141:B144"/>
    <mergeCell ref="C141:C144"/>
    <mergeCell ref="D141:D144"/>
    <mergeCell ref="T149:T152"/>
    <mergeCell ref="A153:A156"/>
    <mergeCell ref="F153:F156"/>
    <mergeCell ref="G153:G156"/>
    <mergeCell ref="H153:H156"/>
    <mergeCell ref="I153:I156"/>
    <mergeCell ref="J153:J156"/>
    <mergeCell ref="P153:P156"/>
    <mergeCell ref="Q153:Q156"/>
    <mergeCell ref="R153:R156"/>
    <mergeCell ref="S153:S156"/>
    <mergeCell ref="T153:T156"/>
    <mergeCell ref="A149:A152"/>
    <mergeCell ref="B149:B152"/>
    <mergeCell ref="C149:C152"/>
    <mergeCell ref="D149:D152"/>
    <mergeCell ref="E149:E152"/>
    <mergeCell ref="F149:F152"/>
    <mergeCell ref="G149:G152"/>
    <mergeCell ref="H149:H152"/>
    <mergeCell ref="I149:I152"/>
    <mergeCell ref="T157:T160"/>
    <mergeCell ref="A161:A164"/>
    <mergeCell ref="F161:F164"/>
    <mergeCell ref="G161:G164"/>
    <mergeCell ref="H161:H164"/>
    <mergeCell ref="I161:I164"/>
    <mergeCell ref="J161:J164"/>
    <mergeCell ref="P161:P164"/>
    <mergeCell ref="Q161:Q164"/>
    <mergeCell ref="R161:R164"/>
    <mergeCell ref="S161:S164"/>
    <mergeCell ref="T161:T164"/>
    <mergeCell ref="A157:A160"/>
    <mergeCell ref="F157:F160"/>
    <mergeCell ref="G157:G160"/>
    <mergeCell ref="H157:H160"/>
    <mergeCell ref="I157:I160"/>
    <mergeCell ref="J157:J160"/>
    <mergeCell ref="P157:P160"/>
    <mergeCell ref="Q157:Q160"/>
    <mergeCell ref="R157:R160"/>
    <mergeCell ref="T165:T168"/>
    <mergeCell ref="A169:A172"/>
    <mergeCell ref="F169:F172"/>
    <mergeCell ref="G169:G172"/>
    <mergeCell ref="H169:H172"/>
    <mergeCell ref="I169:I172"/>
    <mergeCell ref="J169:J172"/>
    <mergeCell ref="P169:P172"/>
    <mergeCell ref="Q169:Q172"/>
    <mergeCell ref="R169:R172"/>
    <mergeCell ref="S169:S172"/>
    <mergeCell ref="T169:T172"/>
    <mergeCell ref="A165:A168"/>
    <mergeCell ref="F165:F168"/>
    <mergeCell ref="G165:G168"/>
    <mergeCell ref="H165:H168"/>
    <mergeCell ref="I165:I168"/>
    <mergeCell ref="J165:J168"/>
    <mergeCell ref="P165:P168"/>
    <mergeCell ref="Q165:Q168"/>
    <mergeCell ref="R165:R168"/>
    <mergeCell ref="T173:T176"/>
    <mergeCell ref="A177:A180"/>
    <mergeCell ref="B177:B180"/>
    <mergeCell ref="C177:C180"/>
    <mergeCell ref="D177:D180"/>
    <mergeCell ref="E177:E180"/>
    <mergeCell ref="F177:F180"/>
    <mergeCell ref="G177:G180"/>
    <mergeCell ref="H177:H180"/>
    <mergeCell ref="I177:I180"/>
    <mergeCell ref="J177:J180"/>
    <mergeCell ref="P177:P180"/>
    <mergeCell ref="Q177:Q180"/>
    <mergeCell ref="R177:R180"/>
    <mergeCell ref="S177:S180"/>
    <mergeCell ref="T177:T180"/>
    <mergeCell ref="A173:A176"/>
    <mergeCell ref="F173:F176"/>
    <mergeCell ref="G173:G176"/>
    <mergeCell ref="H173:H176"/>
    <mergeCell ref="I173:I176"/>
    <mergeCell ref="J173:J176"/>
    <mergeCell ref="P173:P176"/>
    <mergeCell ref="Q173:Q176"/>
    <mergeCell ref="T193:T196"/>
    <mergeCell ref="R185:R188"/>
    <mergeCell ref="D185:D188"/>
    <mergeCell ref="E185:E188"/>
    <mergeCell ref="F185:F188"/>
    <mergeCell ref="G181:G184"/>
    <mergeCell ref="H181:H184"/>
    <mergeCell ref="I181:I184"/>
    <mergeCell ref="J181:J184"/>
    <mergeCell ref="P181:P184"/>
    <mergeCell ref="Q181:Q184"/>
    <mergeCell ref="H185:H188"/>
    <mergeCell ref="I185:I188"/>
    <mergeCell ref="R181:R184"/>
    <mergeCell ref="S181:S184"/>
    <mergeCell ref="T181:T184"/>
    <mergeCell ref="S185:S188"/>
    <mergeCell ref="H197:H200"/>
    <mergeCell ref="I197:I200"/>
    <mergeCell ref="J193:J196"/>
    <mergeCell ref="P193:P196"/>
    <mergeCell ref="Q193:Q196"/>
    <mergeCell ref="T185:T188"/>
    <mergeCell ref="A189:A192"/>
    <mergeCell ref="B189:B192"/>
    <mergeCell ref="C189:C192"/>
    <mergeCell ref="D189:D192"/>
    <mergeCell ref="E189:E192"/>
    <mergeCell ref="F189:F192"/>
    <mergeCell ref="G189:G192"/>
    <mergeCell ref="H189:H192"/>
    <mergeCell ref="I189:I192"/>
    <mergeCell ref="J189:J192"/>
    <mergeCell ref="P189:P192"/>
    <mergeCell ref="Q189:Q192"/>
    <mergeCell ref="R189:R192"/>
    <mergeCell ref="S189:S192"/>
    <mergeCell ref="T189:T192"/>
    <mergeCell ref="A185:A188"/>
    <mergeCell ref="B185:B188"/>
    <mergeCell ref="C185:C188"/>
    <mergeCell ref="J197:J200"/>
    <mergeCell ref="P197:P200"/>
    <mergeCell ref="Q197:Q200"/>
    <mergeCell ref="R197:R200"/>
    <mergeCell ref="S197:S200"/>
    <mergeCell ref="T197:T200"/>
    <mergeCell ref="A193:A196"/>
    <mergeCell ref="B193:B196"/>
    <mergeCell ref="C193:C196"/>
    <mergeCell ref="D193:D196"/>
    <mergeCell ref="E193:E196"/>
    <mergeCell ref="F193:F196"/>
    <mergeCell ref="G193:G196"/>
    <mergeCell ref="H193:H196"/>
    <mergeCell ref="R193:R196"/>
    <mergeCell ref="S193:S196"/>
    <mergeCell ref="I193:I196"/>
    <mergeCell ref="A197:A200"/>
    <mergeCell ref="B197:B200"/>
    <mergeCell ref="C197:C200"/>
    <mergeCell ref="D197:D200"/>
    <mergeCell ref="E197:E200"/>
    <mergeCell ref="F197:F200"/>
    <mergeCell ref="G197:G200"/>
    <mergeCell ref="J205:J208"/>
    <mergeCell ref="P205:P208"/>
    <mergeCell ref="Q205:Q208"/>
    <mergeCell ref="R205:R208"/>
    <mergeCell ref="S205:S208"/>
    <mergeCell ref="T205:T208"/>
    <mergeCell ref="A201:A204"/>
    <mergeCell ref="B201:B204"/>
    <mergeCell ref="C201:C204"/>
    <mergeCell ref="D201:D204"/>
    <mergeCell ref="R201:R204"/>
    <mergeCell ref="S201:S204"/>
    <mergeCell ref="A205:A208"/>
    <mergeCell ref="B205:B208"/>
    <mergeCell ref="C205:C208"/>
    <mergeCell ref="D205:D208"/>
    <mergeCell ref="E205:E208"/>
    <mergeCell ref="F205:F208"/>
    <mergeCell ref="G205:G208"/>
    <mergeCell ref="H205:H208"/>
    <mergeCell ref="I205:I208"/>
    <mergeCell ref="J201:J204"/>
    <mergeCell ref="E201:E204"/>
    <mergeCell ref="F201:F204"/>
    <mergeCell ref="G201:G204"/>
    <mergeCell ref="H201:H204"/>
    <mergeCell ref="I201:I204"/>
    <mergeCell ref="P201:P204"/>
    <mergeCell ref="Q201:Q204"/>
    <mergeCell ref="T201:T204"/>
    <mergeCell ref="T209:T212"/>
    <mergeCell ref="A213:A216"/>
    <mergeCell ref="B213:B216"/>
    <mergeCell ref="C213:C216"/>
    <mergeCell ref="D213:D216"/>
    <mergeCell ref="E213:E216"/>
    <mergeCell ref="F213:F216"/>
    <mergeCell ref="G213:G216"/>
    <mergeCell ref="H213:H216"/>
    <mergeCell ref="I213:I216"/>
    <mergeCell ref="J213:J216"/>
    <mergeCell ref="P213:P216"/>
    <mergeCell ref="Q213:Q216"/>
    <mergeCell ref="R213:R216"/>
    <mergeCell ref="S213:S216"/>
    <mergeCell ref="T213:T216"/>
    <mergeCell ref="A209:A212"/>
    <mergeCell ref="B209:B212"/>
    <mergeCell ref="C209:C212"/>
    <mergeCell ref="D209:D212"/>
    <mergeCell ref="E209:E212"/>
    <mergeCell ref="F209:F212"/>
    <mergeCell ref="G209:G212"/>
    <mergeCell ref="H209:H212"/>
    <mergeCell ref="T217:T220"/>
    <mergeCell ref="A221:A224"/>
    <mergeCell ref="B221:B224"/>
    <mergeCell ref="C221:C224"/>
    <mergeCell ref="D221:D224"/>
    <mergeCell ref="E221:E224"/>
    <mergeCell ref="F221:F224"/>
    <mergeCell ref="G221:G224"/>
    <mergeCell ref="H221:H224"/>
    <mergeCell ref="I221:I224"/>
    <mergeCell ref="J221:J224"/>
    <mergeCell ref="P221:P224"/>
    <mergeCell ref="Q221:Q224"/>
    <mergeCell ref="R221:R224"/>
    <mergeCell ref="S221:S224"/>
    <mergeCell ref="T221:T224"/>
    <mergeCell ref="A217:A220"/>
    <mergeCell ref="B217:B220"/>
    <mergeCell ref="C217:C220"/>
    <mergeCell ref="D217:D220"/>
    <mergeCell ref="E217:E220"/>
    <mergeCell ref="F217:F220"/>
    <mergeCell ref="G217:G220"/>
    <mergeCell ref="H217:H220"/>
    <mergeCell ref="T225:T228"/>
    <mergeCell ref="A229:A232"/>
    <mergeCell ref="B229:B232"/>
    <mergeCell ref="C229:C232"/>
    <mergeCell ref="D229:D232"/>
    <mergeCell ref="E229:E232"/>
    <mergeCell ref="F229:F232"/>
    <mergeCell ref="G229:G232"/>
    <mergeCell ref="H229:H232"/>
    <mergeCell ref="I229:I232"/>
    <mergeCell ref="J229:J232"/>
    <mergeCell ref="P229:P232"/>
    <mergeCell ref="Q229:Q232"/>
    <mergeCell ref="R229:R232"/>
    <mergeCell ref="S229:S232"/>
    <mergeCell ref="T229:T232"/>
    <mergeCell ref="A225:A228"/>
    <mergeCell ref="B225:B228"/>
    <mergeCell ref="C225:C228"/>
    <mergeCell ref="D225:D228"/>
    <mergeCell ref="E225:E228"/>
    <mergeCell ref="F225:F228"/>
    <mergeCell ref="G225:G228"/>
    <mergeCell ref="H225:H228"/>
    <mergeCell ref="S233:S236"/>
    <mergeCell ref="T233:T236"/>
    <mergeCell ref="A237:A240"/>
    <mergeCell ref="B237:B240"/>
    <mergeCell ref="C237:C240"/>
    <mergeCell ref="D237:D240"/>
    <mergeCell ref="E237:E240"/>
    <mergeCell ref="F237:F240"/>
    <mergeCell ref="G237:G240"/>
    <mergeCell ref="H237:H240"/>
    <mergeCell ref="I237:I240"/>
    <mergeCell ref="J237:J240"/>
    <mergeCell ref="P237:P240"/>
    <mergeCell ref="Q237:Q240"/>
    <mergeCell ref="R237:R240"/>
    <mergeCell ref="S237:S240"/>
    <mergeCell ref="T237:T240"/>
    <mergeCell ref="A233:A236"/>
    <mergeCell ref="B233:B236"/>
    <mergeCell ref="C233:C236"/>
    <mergeCell ref="D233:D236"/>
    <mergeCell ref="E233:E236"/>
    <mergeCell ref="F233:F236"/>
    <mergeCell ref="T241:T244"/>
    <mergeCell ref="A245:A248"/>
    <mergeCell ref="B245:B248"/>
    <mergeCell ref="C245:C248"/>
    <mergeCell ref="D245:D248"/>
    <mergeCell ref="E245:E248"/>
    <mergeCell ref="F245:F248"/>
    <mergeCell ref="G245:G248"/>
    <mergeCell ref="H245:H248"/>
    <mergeCell ref="I245:I248"/>
    <mergeCell ref="J245:J248"/>
    <mergeCell ref="P245:P248"/>
    <mergeCell ref="Q245:Q248"/>
    <mergeCell ref="R245:R248"/>
    <mergeCell ref="S245:S248"/>
    <mergeCell ref="T245:T248"/>
    <mergeCell ref="A241:A244"/>
    <mergeCell ref="B241:B244"/>
    <mergeCell ref="C241:C244"/>
    <mergeCell ref="D241:D244"/>
    <mergeCell ref="E241:E244"/>
    <mergeCell ref="F241:F244"/>
    <mergeCell ref="G241:G244"/>
    <mergeCell ref="H241:H244"/>
    <mergeCell ref="T249:T252"/>
    <mergeCell ref="A253:A256"/>
    <mergeCell ref="B253:B256"/>
    <mergeCell ref="C253:C256"/>
    <mergeCell ref="D253:D256"/>
    <mergeCell ref="E253:E256"/>
    <mergeCell ref="F253:F256"/>
    <mergeCell ref="G253:G256"/>
    <mergeCell ref="H253:H256"/>
    <mergeCell ref="I253:I256"/>
    <mergeCell ref="J253:J256"/>
    <mergeCell ref="P253:P256"/>
    <mergeCell ref="Q253:Q256"/>
    <mergeCell ref="R253:R256"/>
    <mergeCell ref="S253:S256"/>
    <mergeCell ref="T253:T256"/>
    <mergeCell ref="A249:A252"/>
    <mergeCell ref="B249:B252"/>
    <mergeCell ref="C249:C252"/>
    <mergeCell ref="T257:T260"/>
    <mergeCell ref="A261:A264"/>
    <mergeCell ref="B261:B264"/>
    <mergeCell ref="C261:C264"/>
    <mergeCell ref="D261:D264"/>
    <mergeCell ref="E261:E264"/>
    <mergeCell ref="F261:F264"/>
    <mergeCell ref="G261:G264"/>
    <mergeCell ref="H261:H264"/>
    <mergeCell ref="I261:I264"/>
    <mergeCell ref="J261:J264"/>
    <mergeCell ref="P261:P264"/>
    <mergeCell ref="Q261:Q264"/>
    <mergeCell ref="R261:R264"/>
    <mergeCell ref="S261:S264"/>
    <mergeCell ref="T261:T264"/>
    <mergeCell ref="A257:A260"/>
    <mergeCell ref="B257:B260"/>
    <mergeCell ref="C257:C260"/>
    <mergeCell ref="T265:T268"/>
    <mergeCell ref="A269:A272"/>
    <mergeCell ref="B269:B272"/>
    <mergeCell ref="C269:C272"/>
    <mergeCell ref="D269:D272"/>
    <mergeCell ref="E269:E272"/>
    <mergeCell ref="F269:F272"/>
    <mergeCell ref="G269:G272"/>
    <mergeCell ref="H269:H272"/>
    <mergeCell ref="I269:I272"/>
    <mergeCell ref="J269:J272"/>
    <mergeCell ref="P269:P272"/>
    <mergeCell ref="Q269:Q272"/>
    <mergeCell ref="R269:R272"/>
    <mergeCell ref="S269:S272"/>
    <mergeCell ref="T269:T272"/>
    <mergeCell ref="A265:A268"/>
    <mergeCell ref="B265:B268"/>
    <mergeCell ref="C265:C268"/>
    <mergeCell ref="D265:D268"/>
    <mergeCell ref="E265:E268"/>
    <mergeCell ref="F265:F268"/>
    <mergeCell ref="G265:G268"/>
    <mergeCell ref="H265:H268"/>
    <mergeCell ref="S265:S268"/>
    <mergeCell ref="Q249:Q252"/>
    <mergeCell ref="R249:R252"/>
    <mergeCell ref="S249:S252"/>
    <mergeCell ref="D257:D260"/>
    <mergeCell ref="E257:E260"/>
    <mergeCell ref="F257:F260"/>
    <mergeCell ref="G257:G260"/>
    <mergeCell ref="H257:H260"/>
    <mergeCell ref="D249:D252"/>
    <mergeCell ref="E249:E252"/>
    <mergeCell ref="F249:F252"/>
    <mergeCell ref="G249:G252"/>
    <mergeCell ref="H249:H252"/>
    <mergeCell ref="P241:P244"/>
    <mergeCell ref="Q241:Q244"/>
    <mergeCell ref="R241:R244"/>
    <mergeCell ref="S241:S244"/>
    <mergeCell ref="J257:J260"/>
    <mergeCell ref="P257:P260"/>
    <mergeCell ref="Q257:Q260"/>
    <mergeCell ref="R257:R260"/>
    <mergeCell ref="S257:S260"/>
    <mergeCell ref="J249:J252"/>
    <mergeCell ref="P249:P252"/>
    <mergeCell ref="G233:G236"/>
    <mergeCell ref="H233:H236"/>
    <mergeCell ref="I233:I236"/>
    <mergeCell ref="J225:J228"/>
    <mergeCell ref="P225:P228"/>
    <mergeCell ref="I225:I228"/>
    <mergeCell ref="I217:I220"/>
    <mergeCell ref="J209:J212"/>
    <mergeCell ref="R265:R268"/>
    <mergeCell ref="R233:R236"/>
    <mergeCell ref="I209:I212"/>
    <mergeCell ref="J265:J268"/>
    <mergeCell ref="P265:P268"/>
    <mergeCell ref="Q265:Q268"/>
    <mergeCell ref="I265:I268"/>
    <mergeCell ref="I257:I260"/>
    <mergeCell ref="I249:I252"/>
    <mergeCell ref="I241:I244"/>
    <mergeCell ref="J233:J236"/>
    <mergeCell ref="P233:P236"/>
    <mergeCell ref="Q233:Q236"/>
    <mergeCell ref="Q225:Q228"/>
    <mergeCell ref="R225:R228"/>
    <mergeCell ref="J241:J244"/>
    <mergeCell ref="S225:S228"/>
    <mergeCell ref="J217:J220"/>
    <mergeCell ref="P217:P220"/>
    <mergeCell ref="Q217:Q220"/>
    <mergeCell ref="R217:R220"/>
    <mergeCell ref="S217:S220"/>
    <mergeCell ref="P209:P212"/>
    <mergeCell ref="Q209:Q212"/>
    <mergeCell ref="R209:R212"/>
    <mergeCell ref="S209:S212"/>
    <mergeCell ref="S173:S176"/>
    <mergeCell ref="R173:R176"/>
    <mergeCell ref="S165:S168"/>
    <mergeCell ref="S157:S160"/>
    <mergeCell ref="A105:A108"/>
    <mergeCell ref="F105:F108"/>
    <mergeCell ref="G105:G108"/>
    <mergeCell ref="H105:H108"/>
    <mergeCell ref="I105:I108"/>
    <mergeCell ref="J149:J152"/>
    <mergeCell ref="P149:P152"/>
    <mergeCell ref="Q149:Q152"/>
    <mergeCell ref="R149:R152"/>
    <mergeCell ref="S149:S152"/>
    <mergeCell ref="S141:S144"/>
    <mergeCell ref="S133:S136"/>
    <mergeCell ref="A129:A132"/>
    <mergeCell ref="B129:B132"/>
    <mergeCell ref="C129:C132"/>
    <mergeCell ref="D129:D132"/>
    <mergeCell ref="E129:E132"/>
    <mergeCell ref="F129:F132"/>
    <mergeCell ref="G129:G132"/>
    <mergeCell ref="G125:G128"/>
    <mergeCell ref="A181:A184"/>
    <mergeCell ref="B181:B184"/>
    <mergeCell ref="C181:C184"/>
    <mergeCell ref="D181:D184"/>
    <mergeCell ref="E181:E184"/>
    <mergeCell ref="F181:F184"/>
    <mergeCell ref="J185:J188"/>
    <mergeCell ref="P185:P188"/>
    <mergeCell ref="Q185:Q188"/>
    <mergeCell ref="G185:G188"/>
    <mergeCell ref="A45:A48"/>
    <mergeCell ref="B45:B48"/>
    <mergeCell ref="A57:A60"/>
    <mergeCell ref="B57:B60"/>
    <mergeCell ref="C57:C60"/>
    <mergeCell ref="H37:H40"/>
    <mergeCell ref="I37:I40"/>
    <mergeCell ref="C45:C48"/>
    <mergeCell ref="D45:D48"/>
    <mergeCell ref="E45:E48"/>
    <mergeCell ref="F45:F48"/>
    <mergeCell ref="G45:G48"/>
    <mergeCell ref="H45:H48"/>
    <mergeCell ref="H41:H44"/>
    <mergeCell ref="G53:G56"/>
    <mergeCell ref="H53:H56"/>
    <mergeCell ref="A53:A56"/>
    <mergeCell ref="B53:B56"/>
    <mergeCell ref="C53:C56"/>
    <mergeCell ref="D53:D56"/>
    <mergeCell ref="E53:E56"/>
    <mergeCell ref="F53:F56"/>
  </mergeCells>
  <conditionalFormatting sqref="K83:L83">
    <cfRule type="duplicateValues" dxfId="78" priority="1" stopIfTrue="1"/>
  </conditionalFormatting>
  <pageMargins left="0.7" right="0.7" top="0.75" bottom="0.75" header="0.3" footer="0.3"/>
  <pageSetup paperSize="9" scale="97" orientation="portrait" r:id="rId1"/>
  <headerFooter>
    <oddFooter>&amp;C&amp;P</oddFooter>
  </headerFooter>
  <rowBreaks count="5" manualBreakCount="5">
    <brk id="72" max="16383" man="1"/>
    <brk id="112" max="16383" man="1"/>
    <brk id="156" max="16383" man="1"/>
    <brk id="212" max="16383" man="1"/>
    <brk id="26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T346"/>
  <sheetViews>
    <sheetView showZeros="0" topLeftCell="A330" zoomScaleNormal="100" zoomScaleSheetLayoutView="70" workbookViewId="0">
      <selection activeCell="A344" sqref="A344:T344"/>
    </sheetView>
  </sheetViews>
  <sheetFormatPr defaultRowHeight="12.75"/>
  <cols>
    <col min="1" max="1" width="3.7109375" style="1" customWidth="1"/>
    <col min="2" max="2" width="7.42578125" style="1" customWidth="1"/>
    <col min="3" max="3" width="29" style="1" customWidth="1"/>
    <col min="4" max="5" width="11.5703125" style="1" customWidth="1"/>
    <col min="6" max="6" width="7" style="1" hidden="1" customWidth="1"/>
    <col min="7" max="7" width="6.5703125" style="1" hidden="1" customWidth="1"/>
    <col min="8" max="8" width="6.7109375" style="1" hidden="1" customWidth="1"/>
    <col min="9" max="9" width="5.7109375" style="1" hidden="1" customWidth="1"/>
    <col min="10" max="10" width="6.7109375" style="1" hidden="1" customWidth="1"/>
    <col min="11" max="11" width="13" style="1" hidden="1" customWidth="1"/>
    <col min="12" max="12" width="4.7109375" style="1" hidden="1" customWidth="1"/>
    <col min="13" max="13" width="7" style="1" hidden="1" customWidth="1"/>
    <col min="14" max="15" width="7.28515625" style="1" hidden="1" customWidth="1"/>
    <col min="16" max="17" width="8.7109375" style="1" hidden="1" customWidth="1"/>
    <col min="18" max="18" width="9.5703125" style="1" hidden="1" customWidth="1"/>
    <col min="19" max="20" width="11.5703125" style="1" customWidth="1"/>
    <col min="21" max="16384" width="9.140625" style="1"/>
  </cols>
  <sheetData>
    <row r="1" spans="1:20">
      <c r="C1" s="21"/>
      <c r="D1" s="211"/>
      <c r="E1" s="211"/>
      <c r="F1" s="211"/>
      <c r="G1" s="211"/>
    </row>
    <row r="2" spans="1:20">
      <c r="A2" s="403" t="s">
        <v>122</v>
      </c>
      <c r="B2" s="403"/>
      <c r="C2" s="403"/>
      <c r="D2" s="403"/>
      <c r="E2" s="403"/>
      <c r="F2" s="403"/>
      <c r="G2" s="403"/>
      <c r="H2" s="403"/>
      <c r="I2" s="403"/>
      <c r="J2" s="403"/>
      <c r="K2" s="403"/>
      <c r="L2" s="403"/>
      <c r="M2" s="403"/>
      <c r="N2" s="403"/>
      <c r="O2" s="403"/>
      <c r="P2" s="403"/>
      <c r="Q2" s="403"/>
      <c r="R2" s="403"/>
      <c r="S2" s="403"/>
      <c r="T2" s="403"/>
    </row>
    <row r="3" spans="1:20" ht="15" customHeight="1">
      <c r="A3" s="403" t="s">
        <v>331</v>
      </c>
      <c r="B3" s="403"/>
      <c r="C3" s="403"/>
      <c r="D3" s="403"/>
      <c r="E3" s="403"/>
      <c r="F3" s="403"/>
      <c r="G3" s="403"/>
      <c r="H3" s="403"/>
      <c r="I3" s="403"/>
      <c r="J3" s="403"/>
      <c r="K3" s="403"/>
      <c r="L3" s="403"/>
      <c r="M3" s="403"/>
      <c r="N3" s="403"/>
      <c r="O3" s="403"/>
      <c r="P3" s="403"/>
      <c r="Q3" s="403"/>
      <c r="R3" s="403"/>
      <c r="S3" s="403"/>
      <c r="T3" s="403"/>
    </row>
    <row r="4" spans="1:20" ht="15" customHeight="1">
      <c r="A4" s="403"/>
      <c r="B4" s="403"/>
      <c r="C4" s="403"/>
      <c r="D4" s="403"/>
      <c r="E4" s="403"/>
      <c r="F4" s="403"/>
      <c r="G4" s="403"/>
      <c r="H4" s="403"/>
      <c r="I4" s="403"/>
      <c r="J4" s="403"/>
      <c r="K4" s="403"/>
      <c r="L4" s="403"/>
      <c r="M4" s="403"/>
      <c r="N4" s="403"/>
      <c r="O4" s="403"/>
      <c r="P4" s="403"/>
      <c r="Q4" s="403"/>
      <c r="R4" s="403"/>
      <c r="S4" s="403"/>
      <c r="T4" s="403"/>
    </row>
    <row r="5" spans="1:20" ht="15" hidden="1" customHeight="1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20" ht="14.25" hidden="1">
      <c r="A6" s="508" t="s">
        <v>68</v>
      </c>
      <c r="B6" s="508"/>
      <c r="C6" s="508"/>
      <c r="D6" s="508"/>
      <c r="E6" s="508"/>
      <c r="F6" s="508"/>
      <c r="G6" s="508"/>
      <c r="H6" s="508"/>
      <c r="I6" s="508"/>
      <c r="J6" s="508"/>
      <c r="K6" s="508"/>
      <c r="L6" s="508"/>
      <c r="M6" s="508"/>
      <c r="N6" s="508"/>
      <c r="O6" s="508"/>
      <c r="P6" s="508"/>
      <c r="Q6" s="508"/>
    </row>
    <row r="7" spans="1:20" ht="15" hidden="1" customHeight="1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</row>
    <row r="8" spans="1:20" ht="13.5" hidden="1">
      <c r="A8" s="22"/>
      <c r="J8" s="214" t="s">
        <v>17</v>
      </c>
      <c r="K8" s="214"/>
      <c r="L8" s="482" t="s">
        <v>18</v>
      </c>
      <c r="M8" s="482"/>
      <c r="N8" s="482"/>
      <c r="O8" s="482"/>
      <c r="P8" s="2">
        <v>1813.05</v>
      </c>
    </row>
    <row r="9" spans="1:20" ht="13.5" hidden="1">
      <c r="A9" s="479" t="s">
        <v>15</v>
      </c>
      <c r="B9" s="479"/>
      <c r="C9" s="479"/>
      <c r="D9" s="479"/>
      <c r="E9" s="479"/>
      <c r="F9" s="480" t="e">
        <f>#REF!</f>
        <v>#REF!</v>
      </c>
      <c r="G9" s="481"/>
      <c r="H9" s="23" t="s">
        <v>16</v>
      </c>
      <c r="L9" s="482" t="s">
        <v>19</v>
      </c>
      <c r="M9" s="482"/>
      <c r="N9" s="482"/>
      <c r="O9" s="482"/>
      <c r="P9" s="2">
        <v>2381.08</v>
      </c>
    </row>
    <row r="10" spans="1:20" ht="13.5" hidden="1">
      <c r="A10" s="22"/>
      <c r="K10" s="483" t="s">
        <v>20</v>
      </c>
      <c r="L10" s="483"/>
      <c r="M10" s="483"/>
      <c r="N10" s="483"/>
      <c r="O10" s="483"/>
      <c r="P10" s="3">
        <v>1.07</v>
      </c>
    </row>
    <row r="11" spans="1:20" ht="13.5" hidden="1">
      <c r="A11" s="22"/>
      <c r="K11" s="19"/>
      <c r="L11" s="19"/>
      <c r="M11" s="19"/>
      <c r="N11" s="19"/>
      <c r="O11" s="19"/>
      <c r="P11" s="3"/>
    </row>
    <row r="12" spans="1:20" ht="22.5" customHeight="1">
      <c r="A12" s="342" t="s">
        <v>0</v>
      </c>
      <c r="B12" s="484" t="s">
        <v>1</v>
      </c>
      <c r="C12" s="342" t="s">
        <v>2</v>
      </c>
      <c r="D12" s="484" t="s">
        <v>3</v>
      </c>
      <c r="E12" s="484" t="s">
        <v>4</v>
      </c>
      <c r="F12" s="484" t="s">
        <v>5</v>
      </c>
      <c r="G12" s="342" t="s">
        <v>6</v>
      </c>
      <c r="H12" s="342"/>
      <c r="I12" s="342"/>
      <c r="J12" s="342"/>
      <c r="K12" s="342"/>
      <c r="L12" s="342"/>
      <c r="M12" s="342"/>
      <c r="N12" s="342"/>
      <c r="O12" s="342"/>
      <c r="P12" s="342" t="s">
        <v>7</v>
      </c>
      <c r="Q12" s="342" t="s">
        <v>8</v>
      </c>
      <c r="R12" s="48" t="s">
        <v>8</v>
      </c>
      <c r="S12" s="342" t="s">
        <v>123</v>
      </c>
      <c r="T12" s="342" t="s">
        <v>7</v>
      </c>
    </row>
    <row r="13" spans="1:20" ht="13.5" customHeight="1">
      <c r="A13" s="342"/>
      <c r="B13" s="484"/>
      <c r="C13" s="342"/>
      <c r="D13" s="484"/>
      <c r="E13" s="484"/>
      <c r="F13" s="484"/>
      <c r="G13" s="342"/>
      <c r="H13" s="342"/>
      <c r="I13" s="342"/>
      <c r="J13" s="342"/>
      <c r="K13" s="342"/>
      <c r="L13" s="342"/>
      <c r="M13" s="342"/>
      <c r="N13" s="342"/>
      <c r="O13" s="342"/>
      <c r="P13" s="342"/>
      <c r="Q13" s="342"/>
      <c r="R13" s="48" t="s">
        <v>9</v>
      </c>
      <c r="S13" s="342"/>
      <c r="T13" s="342"/>
    </row>
    <row r="14" spans="1:20" ht="20.25" customHeight="1">
      <c r="A14" s="342"/>
      <c r="B14" s="484"/>
      <c r="C14" s="342"/>
      <c r="D14" s="484"/>
      <c r="E14" s="484"/>
      <c r="F14" s="484"/>
      <c r="G14" s="342" t="s">
        <v>10</v>
      </c>
      <c r="H14" s="342"/>
      <c r="I14" s="342" t="s">
        <v>11</v>
      </c>
      <c r="J14" s="342"/>
      <c r="K14" s="342" t="s">
        <v>12</v>
      </c>
      <c r="L14" s="342"/>
      <c r="M14" s="342"/>
      <c r="N14" s="342"/>
      <c r="O14" s="342"/>
      <c r="P14" s="342"/>
      <c r="Q14" s="342"/>
      <c r="R14" s="49">
        <f>P10</f>
        <v>1.07</v>
      </c>
      <c r="S14" s="342"/>
      <c r="T14" s="342"/>
    </row>
    <row r="15" spans="1:20" ht="47.25">
      <c r="A15" s="342"/>
      <c r="B15" s="484"/>
      <c r="C15" s="342"/>
      <c r="D15" s="484"/>
      <c r="E15" s="484"/>
      <c r="F15" s="484"/>
      <c r="G15" s="47" t="s">
        <v>116</v>
      </c>
      <c r="H15" s="47" t="s">
        <v>115</v>
      </c>
      <c r="I15" s="47" t="s">
        <v>116</v>
      </c>
      <c r="J15" s="47" t="s">
        <v>115</v>
      </c>
      <c r="K15" s="46" t="s">
        <v>27</v>
      </c>
      <c r="L15" s="47" t="s">
        <v>114</v>
      </c>
      <c r="M15" s="46" t="s">
        <v>13</v>
      </c>
      <c r="N15" s="46" t="s">
        <v>113</v>
      </c>
      <c r="O15" s="47" t="s">
        <v>7</v>
      </c>
      <c r="P15" s="50" t="s">
        <v>112</v>
      </c>
      <c r="Q15" s="58" t="s">
        <v>112</v>
      </c>
      <c r="R15" s="27" t="s">
        <v>112</v>
      </c>
      <c r="S15" s="46" t="s">
        <v>14</v>
      </c>
      <c r="T15" s="46" t="s">
        <v>14</v>
      </c>
    </row>
    <row r="16" spans="1:20">
      <c r="A16" s="51">
        <v>1</v>
      </c>
      <c r="B16" s="51">
        <v>2</v>
      </c>
      <c r="C16" s="51">
        <v>3</v>
      </c>
      <c r="D16" s="51">
        <v>4</v>
      </c>
      <c r="E16" s="51">
        <v>5</v>
      </c>
      <c r="F16" s="51">
        <v>6</v>
      </c>
      <c r="G16" s="51">
        <v>7</v>
      </c>
      <c r="H16" s="51">
        <v>8</v>
      </c>
      <c r="I16" s="51">
        <v>9</v>
      </c>
      <c r="J16" s="51">
        <v>10</v>
      </c>
      <c r="K16" s="51">
        <v>11</v>
      </c>
      <c r="L16" s="51">
        <v>12</v>
      </c>
      <c r="M16" s="51">
        <v>13</v>
      </c>
      <c r="N16" s="51">
        <v>14</v>
      </c>
      <c r="O16" s="51">
        <v>15</v>
      </c>
      <c r="P16" s="51">
        <v>16</v>
      </c>
      <c r="Q16" s="51">
        <v>17</v>
      </c>
      <c r="R16" s="51">
        <v>18</v>
      </c>
      <c r="S16" s="51">
        <v>6</v>
      </c>
      <c r="T16" s="51">
        <v>7</v>
      </c>
    </row>
    <row r="17" spans="1:20">
      <c r="A17" s="379"/>
      <c r="B17" s="495"/>
      <c r="C17" s="485" t="s">
        <v>69</v>
      </c>
      <c r="D17" s="498"/>
      <c r="E17" s="384"/>
      <c r="F17" s="384">
        <f t="shared" ref="F17" si="0">H17+J17+R17</f>
        <v>0</v>
      </c>
      <c r="G17" s="380"/>
      <c r="H17" s="378">
        <f t="shared" ref="H17" si="1">G17*$P$8/1000</f>
        <v>0</v>
      </c>
      <c r="I17" s="380"/>
      <c r="J17" s="378">
        <f t="shared" ref="J17" si="2">I17*$P$9/1000</f>
        <v>0</v>
      </c>
      <c r="K17" s="52"/>
      <c r="L17" s="52"/>
      <c r="M17" s="52"/>
      <c r="N17" s="69"/>
      <c r="O17" s="50">
        <f t="shared" ref="O17:O104" si="3">M17*N17</f>
        <v>0</v>
      </c>
      <c r="P17" s="378">
        <f t="shared" ref="P17" si="4">E17*F17</f>
        <v>0</v>
      </c>
      <c r="Q17" s="378">
        <f t="shared" ref="Q17" si="5">SUM(O17:O20)</f>
        <v>0</v>
      </c>
      <c r="R17" s="378">
        <f t="shared" ref="R17" si="6">Q17*1.02*1.05*$R$14</f>
        <v>0</v>
      </c>
      <c r="S17" s="378"/>
      <c r="T17" s="378"/>
    </row>
    <row r="18" spans="1:20">
      <c r="A18" s="379"/>
      <c r="B18" s="496"/>
      <c r="C18" s="485"/>
      <c r="D18" s="499"/>
      <c r="E18" s="384"/>
      <c r="F18" s="384"/>
      <c r="G18" s="380"/>
      <c r="H18" s="378"/>
      <c r="I18" s="380"/>
      <c r="J18" s="378"/>
      <c r="K18" s="52"/>
      <c r="L18" s="52"/>
      <c r="M18" s="52"/>
      <c r="N18" s="69"/>
      <c r="O18" s="50">
        <f t="shared" si="3"/>
        <v>0</v>
      </c>
      <c r="P18" s="378"/>
      <c r="Q18" s="378"/>
      <c r="R18" s="378"/>
      <c r="S18" s="378"/>
      <c r="T18" s="378"/>
    </row>
    <row r="19" spans="1:20">
      <c r="A19" s="379"/>
      <c r="B19" s="496"/>
      <c r="C19" s="485"/>
      <c r="D19" s="499"/>
      <c r="E19" s="384"/>
      <c r="F19" s="384"/>
      <c r="G19" s="380"/>
      <c r="H19" s="378"/>
      <c r="I19" s="380"/>
      <c r="J19" s="378"/>
      <c r="K19" s="52"/>
      <c r="L19" s="52"/>
      <c r="M19" s="53"/>
      <c r="N19" s="69"/>
      <c r="O19" s="50">
        <f t="shared" si="3"/>
        <v>0</v>
      </c>
      <c r="P19" s="378"/>
      <c r="Q19" s="378"/>
      <c r="R19" s="378"/>
      <c r="S19" s="378"/>
      <c r="T19" s="378"/>
    </row>
    <row r="20" spans="1:20">
      <c r="A20" s="379"/>
      <c r="B20" s="497"/>
      <c r="C20" s="485"/>
      <c r="D20" s="500"/>
      <c r="E20" s="384"/>
      <c r="F20" s="384"/>
      <c r="G20" s="380"/>
      <c r="H20" s="378"/>
      <c r="I20" s="380"/>
      <c r="J20" s="378"/>
      <c r="K20" s="52"/>
      <c r="L20" s="52"/>
      <c r="M20" s="52"/>
      <c r="N20" s="69"/>
      <c r="O20" s="50">
        <f t="shared" si="3"/>
        <v>0</v>
      </c>
      <c r="P20" s="378"/>
      <c r="Q20" s="378"/>
      <c r="R20" s="378"/>
      <c r="S20" s="378"/>
      <c r="T20" s="378"/>
    </row>
    <row r="21" spans="1:20" ht="12.75" customHeight="1">
      <c r="A21" s="379"/>
      <c r="B21" s="381"/>
      <c r="C21" s="485" t="s">
        <v>74</v>
      </c>
      <c r="D21" s="379"/>
      <c r="E21" s="384"/>
      <c r="F21" s="384">
        <f>H21+J21+R21</f>
        <v>0</v>
      </c>
      <c r="G21" s="380"/>
      <c r="H21" s="378">
        <f>G21*$P$8/1000</f>
        <v>0</v>
      </c>
      <c r="I21" s="380"/>
      <c r="J21" s="378">
        <f>I21*$P$9/1000</f>
        <v>0</v>
      </c>
      <c r="K21" s="52"/>
      <c r="L21" s="52"/>
      <c r="M21" s="52"/>
      <c r="N21" s="69"/>
      <c r="O21" s="50">
        <f t="shared" si="3"/>
        <v>0</v>
      </c>
      <c r="P21" s="378">
        <f>E21*F21</f>
        <v>0</v>
      </c>
      <c r="Q21" s="378">
        <f>SUM(O21:O24)</f>
        <v>0</v>
      </c>
      <c r="R21" s="378">
        <f>Q21*1.02*1.05*$R$14</f>
        <v>0</v>
      </c>
      <c r="S21" s="493">
        <f>1.133*1.008*1.0263</f>
        <v>1.1721002832</v>
      </c>
      <c r="T21" s="494"/>
    </row>
    <row r="22" spans="1:20">
      <c r="A22" s="379"/>
      <c r="B22" s="381"/>
      <c r="C22" s="485"/>
      <c r="D22" s="379"/>
      <c r="E22" s="384"/>
      <c r="F22" s="384"/>
      <c r="G22" s="380"/>
      <c r="H22" s="378"/>
      <c r="I22" s="380"/>
      <c r="J22" s="378"/>
      <c r="K22" s="52"/>
      <c r="L22" s="52"/>
      <c r="M22" s="52"/>
      <c r="N22" s="69"/>
      <c r="O22" s="50">
        <f t="shared" si="3"/>
        <v>0</v>
      </c>
      <c r="P22" s="378"/>
      <c r="Q22" s="378"/>
      <c r="R22" s="378"/>
      <c r="S22" s="493"/>
      <c r="T22" s="494"/>
    </row>
    <row r="23" spans="1:20">
      <c r="A23" s="379"/>
      <c r="B23" s="381"/>
      <c r="C23" s="485"/>
      <c r="D23" s="379"/>
      <c r="E23" s="384"/>
      <c r="F23" s="384"/>
      <c r="G23" s="380"/>
      <c r="H23" s="378"/>
      <c r="I23" s="380"/>
      <c r="J23" s="378"/>
      <c r="K23" s="52"/>
      <c r="L23" s="52"/>
      <c r="M23" s="53"/>
      <c r="N23" s="69"/>
      <c r="O23" s="50">
        <f t="shared" si="3"/>
        <v>0</v>
      </c>
      <c r="P23" s="378"/>
      <c r="Q23" s="378"/>
      <c r="R23" s="378"/>
      <c r="S23" s="493"/>
      <c r="T23" s="494"/>
    </row>
    <row r="24" spans="1:20" ht="12.75" customHeight="1">
      <c r="A24" s="379"/>
      <c r="B24" s="381"/>
      <c r="C24" s="485"/>
      <c r="D24" s="379"/>
      <c r="E24" s="384"/>
      <c r="F24" s="384"/>
      <c r="G24" s="380"/>
      <c r="H24" s="378"/>
      <c r="I24" s="380"/>
      <c r="J24" s="378"/>
      <c r="K24" s="52"/>
      <c r="L24" s="52"/>
      <c r="M24" s="52"/>
      <c r="N24" s="69"/>
      <c r="O24" s="50">
        <f t="shared" si="3"/>
        <v>0</v>
      </c>
      <c r="P24" s="378"/>
      <c r="Q24" s="378"/>
      <c r="R24" s="378"/>
      <c r="S24" s="493"/>
      <c r="T24" s="494"/>
    </row>
    <row r="25" spans="1:20" ht="12.75" customHeight="1">
      <c r="A25" s="379">
        <v>1</v>
      </c>
      <c r="B25" s="381" t="s">
        <v>86</v>
      </c>
      <c r="C25" s="381" t="s">
        <v>134</v>
      </c>
      <c r="D25" s="472" t="s">
        <v>84</v>
      </c>
      <c r="E25" s="384">
        <v>70.5</v>
      </c>
      <c r="F25" s="384">
        <f t="shared" ref="F25" si="7">H25+J25+R25</f>
        <v>0.79774199999999995</v>
      </c>
      <c r="G25" s="380">
        <v>0.44</v>
      </c>
      <c r="H25" s="378">
        <f t="shared" ref="H25" si="8">G25*$P$8/1000</f>
        <v>0.79774199999999995</v>
      </c>
      <c r="I25" s="380"/>
      <c r="J25" s="378">
        <f>I25*$P$9/1000</f>
        <v>0</v>
      </c>
      <c r="K25" s="52"/>
      <c r="L25" s="52"/>
      <c r="M25" s="52"/>
      <c r="N25" s="55"/>
      <c r="O25" s="50">
        <f t="shared" si="3"/>
        <v>0</v>
      </c>
      <c r="P25" s="378">
        <f t="shared" ref="P25" si="9">E25*F25</f>
        <v>56.240810999999994</v>
      </c>
      <c r="Q25" s="378">
        <f t="shared" ref="Q25" si="10">SUM(O25:O28)</f>
        <v>0</v>
      </c>
      <c r="R25" s="378">
        <f t="shared" ref="R25" si="11">Q25*1.02*1.05*$R$14</f>
        <v>0</v>
      </c>
      <c r="S25" s="378">
        <f>F25*$S$21</f>
        <v>0.93503362412053437</v>
      </c>
      <c r="T25" s="378">
        <f>E25*S25</f>
        <v>65.919870500497666</v>
      </c>
    </row>
    <row r="26" spans="1:20" ht="12.75" customHeight="1">
      <c r="A26" s="379"/>
      <c r="B26" s="381"/>
      <c r="C26" s="381"/>
      <c r="D26" s="488"/>
      <c r="E26" s="384"/>
      <c r="F26" s="384"/>
      <c r="G26" s="380"/>
      <c r="H26" s="378"/>
      <c r="I26" s="380"/>
      <c r="J26" s="378"/>
      <c r="K26" s="52"/>
      <c r="L26" s="52"/>
      <c r="M26" s="52"/>
      <c r="N26" s="69"/>
      <c r="O26" s="50">
        <f t="shared" si="3"/>
        <v>0</v>
      </c>
      <c r="P26" s="378"/>
      <c r="Q26" s="378"/>
      <c r="R26" s="378"/>
      <c r="S26" s="378"/>
      <c r="T26" s="378"/>
    </row>
    <row r="27" spans="1:20" ht="12.75" customHeight="1">
      <c r="A27" s="379"/>
      <c r="B27" s="381"/>
      <c r="C27" s="381"/>
      <c r="D27" s="488"/>
      <c r="E27" s="384"/>
      <c r="F27" s="384"/>
      <c r="G27" s="380"/>
      <c r="H27" s="378"/>
      <c r="I27" s="380"/>
      <c r="J27" s="378"/>
      <c r="K27" s="52"/>
      <c r="L27" s="52"/>
      <c r="M27" s="52"/>
      <c r="N27" s="69"/>
      <c r="O27" s="50">
        <f t="shared" si="3"/>
        <v>0</v>
      </c>
      <c r="P27" s="378"/>
      <c r="Q27" s="378"/>
      <c r="R27" s="378"/>
      <c r="S27" s="378"/>
      <c r="T27" s="378"/>
    </row>
    <row r="28" spans="1:20" ht="12.75" customHeight="1">
      <c r="A28" s="379"/>
      <c r="B28" s="381"/>
      <c r="C28" s="381"/>
      <c r="D28" s="488"/>
      <c r="E28" s="384"/>
      <c r="F28" s="384"/>
      <c r="G28" s="380"/>
      <c r="H28" s="378"/>
      <c r="I28" s="380"/>
      <c r="J28" s="378"/>
      <c r="K28" s="52"/>
      <c r="L28" s="52"/>
      <c r="M28" s="52"/>
      <c r="N28" s="69"/>
      <c r="O28" s="50">
        <f t="shared" si="3"/>
        <v>0</v>
      </c>
      <c r="P28" s="378"/>
      <c r="Q28" s="378"/>
      <c r="R28" s="378"/>
      <c r="S28" s="378"/>
      <c r="T28" s="378"/>
    </row>
    <row r="29" spans="1:20" ht="12.75" customHeight="1">
      <c r="A29" s="379">
        <v>2</v>
      </c>
      <c r="B29" s="381" t="s">
        <v>208</v>
      </c>
      <c r="C29" s="381" t="s">
        <v>209</v>
      </c>
      <c r="D29" s="381" t="s">
        <v>84</v>
      </c>
      <c r="E29" s="384">
        <v>63.8</v>
      </c>
      <c r="F29" s="384">
        <f>H29+J29+R29</f>
        <v>0.42454933000000006</v>
      </c>
      <c r="G29" s="380">
        <v>0.223</v>
      </c>
      <c r="H29" s="378">
        <f t="shared" ref="H29:H45" si="12">G29*$P$8/1000</f>
        <v>0.40431015000000003</v>
      </c>
      <c r="I29" s="380">
        <v>8.5000000000000006E-3</v>
      </c>
      <c r="J29" s="378">
        <f t="shared" ref="J29" si="13">I29*$P$9/1000</f>
        <v>2.0239180000000002E-2</v>
      </c>
      <c r="K29" s="52"/>
      <c r="L29" s="52"/>
      <c r="M29" s="52"/>
      <c r="N29" s="69"/>
      <c r="O29" s="50">
        <f t="shared" si="3"/>
        <v>0</v>
      </c>
      <c r="P29" s="378">
        <f t="shared" ref="P29" si="14">E29*F29</f>
        <v>27.086247254000003</v>
      </c>
      <c r="Q29" s="378">
        <f t="shared" ref="Q29" si="15">SUM(O29:O32)</f>
        <v>0</v>
      </c>
      <c r="R29" s="378">
        <f t="shared" ref="R29" si="16">Q29*1.02*1.05*$R$14</f>
        <v>0</v>
      </c>
      <c r="S29" s="378">
        <f t="shared" ref="S29" si="17">F29*$S$21</f>
        <v>0.49761438992537033</v>
      </c>
      <c r="T29" s="378">
        <f t="shared" ref="T29" si="18">E29*S29</f>
        <v>31.747798077238624</v>
      </c>
    </row>
    <row r="30" spans="1:20" ht="12.75" customHeight="1">
      <c r="A30" s="379"/>
      <c r="B30" s="381"/>
      <c r="C30" s="381"/>
      <c r="D30" s="379"/>
      <c r="E30" s="384"/>
      <c r="F30" s="384"/>
      <c r="G30" s="380"/>
      <c r="H30" s="378"/>
      <c r="I30" s="380"/>
      <c r="J30" s="378"/>
      <c r="K30" s="52"/>
      <c r="L30" s="52"/>
      <c r="M30" s="52"/>
      <c r="N30" s="69"/>
      <c r="O30" s="50">
        <f t="shared" si="3"/>
        <v>0</v>
      </c>
      <c r="P30" s="378"/>
      <c r="Q30" s="378"/>
      <c r="R30" s="378"/>
      <c r="S30" s="378"/>
      <c r="T30" s="378"/>
    </row>
    <row r="31" spans="1:20" ht="12.75" customHeight="1">
      <c r="A31" s="379"/>
      <c r="B31" s="381"/>
      <c r="C31" s="381"/>
      <c r="D31" s="379"/>
      <c r="E31" s="384"/>
      <c r="F31" s="384"/>
      <c r="G31" s="380"/>
      <c r="H31" s="378"/>
      <c r="I31" s="380"/>
      <c r="J31" s="378"/>
      <c r="K31" s="52"/>
      <c r="L31" s="52"/>
      <c r="M31" s="53"/>
      <c r="N31" s="69"/>
      <c r="O31" s="50">
        <f t="shared" si="3"/>
        <v>0</v>
      </c>
      <c r="P31" s="378"/>
      <c r="Q31" s="378"/>
      <c r="R31" s="378"/>
      <c r="S31" s="378"/>
      <c r="T31" s="378"/>
    </row>
    <row r="32" spans="1:20" ht="12.75" customHeight="1">
      <c r="A32" s="379"/>
      <c r="B32" s="381"/>
      <c r="C32" s="381"/>
      <c r="D32" s="379"/>
      <c r="E32" s="384"/>
      <c r="F32" s="384"/>
      <c r="G32" s="380"/>
      <c r="H32" s="378"/>
      <c r="I32" s="380"/>
      <c r="J32" s="378"/>
      <c r="K32" s="52"/>
      <c r="L32" s="52"/>
      <c r="M32" s="52"/>
      <c r="N32" s="69"/>
      <c r="O32" s="50">
        <f t="shared" si="3"/>
        <v>0</v>
      </c>
      <c r="P32" s="378"/>
      <c r="Q32" s="378"/>
      <c r="R32" s="378"/>
      <c r="S32" s="378"/>
      <c r="T32" s="378"/>
    </row>
    <row r="33" spans="1:20" ht="12.75" customHeight="1">
      <c r="A33" s="379">
        <v>3</v>
      </c>
      <c r="B33" s="381" t="s">
        <v>210</v>
      </c>
      <c r="C33" s="381" t="s">
        <v>211</v>
      </c>
      <c r="D33" s="379" t="s">
        <v>83</v>
      </c>
      <c r="E33" s="384">
        <v>56.68</v>
      </c>
      <c r="F33" s="384">
        <f>H33+J33+R33</f>
        <v>3.3643460200000002</v>
      </c>
      <c r="G33" s="469">
        <v>0.82599999999999996</v>
      </c>
      <c r="H33" s="378">
        <f t="shared" si="12"/>
        <v>1.4975792999999999</v>
      </c>
      <c r="I33" s="380">
        <v>0.78400000000000003</v>
      </c>
      <c r="J33" s="378">
        <f t="shared" ref="J33" si="19">I33*$P$9/1000</f>
        <v>1.86676672</v>
      </c>
      <c r="K33" s="52"/>
      <c r="L33" s="52"/>
      <c r="M33" s="52"/>
      <c r="N33" s="69"/>
      <c r="O33" s="50">
        <f t="shared" si="3"/>
        <v>0</v>
      </c>
      <c r="P33" s="378">
        <f t="shared" ref="P33" si="20">E33*F33</f>
        <v>190.6911324136</v>
      </c>
      <c r="Q33" s="378">
        <f t="shared" ref="Q33" si="21">SUM(O33:O36)</f>
        <v>0</v>
      </c>
      <c r="R33" s="378">
        <f t="shared" ref="R33" si="22">Q33*1.02*1.05*$R$14</f>
        <v>0</v>
      </c>
      <c r="S33" s="378">
        <f t="shared" ref="S33" si="23">F33*$S$21</f>
        <v>3.9433509228247932</v>
      </c>
      <c r="T33" s="378">
        <f t="shared" ref="T33" si="24">E33*S33</f>
        <v>223.50913030570928</v>
      </c>
    </row>
    <row r="34" spans="1:20" ht="12.75" customHeight="1">
      <c r="A34" s="379"/>
      <c r="B34" s="381"/>
      <c r="C34" s="381"/>
      <c r="D34" s="379"/>
      <c r="E34" s="384"/>
      <c r="F34" s="384"/>
      <c r="G34" s="469"/>
      <c r="H34" s="378"/>
      <c r="I34" s="380"/>
      <c r="J34" s="378"/>
      <c r="K34" s="52"/>
      <c r="L34" s="52"/>
      <c r="M34" s="52"/>
      <c r="N34" s="69"/>
      <c r="O34" s="50">
        <f t="shared" si="3"/>
        <v>0</v>
      </c>
      <c r="P34" s="378"/>
      <c r="Q34" s="378"/>
      <c r="R34" s="378"/>
      <c r="S34" s="378"/>
      <c r="T34" s="378"/>
    </row>
    <row r="35" spans="1:20" ht="12.75" customHeight="1">
      <c r="A35" s="379"/>
      <c r="B35" s="381"/>
      <c r="C35" s="381"/>
      <c r="D35" s="379"/>
      <c r="E35" s="384"/>
      <c r="F35" s="384"/>
      <c r="G35" s="469"/>
      <c r="H35" s="378"/>
      <c r="I35" s="380"/>
      <c r="J35" s="378"/>
      <c r="K35" s="52"/>
      <c r="L35" s="52"/>
      <c r="M35" s="52"/>
      <c r="N35" s="69"/>
      <c r="O35" s="50">
        <f t="shared" si="3"/>
        <v>0</v>
      </c>
      <c r="P35" s="378"/>
      <c r="Q35" s="378"/>
      <c r="R35" s="378"/>
      <c r="S35" s="378"/>
      <c r="T35" s="378"/>
    </row>
    <row r="36" spans="1:20" ht="12.75" customHeight="1">
      <c r="A36" s="379"/>
      <c r="B36" s="381"/>
      <c r="C36" s="381"/>
      <c r="D36" s="379"/>
      <c r="E36" s="384"/>
      <c r="F36" s="384"/>
      <c r="G36" s="469"/>
      <c r="H36" s="378"/>
      <c r="I36" s="380"/>
      <c r="J36" s="378"/>
      <c r="K36" s="52"/>
      <c r="L36" s="52"/>
      <c r="M36" s="52"/>
      <c r="N36" s="69"/>
      <c r="O36" s="50">
        <f t="shared" si="3"/>
        <v>0</v>
      </c>
      <c r="P36" s="378"/>
      <c r="Q36" s="378"/>
      <c r="R36" s="378"/>
      <c r="S36" s="378"/>
      <c r="T36" s="378"/>
    </row>
    <row r="37" spans="1:20" ht="12.75" customHeight="1">
      <c r="A37" s="379">
        <v>4</v>
      </c>
      <c r="B37" s="381" t="s">
        <v>187</v>
      </c>
      <c r="C37" s="495" t="s">
        <v>212</v>
      </c>
      <c r="D37" s="379" t="s">
        <v>83</v>
      </c>
      <c r="E37" s="384">
        <v>1.44</v>
      </c>
      <c r="F37" s="384">
        <f t="shared" ref="F37" si="25">H37+J37+R37</f>
        <v>13.976026999999998</v>
      </c>
      <c r="G37" s="469">
        <v>3.9</v>
      </c>
      <c r="H37" s="378">
        <f t="shared" si="12"/>
        <v>7.0708949999999993</v>
      </c>
      <c r="I37" s="380">
        <v>2.9</v>
      </c>
      <c r="J37" s="378">
        <f t="shared" ref="J37" si="26">I37*$P$9/1000</f>
        <v>6.905132</v>
      </c>
      <c r="K37" s="52"/>
      <c r="L37" s="52"/>
      <c r="M37" s="52"/>
      <c r="N37" s="69"/>
      <c r="O37" s="50">
        <f t="shared" si="3"/>
        <v>0</v>
      </c>
      <c r="P37" s="378">
        <f t="shared" ref="P37" si="27">E37*F37</f>
        <v>20.125478879999996</v>
      </c>
      <c r="Q37" s="378">
        <f t="shared" ref="Q37" si="28">SUM(O37:O40)</f>
        <v>0</v>
      </c>
      <c r="R37" s="378">
        <f t="shared" ref="R37" si="29">Q37*1.02*1.05*$R$14</f>
        <v>0</v>
      </c>
      <c r="S37" s="378">
        <f t="shared" ref="S37" si="30">F37*$S$21</f>
        <v>16.381305204710845</v>
      </c>
      <c r="T37" s="378">
        <f t="shared" ref="T37" si="31">E37*S37</f>
        <v>23.589079494783615</v>
      </c>
    </row>
    <row r="38" spans="1:20" ht="12.75" customHeight="1">
      <c r="A38" s="379"/>
      <c r="B38" s="381"/>
      <c r="C38" s="496"/>
      <c r="D38" s="379"/>
      <c r="E38" s="384"/>
      <c r="F38" s="384"/>
      <c r="G38" s="469"/>
      <c r="H38" s="378"/>
      <c r="I38" s="380"/>
      <c r="J38" s="378"/>
      <c r="K38" s="52"/>
      <c r="L38" s="52"/>
      <c r="M38" s="52"/>
      <c r="N38" s="69"/>
      <c r="O38" s="50">
        <f t="shared" si="3"/>
        <v>0</v>
      </c>
      <c r="P38" s="378"/>
      <c r="Q38" s="378"/>
      <c r="R38" s="378"/>
      <c r="S38" s="378"/>
      <c r="T38" s="378"/>
    </row>
    <row r="39" spans="1:20" ht="12.75" customHeight="1">
      <c r="A39" s="379"/>
      <c r="B39" s="381"/>
      <c r="C39" s="496"/>
      <c r="D39" s="379"/>
      <c r="E39" s="384"/>
      <c r="F39" s="384"/>
      <c r="G39" s="469"/>
      <c r="H39" s="378"/>
      <c r="I39" s="380"/>
      <c r="J39" s="378"/>
      <c r="K39" s="52"/>
      <c r="L39" s="52"/>
      <c r="M39" s="53"/>
      <c r="N39" s="69"/>
      <c r="O39" s="50">
        <f t="shared" si="3"/>
        <v>0</v>
      </c>
      <c r="P39" s="378"/>
      <c r="Q39" s="378"/>
      <c r="R39" s="378"/>
      <c r="S39" s="378"/>
      <c r="T39" s="378"/>
    </row>
    <row r="40" spans="1:20" ht="12.75" customHeight="1">
      <c r="A40" s="379"/>
      <c r="B40" s="381"/>
      <c r="C40" s="497"/>
      <c r="D40" s="379"/>
      <c r="E40" s="384"/>
      <c r="F40" s="384"/>
      <c r="G40" s="469"/>
      <c r="H40" s="378"/>
      <c r="I40" s="380"/>
      <c r="J40" s="378"/>
      <c r="K40" s="52"/>
      <c r="L40" s="52"/>
      <c r="M40" s="52"/>
      <c r="N40" s="69"/>
      <c r="O40" s="50">
        <f t="shared" si="3"/>
        <v>0</v>
      </c>
      <c r="P40" s="378"/>
      <c r="Q40" s="378"/>
      <c r="R40" s="378"/>
      <c r="S40" s="378"/>
      <c r="T40" s="378"/>
    </row>
    <row r="41" spans="1:20" ht="12.75" customHeight="1">
      <c r="A41" s="379">
        <v>5</v>
      </c>
      <c r="B41" s="495" t="s">
        <v>135</v>
      </c>
      <c r="C41" s="495" t="s">
        <v>136</v>
      </c>
      <c r="D41" s="509" t="s">
        <v>75</v>
      </c>
      <c r="E41" s="383">
        <v>18</v>
      </c>
      <c r="F41" s="384">
        <f t="shared" ref="F41" si="32">H41+J41+R41</f>
        <v>5.4391499999999995E-2</v>
      </c>
      <c r="G41" s="468">
        <v>0.03</v>
      </c>
      <c r="H41" s="378">
        <f t="shared" si="12"/>
        <v>5.4391499999999995E-2</v>
      </c>
      <c r="I41" s="470"/>
      <c r="J41" s="378">
        <f t="shared" ref="J41" si="33">I41*$P$9/1000</f>
        <v>0</v>
      </c>
      <c r="K41" s="52"/>
      <c r="L41" s="52"/>
      <c r="M41" s="52"/>
      <c r="N41" s="69"/>
      <c r="O41" s="50">
        <f t="shared" si="3"/>
        <v>0</v>
      </c>
      <c r="P41" s="378">
        <f t="shared" ref="P41" si="34">E41*F41</f>
        <v>0.97904699999999989</v>
      </c>
      <c r="Q41" s="378">
        <f t="shared" ref="Q41" si="35">SUM(O41:O44)</f>
        <v>0</v>
      </c>
      <c r="R41" s="378">
        <f t="shared" ref="R41" si="36">Q41*1.02*1.05*$R$14</f>
        <v>0</v>
      </c>
      <c r="S41" s="378">
        <f t="shared" ref="S41" si="37">F41*$S$21</f>
        <v>6.375229255367279E-2</v>
      </c>
      <c r="T41" s="378">
        <f t="shared" ref="T41" si="38">E41*S41</f>
        <v>1.1475412659661102</v>
      </c>
    </row>
    <row r="42" spans="1:20" ht="12.75" customHeight="1">
      <c r="A42" s="379"/>
      <c r="B42" s="496"/>
      <c r="C42" s="496"/>
      <c r="D42" s="510"/>
      <c r="E42" s="383"/>
      <c r="F42" s="384"/>
      <c r="G42" s="468"/>
      <c r="H42" s="378"/>
      <c r="I42" s="470"/>
      <c r="J42" s="378"/>
      <c r="K42" s="52"/>
      <c r="L42" s="52"/>
      <c r="M42" s="52"/>
      <c r="N42" s="69"/>
      <c r="O42" s="50">
        <f t="shared" si="3"/>
        <v>0</v>
      </c>
      <c r="P42" s="378"/>
      <c r="Q42" s="378"/>
      <c r="R42" s="378"/>
      <c r="S42" s="378"/>
      <c r="T42" s="378"/>
    </row>
    <row r="43" spans="1:20" ht="12.75" customHeight="1">
      <c r="A43" s="379"/>
      <c r="B43" s="496"/>
      <c r="C43" s="496"/>
      <c r="D43" s="510"/>
      <c r="E43" s="383"/>
      <c r="F43" s="384"/>
      <c r="G43" s="468"/>
      <c r="H43" s="378"/>
      <c r="I43" s="470"/>
      <c r="J43" s="378"/>
      <c r="K43" s="52"/>
      <c r="L43" s="52"/>
      <c r="M43" s="52"/>
      <c r="N43" s="69"/>
      <c r="O43" s="50">
        <f t="shared" si="3"/>
        <v>0</v>
      </c>
      <c r="P43" s="378"/>
      <c r="Q43" s="378"/>
      <c r="R43" s="378"/>
      <c r="S43" s="378"/>
      <c r="T43" s="378"/>
    </row>
    <row r="44" spans="1:20" ht="12.75" customHeight="1">
      <c r="A44" s="379"/>
      <c r="B44" s="497"/>
      <c r="C44" s="497"/>
      <c r="D44" s="511"/>
      <c r="E44" s="383"/>
      <c r="F44" s="384"/>
      <c r="G44" s="468"/>
      <c r="H44" s="378"/>
      <c r="I44" s="470"/>
      <c r="J44" s="378"/>
      <c r="K44" s="52"/>
      <c r="L44" s="52"/>
      <c r="M44" s="52"/>
      <c r="N44" s="69"/>
      <c r="O44" s="50">
        <f t="shared" si="3"/>
        <v>0</v>
      </c>
      <c r="P44" s="378"/>
      <c r="Q44" s="378"/>
      <c r="R44" s="378"/>
      <c r="S44" s="378"/>
      <c r="T44" s="378"/>
    </row>
    <row r="45" spans="1:20" ht="12.75" customHeight="1">
      <c r="A45" s="379">
        <v>6</v>
      </c>
      <c r="B45" s="495" t="s">
        <v>224</v>
      </c>
      <c r="C45" s="495" t="s">
        <v>225</v>
      </c>
      <c r="D45" s="498" t="s">
        <v>76</v>
      </c>
      <c r="E45" s="384">
        <v>107.31</v>
      </c>
      <c r="F45" s="384">
        <f t="shared" ref="F45" si="39">H45+J45+R45</f>
        <v>1.6538412</v>
      </c>
      <c r="G45" s="380">
        <v>0.4</v>
      </c>
      <c r="H45" s="378">
        <f t="shared" si="12"/>
        <v>0.72521999999999998</v>
      </c>
      <c r="I45" s="468">
        <v>0.39</v>
      </c>
      <c r="J45" s="378">
        <f t="shared" ref="J45" si="40">I45*$P$9/1000</f>
        <v>0.92862120000000004</v>
      </c>
      <c r="K45" s="52"/>
      <c r="L45" s="52"/>
      <c r="M45" s="52"/>
      <c r="N45" s="69"/>
      <c r="O45" s="50">
        <f t="shared" si="3"/>
        <v>0</v>
      </c>
      <c r="P45" s="378">
        <f t="shared" ref="P45" si="41">E45*F45</f>
        <v>177.47369917200001</v>
      </c>
      <c r="Q45" s="378">
        <f t="shared" ref="Q45" si="42">SUM(O45:O48)</f>
        <v>0</v>
      </c>
      <c r="R45" s="378">
        <f t="shared" ref="R45" si="43">Q45*1.02*1.05*$R$14</f>
        <v>0</v>
      </c>
      <c r="S45" s="378">
        <f t="shared" ref="S45" si="44">F45*$S$21</f>
        <v>1.938467738887828</v>
      </c>
      <c r="T45" s="378">
        <f t="shared" ref="T45" si="45">E45*S45</f>
        <v>208.01697306005283</v>
      </c>
    </row>
    <row r="46" spans="1:20" ht="12.75" customHeight="1">
      <c r="A46" s="379"/>
      <c r="B46" s="496"/>
      <c r="C46" s="496"/>
      <c r="D46" s="499"/>
      <c r="E46" s="384"/>
      <c r="F46" s="384"/>
      <c r="G46" s="380"/>
      <c r="H46" s="378"/>
      <c r="I46" s="468"/>
      <c r="J46" s="378"/>
      <c r="K46" s="52"/>
      <c r="L46" s="52"/>
      <c r="M46" s="52"/>
      <c r="N46" s="69"/>
      <c r="O46" s="50">
        <f t="shared" si="3"/>
        <v>0</v>
      </c>
      <c r="P46" s="378"/>
      <c r="Q46" s="378"/>
      <c r="R46" s="378"/>
      <c r="S46" s="378"/>
      <c r="T46" s="378"/>
    </row>
    <row r="47" spans="1:20" ht="12.75" customHeight="1">
      <c r="A47" s="379"/>
      <c r="B47" s="496"/>
      <c r="C47" s="496"/>
      <c r="D47" s="499"/>
      <c r="E47" s="384"/>
      <c r="F47" s="384"/>
      <c r="G47" s="380"/>
      <c r="H47" s="378"/>
      <c r="I47" s="468"/>
      <c r="J47" s="378"/>
      <c r="K47" s="52"/>
      <c r="L47" s="52"/>
      <c r="M47" s="52"/>
      <c r="N47" s="69"/>
      <c r="O47" s="50">
        <f t="shared" si="3"/>
        <v>0</v>
      </c>
      <c r="P47" s="378"/>
      <c r="Q47" s="378"/>
      <c r="R47" s="378"/>
      <c r="S47" s="378"/>
      <c r="T47" s="378"/>
    </row>
    <row r="48" spans="1:20" ht="12.75" customHeight="1">
      <c r="A48" s="379"/>
      <c r="B48" s="497"/>
      <c r="C48" s="497"/>
      <c r="D48" s="500"/>
      <c r="E48" s="384"/>
      <c r="F48" s="384"/>
      <c r="G48" s="380"/>
      <c r="H48" s="378"/>
      <c r="I48" s="468"/>
      <c r="J48" s="378"/>
      <c r="K48" s="52"/>
      <c r="L48" s="52"/>
      <c r="M48" s="52"/>
      <c r="N48" s="69"/>
      <c r="O48" s="50">
        <f t="shared" si="3"/>
        <v>0</v>
      </c>
      <c r="P48" s="378"/>
      <c r="Q48" s="378"/>
      <c r="R48" s="378"/>
      <c r="S48" s="378"/>
      <c r="T48" s="378"/>
    </row>
    <row r="49" spans="1:20" ht="12.75" customHeight="1">
      <c r="A49" s="399"/>
      <c r="B49" s="400"/>
      <c r="C49" s="401" t="s">
        <v>226</v>
      </c>
      <c r="D49" s="399"/>
      <c r="E49" s="405"/>
      <c r="F49" s="406"/>
      <c r="G49" s="409"/>
      <c r="H49" s="397"/>
      <c r="I49" s="409"/>
      <c r="J49" s="397"/>
      <c r="K49" s="73"/>
      <c r="L49" s="73"/>
      <c r="M49" s="73"/>
      <c r="N49" s="74"/>
      <c r="O49" s="75"/>
      <c r="P49" s="397"/>
      <c r="Q49" s="397"/>
      <c r="R49" s="397"/>
      <c r="S49" s="397"/>
      <c r="T49" s="410">
        <f>SUM(T25:T48)</f>
        <v>553.93039270424811</v>
      </c>
    </row>
    <row r="50" spans="1:20" ht="12.75" customHeight="1">
      <c r="A50" s="399"/>
      <c r="B50" s="400"/>
      <c r="C50" s="401"/>
      <c r="D50" s="399"/>
      <c r="E50" s="405"/>
      <c r="F50" s="407"/>
      <c r="G50" s="409"/>
      <c r="H50" s="397"/>
      <c r="I50" s="409"/>
      <c r="J50" s="397"/>
      <c r="K50" s="73"/>
      <c r="L50" s="73"/>
      <c r="M50" s="73"/>
      <c r="N50" s="74"/>
      <c r="O50" s="75"/>
      <c r="P50" s="397"/>
      <c r="Q50" s="397"/>
      <c r="R50" s="397"/>
      <c r="S50" s="397"/>
      <c r="T50" s="410"/>
    </row>
    <row r="51" spans="1:20" ht="12.75" customHeight="1">
      <c r="A51" s="399"/>
      <c r="B51" s="400"/>
      <c r="C51" s="401"/>
      <c r="D51" s="399"/>
      <c r="E51" s="405"/>
      <c r="F51" s="407"/>
      <c r="G51" s="409"/>
      <c r="H51" s="397"/>
      <c r="I51" s="409"/>
      <c r="J51" s="397"/>
      <c r="K51" s="73"/>
      <c r="L51" s="73"/>
      <c r="M51" s="76"/>
      <c r="N51" s="74"/>
      <c r="O51" s="75"/>
      <c r="P51" s="397"/>
      <c r="Q51" s="397"/>
      <c r="R51" s="397"/>
      <c r="S51" s="397"/>
      <c r="T51" s="410"/>
    </row>
    <row r="52" spans="1:20" ht="12.75" customHeight="1">
      <c r="A52" s="399"/>
      <c r="B52" s="400"/>
      <c r="C52" s="401"/>
      <c r="D52" s="399"/>
      <c r="E52" s="405"/>
      <c r="F52" s="408"/>
      <c r="G52" s="409"/>
      <c r="H52" s="397"/>
      <c r="I52" s="409"/>
      <c r="J52" s="397"/>
      <c r="K52" s="73"/>
      <c r="L52" s="73"/>
      <c r="M52" s="73"/>
      <c r="N52" s="74"/>
      <c r="O52" s="75"/>
      <c r="P52" s="397"/>
      <c r="Q52" s="397"/>
      <c r="R52" s="397"/>
      <c r="S52" s="397"/>
      <c r="T52" s="410"/>
    </row>
    <row r="53" spans="1:20" ht="12.75" customHeight="1">
      <c r="A53" s="399"/>
      <c r="B53" s="400"/>
      <c r="C53" s="401" t="s">
        <v>227</v>
      </c>
      <c r="D53" s="399"/>
      <c r="E53" s="405"/>
      <c r="F53" s="406"/>
      <c r="G53" s="409"/>
      <c r="H53" s="397"/>
      <c r="I53" s="409"/>
      <c r="J53" s="397"/>
      <c r="K53" s="73"/>
      <c r="L53" s="73"/>
      <c r="M53" s="73"/>
      <c r="N53" s="74"/>
      <c r="O53" s="75"/>
      <c r="P53" s="397"/>
      <c r="Q53" s="397"/>
      <c r="R53" s="397"/>
      <c r="S53" s="397"/>
      <c r="T53" s="398">
        <f>(T49*100%)/'Cav-Nax'!$T$273</f>
        <v>8.8054671556406242E-2</v>
      </c>
    </row>
    <row r="54" spans="1:20" ht="12.75" customHeight="1">
      <c r="A54" s="399"/>
      <c r="B54" s="400"/>
      <c r="C54" s="401"/>
      <c r="D54" s="399"/>
      <c r="E54" s="405"/>
      <c r="F54" s="407"/>
      <c r="G54" s="409"/>
      <c r="H54" s="397"/>
      <c r="I54" s="409"/>
      <c r="J54" s="397"/>
      <c r="K54" s="73"/>
      <c r="L54" s="73"/>
      <c r="M54" s="73"/>
      <c r="N54" s="74"/>
      <c r="O54" s="75"/>
      <c r="P54" s="397"/>
      <c r="Q54" s="397"/>
      <c r="R54" s="397"/>
      <c r="S54" s="397"/>
      <c r="T54" s="398"/>
    </row>
    <row r="55" spans="1:20" ht="12.75" customHeight="1">
      <c r="A55" s="399"/>
      <c r="B55" s="400"/>
      <c r="C55" s="401"/>
      <c r="D55" s="399"/>
      <c r="E55" s="405"/>
      <c r="F55" s="407"/>
      <c r="G55" s="409"/>
      <c r="H55" s="397"/>
      <c r="I55" s="409"/>
      <c r="J55" s="397"/>
      <c r="K55" s="73"/>
      <c r="L55" s="73"/>
      <c r="M55" s="76"/>
      <c r="N55" s="74"/>
      <c r="O55" s="75"/>
      <c r="P55" s="397"/>
      <c r="Q55" s="397"/>
      <c r="R55" s="397"/>
      <c r="S55" s="397"/>
      <c r="T55" s="398"/>
    </row>
    <row r="56" spans="1:20" ht="12.75" customHeight="1">
      <c r="A56" s="399"/>
      <c r="B56" s="400"/>
      <c r="C56" s="401"/>
      <c r="D56" s="399"/>
      <c r="E56" s="405"/>
      <c r="F56" s="408"/>
      <c r="G56" s="409"/>
      <c r="H56" s="397"/>
      <c r="I56" s="409"/>
      <c r="J56" s="397"/>
      <c r="K56" s="73"/>
      <c r="L56" s="73"/>
      <c r="M56" s="73"/>
      <c r="N56" s="74"/>
      <c r="O56" s="75"/>
      <c r="P56" s="397"/>
      <c r="Q56" s="397"/>
      <c r="R56" s="397"/>
      <c r="S56" s="397"/>
      <c r="T56" s="398"/>
    </row>
    <row r="57" spans="1:20" ht="12.75" customHeight="1">
      <c r="A57" s="379"/>
      <c r="B57" s="381"/>
      <c r="C57" s="485" t="s">
        <v>77</v>
      </c>
      <c r="D57" s="512"/>
      <c r="E57" s="487"/>
      <c r="F57" s="384">
        <f t="shared" ref="F57" si="46">H57+J57+R57</f>
        <v>0</v>
      </c>
      <c r="G57" s="380"/>
      <c r="H57" s="378">
        <f t="shared" ref="H57" si="47">G57*$P$8/1000</f>
        <v>0</v>
      </c>
      <c r="I57" s="470"/>
      <c r="J57" s="378">
        <f t="shared" ref="J57" si="48">I57*$P$9/1000</f>
        <v>0</v>
      </c>
      <c r="K57" s="52"/>
      <c r="L57" s="52"/>
      <c r="M57" s="52"/>
      <c r="N57" s="69"/>
      <c r="O57" s="50">
        <f t="shared" si="3"/>
        <v>0</v>
      </c>
      <c r="P57" s="378">
        <f t="shared" ref="P57" si="49">E57*F57</f>
        <v>0</v>
      </c>
      <c r="Q57" s="378">
        <f t="shared" ref="Q57" si="50">SUM(O57:O60)</f>
        <v>0</v>
      </c>
      <c r="R57" s="378">
        <f t="shared" ref="R57" si="51">Q57*1.02*1.05*$R$14</f>
        <v>0</v>
      </c>
      <c r="S57" s="378">
        <f t="shared" ref="S57" si="52">F57*$S$21</f>
        <v>0</v>
      </c>
      <c r="T57" s="378">
        <f t="shared" ref="T57" si="53">E57*S57</f>
        <v>0</v>
      </c>
    </row>
    <row r="58" spans="1:20" ht="12.75" customHeight="1">
      <c r="A58" s="379"/>
      <c r="B58" s="381"/>
      <c r="C58" s="485"/>
      <c r="D58" s="513"/>
      <c r="E58" s="487"/>
      <c r="F58" s="384"/>
      <c r="G58" s="380"/>
      <c r="H58" s="378"/>
      <c r="I58" s="470"/>
      <c r="J58" s="378"/>
      <c r="K58" s="52"/>
      <c r="L58" s="52"/>
      <c r="M58" s="52"/>
      <c r="N58" s="69"/>
      <c r="O58" s="50">
        <f t="shared" si="3"/>
        <v>0</v>
      </c>
      <c r="P58" s="378"/>
      <c r="Q58" s="378"/>
      <c r="R58" s="378"/>
      <c r="S58" s="378"/>
      <c r="T58" s="378"/>
    </row>
    <row r="59" spans="1:20" ht="12.75" customHeight="1">
      <c r="A59" s="379"/>
      <c r="B59" s="381"/>
      <c r="C59" s="485"/>
      <c r="D59" s="513"/>
      <c r="E59" s="487"/>
      <c r="F59" s="384"/>
      <c r="G59" s="380"/>
      <c r="H59" s="378"/>
      <c r="I59" s="470"/>
      <c r="J59" s="378"/>
      <c r="K59" s="52"/>
      <c r="L59" s="52"/>
      <c r="M59" s="52"/>
      <c r="N59" s="69"/>
      <c r="O59" s="50">
        <f t="shared" si="3"/>
        <v>0</v>
      </c>
      <c r="P59" s="378"/>
      <c r="Q59" s="378"/>
      <c r="R59" s="378"/>
      <c r="S59" s="378"/>
      <c r="T59" s="378"/>
    </row>
    <row r="60" spans="1:20" ht="12.75" customHeight="1">
      <c r="A60" s="379"/>
      <c r="B60" s="381"/>
      <c r="C60" s="485"/>
      <c r="D60" s="514"/>
      <c r="E60" s="487"/>
      <c r="F60" s="384"/>
      <c r="G60" s="380"/>
      <c r="H60" s="378"/>
      <c r="I60" s="470"/>
      <c r="J60" s="378"/>
      <c r="K60" s="52"/>
      <c r="L60" s="52"/>
      <c r="M60" s="52"/>
      <c r="N60" s="69"/>
      <c r="O60" s="50">
        <f t="shared" si="3"/>
        <v>0</v>
      </c>
      <c r="P60" s="378"/>
      <c r="Q60" s="378"/>
      <c r="R60" s="378"/>
      <c r="S60" s="378"/>
      <c r="T60" s="378"/>
    </row>
    <row r="61" spans="1:20" ht="12.75" customHeight="1">
      <c r="A61" s="379"/>
      <c r="B61" s="381"/>
      <c r="C61" s="501" t="s">
        <v>223</v>
      </c>
      <c r="D61" s="379"/>
      <c r="E61" s="421"/>
      <c r="F61" s="384">
        <f t="shared" ref="F61" si="54">H61+J61+R61</f>
        <v>0</v>
      </c>
      <c r="G61" s="380"/>
      <c r="H61" s="378">
        <f t="shared" ref="H61" si="55">G61*$P$8/1000</f>
        <v>0</v>
      </c>
      <c r="I61" s="380"/>
      <c r="J61" s="378">
        <f t="shared" ref="J61" si="56">I61*$P$9/1000</f>
        <v>0</v>
      </c>
      <c r="K61" s="52"/>
      <c r="L61" s="52"/>
      <c r="M61" s="52"/>
      <c r="N61" s="55"/>
      <c r="O61" s="50">
        <f t="shared" si="3"/>
        <v>0</v>
      </c>
      <c r="P61" s="378">
        <f t="shared" ref="P61" si="57">E61*F61</f>
        <v>0</v>
      </c>
      <c r="Q61" s="378">
        <f t="shared" ref="Q61" si="58">SUM(O61:O64)</f>
        <v>0</v>
      </c>
      <c r="R61" s="378">
        <f t="shared" ref="R61" si="59">Q61*1.02*1.05*$R$14</f>
        <v>0</v>
      </c>
      <c r="S61" s="378">
        <f t="shared" ref="S61" si="60">F61*$S$21</f>
        <v>0</v>
      </c>
      <c r="T61" s="378">
        <f t="shared" ref="T61" si="61">E61*S61</f>
        <v>0</v>
      </c>
    </row>
    <row r="62" spans="1:20" ht="12.75" customHeight="1">
      <c r="A62" s="379"/>
      <c r="B62" s="381"/>
      <c r="C62" s="502"/>
      <c r="D62" s="379"/>
      <c r="E62" s="421"/>
      <c r="F62" s="384"/>
      <c r="G62" s="380"/>
      <c r="H62" s="378"/>
      <c r="I62" s="380"/>
      <c r="J62" s="378"/>
      <c r="K62" s="52"/>
      <c r="L62" s="52"/>
      <c r="M62" s="52"/>
      <c r="N62" s="69"/>
      <c r="O62" s="50">
        <f t="shared" si="3"/>
        <v>0</v>
      </c>
      <c r="P62" s="378"/>
      <c r="Q62" s="378"/>
      <c r="R62" s="378"/>
      <c r="S62" s="378"/>
      <c r="T62" s="378"/>
    </row>
    <row r="63" spans="1:20" ht="12.75" customHeight="1">
      <c r="A63" s="379"/>
      <c r="B63" s="381"/>
      <c r="C63" s="502"/>
      <c r="D63" s="379"/>
      <c r="E63" s="421"/>
      <c r="F63" s="384"/>
      <c r="G63" s="380"/>
      <c r="H63" s="378"/>
      <c r="I63" s="380"/>
      <c r="J63" s="378"/>
      <c r="K63" s="52"/>
      <c r="L63" s="52"/>
      <c r="M63" s="57"/>
      <c r="N63" s="69"/>
      <c r="O63" s="50">
        <f t="shared" si="3"/>
        <v>0</v>
      </c>
      <c r="P63" s="378"/>
      <c r="Q63" s="378"/>
      <c r="R63" s="378"/>
      <c r="S63" s="378"/>
      <c r="T63" s="378"/>
    </row>
    <row r="64" spans="1:20" ht="12.75" customHeight="1">
      <c r="A64" s="379"/>
      <c r="B64" s="381"/>
      <c r="C64" s="503"/>
      <c r="D64" s="379"/>
      <c r="E64" s="421"/>
      <c r="F64" s="384"/>
      <c r="G64" s="380"/>
      <c r="H64" s="378"/>
      <c r="I64" s="380"/>
      <c r="J64" s="378"/>
      <c r="K64" s="52"/>
      <c r="L64" s="52"/>
      <c r="M64" s="52"/>
      <c r="N64" s="69"/>
      <c r="O64" s="50">
        <f t="shared" si="3"/>
        <v>0</v>
      </c>
      <c r="P64" s="378"/>
      <c r="Q64" s="378"/>
      <c r="R64" s="378"/>
      <c r="S64" s="378"/>
      <c r="T64" s="378"/>
    </row>
    <row r="65" spans="1:20" ht="12.75" customHeight="1">
      <c r="A65" s="379">
        <v>1</v>
      </c>
      <c r="B65" s="495" t="s">
        <v>90</v>
      </c>
      <c r="C65" s="495" t="s">
        <v>213</v>
      </c>
      <c r="D65" s="498" t="s">
        <v>83</v>
      </c>
      <c r="E65" s="384">
        <v>2.29</v>
      </c>
      <c r="F65" s="384">
        <f t="shared" ref="F65" si="62">H65+J65+R65</f>
        <v>9.0390321843999999</v>
      </c>
      <c r="G65" s="380">
        <v>0.11</v>
      </c>
      <c r="H65" s="378">
        <f t="shared" ref="H65" si="63">G65*$P$8/1000</f>
        <v>0.19943549999999999</v>
      </c>
      <c r="I65" s="470">
        <v>0.76</v>
      </c>
      <c r="J65" s="378">
        <f t="shared" ref="J65" si="64">I65*$P$9/1000</f>
        <v>1.8096207999999998</v>
      </c>
      <c r="K65" s="52" t="s">
        <v>100</v>
      </c>
      <c r="L65" s="52" t="s">
        <v>88</v>
      </c>
      <c r="M65" s="52">
        <v>7.0000000000000007E-2</v>
      </c>
      <c r="N65" s="69">
        <v>0.156</v>
      </c>
      <c r="O65" s="50">
        <f t="shared" si="3"/>
        <v>1.0920000000000001E-2</v>
      </c>
      <c r="P65" s="378">
        <f t="shared" ref="P65" si="65">E65*F65</f>
        <v>20.699383702275998</v>
      </c>
      <c r="Q65" s="378">
        <f t="shared" ref="Q65" si="66">SUM(O65:O68)</f>
        <v>6.1345200000000002</v>
      </c>
      <c r="R65" s="378">
        <f t="shared" ref="R65" si="67">Q65*1.02*1.05*$R$14</f>
        <v>7.0299758844000007</v>
      </c>
      <c r="S65" s="378">
        <f t="shared" ref="S65" si="68">F65*$S$21</f>
        <v>10.594652183189154</v>
      </c>
      <c r="T65" s="378">
        <f t="shared" ref="T65" si="69">E65*S65</f>
        <v>24.261753499503165</v>
      </c>
    </row>
    <row r="66" spans="1:20" ht="12.75" customHeight="1">
      <c r="A66" s="379"/>
      <c r="B66" s="496"/>
      <c r="C66" s="496"/>
      <c r="D66" s="499"/>
      <c r="E66" s="384"/>
      <c r="F66" s="384"/>
      <c r="G66" s="380"/>
      <c r="H66" s="378"/>
      <c r="I66" s="470"/>
      <c r="J66" s="378"/>
      <c r="K66" s="52" t="s">
        <v>93</v>
      </c>
      <c r="L66" s="52" t="s">
        <v>88</v>
      </c>
      <c r="M66" s="52">
        <v>1.26</v>
      </c>
      <c r="N66" s="69">
        <v>4.8600000000000003</v>
      </c>
      <c r="O66" s="50">
        <f t="shared" si="3"/>
        <v>6.1236000000000006</v>
      </c>
      <c r="P66" s="378"/>
      <c r="Q66" s="378"/>
      <c r="R66" s="378"/>
      <c r="S66" s="378"/>
      <c r="T66" s="378"/>
    </row>
    <row r="67" spans="1:20" ht="12.75" customHeight="1">
      <c r="A67" s="379"/>
      <c r="B67" s="496"/>
      <c r="C67" s="496"/>
      <c r="D67" s="499"/>
      <c r="E67" s="384"/>
      <c r="F67" s="384"/>
      <c r="G67" s="380"/>
      <c r="H67" s="378"/>
      <c r="I67" s="470"/>
      <c r="J67" s="378"/>
      <c r="K67" s="52"/>
      <c r="L67" s="52"/>
      <c r="M67" s="52"/>
      <c r="N67" s="69"/>
      <c r="O67" s="50">
        <f t="shared" si="3"/>
        <v>0</v>
      </c>
      <c r="P67" s="378"/>
      <c r="Q67" s="378"/>
      <c r="R67" s="378"/>
      <c r="S67" s="378"/>
      <c r="T67" s="378"/>
    </row>
    <row r="68" spans="1:20" ht="12.75" customHeight="1">
      <c r="A68" s="379"/>
      <c r="B68" s="497"/>
      <c r="C68" s="497"/>
      <c r="D68" s="500"/>
      <c r="E68" s="384"/>
      <c r="F68" s="384"/>
      <c r="G68" s="380"/>
      <c r="H68" s="378"/>
      <c r="I68" s="470"/>
      <c r="J68" s="378"/>
      <c r="K68" s="52"/>
      <c r="L68" s="52"/>
      <c r="M68" s="52"/>
      <c r="N68" s="69"/>
      <c r="O68" s="50">
        <f t="shared" si="3"/>
        <v>0</v>
      </c>
      <c r="P68" s="378"/>
      <c r="Q68" s="378"/>
      <c r="R68" s="378"/>
      <c r="S68" s="378"/>
      <c r="T68" s="378"/>
    </row>
    <row r="69" spans="1:20" ht="12.75" customHeight="1">
      <c r="A69" s="379">
        <v>2</v>
      </c>
      <c r="B69" s="495" t="s">
        <v>221</v>
      </c>
      <c r="C69" s="495" t="s">
        <v>222</v>
      </c>
      <c r="D69" s="512" t="s">
        <v>84</v>
      </c>
      <c r="E69" s="487">
        <v>91.5</v>
      </c>
      <c r="F69" s="384">
        <f t="shared" ref="F69" si="70">H69+J69+R69</f>
        <v>5.45135772191</v>
      </c>
      <c r="G69" s="380">
        <v>0.40100000000000002</v>
      </c>
      <c r="H69" s="378">
        <f t="shared" ref="H69" si="71">G69*$P$8/1000</f>
        <v>0.72703304999999996</v>
      </c>
      <c r="I69" s="470">
        <v>7.1000000000000004E-3</v>
      </c>
      <c r="J69" s="378">
        <f t="shared" ref="J69" si="72">I69*$P$9/1000</f>
        <v>1.6905668000000002E-2</v>
      </c>
      <c r="K69" s="52" t="s">
        <v>106</v>
      </c>
      <c r="L69" s="52" t="s">
        <v>84</v>
      </c>
      <c r="M69" s="52">
        <v>1</v>
      </c>
      <c r="N69" s="69">
        <v>2.5</v>
      </c>
      <c r="O69" s="50">
        <f t="shared" si="3"/>
        <v>2.5</v>
      </c>
      <c r="P69" s="378">
        <f t="shared" ref="P69" si="73">E69*F69</f>
        <v>498.79923155476502</v>
      </c>
      <c r="Q69" s="378">
        <f t="shared" ref="Q69" si="74">SUM(O69:O72)</f>
        <v>4.1078029999999996</v>
      </c>
      <c r="R69" s="378">
        <f t="shared" ref="R69" si="75">Q69*1.02*1.05*$R$14</f>
        <v>4.7074190039100001</v>
      </c>
      <c r="S69" s="378">
        <f t="shared" ref="S69" si="76">F69*$S$21</f>
        <v>6.3895379296752184</v>
      </c>
      <c r="T69" s="378">
        <f t="shared" ref="T69" si="77">E69*S69</f>
        <v>584.6427205652825</v>
      </c>
    </row>
    <row r="70" spans="1:20" ht="12.75" customHeight="1">
      <c r="A70" s="379"/>
      <c r="B70" s="496"/>
      <c r="C70" s="496"/>
      <c r="D70" s="513"/>
      <c r="E70" s="487"/>
      <c r="F70" s="384"/>
      <c r="G70" s="380"/>
      <c r="H70" s="378"/>
      <c r="I70" s="470"/>
      <c r="J70" s="378"/>
      <c r="K70" s="52" t="s">
        <v>87</v>
      </c>
      <c r="L70" s="52" t="s">
        <v>88</v>
      </c>
      <c r="M70" s="52">
        <v>5.8999999999999997E-2</v>
      </c>
      <c r="N70" s="69">
        <v>27.016999999999999</v>
      </c>
      <c r="O70" s="50">
        <f t="shared" si="3"/>
        <v>1.5940029999999998</v>
      </c>
      <c r="P70" s="378"/>
      <c r="Q70" s="378"/>
      <c r="R70" s="378"/>
      <c r="S70" s="378"/>
      <c r="T70" s="378"/>
    </row>
    <row r="71" spans="1:20" ht="12.75" customHeight="1">
      <c r="A71" s="379"/>
      <c r="B71" s="496"/>
      <c r="C71" s="496"/>
      <c r="D71" s="513"/>
      <c r="E71" s="487"/>
      <c r="F71" s="384"/>
      <c r="G71" s="380"/>
      <c r="H71" s="378"/>
      <c r="I71" s="470"/>
      <c r="J71" s="378"/>
      <c r="K71" s="52" t="s">
        <v>89</v>
      </c>
      <c r="L71" s="52" t="s">
        <v>88</v>
      </c>
      <c r="M71" s="52">
        <v>5.9999999999999995E-4</v>
      </c>
      <c r="N71" s="69">
        <v>23</v>
      </c>
      <c r="O71" s="50">
        <f t="shared" si="3"/>
        <v>1.3799999999999998E-2</v>
      </c>
      <c r="P71" s="378"/>
      <c r="Q71" s="378"/>
      <c r="R71" s="378"/>
      <c r="S71" s="378"/>
      <c r="T71" s="378"/>
    </row>
    <row r="72" spans="1:20" ht="12.75" customHeight="1">
      <c r="A72" s="379"/>
      <c r="B72" s="497"/>
      <c r="C72" s="497"/>
      <c r="D72" s="514"/>
      <c r="E72" s="487"/>
      <c r="F72" s="384"/>
      <c r="G72" s="380"/>
      <c r="H72" s="378"/>
      <c r="I72" s="470"/>
      <c r="J72" s="378"/>
      <c r="K72" s="52"/>
      <c r="L72" s="52"/>
      <c r="M72" s="52"/>
      <c r="N72" s="69"/>
      <c r="O72" s="50">
        <f t="shared" si="3"/>
        <v>0</v>
      </c>
      <c r="P72" s="378"/>
      <c r="Q72" s="378"/>
      <c r="R72" s="378"/>
      <c r="S72" s="378"/>
      <c r="T72" s="378"/>
    </row>
    <row r="73" spans="1:20" ht="12.75" customHeight="1">
      <c r="A73" s="399"/>
      <c r="B73" s="400"/>
      <c r="C73" s="401" t="s">
        <v>226</v>
      </c>
      <c r="D73" s="399"/>
      <c r="E73" s="405"/>
      <c r="F73" s="406"/>
      <c r="G73" s="409"/>
      <c r="H73" s="397"/>
      <c r="I73" s="409"/>
      <c r="J73" s="397"/>
      <c r="K73" s="73"/>
      <c r="L73" s="73"/>
      <c r="M73" s="73"/>
      <c r="N73" s="74"/>
      <c r="O73" s="75"/>
      <c r="P73" s="397"/>
      <c r="Q73" s="397"/>
      <c r="R73" s="397"/>
      <c r="S73" s="397"/>
      <c r="T73" s="410">
        <f>SUM(T65:T72)</f>
        <v>608.90447406478563</v>
      </c>
    </row>
    <row r="74" spans="1:20" ht="12.75" customHeight="1">
      <c r="A74" s="399"/>
      <c r="B74" s="400"/>
      <c r="C74" s="401"/>
      <c r="D74" s="399"/>
      <c r="E74" s="405"/>
      <c r="F74" s="407"/>
      <c r="G74" s="409"/>
      <c r="H74" s="397"/>
      <c r="I74" s="409"/>
      <c r="J74" s="397"/>
      <c r="K74" s="73"/>
      <c r="L74" s="73"/>
      <c r="M74" s="73"/>
      <c r="N74" s="74"/>
      <c r="O74" s="75"/>
      <c r="P74" s="397"/>
      <c r="Q74" s="397"/>
      <c r="R74" s="397"/>
      <c r="S74" s="397"/>
      <c r="T74" s="410"/>
    </row>
    <row r="75" spans="1:20" ht="12.75" customHeight="1">
      <c r="A75" s="399"/>
      <c r="B75" s="400"/>
      <c r="C75" s="401"/>
      <c r="D75" s="399"/>
      <c r="E75" s="405"/>
      <c r="F75" s="407"/>
      <c r="G75" s="409"/>
      <c r="H75" s="397"/>
      <c r="I75" s="409"/>
      <c r="J75" s="397"/>
      <c r="K75" s="73"/>
      <c r="L75" s="73"/>
      <c r="M75" s="76"/>
      <c r="N75" s="74"/>
      <c r="O75" s="75"/>
      <c r="P75" s="397"/>
      <c r="Q75" s="397"/>
      <c r="R75" s="397"/>
      <c r="S75" s="397"/>
      <c r="T75" s="410"/>
    </row>
    <row r="76" spans="1:20" ht="12.75" customHeight="1">
      <c r="A76" s="399"/>
      <c r="B76" s="400"/>
      <c r="C76" s="401"/>
      <c r="D76" s="399"/>
      <c r="E76" s="405"/>
      <c r="F76" s="408"/>
      <c r="G76" s="409"/>
      <c r="H76" s="397"/>
      <c r="I76" s="409"/>
      <c r="J76" s="397"/>
      <c r="K76" s="73"/>
      <c r="L76" s="73"/>
      <c r="M76" s="73"/>
      <c r="N76" s="74"/>
      <c r="O76" s="75"/>
      <c r="P76" s="397"/>
      <c r="Q76" s="397"/>
      <c r="R76" s="397"/>
      <c r="S76" s="397"/>
      <c r="T76" s="410"/>
    </row>
    <row r="77" spans="1:20" ht="12.75" customHeight="1">
      <c r="A77" s="399"/>
      <c r="B77" s="400"/>
      <c r="C77" s="401" t="s">
        <v>227</v>
      </c>
      <c r="D77" s="399"/>
      <c r="E77" s="405"/>
      <c r="F77" s="406"/>
      <c r="G77" s="409"/>
      <c r="H77" s="397"/>
      <c r="I77" s="409"/>
      <c r="J77" s="397"/>
      <c r="K77" s="73"/>
      <c r="L77" s="73"/>
      <c r="M77" s="73"/>
      <c r="N77" s="74"/>
      <c r="O77" s="75"/>
      <c r="P77" s="397"/>
      <c r="Q77" s="397"/>
      <c r="R77" s="397"/>
      <c r="S77" s="397"/>
      <c r="T77" s="398">
        <f>(T73*100%)/'Cav-Nax'!$T$273</f>
        <v>9.6793539728425498E-2</v>
      </c>
    </row>
    <row r="78" spans="1:20" ht="12.75" customHeight="1">
      <c r="A78" s="399"/>
      <c r="B78" s="400"/>
      <c r="C78" s="401"/>
      <c r="D78" s="399"/>
      <c r="E78" s="405"/>
      <c r="F78" s="407"/>
      <c r="G78" s="409"/>
      <c r="H78" s="397"/>
      <c r="I78" s="409"/>
      <c r="J78" s="397"/>
      <c r="K78" s="73"/>
      <c r="L78" s="73"/>
      <c r="M78" s="73"/>
      <c r="N78" s="74"/>
      <c r="O78" s="75"/>
      <c r="P78" s="397"/>
      <c r="Q78" s="397"/>
      <c r="R78" s="397"/>
      <c r="S78" s="397"/>
      <c r="T78" s="398"/>
    </row>
    <row r="79" spans="1:20" ht="12.75" customHeight="1">
      <c r="A79" s="399"/>
      <c r="B79" s="400"/>
      <c r="C79" s="401"/>
      <c r="D79" s="399"/>
      <c r="E79" s="405"/>
      <c r="F79" s="407"/>
      <c r="G79" s="409"/>
      <c r="H79" s="397"/>
      <c r="I79" s="409"/>
      <c r="J79" s="397"/>
      <c r="K79" s="73"/>
      <c r="L79" s="73"/>
      <c r="M79" s="76"/>
      <c r="N79" s="74"/>
      <c r="O79" s="75"/>
      <c r="P79" s="397"/>
      <c r="Q79" s="397"/>
      <c r="R79" s="397"/>
      <c r="S79" s="397"/>
      <c r="T79" s="398"/>
    </row>
    <row r="80" spans="1:20" ht="12.75" customHeight="1">
      <c r="A80" s="399"/>
      <c r="B80" s="400"/>
      <c r="C80" s="401"/>
      <c r="D80" s="399"/>
      <c r="E80" s="405"/>
      <c r="F80" s="408"/>
      <c r="G80" s="409"/>
      <c r="H80" s="397"/>
      <c r="I80" s="409"/>
      <c r="J80" s="397"/>
      <c r="K80" s="73"/>
      <c r="L80" s="73"/>
      <c r="M80" s="73"/>
      <c r="N80" s="74"/>
      <c r="O80" s="75"/>
      <c r="P80" s="397"/>
      <c r="Q80" s="397"/>
      <c r="R80" s="397"/>
      <c r="S80" s="397"/>
      <c r="T80" s="398"/>
    </row>
    <row r="81" spans="1:20" ht="12.75" customHeight="1">
      <c r="A81" s="379"/>
      <c r="B81" s="495"/>
      <c r="C81" s="501" t="s">
        <v>138</v>
      </c>
      <c r="D81" s="512"/>
      <c r="E81" s="487"/>
      <c r="F81" s="384">
        <f t="shared" ref="F81" si="78">H81+J81+R81</f>
        <v>0</v>
      </c>
      <c r="G81" s="380"/>
      <c r="H81" s="378">
        <f t="shared" ref="H81" si="79">G81*$P$8/1000</f>
        <v>0</v>
      </c>
      <c r="I81" s="380"/>
      <c r="J81" s="378">
        <f t="shared" ref="J81" si="80">I81*$P$9/1000</f>
        <v>0</v>
      </c>
      <c r="K81" s="52"/>
      <c r="L81" s="52"/>
      <c r="M81" s="52"/>
      <c r="N81" s="69"/>
      <c r="O81" s="50">
        <f t="shared" si="3"/>
        <v>0</v>
      </c>
      <c r="P81" s="378">
        <f t="shared" ref="P81" si="81">E81*F81</f>
        <v>0</v>
      </c>
      <c r="Q81" s="378">
        <f t="shared" ref="Q81" si="82">SUM(O81:O84)</f>
        <v>0</v>
      </c>
      <c r="R81" s="378">
        <f t="shared" ref="R81" si="83">Q81*1.02*1.05*$R$14</f>
        <v>0</v>
      </c>
      <c r="S81" s="378">
        <f t="shared" ref="S81" si="84">F81*$S$21</f>
        <v>0</v>
      </c>
      <c r="T81" s="378">
        <f t="shared" ref="T81" si="85">E81*S81</f>
        <v>0</v>
      </c>
    </row>
    <row r="82" spans="1:20" ht="12.75" customHeight="1">
      <c r="A82" s="379"/>
      <c r="B82" s="496"/>
      <c r="C82" s="502"/>
      <c r="D82" s="513"/>
      <c r="E82" s="487"/>
      <c r="F82" s="384"/>
      <c r="G82" s="380"/>
      <c r="H82" s="378"/>
      <c r="I82" s="380"/>
      <c r="J82" s="378"/>
      <c r="K82" s="52"/>
      <c r="L82" s="52"/>
      <c r="M82" s="52"/>
      <c r="N82" s="69"/>
      <c r="O82" s="50">
        <f t="shared" si="3"/>
        <v>0</v>
      </c>
      <c r="P82" s="378"/>
      <c r="Q82" s="378"/>
      <c r="R82" s="378"/>
      <c r="S82" s="378"/>
      <c r="T82" s="378"/>
    </row>
    <row r="83" spans="1:20" ht="12.75" customHeight="1">
      <c r="A83" s="379"/>
      <c r="B83" s="496"/>
      <c r="C83" s="502"/>
      <c r="D83" s="513"/>
      <c r="E83" s="487"/>
      <c r="F83" s="384"/>
      <c r="G83" s="380"/>
      <c r="H83" s="378"/>
      <c r="I83" s="380"/>
      <c r="J83" s="378"/>
      <c r="K83" s="52"/>
      <c r="L83" s="52"/>
      <c r="M83" s="53"/>
      <c r="N83" s="69"/>
      <c r="O83" s="50">
        <f t="shared" si="3"/>
        <v>0</v>
      </c>
      <c r="P83" s="378"/>
      <c r="Q83" s="378"/>
      <c r="R83" s="378"/>
      <c r="S83" s="378"/>
      <c r="T83" s="378"/>
    </row>
    <row r="84" spans="1:20" ht="12.75" customHeight="1">
      <c r="A84" s="379"/>
      <c r="B84" s="497"/>
      <c r="C84" s="503"/>
      <c r="D84" s="514"/>
      <c r="E84" s="487"/>
      <c r="F84" s="384"/>
      <c r="G84" s="380"/>
      <c r="H84" s="378"/>
      <c r="I84" s="380"/>
      <c r="J84" s="378"/>
      <c r="K84" s="52"/>
      <c r="L84" s="52"/>
      <c r="M84" s="52"/>
      <c r="N84" s="69"/>
      <c r="O84" s="50">
        <f t="shared" si="3"/>
        <v>0</v>
      </c>
      <c r="P84" s="378"/>
      <c r="Q84" s="378"/>
      <c r="R84" s="378"/>
      <c r="S84" s="378"/>
      <c r="T84" s="378"/>
    </row>
    <row r="85" spans="1:20" ht="12.75" customHeight="1">
      <c r="A85" s="379">
        <v>1</v>
      </c>
      <c r="B85" s="495" t="s">
        <v>90</v>
      </c>
      <c r="C85" s="495" t="s">
        <v>107</v>
      </c>
      <c r="D85" s="498" t="s">
        <v>83</v>
      </c>
      <c r="E85" s="509">
        <v>0.73</v>
      </c>
      <c r="F85" s="509">
        <f t="shared" ref="F85" si="86">H85+J85+R85</f>
        <v>9.0390321843999999</v>
      </c>
      <c r="G85" s="515">
        <v>0.11</v>
      </c>
      <c r="H85" s="450">
        <f t="shared" ref="H85" si="87">G85*$P$8/1000</f>
        <v>0.19943549999999999</v>
      </c>
      <c r="I85" s="516">
        <v>0.76</v>
      </c>
      <c r="J85" s="450">
        <f t="shared" ref="J85" si="88">I85*$P$9/1000</f>
        <v>1.8096207999999998</v>
      </c>
      <c r="K85" s="52" t="s">
        <v>100</v>
      </c>
      <c r="L85" s="52" t="s">
        <v>88</v>
      </c>
      <c r="M85" s="52">
        <v>7.0000000000000007E-2</v>
      </c>
      <c r="N85" s="69">
        <v>0.156</v>
      </c>
      <c r="O85" s="50">
        <f t="shared" si="3"/>
        <v>1.0920000000000001E-2</v>
      </c>
      <c r="P85" s="450">
        <f t="shared" ref="P85" si="89">E85*F85</f>
        <v>6.5984934946119997</v>
      </c>
      <c r="Q85" s="450">
        <f t="shared" ref="Q85" si="90">SUM(O85:O88)</f>
        <v>6.1345200000000002</v>
      </c>
      <c r="R85" s="450">
        <f t="shared" ref="R85" si="91">Q85*1.02*1.05*$R$14</f>
        <v>7.0299758844000007</v>
      </c>
      <c r="S85" s="378">
        <f t="shared" ref="S85" si="92">F85*$S$21</f>
        <v>10.594652183189154</v>
      </c>
      <c r="T85" s="378">
        <f t="shared" ref="T85" si="93">E85*S85</f>
        <v>7.7340960937280823</v>
      </c>
    </row>
    <row r="86" spans="1:20" ht="12.75" customHeight="1">
      <c r="A86" s="379"/>
      <c r="B86" s="496"/>
      <c r="C86" s="496"/>
      <c r="D86" s="499"/>
      <c r="E86" s="510"/>
      <c r="F86" s="510"/>
      <c r="G86" s="474"/>
      <c r="H86" s="504"/>
      <c r="I86" s="517"/>
      <c r="J86" s="504"/>
      <c r="K86" s="52" t="s">
        <v>93</v>
      </c>
      <c r="L86" s="52" t="s">
        <v>88</v>
      </c>
      <c r="M86" s="52">
        <v>1.26</v>
      </c>
      <c r="N86" s="69">
        <v>4.8600000000000003</v>
      </c>
      <c r="O86" s="50">
        <f t="shared" si="3"/>
        <v>6.1236000000000006</v>
      </c>
      <c r="P86" s="504"/>
      <c r="Q86" s="504"/>
      <c r="R86" s="504"/>
      <c r="S86" s="378"/>
      <c r="T86" s="378"/>
    </row>
    <row r="87" spans="1:20" ht="12.75" customHeight="1">
      <c r="A87" s="379"/>
      <c r="B87" s="496"/>
      <c r="C87" s="496"/>
      <c r="D87" s="499"/>
      <c r="E87" s="510"/>
      <c r="F87" s="510"/>
      <c r="G87" s="474"/>
      <c r="H87" s="504"/>
      <c r="I87" s="517"/>
      <c r="J87" s="504"/>
      <c r="K87" s="52"/>
      <c r="L87" s="52"/>
      <c r="M87" s="52"/>
      <c r="N87" s="69"/>
      <c r="O87" s="50">
        <f t="shared" si="3"/>
        <v>0</v>
      </c>
      <c r="P87" s="504"/>
      <c r="Q87" s="504"/>
      <c r="R87" s="504"/>
      <c r="S87" s="378"/>
      <c r="T87" s="378"/>
    </row>
    <row r="88" spans="1:20" ht="12.75" customHeight="1">
      <c r="A88" s="379"/>
      <c r="B88" s="497"/>
      <c r="C88" s="497"/>
      <c r="D88" s="500"/>
      <c r="E88" s="511"/>
      <c r="F88" s="511"/>
      <c r="G88" s="475"/>
      <c r="H88" s="505"/>
      <c r="I88" s="518"/>
      <c r="J88" s="505"/>
      <c r="K88" s="52"/>
      <c r="L88" s="52"/>
      <c r="M88" s="52"/>
      <c r="N88" s="69"/>
      <c r="O88" s="50">
        <f t="shared" si="3"/>
        <v>0</v>
      </c>
      <c r="P88" s="505"/>
      <c r="Q88" s="505"/>
      <c r="R88" s="505"/>
      <c r="S88" s="378"/>
      <c r="T88" s="378"/>
    </row>
    <row r="89" spans="1:20" ht="12.75" customHeight="1">
      <c r="A89" s="379">
        <v>2</v>
      </c>
      <c r="B89" s="252" t="s">
        <v>108</v>
      </c>
      <c r="C89" s="495" t="s">
        <v>109</v>
      </c>
      <c r="D89" s="512" t="s">
        <v>84</v>
      </c>
      <c r="E89" s="509">
        <v>96.7</v>
      </c>
      <c r="F89" s="509">
        <f t="shared" ref="F89" si="94">H89+J89+R89</f>
        <v>3.6181770161900002</v>
      </c>
      <c r="G89" s="258">
        <v>0.40100000000000002</v>
      </c>
      <c r="H89" s="450">
        <f t="shared" ref="H89" si="95">G89*$P$8/1000</f>
        <v>0.72703304999999996</v>
      </c>
      <c r="I89" s="516">
        <v>7.1000000000000004E-3</v>
      </c>
      <c r="J89" s="450">
        <f t="shared" ref="J89" si="96">I89*$P$9/1000</f>
        <v>1.6905668000000002E-2</v>
      </c>
      <c r="K89" s="52" t="s">
        <v>106</v>
      </c>
      <c r="L89" s="52" t="s">
        <v>84</v>
      </c>
      <c r="M89" s="52">
        <v>1</v>
      </c>
      <c r="N89" s="69">
        <v>1.6659999999999999</v>
      </c>
      <c r="O89" s="50">
        <f t="shared" si="3"/>
        <v>1.6659999999999999</v>
      </c>
      <c r="P89" s="450">
        <f t="shared" ref="P89" si="97">E89*F89</f>
        <v>349.87771746557303</v>
      </c>
      <c r="Q89" s="450">
        <f t="shared" ref="Q89" si="98">SUM(O89:O92)</f>
        <v>2.508127</v>
      </c>
      <c r="R89" s="450">
        <f t="shared" ref="R89" si="99">Q89*1.02*1.05*$R$14</f>
        <v>2.8742382981900003</v>
      </c>
      <c r="S89" s="378">
        <f t="shared" ref="S89" si="100">F89*$S$21</f>
        <v>4.2408663053440305</v>
      </c>
      <c r="T89" s="378">
        <f t="shared" ref="T89" si="101">E89*S89</f>
        <v>410.09177172676777</v>
      </c>
    </row>
    <row r="90" spans="1:20" ht="12.75" customHeight="1">
      <c r="A90" s="379"/>
      <c r="B90" s="253"/>
      <c r="C90" s="496"/>
      <c r="D90" s="513"/>
      <c r="E90" s="510"/>
      <c r="F90" s="510"/>
      <c r="G90" s="259"/>
      <c r="H90" s="504"/>
      <c r="I90" s="517"/>
      <c r="J90" s="504"/>
      <c r="K90" s="52" t="s">
        <v>87</v>
      </c>
      <c r="L90" s="52" t="s">
        <v>88</v>
      </c>
      <c r="M90" s="52">
        <v>3.1E-2</v>
      </c>
      <c r="N90" s="69">
        <v>27.016999999999999</v>
      </c>
      <c r="O90" s="50">
        <f t="shared" si="3"/>
        <v>0.83752700000000002</v>
      </c>
      <c r="P90" s="504"/>
      <c r="Q90" s="504"/>
      <c r="R90" s="504"/>
      <c r="S90" s="378"/>
      <c r="T90" s="378"/>
    </row>
    <row r="91" spans="1:20" ht="12.75" customHeight="1">
      <c r="A91" s="379"/>
      <c r="B91" s="253"/>
      <c r="C91" s="496"/>
      <c r="D91" s="513"/>
      <c r="E91" s="510"/>
      <c r="F91" s="510"/>
      <c r="G91" s="259"/>
      <c r="H91" s="504"/>
      <c r="I91" s="517"/>
      <c r="J91" s="504"/>
      <c r="K91" s="52" t="s">
        <v>89</v>
      </c>
      <c r="L91" s="52" t="s">
        <v>88</v>
      </c>
      <c r="M91" s="52">
        <v>2.0000000000000001E-4</v>
      </c>
      <c r="N91" s="69">
        <v>23</v>
      </c>
      <c r="O91" s="50">
        <f t="shared" si="3"/>
        <v>4.5999999999999999E-3</v>
      </c>
      <c r="P91" s="504"/>
      <c r="Q91" s="504"/>
      <c r="R91" s="504"/>
      <c r="S91" s="378"/>
      <c r="T91" s="378"/>
    </row>
    <row r="92" spans="1:20" ht="12.75" customHeight="1">
      <c r="A92" s="379"/>
      <c r="B92" s="254"/>
      <c r="C92" s="497"/>
      <c r="D92" s="514"/>
      <c r="E92" s="511"/>
      <c r="F92" s="511"/>
      <c r="G92" s="260"/>
      <c r="H92" s="505"/>
      <c r="I92" s="518"/>
      <c r="J92" s="505"/>
      <c r="K92" s="52"/>
      <c r="L92" s="52"/>
      <c r="M92" s="52"/>
      <c r="N92" s="69"/>
      <c r="O92" s="50">
        <f t="shared" si="3"/>
        <v>0</v>
      </c>
      <c r="P92" s="505"/>
      <c r="Q92" s="505"/>
      <c r="R92" s="505"/>
      <c r="S92" s="378"/>
      <c r="T92" s="378"/>
    </row>
    <row r="93" spans="1:20" ht="12.75" customHeight="1">
      <c r="A93" s="399"/>
      <c r="B93" s="400"/>
      <c r="C93" s="401" t="s">
        <v>226</v>
      </c>
      <c r="D93" s="399"/>
      <c r="E93" s="405"/>
      <c r="F93" s="406"/>
      <c r="G93" s="409"/>
      <c r="H93" s="397"/>
      <c r="I93" s="409"/>
      <c r="J93" s="397"/>
      <c r="K93" s="73"/>
      <c r="L93" s="73"/>
      <c r="M93" s="73"/>
      <c r="N93" s="74"/>
      <c r="O93" s="75"/>
      <c r="P93" s="397"/>
      <c r="Q93" s="397"/>
      <c r="R93" s="397"/>
      <c r="S93" s="397"/>
      <c r="T93" s="410">
        <f>SUM(T85:T92)</f>
        <v>417.82586782049583</v>
      </c>
    </row>
    <row r="94" spans="1:20" ht="12.75" customHeight="1">
      <c r="A94" s="399"/>
      <c r="B94" s="400"/>
      <c r="C94" s="401"/>
      <c r="D94" s="399"/>
      <c r="E94" s="405"/>
      <c r="F94" s="407"/>
      <c r="G94" s="409"/>
      <c r="H94" s="397"/>
      <c r="I94" s="409"/>
      <c r="J94" s="397"/>
      <c r="K94" s="73"/>
      <c r="L94" s="73"/>
      <c r="M94" s="73"/>
      <c r="N94" s="74"/>
      <c r="O94" s="75"/>
      <c r="P94" s="397"/>
      <c r="Q94" s="397"/>
      <c r="R94" s="397"/>
      <c r="S94" s="397"/>
      <c r="T94" s="410"/>
    </row>
    <row r="95" spans="1:20" ht="12.75" customHeight="1">
      <c r="A95" s="399"/>
      <c r="B95" s="400"/>
      <c r="C95" s="401"/>
      <c r="D95" s="399"/>
      <c r="E95" s="405"/>
      <c r="F95" s="407"/>
      <c r="G95" s="409"/>
      <c r="H95" s="397"/>
      <c r="I95" s="409"/>
      <c r="J95" s="397"/>
      <c r="K95" s="73"/>
      <c r="L95" s="73"/>
      <c r="M95" s="76"/>
      <c r="N95" s="74"/>
      <c r="O95" s="75"/>
      <c r="P95" s="397"/>
      <c r="Q95" s="397"/>
      <c r="R95" s="397"/>
      <c r="S95" s="397"/>
      <c r="T95" s="410"/>
    </row>
    <row r="96" spans="1:20" ht="12.75" customHeight="1">
      <c r="A96" s="399"/>
      <c r="B96" s="400"/>
      <c r="C96" s="401"/>
      <c r="D96" s="399"/>
      <c r="E96" s="405"/>
      <c r="F96" s="408"/>
      <c r="G96" s="409"/>
      <c r="H96" s="397"/>
      <c r="I96" s="409"/>
      <c r="J96" s="397"/>
      <c r="K96" s="73"/>
      <c r="L96" s="73"/>
      <c r="M96" s="73"/>
      <c r="N96" s="74"/>
      <c r="O96" s="75"/>
      <c r="P96" s="397"/>
      <c r="Q96" s="397"/>
      <c r="R96" s="397"/>
      <c r="S96" s="397"/>
      <c r="T96" s="410"/>
    </row>
    <row r="97" spans="1:20" ht="12.75" customHeight="1">
      <c r="A97" s="399"/>
      <c r="B97" s="400"/>
      <c r="C97" s="401" t="s">
        <v>227</v>
      </c>
      <c r="D97" s="399"/>
      <c r="E97" s="405"/>
      <c r="F97" s="406"/>
      <c r="G97" s="409"/>
      <c r="H97" s="397"/>
      <c r="I97" s="409"/>
      <c r="J97" s="397"/>
      <c r="K97" s="73"/>
      <c r="L97" s="73"/>
      <c r="M97" s="73"/>
      <c r="N97" s="74"/>
      <c r="O97" s="75"/>
      <c r="P97" s="397"/>
      <c r="Q97" s="397"/>
      <c r="R97" s="397"/>
      <c r="S97" s="397"/>
      <c r="T97" s="398">
        <f>(T93*100%)/'Cav-Nax'!$T$273</f>
        <v>6.6419030338975671E-2</v>
      </c>
    </row>
    <row r="98" spans="1:20" ht="12.75" customHeight="1">
      <c r="A98" s="399"/>
      <c r="B98" s="400"/>
      <c r="C98" s="401"/>
      <c r="D98" s="399"/>
      <c r="E98" s="405"/>
      <c r="F98" s="407"/>
      <c r="G98" s="409"/>
      <c r="H98" s="397"/>
      <c r="I98" s="409"/>
      <c r="J98" s="397"/>
      <c r="K98" s="73"/>
      <c r="L98" s="73"/>
      <c r="M98" s="73"/>
      <c r="N98" s="74"/>
      <c r="O98" s="75"/>
      <c r="P98" s="397"/>
      <c r="Q98" s="397"/>
      <c r="R98" s="397"/>
      <c r="S98" s="397"/>
      <c r="T98" s="398"/>
    </row>
    <row r="99" spans="1:20" ht="12.75" customHeight="1">
      <c r="A99" s="399"/>
      <c r="B99" s="400"/>
      <c r="C99" s="401"/>
      <c r="D99" s="399"/>
      <c r="E99" s="405"/>
      <c r="F99" s="407"/>
      <c r="G99" s="409"/>
      <c r="H99" s="397"/>
      <c r="I99" s="409"/>
      <c r="J99" s="397"/>
      <c r="K99" s="73"/>
      <c r="L99" s="73"/>
      <c r="M99" s="76"/>
      <c r="N99" s="74"/>
      <c r="O99" s="75"/>
      <c r="P99" s="397"/>
      <c r="Q99" s="397"/>
      <c r="R99" s="397"/>
      <c r="S99" s="397"/>
      <c r="T99" s="398"/>
    </row>
    <row r="100" spans="1:20" ht="12.75" customHeight="1">
      <c r="A100" s="399"/>
      <c r="B100" s="400"/>
      <c r="C100" s="401"/>
      <c r="D100" s="399"/>
      <c r="E100" s="405"/>
      <c r="F100" s="408"/>
      <c r="G100" s="409"/>
      <c r="H100" s="397"/>
      <c r="I100" s="409"/>
      <c r="J100" s="397"/>
      <c r="K100" s="73"/>
      <c r="L100" s="73"/>
      <c r="M100" s="73"/>
      <c r="N100" s="74"/>
      <c r="O100" s="75"/>
      <c r="P100" s="397"/>
      <c r="Q100" s="397"/>
      <c r="R100" s="397"/>
      <c r="S100" s="397"/>
      <c r="T100" s="398"/>
    </row>
    <row r="101" spans="1:20" ht="12.75" customHeight="1">
      <c r="A101" s="379"/>
      <c r="B101" s="495"/>
      <c r="C101" s="501" t="s">
        <v>110</v>
      </c>
      <c r="D101" s="498"/>
      <c r="E101" s="487"/>
      <c r="F101" s="384">
        <f t="shared" ref="F101" si="102">H101+J101+R101</f>
        <v>0</v>
      </c>
      <c r="G101" s="380"/>
      <c r="H101" s="378">
        <f t="shared" ref="H101" si="103">G101*$P$8/1000</f>
        <v>0</v>
      </c>
      <c r="I101" s="380"/>
      <c r="J101" s="378">
        <f t="shared" ref="J101" si="104">I101*$P$9/1000</f>
        <v>0</v>
      </c>
      <c r="K101" s="52"/>
      <c r="L101" s="52"/>
      <c r="M101" s="52"/>
      <c r="N101" s="69"/>
      <c r="O101" s="50">
        <f t="shared" si="3"/>
        <v>0</v>
      </c>
      <c r="P101" s="378">
        <f t="shared" ref="P101" si="105">E101*F101</f>
        <v>0</v>
      </c>
      <c r="Q101" s="378">
        <f t="shared" ref="Q101" si="106">SUM(O101:O104)</f>
        <v>0</v>
      </c>
      <c r="R101" s="378">
        <f t="shared" ref="R101" si="107">Q101*1.02*1.05*$R$14</f>
        <v>0</v>
      </c>
      <c r="S101" s="378">
        <f t="shared" ref="S101" si="108">F101*$S$21</f>
        <v>0</v>
      </c>
      <c r="T101" s="378">
        <f t="shared" ref="T101" si="109">E101*S101</f>
        <v>0</v>
      </c>
    </row>
    <row r="102" spans="1:20" ht="12.75" customHeight="1">
      <c r="A102" s="379"/>
      <c r="B102" s="496"/>
      <c r="C102" s="502"/>
      <c r="D102" s="499"/>
      <c r="E102" s="487"/>
      <c r="F102" s="384"/>
      <c r="G102" s="380"/>
      <c r="H102" s="378"/>
      <c r="I102" s="380"/>
      <c r="J102" s="378"/>
      <c r="K102" s="52"/>
      <c r="L102" s="52"/>
      <c r="M102" s="52"/>
      <c r="N102" s="69"/>
      <c r="O102" s="50">
        <f t="shared" si="3"/>
        <v>0</v>
      </c>
      <c r="P102" s="378"/>
      <c r="Q102" s="378"/>
      <c r="R102" s="378"/>
      <c r="S102" s="378"/>
      <c r="T102" s="378"/>
    </row>
    <row r="103" spans="1:20" ht="12.75" customHeight="1">
      <c r="A103" s="379"/>
      <c r="B103" s="496"/>
      <c r="C103" s="502"/>
      <c r="D103" s="499"/>
      <c r="E103" s="487"/>
      <c r="F103" s="384"/>
      <c r="G103" s="380"/>
      <c r="H103" s="378"/>
      <c r="I103" s="380"/>
      <c r="J103" s="378"/>
      <c r="K103" s="52"/>
      <c r="L103" s="52"/>
      <c r="M103" s="53"/>
      <c r="N103" s="55"/>
      <c r="O103" s="50">
        <f t="shared" si="3"/>
        <v>0</v>
      </c>
      <c r="P103" s="378"/>
      <c r="Q103" s="378"/>
      <c r="R103" s="378"/>
      <c r="S103" s="378"/>
      <c r="T103" s="378"/>
    </row>
    <row r="104" spans="1:20" ht="12.75" customHeight="1">
      <c r="A104" s="379"/>
      <c r="B104" s="497"/>
      <c r="C104" s="503"/>
      <c r="D104" s="500"/>
      <c r="E104" s="487"/>
      <c r="F104" s="384"/>
      <c r="G104" s="380"/>
      <c r="H104" s="378"/>
      <c r="I104" s="380"/>
      <c r="J104" s="378"/>
      <c r="K104" s="52"/>
      <c r="L104" s="52"/>
      <c r="M104" s="52"/>
      <c r="N104" s="69"/>
      <c r="O104" s="50">
        <f t="shared" si="3"/>
        <v>0</v>
      </c>
      <c r="P104" s="378"/>
      <c r="Q104" s="378"/>
      <c r="R104" s="378"/>
      <c r="S104" s="378"/>
      <c r="T104" s="378"/>
    </row>
    <row r="105" spans="1:20" ht="12.75" customHeight="1">
      <c r="A105" s="379">
        <v>1</v>
      </c>
      <c r="B105" s="495" t="s">
        <v>90</v>
      </c>
      <c r="C105" s="495" t="s">
        <v>107</v>
      </c>
      <c r="D105" s="498" t="s">
        <v>83</v>
      </c>
      <c r="E105" s="487">
        <v>8.4</v>
      </c>
      <c r="F105" s="384">
        <f t="shared" ref="F105" si="110">H105+J105+R105</f>
        <v>9.0265181920000011</v>
      </c>
      <c r="G105" s="380">
        <v>0.11</v>
      </c>
      <c r="H105" s="378">
        <f t="shared" ref="H105" si="111">G105*$P$8/1000</f>
        <v>0.19943549999999999</v>
      </c>
      <c r="I105" s="470">
        <v>0.76</v>
      </c>
      <c r="J105" s="378">
        <f t="shared" ref="J105" si="112">I105*$P$9/1000</f>
        <v>1.8096207999999998</v>
      </c>
      <c r="K105" s="52" t="s">
        <v>93</v>
      </c>
      <c r="L105" s="52" t="s">
        <v>88</v>
      </c>
      <c r="M105" s="52">
        <v>1.26</v>
      </c>
      <c r="N105" s="69">
        <v>4.8600000000000003</v>
      </c>
      <c r="O105" s="50">
        <f t="shared" ref="O105:O176" si="113">M105*N105</f>
        <v>6.1236000000000006</v>
      </c>
      <c r="P105" s="378">
        <f t="shared" ref="P105" si="114">E105*F105</f>
        <v>75.822752812800019</v>
      </c>
      <c r="Q105" s="378">
        <f t="shared" ref="Q105" si="115">SUM(O105:O108)</f>
        <v>6.1236000000000006</v>
      </c>
      <c r="R105" s="378">
        <f t="shared" ref="R105" si="116">Q105*1.02*1.05*$R$14</f>
        <v>7.0174618920000009</v>
      </c>
      <c r="S105" s="378">
        <f t="shared" ref="S105" si="117">F105*$S$21</f>
        <v>10.579984529153153</v>
      </c>
      <c r="T105" s="378">
        <f t="shared" ref="T105" si="118">E105*S105</f>
        <v>88.871870044886492</v>
      </c>
    </row>
    <row r="106" spans="1:20" ht="12.75" customHeight="1">
      <c r="A106" s="379"/>
      <c r="B106" s="496"/>
      <c r="C106" s="496"/>
      <c r="D106" s="499"/>
      <c r="E106" s="487"/>
      <c r="F106" s="384"/>
      <c r="G106" s="380"/>
      <c r="H106" s="378"/>
      <c r="I106" s="470"/>
      <c r="J106" s="378"/>
      <c r="K106" s="52"/>
      <c r="L106" s="52"/>
      <c r="M106" s="52"/>
      <c r="N106" s="69"/>
      <c r="O106" s="50">
        <f t="shared" si="113"/>
        <v>0</v>
      </c>
      <c r="P106" s="378"/>
      <c r="Q106" s="378"/>
      <c r="R106" s="378"/>
      <c r="S106" s="378"/>
      <c r="T106" s="378"/>
    </row>
    <row r="107" spans="1:20" ht="12.75" customHeight="1">
      <c r="A107" s="379"/>
      <c r="B107" s="496"/>
      <c r="C107" s="496"/>
      <c r="D107" s="499"/>
      <c r="E107" s="487"/>
      <c r="F107" s="384"/>
      <c r="G107" s="380"/>
      <c r="H107" s="378"/>
      <c r="I107" s="470"/>
      <c r="J107" s="378"/>
      <c r="K107" s="52"/>
      <c r="L107" s="52"/>
      <c r="M107" s="53"/>
      <c r="N107" s="69"/>
      <c r="O107" s="50">
        <f t="shared" si="113"/>
        <v>0</v>
      </c>
      <c r="P107" s="378"/>
      <c r="Q107" s="378"/>
      <c r="R107" s="378"/>
      <c r="S107" s="378"/>
      <c r="T107" s="378"/>
    </row>
    <row r="108" spans="1:20" ht="12.75" customHeight="1">
      <c r="A108" s="379"/>
      <c r="B108" s="497"/>
      <c r="C108" s="497"/>
      <c r="D108" s="500"/>
      <c r="E108" s="487"/>
      <c r="F108" s="384"/>
      <c r="G108" s="380"/>
      <c r="H108" s="378"/>
      <c r="I108" s="470"/>
      <c r="J108" s="378"/>
      <c r="K108" s="52"/>
      <c r="L108" s="52"/>
      <c r="M108" s="52"/>
      <c r="N108" s="69"/>
      <c r="O108" s="50">
        <f t="shared" si="113"/>
        <v>0</v>
      </c>
      <c r="P108" s="378"/>
      <c r="Q108" s="378"/>
      <c r="R108" s="378"/>
      <c r="S108" s="378"/>
      <c r="T108" s="378"/>
    </row>
    <row r="109" spans="1:20" ht="12.75" customHeight="1">
      <c r="A109" s="379">
        <v>2</v>
      </c>
      <c r="B109" s="495" t="s">
        <v>91</v>
      </c>
      <c r="C109" s="495" t="s">
        <v>111</v>
      </c>
      <c r="D109" s="498" t="s">
        <v>83</v>
      </c>
      <c r="E109" s="384">
        <v>3.36</v>
      </c>
      <c r="F109" s="384">
        <f t="shared" ref="F109" si="119">H109+J109+R109</f>
        <v>15.189958001190002</v>
      </c>
      <c r="G109" s="380">
        <v>7.0000000000000007E-2</v>
      </c>
      <c r="H109" s="378">
        <f t="shared" ref="H109:H113" si="120">G109*$P$8/1000</f>
        <v>0.12691350000000001</v>
      </c>
      <c r="I109" s="380">
        <v>0.21</v>
      </c>
      <c r="J109" s="378">
        <f t="shared" ref="J109" si="121">I109*$P$9/1000</f>
        <v>0.50002679999999999</v>
      </c>
      <c r="K109" s="52" t="s">
        <v>94</v>
      </c>
      <c r="L109" s="52" t="s">
        <v>88</v>
      </c>
      <c r="M109" s="52">
        <v>1.3640000000000001</v>
      </c>
      <c r="N109" s="55">
        <v>1.6830000000000001</v>
      </c>
      <c r="O109" s="50">
        <f t="shared" si="113"/>
        <v>2.2956120000000002</v>
      </c>
      <c r="P109" s="378">
        <f t="shared" ref="P109" si="122">E109*F109</f>
        <v>51.038258883998402</v>
      </c>
      <c r="Q109" s="378">
        <f t="shared" ref="Q109" si="123">SUM(O109:O112)</f>
        <v>12.708027</v>
      </c>
      <c r="R109" s="378">
        <f t="shared" ref="R109" si="124">Q109*1.02*1.05*$R$14</f>
        <v>14.563017701190002</v>
      </c>
      <c r="S109" s="378">
        <f t="shared" ref="S109" si="125">F109*$S$21</f>
        <v>17.804154074990908</v>
      </c>
      <c r="T109" s="378">
        <f t="shared" ref="T109" si="126">E109*S109</f>
        <v>59.821957691969452</v>
      </c>
    </row>
    <row r="110" spans="1:20" ht="12.75" customHeight="1">
      <c r="A110" s="379"/>
      <c r="B110" s="496"/>
      <c r="C110" s="496"/>
      <c r="D110" s="499"/>
      <c r="E110" s="384"/>
      <c r="F110" s="384"/>
      <c r="G110" s="380"/>
      <c r="H110" s="378"/>
      <c r="I110" s="380"/>
      <c r="J110" s="378"/>
      <c r="K110" s="52"/>
      <c r="L110" s="52"/>
      <c r="M110" s="52"/>
      <c r="N110" s="69"/>
      <c r="O110" s="50">
        <f t="shared" si="113"/>
        <v>0</v>
      </c>
      <c r="P110" s="378"/>
      <c r="Q110" s="378"/>
      <c r="R110" s="378"/>
      <c r="S110" s="378"/>
      <c r="T110" s="378"/>
    </row>
    <row r="111" spans="1:20" ht="12.75" customHeight="1">
      <c r="A111" s="379"/>
      <c r="B111" s="496"/>
      <c r="C111" s="496"/>
      <c r="D111" s="499"/>
      <c r="E111" s="384"/>
      <c r="F111" s="384"/>
      <c r="G111" s="380"/>
      <c r="H111" s="378"/>
      <c r="I111" s="380"/>
      <c r="J111" s="378"/>
      <c r="K111" s="52" t="s">
        <v>95</v>
      </c>
      <c r="L111" s="52" t="s">
        <v>76</v>
      </c>
      <c r="M111" s="57">
        <v>0.255</v>
      </c>
      <c r="N111" s="69">
        <v>40.832999999999998</v>
      </c>
      <c r="O111" s="50">
        <f t="shared" si="113"/>
        <v>10.412414999999999</v>
      </c>
      <c r="P111" s="378"/>
      <c r="Q111" s="378"/>
      <c r="R111" s="378"/>
      <c r="S111" s="378"/>
      <c r="T111" s="378"/>
    </row>
    <row r="112" spans="1:20" ht="12.75" customHeight="1">
      <c r="A112" s="379"/>
      <c r="B112" s="497"/>
      <c r="C112" s="497"/>
      <c r="D112" s="500"/>
      <c r="E112" s="384"/>
      <c r="F112" s="384"/>
      <c r="G112" s="380"/>
      <c r="H112" s="378"/>
      <c r="I112" s="380"/>
      <c r="J112" s="378"/>
      <c r="K112" s="52"/>
      <c r="L112" s="52"/>
      <c r="M112" s="52"/>
      <c r="N112" s="69"/>
      <c r="O112" s="50">
        <f t="shared" si="113"/>
        <v>0</v>
      </c>
      <c r="P112" s="378"/>
      <c r="Q112" s="378"/>
      <c r="R112" s="378"/>
      <c r="S112" s="378"/>
      <c r="T112" s="378"/>
    </row>
    <row r="113" spans="1:20" ht="12.75" customHeight="1">
      <c r="A113" s="379">
        <v>3</v>
      </c>
      <c r="B113" s="495" t="s">
        <v>92</v>
      </c>
      <c r="C113" s="495" t="s">
        <v>188</v>
      </c>
      <c r="D113" s="519" t="s">
        <v>65</v>
      </c>
      <c r="E113" s="383">
        <v>84</v>
      </c>
      <c r="F113" s="384">
        <f t="shared" ref="F113" si="127">H113+J113+R113</f>
        <v>4.8947622437550002</v>
      </c>
      <c r="G113" s="380">
        <v>0.21199999999999999</v>
      </c>
      <c r="H113" s="378">
        <f t="shared" si="120"/>
        <v>0.3843666</v>
      </c>
      <c r="I113" s="380">
        <v>0.129</v>
      </c>
      <c r="J113" s="378">
        <f t="shared" ref="J113" si="128">I113*$P$9/1000</f>
        <v>0.30715931999999996</v>
      </c>
      <c r="K113" s="52" t="s">
        <v>96</v>
      </c>
      <c r="L113" s="52" t="s">
        <v>65</v>
      </c>
      <c r="M113" s="52">
        <v>1</v>
      </c>
      <c r="N113" s="69">
        <v>3.6669999999999998</v>
      </c>
      <c r="O113" s="50">
        <f t="shared" si="113"/>
        <v>3.6669999999999998</v>
      </c>
      <c r="P113" s="378">
        <f t="shared" ref="P113" si="129">E113*F113</f>
        <v>411.16002847542001</v>
      </c>
      <c r="Q113" s="378">
        <f t="shared" ref="Q113" si="130">SUM(O113:O116)</f>
        <v>3.6678414999999998</v>
      </c>
      <c r="R113" s="378">
        <f t="shared" ref="R113" si="131">Q113*1.02*1.05*$R$14</f>
        <v>4.2032363237550001</v>
      </c>
      <c r="S113" s="378">
        <f t="shared" ref="S113" si="132">F113*$S$21</f>
        <v>5.7371522121019032</v>
      </c>
      <c r="T113" s="378">
        <f t="shared" ref="T113" si="133">E113*S113</f>
        <v>481.92078581655989</v>
      </c>
    </row>
    <row r="114" spans="1:20" ht="12.75" customHeight="1">
      <c r="A114" s="379"/>
      <c r="B114" s="496"/>
      <c r="C114" s="496"/>
      <c r="D114" s="520"/>
      <c r="E114" s="383"/>
      <c r="F114" s="384"/>
      <c r="G114" s="380"/>
      <c r="H114" s="378"/>
      <c r="I114" s="380"/>
      <c r="J114" s="378"/>
      <c r="K114" s="52"/>
      <c r="L114" s="52"/>
      <c r="M114" s="52"/>
      <c r="N114" s="69"/>
      <c r="O114" s="50">
        <f t="shared" si="113"/>
        <v>0</v>
      </c>
      <c r="P114" s="378"/>
      <c r="Q114" s="378"/>
      <c r="R114" s="378"/>
      <c r="S114" s="378"/>
      <c r="T114" s="378"/>
    </row>
    <row r="115" spans="1:20" ht="12.75" customHeight="1">
      <c r="A115" s="379"/>
      <c r="B115" s="496"/>
      <c r="C115" s="496"/>
      <c r="D115" s="520"/>
      <c r="E115" s="383"/>
      <c r="F115" s="384"/>
      <c r="G115" s="380"/>
      <c r="H115" s="378"/>
      <c r="I115" s="380"/>
      <c r="J115" s="378"/>
      <c r="K115" s="52" t="s">
        <v>94</v>
      </c>
      <c r="L115" s="52" t="s">
        <v>88</v>
      </c>
      <c r="M115" s="53">
        <v>5.0000000000000001E-4</v>
      </c>
      <c r="N115" s="55">
        <v>1.6830000000000001</v>
      </c>
      <c r="O115" s="50">
        <f t="shared" si="113"/>
        <v>8.4150000000000002E-4</v>
      </c>
      <c r="P115" s="378"/>
      <c r="Q115" s="378"/>
      <c r="R115" s="378"/>
      <c r="S115" s="378"/>
      <c r="T115" s="378"/>
    </row>
    <row r="116" spans="1:20" ht="12.75" customHeight="1">
      <c r="A116" s="379"/>
      <c r="B116" s="497"/>
      <c r="C116" s="497"/>
      <c r="D116" s="521"/>
      <c r="E116" s="383"/>
      <c r="F116" s="384"/>
      <c r="G116" s="380"/>
      <c r="H116" s="378"/>
      <c r="I116" s="380"/>
      <c r="J116" s="378"/>
      <c r="K116" s="52"/>
      <c r="L116" s="52"/>
      <c r="M116" s="52"/>
      <c r="N116" s="69"/>
      <c r="O116" s="50">
        <f t="shared" si="113"/>
        <v>0</v>
      </c>
      <c r="P116" s="378"/>
      <c r="Q116" s="378"/>
      <c r="R116" s="378"/>
      <c r="S116" s="378"/>
      <c r="T116" s="378"/>
    </row>
    <row r="117" spans="1:20" ht="12.75" customHeight="1">
      <c r="A117" s="399"/>
      <c r="B117" s="400"/>
      <c r="C117" s="401" t="s">
        <v>226</v>
      </c>
      <c r="D117" s="399"/>
      <c r="E117" s="405"/>
      <c r="F117" s="406"/>
      <c r="G117" s="409"/>
      <c r="H117" s="397"/>
      <c r="I117" s="409"/>
      <c r="J117" s="397"/>
      <c r="K117" s="73"/>
      <c r="L117" s="73"/>
      <c r="M117" s="73"/>
      <c r="N117" s="74"/>
      <c r="O117" s="75"/>
      <c r="P117" s="397"/>
      <c r="Q117" s="397"/>
      <c r="R117" s="397"/>
      <c r="S117" s="397"/>
      <c r="T117" s="410">
        <f>SUM(T105:T116)</f>
        <v>630.61461355341589</v>
      </c>
    </row>
    <row r="118" spans="1:20" ht="12.75" customHeight="1">
      <c r="A118" s="399"/>
      <c r="B118" s="400"/>
      <c r="C118" s="401"/>
      <c r="D118" s="399"/>
      <c r="E118" s="405"/>
      <c r="F118" s="407"/>
      <c r="G118" s="409"/>
      <c r="H118" s="397"/>
      <c r="I118" s="409"/>
      <c r="J118" s="397"/>
      <c r="K118" s="73"/>
      <c r="L118" s="73"/>
      <c r="M118" s="73"/>
      <c r="N118" s="74"/>
      <c r="O118" s="75"/>
      <c r="P118" s="397"/>
      <c r="Q118" s="397"/>
      <c r="R118" s="397"/>
      <c r="S118" s="397"/>
      <c r="T118" s="410"/>
    </row>
    <row r="119" spans="1:20" ht="12.75" customHeight="1">
      <c r="A119" s="399"/>
      <c r="B119" s="400"/>
      <c r="C119" s="401"/>
      <c r="D119" s="399"/>
      <c r="E119" s="405"/>
      <c r="F119" s="407"/>
      <c r="G119" s="409"/>
      <c r="H119" s="397"/>
      <c r="I119" s="409"/>
      <c r="J119" s="397"/>
      <c r="K119" s="73"/>
      <c r="L119" s="73"/>
      <c r="M119" s="76"/>
      <c r="N119" s="74"/>
      <c r="O119" s="75"/>
      <c r="P119" s="397"/>
      <c r="Q119" s="397"/>
      <c r="R119" s="397"/>
      <c r="S119" s="397"/>
      <c r="T119" s="410"/>
    </row>
    <row r="120" spans="1:20" ht="12.75" customHeight="1">
      <c r="A120" s="399"/>
      <c r="B120" s="400"/>
      <c r="C120" s="401"/>
      <c r="D120" s="399"/>
      <c r="E120" s="405"/>
      <c r="F120" s="408"/>
      <c r="G120" s="409"/>
      <c r="H120" s="397"/>
      <c r="I120" s="409"/>
      <c r="J120" s="397"/>
      <c r="K120" s="73"/>
      <c r="L120" s="73"/>
      <c r="M120" s="73"/>
      <c r="N120" s="74"/>
      <c r="O120" s="75"/>
      <c r="P120" s="397"/>
      <c r="Q120" s="397"/>
      <c r="R120" s="397"/>
      <c r="S120" s="397"/>
      <c r="T120" s="410"/>
    </row>
    <row r="121" spans="1:20" ht="12.75" customHeight="1">
      <c r="A121" s="399"/>
      <c r="B121" s="400"/>
      <c r="C121" s="401" t="s">
        <v>227</v>
      </c>
      <c r="D121" s="399"/>
      <c r="E121" s="405"/>
      <c r="F121" s="406"/>
      <c r="G121" s="409"/>
      <c r="H121" s="397"/>
      <c r="I121" s="409"/>
      <c r="J121" s="397"/>
      <c r="K121" s="73"/>
      <c r="L121" s="73"/>
      <c r="M121" s="73"/>
      <c r="N121" s="74"/>
      <c r="O121" s="75"/>
      <c r="P121" s="397"/>
      <c r="Q121" s="397"/>
      <c r="R121" s="397"/>
      <c r="S121" s="397"/>
      <c r="T121" s="398">
        <f>(T117*100%)/'Cav-Nax'!$T$273</f>
        <v>0.10024465782429748</v>
      </c>
    </row>
    <row r="122" spans="1:20" ht="12.75" customHeight="1">
      <c r="A122" s="399"/>
      <c r="B122" s="400"/>
      <c r="C122" s="401"/>
      <c r="D122" s="399"/>
      <c r="E122" s="405"/>
      <c r="F122" s="407"/>
      <c r="G122" s="409"/>
      <c r="H122" s="397"/>
      <c r="I122" s="409"/>
      <c r="J122" s="397"/>
      <c r="K122" s="73"/>
      <c r="L122" s="73"/>
      <c r="M122" s="73"/>
      <c r="N122" s="74"/>
      <c r="O122" s="75"/>
      <c r="P122" s="397"/>
      <c r="Q122" s="397"/>
      <c r="R122" s="397"/>
      <c r="S122" s="397"/>
      <c r="T122" s="398"/>
    </row>
    <row r="123" spans="1:20" ht="12.75" customHeight="1">
      <c r="A123" s="399"/>
      <c r="B123" s="400"/>
      <c r="C123" s="401"/>
      <c r="D123" s="399"/>
      <c r="E123" s="405"/>
      <c r="F123" s="407"/>
      <c r="G123" s="409"/>
      <c r="H123" s="397"/>
      <c r="I123" s="409"/>
      <c r="J123" s="397"/>
      <c r="K123" s="73"/>
      <c r="L123" s="73"/>
      <c r="M123" s="76"/>
      <c r="N123" s="74"/>
      <c r="O123" s="75"/>
      <c r="P123" s="397"/>
      <c r="Q123" s="397"/>
      <c r="R123" s="397"/>
      <c r="S123" s="397"/>
      <c r="T123" s="398"/>
    </row>
    <row r="124" spans="1:20" ht="12.75" customHeight="1">
      <c r="A124" s="399"/>
      <c r="B124" s="400"/>
      <c r="C124" s="401"/>
      <c r="D124" s="399"/>
      <c r="E124" s="405"/>
      <c r="F124" s="408"/>
      <c r="G124" s="409"/>
      <c r="H124" s="397"/>
      <c r="I124" s="409"/>
      <c r="J124" s="397"/>
      <c r="K124" s="73"/>
      <c r="L124" s="73"/>
      <c r="M124" s="73"/>
      <c r="N124" s="74"/>
      <c r="O124" s="75"/>
      <c r="P124" s="397"/>
      <c r="Q124" s="397"/>
      <c r="R124" s="397"/>
      <c r="S124" s="397"/>
      <c r="T124" s="398"/>
    </row>
    <row r="125" spans="1:20">
      <c r="A125" s="498"/>
      <c r="B125" s="495"/>
      <c r="C125" s="501" t="s">
        <v>118</v>
      </c>
      <c r="D125" s="498"/>
      <c r="E125" s="522"/>
      <c r="F125" s="509">
        <f t="shared" ref="F125" si="134">H125+J125+R125</f>
        <v>0</v>
      </c>
      <c r="G125" s="515"/>
      <c r="H125" s="450">
        <f t="shared" ref="H125" si="135">G125*$P$8/1000</f>
        <v>0</v>
      </c>
      <c r="I125" s="515"/>
      <c r="J125" s="378">
        <f t="shared" ref="J125" si="136">I125*$P$9/1000</f>
        <v>0</v>
      </c>
      <c r="K125" s="52"/>
      <c r="L125" s="52"/>
      <c r="M125" s="56"/>
      <c r="N125" s="69"/>
      <c r="O125" s="50">
        <f t="shared" si="113"/>
        <v>0</v>
      </c>
      <c r="P125" s="378">
        <f t="shared" ref="P125" si="137">E125*F125</f>
        <v>0</v>
      </c>
      <c r="Q125" s="378">
        <f t="shared" ref="Q125" si="138">SUM(O125:O128)</f>
        <v>0</v>
      </c>
      <c r="R125" s="378">
        <f t="shared" ref="R125" si="139">Q125*1.02*1.05*$R$14</f>
        <v>0</v>
      </c>
      <c r="S125" s="378">
        <f t="shared" ref="S125" si="140">F125*$S$21</f>
        <v>0</v>
      </c>
      <c r="T125" s="378">
        <f t="shared" ref="T125" si="141">E125*S125</f>
        <v>0</v>
      </c>
    </row>
    <row r="126" spans="1:20" ht="12.75" customHeight="1">
      <c r="A126" s="499"/>
      <c r="B126" s="496"/>
      <c r="C126" s="502"/>
      <c r="D126" s="499"/>
      <c r="E126" s="523"/>
      <c r="F126" s="510"/>
      <c r="G126" s="474"/>
      <c r="H126" s="504"/>
      <c r="I126" s="474"/>
      <c r="J126" s="378"/>
      <c r="K126" s="52"/>
      <c r="L126" s="52"/>
      <c r="M126" s="52"/>
      <c r="N126" s="69"/>
      <c r="O126" s="50">
        <f t="shared" si="113"/>
        <v>0</v>
      </c>
      <c r="P126" s="378"/>
      <c r="Q126" s="378"/>
      <c r="R126" s="378"/>
      <c r="S126" s="378"/>
      <c r="T126" s="378"/>
    </row>
    <row r="127" spans="1:20" ht="12.75" customHeight="1">
      <c r="A127" s="499"/>
      <c r="B127" s="496"/>
      <c r="C127" s="502"/>
      <c r="D127" s="499"/>
      <c r="E127" s="523"/>
      <c r="F127" s="510"/>
      <c r="G127" s="474"/>
      <c r="H127" s="504"/>
      <c r="I127" s="474"/>
      <c r="J127" s="378"/>
      <c r="K127" s="52"/>
      <c r="L127" s="52"/>
      <c r="M127" s="52"/>
      <c r="N127" s="69"/>
      <c r="O127" s="50">
        <f t="shared" si="113"/>
        <v>0</v>
      </c>
      <c r="P127" s="378"/>
      <c r="Q127" s="378"/>
      <c r="R127" s="378"/>
      <c r="S127" s="378"/>
      <c r="T127" s="378"/>
    </row>
    <row r="128" spans="1:20" ht="12.75" customHeight="1">
      <c r="A128" s="500"/>
      <c r="B128" s="497"/>
      <c r="C128" s="503"/>
      <c r="D128" s="500"/>
      <c r="E128" s="524"/>
      <c r="F128" s="511"/>
      <c r="G128" s="475"/>
      <c r="H128" s="505"/>
      <c r="I128" s="475"/>
      <c r="J128" s="378"/>
      <c r="K128" s="52"/>
      <c r="L128" s="52"/>
      <c r="M128" s="52"/>
      <c r="N128" s="69"/>
      <c r="O128" s="50">
        <f t="shared" si="113"/>
        <v>0</v>
      </c>
      <c r="P128" s="378"/>
      <c r="Q128" s="378"/>
      <c r="R128" s="378"/>
      <c r="S128" s="378"/>
      <c r="T128" s="378"/>
    </row>
    <row r="129" spans="1:20" ht="12.75" customHeight="1">
      <c r="A129" s="498">
        <v>1</v>
      </c>
      <c r="B129" s="495" t="s">
        <v>120</v>
      </c>
      <c r="C129" s="495" t="s">
        <v>140</v>
      </c>
      <c r="D129" s="512" t="s">
        <v>84</v>
      </c>
      <c r="E129" s="522">
        <v>64</v>
      </c>
      <c r="F129" s="509">
        <f t="shared" ref="F129" si="142">H129+J129+R129</f>
        <v>8.3618136199999995</v>
      </c>
      <c r="G129" s="515">
        <v>0.57999999999999996</v>
      </c>
      <c r="H129" s="450">
        <f t="shared" ref="H129" si="143">G129*$P$8/1000</f>
        <v>1.051569</v>
      </c>
      <c r="I129" s="515">
        <v>1.4E-2</v>
      </c>
      <c r="J129" s="378">
        <f t="shared" ref="J129" si="144">I129*$P$9/1000</f>
        <v>3.3335119999999996E-2</v>
      </c>
      <c r="K129" s="52" t="s">
        <v>97</v>
      </c>
      <c r="L129" s="52" t="s">
        <v>84</v>
      </c>
      <c r="M129" s="52">
        <v>1</v>
      </c>
      <c r="N129" s="69">
        <v>6.35</v>
      </c>
      <c r="O129" s="50">
        <f t="shared" si="113"/>
        <v>6.35</v>
      </c>
      <c r="P129" s="378">
        <f t="shared" ref="P129" si="145">E129*F129</f>
        <v>535.15607167999997</v>
      </c>
      <c r="Q129" s="378">
        <f t="shared" ref="Q129" si="146">SUM(O129:O132)</f>
        <v>6.35</v>
      </c>
      <c r="R129" s="378">
        <f t="shared" ref="R129" si="147">Q129*1.02*1.05*$R$14</f>
        <v>7.2769095000000004</v>
      </c>
      <c r="S129" s="378">
        <f t="shared" ref="S129" si="148">F129*$S$21</f>
        <v>9.8008841120676173</v>
      </c>
      <c r="T129" s="378">
        <f t="shared" ref="T129" si="149">E129*S129</f>
        <v>627.25658317232751</v>
      </c>
    </row>
    <row r="130" spans="1:20" ht="12.75" customHeight="1">
      <c r="A130" s="499"/>
      <c r="B130" s="496"/>
      <c r="C130" s="496"/>
      <c r="D130" s="513"/>
      <c r="E130" s="523"/>
      <c r="F130" s="510"/>
      <c r="G130" s="474"/>
      <c r="H130" s="504"/>
      <c r="I130" s="474"/>
      <c r="J130" s="378"/>
      <c r="K130" s="52"/>
      <c r="L130" s="52"/>
      <c r="M130" s="52"/>
      <c r="N130" s="69"/>
      <c r="O130" s="50">
        <f t="shared" si="113"/>
        <v>0</v>
      </c>
      <c r="P130" s="378"/>
      <c r="Q130" s="378"/>
      <c r="R130" s="378"/>
      <c r="S130" s="378"/>
      <c r="T130" s="378"/>
    </row>
    <row r="131" spans="1:20" ht="12.75" customHeight="1">
      <c r="A131" s="499"/>
      <c r="B131" s="496"/>
      <c r="C131" s="496"/>
      <c r="D131" s="513"/>
      <c r="E131" s="523"/>
      <c r="F131" s="510"/>
      <c r="G131" s="474"/>
      <c r="H131" s="504"/>
      <c r="I131" s="474"/>
      <c r="J131" s="378"/>
      <c r="K131" s="52"/>
      <c r="L131" s="52"/>
      <c r="M131" s="53"/>
      <c r="N131" s="69"/>
      <c r="O131" s="50">
        <f t="shared" si="113"/>
        <v>0</v>
      </c>
      <c r="P131" s="378"/>
      <c r="Q131" s="378"/>
      <c r="R131" s="378"/>
      <c r="S131" s="378"/>
      <c r="T131" s="378"/>
    </row>
    <row r="132" spans="1:20" ht="12.75" customHeight="1">
      <c r="A132" s="500"/>
      <c r="B132" s="497"/>
      <c r="C132" s="497"/>
      <c r="D132" s="514"/>
      <c r="E132" s="524"/>
      <c r="F132" s="511"/>
      <c r="G132" s="475"/>
      <c r="H132" s="505"/>
      <c r="I132" s="475"/>
      <c r="J132" s="378"/>
      <c r="K132" s="52"/>
      <c r="L132" s="52"/>
      <c r="M132" s="52"/>
      <c r="N132" s="69"/>
      <c r="O132" s="50">
        <f t="shared" si="113"/>
        <v>0</v>
      </c>
      <c r="P132" s="378"/>
      <c r="Q132" s="378"/>
      <c r="R132" s="378"/>
      <c r="S132" s="378"/>
      <c r="T132" s="378"/>
    </row>
    <row r="133" spans="1:20" ht="12.75" customHeight="1">
      <c r="A133" s="498">
        <v>2</v>
      </c>
      <c r="B133" s="495" t="s">
        <v>119</v>
      </c>
      <c r="C133" s="495" t="s">
        <v>142</v>
      </c>
      <c r="D133" s="512" t="s">
        <v>75</v>
      </c>
      <c r="E133" s="525">
        <v>4</v>
      </c>
      <c r="F133" s="509">
        <f t="shared" ref="F133" si="150">H133+J133+R133</f>
        <v>10.468439060000001</v>
      </c>
      <c r="G133" s="515">
        <v>1.08</v>
      </c>
      <c r="H133" s="450">
        <f t="shared" ref="H133:H173" si="151">G133*$P$8/1000</f>
        <v>1.958094</v>
      </c>
      <c r="I133" s="515">
        <v>0.28699999999999998</v>
      </c>
      <c r="J133" s="378">
        <f t="shared" ref="J133" si="152">I133*$P$9/1000</f>
        <v>0.68336995999999983</v>
      </c>
      <c r="K133" s="52" t="s">
        <v>97</v>
      </c>
      <c r="L133" s="52" t="s">
        <v>75</v>
      </c>
      <c r="M133" s="52">
        <v>1</v>
      </c>
      <c r="N133" s="69">
        <v>6.83</v>
      </c>
      <c r="O133" s="50">
        <f t="shared" si="113"/>
        <v>6.83</v>
      </c>
      <c r="P133" s="378">
        <f t="shared" ref="P133" si="153">E133*F133</f>
        <v>41.873756240000006</v>
      </c>
      <c r="Q133" s="378">
        <f t="shared" ref="Q133" si="154">SUM(O133:O136)</f>
        <v>6.83</v>
      </c>
      <c r="R133" s="378">
        <f t="shared" ref="R133" si="155">Q133*1.02*1.05*$R$14</f>
        <v>7.8269751000000021</v>
      </c>
      <c r="S133" s="378">
        <f t="shared" ref="S133" si="156">F133*$S$21</f>
        <v>12.270060386887945</v>
      </c>
      <c r="T133" s="378">
        <f t="shared" ref="T133" si="157">E133*S133</f>
        <v>49.080241547551779</v>
      </c>
    </row>
    <row r="134" spans="1:20" ht="12.75" customHeight="1">
      <c r="A134" s="499"/>
      <c r="B134" s="496"/>
      <c r="C134" s="496"/>
      <c r="D134" s="513"/>
      <c r="E134" s="526"/>
      <c r="F134" s="510"/>
      <c r="G134" s="474"/>
      <c r="H134" s="504"/>
      <c r="I134" s="474"/>
      <c r="J134" s="378"/>
      <c r="K134" s="52"/>
      <c r="L134" s="52"/>
      <c r="M134" s="52"/>
      <c r="N134" s="69"/>
      <c r="O134" s="50">
        <f t="shared" si="113"/>
        <v>0</v>
      </c>
      <c r="P134" s="378"/>
      <c r="Q134" s="378"/>
      <c r="R134" s="378"/>
      <c r="S134" s="378"/>
      <c r="T134" s="378"/>
    </row>
    <row r="135" spans="1:20" ht="12.75" customHeight="1">
      <c r="A135" s="499"/>
      <c r="B135" s="496"/>
      <c r="C135" s="496"/>
      <c r="D135" s="513"/>
      <c r="E135" s="526"/>
      <c r="F135" s="510"/>
      <c r="G135" s="474"/>
      <c r="H135" s="504"/>
      <c r="I135" s="474"/>
      <c r="J135" s="378"/>
      <c r="K135" s="52"/>
      <c r="L135" s="52"/>
      <c r="M135" s="53"/>
      <c r="N135" s="69"/>
      <c r="O135" s="50">
        <f t="shared" si="113"/>
        <v>0</v>
      </c>
      <c r="P135" s="378"/>
      <c r="Q135" s="378"/>
      <c r="R135" s="378"/>
      <c r="S135" s="378"/>
      <c r="T135" s="378"/>
    </row>
    <row r="136" spans="1:20" ht="12.75" customHeight="1">
      <c r="A136" s="500"/>
      <c r="B136" s="497"/>
      <c r="C136" s="497"/>
      <c r="D136" s="514"/>
      <c r="E136" s="527"/>
      <c r="F136" s="511"/>
      <c r="G136" s="475"/>
      <c r="H136" s="505"/>
      <c r="I136" s="475"/>
      <c r="J136" s="378"/>
      <c r="K136" s="52"/>
      <c r="L136" s="52"/>
      <c r="M136" s="52"/>
      <c r="N136" s="69"/>
      <c r="O136" s="50">
        <f t="shared" si="113"/>
        <v>0</v>
      </c>
      <c r="P136" s="378"/>
      <c r="Q136" s="378"/>
      <c r="R136" s="378"/>
      <c r="S136" s="378"/>
      <c r="T136" s="378"/>
    </row>
    <row r="137" spans="1:20" ht="12.75" customHeight="1">
      <c r="A137" s="498">
        <v>3</v>
      </c>
      <c r="B137" s="381" t="s">
        <v>141</v>
      </c>
      <c r="C137" s="381" t="s">
        <v>143</v>
      </c>
      <c r="D137" s="488" t="s">
        <v>75</v>
      </c>
      <c r="E137" s="383">
        <v>4</v>
      </c>
      <c r="F137" s="384">
        <f t="shared" ref="F137" si="158">H137+J137+R137</f>
        <v>19.345256500000001</v>
      </c>
      <c r="G137" s="380">
        <v>1.63</v>
      </c>
      <c r="H137" s="450">
        <f t="shared" si="151"/>
        <v>2.9552714999999998</v>
      </c>
      <c r="I137" s="380">
        <v>0.41499999999999998</v>
      </c>
      <c r="J137" s="378">
        <f t="shared" ref="J137" si="159">I137*$P$9/1000</f>
        <v>0.98814819999999992</v>
      </c>
      <c r="K137" s="52" t="s">
        <v>97</v>
      </c>
      <c r="L137" s="52" t="s">
        <v>75</v>
      </c>
      <c r="M137" s="52">
        <v>1</v>
      </c>
      <c r="N137" s="69">
        <v>13.44</v>
      </c>
      <c r="O137" s="50">
        <f t="shared" si="113"/>
        <v>13.44</v>
      </c>
      <c r="P137" s="378">
        <f t="shared" ref="P137" si="160">E137*F137</f>
        <v>77.381026000000006</v>
      </c>
      <c r="Q137" s="378">
        <f t="shared" ref="Q137" si="161">SUM(O137:O140)</f>
        <v>13.44</v>
      </c>
      <c r="R137" s="378">
        <f t="shared" ref="R137" si="162">Q137*1.02*1.05*$R$14</f>
        <v>15.401836800000002</v>
      </c>
      <c r="S137" s="378">
        <f t="shared" ref="S137" si="163">F137*$S$21</f>
        <v>22.674580622226642</v>
      </c>
      <c r="T137" s="378">
        <f t="shared" ref="T137" si="164">E137*S137</f>
        <v>90.69832248890657</v>
      </c>
    </row>
    <row r="138" spans="1:20" ht="12.75" customHeight="1">
      <c r="A138" s="499"/>
      <c r="B138" s="381"/>
      <c r="C138" s="381"/>
      <c r="D138" s="488"/>
      <c r="E138" s="383"/>
      <c r="F138" s="384"/>
      <c r="G138" s="380"/>
      <c r="H138" s="504"/>
      <c r="I138" s="380"/>
      <c r="J138" s="378"/>
      <c r="K138" s="52"/>
      <c r="L138" s="52"/>
      <c r="M138" s="52"/>
      <c r="N138" s="69"/>
      <c r="O138" s="50">
        <f t="shared" si="113"/>
        <v>0</v>
      </c>
      <c r="P138" s="378"/>
      <c r="Q138" s="378"/>
      <c r="R138" s="378"/>
      <c r="S138" s="378"/>
      <c r="T138" s="378"/>
    </row>
    <row r="139" spans="1:20" ht="12.75" customHeight="1">
      <c r="A139" s="499"/>
      <c r="B139" s="381"/>
      <c r="C139" s="381"/>
      <c r="D139" s="488"/>
      <c r="E139" s="383"/>
      <c r="F139" s="384"/>
      <c r="G139" s="380"/>
      <c r="H139" s="504"/>
      <c r="I139" s="380"/>
      <c r="J139" s="378"/>
      <c r="K139" s="52"/>
      <c r="L139" s="52"/>
      <c r="M139" s="52"/>
      <c r="N139" s="69"/>
      <c r="O139" s="50">
        <f t="shared" si="113"/>
        <v>0</v>
      </c>
      <c r="P139" s="378"/>
      <c r="Q139" s="378"/>
      <c r="R139" s="378"/>
      <c r="S139" s="378"/>
      <c r="T139" s="378"/>
    </row>
    <row r="140" spans="1:20" ht="12.75" customHeight="1">
      <c r="A140" s="500"/>
      <c r="B140" s="381"/>
      <c r="C140" s="381"/>
      <c r="D140" s="488"/>
      <c r="E140" s="383"/>
      <c r="F140" s="384"/>
      <c r="G140" s="380"/>
      <c r="H140" s="505"/>
      <c r="I140" s="380"/>
      <c r="J140" s="378"/>
      <c r="K140" s="52"/>
      <c r="L140" s="52"/>
      <c r="M140" s="52"/>
      <c r="N140" s="69"/>
      <c r="O140" s="50">
        <f t="shared" si="113"/>
        <v>0</v>
      </c>
      <c r="P140" s="378"/>
      <c r="Q140" s="378"/>
      <c r="R140" s="378"/>
      <c r="S140" s="378"/>
      <c r="T140" s="378"/>
    </row>
    <row r="141" spans="1:20" ht="12.75" customHeight="1">
      <c r="A141" s="498">
        <v>4</v>
      </c>
      <c r="B141" s="381" t="s">
        <v>91</v>
      </c>
      <c r="C141" s="381" t="s">
        <v>98</v>
      </c>
      <c r="D141" s="488" t="s">
        <v>83</v>
      </c>
      <c r="E141" s="384">
        <v>14.2</v>
      </c>
      <c r="F141" s="384">
        <f t="shared" ref="F141:F177" si="165">H141+J141+R141</f>
        <v>2.3917340999999999</v>
      </c>
      <c r="G141" s="380">
        <v>7.0000000000000007E-2</v>
      </c>
      <c r="H141" s="450">
        <f t="shared" si="151"/>
        <v>0.12691350000000001</v>
      </c>
      <c r="I141" s="380">
        <v>0.21</v>
      </c>
      <c r="J141" s="378">
        <f t="shared" ref="J141" si="166">I141*$P$9/1000</f>
        <v>0.50002679999999999</v>
      </c>
      <c r="K141" s="52" t="s">
        <v>99</v>
      </c>
      <c r="L141" s="52" t="s">
        <v>88</v>
      </c>
      <c r="M141" s="52">
        <v>1.1000000000000001</v>
      </c>
      <c r="N141" s="69">
        <v>1.4</v>
      </c>
      <c r="O141" s="50">
        <f t="shared" si="113"/>
        <v>1.54</v>
      </c>
      <c r="P141" s="378">
        <f t="shared" ref="P141" si="167">E141*F141</f>
        <v>33.962624219999995</v>
      </c>
      <c r="Q141" s="378">
        <f t="shared" ref="Q141" si="168">SUM(O141:O144)</f>
        <v>1.54</v>
      </c>
      <c r="R141" s="378">
        <f t="shared" ref="R141" si="169">Q141*1.02*1.05*$R$14</f>
        <v>1.7647938000000001</v>
      </c>
      <c r="S141" s="378">
        <f t="shared" ref="S141" si="170">F141*$S$21</f>
        <v>2.8033522159490971</v>
      </c>
      <c r="T141" s="378">
        <f t="shared" ref="T141" si="171">E141*S141</f>
        <v>39.80760146647718</v>
      </c>
    </row>
    <row r="142" spans="1:20" ht="12.75" customHeight="1">
      <c r="A142" s="499"/>
      <c r="B142" s="381"/>
      <c r="C142" s="381"/>
      <c r="D142" s="488"/>
      <c r="E142" s="384"/>
      <c r="F142" s="384"/>
      <c r="G142" s="380"/>
      <c r="H142" s="504"/>
      <c r="I142" s="380"/>
      <c r="J142" s="378"/>
      <c r="K142" s="52"/>
      <c r="L142" s="52"/>
      <c r="M142" s="52"/>
      <c r="N142" s="69"/>
      <c r="O142" s="50">
        <f t="shared" si="113"/>
        <v>0</v>
      </c>
      <c r="P142" s="378"/>
      <c r="Q142" s="378"/>
      <c r="R142" s="378"/>
      <c r="S142" s="378"/>
      <c r="T142" s="378"/>
    </row>
    <row r="143" spans="1:20" ht="12.75" customHeight="1">
      <c r="A143" s="499"/>
      <c r="B143" s="381"/>
      <c r="C143" s="381"/>
      <c r="D143" s="488"/>
      <c r="E143" s="384"/>
      <c r="F143" s="384"/>
      <c r="G143" s="380"/>
      <c r="H143" s="504"/>
      <c r="I143" s="380"/>
      <c r="J143" s="378"/>
      <c r="K143" s="52"/>
      <c r="L143" s="52"/>
      <c r="M143" s="52"/>
      <c r="N143" s="69"/>
      <c r="O143" s="50">
        <f t="shared" si="113"/>
        <v>0</v>
      </c>
      <c r="P143" s="378"/>
      <c r="Q143" s="378"/>
      <c r="R143" s="378"/>
      <c r="S143" s="378"/>
      <c r="T143" s="378"/>
    </row>
    <row r="144" spans="1:20" ht="12.75" customHeight="1">
      <c r="A144" s="500"/>
      <c r="B144" s="381"/>
      <c r="C144" s="381"/>
      <c r="D144" s="488"/>
      <c r="E144" s="384"/>
      <c r="F144" s="384"/>
      <c r="G144" s="380"/>
      <c r="H144" s="505"/>
      <c r="I144" s="380"/>
      <c r="J144" s="378"/>
      <c r="K144" s="52"/>
      <c r="L144" s="52"/>
      <c r="M144" s="52"/>
      <c r="N144" s="69"/>
      <c r="O144" s="50">
        <f t="shared" si="113"/>
        <v>0</v>
      </c>
      <c r="P144" s="378"/>
      <c r="Q144" s="378"/>
      <c r="R144" s="378"/>
      <c r="S144" s="378"/>
      <c r="T144" s="378"/>
    </row>
    <row r="145" spans="1:20" ht="12.75" customHeight="1">
      <c r="A145" s="498">
        <v>5</v>
      </c>
      <c r="B145" s="381" t="s">
        <v>145</v>
      </c>
      <c r="C145" s="381" t="s">
        <v>146</v>
      </c>
      <c r="D145" s="381" t="s">
        <v>75</v>
      </c>
      <c r="E145" s="383">
        <v>1</v>
      </c>
      <c r="F145" s="384">
        <f t="shared" ref="F145" si="172">H145+J145+R145</f>
        <v>206.22011060000003</v>
      </c>
      <c r="G145" s="380">
        <v>12.38</v>
      </c>
      <c r="H145" s="450">
        <f t="shared" si="151"/>
        <v>22.445558999999999</v>
      </c>
      <c r="I145" s="380">
        <v>5.99</v>
      </c>
      <c r="J145" s="378">
        <f t="shared" ref="J145" si="173">I145*$P$9/1000</f>
        <v>14.262669199999999</v>
      </c>
      <c r="K145" s="52" t="s">
        <v>97</v>
      </c>
      <c r="L145" s="52" t="s">
        <v>75</v>
      </c>
      <c r="M145" s="52">
        <v>1</v>
      </c>
      <c r="N145" s="69">
        <v>147.91999999999999</v>
      </c>
      <c r="O145" s="50">
        <f t="shared" si="113"/>
        <v>147.91999999999999</v>
      </c>
      <c r="P145" s="378">
        <f t="shared" ref="P145" si="174">E145*F145</f>
        <v>206.22011060000003</v>
      </c>
      <c r="Q145" s="378">
        <f t="shared" ref="Q145" si="175">SUM(O145:O148)</f>
        <v>147.91999999999999</v>
      </c>
      <c r="R145" s="378">
        <f t="shared" ref="R145" si="176">Q145*1.02*1.05*$R$14</f>
        <v>169.51188240000002</v>
      </c>
      <c r="S145" s="378">
        <f t="shared" ref="S145" si="177">F145*$S$21</f>
        <v>241.71065003579537</v>
      </c>
      <c r="T145" s="378">
        <f t="shared" ref="T145" si="178">E145*S145</f>
        <v>241.71065003579537</v>
      </c>
    </row>
    <row r="146" spans="1:20" ht="12.75" customHeight="1">
      <c r="A146" s="499"/>
      <c r="B146" s="381"/>
      <c r="C146" s="381"/>
      <c r="D146" s="379"/>
      <c r="E146" s="383"/>
      <c r="F146" s="384"/>
      <c r="G146" s="380"/>
      <c r="H146" s="504"/>
      <c r="I146" s="380"/>
      <c r="J146" s="378"/>
      <c r="K146" s="52"/>
      <c r="L146" s="52"/>
      <c r="M146" s="52"/>
      <c r="N146" s="69"/>
      <c r="O146" s="50">
        <f t="shared" si="113"/>
        <v>0</v>
      </c>
      <c r="P146" s="378"/>
      <c r="Q146" s="378"/>
      <c r="R146" s="378"/>
      <c r="S146" s="378"/>
      <c r="T146" s="378"/>
    </row>
    <row r="147" spans="1:20" ht="12.75" customHeight="1">
      <c r="A147" s="499"/>
      <c r="B147" s="381"/>
      <c r="C147" s="381"/>
      <c r="D147" s="379"/>
      <c r="E147" s="383"/>
      <c r="F147" s="384"/>
      <c r="G147" s="380"/>
      <c r="H147" s="504"/>
      <c r="I147" s="380"/>
      <c r="J147" s="378"/>
      <c r="K147" s="52"/>
      <c r="L147" s="52"/>
      <c r="M147" s="52"/>
      <c r="N147" s="69"/>
      <c r="O147" s="50">
        <f t="shared" si="113"/>
        <v>0</v>
      </c>
      <c r="P147" s="378"/>
      <c r="Q147" s="378"/>
      <c r="R147" s="378"/>
      <c r="S147" s="378"/>
      <c r="T147" s="378"/>
    </row>
    <row r="148" spans="1:20" ht="12.75" customHeight="1">
      <c r="A148" s="500"/>
      <c r="B148" s="381"/>
      <c r="C148" s="381"/>
      <c r="D148" s="379"/>
      <c r="E148" s="383"/>
      <c r="F148" s="384"/>
      <c r="G148" s="380"/>
      <c r="H148" s="505"/>
      <c r="I148" s="380"/>
      <c r="J148" s="378"/>
      <c r="K148" s="52"/>
      <c r="L148" s="52"/>
      <c r="M148" s="52"/>
      <c r="N148" s="69"/>
      <c r="O148" s="50">
        <f t="shared" si="113"/>
        <v>0</v>
      </c>
      <c r="P148" s="378"/>
      <c r="Q148" s="378"/>
      <c r="R148" s="378"/>
      <c r="S148" s="378"/>
      <c r="T148" s="378"/>
    </row>
    <row r="149" spans="1:20" ht="12.75" customHeight="1">
      <c r="A149" s="498">
        <v>6</v>
      </c>
      <c r="B149" s="495" t="s">
        <v>186</v>
      </c>
      <c r="C149" s="495" t="s">
        <v>148</v>
      </c>
      <c r="D149" s="495" t="s">
        <v>75</v>
      </c>
      <c r="E149" s="383">
        <v>1</v>
      </c>
      <c r="F149" s="384">
        <f t="shared" si="165"/>
        <v>68.754821180000008</v>
      </c>
      <c r="G149" s="380">
        <v>2.57</v>
      </c>
      <c r="H149" s="450">
        <f t="shared" si="151"/>
        <v>4.6595385</v>
      </c>
      <c r="I149" s="380">
        <v>1.016</v>
      </c>
      <c r="J149" s="378">
        <f t="shared" ref="J149" si="179">I149*$P$9/1000</f>
        <v>2.41917728</v>
      </c>
      <c r="K149" s="52" t="s">
        <v>97</v>
      </c>
      <c r="L149" s="52" t="s">
        <v>75</v>
      </c>
      <c r="M149" s="52">
        <v>1</v>
      </c>
      <c r="N149" s="69">
        <v>53.82</v>
      </c>
      <c r="O149" s="50">
        <f t="shared" si="113"/>
        <v>53.82</v>
      </c>
      <c r="P149" s="378">
        <f t="shared" ref="P149" si="180">E149*F149</f>
        <v>68.754821180000008</v>
      </c>
      <c r="Q149" s="378">
        <f t="shared" ref="Q149" si="181">SUM(O149:O152)</f>
        <v>53.82</v>
      </c>
      <c r="R149" s="378">
        <f t="shared" ref="R149" si="182">Q149*1.02*1.05*$R$14</f>
        <v>61.676105400000012</v>
      </c>
      <c r="S149" s="378">
        <f t="shared" ref="S149" si="183">F149*$S$21</f>
        <v>80.587545376443373</v>
      </c>
      <c r="T149" s="378">
        <f t="shared" ref="T149" si="184">E149*S149</f>
        <v>80.587545376443373</v>
      </c>
    </row>
    <row r="150" spans="1:20" ht="12.75" customHeight="1">
      <c r="A150" s="499"/>
      <c r="B150" s="496"/>
      <c r="C150" s="496"/>
      <c r="D150" s="496"/>
      <c r="E150" s="383"/>
      <c r="F150" s="384"/>
      <c r="G150" s="380"/>
      <c r="H150" s="504"/>
      <c r="I150" s="380"/>
      <c r="J150" s="378"/>
      <c r="K150" s="52"/>
      <c r="L150" s="52"/>
      <c r="M150" s="52"/>
      <c r="N150" s="69"/>
      <c r="O150" s="50">
        <f t="shared" si="113"/>
        <v>0</v>
      </c>
      <c r="P150" s="378"/>
      <c r="Q150" s="378"/>
      <c r="R150" s="378"/>
      <c r="S150" s="378"/>
      <c r="T150" s="378"/>
    </row>
    <row r="151" spans="1:20" ht="12.75" customHeight="1">
      <c r="A151" s="499"/>
      <c r="B151" s="496"/>
      <c r="C151" s="496"/>
      <c r="D151" s="496"/>
      <c r="E151" s="383"/>
      <c r="F151" s="384"/>
      <c r="G151" s="380"/>
      <c r="H151" s="504"/>
      <c r="I151" s="380"/>
      <c r="J151" s="378"/>
      <c r="K151" s="52"/>
      <c r="L151" s="52"/>
      <c r="M151" s="52"/>
      <c r="N151" s="69"/>
      <c r="O151" s="50">
        <f t="shared" si="113"/>
        <v>0</v>
      </c>
      <c r="P151" s="378"/>
      <c r="Q151" s="378"/>
      <c r="R151" s="378"/>
      <c r="S151" s="378"/>
      <c r="T151" s="378"/>
    </row>
    <row r="152" spans="1:20" ht="12.75" customHeight="1">
      <c r="A152" s="500"/>
      <c r="B152" s="497"/>
      <c r="C152" s="497"/>
      <c r="D152" s="497"/>
      <c r="E152" s="383"/>
      <c r="F152" s="384"/>
      <c r="G152" s="380"/>
      <c r="H152" s="505"/>
      <c r="I152" s="380"/>
      <c r="J152" s="378"/>
      <c r="K152" s="52"/>
      <c r="L152" s="52"/>
      <c r="M152" s="52"/>
      <c r="N152" s="69"/>
      <c r="O152" s="50">
        <f t="shared" si="113"/>
        <v>0</v>
      </c>
      <c r="P152" s="378"/>
      <c r="Q152" s="378"/>
      <c r="R152" s="378"/>
      <c r="S152" s="378"/>
      <c r="T152" s="378"/>
    </row>
    <row r="153" spans="1:20" ht="12.75" customHeight="1">
      <c r="A153" s="498">
        <v>7</v>
      </c>
      <c r="B153" s="495" t="s">
        <v>144</v>
      </c>
      <c r="C153" s="495" t="s">
        <v>214</v>
      </c>
      <c r="D153" s="495" t="s">
        <v>75</v>
      </c>
      <c r="E153" s="383">
        <v>1</v>
      </c>
      <c r="F153" s="384">
        <f t="shared" ref="F153" si="185">H153+J153+R153</f>
        <v>124.39055396000001</v>
      </c>
      <c r="G153" s="380">
        <v>3.49</v>
      </c>
      <c r="H153" s="450">
        <f t="shared" si="151"/>
        <v>6.3275445000000001</v>
      </c>
      <c r="I153" s="380">
        <v>3.992</v>
      </c>
      <c r="J153" s="378">
        <f t="shared" ref="J153" si="186">I153*$P$9/1000</f>
        <v>9.5052713599999983</v>
      </c>
      <c r="K153" s="52" t="s">
        <v>97</v>
      </c>
      <c r="L153" s="52" t="s">
        <v>75</v>
      </c>
      <c r="M153" s="52">
        <v>1</v>
      </c>
      <c r="N153" s="69">
        <v>94.73</v>
      </c>
      <c r="O153" s="50">
        <f t="shared" si="113"/>
        <v>94.73</v>
      </c>
      <c r="P153" s="378">
        <f t="shared" ref="P153" si="187">E153*F153</f>
        <v>124.39055396000001</v>
      </c>
      <c r="Q153" s="378">
        <f t="shared" ref="Q153" si="188">SUM(O153:O156)</f>
        <v>94.73</v>
      </c>
      <c r="R153" s="378">
        <f t="shared" ref="R153" si="189">Q153*1.02*1.05*$R$14</f>
        <v>108.55773810000001</v>
      </c>
      <c r="S153" s="378">
        <f t="shared" ref="S153" si="190">F153*$S$21</f>
        <v>145.7982035239209</v>
      </c>
      <c r="T153" s="378">
        <f t="shared" ref="T153" si="191">E153*S153</f>
        <v>145.7982035239209</v>
      </c>
    </row>
    <row r="154" spans="1:20" ht="12.75" customHeight="1">
      <c r="A154" s="499"/>
      <c r="B154" s="496"/>
      <c r="C154" s="496"/>
      <c r="D154" s="496"/>
      <c r="E154" s="383"/>
      <c r="F154" s="384"/>
      <c r="G154" s="380"/>
      <c r="H154" s="504"/>
      <c r="I154" s="380"/>
      <c r="J154" s="378"/>
      <c r="K154" s="52"/>
      <c r="L154" s="52"/>
      <c r="M154" s="52"/>
      <c r="N154" s="69"/>
      <c r="O154" s="50">
        <f t="shared" si="113"/>
        <v>0</v>
      </c>
      <c r="P154" s="378"/>
      <c r="Q154" s="378"/>
      <c r="R154" s="378"/>
      <c r="S154" s="378"/>
      <c r="T154" s="378"/>
    </row>
    <row r="155" spans="1:20" ht="12.75" customHeight="1">
      <c r="A155" s="499"/>
      <c r="B155" s="496"/>
      <c r="C155" s="496"/>
      <c r="D155" s="496"/>
      <c r="E155" s="383"/>
      <c r="F155" s="384"/>
      <c r="G155" s="380"/>
      <c r="H155" s="504"/>
      <c r="I155" s="380"/>
      <c r="J155" s="378"/>
      <c r="K155" s="52"/>
      <c r="L155" s="52"/>
      <c r="M155" s="52"/>
      <c r="N155" s="69"/>
      <c r="O155" s="50">
        <f t="shared" si="113"/>
        <v>0</v>
      </c>
      <c r="P155" s="378"/>
      <c r="Q155" s="378"/>
      <c r="R155" s="378"/>
      <c r="S155" s="378"/>
      <c r="T155" s="378"/>
    </row>
    <row r="156" spans="1:20" ht="12.75" customHeight="1">
      <c r="A156" s="500"/>
      <c r="B156" s="497"/>
      <c r="C156" s="497"/>
      <c r="D156" s="497"/>
      <c r="E156" s="383"/>
      <c r="F156" s="384"/>
      <c r="G156" s="380"/>
      <c r="H156" s="505"/>
      <c r="I156" s="380"/>
      <c r="J156" s="378"/>
      <c r="K156" s="52"/>
      <c r="L156" s="52"/>
      <c r="M156" s="52"/>
      <c r="N156" s="69"/>
      <c r="O156" s="50">
        <f t="shared" si="113"/>
        <v>0</v>
      </c>
      <c r="P156" s="378"/>
      <c r="Q156" s="378"/>
      <c r="R156" s="378"/>
      <c r="S156" s="378"/>
      <c r="T156" s="378"/>
    </row>
    <row r="157" spans="1:20" ht="12.75" customHeight="1">
      <c r="A157" s="498">
        <v>8</v>
      </c>
      <c r="B157" s="495" t="s">
        <v>147</v>
      </c>
      <c r="C157" s="495" t="s">
        <v>215</v>
      </c>
      <c r="D157" s="495" t="s">
        <v>75</v>
      </c>
      <c r="E157" s="383">
        <v>2</v>
      </c>
      <c r="F157" s="384">
        <f t="shared" ref="F157" si="192">H157+J157+R157</f>
        <v>361.54563632000003</v>
      </c>
      <c r="G157" s="380">
        <v>22.93</v>
      </c>
      <c r="H157" s="450">
        <f t="shared" si="151"/>
        <v>41.5732365</v>
      </c>
      <c r="I157" s="380">
        <v>10.379</v>
      </c>
      <c r="J157" s="378">
        <f t="shared" ref="J157" si="193">I157*$P$9/1000</f>
        <v>24.71322932</v>
      </c>
      <c r="K157" s="52" t="s">
        <v>97</v>
      </c>
      <c r="L157" s="52" t="s">
        <v>75</v>
      </c>
      <c r="M157" s="52">
        <v>1</v>
      </c>
      <c r="N157" s="69">
        <v>257.64999999999998</v>
      </c>
      <c r="O157" s="50">
        <f t="shared" si="113"/>
        <v>257.64999999999998</v>
      </c>
      <c r="P157" s="378">
        <f t="shared" ref="P157" si="194">E157*F157</f>
        <v>723.09127264000006</v>
      </c>
      <c r="Q157" s="378">
        <f t="shared" ref="Q157" si="195">SUM(O157:O160)</f>
        <v>257.64999999999998</v>
      </c>
      <c r="R157" s="378">
        <f t="shared" ref="R157" si="196">Q157*1.02*1.05*$R$14</f>
        <v>295.25917050000004</v>
      </c>
      <c r="S157" s="378">
        <f t="shared" ref="S157" si="197">F157*$S$21</f>
        <v>423.76774272039626</v>
      </c>
      <c r="T157" s="378">
        <f t="shared" ref="T157" si="198">E157*S157</f>
        <v>847.53548544079251</v>
      </c>
    </row>
    <row r="158" spans="1:20" ht="12.75" customHeight="1">
      <c r="A158" s="499"/>
      <c r="B158" s="496"/>
      <c r="C158" s="496"/>
      <c r="D158" s="496"/>
      <c r="E158" s="383"/>
      <c r="F158" s="384"/>
      <c r="G158" s="380"/>
      <c r="H158" s="504"/>
      <c r="I158" s="380"/>
      <c r="J158" s="378"/>
      <c r="K158" s="52"/>
      <c r="L158" s="52"/>
      <c r="M158" s="52"/>
      <c r="N158" s="69"/>
      <c r="O158" s="50">
        <f t="shared" si="113"/>
        <v>0</v>
      </c>
      <c r="P158" s="378"/>
      <c r="Q158" s="378"/>
      <c r="R158" s="378"/>
      <c r="S158" s="378"/>
      <c r="T158" s="378"/>
    </row>
    <row r="159" spans="1:20" ht="12.75" customHeight="1">
      <c r="A159" s="499"/>
      <c r="B159" s="496"/>
      <c r="C159" s="496"/>
      <c r="D159" s="496"/>
      <c r="E159" s="383"/>
      <c r="F159" s="384"/>
      <c r="G159" s="380"/>
      <c r="H159" s="504"/>
      <c r="I159" s="380"/>
      <c r="J159" s="378"/>
      <c r="K159" s="52"/>
      <c r="L159" s="52"/>
      <c r="M159" s="52"/>
      <c r="N159" s="69"/>
      <c r="O159" s="50">
        <f t="shared" si="113"/>
        <v>0</v>
      </c>
      <c r="P159" s="378"/>
      <c r="Q159" s="378"/>
      <c r="R159" s="378"/>
      <c r="S159" s="378"/>
      <c r="T159" s="378"/>
    </row>
    <row r="160" spans="1:20" ht="12.75" customHeight="1">
      <c r="A160" s="500"/>
      <c r="B160" s="497"/>
      <c r="C160" s="497"/>
      <c r="D160" s="497"/>
      <c r="E160" s="383"/>
      <c r="F160" s="384"/>
      <c r="G160" s="380"/>
      <c r="H160" s="505"/>
      <c r="I160" s="380"/>
      <c r="J160" s="378"/>
      <c r="K160" s="52"/>
      <c r="L160" s="52"/>
      <c r="M160" s="52"/>
      <c r="N160" s="69"/>
      <c r="O160" s="50">
        <f t="shared" si="113"/>
        <v>0</v>
      </c>
      <c r="P160" s="378"/>
      <c r="Q160" s="378"/>
      <c r="R160" s="378"/>
      <c r="S160" s="378"/>
      <c r="T160" s="378"/>
    </row>
    <row r="161" spans="1:20" ht="12.75" customHeight="1">
      <c r="A161" s="498">
        <v>9</v>
      </c>
      <c r="B161" s="381" t="s">
        <v>149</v>
      </c>
      <c r="C161" s="381" t="s">
        <v>150</v>
      </c>
      <c r="D161" s="379" t="s">
        <v>83</v>
      </c>
      <c r="E161" s="384">
        <v>8.8000000000000007</v>
      </c>
      <c r="F161" s="384">
        <f t="shared" si="165"/>
        <v>0.40523962800000002</v>
      </c>
      <c r="G161" s="380">
        <v>8.0000000000000002E-3</v>
      </c>
      <c r="H161" s="450">
        <f t="shared" si="151"/>
        <v>1.4504400000000001E-2</v>
      </c>
      <c r="I161" s="470">
        <v>0.1641</v>
      </c>
      <c r="J161" s="378">
        <f t="shared" ref="J161" si="199">I161*$P$9/1000</f>
        <v>0.39073522799999999</v>
      </c>
      <c r="K161" s="52"/>
      <c r="L161" s="52"/>
      <c r="M161" s="56"/>
      <c r="N161" s="69"/>
      <c r="O161" s="50">
        <f t="shared" si="113"/>
        <v>0</v>
      </c>
      <c r="P161" s="378">
        <f t="shared" ref="P161" si="200">E161*F161</f>
        <v>3.5661087264000004</v>
      </c>
      <c r="Q161" s="378">
        <f t="shared" ref="Q161" si="201">SUM(O161:O164)</f>
        <v>0</v>
      </c>
      <c r="R161" s="378">
        <f t="shared" ref="R161" si="202">Q161*1.02*1.05*$R$14</f>
        <v>0</v>
      </c>
      <c r="S161" s="378">
        <f t="shared" ref="S161" si="203">F161*$S$21</f>
        <v>0.47498148274266266</v>
      </c>
      <c r="T161" s="378">
        <f t="shared" ref="T161" si="204">E161*S161</f>
        <v>4.1798370481354317</v>
      </c>
    </row>
    <row r="162" spans="1:20" ht="12.75" customHeight="1">
      <c r="A162" s="499"/>
      <c r="B162" s="381"/>
      <c r="C162" s="381"/>
      <c r="D162" s="379"/>
      <c r="E162" s="384"/>
      <c r="F162" s="384"/>
      <c r="G162" s="380"/>
      <c r="H162" s="504"/>
      <c r="I162" s="470"/>
      <c r="J162" s="378"/>
      <c r="K162" s="52"/>
      <c r="L162" s="52"/>
      <c r="M162" s="52"/>
      <c r="N162" s="69"/>
      <c r="O162" s="50">
        <f t="shared" si="113"/>
        <v>0</v>
      </c>
      <c r="P162" s="378"/>
      <c r="Q162" s="378"/>
      <c r="R162" s="378"/>
      <c r="S162" s="378"/>
      <c r="T162" s="378"/>
    </row>
    <row r="163" spans="1:20" ht="12.75" customHeight="1">
      <c r="A163" s="499"/>
      <c r="B163" s="381"/>
      <c r="C163" s="381"/>
      <c r="D163" s="379"/>
      <c r="E163" s="384"/>
      <c r="F163" s="384"/>
      <c r="G163" s="380"/>
      <c r="H163" s="504"/>
      <c r="I163" s="470"/>
      <c r="J163" s="378"/>
      <c r="K163" s="52"/>
      <c r="L163" s="52"/>
      <c r="M163" s="52"/>
      <c r="N163" s="69"/>
      <c r="O163" s="50">
        <f t="shared" si="113"/>
        <v>0</v>
      </c>
      <c r="P163" s="378"/>
      <c r="Q163" s="378"/>
      <c r="R163" s="378"/>
      <c r="S163" s="378"/>
      <c r="T163" s="378"/>
    </row>
    <row r="164" spans="1:20" ht="12.75" customHeight="1">
      <c r="A164" s="500"/>
      <c r="B164" s="381"/>
      <c r="C164" s="381"/>
      <c r="D164" s="379"/>
      <c r="E164" s="384"/>
      <c r="F164" s="384"/>
      <c r="G164" s="380"/>
      <c r="H164" s="505"/>
      <c r="I164" s="470"/>
      <c r="J164" s="378"/>
      <c r="K164" s="52"/>
      <c r="L164" s="52"/>
      <c r="M164" s="52"/>
      <c r="N164" s="69"/>
      <c r="O164" s="50">
        <f t="shared" si="113"/>
        <v>0</v>
      </c>
      <c r="P164" s="378"/>
      <c r="Q164" s="378"/>
      <c r="R164" s="378"/>
      <c r="S164" s="378"/>
      <c r="T164" s="378"/>
    </row>
    <row r="165" spans="1:20" ht="12.75" customHeight="1">
      <c r="A165" s="498">
        <v>10</v>
      </c>
      <c r="B165" s="381" t="s">
        <v>151</v>
      </c>
      <c r="C165" s="381" t="s">
        <v>152</v>
      </c>
      <c r="D165" s="384" t="s">
        <v>76</v>
      </c>
      <c r="E165" s="384">
        <v>13.2</v>
      </c>
      <c r="F165" s="384">
        <f t="shared" si="165"/>
        <v>5.6907812</v>
      </c>
      <c r="G165" s="380"/>
      <c r="H165" s="450">
        <f t="shared" si="151"/>
        <v>0</v>
      </c>
      <c r="I165" s="380">
        <v>2.39</v>
      </c>
      <c r="J165" s="378">
        <f t="shared" ref="J165" si="205">I165*$P$9/1000</f>
        <v>5.6907812</v>
      </c>
      <c r="K165" s="52"/>
      <c r="L165" s="52"/>
      <c r="M165" s="56"/>
      <c r="N165" s="69"/>
      <c r="O165" s="50">
        <f t="shared" si="113"/>
        <v>0</v>
      </c>
      <c r="P165" s="378">
        <f t="shared" ref="P165" si="206">E165*F165</f>
        <v>75.11831183999999</v>
      </c>
      <c r="Q165" s="378">
        <f t="shared" ref="Q165" si="207">SUM(O165:O168)</f>
        <v>0</v>
      </c>
      <c r="R165" s="378">
        <f t="shared" ref="R165" si="208">Q165*1.02*1.05*$R$14</f>
        <v>0</v>
      </c>
      <c r="S165" s="378">
        <f t="shared" ref="S165" si="209">F165*$S$21</f>
        <v>6.6701662561492361</v>
      </c>
      <c r="T165" s="378">
        <f t="shared" ref="T165" si="210">E165*S165</f>
        <v>88.046194581169914</v>
      </c>
    </row>
    <row r="166" spans="1:20" ht="12.75" customHeight="1">
      <c r="A166" s="499"/>
      <c r="B166" s="381"/>
      <c r="C166" s="381"/>
      <c r="D166" s="384"/>
      <c r="E166" s="384"/>
      <c r="F166" s="384"/>
      <c r="G166" s="380"/>
      <c r="H166" s="504"/>
      <c r="I166" s="380"/>
      <c r="J166" s="378"/>
      <c r="K166" s="52"/>
      <c r="L166" s="52"/>
      <c r="M166" s="52"/>
      <c r="N166" s="69"/>
      <c r="O166" s="50">
        <f t="shared" si="113"/>
        <v>0</v>
      </c>
      <c r="P166" s="378"/>
      <c r="Q166" s="378"/>
      <c r="R166" s="378"/>
      <c r="S166" s="378"/>
      <c r="T166" s="378"/>
    </row>
    <row r="167" spans="1:20" ht="12.75" customHeight="1">
      <c r="A167" s="499"/>
      <c r="B167" s="381"/>
      <c r="C167" s="381"/>
      <c r="D167" s="384"/>
      <c r="E167" s="384"/>
      <c r="F167" s="384"/>
      <c r="G167" s="380"/>
      <c r="H167" s="504"/>
      <c r="I167" s="380"/>
      <c r="J167" s="378"/>
      <c r="K167" s="52"/>
      <c r="L167" s="52"/>
      <c r="M167" s="52"/>
      <c r="N167" s="69"/>
      <c r="O167" s="50">
        <f t="shared" si="113"/>
        <v>0</v>
      </c>
      <c r="P167" s="378"/>
      <c r="Q167" s="378"/>
      <c r="R167" s="378"/>
      <c r="S167" s="378"/>
      <c r="T167" s="378"/>
    </row>
    <row r="168" spans="1:20" ht="12.75" customHeight="1">
      <c r="A168" s="500"/>
      <c r="B168" s="381"/>
      <c r="C168" s="381"/>
      <c r="D168" s="384"/>
      <c r="E168" s="384"/>
      <c r="F168" s="384"/>
      <c r="G168" s="380"/>
      <c r="H168" s="505"/>
      <c r="I168" s="380"/>
      <c r="J168" s="378"/>
      <c r="K168" s="52"/>
      <c r="L168" s="52"/>
      <c r="M168" s="52"/>
      <c r="N168" s="69"/>
      <c r="O168" s="50">
        <f t="shared" si="113"/>
        <v>0</v>
      </c>
      <c r="P168" s="378"/>
      <c r="Q168" s="378"/>
      <c r="R168" s="378"/>
      <c r="S168" s="378"/>
      <c r="T168" s="378"/>
    </row>
    <row r="169" spans="1:20" ht="12.75" customHeight="1">
      <c r="A169" s="498">
        <v>11</v>
      </c>
      <c r="B169" s="381" t="s">
        <v>153</v>
      </c>
      <c r="C169" s="381" t="s">
        <v>154</v>
      </c>
      <c r="D169" s="379" t="s">
        <v>65</v>
      </c>
      <c r="E169" s="487">
        <v>88</v>
      </c>
      <c r="F169" s="384">
        <f t="shared" si="165"/>
        <v>1.53231355</v>
      </c>
      <c r="G169" s="380">
        <v>0.32500000000000001</v>
      </c>
      <c r="H169" s="450">
        <f t="shared" si="151"/>
        <v>0.58924125000000005</v>
      </c>
      <c r="I169" s="380">
        <v>0.29499999999999998</v>
      </c>
      <c r="J169" s="378">
        <f t="shared" ref="J169" si="211">I169*$P$9/1000</f>
        <v>0.7024186</v>
      </c>
      <c r="K169" s="52" t="s">
        <v>159</v>
      </c>
      <c r="L169" s="52" t="s">
        <v>88</v>
      </c>
      <c r="M169" s="56">
        <v>0.1</v>
      </c>
      <c r="N169" s="69">
        <v>2.1</v>
      </c>
      <c r="O169" s="50">
        <f t="shared" si="113"/>
        <v>0.21000000000000002</v>
      </c>
      <c r="P169" s="378">
        <f t="shared" ref="P169" si="212">E169*F169</f>
        <v>134.84359240000001</v>
      </c>
      <c r="Q169" s="378">
        <f t="shared" ref="Q169" si="213">SUM(O169:O172)</f>
        <v>0.21000000000000002</v>
      </c>
      <c r="R169" s="378">
        <f t="shared" ref="R169" si="214">Q169*1.02*1.05*$R$14</f>
        <v>0.24065370000000005</v>
      </c>
      <c r="S169" s="378">
        <f t="shared" ref="S169" si="215">F169*$S$21</f>
        <v>1.7960251459061976</v>
      </c>
      <c r="T169" s="378">
        <f t="shared" ref="T169" si="216">E169*S169</f>
        <v>158.05021283974537</v>
      </c>
    </row>
    <row r="170" spans="1:20" ht="12.75" customHeight="1">
      <c r="A170" s="499"/>
      <c r="B170" s="381"/>
      <c r="C170" s="381"/>
      <c r="D170" s="379"/>
      <c r="E170" s="487"/>
      <c r="F170" s="384"/>
      <c r="G170" s="380"/>
      <c r="H170" s="504"/>
      <c r="I170" s="380"/>
      <c r="J170" s="378"/>
      <c r="K170" s="52"/>
      <c r="L170" s="52"/>
      <c r="M170" s="52"/>
      <c r="N170" s="69"/>
      <c r="O170" s="50">
        <f t="shared" si="113"/>
        <v>0</v>
      </c>
      <c r="P170" s="378"/>
      <c r="Q170" s="378"/>
      <c r="R170" s="378"/>
      <c r="S170" s="378"/>
      <c r="T170" s="378"/>
    </row>
    <row r="171" spans="1:20" ht="12.75" customHeight="1">
      <c r="A171" s="499"/>
      <c r="B171" s="381"/>
      <c r="C171" s="381"/>
      <c r="D171" s="379"/>
      <c r="E171" s="487"/>
      <c r="F171" s="384"/>
      <c r="G171" s="380"/>
      <c r="H171" s="504"/>
      <c r="I171" s="380"/>
      <c r="J171" s="378"/>
      <c r="K171" s="52"/>
      <c r="L171" s="52"/>
      <c r="M171" s="52"/>
      <c r="N171" s="69"/>
      <c r="O171" s="50">
        <f t="shared" si="113"/>
        <v>0</v>
      </c>
      <c r="P171" s="378"/>
      <c r="Q171" s="378"/>
      <c r="R171" s="378"/>
      <c r="S171" s="378"/>
      <c r="T171" s="378"/>
    </row>
    <row r="172" spans="1:20" ht="12.75" customHeight="1">
      <c r="A172" s="500"/>
      <c r="B172" s="381"/>
      <c r="C172" s="381"/>
      <c r="D172" s="379"/>
      <c r="E172" s="487"/>
      <c r="F172" s="384"/>
      <c r="G172" s="380"/>
      <c r="H172" s="505"/>
      <c r="I172" s="380"/>
      <c r="J172" s="378"/>
      <c r="K172" s="52"/>
      <c r="L172" s="52"/>
      <c r="M172" s="52"/>
      <c r="N172" s="69"/>
      <c r="O172" s="50">
        <f t="shared" si="113"/>
        <v>0</v>
      </c>
      <c r="P172" s="378"/>
      <c r="Q172" s="378"/>
      <c r="R172" s="378"/>
      <c r="S172" s="378"/>
      <c r="T172" s="378"/>
    </row>
    <row r="173" spans="1:20" ht="12.75" customHeight="1">
      <c r="A173" s="498">
        <v>12</v>
      </c>
      <c r="B173" s="381" t="s">
        <v>155</v>
      </c>
      <c r="C173" s="381" t="s">
        <v>156</v>
      </c>
      <c r="D173" s="379" t="s">
        <v>65</v>
      </c>
      <c r="E173" s="487">
        <v>88</v>
      </c>
      <c r="F173" s="384">
        <f t="shared" si="165"/>
        <v>0.1631745</v>
      </c>
      <c r="G173" s="380">
        <v>0.09</v>
      </c>
      <c r="H173" s="450">
        <f t="shared" si="151"/>
        <v>0.1631745</v>
      </c>
      <c r="I173" s="380"/>
      <c r="J173" s="378">
        <f t="shared" ref="J173" si="217">I173*$P$9/1000</f>
        <v>0</v>
      </c>
      <c r="K173" s="52"/>
      <c r="L173" s="52"/>
      <c r="M173" s="52"/>
      <c r="N173" s="69"/>
      <c r="O173" s="50">
        <f t="shared" si="113"/>
        <v>0</v>
      </c>
      <c r="P173" s="378">
        <f t="shared" ref="P173" si="218">E173*F173</f>
        <v>14.359356</v>
      </c>
      <c r="Q173" s="378">
        <f t="shared" ref="Q173" si="219">SUM(O173:O176)</f>
        <v>0</v>
      </c>
      <c r="R173" s="378">
        <f t="shared" ref="R173" si="220">Q173*1.02*1.05*$R$14</f>
        <v>0</v>
      </c>
      <c r="S173" s="378">
        <f t="shared" ref="S173" si="221">F173*$S$21</f>
        <v>0.1912568776610184</v>
      </c>
      <c r="T173" s="378">
        <f t="shared" ref="T173" si="222">E173*S173</f>
        <v>16.830605234169617</v>
      </c>
    </row>
    <row r="174" spans="1:20" ht="12.75" customHeight="1">
      <c r="A174" s="499"/>
      <c r="B174" s="381"/>
      <c r="C174" s="381"/>
      <c r="D174" s="379"/>
      <c r="E174" s="487"/>
      <c r="F174" s="384"/>
      <c r="G174" s="380"/>
      <c r="H174" s="504"/>
      <c r="I174" s="380"/>
      <c r="J174" s="378"/>
      <c r="K174" s="52"/>
      <c r="L174" s="52"/>
      <c r="M174" s="52"/>
      <c r="N174" s="69"/>
      <c r="O174" s="50">
        <f t="shared" si="113"/>
        <v>0</v>
      </c>
      <c r="P174" s="378"/>
      <c r="Q174" s="378"/>
      <c r="R174" s="378"/>
      <c r="S174" s="378"/>
      <c r="T174" s="378"/>
    </row>
    <row r="175" spans="1:20" ht="12.75" customHeight="1">
      <c r="A175" s="499"/>
      <c r="B175" s="381"/>
      <c r="C175" s="381"/>
      <c r="D175" s="379"/>
      <c r="E175" s="487"/>
      <c r="F175" s="384"/>
      <c r="G175" s="380"/>
      <c r="H175" s="504"/>
      <c r="I175" s="380"/>
      <c r="J175" s="378"/>
      <c r="K175" s="52"/>
      <c r="L175" s="52"/>
      <c r="M175" s="52"/>
      <c r="N175" s="69"/>
      <c r="O175" s="50">
        <f t="shared" si="113"/>
        <v>0</v>
      </c>
      <c r="P175" s="378"/>
      <c r="Q175" s="378"/>
      <c r="R175" s="378"/>
      <c r="S175" s="378"/>
      <c r="T175" s="378"/>
    </row>
    <row r="176" spans="1:20" ht="12.75" customHeight="1">
      <c r="A176" s="500"/>
      <c r="B176" s="381"/>
      <c r="C176" s="381"/>
      <c r="D176" s="379"/>
      <c r="E176" s="487"/>
      <c r="F176" s="384"/>
      <c r="G176" s="380"/>
      <c r="H176" s="505"/>
      <c r="I176" s="380"/>
      <c r="J176" s="378"/>
      <c r="K176" s="52"/>
      <c r="L176" s="52"/>
      <c r="M176" s="52"/>
      <c r="N176" s="69"/>
      <c r="O176" s="50">
        <f t="shared" si="113"/>
        <v>0</v>
      </c>
      <c r="P176" s="378"/>
      <c r="Q176" s="378"/>
      <c r="R176" s="378"/>
      <c r="S176" s="378"/>
      <c r="T176" s="378"/>
    </row>
    <row r="177" spans="1:20" ht="12.75" customHeight="1">
      <c r="A177" s="498">
        <v>13</v>
      </c>
      <c r="B177" s="381" t="s">
        <v>157</v>
      </c>
      <c r="C177" s="381" t="s">
        <v>158</v>
      </c>
      <c r="D177" s="379" t="s">
        <v>65</v>
      </c>
      <c r="E177" s="487">
        <v>88</v>
      </c>
      <c r="F177" s="384">
        <f t="shared" si="165"/>
        <v>0.24442056000000004</v>
      </c>
      <c r="G177" s="380">
        <v>2.4199999999999999E-2</v>
      </c>
      <c r="H177" s="450">
        <f t="shared" ref="H177" si="223">G177*$P$8/1000</f>
        <v>4.3875809999999994E-2</v>
      </c>
      <c r="I177" s="470"/>
      <c r="J177" s="378">
        <f t="shared" ref="J177" si="224">I177*$P$9/1000</f>
        <v>0</v>
      </c>
      <c r="K177" s="52" t="s">
        <v>160</v>
      </c>
      <c r="L177" s="52" t="s">
        <v>79</v>
      </c>
      <c r="M177" s="52">
        <v>3.5000000000000003E-2</v>
      </c>
      <c r="N177" s="69">
        <v>5</v>
      </c>
      <c r="O177" s="50">
        <f t="shared" ref="O177:O256" si="225">M177*N177</f>
        <v>0.17500000000000002</v>
      </c>
      <c r="P177" s="378">
        <f t="shared" ref="P177" si="226">E177*F177</f>
        <v>21.509009280000004</v>
      </c>
      <c r="Q177" s="378">
        <f t="shared" ref="Q177" si="227">SUM(O177:O180)</f>
        <v>0.17500000000000002</v>
      </c>
      <c r="R177" s="378">
        <f t="shared" ref="R177" si="228">Q177*1.02*1.05*$R$14</f>
        <v>0.20054475000000005</v>
      </c>
      <c r="S177" s="378">
        <f t="shared" ref="S177" si="229">F177*$S$21</f>
        <v>0.28648540759590263</v>
      </c>
      <c r="T177" s="378">
        <f t="shared" ref="T177" si="230">E177*S177</f>
        <v>25.210715868439433</v>
      </c>
    </row>
    <row r="178" spans="1:20" ht="12.75" customHeight="1">
      <c r="A178" s="499"/>
      <c r="B178" s="381"/>
      <c r="C178" s="381"/>
      <c r="D178" s="379"/>
      <c r="E178" s="487"/>
      <c r="F178" s="384"/>
      <c r="G178" s="380"/>
      <c r="H178" s="504"/>
      <c r="I178" s="470"/>
      <c r="J178" s="378"/>
      <c r="K178" s="52"/>
      <c r="L178" s="52"/>
      <c r="M178" s="52"/>
      <c r="N178" s="69"/>
      <c r="O178" s="50">
        <f t="shared" si="225"/>
        <v>0</v>
      </c>
      <c r="P178" s="378"/>
      <c r="Q178" s="378"/>
      <c r="R178" s="378"/>
      <c r="S178" s="378"/>
      <c r="T178" s="378"/>
    </row>
    <row r="179" spans="1:20" ht="12.75" customHeight="1">
      <c r="A179" s="499"/>
      <c r="B179" s="381"/>
      <c r="C179" s="381"/>
      <c r="D179" s="379"/>
      <c r="E179" s="487"/>
      <c r="F179" s="384"/>
      <c r="G179" s="380"/>
      <c r="H179" s="504"/>
      <c r="I179" s="470"/>
      <c r="J179" s="378"/>
      <c r="K179" s="52"/>
      <c r="L179" s="52"/>
      <c r="M179" s="52"/>
      <c r="N179" s="69"/>
      <c r="O179" s="50">
        <f t="shared" si="225"/>
        <v>0</v>
      </c>
      <c r="P179" s="378"/>
      <c r="Q179" s="378"/>
      <c r="R179" s="378"/>
      <c r="S179" s="378"/>
      <c r="T179" s="378"/>
    </row>
    <row r="180" spans="1:20" ht="12.75" customHeight="1">
      <c r="A180" s="500"/>
      <c r="B180" s="381"/>
      <c r="C180" s="381"/>
      <c r="D180" s="379"/>
      <c r="E180" s="487"/>
      <c r="F180" s="384"/>
      <c r="G180" s="380"/>
      <c r="H180" s="505"/>
      <c r="I180" s="470"/>
      <c r="J180" s="378"/>
      <c r="K180" s="52"/>
      <c r="L180" s="52"/>
      <c r="M180" s="52"/>
      <c r="N180" s="69"/>
      <c r="O180" s="50">
        <f t="shared" si="225"/>
        <v>0</v>
      </c>
      <c r="P180" s="378"/>
      <c r="Q180" s="378"/>
      <c r="R180" s="378"/>
      <c r="S180" s="378"/>
      <c r="T180" s="378"/>
    </row>
    <row r="181" spans="1:20" ht="12.75" customHeight="1">
      <c r="A181" s="399"/>
      <c r="B181" s="400"/>
      <c r="C181" s="401" t="s">
        <v>226</v>
      </c>
      <c r="D181" s="399"/>
      <c r="E181" s="405"/>
      <c r="F181" s="406"/>
      <c r="G181" s="409"/>
      <c r="H181" s="397"/>
      <c r="I181" s="409"/>
      <c r="J181" s="397"/>
      <c r="K181" s="73"/>
      <c r="L181" s="73"/>
      <c r="M181" s="73"/>
      <c r="N181" s="74"/>
      <c r="O181" s="75"/>
      <c r="P181" s="397"/>
      <c r="Q181" s="397"/>
      <c r="R181" s="397"/>
      <c r="S181" s="397"/>
      <c r="T181" s="410">
        <f>SUM(T129:T180)</f>
        <v>2414.7921986238748</v>
      </c>
    </row>
    <row r="182" spans="1:20" ht="12.75" customHeight="1">
      <c r="A182" s="399"/>
      <c r="B182" s="400"/>
      <c r="C182" s="401"/>
      <c r="D182" s="399"/>
      <c r="E182" s="405"/>
      <c r="F182" s="407"/>
      <c r="G182" s="409"/>
      <c r="H182" s="397"/>
      <c r="I182" s="409"/>
      <c r="J182" s="397"/>
      <c r="K182" s="73"/>
      <c r="L182" s="73"/>
      <c r="M182" s="73"/>
      <c r="N182" s="74"/>
      <c r="O182" s="75"/>
      <c r="P182" s="397"/>
      <c r="Q182" s="397"/>
      <c r="R182" s="397"/>
      <c r="S182" s="397"/>
      <c r="T182" s="410"/>
    </row>
    <row r="183" spans="1:20" ht="12.75" customHeight="1">
      <c r="A183" s="399"/>
      <c r="B183" s="400"/>
      <c r="C183" s="401"/>
      <c r="D183" s="399"/>
      <c r="E183" s="405"/>
      <c r="F183" s="407"/>
      <c r="G183" s="409"/>
      <c r="H183" s="397"/>
      <c r="I183" s="409"/>
      <c r="J183" s="397"/>
      <c r="K183" s="73"/>
      <c r="L183" s="73"/>
      <c r="M183" s="76"/>
      <c r="N183" s="74"/>
      <c r="O183" s="75"/>
      <c r="P183" s="397"/>
      <c r="Q183" s="397"/>
      <c r="R183" s="397"/>
      <c r="S183" s="397"/>
      <c r="T183" s="410"/>
    </row>
    <row r="184" spans="1:20" ht="12.75" customHeight="1">
      <c r="A184" s="399"/>
      <c r="B184" s="400"/>
      <c r="C184" s="401"/>
      <c r="D184" s="399"/>
      <c r="E184" s="405"/>
      <c r="F184" s="408"/>
      <c r="G184" s="409"/>
      <c r="H184" s="397"/>
      <c r="I184" s="409"/>
      <c r="J184" s="397"/>
      <c r="K184" s="73"/>
      <c r="L184" s="73"/>
      <c r="M184" s="73"/>
      <c r="N184" s="74"/>
      <c r="O184" s="75"/>
      <c r="P184" s="397"/>
      <c r="Q184" s="397"/>
      <c r="R184" s="397"/>
      <c r="S184" s="397"/>
      <c r="T184" s="410"/>
    </row>
    <row r="185" spans="1:20" ht="12.75" customHeight="1">
      <c r="A185" s="399"/>
      <c r="B185" s="400"/>
      <c r="C185" s="401" t="s">
        <v>227</v>
      </c>
      <c r="D185" s="399"/>
      <c r="E185" s="405"/>
      <c r="F185" s="406"/>
      <c r="G185" s="409"/>
      <c r="H185" s="397"/>
      <c r="I185" s="409"/>
      <c r="J185" s="397"/>
      <c r="K185" s="73"/>
      <c r="L185" s="73"/>
      <c r="M185" s="73"/>
      <c r="N185" s="74"/>
      <c r="O185" s="75"/>
      <c r="P185" s="397"/>
      <c r="Q185" s="397"/>
      <c r="R185" s="397"/>
      <c r="S185" s="397"/>
      <c r="T185" s="398">
        <f>(T181*100%)/'Cav-Nax'!$T$273</f>
        <v>0.38386363472264967</v>
      </c>
    </row>
    <row r="186" spans="1:20" ht="12.75" customHeight="1">
      <c r="A186" s="399"/>
      <c r="B186" s="400"/>
      <c r="C186" s="401"/>
      <c r="D186" s="399"/>
      <c r="E186" s="405"/>
      <c r="F186" s="407"/>
      <c r="G186" s="409"/>
      <c r="H186" s="397"/>
      <c r="I186" s="409"/>
      <c r="J186" s="397"/>
      <c r="K186" s="73"/>
      <c r="L186" s="73"/>
      <c r="M186" s="73"/>
      <c r="N186" s="74"/>
      <c r="O186" s="75"/>
      <c r="P186" s="397"/>
      <c r="Q186" s="397"/>
      <c r="R186" s="397"/>
      <c r="S186" s="397"/>
      <c r="T186" s="398"/>
    </row>
    <row r="187" spans="1:20" ht="12.75" customHeight="1">
      <c r="A187" s="399"/>
      <c r="B187" s="400"/>
      <c r="C187" s="401"/>
      <c r="D187" s="399"/>
      <c r="E187" s="405"/>
      <c r="F187" s="407"/>
      <c r="G187" s="409"/>
      <c r="H187" s="397"/>
      <c r="I187" s="409"/>
      <c r="J187" s="397"/>
      <c r="K187" s="73"/>
      <c r="L187" s="73"/>
      <c r="M187" s="76"/>
      <c r="N187" s="74"/>
      <c r="O187" s="75"/>
      <c r="P187" s="397"/>
      <c r="Q187" s="397"/>
      <c r="R187" s="397"/>
      <c r="S187" s="397"/>
      <c r="T187" s="398"/>
    </row>
    <row r="188" spans="1:20" ht="12.75" customHeight="1">
      <c r="A188" s="399"/>
      <c r="B188" s="400"/>
      <c r="C188" s="401"/>
      <c r="D188" s="399"/>
      <c r="E188" s="405"/>
      <c r="F188" s="408"/>
      <c r="G188" s="409"/>
      <c r="H188" s="397"/>
      <c r="I188" s="409"/>
      <c r="J188" s="397"/>
      <c r="K188" s="73"/>
      <c r="L188" s="73"/>
      <c r="M188" s="73"/>
      <c r="N188" s="74"/>
      <c r="O188" s="75"/>
      <c r="P188" s="397"/>
      <c r="Q188" s="397"/>
      <c r="R188" s="397"/>
      <c r="S188" s="397"/>
      <c r="T188" s="398"/>
    </row>
    <row r="189" spans="1:20" ht="12.75" customHeight="1">
      <c r="A189" s="379"/>
      <c r="B189" s="381"/>
      <c r="C189" s="485" t="s">
        <v>105</v>
      </c>
      <c r="D189" s="379"/>
      <c r="E189" s="384"/>
      <c r="F189" s="384">
        <f>H189+J189+R189</f>
        <v>0</v>
      </c>
      <c r="G189" s="380"/>
      <c r="H189" s="378">
        <f>G189*$P$8/1000</f>
        <v>0</v>
      </c>
      <c r="I189" s="380"/>
      <c r="J189" s="378">
        <f>I189*$P$9/1000</f>
        <v>0</v>
      </c>
      <c r="K189" s="52"/>
      <c r="L189" s="52"/>
      <c r="M189" s="52"/>
      <c r="N189" s="69"/>
      <c r="O189" s="50">
        <f t="shared" si="225"/>
        <v>0</v>
      </c>
      <c r="P189" s="378">
        <f>E189*F189</f>
        <v>0</v>
      </c>
      <c r="Q189" s="378">
        <f>SUM(O189:O192)</f>
        <v>0</v>
      </c>
      <c r="R189" s="378">
        <f>Q189*1.02*1.05*$R$14</f>
        <v>0</v>
      </c>
      <c r="S189" s="378">
        <f t="shared" ref="S189" si="231">F189*$S$21</f>
        <v>0</v>
      </c>
      <c r="T189" s="378">
        <f t="shared" ref="T189" si="232">E189*S189</f>
        <v>0</v>
      </c>
    </row>
    <row r="190" spans="1:20" ht="12.75" customHeight="1">
      <c r="A190" s="379"/>
      <c r="B190" s="381"/>
      <c r="C190" s="485"/>
      <c r="D190" s="379"/>
      <c r="E190" s="384"/>
      <c r="F190" s="384"/>
      <c r="G190" s="380"/>
      <c r="H190" s="378"/>
      <c r="I190" s="380"/>
      <c r="J190" s="378"/>
      <c r="K190" s="52"/>
      <c r="L190" s="52"/>
      <c r="M190" s="52"/>
      <c r="N190" s="69"/>
      <c r="O190" s="50">
        <f t="shared" si="225"/>
        <v>0</v>
      </c>
      <c r="P190" s="378"/>
      <c r="Q190" s="378"/>
      <c r="R190" s="378"/>
      <c r="S190" s="378"/>
      <c r="T190" s="378"/>
    </row>
    <row r="191" spans="1:20" ht="12.75" customHeight="1">
      <c r="A191" s="379"/>
      <c r="B191" s="381"/>
      <c r="C191" s="485"/>
      <c r="D191" s="379"/>
      <c r="E191" s="384"/>
      <c r="F191" s="384"/>
      <c r="G191" s="380"/>
      <c r="H191" s="378"/>
      <c r="I191" s="380"/>
      <c r="J191" s="378"/>
      <c r="K191" s="52"/>
      <c r="L191" s="52"/>
      <c r="M191" s="53"/>
      <c r="N191" s="69"/>
      <c r="O191" s="50">
        <f t="shared" si="225"/>
        <v>0</v>
      </c>
      <c r="P191" s="378"/>
      <c r="Q191" s="378"/>
      <c r="R191" s="378"/>
      <c r="S191" s="378"/>
      <c r="T191" s="378"/>
    </row>
    <row r="192" spans="1:20" ht="12.75" customHeight="1">
      <c r="A192" s="379"/>
      <c r="B192" s="381"/>
      <c r="C192" s="485"/>
      <c r="D192" s="379"/>
      <c r="E192" s="384"/>
      <c r="F192" s="384"/>
      <c r="G192" s="380"/>
      <c r="H192" s="378"/>
      <c r="I192" s="380"/>
      <c r="J192" s="378"/>
      <c r="K192" s="52"/>
      <c r="L192" s="52"/>
      <c r="M192" s="52"/>
      <c r="N192" s="69"/>
      <c r="O192" s="50">
        <f t="shared" si="225"/>
        <v>0</v>
      </c>
      <c r="P192" s="378"/>
      <c r="Q192" s="378"/>
      <c r="R192" s="378"/>
      <c r="S192" s="378"/>
      <c r="T192" s="378"/>
    </row>
    <row r="193" spans="1:20" ht="12.75" customHeight="1">
      <c r="A193" s="379">
        <v>1</v>
      </c>
      <c r="B193" s="381" t="s">
        <v>85</v>
      </c>
      <c r="C193" s="381" t="s">
        <v>101</v>
      </c>
      <c r="D193" s="379" t="s">
        <v>88</v>
      </c>
      <c r="E193" s="384">
        <v>36</v>
      </c>
      <c r="F193" s="384">
        <f>H193+J193+R193</f>
        <v>3.5173169999999998</v>
      </c>
      <c r="G193" s="380">
        <v>1.94</v>
      </c>
      <c r="H193" s="378">
        <f>G193*$P$8/1000</f>
        <v>3.5173169999999998</v>
      </c>
      <c r="I193" s="380"/>
      <c r="J193" s="378">
        <f>I193*$P$9/1000</f>
        <v>0</v>
      </c>
      <c r="K193" s="52"/>
      <c r="L193" s="52"/>
      <c r="M193" s="52"/>
      <c r="N193" s="69"/>
      <c r="O193" s="50">
        <f t="shared" si="225"/>
        <v>0</v>
      </c>
      <c r="P193" s="378">
        <f>E193*F193</f>
        <v>126.62341199999999</v>
      </c>
      <c r="Q193" s="378">
        <f>SUM(O193:O196)</f>
        <v>0</v>
      </c>
      <c r="R193" s="378">
        <f>Q193*1.02*1.05*$R$14</f>
        <v>0</v>
      </c>
      <c r="S193" s="378">
        <f t="shared" ref="S193" si="233">F193*$S$21</f>
        <v>4.1226482518041747</v>
      </c>
      <c r="T193" s="378">
        <f t="shared" ref="T193" si="234">E193*S193</f>
        <v>148.41533706495028</v>
      </c>
    </row>
    <row r="194" spans="1:20" ht="12.75" customHeight="1">
      <c r="A194" s="379"/>
      <c r="B194" s="381"/>
      <c r="C194" s="381"/>
      <c r="D194" s="379"/>
      <c r="E194" s="384"/>
      <c r="F194" s="384"/>
      <c r="G194" s="380"/>
      <c r="H194" s="378"/>
      <c r="I194" s="380"/>
      <c r="J194" s="378"/>
      <c r="K194" s="52"/>
      <c r="L194" s="52"/>
      <c r="M194" s="52"/>
      <c r="N194" s="69"/>
      <c r="O194" s="50">
        <f t="shared" si="225"/>
        <v>0</v>
      </c>
      <c r="P194" s="378"/>
      <c r="Q194" s="378"/>
      <c r="R194" s="378"/>
      <c r="S194" s="378"/>
      <c r="T194" s="378"/>
    </row>
    <row r="195" spans="1:20" ht="12.75" customHeight="1">
      <c r="A195" s="379"/>
      <c r="B195" s="381"/>
      <c r="C195" s="381"/>
      <c r="D195" s="379"/>
      <c r="E195" s="384"/>
      <c r="F195" s="384"/>
      <c r="G195" s="380"/>
      <c r="H195" s="378"/>
      <c r="I195" s="380"/>
      <c r="J195" s="378"/>
      <c r="K195" s="52"/>
      <c r="L195" s="52"/>
      <c r="M195" s="53"/>
      <c r="N195" s="69"/>
      <c r="O195" s="50">
        <f t="shared" si="225"/>
        <v>0</v>
      </c>
      <c r="P195" s="378"/>
      <c r="Q195" s="378"/>
      <c r="R195" s="378"/>
      <c r="S195" s="378"/>
      <c r="T195" s="378"/>
    </row>
    <row r="196" spans="1:20" ht="12.75" customHeight="1">
      <c r="A196" s="379"/>
      <c r="B196" s="381"/>
      <c r="C196" s="381"/>
      <c r="D196" s="379"/>
      <c r="E196" s="384"/>
      <c r="F196" s="384"/>
      <c r="G196" s="380"/>
      <c r="H196" s="378"/>
      <c r="I196" s="380"/>
      <c r="J196" s="378"/>
      <c r="K196" s="52"/>
      <c r="L196" s="52"/>
      <c r="M196" s="52"/>
      <c r="N196" s="69"/>
      <c r="O196" s="50">
        <f t="shared" si="225"/>
        <v>0</v>
      </c>
      <c r="P196" s="378"/>
      <c r="Q196" s="378"/>
      <c r="R196" s="378"/>
      <c r="S196" s="378"/>
      <c r="T196" s="378"/>
    </row>
    <row r="197" spans="1:20" ht="12.75" customHeight="1">
      <c r="A197" s="379">
        <v>2</v>
      </c>
      <c r="B197" s="381" t="s">
        <v>124</v>
      </c>
      <c r="C197" s="381" t="s">
        <v>125</v>
      </c>
      <c r="D197" s="379" t="s">
        <v>84</v>
      </c>
      <c r="E197" s="384">
        <v>80</v>
      </c>
      <c r="F197" s="384">
        <f t="shared" ref="F197" si="235">H197+J197+R197</f>
        <v>0.21213724799999997</v>
      </c>
      <c r="G197" s="470">
        <v>2.5600000000000001E-2</v>
      </c>
      <c r="H197" s="378">
        <f t="shared" ref="H197" si="236">G197*$P$8/1000</f>
        <v>4.6414079999999996E-2</v>
      </c>
      <c r="I197" s="470">
        <v>6.9599999999999995E-2</v>
      </c>
      <c r="J197" s="378">
        <f t="shared" ref="J197" si="237">I197*$P$9/1000</f>
        <v>0.16572316799999998</v>
      </c>
      <c r="K197" s="52"/>
      <c r="L197" s="52"/>
      <c r="M197" s="52"/>
      <c r="N197" s="69"/>
      <c r="O197" s="50">
        <f t="shared" si="225"/>
        <v>0</v>
      </c>
      <c r="P197" s="378">
        <f t="shared" ref="P197" si="238">E197*F197</f>
        <v>16.970979839999998</v>
      </c>
      <c r="Q197" s="378">
        <f t="shared" ref="Q197" si="239">SUM(O197:O200)</f>
        <v>0</v>
      </c>
      <c r="R197" s="378">
        <f t="shared" ref="R197" si="240">Q197*1.02*1.05*$R$14</f>
        <v>0</v>
      </c>
      <c r="S197" s="378">
        <f t="shared" ref="S197" si="241">F197*$S$21</f>
        <v>0.2486461284580686</v>
      </c>
      <c r="T197" s="378">
        <f t="shared" ref="T197" si="242">E197*S197</f>
        <v>19.891690276645488</v>
      </c>
    </row>
    <row r="198" spans="1:20" ht="12.75" customHeight="1">
      <c r="A198" s="379"/>
      <c r="B198" s="381"/>
      <c r="C198" s="381"/>
      <c r="D198" s="379"/>
      <c r="E198" s="384"/>
      <c r="F198" s="384"/>
      <c r="G198" s="470"/>
      <c r="H198" s="378"/>
      <c r="I198" s="470"/>
      <c r="J198" s="378"/>
      <c r="K198" s="52"/>
      <c r="L198" s="52"/>
      <c r="M198" s="52"/>
      <c r="N198" s="69"/>
      <c r="O198" s="50">
        <f t="shared" si="225"/>
        <v>0</v>
      </c>
      <c r="P198" s="378"/>
      <c r="Q198" s="378"/>
      <c r="R198" s="378"/>
      <c r="S198" s="378"/>
      <c r="T198" s="378"/>
    </row>
    <row r="199" spans="1:20" ht="12.75" customHeight="1">
      <c r="A199" s="379"/>
      <c r="B199" s="381"/>
      <c r="C199" s="381"/>
      <c r="D199" s="379"/>
      <c r="E199" s="384"/>
      <c r="F199" s="384"/>
      <c r="G199" s="470"/>
      <c r="H199" s="378"/>
      <c r="I199" s="470"/>
      <c r="J199" s="378"/>
      <c r="K199" s="52"/>
      <c r="L199" s="52"/>
      <c r="M199" s="53"/>
      <c r="N199" s="69"/>
      <c r="O199" s="50">
        <f t="shared" si="225"/>
        <v>0</v>
      </c>
      <c r="P199" s="378"/>
      <c r="Q199" s="378"/>
      <c r="R199" s="378"/>
      <c r="S199" s="378"/>
      <c r="T199" s="378"/>
    </row>
    <row r="200" spans="1:20" ht="12.75" customHeight="1">
      <c r="A200" s="379"/>
      <c r="B200" s="381"/>
      <c r="C200" s="381"/>
      <c r="D200" s="379"/>
      <c r="E200" s="384"/>
      <c r="F200" s="384"/>
      <c r="G200" s="470"/>
      <c r="H200" s="378"/>
      <c r="I200" s="470"/>
      <c r="J200" s="378"/>
      <c r="K200" s="52"/>
      <c r="L200" s="52"/>
      <c r="M200" s="52"/>
      <c r="N200" s="69"/>
      <c r="O200" s="50">
        <f t="shared" si="225"/>
        <v>0</v>
      </c>
      <c r="P200" s="378"/>
      <c r="Q200" s="378"/>
      <c r="R200" s="378"/>
      <c r="S200" s="378"/>
      <c r="T200" s="378"/>
    </row>
    <row r="201" spans="1:20" ht="12.75" customHeight="1">
      <c r="A201" s="379">
        <v>3</v>
      </c>
      <c r="B201" s="381" t="s">
        <v>199</v>
      </c>
      <c r="C201" s="381" t="s">
        <v>216</v>
      </c>
      <c r="D201" s="379" t="s">
        <v>83</v>
      </c>
      <c r="E201" s="384">
        <v>4.8</v>
      </c>
      <c r="F201" s="384">
        <f t="shared" ref="F201" si="243">H201+J201+R201</f>
        <v>3.7351487610000005</v>
      </c>
      <c r="G201" s="380">
        <v>0.89</v>
      </c>
      <c r="H201" s="378">
        <f t="shared" ref="H201" si="244">G201*$P$8/1000</f>
        <v>1.6136145</v>
      </c>
      <c r="I201" s="380"/>
      <c r="J201" s="378">
        <f t="shared" ref="J201" si="245">I201*$P$9/1000</f>
        <v>0</v>
      </c>
      <c r="K201" s="52" t="s">
        <v>94</v>
      </c>
      <c r="L201" s="52" t="s">
        <v>88</v>
      </c>
      <c r="M201" s="52">
        <v>1.1000000000000001</v>
      </c>
      <c r="N201" s="69">
        <v>1.6830000000000001</v>
      </c>
      <c r="O201" s="50">
        <f t="shared" si="225"/>
        <v>1.8513000000000002</v>
      </c>
      <c r="P201" s="378">
        <f t="shared" ref="P201" si="246">E201*F201</f>
        <v>17.9287140528</v>
      </c>
      <c r="Q201" s="378">
        <f t="shared" ref="Q201" si="247">SUM(O201:O204)</f>
        <v>1.8513000000000002</v>
      </c>
      <c r="R201" s="378">
        <f t="shared" ref="R201" si="248">Q201*1.02*1.05*$R$14</f>
        <v>2.1215342610000003</v>
      </c>
      <c r="S201" s="378">
        <f t="shared" ref="S201" si="249">F201*$S$21</f>
        <v>4.3779689205622301</v>
      </c>
      <c r="T201" s="378">
        <f t="shared" ref="T201" si="250">E201*S201</f>
        <v>21.014250818698702</v>
      </c>
    </row>
    <row r="202" spans="1:20" ht="12.75" customHeight="1">
      <c r="A202" s="379"/>
      <c r="B202" s="381"/>
      <c r="C202" s="381"/>
      <c r="D202" s="379"/>
      <c r="E202" s="384"/>
      <c r="F202" s="384"/>
      <c r="G202" s="380"/>
      <c r="H202" s="378"/>
      <c r="I202" s="380"/>
      <c r="J202" s="378"/>
      <c r="K202" s="52"/>
      <c r="L202" s="52"/>
      <c r="M202" s="52"/>
      <c r="N202" s="69"/>
      <c r="O202" s="50">
        <f t="shared" si="225"/>
        <v>0</v>
      </c>
      <c r="P202" s="378"/>
      <c r="Q202" s="378"/>
      <c r="R202" s="378"/>
      <c r="S202" s="378"/>
      <c r="T202" s="378"/>
    </row>
    <row r="203" spans="1:20" ht="12.75" customHeight="1">
      <c r="A203" s="379"/>
      <c r="B203" s="381"/>
      <c r="C203" s="381"/>
      <c r="D203" s="379"/>
      <c r="E203" s="384"/>
      <c r="F203" s="384"/>
      <c r="G203" s="380"/>
      <c r="H203" s="378"/>
      <c r="I203" s="380"/>
      <c r="J203" s="378"/>
      <c r="K203" s="52"/>
      <c r="L203" s="52"/>
      <c r="M203" s="52"/>
      <c r="N203" s="69"/>
      <c r="O203" s="50">
        <f t="shared" si="225"/>
        <v>0</v>
      </c>
      <c r="P203" s="378"/>
      <c r="Q203" s="378"/>
      <c r="R203" s="378"/>
      <c r="S203" s="378"/>
      <c r="T203" s="378"/>
    </row>
    <row r="204" spans="1:20" ht="12.75" customHeight="1">
      <c r="A204" s="379"/>
      <c r="B204" s="381"/>
      <c r="C204" s="381"/>
      <c r="D204" s="379"/>
      <c r="E204" s="384"/>
      <c r="F204" s="384"/>
      <c r="G204" s="380"/>
      <c r="H204" s="378"/>
      <c r="I204" s="380"/>
      <c r="J204" s="378"/>
      <c r="K204" s="52"/>
      <c r="L204" s="52"/>
      <c r="M204" s="52"/>
      <c r="N204" s="69"/>
      <c r="O204" s="50">
        <f t="shared" si="225"/>
        <v>0</v>
      </c>
      <c r="P204" s="378"/>
      <c r="Q204" s="378"/>
      <c r="R204" s="378"/>
      <c r="S204" s="378"/>
      <c r="T204" s="378"/>
    </row>
    <row r="205" spans="1:20" ht="12.75" customHeight="1">
      <c r="A205" s="379">
        <v>4</v>
      </c>
      <c r="B205" s="381" t="s">
        <v>126</v>
      </c>
      <c r="C205" s="381" t="s">
        <v>127</v>
      </c>
      <c r="D205" s="379" t="s">
        <v>84</v>
      </c>
      <c r="E205" s="384">
        <v>80</v>
      </c>
      <c r="F205" s="384">
        <f t="shared" ref="F205" si="251">H205+J205+R205</f>
        <v>0.59504601000000001</v>
      </c>
      <c r="G205" s="470">
        <v>9.4600000000000004E-2</v>
      </c>
      <c r="H205" s="378">
        <f t="shared" ref="H205" si="252">G205*$P$8/1000</f>
        <v>0.17151453</v>
      </c>
      <c r="I205" s="470">
        <v>7.4999999999999997E-3</v>
      </c>
      <c r="J205" s="378">
        <f t="shared" ref="J205" si="253">I205*$P$9/1000</f>
        <v>1.7858100000000002E-2</v>
      </c>
      <c r="K205" s="52" t="s">
        <v>121</v>
      </c>
      <c r="L205" s="69" t="s">
        <v>84</v>
      </c>
      <c r="M205" s="52">
        <v>1</v>
      </c>
      <c r="N205" s="69">
        <v>0.35399999999999998</v>
      </c>
      <c r="O205" s="50">
        <f t="shared" si="225"/>
        <v>0.35399999999999998</v>
      </c>
      <c r="P205" s="378">
        <f t="shared" ref="P205" si="254">E205*F205</f>
        <v>47.603680799999999</v>
      </c>
      <c r="Q205" s="378">
        <f t="shared" ref="Q205" si="255">SUM(O205:O208)</f>
        <v>0.35399999999999998</v>
      </c>
      <c r="R205" s="378">
        <f t="shared" ref="R205" si="256">Q205*1.02*1.05*$R$14</f>
        <v>0.40567338000000003</v>
      </c>
      <c r="S205" s="378">
        <f t="shared" ref="S205" si="257">F205*$S$21</f>
        <v>0.6974535968380301</v>
      </c>
      <c r="T205" s="378">
        <f t="shared" ref="T205" si="258">E205*S205</f>
        <v>55.796287747042406</v>
      </c>
    </row>
    <row r="206" spans="1:20" ht="12.75" customHeight="1">
      <c r="A206" s="379"/>
      <c r="B206" s="381"/>
      <c r="C206" s="381"/>
      <c r="D206" s="379"/>
      <c r="E206" s="384"/>
      <c r="F206" s="384"/>
      <c r="G206" s="470"/>
      <c r="H206" s="378"/>
      <c r="I206" s="470"/>
      <c r="J206" s="378"/>
      <c r="K206" s="52"/>
      <c r="L206" s="52"/>
      <c r="M206" s="52"/>
      <c r="N206" s="69"/>
      <c r="O206" s="50">
        <f t="shared" si="225"/>
        <v>0</v>
      </c>
      <c r="P206" s="378"/>
      <c r="Q206" s="378"/>
      <c r="R206" s="378"/>
      <c r="S206" s="378"/>
      <c r="T206" s="378"/>
    </row>
    <row r="207" spans="1:20" ht="12.75" customHeight="1">
      <c r="A207" s="379"/>
      <c r="B207" s="381"/>
      <c r="C207" s="381"/>
      <c r="D207" s="379"/>
      <c r="E207" s="384"/>
      <c r="F207" s="384"/>
      <c r="G207" s="470"/>
      <c r="H207" s="378"/>
      <c r="I207" s="470"/>
      <c r="J207" s="378"/>
      <c r="K207" s="52"/>
      <c r="L207" s="52"/>
      <c r="M207" s="53"/>
      <c r="N207" s="69"/>
      <c r="O207" s="50">
        <f t="shared" si="225"/>
        <v>0</v>
      </c>
      <c r="P207" s="378"/>
      <c r="Q207" s="378"/>
      <c r="R207" s="378"/>
      <c r="S207" s="378"/>
      <c r="T207" s="378"/>
    </row>
    <row r="208" spans="1:20" ht="12.75" customHeight="1">
      <c r="A208" s="379"/>
      <c r="B208" s="381"/>
      <c r="C208" s="381"/>
      <c r="D208" s="379"/>
      <c r="E208" s="384"/>
      <c r="F208" s="384"/>
      <c r="G208" s="470"/>
      <c r="H208" s="378"/>
      <c r="I208" s="470"/>
      <c r="J208" s="378"/>
      <c r="K208" s="52"/>
      <c r="L208" s="52"/>
      <c r="M208" s="52"/>
      <c r="N208" s="69"/>
      <c r="O208" s="50">
        <f t="shared" si="225"/>
        <v>0</v>
      </c>
      <c r="P208" s="378"/>
      <c r="Q208" s="378"/>
      <c r="R208" s="378"/>
      <c r="S208" s="378"/>
      <c r="T208" s="378"/>
    </row>
    <row r="209" spans="1:20" ht="12.75" customHeight="1">
      <c r="A209" s="379">
        <v>5</v>
      </c>
      <c r="B209" s="381" t="s">
        <v>128</v>
      </c>
      <c r="C209" s="495" t="s">
        <v>217</v>
      </c>
      <c r="D209" s="498" t="s">
        <v>84</v>
      </c>
      <c r="E209" s="384">
        <v>80</v>
      </c>
      <c r="F209" s="384">
        <f t="shared" ref="F209" si="259">H209+J209+R209</f>
        <v>0.35733845520000007</v>
      </c>
      <c r="G209" s="380">
        <v>5.2999999999999999E-2</v>
      </c>
      <c r="H209" s="378">
        <f t="shared" ref="H209" si="260">G209*$P$8/1000</f>
        <v>9.6091650000000001E-2</v>
      </c>
      <c r="I209" s="470">
        <v>2.7000000000000001E-3</v>
      </c>
      <c r="J209" s="378">
        <f t="shared" ref="J209" si="261">I209*$P$9/1000</f>
        <v>6.4289159999999998E-3</v>
      </c>
      <c r="K209" s="52" t="s">
        <v>104</v>
      </c>
      <c r="L209" s="52" t="s">
        <v>84</v>
      </c>
      <c r="M209" s="52">
        <v>1.02</v>
      </c>
      <c r="N209" s="69">
        <v>0.218</v>
      </c>
      <c r="O209" s="50">
        <f t="shared" si="225"/>
        <v>0.22236</v>
      </c>
      <c r="P209" s="378">
        <f t="shared" ref="P209" si="262">E209*F209</f>
        <v>28.587076416000006</v>
      </c>
      <c r="Q209" s="378">
        <f t="shared" ref="Q209" si="263">SUM(O209:O212)</f>
        <v>0.22236</v>
      </c>
      <c r="R209" s="378">
        <f t="shared" ref="R209" si="264">Q209*1.02*1.05*$R$14</f>
        <v>0.25481788920000004</v>
      </c>
      <c r="S209" s="378">
        <f t="shared" ref="S209" si="265">F209*$S$21</f>
        <v>0.41883650453817062</v>
      </c>
      <c r="T209" s="378">
        <f t="shared" ref="T209" si="266">E209*S209</f>
        <v>33.506920363053652</v>
      </c>
    </row>
    <row r="210" spans="1:20" ht="12.75" customHeight="1">
      <c r="A210" s="379"/>
      <c r="B210" s="381"/>
      <c r="C210" s="496"/>
      <c r="D210" s="499"/>
      <c r="E210" s="384"/>
      <c r="F210" s="384"/>
      <c r="G210" s="380"/>
      <c r="H210" s="378"/>
      <c r="I210" s="470"/>
      <c r="J210" s="378"/>
      <c r="K210" s="52"/>
      <c r="L210" s="52"/>
      <c r="M210" s="52"/>
      <c r="N210" s="69"/>
      <c r="O210" s="50">
        <f t="shared" si="225"/>
        <v>0</v>
      </c>
      <c r="P210" s="378"/>
      <c r="Q210" s="378"/>
      <c r="R210" s="378"/>
      <c r="S210" s="378"/>
      <c r="T210" s="378"/>
    </row>
    <row r="211" spans="1:20" ht="12.75" customHeight="1">
      <c r="A211" s="379"/>
      <c r="B211" s="381"/>
      <c r="C211" s="496"/>
      <c r="D211" s="499"/>
      <c r="E211" s="384"/>
      <c r="F211" s="384"/>
      <c r="G211" s="380"/>
      <c r="H211" s="378"/>
      <c r="I211" s="470"/>
      <c r="J211" s="378"/>
      <c r="K211" s="52"/>
      <c r="L211" s="69"/>
      <c r="M211" s="56"/>
      <c r="N211" s="69"/>
      <c r="O211" s="50">
        <f t="shared" si="225"/>
        <v>0</v>
      </c>
      <c r="P211" s="378"/>
      <c r="Q211" s="378"/>
      <c r="R211" s="378"/>
      <c r="S211" s="378"/>
      <c r="T211" s="378"/>
    </row>
    <row r="212" spans="1:20" ht="12.75" customHeight="1">
      <c r="A212" s="379"/>
      <c r="B212" s="381"/>
      <c r="C212" s="497"/>
      <c r="D212" s="500"/>
      <c r="E212" s="384"/>
      <c r="F212" s="384"/>
      <c r="G212" s="380"/>
      <c r="H212" s="378"/>
      <c r="I212" s="470"/>
      <c r="J212" s="378"/>
      <c r="K212" s="52"/>
      <c r="L212" s="52"/>
      <c r="M212" s="52"/>
      <c r="N212" s="69"/>
      <c r="O212" s="50">
        <f t="shared" si="225"/>
        <v>0</v>
      </c>
      <c r="P212" s="378"/>
      <c r="Q212" s="378"/>
      <c r="R212" s="378"/>
      <c r="S212" s="378"/>
      <c r="T212" s="378"/>
    </row>
    <row r="213" spans="1:20" ht="12.75" customHeight="1">
      <c r="A213" s="379">
        <v>6</v>
      </c>
      <c r="B213" s="381" t="s">
        <v>78</v>
      </c>
      <c r="C213" s="381" t="s">
        <v>129</v>
      </c>
      <c r="D213" s="379" t="s">
        <v>84</v>
      </c>
      <c r="E213" s="384">
        <v>80</v>
      </c>
      <c r="F213" s="384">
        <f t="shared" ref="F213" si="267">H213+J213+R213</f>
        <v>0.57069306000000009</v>
      </c>
      <c r="G213" s="380"/>
      <c r="H213" s="378">
        <f t="shared" ref="H213" si="268">G213*$P$8/1000</f>
        <v>0</v>
      </c>
      <c r="I213" s="468"/>
      <c r="J213" s="378">
        <f t="shared" ref="J213" si="269">I213*$P$9/1000</f>
        <v>0</v>
      </c>
      <c r="K213" s="52" t="s">
        <v>130</v>
      </c>
      <c r="L213" s="52" t="s">
        <v>84</v>
      </c>
      <c r="M213" s="52">
        <v>1</v>
      </c>
      <c r="N213" s="69">
        <v>0.498</v>
      </c>
      <c r="O213" s="50">
        <f t="shared" si="225"/>
        <v>0.498</v>
      </c>
      <c r="P213" s="378">
        <f t="shared" ref="P213" si="270">E213*F213</f>
        <v>45.655444800000005</v>
      </c>
      <c r="Q213" s="378">
        <f t="shared" ref="Q213" si="271">SUM(O213:O216)</f>
        <v>0.498</v>
      </c>
      <c r="R213" s="378">
        <f t="shared" ref="R213" si="272">Q213*1.02*1.05*$R$14</f>
        <v>0.57069306000000009</v>
      </c>
      <c r="S213" s="378">
        <f t="shared" ref="S213" si="273">F213*$S$21</f>
        <v>0.66890949724627469</v>
      </c>
      <c r="T213" s="378">
        <f t="shared" ref="T213" si="274">E213*S213</f>
        <v>53.512759779701973</v>
      </c>
    </row>
    <row r="214" spans="1:20" ht="12.75" customHeight="1">
      <c r="A214" s="379"/>
      <c r="B214" s="381"/>
      <c r="C214" s="381"/>
      <c r="D214" s="379"/>
      <c r="E214" s="384"/>
      <c r="F214" s="384"/>
      <c r="G214" s="380"/>
      <c r="H214" s="378"/>
      <c r="I214" s="468"/>
      <c r="J214" s="378"/>
      <c r="K214" s="52"/>
      <c r="L214" s="52"/>
      <c r="M214" s="52"/>
      <c r="N214" s="69"/>
      <c r="O214" s="50">
        <f t="shared" si="225"/>
        <v>0</v>
      </c>
      <c r="P214" s="378"/>
      <c r="Q214" s="378"/>
      <c r="R214" s="378"/>
      <c r="S214" s="378"/>
      <c r="T214" s="378"/>
    </row>
    <row r="215" spans="1:20" ht="12.75" customHeight="1">
      <c r="A215" s="379"/>
      <c r="B215" s="381"/>
      <c r="C215" s="381"/>
      <c r="D215" s="379"/>
      <c r="E215" s="384"/>
      <c r="F215" s="384"/>
      <c r="G215" s="380"/>
      <c r="H215" s="378"/>
      <c r="I215" s="468"/>
      <c r="J215" s="378"/>
      <c r="K215" s="52"/>
      <c r="L215" s="52"/>
      <c r="M215" s="52"/>
      <c r="N215" s="69"/>
      <c r="O215" s="50">
        <f t="shared" si="225"/>
        <v>0</v>
      </c>
      <c r="P215" s="378"/>
      <c r="Q215" s="378"/>
      <c r="R215" s="378"/>
      <c r="S215" s="378"/>
      <c r="T215" s="378"/>
    </row>
    <row r="216" spans="1:20" ht="12.75" customHeight="1">
      <c r="A216" s="379"/>
      <c r="B216" s="381"/>
      <c r="C216" s="381"/>
      <c r="D216" s="379"/>
      <c r="E216" s="384"/>
      <c r="F216" s="384"/>
      <c r="G216" s="380"/>
      <c r="H216" s="378"/>
      <c r="I216" s="468"/>
      <c r="J216" s="378"/>
      <c r="K216" s="52"/>
      <c r="L216" s="52"/>
      <c r="M216" s="52"/>
      <c r="N216" s="69"/>
      <c r="O216" s="50">
        <f t="shared" si="225"/>
        <v>0</v>
      </c>
      <c r="P216" s="378"/>
      <c r="Q216" s="378"/>
      <c r="R216" s="378"/>
      <c r="S216" s="378"/>
      <c r="T216" s="378"/>
    </row>
    <row r="217" spans="1:20" ht="12.75" customHeight="1">
      <c r="A217" s="379">
        <v>7</v>
      </c>
      <c r="B217" s="381" t="s">
        <v>102</v>
      </c>
      <c r="C217" s="381" t="s">
        <v>103</v>
      </c>
      <c r="D217" s="379" t="s">
        <v>88</v>
      </c>
      <c r="E217" s="384">
        <v>31</v>
      </c>
      <c r="F217" s="384">
        <f t="shared" ref="F217" si="275">H217+J217+R217</f>
        <v>1.0189341000000001</v>
      </c>
      <c r="G217" s="380">
        <v>0.56200000000000006</v>
      </c>
      <c r="H217" s="378">
        <f t="shared" ref="H217" si="276">G217*$P$8/1000</f>
        <v>1.0189341000000001</v>
      </c>
      <c r="I217" s="468"/>
      <c r="J217" s="378">
        <f t="shared" ref="J217" si="277">I217*$P$9/1000</f>
        <v>0</v>
      </c>
      <c r="K217" s="52"/>
      <c r="L217" s="52"/>
      <c r="M217" s="52"/>
      <c r="N217" s="69"/>
      <c r="O217" s="50">
        <f t="shared" si="225"/>
        <v>0</v>
      </c>
      <c r="P217" s="378">
        <f t="shared" ref="P217" si="278">E217*F217</f>
        <v>31.586957100000003</v>
      </c>
      <c r="Q217" s="378">
        <f t="shared" ref="Q217" si="279">SUM(O217:O220)</f>
        <v>0</v>
      </c>
      <c r="R217" s="378">
        <f t="shared" ref="R217" si="280">Q217*1.02*1.05*$R$14</f>
        <v>0</v>
      </c>
      <c r="S217" s="378">
        <f t="shared" ref="S217" si="281">F217*$S$21</f>
        <v>1.1942929471721373</v>
      </c>
      <c r="T217" s="378">
        <f t="shared" ref="T217" si="282">E217*S217</f>
        <v>37.023081362336256</v>
      </c>
    </row>
    <row r="218" spans="1:20" ht="12.75" customHeight="1">
      <c r="A218" s="379"/>
      <c r="B218" s="381"/>
      <c r="C218" s="381"/>
      <c r="D218" s="379"/>
      <c r="E218" s="384"/>
      <c r="F218" s="384"/>
      <c r="G218" s="380"/>
      <c r="H218" s="378"/>
      <c r="I218" s="468"/>
      <c r="J218" s="378"/>
      <c r="K218" s="52"/>
      <c r="L218" s="52"/>
      <c r="M218" s="52"/>
      <c r="N218" s="69"/>
      <c r="O218" s="50">
        <f t="shared" si="225"/>
        <v>0</v>
      </c>
      <c r="P218" s="378"/>
      <c r="Q218" s="378"/>
      <c r="R218" s="378"/>
      <c r="S218" s="378"/>
      <c r="T218" s="378"/>
    </row>
    <row r="219" spans="1:20" ht="12.75" customHeight="1">
      <c r="A219" s="379"/>
      <c r="B219" s="381"/>
      <c r="C219" s="381"/>
      <c r="D219" s="379"/>
      <c r="E219" s="384"/>
      <c r="F219" s="384"/>
      <c r="G219" s="380"/>
      <c r="H219" s="378"/>
      <c r="I219" s="468"/>
      <c r="J219" s="378"/>
      <c r="K219" s="52"/>
      <c r="L219" s="52"/>
      <c r="M219" s="52"/>
      <c r="N219" s="69"/>
      <c r="O219" s="50">
        <f t="shared" si="225"/>
        <v>0</v>
      </c>
      <c r="P219" s="378"/>
      <c r="Q219" s="378"/>
      <c r="R219" s="378"/>
      <c r="S219" s="378"/>
      <c r="T219" s="378"/>
    </row>
    <row r="220" spans="1:20" ht="12.75" customHeight="1">
      <c r="A220" s="379"/>
      <c r="B220" s="381"/>
      <c r="C220" s="381"/>
      <c r="D220" s="379"/>
      <c r="E220" s="384"/>
      <c r="F220" s="384"/>
      <c r="G220" s="380"/>
      <c r="H220" s="378"/>
      <c r="I220" s="468"/>
      <c r="J220" s="378"/>
      <c r="K220" s="52"/>
      <c r="L220" s="52"/>
      <c r="M220" s="52"/>
      <c r="N220" s="69"/>
      <c r="O220" s="50">
        <f t="shared" si="225"/>
        <v>0</v>
      </c>
      <c r="P220" s="378"/>
      <c r="Q220" s="378"/>
      <c r="R220" s="378"/>
      <c r="S220" s="378"/>
      <c r="T220" s="378"/>
    </row>
    <row r="221" spans="1:20" ht="12.75" customHeight="1">
      <c r="A221" s="379">
        <v>8</v>
      </c>
      <c r="B221" s="381" t="s">
        <v>224</v>
      </c>
      <c r="C221" s="381" t="s">
        <v>230</v>
      </c>
      <c r="D221" s="379" t="s">
        <v>76</v>
      </c>
      <c r="E221" s="384">
        <v>14.7</v>
      </c>
      <c r="F221" s="384">
        <f t="shared" ref="F221" si="283">H221+J221+R221</f>
        <v>1.6538412</v>
      </c>
      <c r="G221" s="380">
        <v>0.4</v>
      </c>
      <c r="H221" s="378">
        <f t="shared" ref="H221" si="284">G221*$P$8/1000</f>
        <v>0.72521999999999998</v>
      </c>
      <c r="I221" s="467">
        <v>0.39</v>
      </c>
      <c r="J221" s="378">
        <f t="shared" ref="J221" si="285">I221*$P$9/1000</f>
        <v>0.92862120000000004</v>
      </c>
      <c r="K221" s="52"/>
      <c r="L221" s="52"/>
      <c r="M221" s="52"/>
      <c r="N221" s="69"/>
      <c r="O221" s="50">
        <f t="shared" si="225"/>
        <v>0</v>
      </c>
      <c r="P221" s="378">
        <f t="shared" ref="P221" si="286">E221*F221</f>
        <v>24.311465639999998</v>
      </c>
      <c r="Q221" s="378">
        <f t="shared" ref="Q221" si="287">SUM(O221:O224)</f>
        <v>0</v>
      </c>
      <c r="R221" s="378">
        <f t="shared" ref="R221" si="288">Q221*1.02*1.05*$R$14</f>
        <v>0</v>
      </c>
      <c r="S221" s="378">
        <f t="shared" ref="S221" si="289">F221*$S$21</f>
        <v>1.938467738887828</v>
      </c>
      <c r="T221" s="378">
        <f t="shared" ref="T221" si="290">E221*S221</f>
        <v>28.495475761651068</v>
      </c>
    </row>
    <row r="222" spans="1:20" ht="12.75" customHeight="1">
      <c r="A222" s="379"/>
      <c r="B222" s="381"/>
      <c r="C222" s="381"/>
      <c r="D222" s="379"/>
      <c r="E222" s="384"/>
      <c r="F222" s="384"/>
      <c r="G222" s="380"/>
      <c r="H222" s="378"/>
      <c r="I222" s="467"/>
      <c r="J222" s="378"/>
      <c r="K222" s="52"/>
      <c r="L222" s="52"/>
      <c r="M222" s="56"/>
      <c r="N222" s="69"/>
      <c r="O222" s="50">
        <f t="shared" si="225"/>
        <v>0</v>
      </c>
      <c r="P222" s="378"/>
      <c r="Q222" s="378"/>
      <c r="R222" s="378"/>
      <c r="S222" s="378"/>
      <c r="T222" s="378"/>
    </row>
    <row r="223" spans="1:20" ht="12.75" customHeight="1">
      <c r="A223" s="379"/>
      <c r="B223" s="381"/>
      <c r="C223" s="381"/>
      <c r="D223" s="379"/>
      <c r="E223" s="384"/>
      <c r="F223" s="384"/>
      <c r="G223" s="380"/>
      <c r="H223" s="378"/>
      <c r="I223" s="467"/>
      <c r="J223" s="378"/>
      <c r="K223" s="52"/>
      <c r="L223" s="52"/>
      <c r="M223" s="52"/>
      <c r="N223" s="69"/>
      <c r="O223" s="50">
        <f t="shared" si="225"/>
        <v>0</v>
      </c>
      <c r="P223" s="378"/>
      <c r="Q223" s="378"/>
      <c r="R223" s="378"/>
      <c r="S223" s="378"/>
      <c r="T223" s="378"/>
    </row>
    <row r="224" spans="1:20" ht="12.75" customHeight="1">
      <c r="A224" s="379"/>
      <c r="B224" s="381"/>
      <c r="C224" s="381"/>
      <c r="D224" s="379"/>
      <c r="E224" s="384"/>
      <c r="F224" s="384"/>
      <c r="G224" s="380"/>
      <c r="H224" s="378"/>
      <c r="I224" s="467"/>
      <c r="J224" s="378"/>
      <c r="K224" s="52"/>
      <c r="L224" s="52"/>
      <c r="M224" s="52"/>
      <c r="N224" s="69"/>
      <c r="O224" s="50">
        <f t="shared" si="225"/>
        <v>0</v>
      </c>
      <c r="P224" s="378"/>
      <c r="Q224" s="378"/>
      <c r="R224" s="378"/>
      <c r="S224" s="378"/>
      <c r="T224" s="378"/>
    </row>
    <row r="225" spans="1:20" ht="12.75" customHeight="1">
      <c r="A225" s="379">
        <v>9</v>
      </c>
      <c r="B225" s="381" t="s">
        <v>189</v>
      </c>
      <c r="C225" s="381" t="s">
        <v>200</v>
      </c>
      <c r="D225" s="379" t="s">
        <v>75</v>
      </c>
      <c r="E225" s="383">
        <v>4</v>
      </c>
      <c r="F225" s="384">
        <f t="shared" ref="F225" si="291">H225+J225+R225</f>
        <v>136.83336711999999</v>
      </c>
      <c r="G225" s="469">
        <v>15.59</v>
      </c>
      <c r="H225" s="378">
        <f t="shared" ref="H225" si="292">G225*$P$8/1000</f>
        <v>28.265449499999999</v>
      </c>
      <c r="I225" s="469">
        <v>9.1389999999999993</v>
      </c>
      <c r="J225" s="378">
        <f t="shared" ref="J225" si="293">I225*$P$9/1000</f>
        <v>21.76069012</v>
      </c>
      <c r="K225" s="52" t="s">
        <v>97</v>
      </c>
      <c r="L225" s="52" t="s">
        <v>75</v>
      </c>
      <c r="M225" s="52">
        <v>1</v>
      </c>
      <c r="N225" s="69">
        <v>75.75</v>
      </c>
      <c r="O225" s="50">
        <f t="shared" si="225"/>
        <v>75.75</v>
      </c>
      <c r="P225" s="378">
        <f t="shared" ref="P225" si="294">E225*F225</f>
        <v>547.33346847999996</v>
      </c>
      <c r="Q225" s="378">
        <f t="shared" ref="Q225" si="295">SUM(O225:O228)</f>
        <v>75.75</v>
      </c>
      <c r="R225" s="378">
        <f t="shared" ref="R225" si="296">Q225*1.02*1.05*$R$14</f>
        <v>86.80722750000001</v>
      </c>
      <c r="S225" s="378">
        <f t="shared" ref="S225" si="297">F225*$S$21</f>
        <v>160.38242835256156</v>
      </c>
      <c r="T225" s="378">
        <f t="shared" ref="T225" si="298">E225*S225</f>
        <v>641.52971341024625</v>
      </c>
    </row>
    <row r="226" spans="1:20" ht="12.75" customHeight="1">
      <c r="A226" s="379"/>
      <c r="B226" s="381"/>
      <c r="C226" s="381"/>
      <c r="D226" s="379"/>
      <c r="E226" s="383"/>
      <c r="F226" s="384"/>
      <c r="G226" s="469"/>
      <c r="H226" s="378"/>
      <c r="I226" s="469"/>
      <c r="J226" s="378"/>
      <c r="K226" s="52"/>
      <c r="L226" s="52"/>
      <c r="M226" s="52"/>
      <c r="N226" s="69"/>
      <c r="O226" s="50">
        <f t="shared" si="225"/>
        <v>0</v>
      </c>
      <c r="P226" s="378"/>
      <c r="Q226" s="378"/>
      <c r="R226" s="378"/>
      <c r="S226" s="378"/>
      <c r="T226" s="378"/>
    </row>
    <row r="227" spans="1:20" ht="12.75" customHeight="1">
      <c r="A227" s="379"/>
      <c r="B227" s="381"/>
      <c r="C227" s="381"/>
      <c r="D227" s="379"/>
      <c r="E227" s="383"/>
      <c r="F227" s="384"/>
      <c r="G227" s="469"/>
      <c r="H227" s="378"/>
      <c r="I227" s="469"/>
      <c r="J227" s="378"/>
      <c r="K227" s="52"/>
      <c r="L227" s="69"/>
      <c r="M227" s="56"/>
      <c r="N227" s="69"/>
      <c r="O227" s="50">
        <f t="shared" si="225"/>
        <v>0</v>
      </c>
      <c r="P227" s="378"/>
      <c r="Q227" s="378"/>
      <c r="R227" s="378"/>
      <c r="S227" s="378"/>
      <c r="T227" s="378"/>
    </row>
    <row r="228" spans="1:20" ht="12.75" customHeight="1">
      <c r="A228" s="379"/>
      <c r="B228" s="381"/>
      <c r="C228" s="381"/>
      <c r="D228" s="379"/>
      <c r="E228" s="383"/>
      <c r="F228" s="384"/>
      <c r="G228" s="469"/>
      <c r="H228" s="378"/>
      <c r="I228" s="469"/>
      <c r="J228" s="378"/>
      <c r="K228" s="52"/>
      <c r="L228" s="52"/>
      <c r="M228" s="52"/>
      <c r="N228" s="69"/>
      <c r="O228" s="50">
        <f t="shared" si="225"/>
        <v>0</v>
      </c>
      <c r="P228" s="378"/>
      <c r="Q228" s="378"/>
      <c r="R228" s="378"/>
      <c r="S228" s="378"/>
      <c r="T228" s="378"/>
    </row>
    <row r="229" spans="1:20" ht="12.75" customHeight="1">
      <c r="A229" s="399"/>
      <c r="B229" s="400"/>
      <c r="C229" s="401" t="s">
        <v>226</v>
      </c>
      <c r="D229" s="399"/>
      <c r="E229" s="405"/>
      <c r="F229" s="406"/>
      <c r="G229" s="409"/>
      <c r="H229" s="397"/>
      <c r="I229" s="409"/>
      <c r="J229" s="397"/>
      <c r="K229" s="73"/>
      <c r="L229" s="73"/>
      <c r="M229" s="73"/>
      <c r="N229" s="74"/>
      <c r="O229" s="75"/>
      <c r="P229" s="397"/>
      <c r="Q229" s="397"/>
      <c r="R229" s="397"/>
      <c r="S229" s="397"/>
      <c r="T229" s="410">
        <f>SUM(T193:T228)</f>
        <v>1039.185516584326</v>
      </c>
    </row>
    <row r="230" spans="1:20" ht="12.75" customHeight="1">
      <c r="A230" s="399"/>
      <c r="B230" s="400"/>
      <c r="C230" s="401"/>
      <c r="D230" s="399"/>
      <c r="E230" s="405"/>
      <c r="F230" s="407"/>
      <c r="G230" s="409"/>
      <c r="H230" s="397"/>
      <c r="I230" s="409"/>
      <c r="J230" s="397"/>
      <c r="K230" s="73"/>
      <c r="L230" s="73"/>
      <c r="M230" s="73"/>
      <c r="N230" s="74"/>
      <c r="O230" s="75"/>
      <c r="P230" s="397"/>
      <c r="Q230" s="397"/>
      <c r="R230" s="397"/>
      <c r="S230" s="397"/>
      <c r="T230" s="410"/>
    </row>
    <row r="231" spans="1:20" ht="12.75" customHeight="1">
      <c r="A231" s="399"/>
      <c r="B231" s="400"/>
      <c r="C231" s="401"/>
      <c r="D231" s="399"/>
      <c r="E231" s="405"/>
      <c r="F231" s="407"/>
      <c r="G231" s="409"/>
      <c r="H231" s="397"/>
      <c r="I231" s="409"/>
      <c r="J231" s="397"/>
      <c r="K231" s="73"/>
      <c r="L231" s="73"/>
      <c r="M231" s="76"/>
      <c r="N231" s="74"/>
      <c r="O231" s="75"/>
      <c r="P231" s="397"/>
      <c r="Q231" s="397"/>
      <c r="R231" s="397"/>
      <c r="S231" s="397"/>
      <c r="T231" s="410"/>
    </row>
    <row r="232" spans="1:20" ht="12.75" customHeight="1">
      <c r="A232" s="399"/>
      <c r="B232" s="400"/>
      <c r="C232" s="401"/>
      <c r="D232" s="399"/>
      <c r="E232" s="405"/>
      <c r="F232" s="408"/>
      <c r="G232" s="409"/>
      <c r="H232" s="397"/>
      <c r="I232" s="409"/>
      <c r="J232" s="397"/>
      <c r="K232" s="73"/>
      <c r="L232" s="73"/>
      <c r="M232" s="73"/>
      <c r="N232" s="74"/>
      <c r="O232" s="75"/>
      <c r="P232" s="397"/>
      <c r="Q232" s="397"/>
      <c r="R232" s="397"/>
      <c r="S232" s="397"/>
      <c r="T232" s="410"/>
    </row>
    <row r="233" spans="1:20" ht="12.75" customHeight="1">
      <c r="A233" s="399"/>
      <c r="B233" s="400"/>
      <c r="C233" s="401" t="s">
        <v>227</v>
      </c>
      <c r="D233" s="399"/>
      <c r="E233" s="405"/>
      <c r="F233" s="406"/>
      <c r="G233" s="409"/>
      <c r="H233" s="397"/>
      <c r="I233" s="409"/>
      <c r="J233" s="397"/>
      <c r="K233" s="73"/>
      <c r="L233" s="73"/>
      <c r="M233" s="73"/>
      <c r="N233" s="74"/>
      <c r="O233" s="75"/>
      <c r="P233" s="397"/>
      <c r="Q233" s="397"/>
      <c r="R233" s="397"/>
      <c r="S233" s="397"/>
      <c r="T233" s="398">
        <f>(T229*100%)/'Cav-Nax'!$T$273</f>
        <v>0.16519248727676</v>
      </c>
    </row>
    <row r="234" spans="1:20" ht="12.75" customHeight="1">
      <c r="A234" s="399"/>
      <c r="B234" s="400"/>
      <c r="C234" s="401"/>
      <c r="D234" s="399"/>
      <c r="E234" s="405"/>
      <c r="F234" s="407"/>
      <c r="G234" s="409"/>
      <c r="H234" s="397"/>
      <c r="I234" s="409"/>
      <c r="J234" s="397"/>
      <c r="K234" s="73"/>
      <c r="L234" s="73"/>
      <c r="M234" s="73"/>
      <c r="N234" s="74"/>
      <c r="O234" s="75"/>
      <c r="P234" s="397"/>
      <c r="Q234" s="397"/>
      <c r="R234" s="397"/>
      <c r="S234" s="397"/>
      <c r="T234" s="398"/>
    </row>
    <row r="235" spans="1:20" ht="12.75" customHeight="1">
      <c r="A235" s="399"/>
      <c r="B235" s="400"/>
      <c r="C235" s="401"/>
      <c r="D235" s="399"/>
      <c r="E235" s="405"/>
      <c r="F235" s="407"/>
      <c r="G235" s="409"/>
      <c r="H235" s="397"/>
      <c r="I235" s="409"/>
      <c r="J235" s="397"/>
      <c r="K235" s="73"/>
      <c r="L235" s="73"/>
      <c r="M235" s="76"/>
      <c r="N235" s="74"/>
      <c r="O235" s="75"/>
      <c r="P235" s="397"/>
      <c r="Q235" s="397"/>
      <c r="R235" s="397"/>
      <c r="S235" s="397"/>
      <c r="T235" s="398"/>
    </row>
    <row r="236" spans="1:20" ht="12.75" customHeight="1">
      <c r="A236" s="399"/>
      <c r="B236" s="400"/>
      <c r="C236" s="401"/>
      <c r="D236" s="399"/>
      <c r="E236" s="405"/>
      <c r="F236" s="408"/>
      <c r="G236" s="409"/>
      <c r="H236" s="397"/>
      <c r="I236" s="409"/>
      <c r="J236" s="397"/>
      <c r="K236" s="73"/>
      <c r="L236" s="73"/>
      <c r="M236" s="73"/>
      <c r="N236" s="74"/>
      <c r="O236" s="75"/>
      <c r="P236" s="397"/>
      <c r="Q236" s="397"/>
      <c r="R236" s="397"/>
      <c r="S236" s="397"/>
      <c r="T236" s="398"/>
    </row>
    <row r="237" spans="1:20" ht="12.75" customHeight="1">
      <c r="A237" s="379"/>
      <c r="B237" s="381"/>
      <c r="C237" s="485" t="s">
        <v>185</v>
      </c>
      <c r="D237" s="379"/>
      <c r="E237" s="384"/>
      <c r="F237" s="384">
        <f t="shared" ref="F237" si="299">H237+J237+R237</f>
        <v>0</v>
      </c>
      <c r="G237" s="380"/>
      <c r="H237" s="378">
        <f t="shared" ref="H237" si="300">G237*$P$8/1000</f>
        <v>0</v>
      </c>
      <c r="I237" s="467"/>
      <c r="J237" s="378">
        <f t="shared" ref="J237" si="301">I237*$P$9/1000</f>
        <v>0</v>
      </c>
      <c r="K237" s="52"/>
      <c r="L237" s="52"/>
      <c r="M237" s="52"/>
      <c r="N237" s="69"/>
      <c r="O237" s="50">
        <f t="shared" si="225"/>
        <v>0</v>
      </c>
      <c r="P237" s="378">
        <f t="shared" ref="P237" si="302">E237*F237</f>
        <v>0</v>
      </c>
      <c r="Q237" s="378">
        <f t="shared" ref="Q237" si="303">SUM(O237:O240)</f>
        <v>0</v>
      </c>
      <c r="R237" s="378">
        <f t="shared" ref="R237" si="304">Q237*1.02*1.05*$R$14</f>
        <v>0</v>
      </c>
      <c r="S237" s="378">
        <f t="shared" ref="S237" si="305">F237*$S$21</f>
        <v>0</v>
      </c>
      <c r="T237" s="378">
        <f t="shared" ref="T237" si="306">E237*S237</f>
        <v>0</v>
      </c>
    </row>
    <row r="238" spans="1:20" ht="12.75" customHeight="1">
      <c r="A238" s="379"/>
      <c r="B238" s="381"/>
      <c r="C238" s="485"/>
      <c r="D238" s="379"/>
      <c r="E238" s="384"/>
      <c r="F238" s="384"/>
      <c r="G238" s="380"/>
      <c r="H238" s="378"/>
      <c r="I238" s="467"/>
      <c r="J238" s="378"/>
      <c r="K238" s="52"/>
      <c r="L238" s="52"/>
      <c r="M238" s="56"/>
      <c r="N238" s="69"/>
      <c r="O238" s="50">
        <f t="shared" si="225"/>
        <v>0</v>
      </c>
      <c r="P238" s="378"/>
      <c r="Q238" s="378"/>
      <c r="R238" s="378"/>
      <c r="S238" s="378"/>
      <c r="T238" s="378"/>
    </row>
    <row r="239" spans="1:20" ht="12.75" customHeight="1">
      <c r="A239" s="379"/>
      <c r="B239" s="381"/>
      <c r="C239" s="485"/>
      <c r="D239" s="379"/>
      <c r="E239" s="384"/>
      <c r="F239" s="384"/>
      <c r="G239" s="380"/>
      <c r="H239" s="378"/>
      <c r="I239" s="467"/>
      <c r="J239" s="378"/>
      <c r="K239" s="52"/>
      <c r="L239" s="52"/>
      <c r="M239" s="52"/>
      <c r="N239" s="69"/>
      <c r="O239" s="50">
        <f t="shared" si="225"/>
        <v>0</v>
      </c>
      <c r="P239" s="378"/>
      <c r="Q239" s="378"/>
      <c r="R239" s="378"/>
      <c r="S239" s="378"/>
      <c r="T239" s="378"/>
    </row>
    <row r="240" spans="1:20" ht="12.75" customHeight="1">
      <c r="A240" s="379"/>
      <c r="B240" s="381"/>
      <c r="C240" s="485"/>
      <c r="D240" s="379"/>
      <c r="E240" s="384"/>
      <c r="F240" s="384"/>
      <c r="G240" s="380"/>
      <c r="H240" s="378"/>
      <c r="I240" s="467"/>
      <c r="J240" s="378"/>
      <c r="K240" s="52"/>
      <c r="L240" s="52"/>
      <c r="M240" s="52"/>
      <c r="N240" s="69"/>
      <c r="O240" s="50">
        <f t="shared" si="225"/>
        <v>0</v>
      </c>
      <c r="P240" s="378"/>
      <c r="Q240" s="378"/>
      <c r="R240" s="378"/>
      <c r="S240" s="378"/>
      <c r="T240" s="378"/>
    </row>
    <row r="241" spans="1:20" ht="12.75" customHeight="1">
      <c r="A241" s="379"/>
      <c r="B241" s="381"/>
      <c r="C241" s="506" t="s">
        <v>161</v>
      </c>
      <c r="D241" s="379"/>
      <c r="E241" s="383"/>
      <c r="F241" s="384">
        <f>H241+J241+R241</f>
        <v>0</v>
      </c>
      <c r="G241" s="380"/>
      <c r="H241" s="378">
        <f>G241*$P$8/1000</f>
        <v>0</v>
      </c>
      <c r="I241" s="380"/>
      <c r="J241" s="378">
        <f>I241*$P$9/1000</f>
        <v>0</v>
      </c>
      <c r="K241" s="52"/>
      <c r="L241" s="52"/>
      <c r="M241" s="52"/>
      <c r="N241" s="69"/>
      <c r="O241" s="50">
        <f t="shared" si="225"/>
        <v>0</v>
      </c>
      <c r="P241" s="378">
        <f>E241*F241</f>
        <v>0</v>
      </c>
      <c r="Q241" s="378">
        <f>SUM(O241:O244)</f>
        <v>0</v>
      </c>
      <c r="R241" s="378">
        <f>Q241*1.02*1.05*$R$14</f>
        <v>0</v>
      </c>
      <c r="S241" s="378">
        <f t="shared" ref="S241" si="307">F241*$S$21</f>
        <v>0</v>
      </c>
      <c r="T241" s="378">
        <f t="shared" ref="T241" si="308">E241*S241</f>
        <v>0</v>
      </c>
    </row>
    <row r="242" spans="1:20" ht="12.75" customHeight="1">
      <c r="A242" s="379"/>
      <c r="B242" s="381"/>
      <c r="C242" s="506"/>
      <c r="D242" s="379"/>
      <c r="E242" s="383"/>
      <c r="F242" s="384"/>
      <c r="G242" s="380"/>
      <c r="H242" s="378"/>
      <c r="I242" s="380"/>
      <c r="J242" s="378"/>
      <c r="K242" s="52"/>
      <c r="L242" s="52"/>
      <c r="M242" s="52"/>
      <c r="N242" s="69"/>
      <c r="O242" s="50">
        <f t="shared" si="225"/>
        <v>0</v>
      </c>
      <c r="P242" s="378"/>
      <c r="Q242" s="378"/>
      <c r="R242" s="378"/>
      <c r="S242" s="378"/>
      <c r="T242" s="378"/>
    </row>
    <row r="243" spans="1:20" ht="12.75" customHeight="1">
      <c r="A243" s="379"/>
      <c r="B243" s="381"/>
      <c r="C243" s="506"/>
      <c r="D243" s="379"/>
      <c r="E243" s="383"/>
      <c r="F243" s="384"/>
      <c r="G243" s="380"/>
      <c r="H243" s="378"/>
      <c r="I243" s="380"/>
      <c r="J243" s="378"/>
      <c r="K243" s="52"/>
      <c r="L243" s="52"/>
      <c r="M243" s="52"/>
      <c r="N243" s="69"/>
      <c r="O243" s="50">
        <f t="shared" si="225"/>
        <v>0</v>
      </c>
      <c r="P243" s="378"/>
      <c r="Q243" s="378"/>
      <c r="R243" s="378"/>
      <c r="S243" s="378"/>
      <c r="T243" s="378"/>
    </row>
    <row r="244" spans="1:20" ht="12.75" customHeight="1">
      <c r="A244" s="379"/>
      <c r="B244" s="381"/>
      <c r="C244" s="506"/>
      <c r="D244" s="379"/>
      <c r="E244" s="383"/>
      <c r="F244" s="384"/>
      <c r="G244" s="380"/>
      <c r="H244" s="378"/>
      <c r="I244" s="380"/>
      <c r="J244" s="378"/>
      <c r="K244" s="52"/>
      <c r="L244" s="52"/>
      <c r="M244" s="52"/>
      <c r="N244" s="69"/>
      <c r="O244" s="50">
        <f t="shared" si="225"/>
        <v>0</v>
      </c>
      <c r="P244" s="378"/>
      <c r="Q244" s="378"/>
      <c r="R244" s="378"/>
      <c r="S244" s="378"/>
      <c r="T244" s="378"/>
    </row>
    <row r="245" spans="1:20" ht="12.75" customHeight="1">
      <c r="A245" s="379">
        <v>1</v>
      </c>
      <c r="B245" s="381" t="s">
        <v>162</v>
      </c>
      <c r="C245" s="381" t="s">
        <v>163</v>
      </c>
      <c r="D245" s="379" t="s">
        <v>164</v>
      </c>
      <c r="E245" s="383">
        <v>1</v>
      </c>
      <c r="F245" s="384">
        <f t="shared" ref="F245" si="309">H245+J245+R245</f>
        <v>2.7577178600000001</v>
      </c>
      <c r="G245" s="380">
        <v>0.77</v>
      </c>
      <c r="H245" s="378">
        <f t="shared" ref="H245" si="310">G245*$P$8/1000</f>
        <v>1.3960485</v>
      </c>
      <c r="I245" s="380">
        <v>0.26</v>
      </c>
      <c r="J245" s="378">
        <f t="shared" ref="J245" si="311">I245*$P$9/1000</f>
        <v>0.61908079999999999</v>
      </c>
      <c r="K245" s="52" t="s">
        <v>121</v>
      </c>
      <c r="L245" s="52" t="s">
        <v>84</v>
      </c>
      <c r="M245" s="52">
        <v>0.4</v>
      </c>
      <c r="N245" s="69">
        <v>1.62</v>
      </c>
      <c r="O245" s="50">
        <f t="shared" si="225"/>
        <v>0.64800000000000013</v>
      </c>
      <c r="P245" s="378">
        <f t="shared" ref="P245" si="312">E245*F245</f>
        <v>2.7577178600000001</v>
      </c>
      <c r="Q245" s="378">
        <f t="shared" ref="Q245" si="313">SUM(O245:O248)</f>
        <v>0.64800000000000013</v>
      </c>
      <c r="R245" s="378">
        <f t="shared" ref="R245" si="314">Q245*1.02*1.05*$R$14</f>
        <v>0.74258856000000029</v>
      </c>
      <c r="S245" s="378">
        <f t="shared" ref="S245" si="315">F245*$S$21</f>
        <v>3.2323218846916983</v>
      </c>
      <c r="T245" s="378">
        <f t="shared" ref="T245" si="316">E245*S245</f>
        <v>3.2323218846916983</v>
      </c>
    </row>
    <row r="246" spans="1:20" ht="12.75" customHeight="1">
      <c r="A246" s="379"/>
      <c r="B246" s="381"/>
      <c r="C246" s="381"/>
      <c r="D246" s="379"/>
      <c r="E246" s="383"/>
      <c r="F246" s="384"/>
      <c r="G246" s="380"/>
      <c r="H246" s="378"/>
      <c r="I246" s="380"/>
      <c r="J246" s="378"/>
      <c r="K246" s="52"/>
      <c r="L246" s="52"/>
      <c r="M246" s="52"/>
      <c r="N246" s="69"/>
      <c r="O246" s="50">
        <f t="shared" si="225"/>
        <v>0</v>
      </c>
      <c r="P246" s="378"/>
      <c r="Q246" s="378"/>
      <c r="R246" s="378"/>
      <c r="S246" s="378"/>
      <c r="T246" s="378"/>
    </row>
    <row r="247" spans="1:20" ht="12.75" customHeight="1">
      <c r="A247" s="379"/>
      <c r="B247" s="381"/>
      <c r="C247" s="381"/>
      <c r="D247" s="379"/>
      <c r="E247" s="383"/>
      <c r="F247" s="384"/>
      <c r="G247" s="380"/>
      <c r="H247" s="378"/>
      <c r="I247" s="380"/>
      <c r="J247" s="378"/>
      <c r="K247" s="52"/>
      <c r="L247" s="52"/>
      <c r="M247" s="53"/>
      <c r="N247" s="69"/>
      <c r="O247" s="50">
        <f t="shared" si="225"/>
        <v>0</v>
      </c>
      <c r="P247" s="378"/>
      <c r="Q247" s="378"/>
      <c r="R247" s="378"/>
      <c r="S247" s="378"/>
      <c r="T247" s="378"/>
    </row>
    <row r="248" spans="1:20" ht="12.75" customHeight="1">
      <c r="A248" s="379"/>
      <c r="B248" s="381"/>
      <c r="C248" s="381"/>
      <c r="D248" s="379"/>
      <c r="E248" s="383"/>
      <c r="F248" s="384"/>
      <c r="G248" s="380"/>
      <c r="H248" s="378"/>
      <c r="I248" s="380"/>
      <c r="J248" s="378"/>
      <c r="K248" s="52"/>
      <c r="L248" s="52"/>
      <c r="M248" s="52"/>
      <c r="N248" s="69"/>
      <c r="O248" s="50">
        <f t="shared" si="225"/>
        <v>0</v>
      </c>
      <c r="P248" s="378"/>
      <c r="Q248" s="378"/>
      <c r="R248" s="378"/>
      <c r="S248" s="378"/>
      <c r="T248" s="378"/>
    </row>
    <row r="249" spans="1:20" ht="12.75" customHeight="1">
      <c r="A249" s="379">
        <v>2</v>
      </c>
      <c r="B249" s="381" t="s">
        <v>191</v>
      </c>
      <c r="C249" s="381" t="s">
        <v>201</v>
      </c>
      <c r="D249" s="379" t="s">
        <v>84</v>
      </c>
      <c r="E249" s="383">
        <v>120</v>
      </c>
      <c r="F249" s="384">
        <f t="shared" ref="F249" si="317">H249+J249+R249</f>
        <v>2.1505004400000001</v>
      </c>
      <c r="G249" s="380">
        <v>0.21</v>
      </c>
      <c r="H249" s="378">
        <f t="shared" ref="H249:H317" si="318">G249*$P$8/1000</f>
        <v>0.38074049999999998</v>
      </c>
      <c r="I249" s="380">
        <v>0.03</v>
      </c>
      <c r="J249" s="378">
        <f t="shared" ref="J249:J317" si="319">I249*$P$9/1000</f>
        <v>7.1432400000000007E-2</v>
      </c>
      <c r="K249" s="52" t="s">
        <v>121</v>
      </c>
      <c r="L249" s="52" t="s">
        <v>84</v>
      </c>
      <c r="M249" s="52">
        <v>1</v>
      </c>
      <c r="N249" s="69">
        <v>1.482</v>
      </c>
      <c r="O249" s="50">
        <f t="shared" si="225"/>
        <v>1.482</v>
      </c>
      <c r="P249" s="378">
        <f t="shared" ref="P249" si="320">E249*F249</f>
        <v>258.06005279999999</v>
      </c>
      <c r="Q249" s="378">
        <f t="shared" ref="Q249" si="321">SUM(O249:O252)</f>
        <v>1.482</v>
      </c>
      <c r="R249" s="378">
        <f t="shared" ref="R249" si="322">Q249*1.02*1.05*$R$14</f>
        <v>1.6983275400000002</v>
      </c>
      <c r="S249" s="378">
        <f t="shared" ref="S249" si="323">F249*$S$21</f>
        <v>2.5206021747457248</v>
      </c>
      <c r="T249" s="378">
        <f t="shared" ref="T249" si="324">E249*S249</f>
        <v>302.47226096948697</v>
      </c>
    </row>
    <row r="250" spans="1:20" ht="12.75" customHeight="1">
      <c r="A250" s="379"/>
      <c r="B250" s="381"/>
      <c r="C250" s="381"/>
      <c r="D250" s="379"/>
      <c r="E250" s="383"/>
      <c r="F250" s="384"/>
      <c r="G250" s="380"/>
      <c r="H250" s="378"/>
      <c r="I250" s="380"/>
      <c r="J250" s="378"/>
      <c r="K250" s="52"/>
      <c r="L250" s="52"/>
      <c r="M250" s="52"/>
      <c r="N250" s="69"/>
      <c r="O250" s="50">
        <f t="shared" si="225"/>
        <v>0</v>
      </c>
      <c r="P250" s="378"/>
      <c r="Q250" s="378"/>
      <c r="R250" s="378"/>
      <c r="S250" s="378"/>
      <c r="T250" s="378"/>
    </row>
    <row r="251" spans="1:20" ht="12.75" customHeight="1">
      <c r="A251" s="379"/>
      <c r="B251" s="381"/>
      <c r="C251" s="381"/>
      <c r="D251" s="379"/>
      <c r="E251" s="383"/>
      <c r="F251" s="384"/>
      <c r="G251" s="380"/>
      <c r="H251" s="378"/>
      <c r="I251" s="380"/>
      <c r="J251" s="378"/>
      <c r="K251" s="52"/>
      <c r="L251" s="52"/>
      <c r="M251" s="53"/>
      <c r="N251" s="69"/>
      <c r="O251" s="50">
        <f t="shared" si="225"/>
        <v>0</v>
      </c>
      <c r="P251" s="378"/>
      <c r="Q251" s="378"/>
      <c r="R251" s="378"/>
      <c r="S251" s="378"/>
      <c r="T251" s="378"/>
    </row>
    <row r="252" spans="1:20" ht="12.75" customHeight="1">
      <c r="A252" s="379"/>
      <c r="B252" s="381"/>
      <c r="C252" s="381"/>
      <c r="D252" s="379"/>
      <c r="E252" s="383"/>
      <c r="F252" s="384"/>
      <c r="G252" s="380"/>
      <c r="H252" s="378"/>
      <c r="I252" s="380"/>
      <c r="J252" s="378"/>
      <c r="K252" s="52"/>
      <c r="L252" s="52"/>
      <c r="M252" s="52"/>
      <c r="N252" s="69"/>
      <c r="O252" s="50">
        <f t="shared" si="225"/>
        <v>0</v>
      </c>
      <c r="P252" s="378"/>
      <c r="Q252" s="378"/>
      <c r="R252" s="378"/>
      <c r="S252" s="378"/>
      <c r="T252" s="378"/>
    </row>
    <row r="253" spans="1:20" ht="12.75" customHeight="1">
      <c r="A253" s="379">
        <v>3</v>
      </c>
      <c r="B253" s="381" t="s">
        <v>165</v>
      </c>
      <c r="C253" s="381" t="s">
        <v>192</v>
      </c>
      <c r="D253" s="379" t="s">
        <v>84</v>
      </c>
      <c r="E253" s="384">
        <v>6</v>
      </c>
      <c r="F253" s="384">
        <f t="shared" ref="F253" si="325">H253+J253+R253</f>
        <v>1.8050821100000003</v>
      </c>
      <c r="G253" s="380">
        <v>0.19</v>
      </c>
      <c r="H253" s="378">
        <f t="shared" si="318"/>
        <v>0.34447949999999999</v>
      </c>
      <c r="I253" s="380">
        <v>0.02</v>
      </c>
      <c r="J253" s="378">
        <f t="shared" si="319"/>
        <v>4.76216E-2</v>
      </c>
      <c r="K253" s="52" t="s">
        <v>121</v>
      </c>
      <c r="L253" s="52" t="s">
        <v>84</v>
      </c>
      <c r="M253" s="52">
        <v>1</v>
      </c>
      <c r="N253" s="69">
        <v>1.2330000000000001</v>
      </c>
      <c r="O253" s="50">
        <f t="shared" si="225"/>
        <v>1.2330000000000001</v>
      </c>
      <c r="P253" s="378">
        <f t="shared" ref="P253" si="326">E253*F253</f>
        <v>10.830492660000001</v>
      </c>
      <c r="Q253" s="378">
        <f t="shared" ref="Q253" si="327">SUM(O253:O256)</f>
        <v>1.2330000000000001</v>
      </c>
      <c r="R253" s="378">
        <f t="shared" ref="R253" si="328">Q253*1.02*1.05*$R$14</f>
        <v>1.4129810100000004</v>
      </c>
      <c r="S253" s="378">
        <f t="shared" ref="S253" si="329">F253*$S$21</f>
        <v>2.1157372523302538</v>
      </c>
      <c r="T253" s="378">
        <f t="shared" ref="T253" si="330">E253*S253</f>
        <v>12.694423513981523</v>
      </c>
    </row>
    <row r="254" spans="1:20" ht="12.75" customHeight="1">
      <c r="A254" s="379"/>
      <c r="B254" s="381"/>
      <c r="C254" s="381"/>
      <c r="D254" s="379"/>
      <c r="E254" s="384"/>
      <c r="F254" s="384"/>
      <c r="G254" s="380"/>
      <c r="H254" s="378"/>
      <c r="I254" s="380"/>
      <c r="J254" s="378"/>
      <c r="K254" s="52"/>
      <c r="L254" s="52"/>
      <c r="M254" s="52"/>
      <c r="N254" s="69"/>
      <c r="O254" s="50">
        <f t="shared" si="225"/>
        <v>0</v>
      </c>
      <c r="P254" s="378"/>
      <c r="Q254" s="378"/>
      <c r="R254" s="378"/>
      <c r="S254" s="378"/>
      <c r="T254" s="378"/>
    </row>
    <row r="255" spans="1:20" ht="12.75" customHeight="1">
      <c r="A255" s="379"/>
      <c r="B255" s="381"/>
      <c r="C255" s="381"/>
      <c r="D255" s="379"/>
      <c r="E255" s="384"/>
      <c r="F255" s="384"/>
      <c r="G255" s="380"/>
      <c r="H255" s="378"/>
      <c r="I255" s="380"/>
      <c r="J255" s="378"/>
      <c r="K255" s="52"/>
      <c r="L255" s="52"/>
      <c r="M255" s="53"/>
      <c r="N255" s="69"/>
      <c r="O255" s="50">
        <f t="shared" si="225"/>
        <v>0</v>
      </c>
      <c r="P255" s="378"/>
      <c r="Q255" s="378"/>
      <c r="R255" s="378"/>
      <c r="S255" s="378"/>
      <c r="T255" s="378"/>
    </row>
    <row r="256" spans="1:20" ht="12.75" customHeight="1">
      <c r="A256" s="379"/>
      <c r="B256" s="381"/>
      <c r="C256" s="381"/>
      <c r="D256" s="379"/>
      <c r="E256" s="384"/>
      <c r="F256" s="384"/>
      <c r="G256" s="380"/>
      <c r="H256" s="378"/>
      <c r="I256" s="380"/>
      <c r="J256" s="378"/>
      <c r="K256" s="52"/>
      <c r="L256" s="52"/>
      <c r="M256" s="52"/>
      <c r="N256" s="69"/>
      <c r="O256" s="50">
        <f t="shared" si="225"/>
        <v>0</v>
      </c>
      <c r="P256" s="378"/>
      <c r="Q256" s="378"/>
      <c r="R256" s="378"/>
      <c r="S256" s="378"/>
      <c r="T256" s="378"/>
    </row>
    <row r="257" spans="1:20" ht="12.75" customHeight="1">
      <c r="A257" s="379">
        <v>4</v>
      </c>
      <c r="B257" s="381" t="s">
        <v>166</v>
      </c>
      <c r="C257" s="381" t="s">
        <v>167</v>
      </c>
      <c r="D257" s="379" t="s">
        <v>75</v>
      </c>
      <c r="E257" s="383">
        <v>2</v>
      </c>
      <c r="F257" s="384">
        <f t="shared" ref="F257" si="331">H257+J257+R257</f>
        <v>14.295976100000003</v>
      </c>
      <c r="G257" s="380">
        <v>0.59</v>
      </c>
      <c r="H257" s="378">
        <f t="shared" si="318"/>
        <v>1.0696995</v>
      </c>
      <c r="I257" s="380">
        <v>0.02</v>
      </c>
      <c r="J257" s="378">
        <f t="shared" si="319"/>
        <v>4.76216E-2</v>
      </c>
      <c r="K257" s="52" t="s">
        <v>168</v>
      </c>
      <c r="L257" s="52" t="s">
        <v>75</v>
      </c>
      <c r="M257" s="52">
        <v>1</v>
      </c>
      <c r="N257" s="69">
        <v>11.5</v>
      </c>
      <c r="O257" s="50">
        <f t="shared" ref="O257:O328" si="332">M257*N257</f>
        <v>11.5</v>
      </c>
      <c r="P257" s="378">
        <f t="shared" ref="P257" si="333">E257*F257</f>
        <v>28.591952200000005</v>
      </c>
      <c r="Q257" s="378">
        <f t="shared" ref="Q257" si="334">SUM(O257:O260)</f>
        <v>11.5</v>
      </c>
      <c r="R257" s="378">
        <f t="shared" ref="R257" si="335">Q257*1.02*1.05*$R$14</f>
        <v>13.178655000000003</v>
      </c>
      <c r="S257" s="378">
        <f t="shared" ref="S257" si="336">F257*$S$21</f>
        <v>16.756317635430435</v>
      </c>
      <c r="T257" s="378">
        <f t="shared" ref="T257" si="337">E257*S257</f>
        <v>33.512635270860869</v>
      </c>
    </row>
    <row r="258" spans="1:20" ht="12.75" customHeight="1">
      <c r="A258" s="379"/>
      <c r="B258" s="381"/>
      <c r="C258" s="381"/>
      <c r="D258" s="379"/>
      <c r="E258" s="383"/>
      <c r="F258" s="384"/>
      <c r="G258" s="380"/>
      <c r="H258" s="378"/>
      <c r="I258" s="380"/>
      <c r="J258" s="378"/>
      <c r="K258" s="52"/>
      <c r="L258" s="52"/>
      <c r="M258" s="52"/>
      <c r="N258" s="69"/>
      <c r="O258" s="50">
        <f t="shared" si="332"/>
        <v>0</v>
      </c>
      <c r="P258" s="378"/>
      <c r="Q258" s="378"/>
      <c r="R258" s="378"/>
      <c r="S258" s="378"/>
      <c r="T258" s="378"/>
    </row>
    <row r="259" spans="1:20" ht="12.75" customHeight="1">
      <c r="A259" s="379"/>
      <c r="B259" s="381"/>
      <c r="C259" s="381"/>
      <c r="D259" s="379"/>
      <c r="E259" s="383"/>
      <c r="F259" s="384"/>
      <c r="G259" s="380"/>
      <c r="H259" s="378"/>
      <c r="I259" s="380"/>
      <c r="J259" s="378"/>
      <c r="K259" s="52"/>
      <c r="L259" s="52"/>
      <c r="M259" s="53"/>
      <c r="N259" s="69"/>
      <c r="O259" s="50">
        <f t="shared" si="332"/>
        <v>0</v>
      </c>
      <c r="P259" s="378"/>
      <c r="Q259" s="378"/>
      <c r="R259" s="378"/>
      <c r="S259" s="378"/>
      <c r="T259" s="378"/>
    </row>
    <row r="260" spans="1:20" ht="12.75" customHeight="1">
      <c r="A260" s="379"/>
      <c r="B260" s="381"/>
      <c r="C260" s="381"/>
      <c r="D260" s="379"/>
      <c r="E260" s="383"/>
      <c r="F260" s="384"/>
      <c r="G260" s="380"/>
      <c r="H260" s="378"/>
      <c r="I260" s="380"/>
      <c r="J260" s="378"/>
      <c r="K260" s="52"/>
      <c r="L260" s="52"/>
      <c r="M260" s="52"/>
      <c r="N260" s="69"/>
      <c r="O260" s="50">
        <f t="shared" si="332"/>
        <v>0</v>
      </c>
      <c r="P260" s="378"/>
      <c r="Q260" s="378"/>
      <c r="R260" s="378"/>
      <c r="S260" s="378"/>
      <c r="T260" s="378"/>
    </row>
    <row r="261" spans="1:20" ht="12.75" customHeight="1">
      <c r="A261" s="379">
        <v>5</v>
      </c>
      <c r="B261" s="381" t="s">
        <v>169</v>
      </c>
      <c r="C261" s="381" t="s">
        <v>170</v>
      </c>
      <c r="D261" s="379" t="s">
        <v>75</v>
      </c>
      <c r="E261" s="383">
        <v>6</v>
      </c>
      <c r="F261" s="384">
        <f t="shared" ref="F261" si="338">H261+J261+R261</f>
        <v>2.7800714000000002</v>
      </c>
      <c r="G261" s="380">
        <v>0.22</v>
      </c>
      <c r="H261" s="378">
        <f t="shared" si="318"/>
        <v>0.39887099999999998</v>
      </c>
      <c r="I261" s="380">
        <v>0.23</v>
      </c>
      <c r="J261" s="378">
        <f t="shared" si="319"/>
        <v>0.54764840000000004</v>
      </c>
      <c r="K261" s="52" t="s">
        <v>171</v>
      </c>
      <c r="L261" s="52" t="s">
        <v>75</v>
      </c>
      <c r="M261" s="52">
        <v>1</v>
      </c>
      <c r="N261" s="69">
        <v>1.6</v>
      </c>
      <c r="O261" s="50">
        <f t="shared" si="332"/>
        <v>1.6</v>
      </c>
      <c r="P261" s="378">
        <f t="shared" ref="P261" si="339">E261*F261</f>
        <v>16.6804284</v>
      </c>
      <c r="Q261" s="378">
        <f t="shared" ref="Q261" si="340">SUM(O261:O264)</f>
        <v>1.6</v>
      </c>
      <c r="R261" s="378">
        <f t="shared" ref="R261" si="341">Q261*1.02*1.05*$R$14</f>
        <v>1.8335520000000003</v>
      </c>
      <c r="S261" s="378">
        <f t="shared" ref="S261" si="342">F261*$S$21</f>
        <v>3.2585224752562207</v>
      </c>
      <c r="T261" s="378">
        <f t="shared" ref="T261" si="343">E261*S261</f>
        <v>19.551134851537324</v>
      </c>
    </row>
    <row r="262" spans="1:20" ht="12.75" customHeight="1">
      <c r="A262" s="379"/>
      <c r="B262" s="381"/>
      <c r="C262" s="381"/>
      <c r="D262" s="379"/>
      <c r="E262" s="383"/>
      <c r="F262" s="384"/>
      <c r="G262" s="380"/>
      <c r="H262" s="378"/>
      <c r="I262" s="380"/>
      <c r="J262" s="378"/>
      <c r="K262" s="52"/>
      <c r="L262" s="52"/>
      <c r="M262" s="52"/>
      <c r="N262" s="69"/>
      <c r="O262" s="50">
        <f t="shared" si="332"/>
        <v>0</v>
      </c>
      <c r="P262" s="378"/>
      <c r="Q262" s="378"/>
      <c r="R262" s="378"/>
      <c r="S262" s="378"/>
      <c r="T262" s="378"/>
    </row>
    <row r="263" spans="1:20" ht="12.75" customHeight="1">
      <c r="A263" s="379"/>
      <c r="B263" s="381"/>
      <c r="C263" s="381"/>
      <c r="D263" s="379"/>
      <c r="E263" s="383"/>
      <c r="F263" s="384"/>
      <c r="G263" s="380"/>
      <c r="H263" s="378"/>
      <c r="I263" s="380"/>
      <c r="J263" s="378"/>
      <c r="K263" s="52"/>
      <c r="L263" s="52"/>
      <c r="M263" s="53"/>
      <c r="N263" s="69"/>
      <c r="O263" s="50">
        <f t="shared" si="332"/>
        <v>0</v>
      </c>
      <c r="P263" s="378"/>
      <c r="Q263" s="378"/>
      <c r="R263" s="378"/>
      <c r="S263" s="378"/>
      <c r="T263" s="378"/>
    </row>
    <row r="264" spans="1:20" ht="12.75" customHeight="1">
      <c r="A264" s="379"/>
      <c r="B264" s="381"/>
      <c r="C264" s="381"/>
      <c r="D264" s="379"/>
      <c r="E264" s="383"/>
      <c r="F264" s="384"/>
      <c r="G264" s="380"/>
      <c r="H264" s="378"/>
      <c r="I264" s="380"/>
      <c r="J264" s="378"/>
      <c r="K264" s="52"/>
      <c r="L264" s="52"/>
      <c r="M264" s="52"/>
      <c r="N264" s="69"/>
      <c r="O264" s="50">
        <f t="shared" si="332"/>
        <v>0</v>
      </c>
      <c r="P264" s="378"/>
      <c r="Q264" s="378"/>
      <c r="R264" s="378"/>
      <c r="S264" s="378"/>
      <c r="T264" s="378"/>
    </row>
    <row r="265" spans="1:20" ht="12.75" customHeight="1">
      <c r="A265" s="379">
        <v>6</v>
      </c>
      <c r="B265" s="381" t="s">
        <v>202</v>
      </c>
      <c r="C265" s="381" t="s">
        <v>172</v>
      </c>
      <c r="D265" s="379" t="s">
        <v>173</v>
      </c>
      <c r="E265" s="383">
        <v>8</v>
      </c>
      <c r="F265" s="384">
        <f t="shared" ref="F265" si="344">H265+J265+R265</f>
        <v>8.3352387000000014</v>
      </c>
      <c r="G265" s="380">
        <v>1.89</v>
      </c>
      <c r="H265" s="378">
        <f t="shared" si="318"/>
        <v>3.4266644999999998</v>
      </c>
      <c r="I265" s="380">
        <v>0.3</v>
      </c>
      <c r="J265" s="378">
        <f t="shared" si="319"/>
        <v>0.71432399999999996</v>
      </c>
      <c r="K265" s="52" t="s">
        <v>97</v>
      </c>
      <c r="L265" s="69"/>
      <c r="M265" s="52">
        <v>1</v>
      </c>
      <c r="N265" s="69">
        <v>3.66</v>
      </c>
      <c r="O265" s="50">
        <f t="shared" si="332"/>
        <v>3.66</v>
      </c>
      <c r="P265" s="378">
        <f t="shared" ref="P265" si="345">E265*F265</f>
        <v>66.681909600000012</v>
      </c>
      <c r="Q265" s="378">
        <f t="shared" ref="Q265" si="346">SUM(O265:O268)</f>
        <v>3.66</v>
      </c>
      <c r="R265" s="378">
        <f t="shared" ref="R265" si="347">Q265*1.02*1.05*$R$14</f>
        <v>4.1942502000000008</v>
      </c>
      <c r="S265" s="378">
        <f t="shared" ref="S265" si="348">F265*$S$21</f>
        <v>9.7697356408096017</v>
      </c>
      <c r="T265" s="378">
        <f t="shared" ref="T265" si="349">E265*S265</f>
        <v>78.157885126476813</v>
      </c>
    </row>
    <row r="266" spans="1:20" ht="12.75" customHeight="1">
      <c r="A266" s="379"/>
      <c r="B266" s="381"/>
      <c r="C266" s="381"/>
      <c r="D266" s="379"/>
      <c r="E266" s="383"/>
      <c r="F266" s="384"/>
      <c r="G266" s="380"/>
      <c r="H266" s="378"/>
      <c r="I266" s="380"/>
      <c r="J266" s="378"/>
      <c r="K266" s="52"/>
      <c r="L266" s="52"/>
      <c r="M266" s="52"/>
      <c r="N266" s="69"/>
      <c r="O266" s="50">
        <f t="shared" si="332"/>
        <v>0</v>
      </c>
      <c r="P266" s="378"/>
      <c r="Q266" s="378"/>
      <c r="R266" s="378"/>
      <c r="S266" s="378"/>
      <c r="T266" s="378"/>
    </row>
    <row r="267" spans="1:20" ht="12.75" customHeight="1">
      <c r="A267" s="379"/>
      <c r="B267" s="381"/>
      <c r="C267" s="381"/>
      <c r="D267" s="379"/>
      <c r="E267" s="383"/>
      <c r="F267" s="384"/>
      <c r="G267" s="380"/>
      <c r="H267" s="378"/>
      <c r="I267" s="380"/>
      <c r="J267" s="378"/>
      <c r="K267" s="52"/>
      <c r="L267" s="52"/>
      <c r="M267" s="68"/>
      <c r="N267" s="69"/>
      <c r="O267" s="50">
        <f t="shared" si="332"/>
        <v>0</v>
      </c>
      <c r="P267" s="378"/>
      <c r="Q267" s="378"/>
      <c r="R267" s="378"/>
      <c r="S267" s="378"/>
      <c r="T267" s="378"/>
    </row>
    <row r="268" spans="1:20" ht="12.75" customHeight="1">
      <c r="A268" s="379"/>
      <c r="B268" s="381"/>
      <c r="C268" s="381"/>
      <c r="D268" s="379"/>
      <c r="E268" s="383"/>
      <c r="F268" s="384"/>
      <c r="G268" s="380"/>
      <c r="H268" s="378"/>
      <c r="I268" s="380"/>
      <c r="J268" s="378"/>
      <c r="K268" s="52"/>
      <c r="L268" s="52"/>
      <c r="M268" s="52"/>
      <c r="N268" s="69"/>
      <c r="O268" s="50">
        <f t="shared" si="332"/>
        <v>0</v>
      </c>
      <c r="P268" s="378"/>
      <c r="Q268" s="378"/>
      <c r="R268" s="378"/>
      <c r="S268" s="378"/>
      <c r="T268" s="378"/>
    </row>
    <row r="269" spans="1:20" ht="12.75" customHeight="1">
      <c r="A269" s="379">
        <v>7</v>
      </c>
      <c r="B269" s="381" t="s">
        <v>78</v>
      </c>
      <c r="C269" s="381" t="s">
        <v>193</v>
      </c>
      <c r="D269" s="379" t="s">
        <v>75</v>
      </c>
      <c r="E269" s="383">
        <v>8</v>
      </c>
      <c r="F269" s="384">
        <f t="shared" ref="F269" si="350">H269+J269+R269</f>
        <v>5.1568649999999998</v>
      </c>
      <c r="G269" s="380"/>
      <c r="H269" s="378">
        <f t="shared" si="318"/>
        <v>0</v>
      </c>
      <c r="I269" s="380"/>
      <c r="J269" s="378">
        <f t="shared" si="319"/>
        <v>0</v>
      </c>
      <c r="K269" s="52" t="s">
        <v>194</v>
      </c>
      <c r="L269" s="52" t="s">
        <v>75</v>
      </c>
      <c r="M269" s="52">
        <v>1</v>
      </c>
      <c r="N269" s="69">
        <v>4.5</v>
      </c>
      <c r="O269" s="50">
        <f t="shared" si="332"/>
        <v>4.5</v>
      </c>
      <c r="P269" s="378">
        <f t="shared" ref="P269" si="351">E269*F269</f>
        <v>41.254919999999998</v>
      </c>
      <c r="Q269" s="378">
        <f t="shared" ref="Q269" si="352">SUM(O269:O272)</f>
        <v>4.5</v>
      </c>
      <c r="R269" s="378">
        <f t="shared" ref="R269" si="353">Q269*1.02*1.05*$R$14</f>
        <v>5.1568649999999998</v>
      </c>
      <c r="S269" s="378">
        <f t="shared" ref="S269" si="354">F269*$S$21</f>
        <v>6.0443629269241681</v>
      </c>
      <c r="T269" s="378">
        <f t="shared" ref="T269" si="355">E269*S269</f>
        <v>48.354903415393345</v>
      </c>
    </row>
    <row r="270" spans="1:20" ht="12.75" customHeight="1">
      <c r="A270" s="379"/>
      <c r="B270" s="381"/>
      <c r="C270" s="420"/>
      <c r="D270" s="379"/>
      <c r="E270" s="383"/>
      <c r="F270" s="384"/>
      <c r="G270" s="380"/>
      <c r="H270" s="378"/>
      <c r="I270" s="380"/>
      <c r="J270" s="378"/>
      <c r="K270" s="52"/>
      <c r="L270" s="52"/>
      <c r="M270" s="52"/>
      <c r="N270" s="69"/>
      <c r="O270" s="50">
        <f t="shared" si="332"/>
        <v>0</v>
      </c>
      <c r="P270" s="378"/>
      <c r="Q270" s="378"/>
      <c r="R270" s="378"/>
      <c r="S270" s="378"/>
      <c r="T270" s="378"/>
    </row>
    <row r="271" spans="1:20" ht="12.75" customHeight="1">
      <c r="A271" s="379"/>
      <c r="B271" s="381"/>
      <c r="C271" s="420"/>
      <c r="D271" s="379"/>
      <c r="E271" s="383"/>
      <c r="F271" s="384"/>
      <c r="G271" s="380"/>
      <c r="H271" s="378"/>
      <c r="I271" s="380"/>
      <c r="J271" s="378"/>
      <c r="K271" s="52"/>
      <c r="L271" s="52"/>
      <c r="M271" s="68"/>
      <c r="N271" s="69"/>
      <c r="O271" s="50">
        <f t="shared" si="332"/>
        <v>0</v>
      </c>
      <c r="P271" s="378"/>
      <c r="Q271" s="378"/>
      <c r="R271" s="378"/>
      <c r="S271" s="378"/>
      <c r="T271" s="378"/>
    </row>
    <row r="272" spans="1:20" ht="12.75" customHeight="1">
      <c r="A272" s="379"/>
      <c r="B272" s="381"/>
      <c r="C272" s="420"/>
      <c r="D272" s="379"/>
      <c r="E272" s="383"/>
      <c r="F272" s="384"/>
      <c r="G272" s="380"/>
      <c r="H272" s="378"/>
      <c r="I272" s="380"/>
      <c r="J272" s="378"/>
      <c r="K272" s="52"/>
      <c r="L272" s="52"/>
      <c r="M272" s="52"/>
      <c r="N272" s="69"/>
      <c r="O272" s="50">
        <f t="shared" si="332"/>
        <v>0</v>
      </c>
      <c r="P272" s="378"/>
      <c r="Q272" s="378"/>
      <c r="R272" s="378"/>
      <c r="S272" s="378"/>
      <c r="T272" s="378"/>
    </row>
    <row r="273" spans="1:20" ht="12.75" customHeight="1">
      <c r="A273" s="379">
        <v>8</v>
      </c>
      <c r="B273" s="381" t="s">
        <v>203</v>
      </c>
      <c r="C273" s="381" t="s">
        <v>174</v>
      </c>
      <c r="D273" s="379" t="s">
        <v>173</v>
      </c>
      <c r="E273" s="383">
        <v>2</v>
      </c>
      <c r="F273" s="384">
        <f t="shared" ref="F273" si="356">H273+J273+R273</f>
        <v>6.79056222</v>
      </c>
      <c r="G273" s="380">
        <v>1.17</v>
      </c>
      <c r="H273" s="378">
        <f t="shared" si="318"/>
        <v>2.1212684999999998</v>
      </c>
      <c r="I273" s="380">
        <v>8.4000000000000005E-2</v>
      </c>
      <c r="J273" s="378">
        <f t="shared" si="319"/>
        <v>0.20001072000000003</v>
      </c>
      <c r="K273" s="52" t="s">
        <v>97</v>
      </c>
      <c r="L273" s="69"/>
      <c r="M273" s="52">
        <v>1</v>
      </c>
      <c r="N273" s="69">
        <v>3.9</v>
      </c>
      <c r="O273" s="50">
        <f t="shared" si="332"/>
        <v>3.9</v>
      </c>
      <c r="P273" s="378">
        <f t="shared" ref="P273" si="357">E273*F273</f>
        <v>13.58112444</v>
      </c>
      <c r="Q273" s="378">
        <f t="shared" ref="Q273" si="358">SUM(O273:O276)</f>
        <v>3.9</v>
      </c>
      <c r="R273" s="378">
        <f t="shared" ref="R273" si="359">Q273*1.02*1.05*$R$14</f>
        <v>4.4692829999999999</v>
      </c>
      <c r="S273" s="378">
        <f t="shared" ref="S273" si="360">F273*$S$21</f>
        <v>7.9592199011492211</v>
      </c>
      <c r="T273" s="378">
        <f t="shared" ref="T273" si="361">E273*S273</f>
        <v>15.918439802298442</v>
      </c>
    </row>
    <row r="274" spans="1:20" ht="12.75" customHeight="1">
      <c r="A274" s="379"/>
      <c r="B274" s="381"/>
      <c r="C274" s="381"/>
      <c r="D274" s="379"/>
      <c r="E274" s="383"/>
      <c r="F274" s="384"/>
      <c r="G274" s="380"/>
      <c r="H274" s="378"/>
      <c r="I274" s="380"/>
      <c r="J274" s="378"/>
      <c r="K274" s="52"/>
      <c r="L274" s="52"/>
      <c r="M274" s="52"/>
      <c r="N274" s="69"/>
      <c r="O274" s="50">
        <f t="shared" si="332"/>
        <v>0</v>
      </c>
      <c r="P274" s="378"/>
      <c r="Q274" s="378"/>
      <c r="R274" s="378"/>
      <c r="S274" s="378"/>
      <c r="T274" s="378"/>
    </row>
    <row r="275" spans="1:20" ht="12.75" customHeight="1">
      <c r="A275" s="379"/>
      <c r="B275" s="381"/>
      <c r="C275" s="381"/>
      <c r="D275" s="379"/>
      <c r="E275" s="383"/>
      <c r="F275" s="384"/>
      <c r="G275" s="380"/>
      <c r="H275" s="378"/>
      <c r="I275" s="380"/>
      <c r="J275" s="378"/>
      <c r="K275" s="52"/>
      <c r="L275" s="52"/>
      <c r="M275" s="68"/>
      <c r="N275" s="69"/>
      <c r="O275" s="50">
        <f t="shared" si="332"/>
        <v>0</v>
      </c>
      <c r="P275" s="378"/>
      <c r="Q275" s="378"/>
      <c r="R275" s="378"/>
      <c r="S275" s="378"/>
      <c r="T275" s="378"/>
    </row>
    <row r="276" spans="1:20" ht="12.75" customHeight="1">
      <c r="A276" s="379"/>
      <c r="B276" s="381"/>
      <c r="C276" s="381"/>
      <c r="D276" s="379"/>
      <c r="E276" s="383"/>
      <c r="F276" s="384"/>
      <c r="G276" s="380"/>
      <c r="H276" s="378"/>
      <c r="I276" s="380"/>
      <c r="J276" s="378"/>
      <c r="K276" s="52"/>
      <c r="L276" s="52"/>
      <c r="M276" s="52"/>
      <c r="N276" s="69"/>
      <c r="O276" s="50">
        <f t="shared" si="332"/>
        <v>0</v>
      </c>
      <c r="P276" s="378"/>
      <c r="Q276" s="378"/>
      <c r="R276" s="378"/>
      <c r="S276" s="378"/>
      <c r="T276" s="378"/>
    </row>
    <row r="277" spans="1:20" ht="12.75" customHeight="1">
      <c r="A277" s="379">
        <v>9</v>
      </c>
      <c r="B277" s="381" t="s">
        <v>175</v>
      </c>
      <c r="C277" s="381" t="s">
        <v>176</v>
      </c>
      <c r="D277" s="379" t="s">
        <v>76</v>
      </c>
      <c r="E277" s="421">
        <v>6.0000000000000001E-3</v>
      </c>
      <c r="F277" s="384">
        <f t="shared" ref="F277" si="362">H277+J277+R277</f>
        <v>2118.6225800000002</v>
      </c>
      <c r="G277" s="380">
        <v>190</v>
      </c>
      <c r="H277" s="378">
        <f t="shared" si="318"/>
        <v>344.47949999999997</v>
      </c>
      <c r="I277" s="380">
        <v>362</v>
      </c>
      <c r="J277" s="378">
        <f t="shared" si="319"/>
        <v>861.95096000000001</v>
      </c>
      <c r="K277" s="52" t="s">
        <v>177</v>
      </c>
      <c r="L277" s="52" t="s">
        <v>76</v>
      </c>
      <c r="M277" s="52">
        <v>1</v>
      </c>
      <c r="N277" s="69">
        <v>796</v>
      </c>
      <c r="O277" s="50">
        <f t="shared" si="332"/>
        <v>796</v>
      </c>
      <c r="P277" s="378">
        <f t="shared" ref="P277" si="363">E277*F277</f>
        <v>12.711735480000002</v>
      </c>
      <c r="Q277" s="378">
        <f t="shared" ref="Q277" si="364">SUM(O277:O280)</f>
        <v>796</v>
      </c>
      <c r="R277" s="378">
        <f t="shared" ref="R277" si="365">Q277*1.02*1.05*$R$14</f>
        <v>912.19212000000005</v>
      </c>
      <c r="S277" s="378">
        <f t="shared" ref="S277" si="366">F277*$S$21</f>
        <v>2483.238126011915</v>
      </c>
      <c r="T277" s="378">
        <f t="shared" ref="T277" si="367">E277*S277</f>
        <v>14.89942875607149</v>
      </c>
    </row>
    <row r="278" spans="1:20" ht="12.75" customHeight="1">
      <c r="A278" s="379"/>
      <c r="B278" s="381"/>
      <c r="C278" s="381"/>
      <c r="D278" s="379"/>
      <c r="E278" s="421"/>
      <c r="F278" s="384"/>
      <c r="G278" s="380"/>
      <c r="H278" s="378"/>
      <c r="I278" s="380"/>
      <c r="J278" s="378"/>
      <c r="K278" s="52"/>
      <c r="L278" s="52"/>
      <c r="M278" s="52"/>
      <c r="N278" s="69"/>
      <c r="O278" s="50">
        <f t="shared" si="332"/>
        <v>0</v>
      </c>
      <c r="P278" s="378"/>
      <c r="Q278" s="378"/>
      <c r="R278" s="378"/>
      <c r="S278" s="378"/>
      <c r="T278" s="378"/>
    </row>
    <row r="279" spans="1:20" ht="12.75" customHeight="1">
      <c r="A279" s="379"/>
      <c r="B279" s="381"/>
      <c r="C279" s="381"/>
      <c r="D279" s="379"/>
      <c r="E279" s="421"/>
      <c r="F279" s="384"/>
      <c r="G279" s="380"/>
      <c r="H279" s="378"/>
      <c r="I279" s="380"/>
      <c r="J279" s="378"/>
      <c r="K279" s="52"/>
      <c r="L279" s="52"/>
      <c r="M279" s="53"/>
      <c r="N279" s="69"/>
      <c r="O279" s="50">
        <f t="shared" si="332"/>
        <v>0</v>
      </c>
      <c r="P279" s="378"/>
      <c r="Q279" s="378"/>
      <c r="R279" s="378"/>
      <c r="S279" s="378"/>
      <c r="T279" s="378"/>
    </row>
    <row r="280" spans="1:20" ht="12.75" customHeight="1">
      <c r="A280" s="379"/>
      <c r="B280" s="381"/>
      <c r="C280" s="381"/>
      <c r="D280" s="379"/>
      <c r="E280" s="421"/>
      <c r="F280" s="384"/>
      <c r="G280" s="380"/>
      <c r="H280" s="378"/>
      <c r="I280" s="380"/>
      <c r="J280" s="378"/>
      <c r="K280" s="52"/>
      <c r="L280" s="52"/>
      <c r="M280" s="52"/>
      <c r="N280" s="69"/>
      <c r="O280" s="50">
        <f t="shared" si="332"/>
        <v>0</v>
      </c>
      <c r="P280" s="378"/>
      <c r="Q280" s="378"/>
      <c r="R280" s="378"/>
      <c r="S280" s="378"/>
      <c r="T280" s="378"/>
    </row>
    <row r="281" spans="1:20" ht="12.75" customHeight="1">
      <c r="A281" s="379">
        <v>10</v>
      </c>
      <c r="B281" s="381" t="s">
        <v>78</v>
      </c>
      <c r="C281" s="381" t="s">
        <v>178</v>
      </c>
      <c r="D281" s="379" t="s">
        <v>79</v>
      </c>
      <c r="E281" s="421">
        <v>2.3519999999999999</v>
      </c>
      <c r="F281" s="384">
        <f t="shared" ref="F281" si="368">H281+J281+R281</f>
        <v>1.1459700000000002</v>
      </c>
      <c r="G281" s="380"/>
      <c r="H281" s="378">
        <f t="shared" si="318"/>
        <v>0</v>
      </c>
      <c r="I281" s="380"/>
      <c r="J281" s="378">
        <f t="shared" si="319"/>
        <v>0</v>
      </c>
      <c r="K281" s="52" t="s">
        <v>179</v>
      </c>
      <c r="L281" s="52" t="s">
        <v>79</v>
      </c>
      <c r="M281" s="52">
        <v>1</v>
      </c>
      <c r="N281" s="69">
        <v>1</v>
      </c>
      <c r="O281" s="50">
        <f t="shared" si="332"/>
        <v>1</v>
      </c>
      <c r="P281" s="378">
        <f t="shared" ref="P281" si="369">E281*F281</f>
        <v>2.6953214400000003</v>
      </c>
      <c r="Q281" s="378">
        <f t="shared" ref="Q281" si="370">SUM(O281:O284)</f>
        <v>1</v>
      </c>
      <c r="R281" s="378">
        <f t="shared" ref="R281" si="371">Q281*1.02*1.05*$R$14</f>
        <v>1.1459700000000002</v>
      </c>
      <c r="S281" s="378">
        <f t="shared" ref="S281" si="372">F281*$S$21</f>
        <v>1.3431917615387041</v>
      </c>
      <c r="T281" s="378">
        <f t="shared" ref="T281" si="373">E281*S281</f>
        <v>3.1591870231390318</v>
      </c>
    </row>
    <row r="282" spans="1:20" ht="12.75" customHeight="1">
      <c r="A282" s="379"/>
      <c r="B282" s="381"/>
      <c r="C282" s="381"/>
      <c r="D282" s="379"/>
      <c r="E282" s="421"/>
      <c r="F282" s="384"/>
      <c r="G282" s="380"/>
      <c r="H282" s="378"/>
      <c r="I282" s="380"/>
      <c r="J282" s="378"/>
      <c r="K282" s="52"/>
      <c r="L282" s="52"/>
      <c r="M282" s="52"/>
      <c r="N282" s="69"/>
      <c r="O282" s="50">
        <f t="shared" si="332"/>
        <v>0</v>
      </c>
      <c r="P282" s="378"/>
      <c r="Q282" s="378"/>
      <c r="R282" s="378"/>
      <c r="S282" s="378"/>
      <c r="T282" s="378"/>
    </row>
    <row r="283" spans="1:20" ht="12.75" customHeight="1">
      <c r="A283" s="379"/>
      <c r="B283" s="381"/>
      <c r="C283" s="381"/>
      <c r="D283" s="379"/>
      <c r="E283" s="421"/>
      <c r="F283" s="384"/>
      <c r="G283" s="380"/>
      <c r="H283" s="378"/>
      <c r="I283" s="380"/>
      <c r="J283" s="378"/>
      <c r="K283" s="52"/>
      <c r="L283" s="52"/>
      <c r="M283" s="52"/>
      <c r="N283" s="69"/>
      <c r="O283" s="50">
        <f t="shared" si="332"/>
        <v>0</v>
      </c>
      <c r="P283" s="378"/>
      <c r="Q283" s="378"/>
      <c r="R283" s="378"/>
      <c r="S283" s="378"/>
      <c r="T283" s="378"/>
    </row>
    <row r="284" spans="1:20" ht="12.75" customHeight="1">
      <c r="A284" s="379"/>
      <c r="B284" s="381"/>
      <c r="C284" s="381"/>
      <c r="D284" s="379"/>
      <c r="E284" s="421"/>
      <c r="F284" s="384"/>
      <c r="G284" s="380"/>
      <c r="H284" s="378"/>
      <c r="I284" s="380"/>
      <c r="J284" s="378"/>
      <c r="K284" s="52"/>
      <c r="L284" s="52"/>
      <c r="M284" s="52"/>
      <c r="N284" s="69"/>
      <c r="O284" s="50">
        <f t="shared" si="332"/>
        <v>0</v>
      </c>
      <c r="P284" s="378"/>
      <c r="Q284" s="378"/>
      <c r="R284" s="378"/>
      <c r="S284" s="378"/>
      <c r="T284" s="378"/>
    </row>
    <row r="285" spans="1:20" ht="12.75" customHeight="1">
      <c r="A285" s="379">
        <v>11</v>
      </c>
      <c r="B285" s="381" t="s">
        <v>78</v>
      </c>
      <c r="C285" s="381" t="s">
        <v>180</v>
      </c>
      <c r="D285" s="379" t="s">
        <v>79</v>
      </c>
      <c r="E285" s="421">
        <v>0.67200000000000004</v>
      </c>
      <c r="F285" s="384">
        <f t="shared" ref="F285" si="374">H285+J285+R285</f>
        <v>1.2032685000000003</v>
      </c>
      <c r="G285" s="380"/>
      <c r="H285" s="378">
        <f t="shared" si="318"/>
        <v>0</v>
      </c>
      <c r="I285" s="380"/>
      <c r="J285" s="378">
        <f t="shared" si="319"/>
        <v>0</v>
      </c>
      <c r="K285" s="52" t="s">
        <v>181</v>
      </c>
      <c r="L285" s="52" t="s">
        <v>79</v>
      </c>
      <c r="M285" s="52">
        <v>1</v>
      </c>
      <c r="N285" s="69">
        <v>1.05</v>
      </c>
      <c r="O285" s="50">
        <f t="shared" si="332"/>
        <v>1.05</v>
      </c>
      <c r="P285" s="378">
        <f t="shared" ref="P285" si="375">E285*F285</f>
        <v>0.8085964320000002</v>
      </c>
      <c r="Q285" s="378">
        <f t="shared" ref="Q285" si="376">SUM(O285:O288)</f>
        <v>1.05</v>
      </c>
      <c r="R285" s="378">
        <f t="shared" ref="R285" si="377">Q285*1.02*1.05*$R$14</f>
        <v>1.2032685000000003</v>
      </c>
      <c r="S285" s="378">
        <f t="shared" ref="S285" si="378">F285*$S$21</f>
        <v>1.4103513496156397</v>
      </c>
      <c r="T285" s="378">
        <f t="shared" ref="T285" si="379">E285*S285</f>
        <v>0.94775610694170997</v>
      </c>
    </row>
    <row r="286" spans="1:20" ht="12.75" customHeight="1">
      <c r="A286" s="379"/>
      <c r="B286" s="381"/>
      <c r="C286" s="381"/>
      <c r="D286" s="379"/>
      <c r="E286" s="421"/>
      <c r="F286" s="384"/>
      <c r="G286" s="380"/>
      <c r="H286" s="378"/>
      <c r="I286" s="380"/>
      <c r="J286" s="378"/>
      <c r="K286" s="52"/>
      <c r="L286" s="52"/>
      <c r="M286" s="52"/>
      <c r="N286" s="69"/>
      <c r="O286" s="50">
        <f t="shared" si="332"/>
        <v>0</v>
      </c>
      <c r="P286" s="378"/>
      <c r="Q286" s="378"/>
      <c r="R286" s="378"/>
      <c r="S286" s="378"/>
      <c r="T286" s="378"/>
    </row>
    <row r="287" spans="1:20" ht="12.75" customHeight="1">
      <c r="A287" s="379"/>
      <c r="B287" s="381"/>
      <c r="C287" s="381"/>
      <c r="D287" s="379"/>
      <c r="E287" s="421"/>
      <c r="F287" s="384"/>
      <c r="G287" s="380"/>
      <c r="H287" s="378"/>
      <c r="I287" s="380"/>
      <c r="J287" s="378"/>
      <c r="K287" s="52"/>
      <c r="L287" s="52"/>
      <c r="M287" s="53"/>
      <c r="N287" s="69"/>
      <c r="O287" s="50">
        <f t="shared" si="332"/>
        <v>0</v>
      </c>
      <c r="P287" s="378"/>
      <c r="Q287" s="378"/>
      <c r="R287" s="378"/>
      <c r="S287" s="378"/>
      <c r="T287" s="378"/>
    </row>
    <row r="288" spans="1:20" ht="12.75" customHeight="1">
      <c r="A288" s="379"/>
      <c r="B288" s="381"/>
      <c r="C288" s="381"/>
      <c r="D288" s="379"/>
      <c r="E288" s="421"/>
      <c r="F288" s="384"/>
      <c r="G288" s="380"/>
      <c r="H288" s="378"/>
      <c r="I288" s="380"/>
      <c r="J288" s="378"/>
      <c r="K288" s="52"/>
      <c r="L288" s="52"/>
      <c r="M288" s="52"/>
      <c r="N288" s="69"/>
      <c r="O288" s="50">
        <f t="shared" si="332"/>
        <v>0</v>
      </c>
      <c r="P288" s="378"/>
      <c r="Q288" s="378"/>
      <c r="R288" s="378"/>
      <c r="S288" s="378"/>
      <c r="T288" s="378"/>
    </row>
    <row r="289" spans="1:20" ht="12.75" customHeight="1">
      <c r="A289" s="379">
        <v>12</v>
      </c>
      <c r="B289" s="381" t="s">
        <v>182</v>
      </c>
      <c r="C289" s="381" t="s">
        <v>183</v>
      </c>
      <c r="D289" s="379" t="s">
        <v>65</v>
      </c>
      <c r="E289" s="384">
        <v>23.6</v>
      </c>
      <c r="F289" s="384">
        <f t="shared" ref="F289" si="380">H289+J289+R289</f>
        <v>1.0045195308899999</v>
      </c>
      <c r="G289" s="380">
        <v>0.38400000000000001</v>
      </c>
      <c r="H289" s="378">
        <f t="shared" si="318"/>
        <v>0.69621119999999992</v>
      </c>
      <c r="I289" s="380"/>
      <c r="J289" s="378">
        <f t="shared" si="319"/>
        <v>0</v>
      </c>
      <c r="K289" s="52" t="s">
        <v>80</v>
      </c>
      <c r="L289" s="52" t="s">
        <v>79</v>
      </c>
      <c r="M289" s="52">
        <v>0.24399999999999999</v>
      </c>
      <c r="N289" s="55">
        <v>1.012</v>
      </c>
      <c r="O289" s="50">
        <f t="shared" si="332"/>
        <v>0.24692800000000001</v>
      </c>
      <c r="P289" s="378">
        <f t="shared" ref="P289" si="381">E289*F289</f>
        <v>23.706660929003998</v>
      </c>
      <c r="Q289" s="378">
        <f t="shared" ref="Q289" si="382">SUM(O289:O292)</f>
        <v>0.26903700000000003</v>
      </c>
      <c r="R289" s="378">
        <f t="shared" ref="R289" si="383">Q289*1.02*1.05*$R$14</f>
        <v>0.30830833089000004</v>
      </c>
      <c r="S289" s="378">
        <f t="shared" ref="S289" si="384">F289*$S$21</f>
        <v>1.1773976266361001</v>
      </c>
      <c r="T289" s="378">
        <f t="shared" ref="T289" si="385">E289*S289</f>
        <v>27.786583988611966</v>
      </c>
    </row>
    <row r="290" spans="1:20" ht="12.75" customHeight="1">
      <c r="A290" s="379"/>
      <c r="B290" s="381"/>
      <c r="C290" s="381"/>
      <c r="D290" s="379"/>
      <c r="E290" s="384"/>
      <c r="F290" s="384"/>
      <c r="G290" s="380"/>
      <c r="H290" s="378"/>
      <c r="I290" s="380"/>
      <c r="J290" s="378"/>
      <c r="K290" s="52" t="s">
        <v>139</v>
      </c>
      <c r="L290" s="52" t="s">
        <v>79</v>
      </c>
      <c r="M290" s="52">
        <v>2E-3</v>
      </c>
      <c r="N290" s="55">
        <v>0.7</v>
      </c>
      <c r="O290" s="50">
        <f t="shared" si="332"/>
        <v>1.4E-3</v>
      </c>
      <c r="P290" s="378"/>
      <c r="Q290" s="378"/>
      <c r="R290" s="378"/>
      <c r="S290" s="378"/>
      <c r="T290" s="378"/>
    </row>
    <row r="291" spans="1:20" ht="12.75" customHeight="1">
      <c r="A291" s="379"/>
      <c r="B291" s="381"/>
      <c r="C291" s="381"/>
      <c r="D291" s="379"/>
      <c r="E291" s="384"/>
      <c r="F291" s="384"/>
      <c r="G291" s="380"/>
      <c r="H291" s="378"/>
      <c r="I291" s="380"/>
      <c r="J291" s="378"/>
      <c r="K291" s="52" t="s">
        <v>81</v>
      </c>
      <c r="L291" s="52" t="s">
        <v>79</v>
      </c>
      <c r="M291" s="52">
        <v>2.7E-2</v>
      </c>
      <c r="N291" s="55">
        <v>0.76700000000000002</v>
      </c>
      <c r="O291" s="50">
        <f t="shared" si="332"/>
        <v>2.0709000000000002E-2</v>
      </c>
      <c r="P291" s="378"/>
      <c r="Q291" s="378"/>
      <c r="R291" s="378"/>
      <c r="S291" s="378"/>
      <c r="T291" s="378"/>
    </row>
    <row r="292" spans="1:20" ht="12.75" customHeight="1">
      <c r="A292" s="379"/>
      <c r="B292" s="381"/>
      <c r="C292" s="381"/>
      <c r="D292" s="379"/>
      <c r="E292" s="384"/>
      <c r="F292" s="384"/>
      <c r="G292" s="380"/>
      <c r="H292" s="378"/>
      <c r="I292" s="380"/>
      <c r="J292" s="378"/>
      <c r="K292" s="52"/>
      <c r="L292" s="52"/>
      <c r="M292" s="52"/>
      <c r="N292" s="69"/>
      <c r="O292" s="50">
        <f t="shared" si="332"/>
        <v>0</v>
      </c>
      <c r="P292" s="378"/>
      <c r="Q292" s="378"/>
      <c r="R292" s="378"/>
      <c r="S292" s="378"/>
      <c r="T292" s="378"/>
    </row>
    <row r="293" spans="1:20" ht="12.75" customHeight="1">
      <c r="A293" s="379">
        <v>13</v>
      </c>
      <c r="B293" s="381" t="s">
        <v>184</v>
      </c>
      <c r="C293" s="381" t="s">
        <v>198</v>
      </c>
      <c r="D293" s="379" t="s">
        <v>84</v>
      </c>
      <c r="E293" s="487">
        <v>6</v>
      </c>
      <c r="F293" s="384">
        <f t="shared" ref="F293" si="386">H293+J293+R293</f>
        <v>2.9696014799999997E-2</v>
      </c>
      <c r="G293" s="470">
        <v>1.49E-2</v>
      </c>
      <c r="H293" s="378">
        <f t="shared" si="318"/>
        <v>2.7014444999999998E-2</v>
      </c>
      <c r="I293" s="470"/>
      <c r="J293" s="378">
        <f t="shared" si="319"/>
        <v>0</v>
      </c>
      <c r="K293" s="52" t="s">
        <v>100</v>
      </c>
      <c r="L293" s="52" t="s">
        <v>88</v>
      </c>
      <c r="M293" s="52">
        <v>1.5599999999999999E-2</v>
      </c>
      <c r="N293" s="69">
        <v>0.15</v>
      </c>
      <c r="O293" s="50">
        <f t="shared" si="332"/>
        <v>2.3399999999999996E-3</v>
      </c>
      <c r="P293" s="378">
        <f t="shared" ref="P293" si="387">E293*F293</f>
        <v>0.17817608879999997</v>
      </c>
      <c r="Q293" s="378">
        <f t="shared" ref="Q293" si="388">SUM(O293:O296)</f>
        <v>2.3399999999999996E-3</v>
      </c>
      <c r="R293" s="378">
        <f t="shared" ref="R293" si="389">Q293*1.02*1.05*$R$14</f>
        <v>2.6815697999999998E-3</v>
      </c>
      <c r="S293" s="378">
        <f t="shared" ref="S293" si="390">F293*$S$21</f>
        <v>3.4806707356991387E-2</v>
      </c>
      <c r="T293" s="378">
        <f t="shared" ref="T293" si="391">E293*S293</f>
        <v>0.20884024414194832</v>
      </c>
    </row>
    <row r="294" spans="1:20" ht="12.75" customHeight="1">
      <c r="A294" s="379"/>
      <c r="B294" s="381"/>
      <c r="C294" s="381"/>
      <c r="D294" s="379"/>
      <c r="E294" s="487"/>
      <c r="F294" s="384"/>
      <c r="G294" s="470"/>
      <c r="H294" s="378"/>
      <c r="I294" s="470"/>
      <c r="J294" s="378"/>
      <c r="K294" s="52"/>
      <c r="L294" s="52"/>
      <c r="M294" s="52"/>
      <c r="N294" s="69"/>
      <c r="O294" s="50">
        <f t="shared" si="332"/>
        <v>0</v>
      </c>
      <c r="P294" s="378"/>
      <c r="Q294" s="378"/>
      <c r="R294" s="378"/>
      <c r="S294" s="378"/>
      <c r="T294" s="378"/>
    </row>
    <row r="295" spans="1:20" ht="12.75" customHeight="1">
      <c r="A295" s="379"/>
      <c r="B295" s="381"/>
      <c r="C295" s="381"/>
      <c r="D295" s="379"/>
      <c r="E295" s="487"/>
      <c r="F295" s="384"/>
      <c r="G295" s="470"/>
      <c r="H295" s="378"/>
      <c r="I295" s="470"/>
      <c r="J295" s="378"/>
      <c r="K295" s="52"/>
      <c r="L295" s="52"/>
      <c r="M295" s="53"/>
      <c r="N295" s="69"/>
      <c r="O295" s="50">
        <f t="shared" si="332"/>
        <v>0</v>
      </c>
      <c r="P295" s="378"/>
      <c r="Q295" s="378"/>
      <c r="R295" s="378"/>
      <c r="S295" s="378"/>
      <c r="T295" s="378"/>
    </row>
    <row r="296" spans="1:20" ht="12.75" customHeight="1">
      <c r="A296" s="379"/>
      <c r="B296" s="381"/>
      <c r="C296" s="381"/>
      <c r="D296" s="379"/>
      <c r="E296" s="487"/>
      <c r="F296" s="384"/>
      <c r="G296" s="470"/>
      <c r="H296" s="378"/>
      <c r="I296" s="470"/>
      <c r="J296" s="378"/>
      <c r="K296" s="52"/>
      <c r="L296" s="52"/>
      <c r="M296" s="52"/>
      <c r="N296" s="69"/>
      <c r="O296" s="50">
        <f t="shared" si="332"/>
        <v>0</v>
      </c>
      <c r="P296" s="378"/>
      <c r="Q296" s="378"/>
      <c r="R296" s="378"/>
      <c r="S296" s="378"/>
      <c r="T296" s="378"/>
    </row>
    <row r="297" spans="1:20" ht="12.75" customHeight="1">
      <c r="A297" s="379">
        <v>14</v>
      </c>
      <c r="B297" s="381" t="s">
        <v>184</v>
      </c>
      <c r="C297" s="381" t="s">
        <v>204</v>
      </c>
      <c r="D297" s="379" t="s">
        <v>84</v>
      </c>
      <c r="E297" s="487">
        <v>120</v>
      </c>
      <c r="F297" s="384">
        <f t="shared" ref="F297" si="392">H297+J297+R297</f>
        <v>2.9696014799999997E-2</v>
      </c>
      <c r="G297" s="470">
        <v>1.49E-2</v>
      </c>
      <c r="H297" s="378">
        <f t="shared" si="318"/>
        <v>2.7014444999999998E-2</v>
      </c>
      <c r="I297" s="470"/>
      <c r="J297" s="378">
        <f t="shared" si="319"/>
        <v>0</v>
      </c>
      <c r="K297" s="52" t="s">
        <v>100</v>
      </c>
      <c r="L297" s="52" t="s">
        <v>88</v>
      </c>
      <c r="M297" s="52">
        <v>1.5599999999999999E-2</v>
      </c>
      <c r="N297" s="69">
        <v>0.15</v>
      </c>
      <c r="O297" s="50">
        <f t="shared" si="332"/>
        <v>2.3399999999999996E-3</v>
      </c>
      <c r="P297" s="378">
        <f t="shared" ref="P297" si="393">E297*F297</f>
        <v>3.5635217759999995</v>
      </c>
      <c r="Q297" s="378">
        <f t="shared" ref="Q297" si="394">SUM(O297:O300)</f>
        <v>2.3399999999999996E-3</v>
      </c>
      <c r="R297" s="378">
        <f t="shared" ref="R297" si="395">Q297*1.02*1.05*$R$14</f>
        <v>2.6815697999999998E-3</v>
      </c>
      <c r="S297" s="378">
        <f t="shared" ref="S297" si="396">F297*$S$21</f>
        <v>3.4806707356991387E-2</v>
      </c>
      <c r="T297" s="378">
        <f t="shared" ref="T297" si="397">E297*S297</f>
        <v>4.1768048828389661</v>
      </c>
    </row>
    <row r="298" spans="1:20" ht="12.75" customHeight="1">
      <c r="A298" s="379"/>
      <c r="B298" s="381"/>
      <c r="C298" s="381"/>
      <c r="D298" s="379"/>
      <c r="E298" s="487"/>
      <c r="F298" s="384"/>
      <c r="G298" s="470"/>
      <c r="H298" s="378"/>
      <c r="I298" s="470"/>
      <c r="J298" s="378"/>
      <c r="K298" s="52"/>
      <c r="L298" s="52"/>
      <c r="M298" s="52"/>
      <c r="N298" s="69"/>
      <c r="O298" s="50">
        <f t="shared" si="332"/>
        <v>0</v>
      </c>
      <c r="P298" s="378"/>
      <c r="Q298" s="378"/>
      <c r="R298" s="378"/>
      <c r="S298" s="378"/>
      <c r="T298" s="378"/>
    </row>
    <row r="299" spans="1:20" ht="12.75" customHeight="1">
      <c r="A299" s="379"/>
      <c r="B299" s="381"/>
      <c r="C299" s="381"/>
      <c r="D299" s="379"/>
      <c r="E299" s="487"/>
      <c r="F299" s="384"/>
      <c r="G299" s="470"/>
      <c r="H299" s="378"/>
      <c r="I299" s="470"/>
      <c r="J299" s="378"/>
      <c r="K299" s="52"/>
      <c r="L299" s="52"/>
      <c r="M299" s="53"/>
      <c r="N299" s="69"/>
      <c r="O299" s="50">
        <f t="shared" si="332"/>
        <v>0</v>
      </c>
      <c r="P299" s="378"/>
      <c r="Q299" s="378"/>
      <c r="R299" s="378"/>
      <c r="S299" s="378"/>
      <c r="T299" s="378"/>
    </row>
    <row r="300" spans="1:20" ht="12.75" customHeight="1">
      <c r="A300" s="379"/>
      <c r="B300" s="381"/>
      <c r="C300" s="381"/>
      <c r="D300" s="379"/>
      <c r="E300" s="487"/>
      <c r="F300" s="384"/>
      <c r="G300" s="470"/>
      <c r="H300" s="378"/>
      <c r="I300" s="470"/>
      <c r="J300" s="378"/>
      <c r="K300" s="52"/>
      <c r="L300" s="52"/>
      <c r="M300" s="52"/>
      <c r="N300" s="69"/>
      <c r="O300" s="50">
        <f t="shared" si="332"/>
        <v>0</v>
      </c>
      <c r="P300" s="378"/>
      <c r="Q300" s="378"/>
      <c r="R300" s="378"/>
      <c r="S300" s="378"/>
      <c r="T300" s="378"/>
    </row>
    <row r="301" spans="1:20" ht="12.75" customHeight="1">
      <c r="A301" s="399"/>
      <c r="B301" s="400"/>
      <c r="C301" s="401" t="s">
        <v>226</v>
      </c>
      <c r="D301" s="399"/>
      <c r="E301" s="405"/>
      <c r="F301" s="406"/>
      <c r="G301" s="409"/>
      <c r="H301" s="397"/>
      <c r="I301" s="409"/>
      <c r="J301" s="397"/>
      <c r="K301" s="73"/>
      <c r="L301" s="73"/>
      <c r="M301" s="73"/>
      <c r="N301" s="74"/>
      <c r="O301" s="75"/>
      <c r="P301" s="397"/>
      <c r="Q301" s="397"/>
      <c r="R301" s="397"/>
      <c r="S301" s="397"/>
      <c r="T301" s="410">
        <f>SUM(T245:T300)</f>
        <v>565.07260583647201</v>
      </c>
    </row>
    <row r="302" spans="1:20" ht="12.75" customHeight="1">
      <c r="A302" s="399"/>
      <c r="B302" s="400"/>
      <c r="C302" s="401"/>
      <c r="D302" s="399"/>
      <c r="E302" s="405"/>
      <c r="F302" s="407"/>
      <c r="G302" s="409"/>
      <c r="H302" s="397"/>
      <c r="I302" s="409"/>
      <c r="J302" s="397"/>
      <c r="K302" s="73"/>
      <c r="L302" s="73"/>
      <c r="M302" s="73"/>
      <c r="N302" s="74"/>
      <c r="O302" s="75"/>
      <c r="P302" s="397"/>
      <c r="Q302" s="397"/>
      <c r="R302" s="397"/>
      <c r="S302" s="397"/>
      <c r="T302" s="410"/>
    </row>
    <row r="303" spans="1:20" ht="12.75" customHeight="1">
      <c r="A303" s="399"/>
      <c r="B303" s="400"/>
      <c r="C303" s="401"/>
      <c r="D303" s="399"/>
      <c r="E303" s="405"/>
      <c r="F303" s="407"/>
      <c r="G303" s="409"/>
      <c r="H303" s="397"/>
      <c r="I303" s="409"/>
      <c r="J303" s="397"/>
      <c r="K303" s="73"/>
      <c r="L303" s="73"/>
      <c r="M303" s="76"/>
      <c r="N303" s="74"/>
      <c r="O303" s="75"/>
      <c r="P303" s="397"/>
      <c r="Q303" s="397"/>
      <c r="R303" s="397"/>
      <c r="S303" s="397"/>
      <c r="T303" s="410"/>
    </row>
    <row r="304" spans="1:20" ht="12.75" customHeight="1">
      <c r="A304" s="399"/>
      <c r="B304" s="400"/>
      <c r="C304" s="401"/>
      <c r="D304" s="399"/>
      <c r="E304" s="405"/>
      <c r="F304" s="408"/>
      <c r="G304" s="409"/>
      <c r="H304" s="397"/>
      <c r="I304" s="409"/>
      <c r="J304" s="397"/>
      <c r="K304" s="73"/>
      <c r="L304" s="73"/>
      <c r="M304" s="73"/>
      <c r="N304" s="74"/>
      <c r="O304" s="75"/>
      <c r="P304" s="397"/>
      <c r="Q304" s="397"/>
      <c r="R304" s="397"/>
      <c r="S304" s="397"/>
      <c r="T304" s="410"/>
    </row>
    <row r="305" spans="1:20" ht="12.75" customHeight="1">
      <c r="A305" s="399"/>
      <c r="B305" s="400"/>
      <c r="C305" s="401" t="s">
        <v>227</v>
      </c>
      <c r="D305" s="399"/>
      <c r="E305" s="405"/>
      <c r="F305" s="406"/>
      <c r="G305" s="409"/>
      <c r="H305" s="397"/>
      <c r="I305" s="409"/>
      <c r="J305" s="397"/>
      <c r="K305" s="73"/>
      <c r="L305" s="73"/>
      <c r="M305" s="73"/>
      <c r="N305" s="74"/>
      <c r="O305" s="75"/>
      <c r="P305" s="397"/>
      <c r="Q305" s="397"/>
      <c r="R305" s="397"/>
      <c r="S305" s="397"/>
      <c r="T305" s="398">
        <f>(T301*100%)/'Cav-Nax'!$T$273</f>
        <v>8.9825875900294422E-2</v>
      </c>
    </row>
    <row r="306" spans="1:20" ht="12.75" customHeight="1">
      <c r="A306" s="399"/>
      <c r="B306" s="400"/>
      <c r="C306" s="401"/>
      <c r="D306" s="399"/>
      <c r="E306" s="405"/>
      <c r="F306" s="407"/>
      <c r="G306" s="409"/>
      <c r="H306" s="397"/>
      <c r="I306" s="409"/>
      <c r="J306" s="397"/>
      <c r="K306" s="73"/>
      <c r="L306" s="73"/>
      <c r="M306" s="73"/>
      <c r="N306" s="74"/>
      <c r="O306" s="75"/>
      <c r="P306" s="397"/>
      <c r="Q306" s="397"/>
      <c r="R306" s="397"/>
      <c r="S306" s="397"/>
      <c r="T306" s="398"/>
    </row>
    <row r="307" spans="1:20" ht="12.75" customHeight="1">
      <c r="A307" s="399"/>
      <c r="B307" s="400"/>
      <c r="C307" s="401"/>
      <c r="D307" s="399"/>
      <c r="E307" s="405"/>
      <c r="F307" s="407"/>
      <c r="G307" s="409"/>
      <c r="H307" s="397"/>
      <c r="I307" s="409"/>
      <c r="J307" s="397"/>
      <c r="K307" s="73"/>
      <c r="L307" s="73"/>
      <c r="M307" s="76"/>
      <c r="N307" s="74"/>
      <c r="O307" s="75"/>
      <c r="P307" s="397"/>
      <c r="Q307" s="397"/>
      <c r="R307" s="397"/>
      <c r="S307" s="397"/>
      <c r="T307" s="398"/>
    </row>
    <row r="308" spans="1:20" ht="12.75" customHeight="1">
      <c r="A308" s="399"/>
      <c r="B308" s="400"/>
      <c r="C308" s="401"/>
      <c r="D308" s="399"/>
      <c r="E308" s="405"/>
      <c r="F308" s="408"/>
      <c r="G308" s="409"/>
      <c r="H308" s="397"/>
      <c r="I308" s="409"/>
      <c r="J308" s="397"/>
      <c r="K308" s="73"/>
      <c r="L308" s="73"/>
      <c r="M308" s="73"/>
      <c r="N308" s="74"/>
      <c r="O308" s="75"/>
      <c r="P308" s="397"/>
      <c r="Q308" s="397"/>
      <c r="R308" s="397"/>
      <c r="S308" s="397"/>
      <c r="T308" s="398"/>
    </row>
    <row r="309" spans="1:20" ht="12.75" customHeight="1">
      <c r="A309" s="379"/>
      <c r="B309" s="381"/>
      <c r="C309" s="506" t="s">
        <v>69</v>
      </c>
      <c r="D309" s="379"/>
      <c r="E309" s="487"/>
      <c r="F309" s="384">
        <f t="shared" ref="F309" si="398">H309+J309+R309</f>
        <v>0</v>
      </c>
      <c r="G309" s="380"/>
      <c r="H309" s="378">
        <f t="shared" si="318"/>
        <v>0</v>
      </c>
      <c r="I309" s="470"/>
      <c r="J309" s="378">
        <f t="shared" si="319"/>
        <v>0</v>
      </c>
      <c r="K309" s="69"/>
      <c r="L309" s="52"/>
      <c r="M309" s="52"/>
      <c r="N309" s="69"/>
      <c r="O309" s="50">
        <f t="shared" si="332"/>
        <v>0</v>
      </c>
      <c r="P309" s="378">
        <f t="shared" ref="P309" si="399">E309*F309</f>
        <v>0</v>
      </c>
      <c r="Q309" s="378">
        <f t="shared" ref="Q309" si="400">SUM(O309:O312)</f>
        <v>0</v>
      </c>
      <c r="R309" s="378">
        <f t="shared" ref="R309" si="401">Q309*1.02*1.05*$R$14</f>
        <v>0</v>
      </c>
      <c r="S309" s="378">
        <f t="shared" ref="S309" si="402">F309*$S$21</f>
        <v>0</v>
      </c>
      <c r="T309" s="378">
        <f t="shared" ref="T309" si="403">E309*S309</f>
        <v>0</v>
      </c>
    </row>
    <row r="310" spans="1:20" ht="12.75" customHeight="1">
      <c r="A310" s="379"/>
      <c r="B310" s="381"/>
      <c r="C310" s="506"/>
      <c r="D310" s="379"/>
      <c r="E310" s="487"/>
      <c r="F310" s="384"/>
      <c r="G310" s="380"/>
      <c r="H310" s="378"/>
      <c r="I310" s="470"/>
      <c r="J310" s="378"/>
      <c r="K310" s="52"/>
      <c r="L310" s="52"/>
      <c r="M310" s="52"/>
      <c r="N310" s="69"/>
      <c r="O310" s="50">
        <f t="shared" si="332"/>
        <v>0</v>
      </c>
      <c r="P310" s="378"/>
      <c r="Q310" s="378"/>
      <c r="R310" s="378"/>
      <c r="S310" s="378"/>
      <c r="T310" s="378"/>
    </row>
    <row r="311" spans="1:20" ht="12.75" customHeight="1">
      <c r="A311" s="379"/>
      <c r="B311" s="381"/>
      <c r="C311" s="506"/>
      <c r="D311" s="379"/>
      <c r="E311" s="487"/>
      <c r="F311" s="384"/>
      <c r="G311" s="380"/>
      <c r="H311" s="378"/>
      <c r="I311" s="470"/>
      <c r="J311" s="378"/>
      <c r="K311" s="52"/>
      <c r="L311" s="52"/>
      <c r="M311" s="52"/>
      <c r="N311" s="69"/>
      <c r="O311" s="50">
        <f t="shared" si="332"/>
        <v>0</v>
      </c>
      <c r="P311" s="378"/>
      <c r="Q311" s="378"/>
      <c r="R311" s="378"/>
      <c r="S311" s="378"/>
      <c r="T311" s="378"/>
    </row>
    <row r="312" spans="1:20" ht="12.75" customHeight="1">
      <c r="A312" s="379"/>
      <c r="B312" s="381"/>
      <c r="C312" s="506"/>
      <c r="D312" s="379"/>
      <c r="E312" s="487"/>
      <c r="F312" s="384"/>
      <c r="G312" s="380"/>
      <c r="H312" s="378"/>
      <c r="I312" s="470"/>
      <c r="J312" s="378"/>
      <c r="K312" s="52"/>
      <c r="L312" s="52"/>
      <c r="M312" s="52"/>
      <c r="N312" s="69"/>
      <c r="O312" s="50">
        <f t="shared" si="332"/>
        <v>0</v>
      </c>
      <c r="P312" s="378"/>
      <c r="Q312" s="378"/>
      <c r="R312" s="378"/>
      <c r="S312" s="378"/>
      <c r="T312" s="378"/>
    </row>
    <row r="313" spans="1:20" ht="12.75" customHeight="1">
      <c r="A313" s="379">
        <v>1</v>
      </c>
      <c r="B313" s="381" t="s">
        <v>137</v>
      </c>
      <c r="C313" s="381" t="s">
        <v>195</v>
      </c>
      <c r="D313" s="379" t="s">
        <v>83</v>
      </c>
      <c r="E313" s="421">
        <v>15.9</v>
      </c>
      <c r="F313" s="384">
        <f t="shared" ref="F313" si="404">H313+J313+R313</f>
        <v>1.9943550000000001</v>
      </c>
      <c r="G313" s="380">
        <v>1.1000000000000001</v>
      </c>
      <c r="H313" s="378">
        <f t="shared" si="318"/>
        <v>1.9943550000000001</v>
      </c>
      <c r="I313" s="470"/>
      <c r="J313" s="378">
        <f t="shared" si="319"/>
        <v>0</v>
      </c>
      <c r="K313" s="52"/>
      <c r="L313" s="52"/>
      <c r="M313" s="52"/>
      <c r="N313" s="69"/>
      <c r="O313" s="50">
        <f t="shared" si="332"/>
        <v>0</v>
      </c>
      <c r="P313" s="378">
        <f t="shared" ref="P313" si="405">E313*F313</f>
        <v>31.710244500000002</v>
      </c>
      <c r="Q313" s="378">
        <f t="shared" ref="Q313" si="406">SUM(O313:O316)</f>
        <v>0</v>
      </c>
      <c r="R313" s="378">
        <f t="shared" ref="R313" si="407">Q313*1.02*1.05*$R$14</f>
        <v>0</v>
      </c>
      <c r="S313" s="378">
        <f t="shared" ref="S313" si="408">F313*$S$21</f>
        <v>2.337584060301336</v>
      </c>
      <c r="T313" s="378">
        <f t="shared" ref="T313" si="409">E313*S313</f>
        <v>37.167586558791243</v>
      </c>
    </row>
    <row r="314" spans="1:20" ht="12.75" customHeight="1">
      <c r="A314" s="379"/>
      <c r="B314" s="381"/>
      <c r="C314" s="381"/>
      <c r="D314" s="379"/>
      <c r="E314" s="421"/>
      <c r="F314" s="384"/>
      <c r="G314" s="380"/>
      <c r="H314" s="378"/>
      <c r="I314" s="470"/>
      <c r="J314" s="378"/>
      <c r="K314" s="52"/>
      <c r="L314" s="52"/>
      <c r="M314" s="52"/>
      <c r="N314" s="69"/>
      <c r="O314" s="50">
        <f t="shared" si="332"/>
        <v>0</v>
      </c>
      <c r="P314" s="378"/>
      <c r="Q314" s="378"/>
      <c r="R314" s="378"/>
      <c r="S314" s="378"/>
      <c r="T314" s="378"/>
    </row>
    <row r="315" spans="1:20" ht="12.75" customHeight="1">
      <c r="A315" s="379"/>
      <c r="B315" s="381"/>
      <c r="C315" s="381"/>
      <c r="D315" s="379"/>
      <c r="E315" s="421"/>
      <c r="F315" s="384"/>
      <c r="G315" s="380"/>
      <c r="H315" s="378"/>
      <c r="I315" s="470"/>
      <c r="J315" s="378"/>
      <c r="K315" s="52"/>
      <c r="L315" s="52"/>
      <c r="M315" s="53"/>
      <c r="N315" s="69"/>
      <c r="O315" s="50">
        <f t="shared" si="332"/>
        <v>0</v>
      </c>
      <c r="P315" s="378"/>
      <c r="Q315" s="378"/>
      <c r="R315" s="378"/>
      <c r="S315" s="378"/>
      <c r="T315" s="378"/>
    </row>
    <row r="316" spans="1:20" ht="12.75" customHeight="1">
      <c r="A316" s="379"/>
      <c r="B316" s="381"/>
      <c r="C316" s="381"/>
      <c r="D316" s="379"/>
      <c r="E316" s="421"/>
      <c r="F316" s="384"/>
      <c r="G316" s="380"/>
      <c r="H316" s="378"/>
      <c r="I316" s="470"/>
      <c r="J316" s="378"/>
      <c r="K316" s="52"/>
      <c r="L316" s="52"/>
      <c r="M316" s="52"/>
      <c r="N316" s="69"/>
      <c r="O316" s="50">
        <f t="shared" si="332"/>
        <v>0</v>
      </c>
      <c r="P316" s="378"/>
      <c r="Q316" s="378"/>
      <c r="R316" s="378"/>
      <c r="S316" s="378"/>
      <c r="T316" s="378"/>
    </row>
    <row r="317" spans="1:20" ht="12.75" customHeight="1">
      <c r="A317" s="379">
        <v>2</v>
      </c>
      <c r="B317" s="381" t="s">
        <v>102</v>
      </c>
      <c r="C317" s="381" t="s">
        <v>205</v>
      </c>
      <c r="D317" s="379" t="s">
        <v>88</v>
      </c>
      <c r="E317" s="421">
        <v>13.3</v>
      </c>
      <c r="F317" s="384">
        <f t="shared" ref="F317" si="410">H317+J317+R317</f>
        <v>1.0189341000000001</v>
      </c>
      <c r="G317" s="380">
        <v>0.56200000000000006</v>
      </c>
      <c r="H317" s="378">
        <f t="shared" si="318"/>
        <v>1.0189341000000001</v>
      </c>
      <c r="I317" s="470"/>
      <c r="J317" s="378">
        <f t="shared" si="319"/>
        <v>0</v>
      </c>
      <c r="K317" s="52"/>
      <c r="L317" s="52"/>
      <c r="M317" s="52"/>
      <c r="N317" s="69"/>
      <c r="O317" s="50">
        <f t="shared" si="332"/>
        <v>0</v>
      </c>
      <c r="P317" s="378">
        <f t="shared" ref="P317" si="411">E317*F317</f>
        <v>13.551823530000002</v>
      </c>
      <c r="Q317" s="378">
        <f t="shared" ref="Q317" si="412">SUM(O317:O320)</f>
        <v>0</v>
      </c>
      <c r="R317" s="378">
        <f t="shared" ref="R317" si="413">Q317*1.02*1.05*$R$14</f>
        <v>0</v>
      </c>
      <c r="S317" s="378">
        <f t="shared" ref="S317" si="414">F317*$S$21</f>
        <v>1.1942929471721373</v>
      </c>
      <c r="T317" s="378">
        <f t="shared" ref="T317" si="415">E317*S317</f>
        <v>15.884096197389427</v>
      </c>
    </row>
    <row r="318" spans="1:20" ht="12.75" customHeight="1">
      <c r="A318" s="379"/>
      <c r="B318" s="381"/>
      <c r="C318" s="381"/>
      <c r="D318" s="379"/>
      <c r="E318" s="421"/>
      <c r="F318" s="384"/>
      <c r="G318" s="380"/>
      <c r="H318" s="378"/>
      <c r="I318" s="470"/>
      <c r="J318" s="378"/>
      <c r="K318" s="52"/>
      <c r="L318" s="52"/>
      <c r="M318" s="52"/>
      <c r="N318" s="69"/>
      <c r="O318" s="50">
        <f t="shared" si="332"/>
        <v>0</v>
      </c>
      <c r="P318" s="378"/>
      <c r="Q318" s="378"/>
      <c r="R318" s="378"/>
      <c r="S318" s="378"/>
      <c r="T318" s="378"/>
    </row>
    <row r="319" spans="1:20" ht="12.75" customHeight="1">
      <c r="A319" s="379"/>
      <c r="B319" s="381"/>
      <c r="C319" s="381"/>
      <c r="D319" s="379"/>
      <c r="E319" s="421"/>
      <c r="F319" s="384"/>
      <c r="G319" s="380"/>
      <c r="H319" s="378"/>
      <c r="I319" s="470"/>
      <c r="J319" s="378"/>
      <c r="K319" s="52"/>
      <c r="L319" s="52"/>
      <c r="M319" s="53"/>
      <c r="N319" s="69"/>
      <c r="O319" s="50">
        <f t="shared" si="332"/>
        <v>0</v>
      </c>
      <c r="P319" s="378"/>
      <c r="Q319" s="378"/>
      <c r="R319" s="378"/>
      <c r="S319" s="378"/>
      <c r="T319" s="378"/>
    </row>
    <row r="320" spans="1:20" ht="12.75" customHeight="1">
      <c r="A320" s="379"/>
      <c r="B320" s="381"/>
      <c r="C320" s="381"/>
      <c r="D320" s="379"/>
      <c r="E320" s="421"/>
      <c r="F320" s="384"/>
      <c r="G320" s="380"/>
      <c r="H320" s="378"/>
      <c r="I320" s="470"/>
      <c r="J320" s="378"/>
      <c r="K320" s="52"/>
      <c r="L320" s="52"/>
      <c r="M320" s="52"/>
      <c r="N320" s="69"/>
      <c r="O320" s="50">
        <f t="shared" si="332"/>
        <v>0</v>
      </c>
      <c r="P320" s="378"/>
      <c r="Q320" s="378"/>
      <c r="R320" s="378"/>
      <c r="S320" s="378"/>
      <c r="T320" s="378"/>
    </row>
    <row r="321" spans="1:20" ht="12.75" customHeight="1">
      <c r="A321" s="379">
        <v>3</v>
      </c>
      <c r="B321" s="381" t="s">
        <v>196</v>
      </c>
      <c r="C321" s="381" t="s">
        <v>197</v>
      </c>
      <c r="D321" s="379" t="s">
        <v>83</v>
      </c>
      <c r="E321" s="421">
        <v>6.5</v>
      </c>
      <c r="F321" s="384">
        <f t="shared" ref="F321" si="416">H321+J321+R321</f>
        <v>0.19550879199999999</v>
      </c>
      <c r="G321" s="380">
        <v>6.2E-2</v>
      </c>
      <c r="H321" s="378">
        <f t="shared" ref="H321:H325" si="417">G321*$P$8/1000</f>
        <v>0.1124091</v>
      </c>
      <c r="I321" s="470">
        <v>3.49E-2</v>
      </c>
      <c r="J321" s="378">
        <f t="shared" ref="J321:J325" si="418">I321*$P$9/1000</f>
        <v>8.3099692000000003E-2</v>
      </c>
      <c r="K321" s="52"/>
      <c r="L321" s="52"/>
      <c r="M321" s="52"/>
      <c r="N321" s="69"/>
      <c r="O321" s="50">
        <f t="shared" si="332"/>
        <v>0</v>
      </c>
      <c r="P321" s="378">
        <f t="shared" ref="P321" si="419">E321*F321</f>
        <v>1.2708071479999998</v>
      </c>
      <c r="Q321" s="378">
        <f t="shared" ref="Q321" si="420">SUM(O321:O324)</f>
        <v>0</v>
      </c>
      <c r="R321" s="378">
        <f t="shared" ref="R321" si="421">Q321*1.02*1.05*$R$14</f>
        <v>0</v>
      </c>
      <c r="S321" s="378">
        <f t="shared" ref="S321" si="422">F321*$S$21</f>
        <v>0.22915591047128989</v>
      </c>
      <c r="T321" s="378">
        <f t="shared" ref="T321" si="423">E321*S321</f>
        <v>1.4895134180633842</v>
      </c>
    </row>
    <row r="322" spans="1:20" ht="12.75" customHeight="1">
      <c r="A322" s="379"/>
      <c r="B322" s="381"/>
      <c r="C322" s="381"/>
      <c r="D322" s="379"/>
      <c r="E322" s="421"/>
      <c r="F322" s="384"/>
      <c r="G322" s="380"/>
      <c r="H322" s="378"/>
      <c r="I322" s="470"/>
      <c r="J322" s="378"/>
      <c r="K322" s="52"/>
      <c r="L322" s="52"/>
      <c r="M322" s="52"/>
      <c r="N322" s="69"/>
      <c r="O322" s="50">
        <f t="shared" si="332"/>
        <v>0</v>
      </c>
      <c r="P322" s="378"/>
      <c r="Q322" s="378"/>
      <c r="R322" s="378"/>
      <c r="S322" s="378"/>
      <c r="T322" s="378"/>
    </row>
    <row r="323" spans="1:20" ht="12.75" customHeight="1">
      <c r="A323" s="379"/>
      <c r="B323" s="381"/>
      <c r="C323" s="381"/>
      <c r="D323" s="379"/>
      <c r="E323" s="421"/>
      <c r="F323" s="384"/>
      <c r="G323" s="380"/>
      <c r="H323" s="378"/>
      <c r="I323" s="470"/>
      <c r="J323" s="378"/>
      <c r="K323" s="52"/>
      <c r="L323" s="52"/>
      <c r="M323" s="53"/>
      <c r="N323" s="69"/>
      <c r="O323" s="50">
        <f t="shared" si="332"/>
        <v>0</v>
      </c>
      <c r="P323" s="378"/>
      <c r="Q323" s="378"/>
      <c r="R323" s="378"/>
      <c r="S323" s="378"/>
      <c r="T323" s="378"/>
    </row>
    <row r="324" spans="1:20" ht="12.75" customHeight="1">
      <c r="A324" s="379"/>
      <c r="B324" s="381"/>
      <c r="C324" s="381"/>
      <c r="D324" s="379"/>
      <c r="E324" s="421"/>
      <c r="F324" s="384"/>
      <c r="G324" s="380"/>
      <c r="H324" s="378"/>
      <c r="I324" s="470"/>
      <c r="J324" s="378"/>
      <c r="K324" s="52"/>
      <c r="L324" s="52"/>
      <c r="M324" s="52"/>
      <c r="N324" s="69"/>
      <c r="O324" s="50">
        <f t="shared" si="332"/>
        <v>0</v>
      </c>
      <c r="P324" s="378"/>
      <c r="Q324" s="378"/>
      <c r="R324" s="378"/>
      <c r="S324" s="378"/>
      <c r="T324" s="378"/>
    </row>
    <row r="325" spans="1:20" ht="12.75" customHeight="1">
      <c r="A325" s="379">
        <v>4</v>
      </c>
      <c r="B325" s="495" t="s">
        <v>224</v>
      </c>
      <c r="C325" s="495" t="s">
        <v>229</v>
      </c>
      <c r="D325" s="498" t="s">
        <v>76</v>
      </c>
      <c r="E325" s="384">
        <v>5.41</v>
      </c>
      <c r="F325" s="384">
        <f t="shared" ref="F325" si="424">H325+J325+R325</f>
        <v>0.92862120000000004</v>
      </c>
      <c r="G325" s="380"/>
      <c r="H325" s="378">
        <f t="shared" si="417"/>
        <v>0</v>
      </c>
      <c r="I325" s="467">
        <v>0.39</v>
      </c>
      <c r="J325" s="378">
        <f t="shared" si="418"/>
        <v>0.92862120000000004</v>
      </c>
      <c r="K325" s="52"/>
      <c r="L325" s="52"/>
      <c r="M325" s="52"/>
      <c r="N325" s="69"/>
      <c r="O325" s="50">
        <f t="shared" si="332"/>
        <v>0</v>
      </c>
      <c r="P325" s="378">
        <f t="shared" ref="P325" si="425">E325*F325</f>
        <v>5.0238406920000003</v>
      </c>
      <c r="Q325" s="378">
        <f t="shared" ref="Q325" si="426">SUM(O325:O328)</f>
        <v>0</v>
      </c>
      <c r="R325" s="378">
        <f t="shared" ref="R325" si="427">Q325*1.02*1.05*$R$14</f>
        <v>0</v>
      </c>
      <c r="S325" s="378">
        <f t="shared" ref="S325" si="428">F325*$S$21</f>
        <v>1.0884371715055239</v>
      </c>
      <c r="T325" s="378">
        <f t="shared" ref="T325" si="429">E325*S325</f>
        <v>5.8884450978448841</v>
      </c>
    </row>
    <row r="326" spans="1:20" ht="12.75" customHeight="1">
      <c r="A326" s="379"/>
      <c r="B326" s="496"/>
      <c r="C326" s="496"/>
      <c r="D326" s="499"/>
      <c r="E326" s="384"/>
      <c r="F326" s="384"/>
      <c r="G326" s="380"/>
      <c r="H326" s="378"/>
      <c r="I326" s="467"/>
      <c r="J326" s="378"/>
      <c r="K326" s="52"/>
      <c r="L326" s="52"/>
      <c r="M326" s="52"/>
      <c r="N326" s="69"/>
      <c r="O326" s="50">
        <f t="shared" si="332"/>
        <v>0</v>
      </c>
      <c r="P326" s="378"/>
      <c r="Q326" s="378"/>
      <c r="R326" s="378"/>
      <c r="S326" s="378"/>
      <c r="T326" s="378"/>
    </row>
    <row r="327" spans="1:20" ht="12.75" customHeight="1">
      <c r="A327" s="379"/>
      <c r="B327" s="496"/>
      <c r="C327" s="496"/>
      <c r="D327" s="499"/>
      <c r="E327" s="384"/>
      <c r="F327" s="384"/>
      <c r="G327" s="380"/>
      <c r="H327" s="378"/>
      <c r="I327" s="467"/>
      <c r="J327" s="378"/>
      <c r="K327" s="52"/>
      <c r="L327" s="52"/>
      <c r="M327" s="52"/>
      <c r="N327" s="69"/>
      <c r="O327" s="50">
        <f t="shared" si="332"/>
        <v>0</v>
      </c>
      <c r="P327" s="378"/>
      <c r="Q327" s="378"/>
      <c r="R327" s="378"/>
      <c r="S327" s="378"/>
      <c r="T327" s="378"/>
    </row>
    <row r="328" spans="1:20" ht="12.75" customHeight="1">
      <c r="A328" s="379"/>
      <c r="B328" s="497"/>
      <c r="C328" s="497"/>
      <c r="D328" s="500"/>
      <c r="E328" s="384"/>
      <c r="F328" s="384"/>
      <c r="G328" s="380"/>
      <c r="H328" s="378"/>
      <c r="I328" s="467"/>
      <c r="J328" s="378"/>
      <c r="K328" s="52"/>
      <c r="L328" s="52"/>
      <c r="M328" s="52"/>
      <c r="N328" s="69"/>
      <c r="O328" s="50">
        <f t="shared" si="332"/>
        <v>0</v>
      </c>
      <c r="P328" s="378"/>
      <c r="Q328" s="378"/>
      <c r="R328" s="378"/>
      <c r="S328" s="378"/>
      <c r="T328" s="378"/>
    </row>
    <row r="329" spans="1:20" ht="12.75" customHeight="1">
      <c r="A329" s="399"/>
      <c r="B329" s="400"/>
      <c r="C329" s="401" t="s">
        <v>226</v>
      </c>
      <c r="D329" s="399"/>
      <c r="E329" s="405"/>
      <c r="F329" s="406"/>
      <c r="G329" s="409"/>
      <c r="H329" s="397"/>
      <c r="I329" s="409"/>
      <c r="J329" s="397"/>
      <c r="K329" s="73"/>
      <c r="L329" s="73"/>
      <c r="M329" s="73"/>
      <c r="N329" s="74"/>
      <c r="O329" s="75"/>
      <c r="P329" s="397"/>
      <c r="Q329" s="397"/>
      <c r="R329" s="397"/>
      <c r="S329" s="397"/>
      <c r="T329" s="410">
        <f>SUM(T313:T328)</f>
        <v>60.429641272088936</v>
      </c>
    </row>
    <row r="330" spans="1:20" ht="12.75" customHeight="1">
      <c r="A330" s="399"/>
      <c r="B330" s="400"/>
      <c r="C330" s="401"/>
      <c r="D330" s="399"/>
      <c r="E330" s="405"/>
      <c r="F330" s="407"/>
      <c r="G330" s="409"/>
      <c r="H330" s="397"/>
      <c r="I330" s="409"/>
      <c r="J330" s="397"/>
      <c r="K330" s="73"/>
      <c r="L330" s="73"/>
      <c r="M330" s="73"/>
      <c r="N330" s="74"/>
      <c r="O330" s="75"/>
      <c r="P330" s="397"/>
      <c r="Q330" s="397"/>
      <c r="R330" s="397"/>
      <c r="S330" s="397"/>
      <c r="T330" s="410"/>
    </row>
    <row r="331" spans="1:20" ht="12.75" customHeight="1">
      <c r="A331" s="399"/>
      <c r="B331" s="400"/>
      <c r="C331" s="401"/>
      <c r="D331" s="399"/>
      <c r="E331" s="405"/>
      <c r="F331" s="407"/>
      <c r="G331" s="409"/>
      <c r="H331" s="397"/>
      <c r="I331" s="409"/>
      <c r="J331" s="397"/>
      <c r="K331" s="73"/>
      <c r="L331" s="73"/>
      <c r="M331" s="76"/>
      <c r="N331" s="74"/>
      <c r="O331" s="75"/>
      <c r="P331" s="397"/>
      <c r="Q331" s="397"/>
      <c r="R331" s="397"/>
      <c r="S331" s="397"/>
      <c r="T331" s="410"/>
    </row>
    <row r="332" spans="1:20" ht="12.75" customHeight="1">
      <c r="A332" s="399"/>
      <c r="B332" s="400"/>
      <c r="C332" s="401"/>
      <c r="D332" s="399"/>
      <c r="E332" s="405"/>
      <c r="F332" s="408"/>
      <c r="G332" s="409"/>
      <c r="H332" s="397"/>
      <c r="I332" s="409"/>
      <c r="J332" s="397"/>
      <c r="K332" s="73"/>
      <c r="L332" s="73"/>
      <c r="M332" s="73"/>
      <c r="N332" s="74"/>
      <c r="O332" s="75"/>
      <c r="P332" s="397"/>
      <c r="Q332" s="397"/>
      <c r="R332" s="397"/>
      <c r="S332" s="397"/>
      <c r="T332" s="410"/>
    </row>
    <row r="333" spans="1:20" ht="12.75" customHeight="1">
      <c r="A333" s="399"/>
      <c r="B333" s="400"/>
      <c r="C333" s="401" t="s">
        <v>227</v>
      </c>
      <c r="D333" s="399"/>
      <c r="E333" s="405"/>
      <c r="F333" s="406"/>
      <c r="G333" s="409"/>
      <c r="H333" s="397"/>
      <c r="I333" s="409"/>
      <c r="J333" s="397"/>
      <c r="K333" s="73"/>
      <c r="L333" s="73"/>
      <c r="M333" s="73"/>
      <c r="N333" s="74"/>
      <c r="O333" s="75"/>
      <c r="P333" s="397"/>
      <c r="Q333" s="397"/>
      <c r="R333" s="397"/>
      <c r="S333" s="397"/>
      <c r="T333" s="398">
        <f>(T329*100%)/'Cav-Nax'!$T$273</f>
        <v>9.6061026521905707E-3</v>
      </c>
    </row>
    <row r="334" spans="1:20" ht="12.75" customHeight="1">
      <c r="A334" s="399"/>
      <c r="B334" s="400"/>
      <c r="C334" s="401"/>
      <c r="D334" s="399"/>
      <c r="E334" s="405"/>
      <c r="F334" s="407"/>
      <c r="G334" s="409"/>
      <c r="H334" s="397"/>
      <c r="I334" s="409"/>
      <c r="J334" s="397"/>
      <c r="K334" s="73"/>
      <c r="L334" s="73"/>
      <c r="M334" s="73"/>
      <c r="N334" s="74"/>
      <c r="O334" s="75"/>
      <c r="P334" s="397"/>
      <c r="Q334" s="397"/>
      <c r="R334" s="397"/>
      <c r="S334" s="397"/>
      <c r="T334" s="398"/>
    </row>
    <row r="335" spans="1:20" ht="12.75" customHeight="1">
      <c r="A335" s="399"/>
      <c r="B335" s="400"/>
      <c r="C335" s="401"/>
      <c r="D335" s="399"/>
      <c r="E335" s="405"/>
      <c r="F335" s="407"/>
      <c r="G335" s="409"/>
      <c r="H335" s="397"/>
      <c r="I335" s="409"/>
      <c r="J335" s="397"/>
      <c r="K335" s="73"/>
      <c r="L335" s="73"/>
      <c r="M335" s="76"/>
      <c r="N335" s="74"/>
      <c r="O335" s="75"/>
      <c r="P335" s="397"/>
      <c r="Q335" s="397"/>
      <c r="R335" s="397"/>
      <c r="S335" s="397"/>
      <c r="T335" s="398"/>
    </row>
    <row r="336" spans="1:20" ht="12.75" customHeight="1">
      <c r="A336" s="399"/>
      <c r="B336" s="400"/>
      <c r="C336" s="401"/>
      <c r="D336" s="399"/>
      <c r="E336" s="405"/>
      <c r="F336" s="408"/>
      <c r="G336" s="409"/>
      <c r="H336" s="397"/>
      <c r="I336" s="409"/>
      <c r="J336" s="397"/>
      <c r="K336" s="73"/>
      <c r="L336" s="73"/>
      <c r="M336" s="73"/>
      <c r="N336" s="74"/>
      <c r="O336" s="75"/>
      <c r="P336" s="397"/>
      <c r="Q336" s="397"/>
      <c r="R336" s="397"/>
      <c r="S336" s="397"/>
      <c r="T336" s="398"/>
    </row>
    <row r="337" spans="1:20" ht="12.75" customHeight="1">
      <c r="A337" s="87"/>
      <c r="B337" s="88"/>
      <c r="C337" s="411" t="s">
        <v>32</v>
      </c>
      <c r="D337" s="412"/>
      <c r="E337" s="413"/>
      <c r="F337" s="89"/>
      <c r="G337" s="90"/>
      <c r="H337" s="91"/>
      <c r="I337" s="90"/>
      <c r="J337" s="91"/>
      <c r="K337" s="92"/>
      <c r="L337" s="92"/>
      <c r="M337" s="92"/>
      <c r="N337" s="87"/>
      <c r="O337" s="93"/>
      <c r="P337" s="91"/>
      <c r="Q337" s="91"/>
      <c r="R337" s="91"/>
      <c r="S337" s="91"/>
      <c r="T337" s="94">
        <f>'Cav-Nax'!T273</f>
        <v>6290.75531045971</v>
      </c>
    </row>
    <row r="338" spans="1:20" ht="12.75" customHeight="1">
      <c r="A338" s="74"/>
      <c r="B338" s="96"/>
      <c r="C338" s="414" t="s">
        <v>131</v>
      </c>
      <c r="D338" s="415"/>
      <c r="E338" s="416"/>
      <c r="F338" s="97"/>
      <c r="G338" s="98"/>
      <c r="H338" s="99"/>
      <c r="I338" s="98"/>
      <c r="J338" s="99"/>
      <c r="K338" s="73"/>
      <c r="L338" s="73"/>
      <c r="M338" s="73"/>
      <c r="N338" s="74"/>
      <c r="O338" s="75"/>
      <c r="P338" s="99"/>
      <c r="Q338" s="99"/>
      <c r="R338" s="99"/>
      <c r="S338" s="99"/>
      <c r="T338" s="100">
        <f>T337*11%</f>
        <v>691.98308415056806</v>
      </c>
    </row>
    <row r="339" spans="1:20" ht="12.75" customHeight="1">
      <c r="A339" s="87"/>
      <c r="B339" s="88"/>
      <c r="C339" s="411" t="s">
        <v>32</v>
      </c>
      <c r="D339" s="412"/>
      <c r="E339" s="413"/>
      <c r="F339" s="89"/>
      <c r="G339" s="90"/>
      <c r="H339" s="91"/>
      <c r="I339" s="90"/>
      <c r="J339" s="91"/>
      <c r="K339" s="92"/>
      <c r="L339" s="92"/>
      <c r="M339" s="92"/>
      <c r="N339" s="87"/>
      <c r="O339" s="93"/>
      <c r="P339" s="91"/>
      <c r="Q339" s="91"/>
      <c r="R339" s="91"/>
      <c r="S339" s="91"/>
      <c r="T339" s="94">
        <f>SUM(T337:T338)</f>
        <v>6982.7383946102782</v>
      </c>
    </row>
    <row r="340" spans="1:20" ht="12.75" customHeight="1">
      <c r="A340" s="74"/>
      <c r="B340" s="96"/>
      <c r="C340" s="414" t="s">
        <v>132</v>
      </c>
      <c r="D340" s="415"/>
      <c r="E340" s="416"/>
      <c r="F340" s="97"/>
      <c r="G340" s="98"/>
      <c r="H340" s="99"/>
      <c r="I340" s="98"/>
      <c r="J340" s="99"/>
      <c r="K340" s="73"/>
      <c r="L340" s="73"/>
      <c r="M340" s="73"/>
      <c r="N340" s="74"/>
      <c r="O340" s="75"/>
      <c r="P340" s="99"/>
      <c r="Q340" s="99"/>
      <c r="R340" s="99"/>
      <c r="S340" s="99"/>
      <c r="T340" s="100">
        <f>T339*20%</f>
        <v>1396.5476789220556</v>
      </c>
    </row>
    <row r="341" spans="1:20" ht="12.75" customHeight="1">
      <c r="A341" s="87"/>
      <c r="B341" s="88"/>
      <c r="C341" s="411" t="s">
        <v>32</v>
      </c>
      <c r="D341" s="412"/>
      <c r="E341" s="413"/>
      <c r="F341" s="89"/>
      <c r="G341" s="90"/>
      <c r="H341" s="91"/>
      <c r="I341" s="90"/>
      <c r="J341" s="91"/>
      <c r="K341" s="92"/>
      <c r="L341" s="92"/>
      <c r="M341" s="92"/>
      <c r="N341" s="87"/>
      <c r="O341" s="93"/>
      <c r="P341" s="91"/>
      <c r="Q341" s="91"/>
      <c r="R341" s="91"/>
      <c r="S341" s="91"/>
      <c r="T341" s="94">
        <f>SUM(T339:T340)</f>
        <v>8379.2860735323338</v>
      </c>
    </row>
    <row r="342" spans="1:20" s="77" customFormat="1" ht="12.75" customHeight="1">
      <c r="A342" s="87"/>
      <c r="B342" s="88"/>
      <c r="C342" s="411" t="s">
        <v>228</v>
      </c>
      <c r="D342" s="412"/>
      <c r="E342" s="413"/>
      <c r="F342" s="89"/>
      <c r="G342" s="90"/>
      <c r="H342" s="91"/>
      <c r="I342" s="90"/>
      <c r="J342" s="91"/>
      <c r="K342" s="92"/>
      <c r="L342" s="92"/>
      <c r="M342" s="92"/>
      <c r="N342" s="87"/>
      <c r="O342" s="93"/>
      <c r="P342" s="91"/>
      <c r="Q342" s="91"/>
      <c r="R342" s="91"/>
      <c r="S342" s="91"/>
      <c r="T342" s="95">
        <f>T53+T77+T97+T121+T185+T233+T305+T333</f>
        <v>0.99999999999999967</v>
      </c>
    </row>
    <row r="343" spans="1:20" s="77" customFormat="1" ht="12.75" customHeight="1">
      <c r="A343" s="78"/>
      <c r="B343" s="79"/>
      <c r="C343" s="80"/>
      <c r="D343" s="80"/>
      <c r="E343" s="80"/>
      <c r="F343" s="81"/>
      <c r="G343" s="82"/>
      <c r="H343" s="83"/>
      <c r="I343" s="82"/>
      <c r="J343" s="83"/>
      <c r="K343" s="84"/>
      <c r="L343" s="84"/>
      <c r="M343" s="84"/>
      <c r="N343" s="78"/>
      <c r="O343" s="85"/>
      <c r="P343" s="83"/>
      <c r="Q343" s="83"/>
      <c r="R343" s="83"/>
      <c r="S343" s="83"/>
      <c r="T343" s="86"/>
    </row>
    <row r="344" spans="1:20" ht="12.75" customHeight="1">
      <c r="A344" s="507" t="s">
        <v>220</v>
      </c>
      <c r="B344" s="507"/>
      <c r="C344" s="507"/>
      <c r="D344" s="507"/>
      <c r="E344" s="507"/>
      <c r="F344" s="507"/>
      <c r="G344" s="507"/>
      <c r="H344" s="507"/>
      <c r="I344" s="507"/>
      <c r="J344" s="507"/>
      <c r="K344" s="507"/>
      <c r="L344" s="507"/>
      <c r="M344" s="507"/>
      <c r="N344" s="507"/>
      <c r="O344" s="507"/>
      <c r="P344" s="507"/>
      <c r="Q344" s="507"/>
      <c r="R344" s="507"/>
      <c r="S344" s="507"/>
      <c r="T344" s="507"/>
    </row>
    <row r="345" spans="1:20" ht="12.75" customHeight="1">
      <c r="C345" s="67"/>
      <c r="D345" s="67"/>
      <c r="E345" s="67"/>
      <c r="F345" s="67"/>
      <c r="G345" s="67"/>
      <c r="H345" s="67"/>
      <c r="I345" s="67"/>
      <c r="J345" s="67"/>
      <c r="K345" s="67"/>
      <c r="L345" s="67"/>
      <c r="M345" s="67"/>
      <c r="N345" s="67"/>
      <c r="O345" s="67"/>
      <c r="P345" s="67"/>
      <c r="Q345" s="67"/>
      <c r="R345" s="67"/>
      <c r="S345" s="67"/>
      <c r="T345" s="67"/>
    </row>
    <row r="346" spans="1:20" ht="12.75" customHeight="1">
      <c r="A346" s="507" t="s">
        <v>219</v>
      </c>
      <c r="B346" s="507"/>
      <c r="C346" s="507"/>
      <c r="D346" s="507"/>
      <c r="E346" s="507"/>
      <c r="F346" s="507"/>
      <c r="G346" s="507"/>
      <c r="H346" s="507"/>
      <c r="I346" s="507"/>
      <c r="J346" s="507"/>
      <c r="K346" s="507"/>
      <c r="L346" s="507"/>
      <c r="M346" s="507"/>
      <c r="N346" s="507"/>
      <c r="O346" s="507"/>
      <c r="P346" s="507"/>
      <c r="Q346" s="507"/>
      <c r="R346" s="507"/>
      <c r="S346" s="507"/>
      <c r="T346" s="507"/>
    </row>
  </sheetData>
  <mergeCells count="1232">
    <mergeCell ref="T333:T336"/>
    <mergeCell ref="C342:E342"/>
    <mergeCell ref="I333:I336"/>
    <mergeCell ref="J333:J336"/>
    <mergeCell ref="P333:P336"/>
    <mergeCell ref="Q333:Q336"/>
    <mergeCell ref="R333:R336"/>
    <mergeCell ref="S333:S336"/>
    <mergeCell ref="S329:S332"/>
    <mergeCell ref="T329:T332"/>
    <mergeCell ref="A333:A336"/>
    <mergeCell ref="B333:B336"/>
    <mergeCell ref="C333:C336"/>
    <mergeCell ref="D333:D336"/>
    <mergeCell ref="E333:E336"/>
    <mergeCell ref="F333:F336"/>
    <mergeCell ref="G333:G336"/>
    <mergeCell ref="H333:H336"/>
    <mergeCell ref="H329:H332"/>
    <mergeCell ref="I329:I332"/>
    <mergeCell ref="J329:J332"/>
    <mergeCell ref="P329:P332"/>
    <mergeCell ref="Q329:Q332"/>
    <mergeCell ref="R329:R332"/>
    <mergeCell ref="R305:R308"/>
    <mergeCell ref="S305:S308"/>
    <mergeCell ref="T305:T308"/>
    <mergeCell ref="A329:A332"/>
    <mergeCell ref="B329:B332"/>
    <mergeCell ref="C329:C332"/>
    <mergeCell ref="D329:D332"/>
    <mergeCell ref="E329:E332"/>
    <mergeCell ref="F329:F332"/>
    <mergeCell ref="G329:G332"/>
    <mergeCell ref="G305:G308"/>
    <mergeCell ref="H305:H308"/>
    <mergeCell ref="I305:I308"/>
    <mergeCell ref="J305:J308"/>
    <mergeCell ref="P305:P308"/>
    <mergeCell ref="Q305:Q308"/>
    <mergeCell ref="A305:A308"/>
    <mergeCell ref="B305:B308"/>
    <mergeCell ref="C305:C308"/>
    <mergeCell ref="D305:D308"/>
    <mergeCell ref="E305:E308"/>
    <mergeCell ref="F305:F308"/>
    <mergeCell ref="S325:S328"/>
    <mergeCell ref="T325:T328"/>
    <mergeCell ref="T321:T324"/>
    <mergeCell ref="A325:A328"/>
    <mergeCell ref="B325:B328"/>
    <mergeCell ref="C325:C328"/>
    <mergeCell ref="D325:D328"/>
    <mergeCell ref="E325:E328"/>
    <mergeCell ref="F325:F328"/>
    <mergeCell ref="G325:G328"/>
    <mergeCell ref="Q301:Q304"/>
    <mergeCell ref="R301:R304"/>
    <mergeCell ref="S301:S304"/>
    <mergeCell ref="T301:T304"/>
    <mergeCell ref="T233:T236"/>
    <mergeCell ref="A301:A304"/>
    <mergeCell ref="B301:B304"/>
    <mergeCell ref="C301:C304"/>
    <mergeCell ref="D301:D304"/>
    <mergeCell ref="E301:E304"/>
    <mergeCell ref="F301:F304"/>
    <mergeCell ref="G301:G304"/>
    <mergeCell ref="H301:H304"/>
    <mergeCell ref="I301:I304"/>
    <mergeCell ref="I233:I236"/>
    <mergeCell ref="J233:J236"/>
    <mergeCell ref="P233:P236"/>
    <mergeCell ref="Q233:Q236"/>
    <mergeCell ref="R233:R236"/>
    <mergeCell ref="S233:S236"/>
    <mergeCell ref="S293:S296"/>
    <mergeCell ref="T293:T296"/>
    <mergeCell ref="H293:H296"/>
    <mergeCell ref="I293:I296"/>
    <mergeCell ref="J293:J296"/>
    <mergeCell ref="P293:P296"/>
    <mergeCell ref="Q293:Q296"/>
    <mergeCell ref="R293:R296"/>
    <mergeCell ref="R289:R292"/>
    <mergeCell ref="S289:S292"/>
    <mergeCell ref="C233:C236"/>
    <mergeCell ref="D233:D236"/>
    <mergeCell ref="E233:E236"/>
    <mergeCell ref="F233:F236"/>
    <mergeCell ref="G233:G236"/>
    <mergeCell ref="H233:H236"/>
    <mergeCell ref="H229:H232"/>
    <mergeCell ref="I229:I232"/>
    <mergeCell ref="J229:J232"/>
    <mergeCell ref="P229:P232"/>
    <mergeCell ref="Q229:Q232"/>
    <mergeCell ref="R229:R232"/>
    <mergeCell ref="R185:R188"/>
    <mergeCell ref="S185:S188"/>
    <mergeCell ref="T185:T188"/>
    <mergeCell ref="A229:A232"/>
    <mergeCell ref="B229:B232"/>
    <mergeCell ref="C229:C232"/>
    <mergeCell ref="D229:D232"/>
    <mergeCell ref="E229:E232"/>
    <mergeCell ref="F229:F232"/>
    <mergeCell ref="G229:G232"/>
    <mergeCell ref="G185:G188"/>
    <mergeCell ref="H185:H188"/>
    <mergeCell ref="I185:I188"/>
    <mergeCell ref="J185:J188"/>
    <mergeCell ref="P185:P188"/>
    <mergeCell ref="Q185:Q188"/>
    <mergeCell ref="A185:A188"/>
    <mergeCell ref="B185:B188"/>
    <mergeCell ref="C185:C188"/>
    <mergeCell ref="D185:D188"/>
    <mergeCell ref="E185:E188"/>
    <mergeCell ref="F185:F188"/>
    <mergeCell ref="J181:J184"/>
    <mergeCell ref="P181:P184"/>
    <mergeCell ref="Q181:Q184"/>
    <mergeCell ref="R181:R184"/>
    <mergeCell ref="S181:S184"/>
    <mergeCell ref="T181:T184"/>
    <mergeCell ref="T121:T124"/>
    <mergeCell ref="A181:A184"/>
    <mergeCell ref="B181:B184"/>
    <mergeCell ref="C181:C184"/>
    <mergeCell ref="D181:D184"/>
    <mergeCell ref="E181:E184"/>
    <mergeCell ref="F181:F184"/>
    <mergeCell ref="G181:G184"/>
    <mergeCell ref="H181:H184"/>
    <mergeCell ref="I181:I184"/>
    <mergeCell ref="I121:I124"/>
    <mergeCell ref="J121:J124"/>
    <mergeCell ref="P121:P124"/>
    <mergeCell ref="Q121:Q124"/>
    <mergeCell ref="R121:R124"/>
    <mergeCell ref="S121:S124"/>
    <mergeCell ref="A177:A180"/>
    <mergeCell ref="B177:B180"/>
    <mergeCell ref="C177:C180"/>
    <mergeCell ref="D177:D180"/>
    <mergeCell ref="C121:C124"/>
    <mergeCell ref="D121:D124"/>
    <mergeCell ref="E121:E124"/>
    <mergeCell ref="F121:F124"/>
    <mergeCell ref="G121:G124"/>
    <mergeCell ref="H121:H124"/>
    <mergeCell ref="H117:H120"/>
    <mergeCell ref="I117:I120"/>
    <mergeCell ref="J117:J120"/>
    <mergeCell ref="P117:P120"/>
    <mergeCell ref="Q117:Q120"/>
    <mergeCell ref="R117:R120"/>
    <mergeCell ref="R97:R100"/>
    <mergeCell ref="S97:S100"/>
    <mergeCell ref="T97:T100"/>
    <mergeCell ref="A117:A120"/>
    <mergeCell ref="B117:B120"/>
    <mergeCell ref="C117:C120"/>
    <mergeCell ref="D117:D120"/>
    <mergeCell ref="E117:E120"/>
    <mergeCell ref="F117:F120"/>
    <mergeCell ref="G117:G120"/>
    <mergeCell ref="G97:G100"/>
    <mergeCell ref="H97:H100"/>
    <mergeCell ref="I97:I100"/>
    <mergeCell ref="J97:J100"/>
    <mergeCell ref="P97:P100"/>
    <mergeCell ref="Q97:Q100"/>
    <mergeCell ref="A97:A100"/>
    <mergeCell ref="B97:B100"/>
    <mergeCell ref="C97:C100"/>
    <mergeCell ref="D97:D100"/>
    <mergeCell ref="E97:E100"/>
    <mergeCell ref="F97:F100"/>
    <mergeCell ref="S109:S112"/>
    <mergeCell ref="T109:T112"/>
    <mergeCell ref="A113:A116"/>
    <mergeCell ref="B113:B116"/>
    <mergeCell ref="Q93:Q96"/>
    <mergeCell ref="R93:R96"/>
    <mergeCell ref="S93:S96"/>
    <mergeCell ref="T93:T96"/>
    <mergeCell ref="T77:T80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I77:I80"/>
    <mergeCell ref="J77:J80"/>
    <mergeCell ref="P77:P80"/>
    <mergeCell ref="Q77:Q80"/>
    <mergeCell ref="R77:R80"/>
    <mergeCell ref="S77:S80"/>
    <mergeCell ref="S85:S88"/>
    <mergeCell ref="T85:T88"/>
    <mergeCell ref="E89:E92"/>
    <mergeCell ref="F89:F92"/>
    <mergeCell ref="C77:C80"/>
    <mergeCell ref="D77:D80"/>
    <mergeCell ref="E77:E80"/>
    <mergeCell ref="F77:F80"/>
    <mergeCell ref="G77:G80"/>
    <mergeCell ref="H77:H80"/>
    <mergeCell ref="H85:H88"/>
    <mergeCell ref="I85:I88"/>
    <mergeCell ref="H73:H76"/>
    <mergeCell ref="I73:I76"/>
    <mergeCell ref="J73:J76"/>
    <mergeCell ref="P73:P76"/>
    <mergeCell ref="Q73:Q76"/>
    <mergeCell ref="R73:R76"/>
    <mergeCell ref="R53:R56"/>
    <mergeCell ref="S53:S56"/>
    <mergeCell ref="T53:T56"/>
    <mergeCell ref="A73:A76"/>
    <mergeCell ref="B73:B76"/>
    <mergeCell ref="C73:C76"/>
    <mergeCell ref="D73:D76"/>
    <mergeCell ref="E73:E76"/>
    <mergeCell ref="F73:F76"/>
    <mergeCell ref="G73:G76"/>
    <mergeCell ref="G53:G56"/>
    <mergeCell ref="H53:H56"/>
    <mergeCell ref="I53:I56"/>
    <mergeCell ref="J53:J56"/>
    <mergeCell ref="P53:P56"/>
    <mergeCell ref="Q53:Q56"/>
    <mergeCell ref="E53:E56"/>
    <mergeCell ref="F53:F56"/>
    <mergeCell ref="J69:J72"/>
    <mergeCell ref="P69:P72"/>
    <mergeCell ref="Q69:Q72"/>
    <mergeCell ref="R69:R72"/>
    <mergeCell ref="S69:S72"/>
    <mergeCell ref="T69:T72"/>
    <mergeCell ref="T65:T68"/>
    <mergeCell ref="A69:A72"/>
    <mergeCell ref="J49:J52"/>
    <mergeCell ref="P49:P52"/>
    <mergeCell ref="Q49:Q52"/>
    <mergeCell ref="R49:R52"/>
    <mergeCell ref="S49:S52"/>
    <mergeCell ref="T49:T52"/>
    <mergeCell ref="A346:T346"/>
    <mergeCell ref="A49:A52"/>
    <mergeCell ref="B49:B52"/>
    <mergeCell ref="C49:C52"/>
    <mergeCell ref="D49:D52"/>
    <mergeCell ref="E49:E52"/>
    <mergeCell ref="F49:F52"/>
    <mergeCell ref="G49:G52"/>
    <mergeCell ref="H49:H52"/>
    <mergeCell ref="I49:I52"/>
    <mergeCell ref="C337:E337"/>
    <mergeCell ref="C338:E338"/>
    <mergeCell ref="C339:E339"/>
    <mergeCell ref="C340:E340"/>
    <mergeCell ref="C341:E341"/>
    <mergeCell ref="A344:T344"/>
    <mergeCell ref="J325:J328"/>
    <mergeCell ref="P325:P328"/>
    <mergeCell ref="Q325:Q328"/>
    <mergeCell ref="R325:R328"/>
    <mergeCell ref="S73:S76"/>
    <mergeCell ref="T73:T76"/>
    <mergeCell ref="A77:A80"/>
    <mergeCell ref="B77:B80"/>
    <mergeCell ref="H325:H328"/>
    <mergeCell ref="I325:I328"/>
    <mergeCell ref="I321:I324"/>
    <mergeCell ref="J321:J324"/>
    <mergeCell ref="P321:P324"/>
    <mergeCell ref="Q321:Q324"/>
    <mergeCell ref="R321:R324"/>
    <mergeCell ref="S321:S324"/>
    <mergeCell ref="S317:S320"/>
    <mergeCell ref="T317:T320"/>
    <mergeCell ref="A321:A324"/>
    <mergeCell ref="B321:B324"/>
    <mergeCell ref="C321:C324"/>
    <mergeCell ref="D321:D324"/>
    <mergeCell ref="E321:E324"/>
    <mergeCell ref="F321:F324"/>
    <mergeCell ref="G321:G324"/>
    <mergeCell ref="H321:H324"/>
    <mergeCell ref="H317:H320"/>
    <mergeCell ref="I317:I320"/>
    <mergeCell ref="J317:J320"/>
    <mergeCell ref="P317:P320"/>
    <mergeCell ref="Q317:Q320"/>
    <mergeCell ref="R317:R320"/>
    <mergeCell ref="R313:R316"/>
    <mergeCell ref="S313:S316"/>
    <mergeCell ref="T313:T316"/>
    <mergeCell ref="A317:A320"/>
    <mergeCell ref="B317:B320"/>
    <mergeCell ref="C317:C320"/>
    <mergeCell ref="D317:D320"/>
    <mergeCell ref="E317:E320"/>
    <mergeCell ref="F317:F320"/>
    <mergeCell ref="G317:G320"/>
    <mergeCell ref="G313:G316"/>
    <mergeCell ref="H313:H316"/>
    <mergeCell ref="I313:I316"/>
    <mergeCell ref="J313:J316"/>
    <mergeCell ref="P313:P316"/>
    <mergeCell ref="Q313:Q316"/>
    <mergeCell ref="A313:A316"/>
    <mergeCell ref="B313:B316"/>
    <mergeCell ref="C313:C316"/>
    <mergeCell ref="D313:D316"/>
    <mergeCell ref="E313:E316"/>
    <mergeCell ref="F313:F316"/>
    <mergeCell ref="J309:J312"/>
    <mergeCell ref="P309:P312"/>
    <mergeCell ref="Q309:Q312"/>
    <mergeCell ref="R309:R312"/>
    <mergeCell ref="S309:S312"/>
    <mergeCell ref="T309:T312"/>
    <mergeCell ref="T297:T300"/>
    <mergeCell ref="A309:A312"/>
    <mergeCell ref="B309:B312"/>
    <mergeCell ref="C309:C312"/>
    <mergeCell ref="D309:D312"/>
    <mergeCell ref="E309:E312"/>
    <mergeCell ref="F309:F312"/>
    <mergeCell ref="G309:G312"/>
    <mergeCell ref="H309:H312"/>
    <mergeCell ref="I309:I312"/>
    <mergeCell ref="I297:I300"/>
    <mergeCell ref="J297:J300"/>
    <mergeCell ref="P297:P300"/>
    <mergeCell ref="Q297:Q300"/>
    <mergeCell ref="R297:R300"/>
    <mergeCell ref="S297:S300"/>
    <mergeCell ref="A297:A300"/>
    <mergeCell ref="B297:B300"/>
    <mergeCell ref="C297:C300"/>
    <mergeCell ref="D297:D300"/>
    <mergeCell ref="E297:E300"/>
    <mergeCell ref="F297:F300"/>
    <mergeCell ref="G297:G300"/>
    <mergeCell ref="H297:H300"/>
    <mergeCell ref="J301:J304"/>
    <mergeCell ref="P301:P304"/>
    <mergeCell ref="T289:T292"/>
    <mergeCell ref="A293:A296"/>
    <mergeCell ref="B293:B296"/>
    <mergeCell ref="C293:C296"/>
    <mergeCell ref="D293:D296"/>
    <mergeCell ref="E293:E296"/>
    <mergeCell ref="F293:F296"/>
    <mergeCell ref="G293:G296"/>
    <mergeCell ref="G289:G292"/>
    <mergeCell ref="H289:H292"/>
    <mergeCell ref="I289:I292"/>
    <mergeCell ref="J289:J292"/>
    <mergeCell ref="P289:P292"/>
    <mergeCell ref="Q289:Q292"/>
    <mergeCell ref="A289:A292"/>
    <mergeCell ref="B289:B292"/>
    <mergeCell ref="C289:C292"/>
    <mergeCell ref="D289:D292"/>
    <mergeCell ref="E289:E292"/>
    <mergeCell ref="F289:F292"/>
    <mergeCell ref="J285:J288"/>
    <mergeCell ref="P285:P288"/>
    <mergeCell ref="Q285:Q288"/>
    <mergeCell ref="R285:R288"/>
    <mergeCell ref="S285:S288"/>
    <mergeCell ref="T285:T288"/>
    <mergeCell ref="T281:T284"/>
    <mergeCell ref="A285:A288"/>
    <mergeCell ref="B285:B288"/>
    <mergeCell ref="C285:C288"/>
    <mergeCell ref="D285:D288"/>
    <mergeCell ref="E285:E288"/>
    <mergeCell ref="F285:F288"/>
    <mergeCell ref="G285:G288"/>
    <mergeCell ref="H285:H288"/>
    <mergeCell ref="I285:I288"/>
    <mergeCell ref="I281:I284"/>
    <mergeCell ref="J281:J284"/>
    <mergeCell ref="P281:P284"/>
    <mergeCell ref="Q281:Q284"/>
    <mergeCell ref="R281:R284"/>
    <mergeCell ref="S281:S284"/>
    <mergeCell ref="S277:S280"/>
    <mergeCell ref="T277:T280"/>
    <mergeCell ref="A281:A284"/>
    <mergeCell ref="B281:B284"/>
    <mergeCell ref="C281:C284"/>
    <mergeCell ref="D281:D284"/>
    <mergeCell ref="E281:E284"/>
    <mergeCell ref="F281:F284"/>
    <mergeCell ref="G281:G284"/>
    <mergeCell ref="H281:H284"/>
    <mergeCell ref="H277:H280"/>
    <mergeCell ref="I277:I280"/>
    <mergeCell ref="J277:J280"/>
    <mergeCell ref="P277:P280"/>
    <mergeCell ref="Q277:Q280"/>
    <mergeCell ref="R277:R280"/>
    <mergeCell ref="R273:R276"/>
    <mergeCell ref="S273:S276"/>
    <mergeCell ref="T273:T276"/>
    <mergeCell ref="A277:A280"/>
    <mergeCell ref="B277:B280"/>
    <mergeCell ref="C277:C280"/>
    <mergeCell ref="D277:D280"/>
    <mergeCell ref="E277:E280"/>
    <mergeCell ref="F277:F280"/>
    <mergeCell ref="G277:G280"/>
    <mergeCell ref="G273:G276"/>
    <mergeCell ref="H273:H276"/>
    <mergeCell ref="I273:I276"/>
    <mergeCell ref="J273:J276"/>
    <mergeCell ref="P273:P276"/>
    <mergeCell ref="Q273:Q276"/>
    <mergeCell ref="A273:A276"/>
    <mergeCell ref="B273:B276"/>
    <mergeCell ref="C273:C276"/>
    <mergeCell ref="D273:D276"/>
    <mergeCell ref="E273:E276"/>
    <mergeCell ref="F273:F276"/>
    <mergeCell ref="J269:J272"/>
    <mergeCell ref="P269:P272"/>
    <mergeCell ref="Q269:Q272"/>
    <mergeCell ref="R269:R272"/>
    <mergeCell ref="S269:S272"/>
    <mergeCell ref="T269:T272"/>
    <mergeCell ref="T265:T268"/>
    <mergeCell ref="A269:A272"/>
    <mergeCell ref="B269:B272"/>
    <mergeCell ref="C269:C272"/>
    <mergeCell ref="D269:D272"/>
    <mergeCell ref="E269:E272"/>
    <mergeCell ref="F269:F272"/>
    <mergeCell ref="G269:G272"/>
    <mergeCell ref="H269:H272"/>
    <mergeCell ref="I269:I272"/>
    <mergeCell ref="I265:I268"/>
    <mergeCell ref="J265:J268"/>
    <mergeCell ref="P265:P268"/>
    <mergeCell ref="Q265:Q268"/>
    <mergeCell ref="R265:R268"/>
    <mergeCell ref="S265:S268"/>
    <mergeCell ref="S261:S264"/>
    <mergeCell ref="T261:T264"/>
    <mergeCell ref="A265:A268"/>
    <mergeCell ref="B265:B268"/>
    <mergeCell ref="C265:C268"/>
    <mergeCell ref="D265:D268"/>
    <mergeCell ref="E265:E268"/>
    <mergeCell ref="F265:F268"/>
    <mergeCell ref="G265:G268"/>
    <mergeCell ref="H265:H268"/>
    <mergeCell ref="H261:H264"/>
    <mergeCell ref="I261:I264"/>
    <mergeCell ref="J261:J264"/>
    <mergeCell ref="P261:P264"/>
    <mergeCell ref="Q261:Q264"/>
    <mergeCell ref="R261:R264"/>
    <mergeCell ref="R257:R260"/>
    <mergeCell ref="S257:S260"/>
    <mergeCell ref="T257:T260"/>
    <mergeCell ref="A261:A264"/>
    <mergeCell ref="B261:B264"/>
    <mergeCell ref="C261:C264"/>
    <mergeCell ref="D261:D264"/>
    <mergeCell ref="E261:E264"/>
    <mergeCell ref="F261:F264"/>
    <mergeCell ref="G261:G264"/>
    <mergeCell ref="G257:G260"/>
    <mergeCell ref="H257:H260"/>
    <mergeCell ref="I257:I260"/>
    <mergeCell ref="J257:J260"/>
    <mergeCell ref="P257:P260"/>
    <mergeCell ref="Q257:Q260"/>
    <mergeCell ref="A257:A260"/>
    <mergeCell ref="B257:B260"/>
    <mergeCell ref="C257:C260"/>
    <mergeCell ref="D257:D260"/>
    <mergeCell ref="E257:E260"/>
    <mergeCell ref="F257:F260"/>
    <mergeCell ref="J253:J256"/>
    <mergeCell ref="P253:P256"/>
    <mergeCell ref="Q253:Q256"/>
    <mergeCell ref="R253:R256"/>
    <mergeCell ref="S253:S256"/>
    <mergeCell ref="T253:T256"/>
    <mergeCell ref="T249:T252"/>
    <mergeCell ref="A253:A256"/>
    <mergeCell ref="B253:B256"/>
    <mergeCell ref="C253:C256"/>
    <mergeCell ref="D253:D256"/>
    <mergeCell ref="E253:E256"/>
    <mergeCell ref="F253:F256"/>
    <mergeCell ref="G253:G256"/>
    <mergeCell ref="H253:H256"/>
    <mergeCell ref="I253:I256"/>
    <mergeCell ref="I249:I252"/>
    <mergeCell ref="J249:J252"/>
    <mergeCell ref="P249:P252"/>
    <mergeCell ref="Q249:Q252"/>
    <mergeCell ref="R249:R252"/>
    <mergeCell ref="S249:S252"/>
    <mergeCell ref="S245:S248"/>
    <mergeCell ref="T245:T248"/>
    <mergeCell ref="A249:A252"/>
    <mergeCell ref="B249:B252"/>
    <mergeCell ref="C249:C252"/>
    <mergeCell ref="D249:D252"/>
    <mergeCell ref="E249:E252"/>
    <mergeCell ref="F249:F252"/>
    <mergeCell ref="G249:G252"/>
    <mergeCell ref="H249:H252"/>
    <mergeCell ref="H245:H248"/>
    <mergeCell ref="I245:I248"/>
    <mergeCell ref="J245:J248"/>
    <mergeCell ref="P245:P248"/>
    <mergeCell ref="Q245:Q248"/>
    <mergeCell ref="R245:R248"/>
    <mergeCell ref="R241:R244"/>
    <mergeCell ref="S241:S244"/>
    <mergeCell ref="T241:T244"/>
    <mergeCell ref="A245:A248"/>
    <mergeCell ref="B245:B248"/>
    <mergeCell ref="C245:C248"/>
    <mergeCell ref="D245:D248"/>
    <mergeCell ref="E245:E248"/>
    <mergeCell ref="F245:F248"/>
    <mergeCell ref="G245:G248"/>
    <mergeCell ref="G241:G244"/>
    <mergeCell ref="H241:H244"/>
    <mergeCell ref="I241:I244"/>
    <mergeCell ref="J241:J244"/>
    <mergeCell ref="P241:P244"/>
    <mergeCell ref="Q241:Q244"/>
    <mergeCell ref="A241:A244"/>
    <mergeCell ref="B241:B244"/>
    <mergeCell ref="C241:C244"/>
    <mergeCell ref="D241:D244"/>
    <mergeCell ref="E241:E244"/>
    <mergeCell ref="F241:F244"/>
    <mergeCell ref="J237:J240"/>
    <mergeCell ref="P237:P240"/>
    <mergeCell ref="Q237:Q240"/>
    <mergeCell ref="R237:R240"/>
    <mergeCell ref="S237:S240"/>
    <mergeCell ref="T237:T240"/>
    <mergeCell ref="T225:T228"/>
    <mergeCell ref="A237:A240"/>
    <mergeCell ref="B237:B240"/>
    <mergeCell ref="C237:C240"/>
    <mergeCell ref="D237:D240"/>
    <mergeCell ref="E237:E240"/>
    <mergeCell ref="F237:F240"/>
    <mergeCell ref="G237:G240"/>
    <mergeCell ref="H237:H240"/>
    <mergeCell ref="I237:I240"/>
    <mergeCell ref="I225:I228"/>
    <mergeCell ref="J225:J228"/>
    <mergeCell ref="P225:P228"/>
    <mergeCell ref="Q225:Q228"/>
    <mergeCell ref="R225:R228"/>
    <mergeCell ref="S225:S228"/>
    <mergeCell ref="S229:S232"/>
    <mergeCell ref="T229:T232"/>
    <mergeCell ref="A233:A236"/>
    <mergeCell ref="B233:B236"/>
    <mergeCell ref="S221:S224"/>
    <mergeCell ref="T221:T224"/>
    <mergeCell ref="A225:A228"/>
    <mergeCell ref="B225:B228"/>
    <mergeCell ref="C225:C228"/>
    <mergeCell ref="D225:D228"/>
    <mergeCell ref="E225:E228"/>
    <mergeCell ref="F225:F228"/>
    <mergeCell ref="G225:G228"/>
    <mergeCell ref="H225:H228"/>
    <mergeCell ref="H221:H224"/>
    <mergeCell ref="I221:I224"/>
    <mergeCell ref="J221:J224"/>
    <mergeCell ref="P221:P224"/>
    <mergeCell ref="Q221:Q224"/>
    <mergeCell ref="R221:R224"/>
    <mergeCell ref="R217:R220"/>
    <mergeCell ref="S217:S220"/>
    <mergeCell ref="T217:T220"/>
    <mergeCell ref="A221:A224"/>
    <mergeCell ref="B221:B224"/>
    <mergeCell ref="C221:C224"/>
    <mergeCell ref="D221:D224"/>
    <mergeCell ref="E221:E224"/>
    <mergeCell ref="F221:F224"/>
    <mergeCell ref="G221:G224"/>
    <mergeCell ref="G217:G220"/>
    <mergeCell ref="H217:H220"/>
    <mergeCell ref="I217:I220"/>
    <mergeCell ref="J217:J220"/>
    <mergeCell ref="P217:P220"/>
    <mergeCell ref="Q217:Q220"/>
    <mergeCell ref="A217:A220"/>
    <mergeCell ref="B217:B220"/>
    <mergeCell ref="C217:C220"/>
    <mergeCell ref="D217:D220"/>
    <mergeCell ref="E217:E220"/>
    <mergeCell ref="F217:F220"/>
    <mergeCell ref="J213:J216"/>
    <mergeCell ref="P213:P216"/>
    <mergeCell ref="Q213:Q216"/>
    <mergeCell ref="R213:R216"/>
    <mergeCell ref="S213:S216"/>
    <mergeCell ref="T213:T216"/>
    <mergeCell ref="T209:T212"/>
    <mergeCell ref="A213:A216"/>
    <mergeCell ref="B213:B216"/>
    <mergeCell ref="C213:C216"/>
    <mergeCell ref="D213:D216"/>
    <mergeCell ref="E213:E216"/>
    <mergeCell ref="F213:F216"/>
    <mergeCell ref="G213:G216"/>
    <mergeCell ref="H213:H216"/>
    <mergeCell ref="I213:I216"/>
    <mergeCell ref="I209:I212"/>
    <mergeCell ref="J209:J212"/>
    <mergeCell ref="P209:P212"/>
    <mergeCell ref="Q209:Q212"/>
    <mergeCell ref="R209:R212"/>
    <mergeCell ref="S209:S212"/>
    <mergeCell ref="S205:S208"/>
    <mergeCell ref="T205:T208"/>
    <mergeCell ref="A209:A212"/>
    <mergeCell ref="B209:B212"/>
    <mergeCell ref="C209:C212"/>
    <mergeCell ref="D209:D212"/>
    <mergeCell ref="E209:E212"/>
    <mergeCell ref="F209:F212"/>
    <mergeCell ref="G209:G212"/>
    <mergeCell ref="H209:H212"/>
    <mergeCell ref="H205:H208"/>
    <mergeCell ref="I205:I208"/>
    <mergeCell ref="J205:J208"/>
    <mergeCell ref="P205:P208"/>
    <mergeCell ref="Q205:Q208"/>
    <mergeCell ref="R205:R208"/>
    <mergeCell ref="R201:R204"/>
    <mergeCell ref="S201:S204"/>
    <mergeCell ref="T201:T204"/>
    <mergeCell ref="A205:A208"/>
    <mergeCell ref="B205:B208"/>
    <mergeCell ref="C205:C208"/>
    <mergeCell ref="D205:D208"/>
    <mergeCell ref="E205:E208"/>
    <mergeCell ref="F205:F208"/>
    <mergeCell ref="G205:G208"/>
    <mergeCell ref="G201:G204"/>
    <mergeCell ref="H201:H204"/>
    <mergeCell ref="I201:I204"/>
    <mergeCell ref="J201:J204"/>
    <mergeCell ref="P201:P204"/>
    <mergeCell ref="Q201:Q204"/>
    <mergeCell ref="A201:A204"/>
    <mergeCell ref="B201:B204"/>
    <mergeCell ref="C201:C204"/>
    <mergeCell ref="D201:D204"/>
    <mergeCell ref="E201:E204"/>
    <mergeCell ref="F201:F204"/>
    <mergeCell ref="J197:J200"/>
    <mergeCell ref="P197:P200"/>
    <mergeCell ref="Q197:Q200"/>
    <mergeCell ref="R197:R200"/>
    <mergeCell ref="S197:S200"/>
    <mergeCell ref="T197:T200"/>
    <mergeCell ref="T193:T196"/>
    <mergeCell ref="A197:A200"/>
    <mergeCell ref="B197:B200"/>
    <mergeCell ref="C197:C200"/>
    <mergeCell ref="D197:D200"/>
    <mergeCell ref="E197:E200"/>
    <mergeCell ref="F197:F200"/>
    <mergeCell ref="G197:G200"/>
    <mergeCell ref="H197:H200"/>
    <mergeCell ref="I197:I200"/>
    <mergeCell ref="I193:I196"/>
    <mergeCell ref="J193:J196"/>
    <mergeCell ref="P193:P196"/>
    <mergeCell ref="Q193:Q196"/>
    <mergeCell ref="R193:R196"/>
    <mergeCell ref="S193:S196"/>
    <mergeCell ref="S189:S192"/>
    <mergeCell ref="T189:T192"/>
    <mergeCell ref="A193:A196"/>
    <mergeCell ref="B193:B196"/>
    <mergeCell ref="C193:C196"/>
    <mergeCell ref="D193:D196"/>
    <mergeCell ref="E193:E196"/>
    <mergeCell ref="F193:F196"/>
    <mergeCell ref="G193:G196"/>
    <mergeCell ref="H193:H196"/>
    <mergeCell ref="H189:H192"/>
    <mergeCell ref="I189:I192"/>
    <mergeCell ref="J189:J192"/>
    <mergeCell ref="P189:P192"/>
    <mergeCell ref="Q189:Q192"/>
    <mergeCell ref="R189:R192"/>
    <mergeCell ref="R177:R180"/>
    <mergeCell ref="S177:S180"/>
    <mergeCell ref="T177:T180"/>
    <mergeCell ref="A189:A192"/>
    <mergeCell ref="B189:B192"/>
    <mergeCell ref="C189:C192"/>
    <mergeCell ref="D189:D192"/>
    <mergeCell ref="E189:E192"/>
    <mergeCell ref="F189:F192"/>
    <mergeCell ref="G189:G192"/>
    <mergeCell ref="G177:G180"/>
    <mergeCell ref="H177:H180"/>
    <mergeCell ref="I177:I180"/>
    <mergeCell ref="J177:J180"/>
    <mergeCell ref="P177:P180"/>
    <mergeCell ref="Q177:Q180"/>
    <mergeCell ref="E177:E180"/>
    <mergeCell ref="F177:F180"/>
    <mergeCell ref="J173:J176"/>
    <mergeCell ref="P173:P176"/>
    <mergeCell ref="Q173:Q176"/>
    <mergeCell ref="R173:R176"/>
    <mergeCell ref="S173:S176"/>
    <mergeCell ref="T173:T176"/>
    <mergeCell ref="T169:T172"/>
    <mergeCell ref="A173:A176"/>
    <mergeCell ref="B173:B176"/>
    <mergeCell ref="C173:C176"/>
    <mergeCell ref="D173:D176"/>
    <mergeCell ref="E173:E176"/>
    <mergeCell ref="F173:F176"/>
    <mergeCell ref="G173:G176"/>
    <mergeCell ref="H173:H176"/>
    <mergeCell ref="I173:I176"/>
    <mergeCell ref="I169:I172"/>
    <mergeCell ref="J169:J172"/>
    <mergeCell ref="P169:P172"/>
    <mergeCell ref="Q169:Q172"/>
    <mergeCell ref="R169:R172"/>
    <mergeCell ref="S169:S172"/>
    <mergeCell ref="S165:S168"/>
    <mergeCell ref="T165:T168"/>
    <mergeCell ref="A169:A172"/>
    <mergeCell ref="B169:B172"/>
    <mergeCell ref="C169:C172"/>
    <mergeCell ref="D169:D172"/>
    <mergeCell ref="E169:E172"/>
    <mergeCell ref="F169:F172"/>
    <mergeCell ref="G169:G172"/>
    <mergeCell ref="H169:H172"/>
    <mergeCell ref="H165:H168"/>
    <mergeCell ref="I165:I168"/>
    <mergeCell ref="J165:J168"/>
    <mergeCell ref="P165:P168"/>
    <mergeCell ref="Q165:Q168"/>
    <mergeCell ref="R165:R168"/>
    <mergeCell ref="R161:R164"/>
    <mergeCell ref="S161:S164"/>
    <mergeCell ref="T161:T164"/>
    <mergeCell ref="A165:A168"/>
    <mergeCell ref="B165:B168"/>
    <mergeCell ref="C165:C168"/>
    <mergeCell ref="D165:D168"/>
    <mergeCell ref="E165:E168"/>
    <mergeCell ref="F165:F168"/>
    <mergeCell ref="G165:G168"/>
    <mergeCell ref="G161:G164"/>
    <mergeCell ref="H161:H164"/>
    <mergeCell ref="I161:I164"/>
    <mergeCell ref="J161:J164"/>
    <mergeCell ref="P161:P164"/>
    <mergeCell ref="Q161:Q164"/>
    <mergeCell ref="A161:A164"/>
    <mergeCell ref="B161:B164"/>
    <mergeCell ref="C161:C164"/>
    <mergeCell ref="D161:D164"/>
    <mergeCell ref="E161:E164"/>
    <mergeCell ref="F161:F164"/>
    <mergeCell ref="J157:J160"/>
    <mergeCell ref="P157:P160"/>
    <mergeCell ref="Q157:Q160"/>
    <mergeCell ref="R157:R160"/>
    <mergeCell ref="S157:S160"/>
    <mergeCell ref="T157:T160"/>
    <mergeCell ref="T153:T156"/>
    <mergeCell ref="A157:A160"/>
    <mergeCell ref="B157:B160"/>
    <mergeCell ref="C157:C160"/>
    <mergeCell ref="D157:D160"/>
    <mergeCell ref="E157:E160"/>
    <mergeCell ref="F157:F160"/>
    <mergeCell ref="G157:G160"/>
    <mergeCell ref="H157:H160"/>
    <mergeCell ref="I157:I160"/>
    <mergeCell ref="I153:I156"/>
    <mergeCell ref="J153:J156"/>
    <mergeCell ref="P153:P156"/>
    <mergeCell ref="Q153:Q156"/>
    <mergeCell ref="R153:R156"/>
    <mergeCell ref="S153:S156"/>
    <mergeCell ref="S149:S152"/>
    <mergeCell ref="T149:T152"/>
    <mergeCell ref="A153:A156"/>
    <mergeCell ref="B153:B156"/>
    <mergeCell ref="C153:C156"/>
    <mergeCell ref="D153:D156"/>
    <mergeCell ref="E153:E156"/>
    <mergeCell ref="F153:F156"/>
    <mergeCell ref="G153:G156"/>
    <mergeCell ref="H153:H156"/>
    <mergeCell ref="H149:H152"/>
    <mergeCell ref="I149:I152"/>
    <mergeCell ref="J149:J152"/>
    <mergeCell ref="P149:P152"/>
    <mergeCell ref="Q149:Q152"/>
    <mergeCell ref="R149:R152"/>
    <mergeCell ref="R145:R148"/>
    <mergeCell ref="S145:S148"/>
    <mergeCell ref="T145:T148"/>
    <mergeCell ref="A149:A152"/>
    <mergeCell ref="B149:B152"/>
    <mergeCell ref="C149:C152"/>
    <mergeCell ref="D149:D152"/>
    <mergeCell ref="E149:E152"/>
    <mergeCell ref="F149:F152"/>
    <mergeCell ref="G149:G152"/>
    <mergeCell ref="G145:G148"/>
    <mergeCell ref="H145:H148"/>
    <mergeCell ref="I145:I148"/>
    <mergeCell ref="J145:J148"/>
    <mergeCell ref="P145:P148"/>
    <mergeCell ref="Q145:Q148"/>
    <mergeCell ref="A145:A148"/>
    <mergeCell ref="B145:B148"/>
    <mergeCell ref="C145:C148"/>
    <mergeCell ref="D145:D148"/>
    <mergeCell ref="E145:E148"/>
    <mergeCell ref="F145:F148"/>
    <mergeCell ref="J141:J144"/>
    <mergeCell ref="P141:P144"/>
    <mergeCell ref="Q141:Q144"/>
    <mergeCell ref="R141:R144"/>
    <mergeCell ref="S141:S144"/>
    <mergeCell ref="T141:T144"/>
    <mergeCell ref="T137:T140"/>
    <mergeCell ref="A141:A144"/>
    <mergeCell ref="B141:B144"/>
    <mergeCell ref="C141:C144"/>
    <mergeCell ref="D141:D144"/>
    <mergeCell ref="E141:E144"/>
    <mergeCell ref="F141:F144"/>
    <mergeCell ref="G141:G144"/>
    <mergeCell ref="H141:H144"/>
    <mergeCell ref="I141:I144"/>
    <mergeCell ref="I137:I140"/>
    <mergeCell ref="J137:J140"/>
    <mergeCell ref="P137:P140"/>
    <mergeCell ref="Q137:Q140"/>
    <mergeCell ref="R137:R140"/>
    <mergeCell ref="S137:S140"/>
    <mergeCell ref="S133:S136"/>
    <mergeCell ref="T133:T136"/>
    <mergeCell ref="A137:A140"/>
    <mergeCell ref="B137:B140"/>
    <mergeCell ref="C137:C140"/>
    <mergeCell ref="D137:D140"/>
    <mergeCell ref="E137:E140"/>
    <mergeCell ref="F137:F140"/>
    <mergeCell ref="G137:G140"/>
    <mergeCell ref="H137:H140"/>
    <mergeCell ref="H133:H136"/>
    <mergeCell ref="I133:I136"/>
    <mergeCell ref="J133:J136"/>
    <mergeCell ref="P133:P136"/>
    <mergeCell ref="Q133:Q136"/>
    <mergeCell ref="R133:R136"/>
    <mergeCell ref="R129:R132"/>
    <mergeCell ref="S129:S132"/>
    <mergeCell ref="T129:T132"/>
    <mergeCell ref="A133:A136"/>
    <mergeCell ref="B133:B136"/>
    <mergeCell ref="C133:C136"/>
    <mergeCell ref="D133:D136"/>
    <mergeCell ref="E133:E136"/>
    <mergeCell ref="F133:F136"/>
    <mergeCell ref="G133:G136"/>
    <mergeCell ref="G129:G132"/>
    <mergeCell ref="H129:H132"/>
    <mergeCell ref="I129:I132"/>
    <mergeCell ref="J129:J132"/>
    <mergeCell ref="P129:P132"/>
    <mergeCell ref="Q129:Q132"/>
    <mergeCell ref="A129:A132"/>
    <mergeCell ref="B129:B132"/>
    <mergeCell ref="C129:C132"/>
    <mergeCell ref="D129:D132"/>
    <mergeCell ref="E129:E132"/>
    <mergeCell ref="F129:F132"/>
    <mergeCell ref="J125:J128"/>
    <mergeCell ref="P125:P128"/>
    <mergeCell ref="Q125:Q128"/>
    <mergeCell ref="R125:R128"/>
    <mergeCell ref="S125:S128"/>
    <mergeCell ref="T125:T128"/>
    <mergeCell ref="T113:T116"/>
    <mergeCell ref="A125:A128"/>
    <mergeCell ref="B125:B128"/>
    <mergeCell ref="C125:C128"/>
    <mergeCell ref="D125:D128"/>
    <mergeCell ref="E125:E128"/>
    <mergeCell ref="F125:F128"/>
    <mergeCell ref="G125:G128"/>
    <mergeCell ref="H125:H128"/>
    <mergeCell ref="I125:I128"/>
    <mergeCell ref="I113:I116"/>
    <mergeCell ref="J113:J116"/>
    <mergeCell ref="P113:P116"/>
    <mergeCell ref="Q113:Q116"/>
    <mergeCell ref="R113:R116"/>
    <mergeCell ref="S113:S116"/>
    <mergeCell ref="S117:S120"/>
    <mergeCell ref="T117:T120"/>
    <mergeCell ref="A121:A124"/>
    <mergeCell ref="B121:B124"/>
    <mergeCell ref="C113:C116"/>
    <mergeCell ref="D113:D116"/>
    <mergeCell ref="E113:E116"/>
    <mergeCell ref="F113:F116"/>
    <mergeCell ref="G113:G116"/>
    <mergeCell ref="H113:H116"/>
    <mergeCell ref="H109:H112"/>
    <mergeCell ref="I109:I112"/>
    <mergeCell ref="J109:J112"/>
    <mergeCell ref="P109:P112"/>
    <mergeCell ref="Q109:Q112"/>
    <mergeCell ref="R109:R112"/>
    <mergeCell ref="R105:R108"/>
    <mergeCell ref="S105:S108"/>
    <mergeCell ref="T105:T108"/>
    <mergeCell ref="A109:A112"/>
    <mergeCell ref="B109:B112"/>
    <mergeCell ref="C109:C112"/>
    <mergeCell ref="D109:D112"/>
    <mergeCell ref="E109:E112"/>
    <mergeCell ref="F109:F112"/>
    <mergeCell ref="G109:G112"/>
    <mergeCell ref="G105:G108"/>
    <mergeCell ref="H105:H108"/>
    <mergeCell ref="I105:I108"/>
    <mergeCell ref="J105:J108"/>
    <mergeCell ref="P105:P108"/>
    <mergeCell ref="Q105:Q108"/>
    <mergeCell ref="A105:A108"/>
    <mergeCell ref="B105:B108"/>
    <mergeCell ref="C105:C108"/>
    <mergeCell ref="D105:D108"/>
    <mergeCell ref="E105:E108"/>
    <mergeCell ref="F105:F108"/>
    <mergeCell ref="J101:J104"/>
    <mergeCell ref="P101:P104"/>
    <mergeCell ref="Q101:Q104"/>
    <mergeCell ref="R101:R104"/>
    <mergeCell ref="S101:S104"/>
    <mergeCell ref="T101:T104"/>
    <mergeCell ref="T89:T92"/>
    <mergeCell ref="A101:A104"/>
    <mergeCell ref="B101:B104"/>
    <mergeCell ref="C101:C104"/>
    <mergeCell ref="D101:D104"/>
    <mergeCell ref="E101:E104"/>
    <mergeCell ref="F101:F104"/>
    <mergeCell ref="G101:G104"/>
    <mergeCell ref="H101:H104"/>
    <mergeCell ref="I101:I104"/>
    <mergeCell ref="I89:I92"/>
    <mergeCell ref="J89:J92"/>
    <mergeCell ref="P89:P92"/>
    <mergeCell ref="Q89:Q92"/>
    <mergeCell ref="R89:R92"/>
    <mergeCell ref="S89:S92"/>
    <mergeCell ref="A89:A92"/>
    <mergeCell ref="B89:B92"/>
    <mergeCell ref="C89:C92"/>
    <mergeCell ref="D89:D92"/>
    <mergeCell ref="G89:G92"/>
    <mergeCell ref="H89:H92"/>
    <mergeCell ref="J93:J96"/>
    <mergeCell ref="P93:P96"/>
    <mergeCell ref="J85:J88"/>
    <mergeCell ref="P85:P88"/>
    <mergeCell ref="Q85:Q88"/>
    <mergeCell ref="R85:R88"/>
    <mergeCell ref="R81:R84"/>
    <mergeCell ref="S81:S84"/>
    <mergeCell ref="T81:T84"/>
    <mergeCell ref="A85:A88"/>
    <mergeCell ref="B85:B88"/>
    <mergeCell ref="C85:C88"/>
    <mergeCell ref="D85:D88"/>
    <mergeCell ref="E85:E88"/>
    <mergeCell ref="F85:F88"/>
    <mergeCell ref="G85:G88"/>
    <mergeCell ref="G81:G84"/>
    <mergeCell ref="H81:H84"/>
    <mergeCell ref="I81:I84"/>
    <mergeCell ref="J81:J84"/>
    <mergeCell ref="P81:P84"/>
    <mergeCell ref="Q81:Q84"/>
    <mergeCell ref="A81:A84"/>
    <mergeCell ref="B81:B84"/>
    <mergeCell ref="C81:C84"/>
    <mergeCell ref="D81:D84"/>
    <mergeCell ref="E81:E84"/>
    <mergeCell ref="F81:F84"/>
    <mergeCell ref="B69:B72"/>
    <mergeCell ref="C69:C72"/>
    <mergeCell ref="D69:D72"/>
    <mergeCell ref="E69:E72"/>
    <mergeCell ref="F69:F72"/>
    <mergeCell ref="G69:G72"/>
    <mergeCell ref="H69:H72"/>
    <mergeCell ref="I69:I72"/>
    <mergeCell ref="I65:I68"/>
    <mergeCell ref="J65:J68"/>
    <mergeCell ref="P65:P68"/>
    <mergeCell ref="Q65:Q68"/>
    <mergeCell ref="R65:R68"/>
    <mergeCell ref="S65:S68"/>
    <mergeCell ref="S61:S64"/>
    <mergeCell ref="T61:T64"/>
    <mergeCell ref="A65:A68"/>
    <mergeCell ref="B65:B68"/>
    <mergeCell ref="C65:C68"/>
    <mergeCell ref="D65:D68"/>
    <mergeCell ref="E65:E68"/>
    <mergeCell ref="F65:F68"/>
    <mergeCell ref="G65:G68"/>
    <mergeCell ref="H65:H68"/>
    <mergeCell ref="H61:H64"/>
    <mergeCell ref="I61:I64"/>
    <mergeCell ref="J61:J64"/>
    <mergeCell ref="P61:P64"/>
    <mergeCell ref="Q61:Q64"/>
    <mergeCell ref="R61:R64"/>
    <mergeCell ref="F45:F48"/>
    <mergeCell ref="G45:G48"/>
    <mergeCell ref="H45:H48"/>
    <mergeCell ref="I45:I48"/>
    <mergeCell ref="I41:I44"/>
    <mergeCell ref="J41:J44"/>
    <mergeCell ref="P41:P44"/>
    <mergeCell ref="Q41:Q44"/>
    <mergeCell ref="R41:R44"/>
    <mergeCell ref="S41:S44"/>
    <mergeCell ref="R57:R60"/>
    <mergeCell ref="S57:S60"/>
    <mergeCell ref="T57:T60"/>
    <mergeCell ref="A61:A64"/>
    <mergeCell ref="B61:B64"/>
    <mergeCell ref="C61:C64"/>
    <mergeCell ref="D61:D64"/>
    <mergeCell ref="E61:E64"/>
    <mergeCell ref="F61:F64"/>
    <mergeCell ref="G61:G64"/>
    <mergeCell ref="G57:G60"/>
    <mergeCell ref="H57:H60"/>
    <mergeCell ref="I57:I60"/>
    <mergeCell ref="J57:J60"/>
    <mergeCell ref="P57:P60"/>
    <mergeCell ref="Q57:Q60"/>
    <mergeCell ref="A57:A60"/>
    <mergeCell ref="B57:B60"/>
    <mergeCell ref="C57:C60"/>
    <mergeCell ref="D57:D60"/>
    <mergeCell ref="E57:E60"/>
    <mergeCell ref="F57:F60"/>
    <mergeCell ref="A53:A56"/>
    <mergeCell ref="B53:B56"/>
    <mergeCell ref="C53:C56"/>
    <mergeCell ref="D53:D56"/>
    <mergeCell ref="S37:S40"/>
    <mergeCell ref="T37:T40"/>
    <mergeCell ref="A41:A44"/>
    <mergeCell ref="B41:B44"/>
    <mergeCell ref="C41:C44"/>
    <mergeCell ref="D41:D44"/>
    <mergeCell ref="E41:E44"/>
    <mergeCell ref="F41:F44"/>
    <mergeCell ref="G41:G44"/>
    <mergeCell ref="H41:H44"/>
    <mergeCell ref="H37:H40"/>
    <mergeCell ref="I37:I40"/>
    <mergeCell ref="J37:J40"/>
    <mergeCell ref="P37:P40"/>
    <mergeCell ref="Q37:Q40"/>
    <mergeCell ref="R37:R40"/>
    <mergeCell ref="J45:J48"/>
    <mergeCell ref="P45:P48"/>
    <mergeCell ref="Q45:Q48"/>
    <mergeCell ref="R45:R48"/>
    <mergeCell ref="S45:S48"/>
    <mergeCell ref="T45:T48"/>
    <mergeCell ref="T41:T44"/>
    <mergeCell ref="A45:A48"/>
    <mergeCell ref="B45:B48"/>
    <mergeCell ref="C45:C48"/>
    <mergeCell ref="D45:D48"/>
    <mergeCell ref="E45:E48"/>
    <mergeCell ref="R33:R36"/>
    <mergeCell ref="S33:S36"/>
    <mergeCell ref="T33:T36"/>
    <mergeCell ref="A37:A40"/>
    <mergeCell ref="B37:B40"/>
    <mergeCell ref="C37:C40"/>
    <mergeCell ref="D37:D40"/>
    <mergeCell ref="E37:E40"/>
    <mergeCell ref="F37:F40"/>
    <mergeCell ref="G37:G40"/>
    <mergeCell ref="G33:G36"/>
    <mergeCell ref="H33:H36"/>
    <mergeCell ref="I33:I36"/>
    <mergeCell ref="J33:J36"/>
    <mergeCell ref="P33:P36"/>
    <mergeCell ref="Q33:Q36"/>
    <mergeCell ref="A33:A36"/>
    <mergeCell ref="B33:B36"/>
    <mergeCell ref="C33:C36"/>
    <mergeCell ref="D33:D36"/>
    <mergeCell ref="E33:E36"/>
    <mergeCell ref="F33:F36"/>
    <mergeCell ref="J29:J32"/>
    <mergeCell ref="P29:P32"/>
    <mergeCell ref="Q29:Q32"/>
    <mergeCell ref="R29:R32"/>
    <mergeCell ref="S29:S32"/>
    <mergeCell ref="T29:T32"/>
    <mergeCell ref="T25:T28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I25:I28"/>
    <mergeCell ref="J25:J28"/>
    <mergeCell ref="P25:P28"/>
    <mergeCell ref="Q25:Q28"/>
    <mergeCell ref="R25:R28"/>
    <mergeCell ref="S25:S28"/>
    <mergeCell ref="S21:S24"/>
    <mergeCell ref="T21:T24"/>
    <mergeCell ref="A25:A28"/>
    <mergeCell ref="B25:B28"/>
    <mergeCell ref="C25:C28"/>
    <mergeCell ref="D25:D28"/>
    <mergeCell ref="E25:E28"/>
    <mergeCell ref="F25:F28"/>
    <mergeCell ref="G25:G28"/>
    <mergeCell ref="H25:H28"/>
    <mergeCell ref="H21:H24"/>
    <mergeCell ref="I21:I24"/>
    <mergeCell ref="J21:J24"/>
    <mergeCell ref="P21:P24"/>
    <mergeCell ref="Q21:Q24"/>
    <mergeCell ref="R21:R24"/>
    <mergeCell ref="R17:R20"/>
    <mergeCell ref="S17:S20"/>
    <mergeCell ref="T17:T20"/>
    <mergeCell ref="A21:A24"/>
    <mergeCell ref="B21:B24"/>
    <mergeCell ref="C21:C24"/>
    <mergeCell ref="D21:D24"/>
    <mergeCell ref="E21:E24"/>
    <mergeCell ref="F21:F24"/>
    <mergeCell ref="G21:G24"/>
    <mergeCell ref="G17:G20"/>
    <mergeCell ref="H17:H20"/>
    <mergeCell ref="I17:I20"/>
    <mergeCell ref="J17:J20"/>
    <mergeCell ref="P17:P20"/>
    <mergeCell ref="Q17:Q20"/>
    <mergeCell ref="D1:G1"/>
    <mergeCell ref="A2:T2"/>
    <mergeCell ref="A3:T4"/>
    <mergeCell ref="A6:Q6"/>
    <mergeCell ref="J8:K8"/>
    <mergeCell ref="L8:O8"/>
    <mergeCell ref="A17:A20"/>
    <mergeCell ref="B17:B20"/>
    <mergeCell ref="C17:C20"/>
    <mergeCell ref="D17:D20"/>
    <mergeCell ref="E17:E20"/>
    <mergeCell ref="F17:F20"/>
    <mergeCell ref="G12:O13"/>
    <mergeCell ref="P12:P14"/>
    <mergeCell ref="Q12:Q14"/>
    <mergeCell ref="S12:S14"/>
    <mergeCell ref="T12:T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</mergeCells>
  <conditionalFormatting sqref="K107:L107">
    <cfRule type="duplicateValues" dxfId="77" priority="1" stopIfTrue="1"/>
  </conditionalFormatting>
  <pageMargins left="0.7" right="0.7" top="0.75" bottom="0.75" header="0.3" footer="0.3"/>
  <pageSetup paperSize="9" scale="97" orientation="portrait" r:id="rId1"/>
  <headerFooter>
    <oddFooter>&amp;C&amp;P</oddFooter>
  </headerFooter>
  <rowBreaks count="5" manualBreakCount="5">
    <brk id="88" max="16383" man="1"/>
    <brk id="144" max="16383" man="1"/>
    <brk id="196" max="16383" man="1"/>
    <brk id="260" max="16383" man="1"/>
    <brk id="324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V460"/>
  <sheetViews>
    <sheetView showZeros="0" topLeftCell="A377" zoomScaleNormal="100" zoomScaleSheetLayoutView="70" workbookViewId="0">
      <selection activeCell="D406" sqref="D406"/>
    </sheetView>
  </sheetViews>
  <sheetFormatPr defaultRowHeight="12.75"/>
  <cols>
    <col min="1" max="1" width="3.7109375" style="1" customWidth="1"/>
    <col min="2" max="2" width="7.42578125" style="1" customWidth="1"/>
    <col min="3" max="3" width="29" style="1" customWidth="1"/>
    <col min="4" max="4" width="5.85546875" style="1" customWidth="1"/>
    <col min="5" max="5" width="6.42578125" style="1" customWidth="1"/>
    <col min="6" max="6" width="7" style="1" hidden="1" customWidth="1"/>
    <col min="7" max="7" width="6.5703125" style="1" hidden="1" customWidth="1"/>
    <col min="8" max="8" width="6.7109375" style="1" hidden="1" customWidth="1"/>
    <col min="9" max="9" width="5.7109375" style="1" hidden="1" customWidth="1"/>
    <col min="10" max="10" width="6.7109375" style="1" hidden="1" customWidth="1"/>
    <col min="11" max="11" width="13" style="1" hidden="1" customWidth="1"/>
    <col min="12" max="12" width="4.7109375" style="1" hidden="1" customWidth="1"/>
    <col min="13" max="13" width="7" style="1" hidden="1" customWidth="1"/>
    <col min="14" max="15" width="7.28515625" style="1" hidden="1" customWidth="1"/>
    <col min="16" max="17" width="8.7109375" style="1" hidden="1" customWidth="1"/>
    <col min="18" max="18" width="9.5703125" style="1" hidden="1" customWidth="1"/>
    <col min="19" max="20" width="9.140625" style="1"/>
    <col min="21" max="22" width="0" style="1" hidden="1" customWidth="1"/>
    <col min="23" max="16384" width="9.140625" style="1"/>
  </cols>
  <sheetData>
    <row r="1" spans="1:20">
      <c r="C1" s="21"/>
      <c r="D1" s="211"/>
      <c r="E1" s="211"/>
      <c r="F1" s="211"/>
      <c r="G1" s="211"/>
    </row>
    <row r="3" spans="1:20" ht="28.5" customHeight="1">
      <c r="A3" s="214"/>
      <c r="B3" s="214"/>
      <c r="D3" s="220"/>
      <c r="E3" s="528"/>
      <c r="F3" s="528"/>
      <c r="G3" s="528"/>
      <c r="H3" s="528"/>
      <c r="I3" s="528"/>
      <c r="J3" s="528"/>
      <c r="K3" s="528"/>
      <c r="L3" s="528"/>
      <c r="M3" s="528"/>
      <c r="N3" s="528"/>
      <c r="O3" s="528"/>
      <c r="P3" s="528"/>
      <c r="Q3" s="528"/>
      <c r="R3" s="528"/>
    </row>
    <row r="4" spans="1:20" ht="15" customHeight="1"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</row>
    <row r="5" spans="1:20" ht="15" customHeight="1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20" ht="14.25">
      <c r="A6" s="508"/>
      <c r="B6" s="508"/>
      <c r="C6" s="508"/>
      <c r="D6" s="508"/>
      <c r="E6" s="508"/>
      <c r="F6" s="508"/>
      <c r="G6" s="508"/>
      <c r="H6" s="508"/>
      <c r="I6" s="508"/>
      <c r="J6" s="508"/>
      <c r="K6" s="508"/>
      <c r="L6" s="508"/>
      <c r="M6" s="508"/>
      <c r="N6" s="508"/>
      <c r="O6" s="508"/>
      <c r="P6" s="508"/>
      <c r="Q6" s="508"/>
    </row>
    <row r="7" spans="1:20" ht="15" customHeight="1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</row>
    <row r="8" spans="1:20" ht="13.5" hidden="1">
      <c r="A8" s="22"/>
      <c r="J8" s="214" t="s">
        <v>17</v>
      </c>
      <c r="K8" s="214"/>
      <c r="L8" s="482" t="s">
        <v>18</v>
      </c>
      <c r="M8" s="482"/>
      <c r="N8" s="482"/>
      <c r="O8" s="482"/>
      <c r="P8" s="2">
        <v>1813.05</v>
      </c>
    </row>
    <row r="9" spans="1:20" ht="13.5" hidden="1">
      <c r="A9" s="479" t="s">
        <v>15</v>
      </c>
      <c r="B9" s="479"/>
      <c r="C9" s="479"/>
      <c r="D9" s="479"/>
      <c r="E9" s="479"/>
      <c r="F9" s="480">
        <f>T405</f>
        <v>20333.975288991871</v>
      </c>
      <c r="G9" s="481"/>
      <c r="H9" s="23" t="s">
        <v>16</v>
      </c>
      <c r="L9" s="482" t="s">
        <v>19</v>
      </c>
      <c r="M9" s="482"/>
      <c r="N9" s="482"/>
      <c r="O9" s="482"/>
      <c r="P9" s="2">
        <v>2381.08</v>
      </c>
    </row>
    <row r="10" spans="1:20" ht="13.5" hidden="1">
      <c r="A10" s="22"/>
      <c r="K10" s="483" t="s">
        <v>20</v>
      </c>
      <c r="L10" s="483"/>
      <c r="M10" s="483"/>
      <c r="N10" s="483"/>
      <c r="O10" s="483"/>
      <c r="P10" s="3">
        <v>1.0679000000000001</v>
      </c>
    </row>
    <row r="11" spans="1:20" ht="13.5">
      <c r="A11" s="22"/>
      <c r="K11" s="19"/>
      <c r="L11" s="19"/>
      <c r="M11" s="19"/>
      <c r="N11" s="19"/>
      <c r="O11" s="19"/>
      <c r="P11" s="3"/>
    </row>
    <row r="12" spans="1:20" ht="22.5" customHeight="1">
      <c r="A12" s="342" t="s">
        <v>0</v>
      </c>
      <c r="B12" s="484" t="s">
        <v>1</v>
      </c>
      <c r="C12" s="342" t="s">
        <v>2</v>
      </c>
      <c r="D12" s="484" t="s">
        <v>3</v>
      </c>
      <c r="E12" s="484" t="s">
        <v>4</v>
      </c>
      <c r="F12" s="484" t="s">
        <v>5</v>
      </c>
      <c r="G12" s="342" t="s">
        <v>6</v>
      </c>
      <c r="H12" s="342"/>
      <c r="I12" s="342"/>
      <c r="J12" s="342"/>
      <c r="K12" s="342"/>
      <c r="L12" s="342"/>
      <c r="M12" s="342"/>
      <c r="N12" s="342"/>
      <c r="O12" s="342"/>
      <c r="P12" s="342" t="s">
        <v>7</v>
      </c>
      <c r="Q12" s="342" t="s">
        <v>8</v>
      </c>
      <c r="R12" s="48" t="s">
        <v>8</v>
      </c>
      <c r="S12" s="342" t="s">
        <v>123</v>
      </c>
      <c r="T12" s="342" t="s">
        <v>7</v>
      </c>
    </row>
    <row r="13" spans="1:20" ht="13.5" customHeight="1">
      <c r="A13" s="342"/>
      <c r="B13" s="484"/>
      <c r="C13" s="342"/>
      <c r="D13" s="484"/>
      <c r="E13" s="484"/>
      <c r="F13" s="484"/>
      <c r="G13" s="342"/>
      <c r="H13" s="342"/>
      <c r="I13" s="342"/>
      <c r="J13" s="342"/>
      <c r="K13" s="342"/>
      <c r="L13" s="342"/>
      <c r="M13" s="342"/>
      <c r="N13" s="342"/>
      <c r="O13" s="342"/>
      <c r="P13" s="342"/>
      <c r="Q13" s="342"/>
      <c r="R13" s="48" t="s">
        <v>9</v>
      </c>
      <c r="S13" s="342"/>
      <c r="T13" s="342"/>
    </row>
    <row r="14" spans="1:20" ht="20.25" customHeight="1">
      <c r="A14" s="342"/>
      <c r="B14" s="484"/>
      <c r="C14" s="342"/>
      <c r="D14" s="484"/>
      <c r="E14" s="484"/>
      <c r="F14" s="484"/>
      <c r="G14" s="342" t="s">
        <v>10</v>
      </c>
      <c r="H14" s="342"/>
      <c r="I14" s="342" t="s">
        <v>11</v>
      </c>
      <c r="J14" s="342"/>
      <c r="K14" s="342" t="s">
        <v>12</v>
      </c>
      <c r="L14" s="342"/>
      <c r="M14" s="342"/>
      <c r="N14" s="342"/>
      <c r="O14" s="342"/>
      <c r="P14" s="342"/>
      <c r="Q14" s="342"/>
      <c r="R14" s="49">
        <f>P10</f>
        <v>1.0679000000000001</v>
      </c>
      <c r="S14" s="342"/>
      <c r="T14" s="342"/>
    </row>
    <row r="15" spans="1:20" ht="47.25">
      <c r="A15" s="342"/>
      <c r="B15" s="484"/>
      <c r="C15" s="342"/>
      <c r="D15" s="484"/>
      <c r="E15" s="484"/>
      <c r="F15" s="484"/>
      <c r="G15" s="47" t="s">
        <v>116</v>
      </c>
      <c r="H15" s="47" t="s">
        <v>115</v>
      </c>
      <c r="I15" s="47" t="s">
        <v>116</v>
      </c>
      <c r="J15" s="47" t="s">
        <v>115</v>
      </c>
      <c r="K15" s="46" t="s">
        <v>27</v>
      </c>
      <c r="L15" s="47" t="s">
        <v>114</v>
      </c>
      <c r="M15" s="46" t="s">
        <v>13</v>
      </c>
      <c r="N15" s="46" t="s">
        <v>113</v>
      </c>
      <c r="O15" s="47" t="s">
        <v>7</v>
      </c>
      <c r="P15" s="50" t="s">
        <v>112</v>
      </c>
      <c r="Q15" s="58" t="s">
        <v>112</v>
      </c>
      <c r="R15" s="27" t="s">
        <v>112</v>
      </c>
      <c r="S15" s="46" t="s">
        <v>14</v>
      </c>
      <c r="T15" s="46" t="s">
        <v>14</v>
      </c>
    </row>
    <row r="16" spans="1:20">
      <c r="A16" s="51">
        <v>1</v>
      </c>
      <c r="B16" s="51">
        <v>2</v>
      </c>
      <c r="C16" s="51">
        <v>3</v>
      </c>
      <c r="D16" s="51">
        <v>4</v>
      </c>
      <c r="E16" s="51">
        <v>5</v>
      </c>
      <c r="F16" s="51">
        <v>6</v>
      </c>
      <c r="G16" s="51">
        <v>7</v>
      </c>
      <c r="H16" s="51">
        <v>8</v>
      </c>
      <c r="I16" s="51">
        <v>9</v>
      </c>
      <c r="J16" s="51">
        <v>10</v>
      </c>
      <c r="K16" s="51">
        <v>11</v>
      </c>
      <c r="L16" s="51">
        <v>12</v>
      </c>
      <c r="M16" s="51">
        <v>13</v>
      </c>
      <c r="N16" s="51">
        <v>14</v>
      </c>
      <c r="O16" s="51">
        <v>15</v>
      </c>
      <c r="P16" s="51">
        <v>16</v>
      </c>
      <c r="Q16" s="51">
        <v>17</v>
      </c>
      <c r="R16" s="51">
        <v>18</v>
      </c>
      <c r="S16" s="51">
        <v>6</v>
      </c>
      <c r="T16" s="51">
        <v>7</v>
      </c>
    </row>
    <row r="17" spans="1:20">
      <c r="A17" s="379"/>
      <c r="B17" s="381"/>
      <c r="C17" s="485" t="s">
        <v>478</v>
      </c>
      <c r="D17" s="379"/>
      <c r="E17" s="384"/>
      <c r="F17" s="384">
        <f>H17+J17+R17</f>
        <v>0</v>
      </c>
      <c r="G17" s="380"/>
      <c r="H17" s="378">
        <f>G17*$P$8/1000</f>
        <v>0</v>
      </c>
      <c r="I17" s="380"/>
      <c r="J17" s="378">
        <f>I17*$P$9/1000</f>
        <v>0</v>
      </c>
      <c r="K17" s="52"/>
      <c r="L17" s="52"/>
      <c r="M17" s="52"/>
      <c r="N17" s="69"/>
      <c r="O17" s="50">
        <f t="shared" ref="O17:O20" si="0">M17*N17</f>
        <v>0</v>
      </c>
      <c r="P17" s="378">
        <f>E17*F17</f>
        <v>0</v>
      </c>
      <c r="Q17" s="378">
        <f>SUM(O17:O20)</f>
        <v>0</v>
      </c>
      <c r="R17" s="378">
        <f>Q17*1.02*1.05*$R$14</f>
        <v>0</v>
      </c>
      <c r="S17" s="493">
        <f>1.133*1.008*1.0265</f>
        <v>1.1723286959999999</v>
      </c>
      <c r="T17" s="494"/>
    </row>
    <row r="18" spans="1:20">
      <c r="A18" s="379"/>
      <c r="B18" s="381"/>
      <c r="C18" s="485"/>
      <c r="D18" s="379"/>
      <c r="E18" s="384"/>
      <c r="F18" s="384"/>
      <c r="G18" s="380"/>
      <c r="H18" s="378"/>
      <c r="I18" s="380"/>
      <c r="J18" s="378"/>
      <c r="K18" s="52"/>
      <c r="L18" s="52"/>
      <c r="M18" s="52"/>
      <c r="N18" s="69"/>
      <c r="O18" s="50">
        <f t="shared" si="0"/>
        <v>0</v>
      </c>
      <c r="P18" s="378"/>
      <c r="Q18" s="378"/>
      <c r="R18" s="378"/>
      <c r="S18" s="493"/>
      <c r="T18" s="494"/>
    </row>
    <row r="19" spans="1:20">
      <c r="A19" s="379"/>
      <c r="B19" s="381"/>
      <c r="C19" s="485"/>
      <c r="D19" s="379"/>
      <c r="E19" s="384"/>
      <c r="F19" s="384"/>
      <c r="G19" s="380"/>
      <c r="H19" s="378"/>
      <c r="I19" s="380"/>
      <c r="J19" s="378"/>
      <c r="K19" s="52"/>
      <c r="L19" s="52"/>
      <c r="M19" s="53"/>
      <c r="N19" s="69"/>
      <c r="O19" s="50">
        <f t="shared" si="0"/>
        <v>0</v>
      </c>
      <c r="P19" s="378"/>
      <c r="Q19" s="378"/>
      <c r="R19" s="378"/>
      <c r="S19" s="493"/>
      <c r="T19" s="494"/>
    </row>
    <row r="20" spans="1:20" ht="12.75" customHeight="1">
      <c r="A20" s="379"/>
      <c r="B20" s="381"/>
      <c r="C20" s="485"/>
      <c r="D20" s="379"/>
      <c r="E20" s="384"/>
      <c r="F20" s="384"/>
      <c r="G20" s="380"/>
      <c r="H20" s="378"/>
      <c r="I20" s="380"/>
      <c r="J20" s="378"/>
      <c r="K20" s="52"/>
      <c r="L20" s="52"/>
      <c r="M20" s="52"/>
      <c r="N20" s="69"/>
      <c r="O20" s="50">
        <f t="shared" si="0"/>
        <v>0</v>
      </c>
      <c r="P20" s="378"/>
      <c r="Q20" s="378"/>
      <c r="R20" s="378"/>
      <c r="S20" s="493"/>
      <c r="T20" s="494"/>
    </row>
    <row r="21" spans="1:20" ht="12.75" customHeight="1">
      <c r="A21" s="225">
        <v>1</v>
      </c>
      <c r="B21" s="226" t="s">
        <v>332</v>
      </c>
      <c r="C21" s="226" t="s">
        <v>333</v>
      </c>
      <c r="D21" s="226" t="s">
        <v>325</v>
      </c>
      <c r="E21" s="283">
        <v>3</v>
      </c>
      <c r="F21" s="228">
        <f>H21+J21+R21</f>
        <v>5.5925180999999995</v>
      </c>
      <c r="G21" s="262">
        <v>2.73</v>
      </c>
      <c r="H21" s="224">
        <f>G21*$P$8/1000</f>
        <v>4.949626499999999</v>
      </c>
      <c r="I21" s="262">
        <v>0.27</v>
      </c>
      <c r="J21" s="224">
        <f>I21*$P$9/1000</f>
        <v>0.64289160000000001</v>
      </c>
      <c r="K21" s="101"/>
      <c r="L21" s="101"/>
      <c r="M21" s="101"/>
      <c r="N21" s="105"/>
      <c r="O21" s="102">
        <f>M21*N21</f>
        <v>0</v>
      </c>
      <c r="P21" s="224">
        <f>E21*F21</f>
        <v>16.777554299999998</v>
      </c>
      <c r="Q21" s="224">
        <f>SUM(O21:O24)</f>
        <v>0</v>
      </c>
      <c r="R21" s="224">
        <f>Q21*1.02*1.05*$R$14</f>
        <v>0</v>
      </c>
      <c r="S21" s="492">
        <f>F21*$S$17</f>
        <v>6.5562694515293964</v>
      </c>
      <c r="T21" s="492">
        <f>S21*E21</f>
        <v>19.66880835458819</v>
      </c>
    </row>
    <row r="22" spans="1:20" ht="12.75" customHeight="1">
      <c r="A22" s="225"/>
      <c r="B22" s="226"/>
      <c r="C22" s="226"/>
      <c r="D22" s="225"/>
      <c r="E22" s="283"/>
      <c r="F22" s="228"/>
      <c r="G22" s="262"/>
      <c r="H22" s="224"/>
      <c r="I22" s="262"/>
      <c r="J22" s="224"/>
      <c r="K22" s="101"/>
      <c r="L22" s="101"/>
      <c r="M22" s="101"/>
      <c r="N22" s="109"/>
      <c r="O22" s="102">
        <f t="shared" ref="O22:O85" si="1">M22*N22</f>
        <v>0</v>
      </c>
      <c r="P22" s="224"/>
      <c r="Q22" s="224"/>
      <c r="R22" s="224"/>
      <c r="S22" s="492"/>
      <c r="T22" s="492"/>
    </row>
    <row r="23" spans="1:20" ht="12.75" customHeight="1">
      <c r="A23" s="225"/>
      <c r="B23" s="226"/>
      <c r="C23" s="226"/>
      <c r="D23" s="225"/>
      <c r="E23" s="283"/>
      <c r="F23" s="228"/>
      <c r="G23" s="262"/>
      <c r="H23" s="224"/>
      <c r="I23" s="262"/>
      <c r="J23" s="224"/>
      <c r="K23" s="101"/>
      <c r="L23" s="101"/>
      <c r="M23" s="101"/>
      <c r="N23" s="109"/>
      <c r="O23" s="102">
        <f t="shared" si="1"/>
        <v>0</v>
      </c>
      <c r="P23" s="224"/>
      <c r="Q23" s="224"/>
      <c r="R23" s="224"/>
      <c r="S23" s="492"/>
      <c r="T23" s="492"/>
    </row>
    <row r="24" spans="1:20" ht="12.75" customHeight="1">
      <c r="A24" s="225"/>
      <c r="B24" s="226"/>
      <c r="C24" s="226"/>
      <c r="D24" s="225"/>
      <c r="E24" s="283"/>
      <c r="F24" s="228"/>
      <c r="G24" s="262"/>
      <c r="H24" s="224"/>
      <c r="I24" s="262"/>
      <c r="J24" s="224"/>
      <c r="K24" s="101"/>
      <c r="L24" s="101"/>
      <c r="M24" s="101"/>
      <c r="N24" s="109"/>
      <c r="O24" s="102">
        <f t="shared" si="1"/>
        <v>0</v>
      </c>
      <c r="P24" s="224"/>
      <c r="Q24" s="224"/>
      <c r="R24" s="224"/>
      <c r="S24" s="492"/>
      <c r="T24" s="492"/>
    </row>
    <row r="25" spans="1:20" ht="12.75" customHeight="1">
      <c r="A25" s="225">
        <v>2</v>
      </c>
      <c r="B25" s="226" t="s">
        <v>210</v>
      </c>
      <c r="C25" s="226" t="s">
        <v>211</v>
      </c>
      <c r="D25" s="225" t="s">
        <v>83</v>
      </c>
      <c r="E25" s="228">
        <v>0.26</v>
      </c>
      <c r="F25" s="228">
        <f t="shared" ref="F25" si="2">H25+J25+R25</f>
        <v>3.3643460200000002</v>
      </c>
      <c r="G25" s="251">
        <v>0.82599999999999996</v>
      </c>
      <c r="H25" s="224">
        <f t="shared" ref="H25" si="3">G25*$P$8/1000</f>
        <v>1.4975792999999999</v>
      </c>
      <c r="I25" s="262">
        <v>0.78400000000000003</v>
      </c>
      <c r="J25" s="224">
        <f t="shared" ref="J25" si="4">I25*$P$9/1000</f>
        <v>1.86676672</v>
      </c>
      <c r="K25" s="101"/>
      <c r="L25" s="101"/>
      <c r="M25" s="101"/>
      <c r="N25" s="109"/>
      <c r="O25" s="102">
        <f t="shared" si="1"/>
        <v>0</v>
      </c>
      <c r="P25" s="224">
        <f t="shared" ref="P25" si="5">E25*F25</f>
        <v>0.87472996520000013</v>
      </c>
      <c r="Q25" s="224">
        <f t="shared" ref="Q25" si="6">SUM(O25:O28)</f>
        <v>0</v>
      </c>
      <c r="R25" s="224">
        <f t="shared" ref="R25" si="7">Q25*1.02*1.05*$R$14</f>
        <v>0</v>
      </c>
      <c r="S25" s="492">
        <f t="shared" ref="S25" si="8">F25*$S$17</f>
        <v>3.9441193825193896</v>
      </c>
      <c r="T25" s="492">
        <f t="shared" ref="T25" si="9">S25*E25</f>
        <v>1.0254710394550413</v>
      </c>
    </row>
    <row r="26" spans="1:20" ht="12.75" customHeight="1">
      <c r="A26" s="225"/>
      <c r="B26" s="226"/>
      <c r="C26" s="226"/>
      <c r="D26" s="225"/>
      <c r="E26" s="228"/>
      <c r="F26" s="228"/>
      <c r="G26" s="251"/>
      <c r="H26" s="224"/>
      <c r="I26" s="262"/>
      <c r="J26" s="224"/>
      <c r="K26" s="101"/>
      <c r="L26" s="101"/>
      <c r="M26" s="101"/>
      <c r="N26" s="109"/>
      <c r="O26" s="102">
        <f t="shared" si="1"/>
        <v>0</v>
      </c>
      <c r="P26" s="224"/>
      <c r="Q26" s="224"/>
      <c r="R26" s="224"/>
      <c r="S26" s="492"/>
      <c r="T26" s="492"/>
    </row>
    <row r="27" spans="1:20" ht="12.75" customHeight="1">
      <c r="A27" s="225"/>
      <c r="B27" s="226"/>
      <c r="C27" s="226"/>
      <c r="D27" s="225"/>
      <c r="E27" s="228"/>
      <c r="F27" s="228"/>
      <c r="G27" s="251"/>
      <c r="H27" s="224"/>
      <c r="I27" s="262"/>
      <c r="J27" s="224"/>
      <c r="K27" s="101"/>
      <c r="L27" s="101"/>
      <c r="M27" s="101"/>
      <c r="N27" s="109"/>
      <c r="O27" s="102">
        <f t="shared" si="1"/>
        <v>0</v>
      </c>
      <c r="P27" s="224"/>
      <c r="Q27" s="224"/>
      <c r="R27" s="224"/>
      <c r="S27" s="492"/>
      <c r="T27" s="492"/>
    </row>
    <row r="28" spans="1:20" ht="12.75" customHeight="1">
      <c r="A28" s="225"/>
      <c r="B28" s="226"/>
      <c r="C28" s="226"/>
      <c r="D28" s="225"/>
      <c r="E28" s="228"/>
      <c r="F28" s="228"/>
      <c r="G28" s="251"/>
      <c r="H28" s="224"/>
      <c r="I28" s="262"/>
      <c r="J28" s="224"/>
      <c r="K28" s="101"/>
      <c r="L28" s="101"/>
      <c r="M28" s="101"/>
      <c r="N28" s="109"/>
      <c r="O28" s="102">
        <f t="shared" si="1"/>
        <v>0</v>
      </c>
      <c r="P28" s="224"/>
      <c r="Q28" s="224"/>
      <c r="R28" s="224"/>
      <c r="S28" s="492"/>
      <c r="T28" s="492"/>
    </row>
    <row r="29" spans="1:20" ht="12.75" customHeight="1">
      <c r="A29" s="225">
        <v>3</v>
      </c>
      <c r="B29" s="226" t="s">
        <v>187</v>
      </c>
      <c r="C29" s="226" t="s">
        <v>212</v>
      </c>
      <c r="D29" s="225" t="s">
        <v>83</v>
      </c>
      <c r="E29" s="283">
        <v>122</v>
      </c>
      <c r="F29" s="228">
        <f t="shared" ref="F29" si="10">H29+J29+R29</f>
        <v>13.976026999999998</v>
      </c>
      <c r="G29" s="251">
        <v>3.9</v>
      </c>
      <c r="H29" s="224">
        <f t="shared" ref="H29" si="11">G29*$P$8/1000</f>
        <v>7.0708949999999993</v>
      </c>
      <c r="I29" s="262">
        <v>2.9</v>
      </c>
      <c r="J29" s="224">
        <f t="shared" ref="J29" si="12">I29*$P$9/1000</f>
        <v>6.905132</v>
      </c>
      <c r="K29" s="101"/>
      <c r="L29" s="101"/>
      <c r="M29" s="101"/>
      <c r="N29" s="109"/>
      <c r="O29" s="102">
        <f t="shared" si="1"/>
        <v>0</v>
      </c>
      <c r="P29" s="224">
        <f t="shared" ref="P29" si="13">E29*F29</f>
        <v>1705.0752939999998</v>
      </c>
      <c r="Q29" s="224">
        <f t="shared" ref="Q29" si="14">SUM(O29:O32)</f>
        <v>0</v>
      </c>
      <c r="R29" s="224">
        <f t="shared" ref="R29" si="15">Q29*1.02*1.05*$R$14</f>
        <v>0</v>
      </c>
      <c r="S29" s="492">
        <f t="shared" ref="S29" si="16">F29*$S$17</f>
        <v>16.384497508170789</v>
      </c>
      <c r="T29" s="492">
        <f t="shared" ref="T29" si="17">S29*E29</f>
        <v>1998.9086959968363</v>
      </c>
    </row>
    <row r="30" spans="1:20" ht="12.75" customHeight="1">
      <c r="A30" s="225"/>
      <c r="B30" s="226"/>
      <c r="C30" s="226"/>
      <c r="D30" s="225"/>
      <c r="E30" s="283"/>
      <c r="F30" s="228"/>
      <c r="G30" s="251"/>
      <c r="H30" s="224"/>
      <c r="I30" s="262"/>
      <c r="J30" s="224"/>
      <c r="K30" s="101"/>
      <c r="L30" s="101"/>
      <c r="M30" s="101"/>
      <c r="N30" s="109"/>
      <c r="O30" s="102">
        <f t="shared" si="1"/>
        <v>0</v>
      </c>
      <c r="P30" s="224"/>
      <c r="Q30" s="224"/>
      <c r="R30" s="224"/>
      <c r="S30" s="492"/>
      <c r="T30" s="492"/>
    </row>
    <row r="31" spans="1:20" ht="12.75" customHeight="1">
      <c r="A31" s="225"/>
      <c r="B31" s="226"/>
      <c r="C31" s="226"/>
      <c r="D31" s="225"/>
      <c r="E31" s="283"/>
      <c r="F31" s="228"/>
      <c r="G31" s="251"/>
      <c r="H31" s="224"/>
      <c r="I31" s="262"/>
      <c r="J31" s="224"/>
      <c r="K31" s="101"/>
      <c r="L31" s="101"/>
      <c r="M31" s="103"/>
      <c r="N31" s="109"/>
      <c r="O31" s="102">
        <f t="shared" si="1"/>
        <v>0</v>
      </c>
      <c r="P31" s="224"/>
      <c r="Q31" s="224"/>
      <c r="R31" s="224"/>
      <c r="S31" s="492"/>
      <c r="T31" s="492"/>
    </row>
    <row r="32" spans="1:20" ht="12.75" customHeight="1">
      <c r="A32" s="225"/>
      <c r="B32" s="226"/>
      <c r="C32" s="226"/>
      <c r="D32" s="225"/>
      <c r="E32" s="283"/>
      <c r="F32" s="228"/>
      <c r="G32" s="251"/>
      <c r="H32" s="224"/>
      <c r="I32" s="262"/>
      <c r="J32" s="224"/>
      <c r="K32" s="101"/>
      <c r="L32" s="101"/>
      <c r="M32" s="101"/>
      <c r="N32" s="109"/>
      <c r="O32" s="102">
        <f t="shared" si="1"/>
        <v>0</v>
      </c>
      <c r="P32" s="224"/>
      <c r="Q32" s="224"/>
      <c r="R32" s="224"/>
      <c r="S32" s="492"/>
      <c r="T32" s="492"/>
    </row>
    <row r="33" spans="1:20" ht="12.75" customHeight="1">
      <c r="A33" s="225">
        <v>4</v>
      </c>
      <c r="B33" s="381" t="s">
        <v>85</v>
      </c>
      <c r="C33" s="226" t="s">
        <v>337</v>
      </c>
      <c r="D33" s="225" t="s">
        <v>83</v>
      </c>
      <c r="E33" s="283">
        <v>42</v>
      </c>
      <c r="F33" s="228">
        <f t="shared" ref="F33" si="18">H33+J33+R33</f>
        <v>3.5173169999999998</v>
      </c>
      <c r="G33" s="380">
        <v>1.94</v>
      </c>
      <c r="H33" s="224">
        <f t="shared" ref="H33" si="19">G33*$P$8/1000</f>
        <v>3.5173169999999998</v>
      </c>
      <c r="I33" s="380"/>
      <c r="J33" s="224">
        <f t="shared" ref="J33" si="20">I33*$P$9/1000</f>
        <v>0</v>
      </c>
      <c r="K33" s="52"/>
      <c r="L33" s="52"/>
      <c r="M33" s="52"/>
      <c r="N33" s="69"/>
      <c r="O33" s="102">
        <f t="shared" si="1"/>
        <v>0</v>
      </c>
      <c r="P33" s="224">
        <f t="shared" ref="P33" si="21">E33*F33</f>
        <v>147.72731399999998</v>
      </c>
      <c r="Q33" s="224">
        <f t="shared" ref="Q33" si="22">SUM(O33:O36)</f>
        <v>0</v>
      </c>
      <c r="R33" s="224">
        <f t="shared" ref="R33" si="23">Q33*1.02*1.05*$R$14</f>
        <v>0</v>
      </c>
      <c r="S33" s="492">
        <f t="shared" ref="S33" si="24">F33*$S$17</f>
        <v>4.1234516520286313</v>
      </c>
      <c r="T33" s="492">
        <f t="shared" ref="T33" si="25">S33*E33</f>
        <v>173.18496938520252</v>
      </c>
    </row>
    <row r="34" spans="1:20" ht="12.75" customHeight="1">
      <c r="A34" s="225"/>
      <c r="B34" s="381"/>
      <c r="C34" s="226"/>
      <c r="D34" s="225"/>
      <c r="E34" s="283"/>
      <c r="F34" s="228"/>
      <c r="G34" s="380"/>
      <c r="H34" s="224"/>
      <c r="I34" s="380"/>
      <c r="J34" s="224"/>
      <c r="K34" s="52"/>
      <c r="L34" s="52"/>
      <c r="M34" s="52"/>
      <c r="N34" s="69"/>
      <c r="O34" s="102">
        <f t="shared" si="1"/>
        <v>0</v>
      </c>
      <c r="P34" s="224"/>
      <c r="Q34" s="224"/>
      <c r="R34" s="224"/>
      <c r="S34" s="492"/>
      <c r="T34" s="492"/>
    </row>
    <row r="35" spans="1:20" ht="12.75" customHeight="1">
      <c r="A35" s="225"/>
      <c r="B35" s="381"/>
      <c r="C35" s="226"/>
      <c r="D35" s="225"/>
      <c r="E35" s="283"/>
      <c r="F35" s="228"/>
      <c r="G35" s="380"/>
      <c r="H35" s="224"/>
      <c r="I35" s="380"/>
      <c r="J35" s="224"/>
      <c r="K35" s="52"/>
      <c r="L35" s="52"/>
      <c r="M35" s="53"/>
      <c r="N35" s="69"/>
      <c r="O35" s="102">
        <f t="shared" si="1"/>
        <v>0</v>
      </c>
      <c r="P35" s="224"/>
      <c r="Q35" s="224"/>
      <c r="R35" s="224"/>
      <c r="S35" s="492"/>
      <c r="T35" s="492"/>
    </row>
    <row r="36" spans="1:20" ht="12.75" customHeight="1">
      <c r="A36" s="225"/>
      <c r="B36" s="381"/>
      <c r="C36" s="226"/>
      <c r="D36" s="225"/>
      <c r="E36" s="283"/>
      <c r="F36" s="228"/>
      <c r="G36" s="380"/>
      <c r="H36" s="224"/>
      <c r="I36" s="380"/>
      <c r="J36" s="224"/>
      <c r="K36" s="52"/>
      <c r="L36" s="52"/>
      <c r="M36" s="52"/>
      <c r="N36" s="69"/>
      <c r="O36" s="102">
        <f t="shared" si="1"/>
        <v>0</v>
      </c>
      <c r="P36" s="224"/>
      <c r="Q36" s="224"/>
      <c r="R36" s="224"/>
      <c r="S36" s="492"/>
      <c r="T36" s="492"/>
    </row>
    <row r="37" spans="1:20" ht="12.75" customHeight="1">
      <c r="A37" s="225">
        <v>5</v>
      </c>
      <c r="B37" s="226" t="s">
        <v>135</v>
      </c>
      <c r="C37" s="226" t="s">
        <v>136</v>
      </c>
      <c r="D37" s="228" t="s">
        <v>75</v>
      </c>
      <c r="E37" s="283">
        <v>18</v>
      </c>
      <c r="F37" s="228">
        <f t="shared" ref="F37" si="26">H37+J37+R37</f>
        <v>5.4391499999999995E-2</v>
      </c>
      <c r="G37" s="238">
        <v>0.03</v>
      </c>
      <c r="H37" s="224">
        <f t="shared" ref="H37" si="27">G37*$P$8/1000</f>
        <v>5.4391499999999995E-2</v>
      </c>
      <c r="I37" s="230"/>
      <c r="J37" s="224">
        <f t="shared" ref="J37" si="28">I37*$P$9/1000</f>
        <v>0</v>
      </c>
      <c r="K37" s="101"/>
      <c r="L37" s="101"/>
      <c r="M37" s="101"/>
      <c r="N37" s="109"/>
      <c r="O37" s="102">
        <f t="shared" si="1"/>
        <v>0</v>
      </c>
      <c r="P37" s="224">
        <f t="shared" ref="P37" si="29">E37*F37</f>
        <v>0.97904699999999989</v>
      </c>
      <c r="Q37" s="224">
        <f t="shared" ref="Q37" si="30">SUM(O37:O40)</f>
        <v>0</v>
      </c>
      <c r="R37" s="224">
        <f t="shared" ref="R37" si="31">Q37*1.02*1.05*$R$14</f>
        <v>0</v>
      </c>
      <c r="S37" s="492">
        <f t="shared" ref="S37" si="32">F37*$S$17</f>
        <v>6.3764716268483984E-2</v>
      </c>
      <c r="T37" s="492">
        <f t="shared" ref="T37" si="33">S37*E37</f>
        <v>1.1477648928327118</v>
      </c>
    </row>
    <row r="38" spans="1:20" ht="12.75" customHeight="1">
      <c r="A38" s="225"/>
      <c r="B38" s="226"/>
      <c r="C38" s="226"/>
      <c r="D38" s="228"/>
      <c r="E38" s="283"/>
      <c r="F38" s="228"/>
      <c r="G38" s="238"/>
      <c r="H38" s="224"/>
      <c r="I38" s="230"/>
      <c r="J38" s="224"/>
      <c r="K38" s="101"/>
      <c r="L38" s="101"/>
      <c r="M38" s="101"/>
      <c r="N38" s="109"/>
      <c r="O38" s="102">
        <f t="shared" si="1"/>
        <v>0</v>
      </c>
      <c r="P38" s="224"/>
      <c r="Q38" s="224"/>
      <c r="R38" s="224"/>
      <c r="S38" s="492"/>
      <c r="T38" s="492"/>
    </row>
    <row r="39" spans="1:20" ht="12.75" customHeight="1">
      <c r="A39" s="225"/>
      <c r="B39" s="226"/>
      <c r="C39" s="226"/>
      <c r="D39" s="228"/>
      <c r="E39" s="283"/>
      <c r="F39" s="228"/>
      <c r="G39" s="238"/>
      <c r="H39" s="224"/>
      <c r="I39" s="230"/>
      <c r="J39" s="224"/>
      <c r="K39" s="101"/>
      <c r="L39" s="101"/>
      <c r="M39" s="101"/>
      <c r="N39" s="109"/>
      <c r="O39" s="102">
        <f t="shared" si="1"/>
        <v>0</v>
      </c>
      <c r="P39" s="224"/>
      <c r="Q39" s="224"/>
      <c r="R39" s="224"/>
      <c r="S39" s="492"/>
      <c r="T39" s="492"/>
    </row>
    <row r="40" spans="1:20" ht="12.75" customHeight="1">
      <c r="A40" s="225"/>
      <c r="B40" s="226"/>
      <c r="C40" s="226"/>
      <c r="D40" s="228"/>
      <c r="E40" s="283"/>
      <c r="F40" s="228"/>
      <c r="G40" s="238"/>
      <c r="H40" s="224"/>
      <c r="I40" s="230"/>
      <c r="J40" s="224"/>
      <c r="K40" s="101"/>
      <c r="L40" s="101"/>
      <c r="M40" s="101"/>
      <c r="N40" s="109"/>
      <c r="O40" s="102">
        <f t="shared" si="1"/>
        <v>0</v>
      </c>
      <c r="P40" s="224"/>
      <c r="Q40" s="224"/>
      <c r="R40" s="224"/>
      <c r="S40" s="492"/>
      <c r="T40" s="492"/>
    </row>
    <row r="41" spans="1:20" ht="12.75" customHeight="1">
      <c r="A41" s="225">
        <v>6</v>
      </c>
      <c r="B41" s="226" t="s">
        <v>335</v>
      </c>
      <c r="C41" s="226" t="s">
        <v>334</v>
      </c>
      <c r="D41" s="225" t="s">
        <v>76</v>
      </c>
      <c r="E41" s="228">
        <v>275.5</v>
      </c>
      <c r="F41" s="228">
        <f t="shared" ref="F41" si="34">H41+J41+R41</f>
        <v>2.4214670999999997</v>
      </c>
      <c r="G41" s="262">
        <v>0.39</v>
      </c>
      <c r="H41" s="224">
        <f t="shared" ref="H41" si="35">G41*$P$8/1000</f>
        <v>0.70708950000000004</v>
      </c>
      <c r="I41" s="251">
        <v>0.72</v>
      </c>
      <c r="J41" s="224">
        <f t="shared" ref="J41" si="36">I41*$P$9/1000</f>
        <v>1.7143775999999997</v>
      </c>
      <c r="K41" s="101"/>
      <c r="L41" s="101"/>
      <c r="M41" s="101"/>
      <c r="N41" s="109"/>
      <c r="O41" s="102">
        <f t="shared" si="1"/>
        <v>0</v>
      </c>
      <c r="P41" s="224">
        <f t="shared" ref="P41" si="37">E41*F41</f>
        <v>667.11418604999994</v>
      </c>
      <c r="Q41" s="224">
        <f t="shared" ref="Q41" si="38">SUM(O41:O44)</f>
        <v>0</v>
      </c>
      <c r="R41" s="224">
        <f t="shared" ref="R41" si="39">Q41*1.02*1.05*$R$14</f>
        <v>0</v>
      </c>
      <c r="S41" s="492">
        <f t="shared" ref="S41" si="40">F41*$S$17</f>
        <v>2.8387553677499011</v>
      </c>
      <c r="T41" s="492">
        <f t="shared" ref="T41" si="41">S41*E41</f>
        <v>782.07710381509776</v>
      </c>
    </row>
    <row r="42" spans="1:20" ht="12.75" customHeight="1">
      <c r="A42" s="225"/>
      <c r="B42" s="226"/>
      <c r="C42" s="226"/>
      <c r="D42" s="225"/>
      <c r="E42" s="228"/>
      <c r="F42" s="228"/>
      <c r="G42" s="262"/>
      <c r="H42" s="224"/>
      <c r="I42" s="251"/>
      <c r="J42" s="224"/>
      <c r="K42" s="101"/>
      <c r="L42" s="101"/>
      <c r="M42" s="101"/>
      <c r="N42" s="109"/>
      <c r="O42" s="102">
        <f t="shared" si="1"/>
        <v>0</v>
      </c>
      <c r="P42" s="224"/>
      <c r="Q42" s="224"/>
      <c r="R42" s="224"/>
      <c r="S42" s="492"/>
      <c r="T42" s="492"/>
    </row>
    <row r="43" spans="1:20" ht="12.75" customHeight="1">
      <c r="A43" s="225"/>
      <c r="B43" s="226"/>
      <c r="C43" s="226"/>
      <c r="D43" s="225"/>
      <c r="E43" s="228"/>
      <c r="F43" s="228"/>
      <c r="G43" s="262"/>
      <c r="H43" s="224"/>
      <c r="I43" s="251"/>
      <c r="J43" s="224"/>
      <c r="K43" s="101"/>
      <c r="L43" s="101"/>
      <c r="M43" s="101"/>
      <c r="N43" s="109"/>
      <c r="O43" s="102">
        <f t="shared" si="1"/>
        <v>0</v>
      </c>
      <c r="P43" s="224"/>
      <c r="Q43" s="224"/>
      <c r="R43" s="224"/>
      <c r="S43" s="492"/>
      <c r="T43" s="492"/>
    </row>
    <row r="44" spans="1:20" ht="12.75" customHeight="1">
      <c r="A44" s="225"/>
      <c r="B44" s="226"/>
      <c r="C44" s="226"/>
      <c r="D44" s="225"/>
      <c r="E44" s="228"/>
      <c r="F44" s="228"/>
      <c r="G44" s="262"/>
      <c r="H44" s="224"/>
      <c r="I44" s="251"/>
      <c r="J44" s="224"/>
      <c r="K44" s="101"/>
      <c r="L44" s="101"/>
      <c r="M44" s="101"/>
      <c r="N44" s="109"/>
      <c r="O44" s="102">
        <f t="shared" si="1"/>
        <v>0</v>
      </c>
      <c r="P44" s="224"/>
      <c r="Q44" s="224"/>
      <c r="R44" s="224"/>
      <c r="S44" s="492"/>
      <c r="T44" s="492"/>
    </row>
    <row r="45" spans="1:20" ht="12.75" customHeight="1">
      <c r="A45" s="225"/>
      <c r="B45" s="226"/>
      <c r="C45" s="485" t="s">
        <v>480</v>
      </c>
      <c r="D45" s="225"/>
      <c r="E45" s="261"/>
      <c r="F45" s="228">
        <f t="shared" ref="F45" si="42">H45+J45+R45</f>
        <v>0</v>
      </c>
      <c r="G45" s="380"/>
      <c r="H45" s="224">
        <f t="shared" ref="H45" si="43">G45*$P$8/1000</f>
        <v>0</v>
      </c>
      <c r="I45" s="470"/>
      <c r="J45" s="224">
        <f t="shared" ref="J45" si="44">I45*$P$9/1000</f>
        <v>0</v>
      </c>
      <c r="K45" s="52"/>
      <c r="L45" s="52"/>
      <c r="M45" s="52"/>
      <c r="N45" s="69"/>
      <c r="O45" s="102">
        <f t="shared" si="1"/>
        <v>0</v>
      </c>
      <c r="P45" s="224">
        <f t="shared" ref="P45" si="45">E45*F45</f>
        <v>0</v>
      </c>
      <c r="Q45" s="224">
        <f t="shared" ref="Q45" si="46">SUM(O45:O48)</f>
        <v>0</v>
      </c>
      <c r="R45" s="224">
        <f t="shared" ref="R45" si="47">Q45*1.02*1.05*$R$14</f>
        <v>0</v>
      </c>
      <c r="S45" s="492">
        <f t="shared" ref="S45" si="48">F45*$S$17</f>
        <v>0</v>
      </c>
      <c r="T45" s="492">
        <f t="shared" ref="T45" si="49">S45*E45</f>
        <v>0</v>
      </c>
    </row>
    <row r="46" spans="1:20" ht="12.75" customHeight="1">
      <c r="A46" s="225"/>
      <c r="B46" s="226"/>
      <c r="C46" s="485"/>
      <c r="D46" s="225"/>
      <c r="E46" s="261"/>
      <c r="F46" s="228"/>
      <c r="G46" s="380"/>
      <c r="H46" s="224"/>
      <c r="I46" s="470"/>
      <c r="J46" s="224"/>
      <c r="K46" s="52"/>
      <c r="L46" s="52"/>
      <c r="M46" s="52"/>
      <c r="N46" s="69"/>
      <c r="O46" s="102">
        <f t="shared" si="1"/>
        <v>0</v>
      </c>
      <c r="P46" s="224"/>
      <c r="Q46" s="224"/>
      <c r="R46" s="224"/>
      <c r="S46" s="492"/>
      <c r="T46" s="492"/>
    </row>
    <row r="47" spans="1:20" ht="12.75" customHeight="1">
      <c r="A47" s="225"/>
      <c r="B47" s="226"/>
      <c r="C47" s="485"/>
      <c r="D47" s="225"/>
      <c r="E47" s="261"/>
      <c r="F47" s="228"/>
      <c r="G47" s="380"/>
      <c r="H47" s="224"/>
      <c r="I47" s="470"/>
      <c r="J47" s="224"/>
      <c r="K47" s="52"/>
      <c r="L47" s="52"/>
      <c r="M47" s="52"/>
      <c r="N47" s="69"/>
      <c r="O47" s="102">
        <f t="shared" si="1"/>
        <v>0</v>
      </c>
      <c r="P47" s="224"/>
      <c r="Q47" s="224"/>
      <c r="R47" s="224"/>
      <c r="S47" s="492"/>
      <c r="T47" s="492"/>
    </row>
    <row r="48" spans="1:20" ht="12.75" customHeight="1">
      <c r="A48" s="225"/>
      <c r="B48" s="226"/>
      <c r="C48" s="485"/>
      <c r="D48" s="225"/>
      <c r="E48" s="261"/>
      <c r="F48" s="228"/>
      <c r="G48" s="380"/>
      <c r="H48" s="224"/>
      <c r="I48" s="470"/>
      <c r="J48" s="224"/>
      <c r="K48" s="52"/>
      <c r="L48" s="52"/>
      <c r="M48" s="52"/>
      <c r="N48" s="69"/>
      <c r="O48" s="102">
        <f t="shared" si="1"/>
        <v>0</v>
      </c>
      <c r="P48" s="224"/>
      <c r="Q48" s="224"/>
      <c r="R48" s="224"/>
      <c r="S48" s="492"/>
      <c r="T48" s="492"/>
    </row>
    <row r="49" spans="1:20" ht="12.75" customHeight="1">
      <c r="A49" s="225">
        <v>1</v>
      </c>
      <c r="B49" s="381" t="s">
        <v>354</v>
      </c>
      <c r="C49" s="381" t="s">
        <v>338</v>
      </c>
      <c r="D49" s="379" t="s">
        <v>339</v>
      </c>
      <c r="E49" s="383">
        <v>78</v>
      </c>
      <c r="F49" s="228">
        <f t="shared" ref="F49" si="50">H49+J49+R49</f>
        <v>0.49387305000000004</v>
      </c>
      <c r="G49" s="380">
        <v>0.23300000000000001</v>
      </c>
      <c r="H49" s="224">
        <f t="shared" ref="H49" si="51">G49*$P$8/1000</f>
        <v>0.42244065000000003</v>
      </c>
      <c r="I49" s="380">
        <v>0.03</v>
      </c>
      <c r="J49" s="224">
        <f t="shared" ref="J49" si="52">I49*$P$9/1000</f>
        <v>7.1432400000000007E-2</v>
      </c>
      <c r="K49" s="52"/>
      <c r="L49" s="52"/>
      <c r="M49" s="52"/>
      <c r="N49" s="69"/>
      <c r="O49" s="102">
        <f t="shared" si="1"/>
        <v>0</v>
      </c>
      <c r="P49" s="224">
        <f t="shared" ref="P49" si="53">E49*F49</f>
        <v>38.522097900000006</v>
      </c>
      <c r="Q49" s="224">
        <f t="shared" ref="Q49" si="54">SUM(O49:O52)</f>
        <v>0</v>
      </c>
      <c r="R49" s="224">
        <f t="shared" ref="R49" si="55">Q49*1.02*1.05*$R$14</f>
        <v>0</v>
      </c>
      <c r="S49" s="492">
        <f t="shared" ref="S49" si="56">F49*$S$17</f>
        <v>0.57898154869604279</v>
      </c>
      <c r="T49" s="492">
        <f t="shared" ref="T49" si="57">S49*E49</f>
        <v>45.160560798291336</v>
      </c>
    </row>
    <row r="50" spans="1:20" ht="12.75" customHeight="1">
      <c r="A50" s="225"/>
      <c r="B50" s="381"/>
      <c r="C50" s="381"/>
      <c r="D50" s="379"/>
      <c r="E50" s="383"/>
      <c r="F50" s="228"/>
      <c r="G50" s="380"/>
      <c r="H50" s="224"/>
      <c r="I50" s="380"/>
      <c r="J50" s="224"/>
      <c r="K50" s="52"/>
      <c r="L50" s="52"/>
      <c r="M50" s="52"/>
      <c r="N50" s="69"/>
      <c r="O50" s="102">
        <f t="shared" si="1"/>
        <v>0</v>
      </c>
      <c r="P50" s="224"/>
      <c r="Q50" s="224"/>
      <c r="R50" s="224"/>
      <c r="S50" s="492"/>
      <c r="T50" s="492"/>
    </row>
    <row r="51" spans="1:20" ht="12.75" customHeight="1">
      <c r="A51" s="225"/>
      <c r="B51" s="381"/>
      <c r="C51" s="381"/>
      <c r="D51" s="379"/>
      <c r="E51" s="383"/>
      <c r="F51" s="228"/>
      <c r="G51" s="380"/>
      <c r="H51" s="224"/>
      <c r="I51" s="380"/>
      <c r="J51" s="224"/>
      <c r="K51" s="52"/>
      <c r="L51" s="52"/>
      <c r="M51" s="53"/>
      <c r="N51" s="69"/>
      <c r="O51" s="102">
        <f t="shared" si="1"/>
        <v>0</v>
      </c>
      <c r="P51" s="224"/>
      <c r="Q51" s="224"/>
      <c r="R51" s="224"/>
      <c r="S51" s="492"/>
      <c r="T51" s="492"/>
    </row>
    <row r="52" spans="1:20" ht="12.75" customHeight="1">
      <c r="A52" s="225"/>
      <c r="B52" s="381"/>
      <c r="C52" s="381"/>
      <c r="D52" s="379"/>
      <c r="E52" s="383"/>
      <c r="F52" s="228"/>
      <c r="G52" s="380"/>
      <c r="H52" s="224"/>
      <c r="I52" s="380"/>
      <c r="J52" s="224"/>
      <c r="K52" s="52"/>
      <c r="L52" s="52"/>
      <c r="M52" s="52"/>
      <c r="N52" s="69"/>
      <c r="O52" s="102">
        <f t="shared" si="1"/>
        <v>0</v>
      </c>
      <c r="P52" s="224"/>
      <c r="Q52" s="224"/>
      <c r="R52" s="224"/>
      <c r="S52" s="492"/>
      <c r="T52" s="492"/>
    </row>
    <row r="53" spans="1:20" ht="12.75" customHeight="1">
      <c r="A53" s="225">
        <v>2</v>
      </c>
      <c r="B53" s="381" t="s">
        <v>381</v>
      </c>
      <c r="C53" s="381" t="s">
        <v>382</v>
      </c>
      <c r="D53" s="379" t="s">
        <v>84</v>
      </c>
      <c r="E53" s="379">
        <v>38</v>
      </c>
      <c r="F53" s="228">
        <f t="shared" ref="F53" si="58">H53+J53+R53</f>
        <v>1.0696994999999999E-2</v>
      </c>
      <c r="G53" s="470">
        <v>5.8999999999999999E-3</v>
      </c>
      <c r="H53" s="224">
        <f t="shared" ref="H53" si="59">G53*$P$8/1000</f>
        <v>1.0696994999999999E-2</v>
      </c>
      <c r="I53" s="470"/>
      <c r="J53" s="224">
        <f t="shared" ref="J53" si="60">I53*$P$9/1000</f>
        <v>0</v>
      </c>
      <c r="K53" s="52"/>
      <c r="L53" s="52"/>
      <c r="M53" s="52"/>
      <c r="N53" s="69"/>
      <c r="O53" s="102">
        <f t="shared" si="1"/>
        <v>0</v>
      </c>
      <c r="P53" s="224">
        <f t="shared" ref="P53" si="61">E53*F53</f>
        <v>0.40648580999999995</v>
      </c>
      <c r="Q53" s="224">
        <f t="shared" ref="Q53" si="62">SUM(O53:O56)</f>
        <v>0</v>
      </c>
      <c r="R53" s="224">
        <f t="shared" ref="R53" si="63">Q53*1.02*1.05*$R$14</f>
        <v>0</v>
      </c>
      <c r="S53" s="492">
        <f t="shared" ref="S53" si="64">F53*$S$17</f>
        <v>1.2540394199468518E-2</v>
      </c>
      <c r="T53" s="492">
        <f t="shared" ref="T53" si="65">S53*E53</f>
        <v>0.47653497957980367</v>
      </c>
    </row>
    <row r="54" spans="1:20" ht="12.75" customHeight="1">
      <c r="A54" s="225"/>
      <c r="B54" s="381"/>
      <c r="C54" s="381"/>
      <c r="D54" s="379"/>
      <c r="E54" s="379"/>
      <c r="F54" s="228"/>
      <c r="G54" s="470"/>
      <c r="H54" s="224"/>
      <c r="I54" s="470"/>
      <c r="J54" s="224"/>
      <c r="K54" s="52"/>
      <c r="L54" s="52"/>
      <c r="M54" s="52"/>
      <c r="N54" s="69"/>
      <c r="O54" s="102">
        <f t="shared" si="1"/>
        <v>0</v>
      </c>
      <c r="P54" s="224"/>
      <c r="Q54" s="224"/>
      <c r="R54" s="224"/>
      <c r="S54" s="492"/>
      <c r="T54" s="492"/>
    </row>
    <row r="55" spans="1:20" ht="12.75" customHeight="1">
      <c r="A55" s="225"/>
      <c r="B55" s="381"/>
      <c r="C55" s="381"/>
      <c r="D55" s="379"/>
      <c r="E55" s="379"/>
      <c r="F55" s="228"/>
      <c r="G55" s="470"/>
      <c r="H55" s="224"/>
      <c r="I55" s="470"/>
      <c r="J55" s="224"/>
      <c r="K55" s="52"/>
      <c r="L55" s="52"/>
      <c r="M55" s="53"/>
      <c r="N55" s="69"/>
      <c r="O55" s="102">
        <f t="shared" si="1"/>
        <v>0</v>
      </c>
      <c r="P55" s="224"/>
      <c r="Q55" s="224"/>
      <c r="R55" s="224"/>
      <c r="S55" s="492"/>
      <c r="T55" s="492"/>
    </row>
    <row r="56" spans="1:20" ht="12.75" customHeight="1">
      <c r="A56" s="225"/>
      <c r="B56" s="381"/>
      <c r="C56" s="381"/>
      <c r="D56" s="379"/>
      <c r="E56" s="379"/>
      <c r="F56" s="228"/>
      <c r="G56" s="470"/>
      <c r="H56" s="224"/>
      <c r="I56" s="470"/>
      <c r="J56" s="224"/>
      <c r="K56" s="52"/>
      <c r="L56" s="52"/>
      <c r="M56" s="52"/>
      <c r="N56" s="69"/>
      <c r="O56" s="102">
        <f t="shared" si="1"/>
        <v>0</v>
      </c>
      <c r="P56" s="224"/>
      <c r="Q56" s="224"/>
      <c r="R56" s="224"/>
      <c r="S56" s="492"/>
      <c r="T56" s="492"/>
    </row>
    <row r="57" spans="1:20" ht="12.75" customHeight="1">
      <c r="A57" s="225">
        <v>3</v>
      </c>
      <c r="B57" s="381" t="s">
        <v>355</v>
      </c>
      <c r="C57" s="381" t="s">
        <v>340</v>
      </c>
      <c r="D57" s="379" t="s">
        <v>341</v>
      </c>
      <c r="E57" s="384">
        <v>78</v>
      </c>
      <c r="F57" s="228">
        <f t="shared" ref="F57" si="66">H57+J57+R57</f>
        <v>0.37342026900000003</v>
      </c>
      <c r="G57" s="470">
        <v>0.14449999999999999</v>
      </c>
      <c r="H57" s="224">
        <f t="shared" ref="H57" si="67">G57*$P$8/1000</f>
        <v>0.261985725</v>
      </c>
      <c r="I57" s="470">
        <v>4.6800000000000001E-2</v>
      </c>
      <c r="J57" s="224">
        <f t="shared" ref="J57" si="68">I57*$P$9/1000</f>
        <v>0.111434544</v>
      </c>
      <c r="K57" s="52"/>
      <c r="L57" s="52"/>
      <c r="M57" s="52"/>
      <c r="N57" s="69"/>
      <c r="O57" s="102">
        <f t="shared" si="1"/>
        <v>0</v>
      </c>
      <c r="P57" s="224">
        <f t="shared" ref="P57" si="69">E57*F57</f>
        <v>29.126780982000003</v>
      </c>
      <c r="Q57" s="224">
        <f t="shared" ref="Q57" si="70">SUM(O57:O60)</f>
        <v>0</v>
      </c>
      <c r="R57" s="224">
        <f t="shared" ref="R57" si="71">Q57*1.02*1.05*$R$14</f>
        <v>0</v>
      </c>
      <c r="S57" s="492">
        <f t="shared" ref="S57" si="72">F57*$S$17</f>
        <v>0.43777129701673922</v>
      </c>
      <c r="T57" s="492">
        <f t="shared" ref="T57" si="73">S57*E57</f>
        <v>34.146161167305657</v>
      </c>
    </row>
    <row r="58" spans="1:20" ht="12.75" customHeight="1">
      <c r="A58" s="225"/>
      <c r="B58" s="381"/>
      <c r="C58" s="381"/>
      <c r="D58" s="379"/>
      <c r="E58" s="384"/>
      <c r="F58" s="228"/>
      <c r="G58" s="470"/>
      <c r="H58" s="224"/>
      <c r="I58" s="470"/>
      <c r="J58" s="224"/>
      <c r="K58" s="52"/>
      <c r="L58" s="52"/>
      <c r="M58" s="52"/>
      <c r="N58" s="69"/>
      <c r="O58" s="102">
        <f t="shared" si="1"/>
        <v>0</v>
      </c>
      <c r="P58" s="224"/>
      <c r="Q58" s="224"/>
      <c r="R58" s="224"/>
      <c r="S58" s="492"/>
      <c r="T58" s="492"/>
    </row>
    <row r="59" spans="1:20" ht="12.75" customHeight="1">
      <c r="A59" s="225"/>
      <c r="B59" s="381"/>
      <c r="C59" s="381"/>
      <c r="D59" s="379"/>
      <c r="E59" s="384"/>
      <c r="F59" s="228"/>
      <c r="G59" s="470"/>
      <c r="H59" s="224"/>
      <c r="I59" s="470"/>
      <c r="J59" s="224"/>
      <c r="K59" s="52"/>
      <c r="L59" s="52"/>
      <c r="M59" s="53"/>
      <c r="N59" s="69"/>
      <c r="O59" s="102">
        <f t="shared" si="1"/>
        <v>0</v>
      </c>
      <c r="P59" s="224"/>
      <c r="Q59" s="224"/>
      <c r="R59" s="224"/>
      <c r="S59" s="492"/>
      <c r="T59" s="492"/>
    </row>
    <row r="60" spans="1:20" ht="12.75" customHeight="1">
      <c r="A60" s="225"/>
      <c r="B60" s="381"/>
      <c r="C60" s="381"/>
      <c r="D60" s="379"/>
      <c r="E60" s="384"/>
      <c r="F60" s="228"/>
      <c r="G60" s="470"/>
      <c r="H60" s="224"/>
      <c r="I60" s="470"/>
      <c r="J60" s="224"/>
      <c r="K60" s="52"/>
      <c r="L60" s="52"/>
      <c r="M60" s="52"/>
      <c r="N60" s="69"/>
      <c r="O60" s="102">
        <f t="shared" si="1"/>
        <v>0</v>
      </c>
      <c r="P60" s="224"/>
      <c r="Q60" s="224"/>
      <c r="R60" s="224"/>
      <c r="S60" s="492"/>
      <c r="T60" s="492"/>
    </row>
    <row r="61" spans="1:20" ht="12.75" customHeight="1">
      <c r="A61" s="225">
        <v>4</v>
      </c>
      <c r="B61" s="226" t="s">
        <v>356</v>
      </c>
      <c r="C61" s="226" t="s">
        <v>342</v>
      </c>
      <c r="D61" s="225" t="s">
        <v>84</v>
      </c>
      <c r="E61" s="225">
        <v>5</v>
      </c>
      <c r="F61" s="228">
        <f t="shared" ref="F61" si="74">H61+J61+R61</f>
        <v>0.99346566999999997</v>
      </c>
      <c r="G61" s="251">
        <v>0.52300000000000002</v>
      </c>
      <c r="H61" s="224">
        <f t="shared" ref="H61" si="75">G61*$P$8/1000</f>
        <v>0.94822514999999996</v>
      </c>
      <c r="I61" s="230">
        <v>1.9E-2</v>
      </c>
      <c r="J61" s="224">
        <f t="shared" ref="J61" si="76">I61*$P$9/1000</f>
        <v>4.5240519999999999E-2</v>
      </c>
      <c r="K61" s="101"/>
      <c r="L61" s="101"/>
      <c r="M61" s="101"/>
      <c r="N61" s="109"/>
      <c r="O61" s="102">
        <f t="shared" si="1"/>
        <v>0</v>
      </c>
      <c r="P61" s="224">
        <f t="shared" ref="P61" si="77">E61*F61</f>
        <v>4.9673283499999998</v>
      </c>
      <c r="Q61" s="224">
        <f t="shared" ref="Q61" si="78">SUM(O61:O64)</f>
        <v>0</v>
      </c>
      <c r="R61" s="224">
        <f t="shared" ref="R61" si="79">Q61*1.02*1.05*$R$14</f>
        <v>0</v>
      </c>
      <c r="S61" s="492">
        <f t="shared" ref="S61" si="80">F61*$S$17</f>
        <v>1.1646683134318663</v>
      </c>
      <c r="T61" s="492">
        <f t="shared" ref="T61" si="81">S61*E61</f>
        <v>5.8233415671593312</v>
      </c>
    </row>
    <row r="62" spans="1:20" ht="12.75" customHeight="1">
      <c r="A62" s="225"/>
      <c r="B62" s="226"/>
      <c r="C62" s="226"/>
      <c r="D62" s="225"/>
      <c r="E62" s="225"/>
      <c r="F62" s="228"/>
      <c r="G62" s="251"/>
      <c r="H62" s="224"/>
      <c r="I62" s="230"/>
      <c r="J62" s="224"/>
      <c r="K62" s="101"/>
      <c r="L62" s="101"/>
      <c r="M62" s="101"/>
      <c r="N62" s="109"/>
      <c r="O62" s="102">
        <f t="shared" si="1"/>
        <v>0</v>
      </c>
      <c r="P62" s="224"/>
      <c r="Q62" s="224"/>
      <c r="R62" s="224"/>
      <c r="S62" s="492"/>
      <c r="T62" s="492"/>
    </row>
    <row r="63" spans="1:20" ht="12.75" customHeight="1">
      <c r="A63" s="225"/>
      <c r="B63" s="226"/>
      <c r="C63" s="226"/>
      <c r="D63" s="225"/>
      <c r="E63" s="225"/>
      <c r="F63" s="228"/>
      <c r="G63" s="251"/>
      <c r="H63" s="224"/>
      <c r="I63" s="230"/>
      <c r="J63" s="224"/>
      <c r="K63" s="101"/>
      <c r="L63" s="101"/>
      <c r="M63" s="106"/>
      <c r="N63" s="109"/>
      <c r="O63" s="102">
        <f t="shared" si="1"/>
        <v>0</v>
      </c>
      <c r="P63" s="224"/>
      <c r="Q63" s="224"/>
      <c r="R63" s="224"/>
      <c r="S63" s="492"/>
      <c r="T63" s="492"/>
    </row>
    <row r="64" spans="1:20" ht="12.75" customHeight="1">
      <c r="A64" s="225"/>
      <c r="B64" s="226"/>
      <c r="C64" s="226"/>
      <c r="D64" s="225"/>
      <c r="E64" s="225"/>
      <c r="F64" s="228"/>
      <c r="G64" s="251"/>
      <c r="H64" s="224"/>
      <c r="I64" s="230"/>
      <c r="J64" s="224"/>
      <c r="K64" s="101"/>
      <c r="L64" s="101"/>
      <c r="M64" s="101"/>
      <c r="N64" s="109"/>
      <c r="O64" s="102">
        <f t="shared" si="1"/>
        <v>0</v>
      </c>
      <c r="P64" s="224"/>
      <c r="Q64" s="224"/>
      <c r="R64" s="224"/>
      <c r="S64" s="492"/>
      <c r="T64" s="492"/>
    </row>
    <row r="65" spans="1:20" ht="12.75" customHeight="1">
      <c r="A65" s="225">
        <v>5</v>
      </c>
      <c r="B65" s="381" t="s">
        <v>357</v>
      </c>
      <c r="C65" s="381" t="s">
        <v>343</v>
      </c>
      <c r="D65" s="379" t="s">
        <v>339</v>
      </c>
      <c r="E65" s="379">
        <v>9.3000000000000007</v>
      </c>
      <c r="F65" s="228">
        <f t="shared" ref="F65" si="82">H65+J65+R65</f>
        <v>0.74274319999999994</v>
      </c>
      <c r="G65" s="380">
        <v>0.34399999999999997</v>
      </c>
      <c r="H65" s="224">
        <f t="shared" ref="H65" si="83">G65*$P$8/1000</f>
        <v>0.62368919999999994</v>
      </c>
      <c r="I65" s="380">
        <v>0.05</v>
      </c>
      <c r="J65" s="224">
        <f t="shared" ref="J65" si="84">I65*$P$9/1000</f>
        <v>0.11905400000000001</v>
      </c>
      <c r="K65" s="52"/>
      <c r="L65" s="52"/>
      <c r="M65" s="52"/>
      <c r="N65" s="69"/>
      <c r="O65" s="102">
        <f t="shared" si="1"/>
        <v>0</v>
      </c>
      <c r="P65" s="224">
        <f t="shared" ref="P65" si="85">E65*F65</f>
        <v>6.9075117600000002</v>
      </c>
      <c r="Q65" s="224">
        <f t="shared" ref="Q65" si="86">SUM(O65:O68)</f>
        <v>0</v>
      </c>
      <c r="R65" s="224">
        <f t="shared" ref="R65" si="87">Q65*1.02*1.05*$R$14</f>
        <v>0</v>
      </c>
      <c r="S65" s="492">
        <f t="shared" ref="S65" si="88">F65*$S$17</f>
        <v>0.87073916711886701</v>
      </c>
      <c r="T65" s="492">
        <f t="shared" ref="T65" si="89">S65*E65</f>
        <v>8.0978742542054629</v>
      </c>
    </row>
    <row r="66" spans="1:20" ht="12.75" customHeight="1">
      <c r="A66" s="225"/>
      <c r="B66" s="381"/>
      <c r="C66" s="381"/>
      <c r="D66" s="379"/>
      <c r="E66" s="379"/>
      <c r="F66" s="228"/>
      <c r="G66" s="380"/>
      <c r="H66" s="224"/>
      <c r="I66" s="380"/>
      <c r="J66" s="224"/>
      <c r="K66" s="52"/>
      <c r="L66" s="52"/>
      <c r="M66" s="52"/>
      <c r="N66" s="69"/>
      <c r="O66" s="102">
        <f t="shared" si="1"/>
        <v>0</v>
      </c>
      <c r="P66" s="224"/>
      <c r="Q66" s="224"/>
      <c r="R66" s="224"/>
      <c r="S66" s="492"/>
      <c r="T66" s="492"/>
    </row>
    <row r="67" spans="1:20" ht="12.75" customHeight="1">
      <c r="A67" s="225"/>
      <c r="B67" s="381"/>
      <c r="C67" s="381"/>
      <c r="D67" s="379"/>
      <c r="E67" s="379"/>
      <c r="F67" s="228"/>
      <c r="G67" s="380"/>
      <c r="H67" s="224"/>
      <c r="I67" s="380"/>
      <c r="J67" s="224"/>
      <c r="K67" s="52"/>
      <c r="L67" s="52"/>
      <c r="M67" s="53"/>
      <c r="N67" s="69"/>
      <c r="O67" s="102">
        <f t="shared" si="1"/>
        <v>0</v>
      </c>
      <c r="P67" s="224"/>
      <c r="Q67" s="224"/>
      <c r="R67" s="224"/>
      <c r="S67" s="492"/>
      <c r="T67" s="492"/>
    </row>
    <row r="68" spans="1:20" ht="12.75" customHeight="1">
      <c r="A68" s="225"/>
      <c r="B68" s="381"/>
      <c r="C68" s="381"/>
      <c r="D68" s="379"/>
      <c r="E68" s="379"/>
      <c r="F68" s="228"/>
      <c r="G68" s="380"/>
      <c r="H68" s="224"/>
      <c r="I68" s="380"/>
      <c r="J68" s="224"/>
      <c r="K68" s="52"/>
      <c r="L68" s="52"/>
      <c r="M68" s="52"/>
      <c r="N68" s="69"/>
      <c r="O68" s="102">
        <f t="shared" si="1"/>
        <v>0</v>
      </c>
      <c r="P68" s="224"/>
      <c r="Q68" s="224"/>
      <c r="R68" s="224"/>
      <c r="S68" s="492"/>
      <c r="T68" s="492"/>
    </row>
    <row r="69" spans="1:20" ht="12.75" customHeight="1">
      <c r="A69" s="225">
        <v>6</v>
      </c>
      <c r="B69" s="381" t="s">
        <v>187</v>
      </c>
      <c r="C69" s="486" t="s">
        <v>345</v>
      </c>
      <c r="D69" s="379" t="s">
        <v>344</v>
      </c>
      <c r="E69" s="383">
        <v>7.8</v>
      </c>
      <c r="F69" s="228">
        <f t="shared" ref="F69" si="90">H69+J69+R69</f>
        <v>13.976026999999998</v>
      </c>
      <c r="G69" s="380">
        <v>3.9</v>
      </c>
      <c r="H69" s="224">
        <f t="shared" ref="H69" si="91">G69*$P$8/1000</f>
        <v>7.0708949999999993</v>
      </c>
      <c r="I69" s="380">
        <v>2.9</v>
      </c>
      <c r="J69" s="224">
        <f t="shared" ref="J69" si="92">I69*$P$9/1000</f>
        <v>6.905132</v>
      </c>
      <c r="K69" s="52"/>
      <c r="L69" s="52"/>
      <c r="M69" s="52"/>
      <c r="N69" s="69"/>
      <c r="O69" s="102">
        <f t="shared" si="1"/>
        <v>0</v>
      </c>
      <c r="P69" s="224">
        <f t="shared" ref="P69" si="93">E69*F69</f>
        <v>109.01301059999999</v>
      </c>
      <c r="Q69" s="224">
        <f t="shared" ref="Q69" si="94">SUM(O69:O72)</f>
        <v>0</v>
      </c>
      <c r="R69" s="224">
        <f t="shared" ref="R69" si="95">Q69*1.02*1.05*$R$14</f>
        <v>0</v>
      </c>
      <c r="S69" s="492">
        <f t="shared" ref="S69" si="96">F69*$S$17</f>
        <v>16.384497508170789</v>
      </c>
      <c r="T69" s="492">
        <f t="shared" ref="T69" si="97">S69*E69</f>
        <v>127.79908056373215</v>
      </c>
    </row>
    <row r="70" spans="1:20" ht="12.75" customHeight="1">
      <c r="A70" s="225"/>
      <c r="B70" s="381"/>
      <c r="C70" s="486"/>
      <c r="D70" s="379"/>
      <c r="E70" s="383"/>
      <c r="F70" s="228"/>
      <c r="G70" s="380"/>
      <c r="H70" s="224"/>
      <c r="I70" s="380"/>
      <c r="J70" s="224"/>
      <c r="K70" s="52"/>
      <c r="L70" s="52"/>
      <c r="M70" s="52"/>
      <c r="N70" s="69"/>
      <c r="O70" s="102">
        <f t="shared" si="1"/>
        <v>0</v>
      </c>
      <c r="P70" s="224"/>
      <c r="Q70" s="224"/>
      <c r="R70" s="224"/>
      <c r="S70" s="492"/>
      <c r="T70" s="492"/>
    </row>
    <row r="71" spans="1:20" ht="12.75" customHeight="1">
      <c r="A71" s="225"/>
      <c r="B71" s="381"/>
      <c r="C71" s="486"/>
      <c r="D71" s="379"/>
      <c r="E71" s="383"/>
      <c r="F71" s="228"/>
      <c r="G71" s="380"/>
      <c r="H71" s="224"/>
      <c r="I71" s="380"/>
      <c r="J71" s="224"/>
      <c r="K71" s="52"/>
      <c r="L71" s="52"/>
      <c r="M71" s="53"/>
      <c r="N71" s="69"/>
      <c r="O71" s="102">
        <f t="shared" si="1"/>
        <v>0</v>
      </c>
      <c r="P71" s="224"/>
      <c r="Q71" s="224"/>
      <c r="R71" s="224"/>
      <c r="S71" s="492"/>
      <c r="T71" s="492"/>
    </row>
    <row r="72" spans="1:20" ht="12.75" customHeight="1">
      <c r="A72" s="225"/>
      <c r="B72" s="381"/>
      <c r="C72" s="486"/>
      <c r="D72" s="379"/>
      <c r="E72" s="383"/>
      <c r="F72" s="228"/>
      <c r="G72" s="380"/>
      <c r="H72" s="224"/>
      <c r="I72" s="380"/>
      <c r="J72" s="224"/>
      <c r="K72" s="52"/>
      <c r="L72" s="52"/>
      <c r="M72" s="52"/>
      <c r="N72" s="69"/>
      <c r="O72" s="102">
        <f t="shared" si="1"/>
        <v>0</v>
      </c>
      <c r="P72" s="224"/>
      <c r="Q72" s="224"/>
      <c r="R72" s="224"/>
      <c r="S72" s="492"/>
      <c r="T72" s="492"/>
    </row>
    <row r="73" spans="1:20" ht="12.75" customHeight="1">
      <c r="A73" s="225">
        <v>7</v>
      </c>
      <c r="B73" s="381" t="s">
        <v>358</v>
      </c>
      <c r="C73" s="381" t="s">
        <v>346</v>
      </c>
      <c r="D73" s="381" t="s">
        <v>65</v>
      </c>
      <c r="E73" s="379">
        <v>9.1999999999999993</v>
      </c>
      <c r="F73" s="228">
        <f t="shared" ref="F73" si="98">H73+J73+R73</f>
        <v>1.8233906899999999</v>
      </c>
      <c r="G73" s="380">
        <v>0.877</v>
      </c>
      <c r="H73" s="224">
        <f t="shared" ref="H73" si="99">G73*$P$8/1000</f>
        <v>1.59004485</v>
      </c>
      <c r="I73" s="380">
        <v>9.8000000000000004E-2</v>
      </c>
      <c r="J73" s="224">
        <f t="shared" ref="J73" si="100">I73*$P$9/1000</f>
        <v>0.23334584</v>
      </c>
      <c r="K73" s="52"/>
      <c r="L73" s="52"/>
      <c r="M73" s="52"/>
      <c r="N73" s="69"/>
      <c r="O73" s="102">
        <f t="shared" si="1"/>
        <v>0</v>
      </c>
      <c r="P73" s="224">
        <f t="shared" ref="P73" si="101">E73*F73</f>
        <v>16.775194347999996</v>
      </c>
      <c r="Q73" s="224">
        <f t="shared" ref="Q73" si="102">SUM(O73:O76)</f>
        <v>0</v>
      </c>
      <c r="R73" s="224">
        <f t="shared" ref="R73" si="103">Q73*1.02*1.05*$R$14</f>
        <v>0</v>
      </c>
      <c r="S73" s="492">
        <f t="shared" ref="S73" si="104">F73*$S$17</f>
        <v>2.1376132299062398</v>
      </c>
      <c r="T73" s="492">
        <f t="shared" ref="T73" si="105">S73*E73</f>
        <v>19.666041715137403</v>
      </c>
    </row>
    <row r="74" spans="1:20" ht="12.75" customHeight="1">
      <c r="A74" s="225"/>
      <c r="B74" s="381"/>
      <c r="C74" s="381"/>
      <c r="D74" s="379"/>
      <c r="E74" s="379"/>
      <c r="F74" s="228"/>
      <c r="G74" s="380"/>
      <c r="H74" s="224"/>
      <c r="I74" s="380"/>
      <c r="J74" s="224"/>
      <c r="K74" s="52"/>
      <c r="L74" s="52"/>
      <c r="M74" s="52"/>
      <c r="N74" s="69"/>
      <c r="O74" s="102">
        <f t="shared" si="1"/>
        <v>0</v>
      </c>
      <c r="P74" s="224"/>
      <c r="Q74" s="224"/>
      <c r="R74" s="224"/>
      <c r="S74" s="492"/>
      <c r="T74" s="492"/>
    </row>
    <row r="75" spans="1:20" ht="12.75" customHeight="1">
      <c r="A75" s="225"/>
      <c r="B75" s="381"/>
      <c r="C75" s="381"/>
      <c r="D75" s="379"/>
      <c r="E75" s="379"/>
      <c r="F75" s="228"/>
      <c r="G75" s="380"/>
      <c r="H75" s="224"/>
      <c r="I75" s="380"/>
      <c r="J75" s="224"/>
      <c r="K75" s="52"/>
      <c r="L75" s="52"/>
      <c r="M75" s="53"/>
      <c r="N75" s="69"/>
      <c r="O75" s="102">
        <f t="shared" si="1"/>
        <v>0</v>
      </c>
      <c r="P75" s="224"/>
      <c r="Q75" s="224"/>
      <c r="R75" s="224"/>
      <c r="S75" s="492"/>
      <c r="T75" s="492"/>
    </row>
    <row r="76" spans="1:20" ht="12.75" customHeight="1">
      <c r="A76" s="225"/>
      <c r="B76" s="381"/>
      <c r="C76" s="381"/>
      <c r="D76" s="379"/>
      <c r="E76" s="379"/>
      <c r="F76" s="228"/>
      <c r="G76" s="380"/>
      <c r="H76" s="224"/>
      <c r="I76" s="380"/>
      <c r="J76" s="224"/>
      <c r="K76" s="52"/>
      <c r="L76" s="52"/>
      <c r="M76" s="52"/>
      <c r="N76" s="69"/>
      <c r="O76" s="102">
        <f t="shared" si="1"/>
        <v>0</v>
      </c>
      <c r="P76" s="224"/>
      <c r="Q76" s="224"/>
      <c r="R76" s="224"/>
      <c r="S76" s="492"/>
      <c r="T76" s="492"/>
    </row>
    <row r="77" spans="1:20" ht="12.75" customHeight="1">
      <c r="A77" s="225">
        <v>8</v>
      </c>
      <c r="B77" s="381" t="s">
        <v>359</v>
      </c>
      <c r="C77" s="381" t="s">
        <v>347</v>
      </c>
      <c r="D77" s="381" t="s">
        <v>339</v>
      </c>
      <c r="E77" s="379">
        <v>3.9</v>
      </c>
      <c r="F77" s="228">
        <f t="shared" ref="F77" si="106">H77+J77+R77</f>
        <v>1.06190969</v>
      </c>
      <c r="G77" s="380">
        <v>0.45700000000000002</v>
      </c>
      <c r="H77" s="224">
        <f t="shared" ref="H77" si="107">G77*$P$8/1000</f>
        <v>0.82856384999999999</v>
      </c>
      <c r="I77" s="380">
        <v>9.8000000000000004E-2</v>
      </c>
      <c r="J77" s="224">
        <f t="shared" ref="J77" si="108">I77*$P$9/1000</f>
        <v>0.23334584</v>
      </c>
      <c r="K77" s="52"/>
      <c r="L77" s="52"/>
      <c r="M77" s="52"/>
      <c r="N77" s="69"/>
      <c r="O77" s="102">
        <f t="shared" si="1"/>
        <v>0</v>
      </c>
      <c r="P77" s="224">
        <f t="shared" ref="P77" si="109">E77*F77</f>
        <v>4.141447791</v>
      </c>
      <c r="Q77" s="224">
        <f t="shared" ref="Q77" si="110">SUM(O77:O80)</f>
        <v>0</v>
      </c>
      <c r="R77" s="224">
        <f t="shared" ref="R77" si="111">Q77*1.02*1.05*$R$14</f>
        <v>0</v>
      </c>
      <c r="S77" s="492">
        <f t="shared" ref="S77" si="112">F77*$S$17</f>
        <v>1.2449072021474641</v>
      </c>
      <c r="T77" s="492">
        <f t="shared" ref="T77" si="113">S77*E77</f>
        <v>4.8551380883751101</v>
      </c>
    </row>
    <row r="78" spans="1:20" ht="12.75" customHeight="1">
      <c r="A78" s="225"/>
      <c r="B78" s="381"/>
      <c r="C78" s="381"/>
      <c r="D78" s="379"/>
      <c r="E78" s="379"/>
      <c r="F78" s="228"/>
      <c r="G78" s="380"/>
      <c r="H78" s="224"/>
      <c r="I78" s="380"/>
      <c r="J78" s="224"/>
      <c r="K78" s="52"/>
      <c r="L78" s="52"/>
      <c r="M78" s="52"/>
      <c r="N78" s="69"/>
      <c r="O78" s="102">
        <f t="shared" si="1"/>
        <v>0</v>
      </c>
      <c r="P78" s="224"/>
      <c r="Q78" s="224"/>
      <c r="R78" s="224"/>
      <c r="S78" s="492"/>
      <c r="T78" s="492"/>
    </row>
    <row r="79" spans="1:20" ht="12.75" customHeight="1">
      <c r="A79" s="225"/>
      <c r="B79" s="381"/>
      <c r="C79" s="381"/>
      <c r="D79" s="379"/>
      <c r="E79" s="379"/>
      <c r="F79" s="228"/>
      <c r="G79" s="380"/>
      <c r="H79" s="224"/>
      <c r="I79" s="380"/>
      <c r="J79" s="224"/>
      <c r="K79" s="52"/>
      <c r="L79" s="52"/>
      <c r="M79" s="53"/>
      <c r="N79" s="69"/>
      <c r="O79" s="102">
        <f t="shared" si="1"/>
        <v>0</v>
      </c>
      <c r="P79" s="224"/>
      <c r="Q79" s="224"/>
      <c r="R79" s="224"/>
      <c r="S79" s="492"/>
      <c r="T79" s="492"/>
    </row>
    <row r="80" spans="1:20" ht="12.75" customHeight="1">
      <c r="A80" s="225"/>
      <c r="B80" s="381"/>
      <c r="C80" s="381"/>
      <c r="D80" s="379"/>
      <c r="E80" s="379"/>
      <c r="F80" s="228"/>
      <c r="G80" s="380"/>
      <c r="H80" s="224"/>
      <c r="I80" s="380"/>
      <c r="J80" s="224"/>
      <c r="K80" s="52"/>
      <c r="L80" s="52"/>
      <c r="M80" s="52"/>
      <c r="N80" s="69"/>
      <c r="O80" s="102">
        <f t="shared" si="1"/>
        <v>0</v>
      </c>
      <c r="P80" s="224"/>
      <c r="Q80" s="224"/>
      <c r="R80" s="224"/>
      <c r="S80" s="492"/>
      <c r="T80" s="492"/>
    </row>
    <row r="81" spans="1:20" ht="12.75" customHeight="1">
      <c r="A81" s="225">
        <v>9</v>
      </c>
      <c r="B81" s="381" t="s">
        <v>360</v>
      </c>
      <c r="C81" s="381" t="s">
        <v>348</v>
      </c>
      <c r="D81" s="379" t="s">
        <v>344</v>
      </c>
      <c r="E81" s="379">
        <v>1.1000000000000001</v>
      </c>
      <c r="F81" s="228">
        <f t="shared" ref="F81" si="114">H81+J81+R81</f>
        <v>17.149561399999996</v>
      </c>
      <c r="G81" s="380">
        <v>5.0199999999999996</v>
      </c>
      <c r="H81" s="224">
        <f t="shared" ref="H81" si="115">G81*$P$8/1000</f>
        <v>9.1015109999999986</v>
      </c>
      <c r="I81" s="380">
        <v>3.38</v>
      </c>
      <c r="J81" s="224">
        <f t="shared" ref="J81" si="116">I81*$P$9/1000</f>
        <v>8.0480503999999993</v>
      </c>
      <c r="K81" s="52"/>
      <c r="L81" s="52"/>
      <c r="M81" s="52"/>
      <c r="N81" s="69"/>
      <c r="O81" s="102">
        <f t="shared" si="1"/>
        <v>0</v>
      </c>
      <c r="P81" s="224">
        <f t="shared" ref="P81" si="117">E81*F81</f>
        <v>18.864517539999998</v>
      </c>
      <c r="Q81" s="224">
        <f t="shared" ref="Q81" si="118">SUM(O81:O84)</f>
        <v>0</v>
      </c>
      <c r="R81" s="224">
        <f t="shared" ref="R81" si="119">Q81*1.02*1.05*$R$14</f>
        <v>0</v>
      </c>
      <c r="S81" s="492">
        <f t="shared" ref="S81" si="120">F81*$S$17</f>
        <v>20.104922953033928</v>
      </c>
      <c r="T81" s="492">
        <f t="shared" ref="T81" si="121">S81*E81</f>
        <v>22.115415248337321</v>
      </c>
    </row>
    <row r="82" spans="1:20" ht="12.75" customHeight="1">
      <c r="A82" s="225"/>
      <c r="B82" s="381"/>
      <c r="C82" s="381"/>
      <c r="D82" s="379"/>
      <c r="E82" s="379"/>
      <c r="F82" s="228"/>
      <c r="G82" s="380"/>
      <c r="H82" s="224"/>
      <c r="I82" s="380"/>
      <c r="J82" s="224"/>
      <c r="K82" s="52"/>
      <c r="L82" s="52"/>
      <c r="M82" s="52"/>
      <c r="N82" s="69"/>
      <c r="O82" s="102">
        <f t="shared" si="1"/>
        <v>0</v>
      </c>
      <c r="P82" s="224"/>
      <c r="Q82" s="224"/>
      <c r="R82" s="224"/>
      <c r="S82" s="492"/>
      <c r="T82" s="492"/>
    </row>
    <row r="83" spans="1:20" ht="12.75" customHeight="1">
      <c r="A83" s="225"/>
      <c r="B83" s="381"/>
      <c r="C83" s="381"/>
      <c r="D83" s="379"/>
      <c r="E83" s="379"/>
      <c r="F83" s="228"/>
      <c r="G83" s="380"/>
      <c r="H83" s="224"/>
      <c r="I83" s="380"/>
      <c r="J83" s="224"/>
      <c r="K83" s="52"/>
      <c r="L83" s="52"/>
      <c r="M83" s="53"/>
      <c r="N83" s="69"/>
      <c r="O83" s="102">
        <f t="shared" si="1"/>
        <v>0</v>
      </c>
      <c r="P83" s="224"/>
      <c r="Q83" s="224"/>
      <c r="R83" s="224"/>
      <c r="S83" s="492"/>
      <c r="T83" s="492"/>
    </row>
    <row r="84" spans="1:20" ht="12.75" customHeight="1">
      <c r="A84" s="225"/>
      <c r="B84" s="381"/>
      <c r="C84" s="381"/>
      <c r="D84" s="379"/>
      <c r="E84" s="379"/>
      <c r="F84" s="228"/>
      <c r="G84" s="380"/>
      <c r="H84" s="224"/>
      <c r="I84" s="380"/>
      <c r="J84" s="224"/>
      <c r="K84" s="52"/>
      <c r="L84" s="52"/>
      <c r="M84" s="52"/>
      <c r="N84" s="69"/>
      <c r="O84" s="102">
        <f t="shared" si="1"/>
        <v>0</v>
      </c>
      <c r="P84" s="224"/>
      <c r="Q84" s="224"/>
      <c r="R84" s="224"/>
      <c r="S84" s="492"/>
      <c r="T84" s="492"/>
    </row>
    <row r="85" spans="1:20" ht="12.75" customHeight="1">
      <c r="A85" s="225">
        <v>10</v>
      </c>
      <c r="B85" s="381" t="s">
        <v>361</v>
      </c>
      <c r="C85" s="381" t="s">
        <v>353</v>
      </c>
      <c r="D85" s="379" t="s">
        <v>339</v>
      </c>
      <c r="E85" s="379">
        <v>120.5</v>
      </c>
      <c r="F85" s="228">
        <f t="shared" ref="F85" si="122">H85+J85+R85</f>
        <v>0.31909679999999996</v>
      </c>
      <c r="G85" s="469">
        <v>0.17599999999999999</v>
      </c>
      <c r="H85" s="224">
        <f t="shared" ref="H85" si="123">G85*$P$8/1000</f>
        <v>0.31909679999999996</v>
      </c>
      <c r="I85" s="468"/>
      <c r="J85" s="224">
        <f t="shared" ref="J85" si="124">I85*$P$9/1000</f>
        <v>0</v>
      </c>
      <c r="K85" s="52"/>
      <c r="L85" s="52"/>
      <c r="M85" s="52"/>
      <c r="N85" s="69"/>
      <c r="O85" s="102">
        <f t="shared" si="1"/>
        <v>0</v>
      </c>
      <c r="P85" s="224">
        <f t="shared" ref="P85" si="125">E85*F85</f>
        <v>38.451164399999996</v>
      </c>
      <c r="Q85" s="224">
        <f t="shared" ref="Q85" si="126">SUM(O85:O88)</f>
        <v>0</v>
      </c>
      <c r="R85" s="224">
        <f t="shared" ref="R85" si="127">Q85*1.02*1.05*$R$14</f>
        <v>0</v>
      </c>
      <c r="S85" s="492">
        <f t="shared" ref="S85" si="128">F85*$S$17</f>
        <v>0.37408633544177272</v>
      </c>
      <c r="T85" s="492">
        <f t="shared" ref="T85" si="129">S85*E85</f>
        <v>45.07740342073361</v>
      </c>
    </row>
    <row r="86" spans="1:20" ht="12.75" customHeight="1">
      <c r="A86" s="225"/>
      <c r="B86" s="381"/>
      <c r="C86" s="381"/>
      <c r="D86" s="379"/>
      <c r="E86" s="379"/>
      <c r="F86" s="228"/>
      <c r="G86" s="469"/>
      <c r="H86" s="224"/>
      <c r="I86" s="468"/>
      <c r="J86" s="224"/>
      <c r="K86" s="52"/>
      <c r="L86" s="52"/>
      <c r="M86" s="52"/>
      <c r="N86" s="69"/>
      <c r="O86" s="102">
        <f t="shared" ref="O86:O149" si="130">M86*N86</f>
        <v>0</v>
      </c>
      <c r="P86" s="224"/>
      <c r="Q86" s="224"/>
      <c r="R86" s="224"/>
      <c r="S86" s="492"/>
      <c r="T86" s="492"/>
    </row>
    <row r="87" spans="1:20" ht="12.75" customHeight="1">
      <c r="A87" s="225"/>
      <c r="B87" s="381"/>
      <c r="C87" s="381"/>
      <c r="D87" s="379"/>
      <c r="E87" s="379"/>
      <c r="F87" s="228"/>
      <c r="G87" s="469"/>
      <c r="H87" s="224"/>
      <c r="I87" s="468"/>
      <c r="J87" s="224"/>
      <c r="K87" s="52"/>
      <c r="L87" s="52"/>
      <c r="M87" s="53"/>
      <c r="N87" s="69"/>
      <c r="O87" s="102">
        <f t="shared" si="130"/>
        <v>0</v>
      </c>
      <c r="P87" s="224"/>
      <c r="Q87" s="224"/>
      <c r="R87" s="224"/>
      <c r="S87" s="492"/>
      <c r="T87" s="492"/>
    </row>
    <row r="88" spans="1:20" ht="12.75" customHeight="1">
      <c r="A88" s="225"/>
      <c r="B88" s="381"/>
      <c r="C88" s="381"/>
      <c r="D88" s="379"/>
      <c r="E88" s="379"/>
      <c r="F88" s="228"/>
      <c r="G88" s="469"/>
      <c r="H88" s="224"/>
      <c r="I88" s="468"/>
      <c r="J88" s="224"/>
      <c r="K88" s="52"/>
      <c r="L88" s="52"/>
      <c r="M88" s="52"/>
      <c r="N88" s="69"/>
      <c r="O88" s="102">
        <f t="shared" si="130"/>
        <v>0</v>
      </c>
      <c r="P88" s="224"/>
      <c r="Q88" s="224"/>
      <c r="R88" s="224"/>
      <c r="S88" s="492"/>
      <c r="T88" s="492"/>
    </row>
    <row r="89" spans="1:20" ht="12.75" customHeight="1">
      <c r="A89" s="225">
        <v>11</v>
      </c>
      <c r="B89" s="381" t="s">
        <v>362</v>
      </c>
      <c r="C89" s="381" t="s">
        <v>349</v>
      </c>
      <c r="D89" s="379" t="s">
        <v>339</v>
      </c>
      <c r="E89" s="384">
        <v>120.5</v>
      </c>
      <c r="F89" s="228">
        <f t="shared" ref="F89" si="131">H89+J89+R89</f>
        <v>0.70708950000000004</v>
      </c>
      <c r="G89" s="380">
        <v>0.39</v>
      </c>
      <c r="H89" s="224">
        <f t="shared" ref="H89" si="132">G89*$P$8/1000</f>
        <v>0.70708950000000004</v>
      </c>
      <c r="I89" s="468"/>
      <c r="J89" s="224">
        <f t="shared" ref="J89" si="133">I89*$P$9/1000</f>
        <v>0</v>
      </c>
      <c r="K89" s="52"/>
      <c r="L89" s="52"/>
      <c r="M89" s="52"/>
      <c r="N89" s="69"/>
      <c r="O89" s="102">
        <f t="shared" si="130"/>
        <v>0</v>
      </c>
      <c r="P89" s="224">
        <f t="shared" ref="P89" si="134">E89*F89</f>
        <v>85.204284749999999</v>
      </c>
      <c r="Q89" s="224">
        <f t="shared" ref="Q89" si="135">SUM(O89:O92)</f>
        <v>0</v>
      </c>
      <c r="R89" s="224">
        <f t="shared" ref="R89" si="136">Q89*1.02*1.05*$R$14</f>
        <v>0</v>
      </c>
      <c r="S89" s="492">
        <f t="shared" ref="S89" si="137">F89*$S$17</f>
        <v>0.82894131149029193</v>
      </c>
      <c r="T89" s="492">
        <f t="shared" ref="T89" si="138">S89*E89</f>
        <v>99.887428034580182</v>
      </c>
    </row>
    <row r="90" spans="1:20" ht="12.75" customHeight="1">
      <c r="A90" s="225"/>
      <c r="B90" s="381"/>
      <c r="C90" s="381"/>
      <c r="D90" s="379"/>
      <c r="E90" s="384"/>
      <c r="F90" s="228"/>
      <c r="G90" s="380"/>
      <c r="H90" s="224"/>
      <c r="I90" s="468"/>
      <c r="J90" s="224"/>
      <c r="K90" s="52"/>
      <c r="L90" s="52"/>
      <c r="M90" s="52"/>
      <c r="N90" s="69"/>
      <c r="O90" s="102">
        <f t="shared" si="130"/>
        <v>0</v>
      </c>
      <c r="P90" s="224"/>
      <c r="Q90" s="224"/>
      <c r="R90" s="224"/>
      <c r="S90" s="492"/>
      <c r="T90" s="492"/>
    </row>
    <row r="91" spans="1:20" ht="12.75" customHeight="1">
      <c r="A91" s="225"/>
      <c r="B91" s="381"/>
      <c r="C91" s="381"/>
      <c r="D91" s="379"/>
      <c r="E91" s="384"/>
      <c r="F91" s="228"/>
      <c r="G91" s="380"/>
      <c r="H91" s="224"/>
      <c r="I91" s="468"/>
      <c r="J91" s="224"/>
      <c r="K91" s="52"/>
      <c r="L91" s="52"/>
      <c r="M91" s="53"/>
      <c r="N91" s="69"/>
      <c r="O91" s="102">
        <f t="shared" si="130"/>
        <v>0</v>
      </c>
      <c r="P91" s="224"/>
      <c r="Q91" s="224"/>
      <c r="R91" s="224"/>
      <c r="S91" s="492"/>
      <c r="T91" s="492"/>
    </row>
    <row r="92" spans="1:20" ht="12.75" customHeight="1">
      <c r="A92" s="225"/>
      <c r="B92" s="381"/>
      <c r="C92" s="381"/>
      <c r="D92" s="379"/>
      <c r="E92" s="384"/>
      <c r="F92" s="228"/>
      <c r="G92" s="380"/>
      <c r="H92" s="224"/>
      <c r="I92" s="468"/>
      <c r="J92" s="224"/>
      <c r="K92" s="52"/>
      <c r="L92" s="52"/>
      <c r="M92" s="52"/>
      <c r="N92" s="69"/>
      <c r="O92" s="102">
        <f t="shared" si="130"/>
        <v>0</v>
      </c>
      <c r="P92" s="224"/>
      <c r="Q92" s="224"/>
      <c r="R92" s="224"/>
      <c r="S92" s="492"/>
      <c r="T92" s="492"/>
    </row>
    <row r="93" spans="1:20" ht="12.75" customHeight="1">
      <c r="A93" s="225">
        <v>12</v>
      </c>
      <c r="B93" s="381" t="s">
        <v>361</v>
      </c>
      <c r="C93" s="381" t="s">
        <v>352</v>
      </c>
      <c r="D93" s="379" t="s">
        <v>339</v>
      </c>
      <c r="E93" s="379">
        <v>74.2</v>
      </c>
      <c r="F93" s="228">
        <f t="shared" ref="F93" si="139">H93+J93+R93</f>
        <v>0.31909679999999996</v>
      </c>
      <c r="G93" s="469">
        <v>0.17599999999999999</v>
      </c>
      <c r="H93" s="224">
        <f t="shared" ref="H93" si="140">G93*$P$8/1000</f>
        <v>0.31909679999999996</v>
      </c>
      <c r="I93" s="468"/>
      <c r="J93" s="224">
        <f t="shared" ref="J93" si="141">I93*$P$9/1000</f>
        <v>0</v>
      </c>
      <c r="K93" s="52"/>
      <c r="L93" s="52"/>
      <c r="M93" s="52"/>
      <c r="N93" s="69"/>
      <c r="O93" s="102">
        <f t="shared" si="130"/>
        <v>0</v>
      </c>
      <c r="P93" s="224">
        <f t="shared" ref="P93" si="142">E93*F93</f>
        <v>23.676982559999999</v>
      </c>
      <c r="Q93" s="224">
        <f t="shared" ref="Q93" si="143">SUM(O93:O96)</f>
        <v>0</v>
      </c>
      <c r="R93" s="224">
        <f t="shared" ref="R93" si="144">Q93*1.02*1.05*$R$14</f>
        <v>0</v>
      </c>
      <c r="S93" s="492">
        <f t="shared" ref="S93" si="145">F93*$S$17</f>
        <v>0.37408633544177272</v>
      </c>
      <c r="T93" s="492">
        <f t="shared" ref="T93" si="146">S93*E93</f>
        <v>27.757206089779537</v>
      </c>
    </row>
    <row r="94" spans="1:20" ht="12.75" customHeight="1">
      <c r="A94" s="225"/>
      <c r="B94" s="381"/>
      <c r="C94" s="381"/>
      <c r="D94" s="379"/>
      <c r="E94" s="379"/>
      <c r="F94" s="228"/>
      <c r="G94" s="469"/>
      <c r="H94" s="224"/>
      <c r="I94" s="468"/>
      <c r="J94" s="224"/>
      <c r="K94" s="52"/>
      <c r="L94" s="52"/>
      <c r="M94" s="52"/>
      <c r="N94" s="69"/>
      <c r="O94" s="102">
        <f t="shared" si="130"/>
        <v>0</v>
      </c>
      <c r="P94" s="224"/>
      <c r="Q94" s="224"/>
      <c r="R94" s="224"/>
      <c r="S94" s="492"/>
      <c r="T94" s="492"/>
    </row>
    <row r="95" spans="1:20" ht="12.75" customHeight="1">
      <c r="A95" s="225"/>
      <c r="B95" s="381"/>
      <c r="C95" s="381"/>
      <c r="D95" s="379"/>
      <c r="E95" s="379"/>
      <c r="F95" s="228"/>
      <c r="G95" s="469"/>
      <c r="H95" s="224"/>
      <c r="I95" s="468"/>
      <c r="J95" s="224"/>
      <c r="K95" s="52"/>
      <c r="L95" s="52"/>
      <c r="M95" s="53"/>
      <c r="N95" s="69"/>
      <c r="O95" s="102">
        <f t="shared" si="130"/>
        <v>0</v>
      </c>
      <c r="P95" s="224"/>
      <c r="Q95" s="224"/>
      <c r="R95" s="224"/>
      <c r="S95" s="492"/>
      <c r="T95" s="492"/>
    </row>
    <row r="96" spans="1:20" ht="12.75" customHeight="1">
      <c r="A96" s="225"/>
      <c r="B96" s="381"/>
      <c r="C96" s="381"/>
      <c r="D96" s="379"/>
      <c r="E96" s="379"/>
      <c r="F96" s="228"/>
      <c r="G96" s="469"/>
      <c r="H96" s="224"/>
      <c r="I96" s="468"/>
      <c r="J96" s="224"/>
      <c r="K96" s="52"/>
      <c r="L96" s="52"/>
      <c r="M96" s="52"/>
      <c r="N96" s="69"/>
      <c r="O96" s="102">
        <f t="shared" si="130"/>
        <v>0</v>
      </c>
      <c r="P96" s="224"/>
      <c r="Q96" s="224"/>
      <c r="R96" s="224"/>
      <c r="S96" s="492"/>
      <c r="T96" s="492"/>
    </row>
    <row r="97" spans="1:20" ht="12.75" customHeight="1">
      <c r="A97" s="225">
        <v>13</v>
      </c>
      <c r="B97" s="381" t="s">
        <v>363</v>
      </c>
      <c r="C97" s="381" t="s">
        <v>350</v>
      </c>
      <c r="D97" s="379" t="s">
        <v>339</v>
      </c>
      <c r="E97" s="384">
        <v>74.2</v>
      </c>
      <c r="F97" s="228">
        <f t="shared" ref="F97" si="147">H97+J97+R97</f>
        <v>0.92465549999999996</v>
      </c>
      <c r="G97" s="468">
        <v>0.51</v>
      </c>
      <c r="H97" s="224">
        <f t="shared" ref="H97" si="148">G97*$P$8/1000</f>
        <v>0.92465549999999996</v>
      </c>
      <c r="I97" s="380"/>
      <c r="J97" s="224">
        <f t="shared" ref="J97" si="149">I97*$P$9/1000</f>
        <v>0</v>
      </c>
      <c r="K97" s="52"/>
      <c r="L97" s="52"/>
      <c r="M97" s="52"/>
      <c r="N97" s="69"/>
      <c r="O97" s="102">
        <f t="shared" si="130"/>
        <v>0</v>
      </c>
      <c r="P97" s="224">
        <f t="shared" ref="P97" si="150">E97*F97</f>
        <v>68.609438100000006</v>
      </c>
      <c r="Q97" s="224">
        <f t="shared" ref="Q97" si="151">SUM(O97:O100)</f>
        <v>0</v>
      </c>
      <c r="R97" s="224">
        <f t="shared" ref="R97" si="152">Q97*1.02*1.05*$R$14</f>
        <v>0</v>
      </c>
      <c r="S97" s="492">
        <f t="shared" ref="S97" si="153">F97*$S$17</f>
        <v>1.0840001765642278</v>
      </c>
      <c r="T97" s="492">
        <f t="shared" ref="T97" si="154">S97*E97</f>
        <v>80.432813101065705</v>
      </c>
    </row>
    <row r="98" spans="1:20" ht="12.75" customHeight="1">
      <c r="A98" s="225"/>
      <c r="B98" s="381"/>
      <c r="C98" s="381"/>
      <c r="D98" s="379"/>
      <c r="E98" s="384"/>
      <c r="F98" s="228"/>
      <c r="G98" s="468"/>
      <c r="H98" s="224"/>
      <c r="I98" s="380"/>
      <c r="J98" s="224"/>
      <c r="K98" s="52"/>
      <c r="L98" s="52"/>
      <c r="M98" s="52"/>
      <c r="N98" s="69"/>
      <c r="O98" s="102">
        <f t="shared" si="130"/>
        <v>0</v>
      </c>
      <c r="P98" s="224"/>
      <c r="Q98" s="224"/>
      <c r="R98" s="224"/>
      <c r="S98" s="492"/>
      <c r="T98" s="492"/>
    </row>
    <row r="99" spans="1:20" ht="12.75" customHeight="1">
      <c r="A99" s="225"/>
      <c r="B99" s="381"/>
      <c r="C99" s="381"/>
      <c r="D99" s="379"/>
      <c r="E99" s="384"/>
      <c r="F99" s="228"/>
      <c r="G99" s="468"/>
      <c r="H99" s="224"/>
      <c r="I99" s="380"/>
      <c r="J99" s="224"/>
      <c r="K99" s="52"/>
      <c r="L99" s="52"/>
      <c r="M99" s="53"/>
      <c r="N99" s="69"/>
      <c r="O99" s="102">
        <f t="shared" si="130"/>
        <v>0</v>
      </c>
      <c r="P99" s="224"/>
      <c r="Q99" s="224"/>
      <c r="R99" s="224"/>
      <c r="S99" s="492"/>
      <c r="T99" s="492"/>
    </row>
    <row r="100" spans="1:20" ht="12.75" customHeight="1">
      <c r="A100" s="225"/>
      <c r="B100" s="381"/>
      <c r="C100" s="381"/>
      <c r="D100" s="379"/>
      <c r="E100" s="384"/>
      <c r="F100" s="228"/>
      <c r="G100" s="468"/>
      <c r="H100" s="224"/>
      <c r="I100" s="380"/>
      <c r="J100" s="224"/>
      <c r="K100" s="52"/>
      <c r="L100" s="52"/>
      <c r="M100" s="52"/>
      <c r="N100" s="69"/>
      <c r="O100" s="102">
        <f t="shared" si="130"/>
        <v>0</v>
      </c>
      <c r="P100" s="224"/>
      <c r="Q100" s="224"/>
      <c r="R100" s="224"/>
      <c r="S100" s="492"/>
      <c r="T100" s="492"/>
    </row>
    <row r="101" spans="1:20" ht="12.75" customHeight="1">
      <c r="A101" s="225">
        <v>14</v>
      </c>
      <c r="B101" s="381" t="s">
        <v>362</v>
      </c>
      <c r="C101" s="381" t="s">
        <v>351</v>
      </c>
      <c r="D101" s="379" t="s">
        <v>339</v>
      </c>
      <c r="E101" s="384">
        <v>10.199999999999999</v>
      </c>
      <c r="F101" s="228">
        <f t="shared" ref="F101" si="155">H101+J101+R101</f>
        <v>0.70708950000000004</v>
      </c>
      <c r="G101" s="380">
        <v>0.39</v>
      </c>
      <c r="H101" s="224">
        <f t="shared" ref="H101" si="156">G101*$P$8/1000</f>
        <v>0.70708950000000004</v>
      </c>
      <c r="I101" s="468"/>
      <c r="J101" s="224">
        <f t="shared" ref="J101" si="157">I101*$P$9/1000</f>
        <v>0</v>
      </c>
      <c r="K101" s="52"/>
      <c r="L101" s="52"/>
      <c r="M101" s="52"/>
      <c r="N101" s="69"/>
      <c r="O101" s="102">
        <f t="shared" si="130"/>
        <v>0</v>
      </c>
      <c r="P101" s="224">
        <f t="shared" ref="P101" si="158">E101*F101</f>
        <v>7.2123128999999997</v>
      </c>
      <c r="Q101" s="224">
        <f t="shared" ref="Q101" si="159">SUM(O101:O104)</f>
        <v>0</v>
      </c>
      <c r="R101" s="224">
        <f t="shared" ref="R101" si="160">Q101*1.02*1.05*$R$14</f>
        <v>0</v>
      </c>
      <c r="S101" s="492">
        <f t="shared" ref="S101" si="161">F101*$S$17</f>
        <v>0.82894131149029193</v>
      </c>
      <c r="T101" s="492">
        <f t="shared" ref="T101" si="162">S101*E101</f>
        <v>8.4552013772009769</v>
      </c>
    </row>
    <row r="102" spans="1:20" ht="12.75" customHeight="1">
      <c r="A102" s="225"/>
      <c r="B102" s="381"/>
      <c r="C102" s="381"/>
      <c r="D102" s="379"/>
      <c r="E102" s="384"/>
      <c r="F102" s="228"/>
      <c r="G102" s="380"/>
      <c r="H102" s="224"/>
      <c r="I102" s="468"/>
      <c r="J102" s="224"/>
      <c r="K102" s="52"/>
      <c r="L102" s="52"/>
      <c r="M102" s="52"/>
      <c r="N102" s="69"/>
      <c r="O102" s="102">
        <f t="shared" si="130"/>
        <v>0</v>
      </c>
      <c r="P102" s="224"/>
      <c r="Q102" s="224"/>
      <c r="R102" s="224"/>
      <c r="S102" s="492"/>
      <c r="T102" s="492"/>
    </row>
    <row r="103" spans="1:20" ht="12.75" customHeight="1">
      <c r="A103" s="225"/>
      <c r="B103" s="381"/>
      <c r="C103" s="381"/>
      <c r="D103" s="379"/>
      <c r="E103" s="384"/>
      <c r="F103" s="228"/>
      <c r="G103" s="380"/>
      <c r="H103" s="224"/>
      <c r="I103" s="468"/>
      <c r="J103" s="224"/>
      <c r="K103" s="52"/>
      <c r="L103" s="52"/>
      <c r="M103" s="53"/>
      <c r="N103" s="69"/>
      <c r="O103" s="102">
        <f t="shared" si="130"/>
        <v>0</v>
      </c>
      <c r="P103" s="224"/>
      <c r="Q103" s="224"/>
      <c r="R103" s="224"/>
      <c r="S103" s="492"/>
      <c r="T103" s="492"/>
    </row>
    <row r="104" spans="1:20" ht="12.75" customHeight="1">
      <c r="A104" s="225"/>
      <c r="B104" s="381"/>
      <c r="C104" s="381"/>
      <c r="D104" s="379"/>
      <c r="E104" s="384"/>
      <c r="F104" s="228"/>
      <c r="G104" s="380"/>
      <c r="H104" s="224"/>
      <c r="I104" s="468"/>
      <c r="J104" s="224"/>
      <c r="K104" s="52"/>
      <c r="L104" s="52"/>
      <c r="M104" s="52"/>
      <c r="N104" s="69"/>
      <c r="O104" s="102">
        <f t="shared" si="130"/>
        <v>0</v>
      </c>
      <c r="P104" s="224"/>
      <c r="Q104" s="224"/>
      <c r="R104" s="224"/>
      <c r="S104" s="492"/>
      <c r="T104" s="492"/>
    </row>
    <row r="105" spans="1:20" ht="12.75" customHeight="1">
      <c r="A105" s="225">
        <v>15</v>
      </c>
      <c r="B105" s="381" t="s">
        <v>78</v>
      </c>
      <c r="C105" s="381" t="s">
        <v>474</v>
      </c>
      <c r="D105" s="379" t="s">
        <v>397</v>
      </c>
      <c r="E105" s="487">
        <v>25</v>
      </c>
      <c r="F105" s="228">
        <f t="shared" ref="F105" si="163">H105+J105+R105</f>
        <v>2.7627386399999998</v>
      </c>
      <c r="G105" s="380">
        <v>0.2</v>
      </c>
      <c r="H105" s="224">
        <f t="shared" ref="H105" si="164">G105*$P$8/1000</f>
        <v>0.36260999999999999</v>
      </c>
      <c r="I105" s="489">
        <v>1.008</v>
      </c>
      <c r="J105" s="224">
        <f t="shared" ref="J105" si="165">I105*$P$9/1000</f>
        <v>2.4001286399999997</v>
      </c>
      <c r="K105" s="52"/>
      <c r="L105" s="52"/>
      <c r="M105" s="52"/>
      <c r="N105" s="69"/>
      <c r="O105" s="102">
        <f t="shared" si="130"/>
        <v>0</v>
      </c>
      <c r="P105" s="224">
        <f t="shared" ref="P105" si="166">E105*F105</f>
        <v>69.068466000000001</v>
      </c>
      <c r="Q105" s="224">
        <f t="shared" ref="Q105" si="167">SUM(O105:O108)</f>
        <v>0</v>
      </c>
      <c r="R105" s="224">
        <f t="shared" ref="R105" si="168">Q105*1.02*1.05*$R$14</f>
        <v>0</v>
      </c>
      <c r="S105" s="492">
        <f t="shared" ref="S105" si="169">F105*$S$17</f>
        <v>3.2388377872200129</v>
      </c>
      <c r="T105" s="492">
        <f t="shared" ref="T105" si="170">S105*E105</f>
        <v>80.970944680500324</v>
      </c>
    </row>
    <row r="106" spans="1:20" ht="12.75" customHeight="1">
      <c r="A106" s="225"/>
      <c r="B106" s="381"/>
      <c r="C106" s="381"/>
      <c r="D106" s="379"/>
      <c r="E106" s="487"/>
      <c r="F106" s="228"/>
      <c r="G106" s="380"/>
      <c r="H106" s="224"/>
      <c r="I106" s="489"/>
      <c r="J106" s="224"/>
      <c r="K106" s="52"/>
      <c r="L106" s="52"/>
      <c r="M106" s="52"/>
      <c r="N106" s="69"/>
      <c r="O106" s="102">
        <f t="shared" si="130"/>
        <v>0</v>
      </c>
      <c r="P106" s="224"/>
      <c r="Q106" s="224"/>
      <c r="R106" s="224"/>
      <c r="S106" s="492"/>
      <c r="T106" s="492"/>
    </row>
    <row r="107" spans="1:20" ht="12.75" customHeight="1">
      <c r="A107" s="225"/>
      <c r="B107" s="381"/>
      <c r="C107" s="381"/>
      <c r="D107" s="379"/>
      <c r="E107" s="487"/>
      <c r="F107" s="228"/>
      <c r="G107" s="380"/>
      <c r="H107" s="224"/>
      <c r="I107" s="489"/>
      <c r="J107" s="224"/>
      <c r="K107" s="52"/>
      <c r="L107" s="52"/>
      <c r="M107" s="53"/>
      <c r="N107" s="69"/>
      <c r="O107" s="102">
        <f t="shared" si="130"/>
        <v>0</v>
      </c>
      <c r="P107" s="224"/>
      <c r="Q107" s="224"/>
      <c r="R107" s="224"/>
      <c r="S107" s="492"/>
      <c r="T107" s="492"/>
    </row>
    <row r="108" spans="1:20" ht="12.75" customHeight="1">
      <c r="A108" s="225"/>
      <c r="B108" s="381"/>
      <c r="C108" s="381"/>
      <c r="D108" s="379"/>
      <c r="E108" s="487"/>
      <c r="F108" s="228"/>
      <c r="G108" s="380"/>
      <c r="H108" s="224"/>
      <c r="I108" s="489"/>
      <c r="J108" s="224"/>
      <c r="K108" s="52"/>
      <c r="L108" s="52"/>
      <c r="M108" s="52"/>
      <c r="N108" s="69"/>
      <c r="O108" s="102">
        <f t="shared" si="130"/>
        <v>0</v>
      </c>
      <c r="P108" s="224"/>
      <c r="Q108" s="224"/>
      <c r="R108" s="224"/>
      <c r="S108" s="492"/>
      <c r="T108" s="492"/>
    </row>
    <row r="109" spans="1:20" ht="12.75" customHeight="1">
      <c r="A109" s="225">
        <v>16</v>
      </c>
      <c r="B109" s="226" t="s">
        <v>335</v>
      </c>
      <c r="C109" s="226" t="s">
        <v>334</v>
      </c>
      <c r="D109" s="225" t="s">
        <v>76</v>
      </c>
      <c r="E109" s="228">
        <v>43.6</v>
      </c>
      <c r="F109" s="228">
        <f t="shared" ref="F109" si="171">H109+J109+R109</f>
        <v>2.4214670999999997</v>
      </c>
      <c r="G109" s="262">
        <v>0.39</v>
      </c>
      <c r="H109" s="224">
        <f t="shared" ref="H109" si="172">G109*$P$8/1000</f>
        <v>0.70708950000000004</v>
      </c>
      <c r="I109" s="251">
        <v>0.72</v>
      </c>
      <c r="J109" s="224">
        <f t="shared" ref="J109" si="173">I109*$P$9/1000</f>
        <v>1.7143775999999997</v>
      </c>
      <c r="K109" s="101"/>
      <c r="L109" s="101"/>
      <c r="M109" s="101"/>
      <c r="N109" s="109"/>
      <c r="O109" s="102">
        <f t="shared" si="130"/>
        <v>0</v>
      </c>
      <c r="P109" s="224">
        <f t="shared" ref="P109" si="174">E109*F109</f>
        <v>105.57596555999999</v>
      </c>
      <c r="Q109" s="224">
        <f t="shared" ref="Q109" si="175">SUM(O109:O112)</f>
        <v>0</v>
      </c>
      <c r="R109" s="224">
        <f t="shared" ref="R109" si="176">Q109*1.02*1.05*$R$14</f>
        <v>0</v>
      </c>
      <c r="S109" s="492">
        <f t="shared" ref="S109" si="177">F109*$S$17</f>
        <v>2.8387553677499011</v>
      </c>
      <c r="T109" s="492">
        <f t="shared" ref="T109" si="178">S109*E109</f>
        <v>123.76973403389569</v>
      </c>
    </row>
    <row r="110" spans="1:20" ht="12.75" customHeight="1">
      <c r="A110" s="225"/>
      <c r="B110" s="226"/>
      <c r="C110" s="226"/>
      <c r="D110" s="225"/>
      <c r="E110" s="228"/>
      <c r="F110" s="228"/>
      <c r="G110" s="262"/>
      <c r="H110" s="224"/>
      <c r="I110" s="251"/>
      <c r="J110" s="224"/>
      <c r="K110" s="101"/>
      <c r="L110" s="101"/>
      <c r="M110" s="101"/>
      <c r="N110" s="109"/>
      <c r="O110" s="102">
        <f t="shared" si="130"/>
        <v>0</v>
      </c>
      <c r="P110" s="224"/>
      <c r="Q110" s="224"/>
      <c r="R110" s="224"/>
      <c r="S110" s="492"/>
      <c r="T110" s="492"/>
    </row>
    <row r="111" spans="1:20" ht="12.75" customHeight="1">
      <c r="A111" s="225"/>
      <c r="B111" s="226"/>
      <c r="C111" s="226"/>
      <c r="D111" s="225"/>
      <c r="E111" s="228"/>
      <c r="F111" s="228"/>
      <c r="G111" s="262"/>
      <c r="H111" s="224"/>
      <c r="I111" s="251"/>
      <c r="J111" s="224"/>
      <c r="K111" s="101"/>
      <c r="L111" s="101"/>
      <c r="M111" s="101"/>
      <c r="N111" s="109"/>
      <c r="O111" s="102">
        <f t="shared" si="130"/>
        <v>0</v>
      </c>
      <c r="P111" s="224"/>
      <c r="Q111" s="224"/>
      <c r="R111" s="224"/>
      <c r="S111" s="492"/>
      <c r="T111" s="492"/>
    </row>
    <row r="112" spans="1:20" ht="12.75" customHeight="1">
      <c r="A112" s="225"/>
      <c r="B112" s="226"/>
      <c r="C112" s="226"/>
      <c r="D112" s="225"/>
      <c r="E112" s="228"/>
      <c r="F112" s="228"/>
      <c r="G112" s="262"/>
      <c r="H112" s="224"/>
      <c r="I112" s="251"/>
      <c r="J112" s="224"/>
      <c r="K112" s="101"/>
      <c r="L112" s="101"/>
      <c r="M112" s="101"/>
      <c r="N112" s="109"/>
      <c r="O112" s="102">
        <f t="shared" si="130"/>
        <v>0</v>
      </c>
      <c r="P112" s="224"/>
      <c r="Q112" s="224"/>
      <c r="R112" s="224"/>
      <c r="S112" s="492"/>
      <c r="T112" s="492"/>
    </row>
    <row r="113" spans="1:20" ht="12.75" customHeight="1">
      <c r="A113" s="379"/>
      <c r="B113" s="381"/>
      <c r="C113" s="485" t="s">
        <v>479</v>
      </c>
      <c r="D113" s="488"/>
      <c r="E113" s="487"/>
      <c r="F113" s="228">
        <f t="shared" ref="F113" si="179">H113+J113+R113</f>
        <v>0</v>
      </c>
      <c r="G113" s="380"/>
      <c r="H113" s="224">
        <f t="shared" ref="H113" si="180">G113*$P$8/1000</f>
        <v>0</v>
      </c>
      <c r="I113" s="470"/>
      <c r="J113" s="224">
        <f t="shared" ref="J113" si="181">I113*$P$9/1000</f>
        <v>0</v>
      </c>
      <c r="K113" s="52"/>
      <c r="L113" s="52"/>
      <c r="M113" s="52"/>
      <c r="N113" s="69"/>
      <c r="O113" s="102">
        <f t="shared" si="130"/>
        <v>0</v>
      </c>
      <c r="P113" s="224">
        <f t="shared" ref="P113" si="182">E113*F113</f>
        <v>0</v>
      </c>
      <c r="Q113" s="224">
        <f t="shared" ref="Q113" si="183">SUM(O113:O116)</f>
        <v>0</v>
      </c>
      <c r="R113" s="224">
        <f t="shared" ref="R113" si="184">Q113*1.02*1.05*$R$14</f>
        <v>0</v>
      </c>
      <c r="S113" s="492">
        <f t="shared" ref="S113" si="185">F113*$S$17</f>
        <v>0</v>
      </c>
      <c r="T113" s="492">
        <f t="shared" ref="T113" si="186">S113*E113</f>
        <v>0</v>
      </c>
    </row>
    <row r="114" spans="1:20" ht="12.75" customHeight="1">
      <c r="A114" s="379"/>
      <c r="B114" s="381"/>
      <c r="C114" s="485"/>
      <c r="D114" s="488"/>
      <c r="E114" s="487"/>
      <c r="F114" s="228"/>
      <c r="G114" s="380"/>
      <c r="H114" s="224"/>
      <c r="I114" s="470"/>
      <c r="J114" s="224"/>
      <c r="K114" s="52"/>
      <c r="L114" s="52"/>
      <c r="M114" s="52"/>
      <c r="N114" s="69"/>
      <c r="O114" s="102">
        <f t="shared" si="130"/>
        <v>0</v>
      </c>
      <c r="P114" s="224"/>
      <c r="Q114" s="224"/>
      <c r="R114" s="224"/>
      <c r="S114" s="492"/>
      <c r="T114" s="492"/>
    </row>
    <row r="115" spans="1:20" ht="12.75" customHeight="1">
      <c r="A115" s="379"/>
      <c r="B115" s="381"/>
      <c r="C115" s="485"/>
      <c r="D115" s="488"/>
      <c r="E115" s="487"/>
      <c r="F115" s="228"/>
      <c r="G115" s="380"/>
      <c r="H115" s="224"/>
      <c r="I115" s="470"/>
      <c r="J115" s="224"/>
      <c r="K115" s="52"/>
      <c r="L115" s="52"/>
      <c r="M115" s="52"/>
      <c r="N115" s="69"/>
      <c r="O115" s="102">
        <f t="shared" si="130"/>
        <v>0</v>
      </c>
      <c r="P115" s="224"/>
      <c r="Q115" s="224"/>
      <c r="R115" s="224"/>
      <c r="S115" s="492"/>
      <c r="T115" s="492"/>
    </row>
    <row r="116" spans="1:20" ht="12.75" customHeight="1">
      <c r="A116" s="379"/>
      <c r="B116" s="381"/>
      <c r="C116" s="485"/>
      <c r="D116" s="488"/>
      <c r="E116" s="487"/>
      <c r="F116" s="228"/>
      <c r="G116" s="380"/>
      <c r="H116" s="224"/>
      <c r="I116" s="470"/>
      <c r="J116" s="224"/>
      <c r="K116" s="52"/>
      <c r="L116" s="52"/>
      <c r="M116" s="52"/>
      <c r="N116" s="69"/>
      <c r="O116" s="102">
        <f t="shared" si="130"/>
        <v>0</v>
      </c>
      <c r="P116" s="224"/>
      <c r="Q116" s="224"/>
      <c r="R116" s="224"/>
      <c r="S116" s="492"/>
      <c r="T116" s="492"/>
    </row>
    <row r="117" spans="1:20" ht="12.75" customHeight="1">
      <c r="A117" s="379"/>
      <c r="B117" s="381"/>
      <c r="C117" s="485" t="s">
        <v>138</v>
      </c>
      <c r="D117" s="488"/>
      <c r="E117" s="487"/>
      <c r="F117" s="228">
        <f t="shared" ref="F117" si="187">H117+J117+R117</f>
        <v>0</v>
      </c>
      <c r="G117" s="380"/>
      <c r="H117" s="224">
        <f t="shared" ref="H117" si="188">G117*$P$8/1000</f>
        <v>0</v>
      </c>
      <c r="I117" s="380"/>
      <c r="J117" s="224">
        <f t="shared" ref="J117" si="189">I117*$P$9/1000</f>
        <v>0</v>
      </c>
      <c r="K117" s="52"/>
      <c r="L117" s="52"/>
      <c r="M117" s="52"/>
      <c r="N117" s="69"/>
      <c r="O117" s="102">
        <f t="shared" si="130"/>
        <v>0</v>
      </c>
      <c r="P117" s="224">
        <f t="shared" ref="P117" si="190">E117*F117</f>
        <v>0</v>
      </c>
      <c r="Q117" s="224">
        <f t="shared" ref="Q117" si="191">SUM(O117:O120)</f>
        <v>0</v>
      </c>
      <c r="R117" s="224">
        <f t="shared" ref="R117" si="192">Q117*1.02*1.05*$R$14</f>
        <v>0</v>
      </c>
      <c r="S117" s="492">
        <f t="shared" ref="S117" si="193">F117*$S$17</f>
        <v>0</v>
      </c>
      <c r="T117" s="492">
        <f t="shared" ref="T117" si="194">S117*E117</f>
        <v>0</v>
      </c>
    </row>
    <row r="118" spans="1:20" ht="12.75" customHeight="1">
      <c r="A118" s="379"/>
      <c r="B118" s="381"/>
      <c r="C118" s="485"/>
      <c r="D118" s="488"/>
      <c r="E118" s="487"/>
      <c r="F118" s="228"/>
      <c r="G118" s="380"/>
      <c r="H118" s="224"/>
      <c r="I118" s="380"/>
      <c r="J118" s="224"/>
      <c r="K118" s="52"/>
      <c r="L118" s="52"/>
      <c r="M118" s="52"/>
      <c r="N118" s="69"/>
      <c r="O118" s="102">
        <f t="shared" si="130"/>
        <v>0</v>
      </c>
      <c r="P118" s="224"/>
      <c r="Q118" s="224"/>
      <c r="R118" s="224"/>
      <c r="S118" s="492"/>
      <c r="T118" s="492"/>
    </row>
    <row r="119" spans="1:20" ht="12.75" customHeight="1">
      <c r="A119" s="379"/>
      <c r="B119" s="381"/>
      <c r="C119" s="485"/>
      <c r="D119" s="488"/>
      <c r="E119" s="487"/>
      <c r="F119" s="228"/>
      <c r="G119" s="380"/>
      <c r="H119" s="224"/>
      <c r="I119" s="380"/>
      <c r="J119" s="224"/>
      <c r="K119" s="52"/>
      <c r="L119" s="52"/>
      <c r="M119" s="53"/>
      <c r="N119" s="69"/>
      <c r="O119" s="102">
        <f t="shared" si="130"/>
        <v>0</v>
      </c>
      <c r="P119" s="224"/>
      <c r="Q119" s="224"/>
      <c r="R119" s="224"/>
      <c r="S119" s="492"/>
      <c r="T119" s="492"/>
    </row>
    <row r="120" spans="1:20" ht="12.75" customHeight="1">
      <c r="A120" s="379"/>
      <c r="B120" s="381"/>
      <c r="C120" s="485"/>
      <c r="D120" s="488"/>
      <c r="E120" s="487"/>
      <c r="F120" s="228"/>
      <c r="G120" s="380"/>
      <c r="H120" s="224"/>
      <c r="I120" s="380"/>
      <c r="J120" s="224"/>
      <c r="K120" s="52"/>
      <c r="L120" s="52"/>
      <c r="M120" s="52"/>
      <c r="N120" s="69"/>
      <c r="O120" s="102">
        <f t="shared" si="130"/>
        <v>0</v>
      </c>
      <c r="P120" s="224"/>
      <c r="Q120" s="224"/>
      <c r="R120" s="224"/>
      <c r="S120" s="492"/>
      <c r="T120" s="492"/>
    </row>
    <row r="121" spans="1:20" ht="12.75" customHeight="1">
      <c r="A121" s="379">
        <v>1</v>
      </c>
      <c r="B121" s="381" t="s">
        <v>90</v>
      </c>
      <c r="C121" s="381" t="s">
        <v>107</v>
      </c>
      <c r="D121" s="379" t="s">
        <v>83</v>
      </c>
      <c r="E121" s="384">
        <v>1.7</v>
      </c>
      <c r="F121" s="228">
        <f t="shared" ref="F121" si="195">H121+J121+R121</f>
        <v>9.0252350354680004</v>
      </c>
      <c r="G121" s="380">
        <v>0.11</v>
      </c>
      <c r="H121" s="224">
        <f t="shared" ref="H121" si="196">G121*$P$8/1000</f>
        <v>0.19943549999999999</v>
      </c>
      <c r="I121" s="470">
        <v>0.76</v>
      </c>
      <c r="J121" s="224">
        <f t="shared" ref="J121" si="197">I121*$P$9/1000</f>
        <v>1.8096207999999998</v>
      </c>
      <c r="K121" s="52" t="s">
        <v>100</v>
      </c>
      <c r="L121" s="52" t="s">
        <v>88</v>
      </c>
      <c r="M121" s="52">
        <v>7.0000000000000007E-2</v>
      </c>
      <c r="N121" s="69">
        <v>0.156</v>
      </c>
      <c r="O121" s="102">
        <f t="shared" si="130"/>
        <v>1.0920000000000001E-2</v>
      </c>
      <c r="P121" s="224">
        <f t="shared" ref="P121" si="198">E121*F121</f>
        <v>15.342899560295601</v>
      </c>
      <c r="Q121" s="224">
        <f t="shared" ref="Q121" si="199">SUM(O121:O124)</f>
        <v>6.1345200000000002</v>
      </c>
      <c r="R121" s="224">
        <f t="shared" ref="R121" si="200">Q121*1.02*1.05*$R$14</f>
        <v>7.0161787354680003</v>
      </c>
      <c r="S121" s="492">
        <f t="shared" ref="S121" si="201">F121*$S$17</f>
        <v>10.580542020223714</v>
      </c>
      <c r="T121" s="492">
        <f t="shared" ref="T121" si="202">S121*E121</f>
        <v>17.986921434380314</v>
      </c>
    </row>
    <row r="122" spans="1:20" ht="12.75" customHeight="1">
      <c r="A122" s="379"/>
      <c r="B122" s="381"/>
      <c r="C122" s="381"/>
      <c r="D122" s="379"/>
      <c r="E122" s="384"/>
      <c r="F122" s="228"/>
      <c r="G122" s="380"/>
      <c r="H122" s="224"/>
      <c r="I122" s="470"/>
      <c r="J122" s="224"/>
      <c r="K122" s="52" t="s">
        <v>93</v>
      </c>
      <c r="L122" s="52" t="s">
        <v>88</v>
      </c>
      <c r="M122" s="52">
        <v>1.26</v>
      </c>
      <c r="N122" s="69">
        <v>4.8600000000000003</v>
      </c>
      <c r="O122" s="102">
        <f t="shared" si="130"/>
        <v>6.1236000000000006</v>
      </c>
      <c r="P122" s="224"/>
      <c r="Q122" s="224"/>
      <c r="R122" s="224"/>
      <c r="S122" s="492"/>
      <c r="T122" s="492"/>
    </row>
    <row r="123" spans="1:20" ht="12.75" customHeight="1">
      <c r="A123" s="379"/>
      <c r="B123" s="381"/>
      <c r="C123" s="381"/>
      <c r="D123" s="379"/>
      <c r="E123" s="384"/>
      <c r="F123" s="228"/>
      <c r="G123" s="380"/>
      <c r="H123" s="224"/>
      <c r="I123" s="470"/>
      <c r="J123" s="224"/>
      <c r="K123" s="52"/>
      <c r="L123" s="52"/>
      <c r="M123" s="52"/>
      <c r="N123" s="69"/>
      <c r="O123" s="102">
        <f t="shared" si="130"/>
        <v>0</v>
      </c>
      <c r="P123" s="224"/>
      <c r="Q123" s="224"/>
      <c r="R123" s="224"/>
      <c r="S123" s="492"/>
      <c r="T123" s="492"/>
    </row>
    <row r="124" spans="1:20" ht="12.75" customHeight="1">
      <c r="A124" s="379"/>
      <c r="B124" s="381"/>
      <c r="C124" s="381"/>
      <c r="D124" s="379"/>
      <c r="E124" s="384"/>
      <c r="F124" s="228"/>
      <c r="G124" s="380"/>
      <c r="H124" s="224"/>
      <c r="I124" s="470"/>
      <c r="J124" s="224"/>
      <c r="K124" s="52"/>
      <c r="L124" s="52"/>
      <c r="M124" s="52"/>
      <c r="N124" s="69"/>
      <c r="O124" s="102">
        <f t="shared" si="130"/>
        <v>0</v>
      </c>
      <c r="P124" s="224"/>
      <c r="Q124" s="224"/>
      <c r="R124" s="224"/>
      <c r="S124" s="492"/>
      <c r="T124" s="492"/>
    </row>
    <row r="125" spans="1:20" ht="12.75" customHeight="1">
      <c r="A125" s="379">
        <v>2</v>
      </c>
      <c r="B125" s="226" t="s">
        <v>108</v>
      </c>
      <c r="C125" s="381" t="s">
        <v>109</v>
      </c>
      <c r="D125" s="488" t="s">
        <v>84</v>
      </c>
      <c r="E125" s="384">
        <v>225.6</v>
      </c>
      <c r="F125" s="228">
        <f t="shared" ref="F125" si="203">H125+J125+R125</f>
        <v>3.6125359877543004</v>
      </c>
      <c r="G125" s="262">
        <v>0.40100000000000002</v>
      </c>
      <c r="H125" s="224">
        <f t="shared" ref="H125" si="204">G125*$P$8/1000</f>
        <v>0.72703304999999996</v>
      </c>
      <c r="I125" s="470">
        <v>7.1000000000000004E-3</v>
      </c>
      <c r="J125" s="224">
        <f t="shared" ref="J125" si="205">I125*$P$9/1000</f>
        <v>1.6905668000000002E-2</v>
      </c>
      <c r="K125" s="52" t="s">
        <v>106</v>
      </c>
      <c r="L125" s="52" t="s">
        <v>84</v>
      </c>
      <c r="M125" s="52">
        <v>1</v>
      </c>
      <c r="N125" s="69">
        <v>1.6659999999999999</v>
      </c>
      <c r="O125" s="102">
        <f t="shared" si="130"/>
        <v>1.6659999999999999</v>
      </c>
      <c r="P125" s="224">
        <f t="shared" ref="P125" si="206">E125*F125</f>
        <v>814.98811883737017</v>
      </c>
      <c r="Q125" s="224">
        <f t="shared" ref="Q125" si="207">SUM(O125:O128)</f>
        <v>2.508127</v>
      </c>
      <c r="R125" s="224">
        <f t="shared" ref="R125" si="208">Q125*1.02*1.05*$R$14</f>
        <v>2.8685972697543005</v>
      </c>
      <c r="S125" s="492">
        <f t="shared" ref="S125" si="209">F125*$S$17</f>
        <v>4.2350796037770708</v>
      </c>
      <c r="T125" s="492">
        <f t="shared" ref="T125" si="210">S125*E125</f>
        <v>955.43395861210718</v>
      </c>
    </row>
    <row r="126" spans="1:20" ht="12.75" customHeight="1">
      <c r="A126" s="379"/>
      <c r="B126" s="226"/>
      <c r="C126" s="381"/>
      <c r="D126" s="488"/>
      <c r="E126" s="384"/>
      <c r="F126" s="228"/>
      <c r="G126" s="262"/>
      <c r="H126" s="224"/>
      <c r="I126" s="470"/>
      <c r="J126" s="224"/>
      <c r="K126" s="52" t="s">
        <v>87</v>
      </c>
      <c r="L126" s="52" t="s">
        <v>88</v>
      </c>
      <c r="M126" s="52">
        <v>3.1E-2</v>
      </c>
      <c r="N126" s="69">
        <v>27.016999999999999</v>
      </c>
      <c r="O126" s="102">
        <f t="shared" si="130"/>
        <v>0.83752700000000002</v>
      </c>
      <c r="P126" s="224"/>
      <c r="Q126" s="224"/>
      <c r="R126" s="224"/>
      <c r="S126" s="492"/>
      <c r="T126" s="492"/>
    </row>
    <row r="127" spans="1:20" ht="12.75" customHeight="1">
      <c r="A127" s="379"/>
      <c r="B127" s="226"/>
      <c r="C127" s="381"/>
      <c r="D127" s="488"/>
      <c r="E127" s="384"/>
      <c r="F127" s="228"/>
      <c r="G127" s="262"/>
      <c r="H127" s="224"/>
      <c r="I127" s="470"/>
      <c r="J127" s="224"/>
      <c r="K127" s="52" t="s">
        <v>89</v>
      </c>
      <c r="L127" s="52" t="s">
        <v>88</v>
      </c>
      <c r="M127" s="52">
        <v>2.0000000000000001E-4</v>
      </c>
      <c r="N127" s="69">
        <v>23</v>
      </c>
      <c r="O127" s="102">
        <f t="shared" si="130"/>
        <v>4.5999999999999999E-3</v>
      </c>
      <c r="P127" s="224"/>
      <c r="Q127" s="224"/>
      <c r="R127" s="224"/>
      <c r="S127" s="492"/>
      <c r="T127" s="492"/>
    </row>
    <row r="128" spans="1:20" ht="12.75" customHeight="1">
      <c r="A128" s="379"/>
      <c r="B128" s="226"/>
      <c r="C128" s="381"/>
      <c r="D128" s="488"/>
      <c r="E128" s="384"/>
      <c r="F128" s="228"/>
      <c r="G128" s="262"/>
      <c r="H128" s="224"/>
      <c r="I128" s="470"/>
      <c r="J128" s="224"/>
      <c r="K128" s="52"/>
      <c r="L128" s="52"/>
      <c r="M128" s="52"/>
      <c r="N128" s="69"/>
      <c r="O128" s="102">
        <f t="shared" si="130"/>
        <v>0</v>
      </c>
      <c r="P128" s="224"/>
      <c r="Q128" s="224"/>
      <c r="R128" s="224"/>
      <c r="S128" s="492"/>
      <c r="T128" s="492"/>
    </row>
    <row r="129" spans="1:20" ht="12.75" customHeight="1">
      <c r="A129" s="379"/>
      <c r="B129" s="381"/>
      <c r="C129" s="485" t="s">
        <v>110</v>
      </c>
      <c r="D129" s="379"/>
      <c r="E129" s="487"/>
      <c r="F129" s="228">
        <f t="shared" ref="F129" si="211">H129+J129+R129</f>
        <v>0</v>
      </c>
      <c r="G129" s="380"/>
      <c r="H129" s="224">
        <f t="shared" ref="H129" si="212">G129*$P$8/1000</f>
        <v>0</v>
      </c>
      <c r="I129" s="380"/>
      <c r="J129" s="224">
        <f t="shared" ref="J129" si="213">I129*$P$9/1000</f>
        <v>0</v>
      </c>
      <c r="K129" s="52"/>
      <c r="L129" s="52"/>
      <c r="M129" s="52"/>
      <c r="N129" s="69"/>
      <c r="O129" s="102">
        <f t="shared" si="130"/>
        <v>0</v>
      </c>
      <c r="P129" s="224">
        <f t="shared" ref="P129" si="214">E129*F129</f>
        <v>0</v>
      </c>
      <c r="Q129" s="224">
        <f t="shared" ref="Q129" si="215">SUM(O129:O132)</f>
        <v>0</v>
      </c>
      <c r="R129" s="224">
        <f t="shared" ref="R129" si="216">Q129*1.02*1.05*$R$14</f>
        <v>0</v>
      </c>
      <c r="S129" s="492">
        <f t="shared" ref="S129" si="217">F129*$S$17</f>
        <v>0</v>
      </c>
      <c r="T129" s="492">
        <f t="shared" ref="T129" si="218">S129*E129</f>
        <v>0</v>
      </c>
    </row>
    <row r="130" spans="1:20" ht="12.75" customHeight="1">
      <c r="A130" s="379"/>
      <c r="B130" s="381"/>
      <c r="C130" s="485"/>
      <c r="D130" s="379"/>
      <c r="E130" s="487"/>
      <c r="F130" s="228"/>
      <c r="G130" s="380"/>
      <c r="H130" s="224"/>
      <c r="I130" s="380"/>
      <c r="J130" s="224"/>
      <c r="K130" s="52"/>
      <c r="L130" s="52"/>
      <c r="M130" s="52"/>
      <c r="N130" s="69"/>
      <c r="O130" s="102">
        <f t="shared" si="130"/>
        <v>0</v>
      </c>
      <c r="P130" s="224"/>
      <c r="Q130" s="224"/>
      <c r="R130" s="224"/>
      <c r="S130" s="492"/>
      <c r="T130" s="492"/>
    </row>
    <row r="131" spans="1:20" ht="12.75" customHeight="1">
      <c r="A131" s="379"/>
      <c r="B131" s="381"/>
      <c r="C131" s="485"/>
      <c r="D131" s="379"/>
      <c r="E131" s="487"/>
      <c r="F131" s="228"/>
      <c r="G131" s="380"/>
      <c r="H131" s="224"/>
      <c r="I131" s="380"/>
      <c r="J131" s="224"/>
      <c r="K131" s="52"/>
      <c r="L131" s="52"/>
      <c r="M131" s="53"/>
      <c r="N131" s="55"/>
      <c r="O131" s="102">
        <f t="shared" si="130"/>
        <v>0</v>
      </c>
      <c r="P131" s="224"/>
      <c r="Q131" s="224"/>
      <c r="R131" s="224"/>
      <c r="S131" s="492"/>
      <c r="T131" s="492"/>
    </row>
    <row r="132" spans="1:20" ht="12.75" customHeight="1">
      <c r="A132" s="379"/>
      <c r="B132" s="381"/>
      <c r="C132" s="485"/>
      <c r="D132" s="379"/>
      <c r="E132" s="487"/>
      <c r="F132" s="228"/>
      <c r="G132" s="380"/>
      <c r="H132" s="224"/>
      <c r="I132" s="380"/>
      <c r="J132" s="224"/>
      <c r="K132" s="52"/>
      <c r="L132" s="52"/>
      <c r="M132" s="52"/>
      <c r="N132" s="69"/>
      <c r="O132" s="102">
        <f t="shared" si="130"/>
        <v>0</v>
      </c>
      <c r="P132" s="224"/>
      <c r="Q132" s="224"/>
      <c r="R132" s="224"/>
      <c r="S132" s="492"/>
      <c r="T132" s="492"/>
    </row>
    <row r="133" spans="1:20" ht="12.75" customHeight="1">
      <c r="A133" s="379">
        <v>1</v>
      </c>
      <c r="B133" s="381" t="s">
        <v>90</v>
      </c>
      <c r="C133" s="381" t="s">
        <v>107</v>
      </c>
      <c r="D133" s="379" t="s">
        <v>83</v>
      </c>
      <c r="E133" s="487">
        <v>8.1</v>
      </c>
      <c r="F133" s="228">
        <f t="shared" ref="F133" si="219">H133+J133+R133</f>
        <v>9.0127456032400008</v>
      </c>
      <c r="G133" s="380">
        <v>0.11</v>
      </c>
      <c r="H133" s="224">
        <f t="shared" ref="H133" si="220">G133*$P$8/1000</f>
        <v>0.19943549999999999</v>
      </c>
      <c r="I133" s="470">
        <v>0.76</v>
      </c>
      <c r="J133" s="224">
        <f t="shared" ref="J133" si="221">I133*$P$9/1000</f>
        <v>1.8096207999999998</v>
      </c>
      <c r="K133" s="52" t="s">
        <v>93</v>
      </c>
      <c r="L133" s="52" t="s">
        <v>88</v>
      </c>
      <c r="M133" s="52">
        <v>1.26</v>
      </c>
      <c r="N133" s="69">
        <v>4.8600000000000003</v>
      </c>
      <c r="O133" s="102">
        <f t="shared" si="130"/>
        <v>6.1236000000000006</v>
      </c>
      <c r="P133" s="224">
        <f t="shared" ref="P133" si="222">E133*F133</f>
        <v>73.003239386244005</v>
      </c>
      <c r="Q133" s="224">
        <f t="shared" ref="Q133" si="223">SUM(O133:O136)</f>
        <v>6.1236000000000006</v>
      </c>
      <c r="R133" s="224">
        <f t="shared" ref="R133" si="224">Q133*1.02*1.05*$R$14</f>
        <v>7.0036893032400007</v>
      </c>
      <c r="S133" s="492">
        <f t="shared" ref="S133" si="225">F133*$S$17</f>
        <v>10.565900300426083</v>
      </c>
      <c r="T133" s="492">
        <f t="shared" ref="T133" si="226">S133*E133</f>
        <v>85.583792433451265</v>
      </c>
    </row>
    <row r="134" spans="1:20" ht="12.75" customHeight="1">
      <c r="A134" s="379"/>
      <c r="B134" s="381"/>
      <c r="C134" s="381"/>
      <c r="D134" s="379"/>
      <c r="E134" s="487"/>
      <c r="F134" s="228"/>
      <c r="G134" s="380"/>
      <c r="H134" s="224"/>
      <c r="I134" s="470"/>
      <c r="J134" s="224"/>
      <c r="K134" s="52"/>
      <c r="L134" s="52"/>
      <c r="M134" s="52"/>
      <c r="N134" s="69"/>
      <c r="O134" s="102">
        <f t="shared" si="130"/>
        <v>0</v>
      </c>
      <c r="P134" s="224"/>
      <c r="Q134" s="224"/>
      <c r="R134" s="224"/>
      <c r="S134" s="492"/>
      <c r="T134" s="492"/>
    </row>
    <row r="135" spans="1:20" ht="12.75" customHeight="1">
      <c r="A135" s="379"/>
      <c r="B135" s="381"/>
      <c r="C135" s="381"/>
      <c r="D135" s="379"/>
      <c r="E135" s="487"/>
      <c r="F135" s="228"/>
      <c r="G135" s="380"/>
      <c r="H135" s="224"/>
      <c r="I135" s="470"/>
      <c r="J135" s="224"/>
      <c r="K135" s="52"/>
      <c r="L135" s="52"/>
      <c r="M135" s="53"/>
      <c r="N135" s="69"/>
      <c r="O135" s="102">
        <f t="shared" si="130"/>
        <v>0</v>
      </c>
      <c r="P135" s="224"/>
      <c r="Q135" s="224"/>
      <c r="R135" s="224"/>
      <c r="S135" s="492"/>
      <c r="T135" s="492"/>
    </row>
    <row r="136" spans="1:20" ht="12.75" customHeight="1">
      <c r="A136" s="379"/>
      <c r="B136" s="381"/>
      <c r="C136" s="381"/>
      <c r="D136" s="379"/>
      <c r="E136" s="487"/>
      <c r="F136" s="228"/>
      <c r="G136" s="380"/>
      <c r="H136" s="224"/>
      <c r="I136" s="470"/>
      <c r="J136" s="224"/>
      <c r="K136" s="52"/>
      <c r="L136" s="52"/>
      <c r="M136" s="52"/>
      <c r="N136" s="69"/>
      <c r="O136" s="102">
        <f t="shared" si="130"/>
        <v>0</v>
      </c>
      <c r="P136" s="224"/>
      <c r="Q136" s="224"/>
      <c r="R136" s="224"/>
      <c r="S136" s="492"/>
      <c r="T136" s="492"/>
    </row>
    <row r="137" spans="1:20" ht="12.75" customHeight="1">
      <c r="A137" s="379">
        <v>2</v>
      </c>
      <c r="B137" s="381" t="s">
        <v>91</v>
      </c>
      <c r="C137" s="381" t="s">
        <v>111</v>
      </c>
      <c r="D137" s="379" t="s">
        <v>83</v>
      </c>
      <c r="E137" s="384">
        <v>6.64</v>
      </c>
      <c r="F137" s="228">
        <f t="shared" ref="F137" si="227">H137+J137+R137</f>
        <v>15.161376377664302</v>
      </c>
      <c r="G137" s="380">
        <v>7.0000000000000007E-2</v>
      </c>
      <c r="H137" s="224">
        <f t="shared" ref="H137" si="228">G137*$P$8/1000</f>
        <v>0.12691350000000001</v>
      </c>
      <c r="I137" s="380">
        <v>0.21</v>
      </c>
      <c r="J137" s="224">
        <f t="shared" ref="J137" si="229">I137*$P$9/1000</f>
        <v>0.50002679999999999</v>
      </c>
      <c r="K137" s="52" t="s">
        <v>94</v>
      </c>
      <c r="L137" s="52" t="s">
        <v>88</v>
      </c>
      <c r="M137" s="52">
        <v>1.3640000000000001</v>
      </c>
      <c r="N137" s="55">
        <v>1.6830000000000001</v>
      </c>
      <c r="O137" s="102">
        <f t="shared" si="130"/>
        <v>2.2956120000000002</v>
      </c>
      <c r="P137" s="224">
        <f t="shared" ref="P137" si="230">E137*F137</f>
        <v>100.67153914769096</v>
      </c>
      <c r="Q137" s="224">
        <f t="shared" ref="Q137" si="231">SUM(O137:O140)</f>
        <v>12.708027</v>
      </c>
      <c r="R137" s="224">
        <f t="shared" ref="R137" si="232">Q137*1.02*1.05*$R$14</f>
        <v>14.534436077664303</v>
      </c>
      <c r="S137" s="492">
        <f t="shared" ref="S137" si="233">F137*$S$17</f>
        <v>17.774116598392393</v>
      </c>
      <c r="T137" s="492">
        <f t="shared" ref="T137" si="234">S137*E137</f>
        <v>118.02013421332548</v>
      </c>
    </row>
    <row r="138" spans="1:20" ht="12.75" customHeight="1">
      <c r="A138" s="379"/>
      <c r="B138" s="381"/>
      <c r="C138" s="381"/>
      <c r="D138" s="379"/>
      <c r="E138" s="384"/>
      <c r="F138" s="228"/>
      <c r="G138" s="380"/>
      <c r="H138" s="224"/>
      <c r="I138" s="380"/>
      <c r="J138" s="224"/>
      <c r="K138" s="52"/>
      <c r="L138" s="52"/>
      <c r="M138" s="52"/>
      <c r="N138" s="69"/>
      <c r="O138" s="102">
        <f t="shared" si="130"/>
        <v>0</v>
      </c>
      <c r="P138" s="224"/>
      <c r="Q138" s="224"/>
      <c r="R138" s="224"/>
      <c r="S138" s="492"/>
      <c r="T138" s="492"/>
    </row>
    <row r="139" spans="1:20" ht="12.75" customHeight="1">
      <c r="A139" s="379"/>
      <c r="B139" s="381"/>
      <c r="C139" s="381"/>
      <c r="D139" s="379"/>
      <c r="E139" s="384"/>
      <c r="F139" s="228"/>
      <c r="G139" s="380"/>
      <c r="H139" s="224"/>
      <c r="I139" s="380"/>
      <c r="J139" s="224"/>
      <c r="K139" s="52" t="s">
        <v>95</v>
      </c>
      <c r="L139" s="52" t="s">
        <v>76</v>
      </c>
      <c r="M139" s="57">
        <v>0.255</v>
      </c>
      <c r="N139" s="69">
        <v>40.832999999999998</v>
      </c>
      <c r="O139" s="102">
        <f t="shared" si="130"/>
        <v>10.412414999999999</v>
      </c>
      <c r="P139" s="224"/>
      <c r="Q139" s="224"/>
      <c r="R139" s="224"/>
      <c r="S139" s="492"/>
      <c r="T139" s="492"/>
    </row>
    <row r="140" spans="1:20" ht="12.75" customHeight="1">
      <c r="A140" s="379"/>
      <c r="B140" s="381"/>
      <c r="C140" s="381"/>
      <c r="D140" s="379"/>
      <c r="E140" s="384"/>
      <c r="F140" s="228"/>
      <c r="G140" s="380"/>
      <c r="H140" s="224"/>
      <c r="I140" s="380"/>
      <c r="J140" s="224"/>
      <c r="K140" s="52"/>
      <c r="L140" s="52"/>
      <c r="M140" s="52"/>
      <c r="N140" s="69"/>
      <c r="O140" s="102">
        <f t="shared" si="130"/>
        <v>0</v>
      </c>
      <c r="P140" s="224"/>
      <c r="Q140" s="224"/>
      <c r="R140" s="224"/>
      <c r="S140" s="492"/>
      <c r="T140" s="492"/>
    </row>
    <row r="141" spans="1:20" ht="12.75" customHeight="1">
      <c r="A141" s="379">
        <v>3</v>
      </c>
      <c r="B141" s="381" t="s">
        <v>92</v>
      </c>
      <c r="C141" s="381" t="s">
        <v>188</v>
      </c>
      <c r="D141" s="472" t="s">
        <v>65</v>
      </c>
      <c r="E141" s="383">
        <v>153</v>
      </c>
      <c r="F141" s="228">
        <f t="shared" ref="F141" si="235">H141+J141+R141</f>
        <v>4.8865129014373503</v>
      </c>
      <c r="G141" s="380">
        <v>0.21199999999999999</v>
      </c>
      <c r="H141" s="224">
        <f t="shared" ref="H141" si="236">G141*$P$8/1000</f>
        <v>0.3843666</v>
      </c>
      <c r="I141" s="380">
        <v>0.129</v>
      </c>
      <c r="J141" s="224">
        <f t="shared" ref="J141" si="237">I141*$P$9/1000</f>
        <v>0.30715931999999996</v>
      </c>
      <c r="K141" s="52" t="s">
        <v>96</v>
      </c>
      <c r="L141" s="52" t="s">
        <v>65</v>
      </c>
      <c r="M141" s="52">
        <v>1</v>
      </c>
      <c r="N141" s="69">
        <v>3.6669999999999998</v>
      </c>
      <c r="O141" s="102">
        <f t="shared" si="130"/>
        <v>3.6669999999999998</v>
      </c>
      <c r="P141" s="224">
        <f t="shared" ref="P141" si="238">E141*F141</f>
        <v>747.63647391991458</v>
      </c>
      <c r="Q141" s="224">
        <f t="shared" ref="Q141" si="239">SUM(O141:O144)</f>
        <v>3.6678414999999998</v>
      </c>
      <c r="R141" s="224">
        <f t="shared" ref="R141" si="240">Q141*1.02*1.05*$R$14</f>
        <v>4.1949869814373502</v>
      </c>
      <c r="S141" s="492">
        <f t="shared" ref="S141" si="241">F141*$S$17</f>
        <v>5.7285992977292253</v>
      </c>
      <c r="T141" s="492">
        <f t="shared" ref="T141" si="242">S141*E141</f>
        <v>876.47569255257145</v>
      </c>
    </row>
    <row r="142" spans="1:20" ht="12.75" customHeight="1">
      <c r="A142" s="379"/>
      <c r="B142" s="381"/>
      <c r="C142" s="381"/>
      <c r="D142" s="472"/>
      <c r="E142" s="383"/>
      <c r="F142" s="228"/>
      <c r="G142" s="380"/>
      <c r="H142" s="224"/>
      <c r="I142" s="380"/>
      <c r="J142" s="224"/>
      <c r="K142" s="52"/>
      <c r="L142" s="52"/>
      <c r="M142" s="52"/>
      <c r="N142" s="69"/>
      <c r="O142" s="102">
        <f t="shared" si="130"/>
        <v>0</v>
      </c>
      <c r="P142" s="224"/>
      <c r="Q142" s="224"/>
      <c r="R142" s="224"/>
      <c r="S142" s="492"/>
      <c r="T142" s="492"/>
    </row>
    <row r="143" spans="1:20" ht="12.75" customHeight="1">
      <c r="A143" s="379"/>
      <c r="B143" s="381"/>
      <c r="C143" s="381"/>
      <c r="D143" s="472"/>
      <c r="E143" s="383"/>
      <c r="F143" s="228"/>
      <c r="G143" s="380"/>
      <c r="H143" s="224"/>
      <c r="I143" s="380"/>
      <c r="J143" s="224"/>
      <c r="K143" s="52" t="s">
        <v>94</v>
      </c>
      <c r="L143" s="52" t="s">
        <v>88</v>
      </c>
      <c r="M143" s="53">
        <v>5.0000000000000001E-4</v>
      </c>
      <c r="N143" s="55">
        <v>1.6830000000000001</v>
      </c>
      <c r="O143" s="102">
        <f t="shared" si="130"/>
        <v>8.4150000000000002E-4</v>
      </c>
      <c r="P143" s="224"/>
      <c r="Q143" s="224"/>
      <c r="R143" s="224"/>
      <c r="S143" s="492"/>
      <c r="T143" s="492"/>
    </row>
    <row r="144" spans="1:20" ht="12.75" customHeight="1">
      <c r="A144" s="379"/>
      <c r="B144" s="381"/>
      <c r="C144" s="381"/>
      <c r="D144" s="472"/>
      <c r="E144" s="383"/>
      <c r="F144" s="228"/>
      <c r="G144" s="380"/>
      <c r="H144" s="224"/>
      <c r="I144" s="380"/>
      <c r="J144" s="224"/>
      <c r="K144" s="52"/>
      <c r="L144" s="52"/>
      <c r="M144" s="52"/>
      <c r="N144" s="69"/>
      <c r="O144" s="102">
        <f t="shared" si="130"/>
        <v>0</v>
      </c>
      <c r="P144" s="224"/>
      <c r="Q144" s="224"/>
      <c r="R144" s="224"/>
      <c r="S144" s="492"/>
      <c r="T144" s="492"/>
    </row>
    <row r="145" spans="1:20" ht="12.75" customHeight="1">
      <c r="A145" s="379"/>
      <c r="B145" s="381"/>
      <c r="C145" s="485" t="s">
        <v>118</v>
      </c>
      <c r="D145" s="379"/>
      <c r="E145" s="487"/>
      <c r="F145" s="228">
        <f t="shared" ref="F145" si="243">H145+J145+R145</f>
        <v>0</v>
      </c>
      <c r="G145" s="380"/>
      <c r="H145" s="224">
        <f t="shared" ref="H145" si="244">G145*$P$8/1000</f>
        <v>0</v>
      </c>
      <c r="I145" s="380"/>
      <c r="J145" s="224">
        <f t="shared" ref="J145" si="245">I145*$P$9/1000</f>
        <v>0</v>
      </c>
      <c r="K145" s="52"/>
      <c r="L145" s="52"/>
      <c r="M145" s="56"/>
      <c r="N145" s="69"/>
      <c r="O145" s="102">
        <f t="shared" si="130"/>
        <v>0</v>
      </c>
      <c r="P145" s="224">
        <f t="shared" ref="P145" si="246">E145*F145</f>
        <v>0</v>
      </c>
      <c r="Q145" s="224">
        <f t="shared" ref="Q145" si="247">SUM(O145:O148)</f>
        <v>0</v>
      </c>
      <c r="R145" s="224">
        <f t="shared" ref="R145" si="248">Q145*1.02*1.05*$R$14</f>
        <v>0</v>
      </c>
      <c r="S145" s="492">
        <f t="shared" ref="S145" si="249">F145*$S$17</f>
        <v>0</v>
      </c>
      <c r="T145" s="492">
        <f t="shared" ref="T145" si="250">S145*E145</f>
        <v>0</v>
      </c>
    </row>
    <row r="146" spans="1:20" ht="12.75" customHeight="1">
      <c r="A146" s="379"/>
      <c r="B146" s="381"/>
      <c r="C146" s="485"/>
      <c r="D146" s="379"/>
      <c r="E146" s="487"/>
      <c r="F146" s="228"/>
      <c r="G146" s="380"/>
      <c r="H146" s="224"/>
      <c r="I146" s="380"/>
      <c r="J146" s="224"/>
      <c r="K146" s="52"/>
      <c r="L146" s="52"/>
      <c r="M146" s="52"/>
      <c r="N146" s="69"/>
      <c r="O146" s="102">
        <f t="shared" si="130"/>
        <v>0</v>
      </c>
      <c r="P146" s="224"/>
      <c r="Q146" s="224"/>
      <c r="R146" s="224"/>
      <c r="S146" s="492"/>
      <c r="T146" s="492"/>
    </row>
    <row r="147" spans="1:20" ht="12.75" customHeight="1">
      <c r="A147" s="379"/>
      <c r="B147" s="381"/>
      <c r="C147" s="485"/>
      <c r="D147" s="379"/>
      <c r="E147" s="487"/>
      <c r="F147" s="228"/>
      <c r="G147" s="380"/>
      <c r="H147" s="224"/>
      <c r="I147" s="380"/>
      <c r="J147" s="224"/>
      <c r="K147" s="52"/>
      <c r="L147" s="52"/>
      <c r="M147" s="52"/>
      <c r="N147" s="69"/>
      <c r="O147" s="102">
        <f t="shared" si="130"/>
        <v>0</v>
      </c>
      <c r="P147" s="224"/>
      <c r="Q147" s="224"/>
      <c r="R147" s="224"/>
      <c r="S147" s="492"/>
      <c r="T147" s="492"/>
    </row>
    <row r="148" spans="1:20" ht="12.75" customHeight="1">
      <c r="A148" s="379"/>
      <c r="B148" s="381"/>
      <c r="C148" s="485"/>
      <c r="D148" s="379"/>
      <c r="E148" s="487"/>
      <c r="F148" s="228"/>
      <c r="G148" s="380"/>
      <c r="H148" s="224"/>
      <c r="I148" s="380"/>
      <c r="J148" s="224"/>
      <c r="K148" s="52"/>
      <c r="L148" s="52"/>
      <c r="M148" s="52"/>
      <c r="N148" s="69"/>
      <c r="O148" s="102">
        <f t="shared" si="130"/>
        <v>0</v>
      </c>
      <c r="P148" s="224"/>
      <c r="Q148" s="224"/>
      <c r="R148" s="224"/>
      <c r="S148" s="492"/>
      <c r="T148" s="492"/>
    </row>
    <row r="149" spans="1:20" ht="12.75" customHeight="1">
      <c r="A149" s="225">
        <v>1</v>
      </c>
      <c r="B149" s="226" t="s">
        <v>119</v>
      </c>
      <c r="C149" s="226" t="s">
        <v>142</v>
      </c>
      <c r="D149" s="265" t="s">
        <v>75</v>
      </c>
      <c r="E149" s="283">
        <v>5</v>
      </c>
      <c r="F149" s="228">
        <f t="shared" ref="F149" si="251">H149+J149+R149</f>
        <v>10.453077707000002</v>
      </c>
      <c r="G149" s="262">
        <v>1.08</v>
      </c>
      <c r="H149" s="224">
        <f t="shared" ref="H149" si="252">G149*$P$8/1000</f>
        <v>1.958094</v>
      </c>
      <c r="I149" s="262">
        <v>0.28699999999999998</v>
      </c>
      <c r="J149" s="224">
        <f t="shared" ref="J149" si="253">I149*$P$9/1000</f>
        <v>0.68336995999999983</v>
      </c>
      <c r="K149" s="101" t="s">
        <v>97</v>
      </c>
      <c r="L149" s="101" t="s">
        <v>75</v>
      </c>
      <c r="M149" s="101">
        <v>1</v>
      </c>
      <c r="N149" s="109">
        <v>6.83</v>
      </c>
      <c r="O149" s="102">
        <f t="shared" si="130"/>
        <v>6.83</v>
      </c>
      <c r="P149" s="224">
        <f t="shared" ref="P149" si="254">E149*F149</f>
        <v>52.265388535000014</v>
      </c>
      <c r="Q149" s="224">
        <f t="shared" ref="Q149" si="255">SUM(O149:O152)</f>
        <v>6.83</v>
      </c>
      <c r="R149" s="224">
        <f t="shared" ref="R149" si="256">Q149*1.02*1.05*$R$14</f>
        <v>7.8116137470000018</v>
      </c>
      <c r="S149" s="492">
        <f t="shared" ref="S149" si="257">F149*$S$17</f>
        <v>12.254442957433982</v>
      </c>
      <c r="T149" s="492">
        <f t="shared" ref="T149" si="258">S149*E149</f>
        <v>61.272214787169908</v>
      </c>
    </row>
    <row r="150" spans="1:20" ht="12.75" customHeight="1">
      <c r="A150" s="225"/>
      <c r="B150" s="226"/>
      <c r="C150" s="226"/>
      <c r="D150" s="265"/>
      <c r="E150" s="283"/>
      <c r="F150" s="228"/>
      <c r="G150" s="262"/>
      <c r="H150" s="224"/>
      <c r="I150" s="262"/>
      <c r="J150" s="224"/>
      <c r="K150" s="101"/>
      <c r="L150" s="101"/>
      <c r="M150" s="101"/>
      <c r="N150" s="109"/>
      <c r="O150" s="102">
        <f t="shared" ref="O150:O213" si="259">M150*N150</f>
        <v>0</v>
      </c>
      <c r="P150" s="224"/>
      <c r="Q150" s="224"/>
      <c r="R150" s="224"/>
      <c r="S150" s="492"/>
      <c r="T150" s="492"/>
    </row>
    <row r="151" spans="1:20" ht="12.75" customHeight="1">
      <c r="A151" s="225"/>
      <c r="B151" s="226"/>
      <c r="C151" s="226"/>
      <c r="D151" s="265"/>
      <c r="E151" s="283"/>
      <c r="F151" s="228"/>
      <c r="G151" s="262"/>
      <c r="H151" s="224"/>
      <c r="I151" s="262"/>
      <c r="J151" s="224"/>
      <c r="K151" s="101"/>
      <c r="L151" s="101"/>
      <c r="M151" s="103"/>
      <c r="N151" s="109"/>
      <c r="O151" s="102">
        <f t="shared" si="259"/>
        <v>0</v>
      </c>
      <c r="P151" s="224"/>
      <c r="Q151" s="224"/>
      <c r="R151" s="224"/>
      <c r="S151" s="492"/>
      <c r="T151" s="492"/>
    </row>
    <row r="152" spans="1:20" ht="12.75" customHeight="1">
      <c r="A152" s="225"/>
      <c r="B152" s="226"/>
      <c r="C152" s="226"/>
      <c r="D152" s="265"/>
      <c r="E152" s="283"/>
      <c r="F152" s="228"/>
      <c r="G152" s="262"/>
      <c r="H152" s="224"/>
      <c r="I152" s="262"/>
      <c r="J152" s="224"/>
      <c r="K152" s="101"/>
      <c r="L152" s="101"/>
      <c r="M152" s="101"/>
      <c r="N152" s="109"/>
      <c r="O152" s="102">
        <f t="shared" si="259"/>
        <v>0</v>
      </c>
      <c r="P152" s="224"/>
      <c r="Q152" s="224"/>
      <c r="R152" s="224"/>
      <c r="S152" s="492"/>
      <c r="T152" s="492"/>
    </row>
    <row r="153" spans="1:20" ht="12.75" customHeight="1">
      <c r="A153" s="225">
        <v>2</v>
      </c>
      <c r="B153" s="226" t="s">
        <v>91</v>
      </c>
      <c r="C153" s="226" t="s">
        <v>98</v>
      </c>
      <c r="D153" s="265" t="s">
        <v>83</v>
      </c>
      <c r="E153" s="228">
        <v>13.5</v>
      </c>
      <c r="F153" s="228">
        <f t="shared" ref="F153" si="260">H153+J153+R153</f>
        <v>2.3882704860000001</v>
      </c>
      <c r="G153" s="380">
        <v>7.0000000000000007E-2</v>
      </c>
      <c r="H153" s="224">
        <f t="shared" ref="H153" si="261">G153*$P$8/1000</f>
        <v>0.12691350000000001</v>
      </c>
      <c r="I153" s="380">
        <v>0.21</v>
      </c>
      <c r="J153" s="224">
        <f t="shared" ref="J153" si="262">I153*$P$9/1000</f>
        <v>0.50002679999999999</v>
      </c>
      <c r="K153" s="52" t="s">
        <v>99</v>
      </c>
      <c r="L153" s="52" t="s">
        <v>88</v>
      </c>
      <c r="M153" s="52">
        <v>1.1000000000000001</v>
      </c>
      <c r="N153" s="69">
        <v>1.4</v>
      </c>
      <c r="O153" s="102">
        <f t="shared" si="259"/>
        <v>1.54</v>
      </c>
      <c r="P153" s="224">
        <f t="shared" ref="P153" si="263">E153*F153</f>
        <v>32.241651561000005</v>
      </c>
      <c r="Q153" s="224">
        <f t="shared" ref="Q153" si="264">SUM(O153:O156)</f>
        <v>1.54</v>
      </c>
      <c r="R153" s="224">
        <f t="shared" ref="R153" si="265">Q153*1.02*1.05*$R$14</f>
        <v>1.7613301860000001</v>
      </c>
      <c r="S153" s="492">
        <f t="shared" ref="S153" si="266">F153*$S$17</f>
        <v>2.7998380245476659</v>
      </c>
      <c r="T153" s="492">
        <f t="shared" ref="T153" si="267">S153*E153</f>
        <v>37.797813331393492</v>
      </c>
    </row>
    <row r="154" spans="1:20" ht="12.75" customHeight="1">
      <c r="A154" s="225"/>
      <c r="B154" s="226"/>
      <c r="C154" s="226"/>
      <c r="D154" s="265"/>
      <c r="E154" s="228"/>
      <c r="F154" s="228"/>
      <c r="G154" s="380"/>
      <c r="H154" s="224"/>
      <c r="I154" s="380"/>
      <c r="J154" s="224"/>
      <c r="K154" s="52"/>
      <c r="L154" s="52"/>
      <c r="M154" s="52"/>
      <c r="N154" s="69"/>
      <c r="O154" s="102">
        <f t="shared" si="259"/>
        <v>0</v>
      </c>
      <c r="P154" s="224"/>
      <c r="Q154" s="224"/>
      <c r="R154" s="224"/>
      <c r="S154" s="492"/>
      <c r="T154" s="492"/>
    </row>
    <row r="155" spans="1:20" ht="12.75" customHeight="1">
      <c r="A155" s="225"/>
      <c r="B155" s="226"/>
      <c r="C155" s="226"/>
      <c r="D155" s="265"/>
      <c r="E155" s="228"/>
      <c r="F155" s="228"/>
      <c r="G155" s="380"/>
      <c r="H155" s="224"/>
      <c r="I155" s="380"/>
      <c r="J155" s="224"/>
      <c r="K155" s="52"/>
      <c r="L155" s="52"/>
      <c r="M155" s="52"/>
      <c r="N155" s="69"/>
      <c r="O155" s="102">
        <f t="shared" si="259"/>
        <v>0</v>
      </c>
      <c r="P155" s="224"/>
      <c r="Q155" s="224"/>
      <c r="R155" s="224"/>
      <c r="S155" s="492"/>
      <c r="T155" s="492"/>
    </row>
    <row r="156" spans="1:20" ht="12.75" customHeight="1">
      <c r="A156" s="225"/>
      <c r="B156" s="226"/>
      <c r="C156" s="226"/>
      <c r="D156" s="265"/>
      <c r="E156" s="228"/>
      <c r="F156" s="228"/>
      <c r="G156" s="380"/>
      <c r="H156" s="224"/>
      <c r="I156" s="380"/>
      <c r="J156" s="224"/>
      <c r="K156" s="52"/>
      <c r="L156" s="52"/>
      <c r="M156" s="52"/>
      <c r="N156" s="69"/>
      <c r="O156" s="102">
        <f t="shared" si="259"/>
        <v>0</v>
      </c>
      <c r="P156" s="224"/>
      <c r="Q156" s="224"/>
      <c r="R156" s="224"/>
      <c r="S156" s="492"/>
      <c r="T156" s="492"/>
    </row>
    <row r="157" spans="1:20" ht="12.75" customHeight="1">
      <c r="A157" s="225">
        <v>3</v>
      </c>
      <c r="B157" s="226" t="s">
        <v>145</v>
      </c>
      <c r="C157" s="226" t="s">
        <v>146</v>
      </c>
      <c r="D157" s="226" t="s">
        <v>75</v>
      </c>
      <c r="E157" s="283">
        <v>1</v>
      </c>
      <c r="F157" s="228">
        <f t="shared" ref="F157" si="268">H157+J157+R157</f>
        <v>205.88742372800004</v>
      </c>
      <c r="G157" s="380">
        <v>12.38</v>
      </c>
      <c r="H157" s="224">
        <f t="shared" ref="H157" si="269">G157*$P$8/1000</f>
        <v>22.445558999999999</v>
      </c>
      <c r="I157" s="380">
        <v>5.99</v>
      </c>
      <c r="J157" s="224">
        <f t="shared" ref="J157" si="270">I157*$P$9/1000</f>
        <v>14.262669199999999</v>
      </c>
      <c r="K157" s="52" t="s">
        <v>97</v>
      </c>
      <c r="L157" s="52" t="s">
        <v>75</v>
      </c>
      <c r="M157" s="52">
        <v>1</v>
      </c>
      <c r="N157" s="69">
        <v>147.91999999999999</v>
      </c>
      <c r="O157" s="102">
        <f t="shared" si="259"/>
        <v>147.91999999999999</v>
      </c>
      <c r="P157" s="224">
        <f t="shared" ref="P157" si="271">E157*F157</f>
        <v>205.88742372800004</v>
      </c>
      <c r="Q157" s="224">
        <f t="shared" ref="Q157" si="272">SUM(O157:O160)</f>
        <v>147.91999999999999</v>
      </c>
      <c r="R157" s="224">
        <f t="shared" ref="R157" si="273">Q157*1.02*1.05*$R$14</f>
        <v>169.17919552800004</v>
      </c>
      <c r="S157" s="492">
        <f t="shared" ref="S157" si="274">F157*$S$17</f>
        <v>241.36773498184573</v>
      </c>
      <c r="T157" s="492">
        <f t="shared" ref="T157" si="275">S157*E157</f>
        <v>241.36773498184573</v>
      </c>
    </row>
    <row r="158" spans="1:20" ht="12.75" customHeight="1">
      <c r="A158" s="225"/>
      <c r="B158" s="226"/>
      <c r="C158" s="226"/>
      <c r="D158" s="225"/>
      <c r="E158" s="283"/>
      <c r="F158" s="228"/>
      <c r="G158" s="380"/>
      <c r="H158" s="224"/>
      <c r="I158" s="380"/>
      <c r="J158" s="224"/>
      <c r="K158" s="52"/>
      <c r="L158" s="52"/>
      <c r="M158" s="52"/>
      <c r="N158" s="69"/>
      <c r="O158" s="102">
        <f t="shared" si="259"/>
        <v>0</v>
      </c>
      <c r="P158" s="224"/>
      <c r="Q158" s="224"/>
      <c r="R158" s="224"/>
      <c r="S158" s="492"/>
      <c r="T158" s="492"/>
    </row>
    <row r="159" spans="1:20" ht="12.75" customHeight="1">
      <c r="A159" s="225"/>
      <c r="B159" s="226"/>
      <c r="C159" s="226"/>
      <c r="D159" s="225"/>
      <c r="E159" s="283"/>
      <c r="F159" s="228"/>
      <c r="G159" s="380"/>
      <c r="H159" s="224"/>
      <c r="I159" s="380"/>
      <c r="J159" s="224"/>
      <c r="K159" s="52"/>
      <c r="L159" s="52"/>
      <c r="M159" s="52"/>
      <c r="N159" s="69"/>
      <c r="O159" s="102">
        <f t="shared" si="259"/>
        <v>0</v>
      </c>
      <c r="P159" s="224"/>
      <c r="Q159" s="224"/>
      <c r="R159" s="224"/>
      <c r="S159" s="492"/>
      <c r="T159" s="492"/>
    </row>
    <row r="160" spans="1:20" ht="12.75" customHeight="1">
      <c r="A160" s="225"/>
      <c r="B160" s="226"/>
      <c r="C160" s="226"/>
      <c r="D160" s="225"/>
      <c r="E160" s="283"/>
      <c r="F160" s="228"/>
      <c r="G160" s="380"/>
      <c r="H160" s="224"/>
      <c r="I160" s="380"/>
      <c r="J160" s="224"/>
      <c r="K160" s="52"/>
      <c r="L160" s="52"/>
      <c r="M160" s="52"/>
      <c r="N160" s="69"/>
      <c r="O160" s="102">
        <f t="shared" si="259"/>
        <v>0</v>
      </c>
      <c r="P160" s="224"/>
      <c r="Q160" s="224"/>
      <c r="R160" s="224"/>
      <c r="S160" s="492"/>
      <c r="T160" s="492"/>
    </row>
    <row r="161" spans="1:20" ht="12.75" customHeight="1">
      <c r="A161" s="225">
        <v>4</v>
      </c>
      <c r="B161" s="226" t="s">
        <v>186</v>
      </c>
      <c r="C161" s="226" t="s">
        <v>148</v>
      </c>
      <c r="D161" s="226" t="s">
        <v>75</v>
      </c>
      <c r="E161" s="283">
        <v>1</v>
      </c>
      <c r="F161" s="228">
        <f t="shared" ref="F161" si="276">H161+J161+R161</f>
        <v>68.633774618000004</v>
      </c>
      <c r="G161" s="380">
        <v>2.57</v>
      </c>
      <c r="H161" s="224">
        <f t="shared" ref="H161" si="277">G161*$P$8/1000</f>
        <v>4.6595385</v>
      </c>
      <c r="I161" s="380">
        <v>1.016</v>
      </c>
      <c r="J161" s="224">
        <f t="shared" ref="J161" si="278">I161*$P$9/1000</f>
        <v>2.41917728</v>
      </c>
      <c r="K161" s="52" t="s">
        <v>97</v>
      </c>
      <c r="L161" s="52" t="s">
        <v>75</v>
      </c>
      <c r="M161" s="52">
        <v>1</v>
      </c>
      <c r="N161" s="69">
        <v>53.82</v>
      </c>
      <c r="O161" s="102">
        <f t="shared" si="259"/>
        <v>53.82</v>
      </c>
      <c r="P161" s="224">
        <f t="shared" ref="P161" si="279">E161*F161</f>
        <v>68.633774618000004</v>
      </c>
      <c r="Q161" s="224">
        <f t="shared" ref="Q161" si="280">SUM(O161:O164)</f>
        <v>53.82</v>
      </c>
      <c r="R161" s="224">
        <f t="shared" ref="R161" si="281">Q161*1.02*1.05*$R$14</f>
        <v>61.555058838000008</v>
      </c>
      <c r="S161" s="492">
        <f t="shared" ref="S161" si="282">F161*$S$17</f>
        <v>80.461343499477834</v>
      </c>
      <c r="T161" s="492">
        <f t="shared" ref="T161" si="283">S161*E161</f>
        <v>80.461343499477834</v>
      </c>
    </row>
    <row r="162" spans="1:20" ht="12.75" customHeight="1">
      <c r="A162" s="225"/>
      <c r="B162" s="226"/>
      <c r="C162" s="226"/>
      <c r="D162" s="226"/>
      <c r="E162" s="283"/>
      <c r="F162" s="228"/>
      <c r="G162" s="380"/>
      <c r="H162" s="224"/>
      <c r="I162" s="380"/>
      <c r="J162" s="224"/>
      <c r="K162" s="52"/>
      <c r="L162" s="52"/>
      <c r="M162" s="52"/>
      <c r="N162" s="69"/>
      <c r="O162" s="102">
        <f t="shared" si="259"/>
        <v>0</v>
      </c>
      <c r="P162" s="224"/>
      <c r="Q162" s="224"/>
      <c r="R162" s="224"/>
      <c r="S162" s="492"/>
      <c r="T162" s="492"/>
    </row>
    <row r="163" spans="1:20" ht="12.75" customHeight="1">
      <c r="A163" s="225"/>
      <c r="B163" s="226"/>
      <c r="C163" s="226"/>
      <c r="D163" s="226"/>
      <c r="E163" s="283"/>
      <c r="F163" s="228"/>
      <c r="G163" s="380"/>
      <c r="H163" s="224"/>
      <c r="I163" s="380"/>
      <c r="J163" s="224"/>
      <c r="K163" s="52"/>
      <c r="L163" s="52"/>
      <c r="M163" s="52"/>
      <c r="N163" s="69"/>
      <c r="O163" s="102">
        <f t="shared" si="259"/>
        <v>0</v>
      </c>
      <c r="P163" s="224"/>
      <c r="Q163" s="224"/>
      <c r="R163" s="224"/>
      <c r="S163" s="492"/>
      <c r="T163" s="492"/>
    </row>
    <row r="164" spans="1:20" ht="12.75" customHeight="1">
      <c r="A164" s="225"/>
      <c r="B164" s="226"/>
      <c r="C164" s="226"/>
      <c r="D164" s="226"/>
      <c r="E164" s="283"/>
      <c r="F164" s="228"/>
      <c r="G164" s="380"/>
      <c r="H164" s="224"/>
      <c r="I164" s="380"/>
      <c r="J164" s="224"/>
      <c r="K164" s="52"/>
      <c r="L164" s="52"/>
      <c r="M164" s="52"/>
      <c r="N164" s="69"/>
      <c r="O164" s="102">
        <f t="shared" si="259"/>
        <v>0</v>
      </c>
      <c r="P164" s="224"/>
      <c r="Q164" s="224"/>
      <c r="R164" s="224"/>
      <c r="S164" s="492"/>
      <c r="T164" s="492"/>
    </row>
    <row r="165" spans="1:20" ht="12.75" customHeight="1">
      <c r="A165" s="225">
        <v>5</v>
      </c>
      <c r="B165" s="226" t="s">
        <v>144</v>
      </c>
      <c r="C165" s="226" t="s">
        <v>214</v>
      </c>
      <c r="D165" s="226" t="s">
        <v>75</v>
      </c>
      <c r="E165" s="283">
        <v>1</v>
      </c>
      <c r="F165" s="228">
        <f t="shared" ref="F165" si="284">H165+J165+R165</f>
        <v>124.17749671700001</v>
      </c>
      <c r="G165" s="380">
        <v>3.49</v>
      </c>
      <c r="H165" s="224">
        <f t="shared" ref="H165" si="285">G165*$P$8/1000</f>
        <v>6.3275445000000001</v>
      </c>
      <c r="I165" s="380">
        <v>3.992</v>
      </c>
      <c r="J165" s="224">
        <f t="shared" ref="J165" si="286">I165*$P$9/1000</f>
        <v>9.5052713599999983</v>
      </c>
      <c r="K165" s="52" t="s">
        <v>97</v>
      </c>
      <c r="L165" s="52" t="s">
        <v>75</v>
      </c>
      <c r="M165" s="52">
        <v>1</v>
      </c>
      <c r="N165" s="69">
        <v>94.73</v>
      </c>
      <c r="O165" s="102">
        <f t="shared" si="259"/>
        <v>94.73</v>
      </c>
      <c r="P165" s="224">
        <f t="shared" ref="P165" si="287">E165*F165</f>
        <v>124.17749671700001</v>
      </c>
      <c r="Q165" s="224">
        <f t="shared" ref="Q165" si="288">SUM(O165:O168)</f>
        <v>94.73</v>
      </c>
      <c r="R165" s="224">
        <f t="shared" ref="R165" si="289">Q165*1.02*1.05*$R$14</f>
        <v>108.34468085700001</v>
      </c>
      <c r="S165" s="492">
        <f t="shared" ref="S165" si="290">F165*$S$17</f>
        <v>145.5768427987849</v>
      </c>
      <c r="T165" s="492">
        <f t="shared" ref="T165" si="291">S165*E165</f>
        <v>145.5768427987849</v>
      </c>
    </row>
    <row r="166" spans="1:20" ht="12.75" customHeight="1">
      <c r="A166" s="225"/>
      <c r="B166" s="226"/>
      <c r="C166" s="226"/>
      <c r="D166" s="226"/>
      <c r="E166" s="283"/>
      <c r="F166" s="228"/>
      <c r="G166" s="380"/>
      <c r="H166" s="224"/>
      <c r="I166" s="380"/>
      <c r="J166" s="224"/>
      <c r="K166" s="52"/>
      <c r="L166" s="52"/>
      <c r="M166" s="52"/>
      <c r="N166" s="69"/>
      <c r="O166" s="102">
        <f t="shared" si="259"/>
        <v>0</v>
      </c>
      <c r="P166" s="224"/>
      <c r="Q166" s="224"/>
      <c r="R166" s="224"/>
      <c r="S166" s="492"/>
      <c r="T166" s="492"/>
    </row>
    <row r="167" spans="1:20" ht="12.75" customHeight="1">
      <c r="A167" s="225"/>
      <c r="B167" s="226"/>
      <c r="C167" s="226"/>
      <c r="D167" s="226"/>
      <c r="E167" s="283"/>
      <c r="F167" s="228"/>
      <c r="G167" s="380"/>
      <c r="H167" s="224"/>
      <c r="I167" s="380"/>
      <c r="J167" s="224"/>
      <c r="K167" s="52"/>
      <c r="L167" s="52"/>
      <c r="M167" s="52"/>
      <c r="N167" s="69"/>
      <c r="O167" s="102">
        <f t="shared" si="259"/>
        <v>0</v>
      </c>
      <c r="P167" s="224"/>
      <c r="Q167" s="224"/>
      <c r="R167" s="224"/>
      <c r="S167" s="492"/>
      <c r="T167" s="492"/>
    </row>
    <row r="168" spans="1:20" ht="12.75" customHeight="1">
      <c r="A168" s="225"/>
      <c r="B168" s="226"/>
      <c r="C168" s="226"/>
      <c r="D168" s="226"/>
      <c r="E168" s="283"/>
      <c r="F168" s="228"/>
      <c r="G168" s="380"/>
      <c r="H168" s="224"/>
      <c r="I168" s="380"/>
      <c r="J168" s="224"/>
      <c r="K168" s="52"/>
      <c r="L168" s="52"/>
      <c r="M168" s="52"/>
      <c r="N168" s="69"/>
      <c r="O168" s="102">
        <f t="shared" si="259"/>
        <v>0</v>
      </c>
      <c r="P168" s="224"/>
      <c r="Q168" s="224"/>
      <c r="R168" s="224"/>
      <c r="S168" s="492"/>
      <c r="T168" s="492"/>
    </row>
    <row r="169" spans="1:20" ht="12.75" customHeight="1">
      <c r="A169" s="225">
        <v>6</v>
      </c>
      <c r="B169" s="226" t="s">
        <v>147</v>
      </c>
      <c r="C169" s="226" t="s">
        <v>326</v>
      </c>
      <c r="D169" s="226" t="s">
        <v>75</v>
      </c>
      <c r="E169" s="283">
        <v>1</v>
      </c>
      <c r="F169" s="228">
        <f t="shared" ref="F169" si="292">H169+J169+R169</f>
        <v>450.3584056040001</v>
      </c>
      <c r="G169" s="380">
        <v>26.67</v>
      </c>
      <c r="H169" s="224">
        <f t="shared" ref="H169" si="293">G169*$P$8/1000</f>
        <v>48.354043500000003</v>
      </c>
      <c r="I169" s="380">
        <v>13.510999999999999</v>
      </c>
      <c r="J169" s="224">
        <f t="shared" ref="J169" si="294">I169*$P$9/1000</f>
        <v>32.170771879999997</v>
      </c>
      <c r="K169" s="52" t="s">
        <v>97</v>
      </c>
      <c r="L169" s="52" t="s">
        <v>75</v>
      </c>
      <c r="M169" s="52">
        <v>1</v>
      </c>
      <c r="N169" s="69">
        <v>323.36</v>
      </c>
      <c r="O169" s="102">
        <f t="shared" si="259"/>
        <v>323.36</v>
      </c>
      <c r="P169" s="224">
        <f t="shared" ref="P169" si="295">E169*F169</f>
        <v>450.3584056040001</v>
      </c>
      <c r="Q169" s="224">
        <f t="shared" ref="Q169" si="296">SUM(O169:O172)</f>
        <v>323.36</v>
      </c>
      <c r="R169" s="224">
        <f t="shared" ref="R169" si="297">Q169*1.02*1.05*$R$14</f>
        <v>369.83359022400009</v>
      </c>
      <c r="S169" s="492">
        <f t="shared" ref="S169" si="298">F169*$S$17</f>
        <v>527.96808237437642</v>
      </c>
      <c r="T169" s="492">
        <f t="shared" ref="T169" si="299">S169*E169</f>
        <v>527.96808237437642</v>
      </c>
    </row>
    <row r="170" spans="1:20" ht="12.75" customHeight="1">
      <c r="A170" s="225"/>
      <c r="B170" s="226"/>
      <c r="C170" s="226"/>
      <c r="D170" s="226"/>
      <c r="E170" s="283"/>
      <c r="F170" s="228"/>
      <c r="G170" s="380"/>
      <c r="H170" s="224"/>
      <c r="I170" s="380"/>
      <c r="J170" s="224"/>
      <c r="K170" s="52"/>
      <c r="L170" s="52"/>
      <c r="M170" s="52"/>
      <c r="N170" s="69"/>
      <c r="O170" s="102">
        <f t="shared" si="259"/>
        <v>0</v>
      </c>
      <c r="P170" s="224"/>
      <c r="Q170" s="224"/>
      <c r="R170" s="224"/>
      <c r="S170" s="492"/>
      <c r="T170" s="492"/>
    </row>
    <row r="171" spans="1:20" ht="12.75" customHeight="1">
      <c r="A171" s="225"/>
      <c r="B171" s="226"/>
      <c r="C171" s="226"/>
      <c r="D171" s="226"/>
      <c r="E171" s="283"/>
      <c r="F171" s="228"/>
      <c r="G171" s="380"/>
      <c r="H171" s="224"/>
      <c r="I171" s="380"/>
      <c r="J171" s="224"/>
      <c r="K171" s="52"/>
      <c r="L171" s="52"/>
      <c r="M171" s="52"/>
      <c r="N171" s="69"/>
      <c r="O171" s="102">
        <f t="shared" si="259"/>
        <v>0</v>
      </c>
      <c r="P171" s="224"/>
      <c r="Q171" s="224"/>
      <c r="R171" s="224"/>
      <c r="S171" s="492"/>
      <c r="T171" s="492"/>
    </row>
    <row r="172" spans="1:20" ht="12.75" customHeight="1">
      <c r="A172" s="225"/>
      <c r="B172" s="226"/>
      <c r="C172" s="226"/>
      <c r="D172" s="226"/>
      <c r="E172" s="283"/>
      <c r="F172" s="228"/>
      <c r="G172" s="380"/>
      <c r="H172" s="224"/>
      <c r="I172" s="380"/>
      <c r="J172" s="224"/>
      <c r="K172" s="52"/>
      <c r="L172" s="52"/>
      <c r="M172" s="52"/>
      <c r="N172" s="69"/>
      <c r="O172" s="102">
        <f t="shared" si="259"/>
        <v>0</v>
      </c>
      <c r="P172" s="224"/>
      <c r="Q172" s="224"/>
      <c r="R172" s="224"/>
      <c r="S172" s="492"/>
      <c r="T172" s="492"/>
    </row>
    <row r="173" spans="1:20" ht="12.75" customHeight="1">
      <c r="A173" s="225">
        <v>7</v>
      </c>
      <c r="B173" s="226" t="s">
        <v>328</v>
      </c>
      <c r="C173" s="226" t="s">
        <v>327</v>
      </c>
      <c r="D173" s="226" t="s">
        <v>75</v>
      </c>
      <c r="E173" s="283">
        <v>2</v>
      </c>
      <c r="F173" s="228">
        <f t="shared" ref="F173" si="300">H173+J173+R173</f>
        <v>1056.791570462</v>
      </c>
      <c r="G173" s="380">
        <v>58.83</v>
      </c>
      <c r="H173" s="224">
        <f t="shared" ref="H173" si="301">G173*$P$8/1000</f>
        <v>106.66173149999999</v>
      </c>
      <c r="I173" s="380">
        <v>33.122</v>
      </c>
      <c r="J173" s="224">
        <f t="shared" ref="J173" si="302">I173*$P$9/1000</f>
        <v>78.866131760000002</v>
      </c>
      <c r="K173" s="52" t="s">
        <v>97</v>
      </c>
      <c r="L173" s="52" t="s">
        <v>75</v>
      </c>
      <c r="M173" s="52">
        <v>1</v>
      </c>
      <c r="N173" s="69">
        <v>761.78</v>
      </c>
      <c r="O173" s="102">
        <f t="shared" si="259"/>
        <v>761.78</v>
      </c>
      <c r="P173" s="224">
        <f t="shared" ref="P173" si="303">E173*F173</f>
        <v>2113.583140924</v>
      </c>
      <c r="Q173" s="224">
        <f t="shared" ref="Q173" si="304">SUM(O173:O176)</f>
        <v>761.78</v>
      </c>
      <c r="R173" s="224">
        <f t="shared" ref="R173" si="305">Q173*1.02*1.05*$R$14</f>
        <v>871.26370720199998</v>
      </c>
      <c r="S173" s="492">
        <f t="shared" ref="S173" si="306">F173*$S$17</f>
        <v>1238.9070837435083</v>
      </c>
      <c r="T173" s="492">
        <f t="shared" ref="T173" si="307">S173*E173</f>
        <v>2477.8141674870167</v>
      </c>
    </row>
    <row r="174" spans="1:20" ht="12.75" customHeight="1">
      <c r="A174" s="225"/>
      <c r="B174" s="226"/>
      <c r="C174" s="226"/>
      <c r="D174" s="226"/>
      <c r="E174" s="283"/>
      <c r="F174" s="228"/>
      <c r="G174" s="380"/>
      <c r="H174" s="224"/>
      <c r="I174" s="380"/>
      <c r="J174" s="224"/>
      <c r="K174" s="52"/>
      <c r="L174" s="52"/>
      <c r="M174" s="52"/>
      <c r="N174" s="69"/>
      <c r="O174" s="102">
        <f t="shared" si="259"/>
        <v>0</v>
      </c>
      <c r="P174" s="224"/>
      <c r="Q174" s="224"/>
      <c r="R174" s="224"/>
      <c r="S174" s="492"/>
      <c r="T174" s="492"/>
    </row>
    <row r="175" spans="1:20" ht="12.75" customHeight="1">
      <c r="A175" s="225"/>
      <c r="B175" s="226"/>
      <c r="C175" s="226"/>
      <c r="D175" s="226"/>
      <c r="E175" s="283"/>
      <c r="F175" s="228"/>
      <c r="G175" s="380"/>
      <c r="H175" s="224"/>
      <c r="I175" s="380"/>
      <c r="J175" s="224"/>
      <c r="K175" s="52"/>
      <c r="L175" s="52"/>
      <c r="M175" s="52"/>
      <c r="N175" s="69"/>
      <c r="O175" s="102">
        <f t="shared" si="259"/>
        <v>0</v>
      </c>
      <c r="P175" s="224"/>
      <c r="Q175" s="224"/>
      <c r="R175" s="224"/>
      <c r="S175" s="492"/>
      <c r="T175" s="492"/>
    </row>
    <row r="176" spans="1:20" ht="12.75" customHeight="1">
      <c r="A176" s="225"/>
      <c r="B176" s="226"/>
      <c r="C176" s="226"/>
      <c r="D176" s="226"/>
      <c r="E176" s="283"/>
      <c r="F176" s="228"/>
      <c r="G176" s="380"/>
      <c r="H176" s="224"/>
      <c r="I176" s="380"/>
      <c r="J176" s="224"/>
      <c r="K176" s="52"/>
      <c r="L176" s="52"/>
      <c r="M176" s="52"/>
      <c r="N176" s="69"/>
      <c r="O176" s="102">
        <f t="shared" si="259"/>
        <v>0</v>
      </c>
      <c r="P176" s="224"/>
      <c r="Q176" s="224"/>
      <c r="R176" s="224"/>
      <c r="S176" s="492"/>
      <c r="T176" s="492"/>
    </row>
    <row r="177" spans="1:20" ht="12.75" customHeight="1">
      <c r="A177" s="225">
        <v>8</v>
      </c>
      <c r="B177" s="226" t="s">
        <v>329</v>
      </c>
      <c r="C177" s="226" t="s">
        <v>330</v>
      </c>
      <c r="D177" s="226" t="s">
        <v>75</v>
      </c>
      <c r="E177" s="283">
        <v>3</v>
      </c>
      <c r="F177" s="228">
        <f t="shared" ref="F177" si="308">H177+J177+R177</f>
        <v>70.781325716000012</v>
      </c>
      <c r="G177" s="380">
        <v>14.07</v>
      </c>
      <c r="H177" s="224">
        <f t="shared" ref="H177" si="309">G177*$P$8/1000</f>
        <v>25.5096135</v>
      </c>
      <c r="I177" s="380">
        <v>7.7539999999999996</v>
      </c>
      <c r="J177" s="224">
        <f t="shared" ref="J177" si="310">I177*$P$9/1000</f>
        <v>18.46289432</v>
      </c>
      <c r="K177" s="52" t="s">
        <v>97</v>
      </c>
      <c r="L177" s="52" t="s">
        <v>75</v>
      </c>
      <c r="M177" s="52">
        <v>1</v>
      </c>
      <c r="N177" s="69">
        <v>23.44</v>
      </c>
      <c r="O177" s="102">
        <f t="shared" si="259"/>
        <v>23.44</v>
      </c>
      <c r="P177" s="224">
        <f t="shared" ref="P177" si="311">E177*F177</f>
        <v>212.34397714800002</v>
      </c>
      <c r="Q177" s="224">
        <f t="shared" ref="Q177" si="312">SUM(O177:O180)</f>
        <v>23.44</v>
      </c>
      <c r="R177" s="224">
        <f t="shared" ref="R177" si="313">Q177*1.02*1.05*$R$14</f>
        <v>26.808817896000008</v>
      </c>
      <c r="S177" s="492">
        <f t="shared" ref="S177" si="314">F177*$S$17</f>
        <v>82.978979277789549</v>
      </c>
      <c r="T177" s="492">
        <f t="shared" ref="T177" si="315">S177*E177</f>
        <v>248.93693783336863</v>
      </c>
    </row>
    <row r="178" spans="1:20" ht="12.75" customHeight="1">
      <c r="A178" s="225"/>
      <c r="B178" s="226"/>
      <c r="C178" s="226"/>
      <c r="D178" s="226"/>
      <c r="E178" s="283"/>
      <c r="F178" s="228"/>
      <c r="G178" s="380"/>
      <c r="H178" s="224"/>
      <c r="I178" s="380"/>
      <c r="J178" s="224"/>
      <c r="K178" s="52"/>
      <c r="L178" s="52"/>
      <c r="M178" s="52"/>
      <c r="N178" s="69"/>
      <c r="O178" s="102">
        <f t="shared" si="259"/>
        <v>0</v>
      </c>
      <c r="P178" s="224"/>
      <c r="Q178" s="224"/>
      <c r="R178" s="224"/>
      <c r="S178" s="492"/>
      <c r="T178" s="492"/>
    </row>
    <row r="179" spans="1:20" ht="12.75" customHeight="1">
      <c r="A179" s="225"/>
      <c r="B179" s="226"/>
      <c r="C179" s="226"/>
      <c r="D179" s="226"/>
      <c r="E179" s="283"/>
      <c r="F179" s="228"/>
      <c r="G179" s="380"/>
      <c r="H179" s="224"/>
      <c r="I179" s="380"/>
      <c r="J179" s="224"/>
      <c r="K179" s="52"/>
      <c r="L179" s="52"/>
      <c r="M179" s="52"/>
      <c r="N179" s="69"/>
      <c r="O179" s="102">
        <f t="shared" si="259"/>
        <v>0</v>
      </c>
      <c r="P179" s="224"/>
      <c r="Q179" s="224"/>
      <c r="R179" s="224"/>
      <c r="S179" s="492"/>
      <c r="T179" s="492"/>
    </row>
    <row r="180" spans="1:20" ht="12.75" customHeight="1">
      <c r="A180" s="225"/>
      <c r="B180" s="226"/>
      <c r="C180" s="226"/>
      <c r="D180" s="226"/>
      <c r="E180" s="283"/>
      <c r="F180" s="228"/>
      <c r="G180" s="380"/>
      <c r="H180" s="224"/>
      <c r="I180" s="380"/>
      <c r="J180" s="224"/>
      <c r="K180" s="52"/>
      <c r="L180" s="52"/>
      <c r="M180" s="52"/>
      <c r="N180" s="69"/>
      <c r="O180" s="102">
        <f t="shared" si="259"/>
        <v>0</v>
      </c>
      <c r="P180" s="224"/>
      <c r="Q180" s="224"/>
      <c r="R180" s="224"/>
      <c r="S180" s="492"/>
      <c r="T180" s="492"/>
    </row>
    <row r="181" spans="1:20" ht="12.75" customHeight="1">
      <c r="A181" s="225">
        <v>9</v>
      </c>
      <c r="B181" s="226" t="s">
        <v>155</v>
      </c>
      <c r="C181" s="226" t="s">
        <v>336</v>
      </c>
      <c r="D181" s="225" t="s">
        <v>65</v>
      </c>
      <c r="E181" s="261">
        <v>2115</v>
      </c>
      <c r="F181" s="228">
        <f t="shared" ref="F181" si="316">H181+J181+R181</f>
        <v>0.1631745</v>
      </c>
      <c r="G181" s="380">
        <v>0.09</v>
      </c>
      <c r="H181" s="224">
        <f t="shared" ref="H181" si="317">G181*$P$8/1000</f>
        <v>0.1631745</v>
      </c>
      <c r="I181" s="380"/>
      <c r="J181" s="224">
        <f t="shared" ref="J181" si="318">I181*$P$9/1000</f>
        <v>0</v>
      </c>
      <c r="K181" s="52"/>
      <c r="L181" s="52"/>
      <c r="M181" s="52"/>
      <c r="N181" s="69"/>
      <c r="O181" s="102">
        <f t="shared" si="259"/>
        <v>0</v>
      </c>
      <c r="P181" s="224">
        <f t="shared" ref="P181" si="319">E181*F181</f>
        <v>345.11406749999998</v>
      </c>
      <c r="Q181" s="224">
        <f t="shared" ref="Q181" si="320">SUM(O181:O184)</f>
        <v>0</v>
      </c>
      <c r="R181" s="224">
        <f t="shared" ref="R181" si="321">Q181*1.02*1.05*$R$14</f>
        <v>0</v>
      </c>
      <c r="S181" s="492">
        <f t="shared" ref="S181" si="322">F181*$S$17</f>
        <v>0.19129414880545198</v>
      </c>
      <c r="T181" s="492">
        <f t="shared" ref="T181" si="323">S181*E181</f>
        <v>404.58712472353096</v>
      </c>
    </row>
    <row r="182" spans="1:20" ht="12.75" customHeight="1">
      <c r="A182" s="225"/>
      <c r="B182" s="226"/>
      <c r="C182" s="226"/>
      <c r="D182" s="225"/>
      <c r="E182" s="261"/>
      <c r="F182" s="228"/>
      <c r="G182" s="380"/>
      <c r="H182" s="224"/>
      <c r="I182" s="380"/>
      <c r="J182" s="224"/>
      <c r="K182" s="52"/>
      <c r="L182" s="52"/>
      <c r="M182" s="52"/>
      <c r="N182" s="69"/>
      <c r="O182" s="102">
        <f t="shared" si="259"/>
        <v>0</v>
      </c>
      <c r="P182" s="224"/>
      <c r="Q182" s="224"/>
      <c r="R182" s="224"/>
      <c r="S182" s="492"/>
      <c r="T182" s="492"/>
    </row>
    <row r="183" spans="1:20" ht="12.75" customHeight="1">
      <c r="A183" s="225"/>
      <c r="B183" s="226"/>
      <c r="C183" s="226"/>
      <c r="D183" s="225"/>
      <c r="E183" s="261"/>
      <c r="F183" s="228"/>
      <c r="G183" s="380"/>
      <c r="H183" s="224"/>
      <c r="I183" s="380"/>
      <c r="J183" s="224"/>
      <c r="K183" s="52"/>
      <c r="L183" s="52"/>
      <c r="M183" s="52"/>
      <c r="N183" s="69"/>
      <c r="O183" s="102">
        <f t="shared" si="259"/>
        <v>0</v>
      </c>
      <c r="P183" s="224"/>
      <c r="Q183" s="224"/>
      <c r="R183" s="224"/>
      <c r="S183" s="492"/>
      <c r="T183" s="492"/>
    </row>
    <row r="184" spans="1:20" ht="12.75" customHeight="1">
      <c r="A184" s="225"/>
      <c r="B184" s="226"/>
      <c r="C184" s="226"/>
      <c r="D184" s="225"/>
      <c r="E184" s="261"/>
      <c r="F184" s="228"/>
      <c r="G184" s="380"/>
      <c r="H184" s="224"/>
      <c r="I184" s="380"/>
      <c r="J184" s="224"/>
      <c r="K184" s="52"/>
      <c r="L184" s="52"/>
      <c r="M184" s="52"/>
      <c r="N184" s="69"/>
      <c r="O184" s="102">
        <f t="shared" si="259"/>
        <v>0</v>
      </c>
      <c r="P184" s="224"/>
      <c r="Q184" s="224"/>
      <c r="R184" s="224"/>
      <c r="S184" s="492"/>
      <c r="T184" s="492"/>
    </row>
    <row r="185" spans="1:20" ht="12.75" customHeight="1">
      <c r="A185" s="225">
        <v>10</v>
      </c>
      <c r="B185" s="226" t="s">
        <v>157</v>
      </c>
      <c r="C185" s="226" t="s">
        <v>158</v>
      </c>
      <c r="D185" s="225" t="s">
        <v>65</v>
      </c>
      <c r="E185" s="261">
        <v>2115</v>
      </c>
      <c r="F185" s="228">
        <f t="shared" ref="F185" si="324">H185+J185+R185</f>
        <v>0.24402696750000005</v>
      </c>
      <c r="G185" s="380">
        <v>2.4199999999999999E-2</v>
      </c>
      <c r="H185" s="224">
        <f t="shared" ref="H185" si="325">G185*$P$8/1000</f>
        <v>4.3875809999999994E-2</v>
      </c>
      <c r="I185" s="470"/>
      <c r="J185" s="224">
        <f t="shared" ref="J185" si="326">I185*$P$9/1000</f>
        <v>0</v>
      </c>
      <c r="K185" s="52" t="s">
        <v>160</v>
      </c>
      <c r="L185" s="52" t="s">
        <v>79</v>
      </c>
      <c r="M185" s="52">
        <v>3.5000000000000003E-2</v>
      </c>
      <c r="N185" s="69">
        <v>5</v>
      </c>
      <c r="O185" s="102">
        <f t="shared" si="259"/>
        <v>0.17500000000000002</v>
      </c>
      <c r="P185" s="224">
        <f t="shared" ref="P185" si="327">E185*F185</f>
        <v>516.11703626250016</v>
      </c>
      <c r="Q185" s="224">
        <f t="shared" ref="Q185" si="328">SUM(O185:O188)</f>
        <v>0.17500000000000002</v>
      </c>
      <c r="R185" s="224">
        <f t="shared" ref="R185" si="329">Q185*1.02*1.05*$R$14</f>
        <v>0.20015115750000007</v>
      </c>
      <c r="S185" s="492">
        <f t="shared" ref="S185" si="330">F185*$S$17</f>
        <v>0.28607981659810944</v>
      </c>
      <c r="T185" s="492">
        <f t="shared" ref="T185" si="331">S185*E185</f>
        <v>605.05881210500149</v>
      </c>
    </row>
    <row r="186" spans="1:20" ht="12.75" customHeight="1">
      <c r="A186" s="225"/>
      <c r="B186" s="226"/>
      <c r="C186" s="226"/>
      <c r="D186" s="225"/>
      <c r="E186" s="261"/>
      <c r="F186" s="228"/>
      <c r="G186" s="380"/>
      <c r="H186" s="224"/>
      <c r="I186" s="470"/>
      <c r="J186" s="224"/>
      <c r="K186" s="52"/>
      <c r="L186" s="52"/>
      <c r="M186" s="52"/>
      <c r="N186" s="69"/>
      <c r="O186" s="102">
        <f t="shared" si="259"/>
        <v>0</v>
      </c>
      <c r="P186" s="224"/>
      <c r="Q186" s="224"/>
      <c r="R186" s="224"/>
      <c r="S186" s="492"/>
      <c r="T186" s="492"/>
    </row>
    <row r="187" spans="1:20" ht="12.75" customHeight="1">
      <c r="A187" s="225"/>
      <c r="B187" s="226"/>
      <c r="C187" s="226"/>
      <c r="D187" s="225"/>
      <c r="E187" s="261"/>
      <c r="F187" s="228"/>
      <c r="G187" s="380"/>
      <c r="H187" s="224"/>
      <c r="I187" s="470"/>
      <c r="J187" s="224"/>
      <c r="K187" s="52"/>
      <c r="L187" s="52"/>
      <c r="M187" s="52"/>
      <c r="N187" s="69"/>
      <c r="O187" s="102">
        <f t="shared" si="259"/>
        <v>0</v>
      </c>
      <c r="P187" s="224"/>
      <c r="Q187" s="224"/>
      <c r="R187" s="224"/>
      <c r="S187" s="492"/>
      <c r="T187" s="492"/>
    </row>
    <row r="188" spans="1:20" ht="12.75" customHeight="1">
      <c r="A188" s="225"/>
      <c r="B188" s="226"/>
      <c r="C188" s="226"/>
      <c r="D188" s="225"/>
      <c r="E188" s="261"/>
      <c r="F188" s="228"/>
      <c r="G188" s="380"/>
      <c r="H188" s="224"/>
      <c r="I188" s="470"/>
      <c r="J188" s="224"/>
      <c r="K188" s="52"/>
      <c r="L188" s="52"/>
      <c r="M188" s="52"/>
      <c r="N188" s="69"/>
      <c r="O188" s="102">
        <f t="shared" si="259"/>
        <v>0</v>
      </c>
      <c r="P188" s="224"/>
      <c r="Q188" s="224"/>
      <c r="R188" s="224"/>
      <c r="S188" s="492"/>
      <c r="T188" s="492"/>
    </row>
    <row r="189" spans="1:20" ht="12.75" customHeight="1">
      <c r="A189" s="225"/>
      <c r="B189" s="226"/>
      <c r="C189" s="485" t="s">
        <v>481</v>
      </c>
      <c r="D189" s="225"/>
      <c r="E189" s="261"/>
      <c r="F189" s="228">
        <f t="shared" ref="F189" si="332">H189+J189+R189</f>
        <v>0</v>
      </c>
      <c r="G189" s="380"/>
      <c r="H189" s="224">
        <f t="shared" ref="H189" si="333">G189*$P$8/1000</f>
        <v>0</v>
      </c>
      <c r="I189" s="470"/>
      <c r="J189" s="224">
        <f t="shared" ref="J189" si="334">I189*$P$9/1000</f>
        <v>0</v>
      </c>
      <c r="K189" s="52"/>
      <c r="L189" s="52"/>
      <c r="M189" s="52"/>
      <c r="N189" s="69"/>
      <c r="O189" s="102">
        <f t="shared" si="259"/>
        <v>0</v>
      </c>
      <c r="P189" s="224">
        <f t="shared" ref="P189" si="335">E189*F189</f>
        <v>0</v>
      </c>
      <c r="Q189" s="224">
        <f t="shared" ref="Q189" si="336">SUM(O189:O192)</f>
        <v>0</v>
      </c>
      <c r="R189" s="224">
        <f t="shared" ref="R189" si="337">Q189*1.02*1.05*$R$14</f>
        <v>0</v>
      </c>
      <c r="S189" s="492">
        <f t="shared" ref="S189" si="338">F189*$S$17</f>
        <v>0</v>
      </c>
      <c r="T189" s="492">
        <f t="shared" ref="T189" si="339">S189*E189</f>
        <v>0</v>
      </c>
    </row>
    <row r="190" spans="1:20" ht="12.75" customHeight="1">
      <c r="A190" s="225"/>
      <c r="B190" s="226"/>
      <c r="C190" s="485"/>
      <c r="D190" s="225"/>
      <c r="E190" s="261"/>
      <c r="F190" s="228"/>
      <c r="G190" s="380"/>
      <c r="H190" s="224"/>
      <c r="I190" s="470"/>
      <c r="J190" s="224"/>
      <c r="K190" s="52"/>
      <c r="L190" s="52"/>
      <c r="M190" s="52"/>
      <c r="N190" s="69"/>
      <c r="O190" s="102">
        <f t="shared" si="259"/>
        <v>0</v>
      </c>
      <c r="P190" s="224"/>
      <c r="Q190" s="224"/>
      <c r="R190" s="224"/>
      <c r="S190" s="492"/>
      <c r="T190" s="492"/>
    </row>
    <row r="191" spans="1:20" ht="12.75" customHeight="1">
      <c r="A191" s="225"/>
      <c r="B191" s="226"/>
      <c r="C191" s="485"/>
      <c r="D191" s="225"/>
      <c r="E191" s="261"/>
      <c r="F191" s="228"/>
      <c r="G191" s="380"/>
      <c r="H191" s="224"/>
      <c r="I191" s="470"/>
      <c r="J191" s="224"/>
      <c r="K191" s="52"/>
      <c r="L191" s="52"/>
      <c r="M191" s="52"/>
      <c r="N191" s="69"/>
      <c r="O191" s="102">
        <f t="shared" si="259"/>
        <v>0</v>
      </c>
      <c r="P191" s="224"/>
      <c r="Q191" s="224"/>
      <c r="R191" s="224"/>
      <c r="S191" s="492"/>
      <c r="T191" s="492"/>
    </row>
    <row r="192" spans="1:20" ht="12.75" customHeight="1">
      <c r="A192" s="225"/>
      <c r="B192" s="226"/>
      <c r="C192" s="485"/>
      <c r="D192" s="225"/>
      <c r="E192" s="261"/>
      <c r="F192" s="228"/>
      <c r="G192" s="380"/>
      <c r="H192" s="224"/>
      <c r="I192" s="470"/>
      <c r="J192" s="224"/>
      <c r="K192" s="52"/>
      <c r="L192" s="52"/>
      <c r="M192" s="52"/>
      <c r="N192" s="69"/>
      <c r="O192" s="102">
        <f t="shared" si="259"/>
        <v>0</v>
      </c>
      <c r="P192" s="224"/>
      <c r="Q192" s="224"/>
      <c r="R192" s="224"/>
      <c r="S192" s="492"/>
      <c r="T192" s="492"/>
    </row>
    <row r="193" spans="1:20" ht="12.75" customHeight="1">
      <c r="A193" s="225"/>
      <c r="B193" s="226"/>
      <c r="C193" s="485" t="s">
        <v>367</v>
      </c>
      <c r="D193" s="225"/>
      <c r="E193" s="261"/>
      <c r="F193" s="228">
        <f t="shared" ref="F193" si="340">H193+J193+R193</f>
        <v>0</v>
      </c>
      <c r="G193" s="380"/>
      <c r="H193" s="224">
        <f t="shared" ref="H193" si="341">G193*$P$8/1000</f>
        <v>0</v>
      </c>
      <c r="I193" s="470"/>
      <c r="J193" s="224">
        <f t="shared" ref="J193" si="342">I193*$P$9/1000</f>
        <v>0</v>
      </c>
      <c r="K193" s="52"/>
      <c r="L193" s="52"/>
      <c r="M193" s="52"/>
      <c r="N193" s="69"/>
      <c r="O193" s="102">
        <f t="shared" si="259"/>
        <v>0</v>
      </c>
      <c r="P193" s="224">
        <f t="shared" ref="P193" si="343">E193*F193</f>
        <v>0</v>
      </c>
      <c r="Q193" s="224">
        <f t="shared" ref="Q193" si="344">SUM(O193:O196)</f>
        <v>0</v>
      </c>
      <c r="R193" s="224">
        <f t="shared" ref="R193" si="345">Q193*1.02*1.05*$R$14</f>
        <v>0</v>
      </c>
      <c r="S193" s="492">
        <f t="shared" ref="S193" si="346">F193*$S$17</f>
        <v>0</v>
      </c>
      <c r="T193" s="492">
        <f t="shared" ref="T193" si="347">S193*E193</f>
        <v>0</v>
      </c>
    </row>
    <row r="194" spans="1:20" ht="12.75" customHeight="1">
      <c r="A194" s="225"/>
      <c r="B194" s="226"/>
      <c r="C194" s="485"/>
      <c r="D194" s="225"/>
      <c r="E194" s="261"/>
      <c r="F194" s="228"/>
      <c r="G194" s="380"/>
      <c r="H194" s="224"/>
      <c r="I194" s="470"/>
      <c r="J194" s="224"/>
      <c r="K194" s="52"/>
      <c r="L194" s="52"/>
      <c r="M194" s="52"/>
      <c r="N194" s="69"/>
      <c r="O194" s="102">
        <f t="shared" si="259"/>
        <v>0</v>
      </c>
      <c r="P194" s="224"/>
      <c r="Q194" s="224"/>
      <c r="R194" s="224"/>
      <c r="S194" s="492"/>
      <c r="T194" s="492"/>
    </row>
    <row r="195" spans="1:20" ht="12.75" customHeight="1">
      <c r="A195" s="225"/>
      <c r="B195" s="226"/>
      <c r="C195" s="485"/>
      <c r="D195" s="225"/>
      <c r="E195" s="261"/>
      <c r="F195" s="228"/>
      <c r="G195" s="380"/>
      <c r="H195" s="224"/>
      <c r="I195" s="470"/>
      <c r="J195" s="224"/>
      <c r="K195" s="52"/>
      <c r="L195" s="52"/>
      <c r="M195" s="52"/>
      <c r="N195" s="69"/>
      <c r="O195" s="102">
        <f t="shared" si="259"/>
        <v>0</v>
      </c>
      <c r="P195" s="224"/>
      <c r="Q195" s="224"/>
      <c r="R195" s="224"/>
      <c r="S195" s="492"/>
      <c r="T195" s="492"/>
    </row>
    <row r="196" spans="1:20" ht="12.75" customHeight="1">
      <c r="A196" s="225"/>
      <c r="B196" s="226"/>
      <c r="C196" s="485"/>
      <c r="D196" s="225"/>
      <c r="E196" s="261"/>
      <c r="F196" s="228"/>
      <c r="G196" s="380"/>
      <c r="H196" s="224"/>
      <c r="I196" s="470"/>
      <c r="J196" s="224"/>
      <c r="K196" s="52"/>
      <c r="L196" s="52"/>
      <c r="M196" s="52"/>
      <c r="N196" s="69"/>
      <c r="O196" s="102">
        <f t="shared" si="259"/>
        <v>0</v>
      </c>
      <c r="P196" s="224"/>
      <c r="Q196" s="224"/>
      <c r="R196" s="224"/>
      <c r="S196" s="492"/>
      <c r="T196" s="492"/>
    </row>
    <row r="197" spans="1:20" ht="12.75" customHeight="1">
      <c r="A197" s="225">
        <v>1</v>
      </c>
      <c r="B197" s="381" t="s">
        <v>364</v>
      </c>
      <c r="C197" s="381" t="s">
        <v>365</v>
      </c>
      <c r="D197" s="379" t="s">
        <v>344</v>
      </c>
      <c r="E197" s="379">
        <v>0.42</v>
      </c>
      <c r="F197" s="228">
        <f t="shared" ref="F197" si="348">H197+J197+R197</f>
        <v>18.217824559076</v>
      </c>
      <c r="G197" s="380">
        <v>2.9</v>
      </c>
      <c r="H197" s="224">
        <f t="shared" ref="H197" si="349">G197*$P$8/1000</f>
        <v>5.2578449999999997</v>
      </c>
      <c r="I197" s="380">
        <v>0.95</v>
      </c>
      <c r="J197" s="224">
        <f t="shared" ref="J197" si="350">I197*$P$9/1000</f>
        <v>2.2620259999999996</v>
      </c>
      <c r="K197" s="52" t="s">
        <v>366</v>
      </c>
      <c r="L197" s="69" t="s">
        <v>88</v>
      </c>
      <c r="M197" s="52">
        <v>0.92</v>
      </c>
      <c r="N197" s="69">
        <v>5.6669999999999998</v>
      </c>
      <c r="O197" s="102">
        <f t="shared" si="259"/>
        <v>5.2136399999999998</v>
      </c>
      <c r="P197" s="224">
        <f t="shared" ref="P197" si="351">E197*F197</f>
        <v>7.6514863148119199</v>
      </c>
      <c r="Q197" s="224">
        <f t="shared" ref="Q197" si="352">SUM(O197:O200)</f>
        <v>9.3536399999999986</v>
      </c>
      <c r="R197" s="224">
        <f t="shared" ref="R197" si="353">Q197*1.02*1.05*$R$14</f>
        <v>10.697953559076</v>
      </c>
      <c r="S197" s="492">
        <f t="shared" ref="S197" si="354">F197*$S$17</f>
        <v>21.357278509298339</v>
      </c>
      <c r="T197" s="492">
        <f t="shared" ref="T197" si="355">S197*E197</f>
        <v>8.9700569739053027</v>
      </c>
    </row>
    <row r="198" spans="1:20" ht="12.75" customHeight="1">
      <c r="A198" s="225"/>
      <c r="B198" s="381"/>
      <c r="C198" s="381"/>
      <c r="D198" s="379"/>
      <c r="E198" s="379"/>
      <c r="F198" s="228"/>
      <c r="G198" s="380"/>
      <c r="H198" s="224"/>
      <c r="I198" s="380"/>
      <c r="J198" s="224"/>
      <c r="K198" s="52"/>
      <c r="L198" s="52"/>
      <c r="M198" s="52"/>
      <c r="N198" s="69"/>
      <c r="O198" s="102">
        <f t="shared" si="259"/>
        <v>0</v>
      </c>
      <c r="P198" s="224"/>
      <c r="Q198" s="224"/>
      <c r="R198" s="224"/>
      <c r="S198" s="492"/>
      <c r="T198" s="492"/>
    </row>
    <row r="199" spans="1:20" ht="12.75" customHeight="1">
      <c r="A199" s="225"/>
      <c r="B199" s="381"/>
      <c r="C199" s="381"/>
      <c r="D199" s="379"/>
      <c r="E199" s="379"/>
      <c r="F199" s="228"/>
      <c r="G199" s="380"/>
      <c r="H199" s="224"/>
      <c r="I199" s="380"/>
      <c r="J199" s="224"/>
      <c r="K199" s="52" t="s">
        <v>89</v>
      </c>
      <c r="L199" s="69" t="s">
        <v>88</v>
      </c>
      <c r="M199" s="107">
        <v>0.18</v>
      </c>
      <c r="N199" s="69">
        <v>23</v>
      </c>
      <c r="O199" s="102">
        <f t="shared" si="259"/>
        <v>4.1399999999999997</v>
      </c>
      <c r="P199" s="224"/>
      <c r="Q199" s="224"/>
      <c r="R199" s="224"/>
      <c r="S199" s="492"/>
      <c r="T199" s="492"/>
    </row>
    <row r="200" spans="1:20" ht="12.75" customHeight="1">
      <c r="A200" s="225"/>
      <c r="B200" s="381"/>
      <c r="C200" s="381"/>
      <c r="D200" s="379"/>
      <c r="E200" s="379"/>
      <c r="F200" s="228"/>
      <c r="G200" s="380"/>
      <c r="H200" s="224"/>
      <c r="I200" s="380"/>
      <c r="J200" s="224"/>
      <c r="K200" s="52"/>
      <c r="L200" s="52"/>
      <c r="M200" s="52"/>
      <c r="N200" s="69"/>
      <c r="O200" s="102">
        <f t="shared" si="259"/>
        <v>0</v>
      </c>
      <c r="P200" s="224"/>
      <c r="Q200" s="224"/>
      <c r="R200" s="224"/>
      <c r="S200" s="492"/>
      <c r="T200" s="492"/>
    </row>
    <row r="201" spans="1:20" ht="12.75" customHeight="1">
      <c r="A201" s="225"/>
      <c r="B201" s="226"/>
      <c r="C201" s="485" t="s">
        <v>368</v>
      </c>
      <c r="D201" s="225"/>
      <c r="E201" s="261"/>
      <c r="F201" s="228">
        <f t="shared" ref="F201" si="356">H201+J201+R201</f>
        <v>0</v>
      </c>
      <c r="G201" s="380"/>
      <c r="H201" s="224">
        <f t="shared" ref="H201" si="357">G201*$P$8/1000</f>
        <v>0</v>
      </c>
      <c r="I201" s="470"/>
      <c r="J201" s="224">
        <f t="shared" ref="J201" si="358">I201*$P$9/1000</f>
        <v>0</v>
      </c>
      <c r="K201" s="52"/>
      <c r="L201" s="52"/>
      <c r="M201" s="52"/>
      <c r="N201" s="69"/>
      <c r="O201" s="102">
        <f t="shared" si="259"/>
        <v>0</v>
      </c>
      <c r="P201" s="224">
        <f t="shared" ref="P201" si="359">E201*F201</f>
        <v>0</v>
      </c>
      <c r="Q201" s="224">
        <f t="shared" ref="Q201" si="360">SUM(O201:O204)</f>
        <v>0</v>
      </c>
      <c r="R201" s="224">
        <f t="shared" ref="R201" si="361">Q201*1.02*1.05*$R$14</f>
        <v>0</v>
      </c>
      <c r="S201" s="492">
        <f t="shared" ref="S201" si="362">F201*$S$17</f>
        <v>0</v>
      </c>
      <c r="T201" s="492">
        <f t="shared" ref="T201" si="363">S201*E201</f>
        <v>0</v>
      </c>
    </row>
    <row r="202" spans="1:20" ht="12.75" customHeight="1">
      <c r="A202" s="225"/>
      <c r="B202" s="226"/>
      <c r="C202" s="485"/>
      <c r="D202" s="225"/>
      <c r="E202" s="261"/>
      <c r="F202" s="228"/>
      <c r="G202" s="380"/>
      <c r="H202" s="224"/>
      <c r="I202" s="470"/>
      <c r="J202" s="224"/>
      <c r="K202" s="52"/>
      <c r="L202" s="52"/>
      <c r="M202" s="52"/>
      <c r="N202" s="69"/>
      <c r="O202" s="102">
        <f t="shared" si="259"/>
        <v>0</v>
      </c>
      <c r="P202" s="224"/>
      <c r="Q202" s="224"/>
      <c r="R202" s="224"/>
      <c r="S202" s="492"/>
      <c r="T202" s="492"/>
    </row>
    <row r="203" spans="1:20" ht="12.75" customHeight="1">
      <c r="A203" s="225"/>
      <c r="B203" s="226"/>
      <c r="C203" s="485"/>
      <c r="D203" s="225"/>
      <c r="E203" s="261"/>
      <c r="F203" s="228"/>
      <c r="G203" s="380"/>
      <c r="H203" s="224"/>
      <c r="I203" s="470"/>
      <c r="J203" s="224"/>
      <c r="K203" s="52"/>
      <c r="L203" s="52"/>
      <c r="M203" s="52"/>
      <c r="N203" s="69"/>
      <c r="O203" s="102">
        <f t="shared" si="259"/>
        <v>0</v>
      </c>
      <c r="P203" s="224"/>
      <c r="Q203" s="224"/>
      <c r="R203" s="224"/>
      <c r="S203" s="492"/>
      <c r="T203" s="492"/>
    </row>
    <row r="204" spans="1:20" ht="12.75" customHeight="1">
      <c r="A204" s="225"/>
      <c r="B204" s="226"/>
      <c r="C204" s="485"/>
      <c r="D204" s="225"/>
      <c r="E204" s="261"/>
      <c r="F204" s="228"/>
      <c r="G204" s="380"/>
      <c r="H204" s="224"/>
      <c r="I204" s="470"/>
      <c r="J204" s="224"/>
      <c r="K204" s="52"/>
      <c r="L204" s="52"/>
      <c r="M204" s="52"/>
      <c r="N204" s="69"/>
      <c r="O204" s="102">
        <f t="shared" si="259"/>
        <v>0</v>
      </c>
      <c r="P204" s="224"/>
      <c r="Q204" s="224"/>
      <c r="R204" s="224"/>
      <c r="S204" s="492"/>
      <c r="T204" s="492"/>
    </row>
    <row r="205" spans="1:20" ht="12.75" customHeight="1">
      <c r="A205" s="225">
        <v>1</v>
      </c>
      <c r="B205" s="381" t="s">
        <v>78</v>
      </c>
      <c r="C205" s="381" t="s">
        <v>370</v>
      </c>
      <c r="D205" s="379" t="s">
        <v>341</v>
      </c>
      <c r="E205" s="379">
        <v>9.1999999999999993</v>
      </c>
      <c r="F205" s="228">
        <f t="shared" ref="F205" si="364">H205+J205+R205</f>
        <v>42.111803538000004</v>
      </c>
      <c r="G205" s="380"/>
      <c r="H205" s="224">
        <f t="shared" ref="H205" si="365">G205*$P$8/1000</f>
        <v>0</v>
      </c>
      <c r="I205" s="380"/>
      <c r="J205" s="224">
        <f t="shared" ref="J205" si="366">I205*$P$9/1000</f>
        <v>0</v>
      </c>
      <c r="K205" s="52" t="s">
        <v>369</v>
      </c>
      <c r="L205" s="52" t="s">
        <v>65</v>
      </c>
      <c r="M205" s="52">
        <v>1</v>
      </c>
      <c r="N205" s="69">
        <v>36.82</v>
      </c>
      <c r="O205" s="102">
        <f t="shared" si="259"/>
        <v>36.82</v>
      </c>
      <c r="P205" s="224">
        <f t="shared" ref="P205" si="367">E205*F205</f>
        <v>387.42859254960001</v>
      </c>
      <c r="Q205" s="224">
        <f t="shared" ref="Q205" si="368">SUM(O205:O208)</f>
        <v>36.82</v>
      </c>
      <c r="R205" s="224">
        <f t="shared" ref="R205" si="369">Q205*1.02*1.05*$R$14</f>
        <v>42.111803538000004</v>
      </c>
      <c r="S205" s="492">
        <f t="shared" ref="S205" si="370">F205*$S$17</f>
        <v>49.368875727911728</v>
      </c>
      <c r="T205" s="492">
        <f t="shared" ref="T205" si="371">S205*E205</f>
        <v>454.19365669678785</v>
      </c>
    </row>
    <row r="206" spans="1:20" ht="12.75" customHeight="1">
      <c r="A206" s="225"/>
      <c r="B206" s="381"/>
      <c r="C206" s="381"/>
      <c r="D206" s="379"/>
      <c r="E206" s="379"/>
      <c r="F206" s="228"/>
      <c r="G206" s="380"/>
      <c r="H206" s="224"/>
      <c r="I206" s="380"/>
      <c r="J206" s="224"/>
      <c r="K206" s="52"/>
      <c r="L206" s="52"/>
      <c r="M206" s="52"/>
      <c r="N206" s="69"/>
      <c r="O206" s="102">
        <f t="shared" si="259"/>
        <v>0</v>
      </c>
      <c r="P206" s="224"/>
      <c r="Q206" s="224"/>
      <c r="R206" s="224"/>
      <c r="S206" s="492"/>
      <c r="T206" s="492"/>
    </row>
    <row r="207" spans="1:20" ht="12.75" customHeight="1">
      <c r="A207" s="225"/>
      <c r="B207" s="381"/>
      <c r="C207" s="381"/>
      <c r="D207" s="379"/>
      <c r="E207" s="379"/>
      <c r="F207" s="228"/>
      <c r="G207" s="380"/>
      <c r="H207" s="224"/>
      <c r="I207" s="380"/>
      <c r="J207" s="224"/>
      <c r="K207" s="52"/>
      <c r="L207" s="52"/>
      <c r="M207" s="107"/>
      <c r="N207" s="69"/>
      <c r="O207" s="102">
        <f t="shared" si="259"/>
        <v>0</v>
      </c>
      <c r="P207" s="224"/>
      <c r="Q207" s="224"/>
      <c r="R207" s="224"/>
      <c r="S207" s="492"/>
      <c r="T207" s="492"/>
    </row>
    <row r="208" spans="1:20" ht="12.75" customHeight="1">
      <c r="A208" s="225"/>
      <c r="B208" s="381"/>
      <c r="C208" s="381"/>
      <c r="D208" s="379"/>
      <c r="E208" s="379"/>
      <c r="F208" s="228"/>
      <c r="G208" s="380"/>
      <c r="H208" s="224"/>
      <c r="I208" s="380"/>
      <c r="J208" s="224"/>
      <c r="K208" s="52"/>
      <c r="L208" s="52"/>
      <c r="M208" s="52"/>
      <c r="N208" s="69"/>
      <c r="O208" s="102">
        <f t="shared" si="259"/>
        <v>0</v>
      </c>
      <c r="P208" s="224"/>
      <c r="Q208" s="224"/>
      <c r="R208" s="224"/>
      <c r="S208" s="492"/>
      <c r="T208" s="492"/>
    </row>
    <row r="209" spans="1:20" ht="12.75" customHeight="1">
      <c r="A209" s="225">
        <v>2</v>
      </c>
      <c r="B209" s="381" t="s">
        <v>371</v>
      </c>
      <c r="C209" s="381" t="s">
        <v>372</v>
      </c>
      <c r="D209" s="379" t="s">
        <v>339</v>
      </c>
      <c r="E209" s="384">
        <v>1.89</v>
      </c>
      <c r="F209" s="228">
        <f t="shared" ref="F209" si="372">H209+J209+R209</f>
        <v>0.56372651598500001</v>
      </c>
      <c r="G209" s="380">
        <v>0.23</v>
      </c>
      <c r="H209" s="224">
        <f t="shared" ref="H209" si="373">G209*$P$8/1000</f>
        <v>0.41700150000000002</v>
      </c>
      <c r="I209" s="380">
        <v>0.02</v>
      </c>
      <c r="J209" s="224">
        <f t="shared" ref="J209" si="374">I209*$P$9/1000</f>
        <v>4.76216E-2</v>
      </c>
      <c r="K209" s="52" t="s">
        <v>373</v>
      </c>
      <c r="L209" s="52" t="s">
        <v>76</v>
      </c>
      <c r="M209" s="52">
        <v>2E-3</v>
      </c>
      <c r="N209" s="69">
        <v>16.875</v>
      </c>
      <c r="O209" s="102">
        <f t="shared" si="259"/>
        <v>3.3750000000000002E-2</v>
      </c>
      <c r="P209" s="224">
        <f t="shared" ref="P209" si="375">E209*F209</f>
        <v>1.0654431152116499</v>
      </c>
      <c r="Q209" s="224">
        <f t="shared" ref="Q209" si="376">SUM(O209:O212)</f>
        <v>8.6650000000000005E-2</v>
      </c>
      <c r="R209" s="224">
        <f t="shared" ref="R209" si="377">Q209*1.02*1.05*$R$14</f>
        <v>9.9103415985000026E-2</v>
      </c>
      <c r="S209" s="492">
        <f t="shared" ref="S209" si="378">F209*$S$17</f>
        <v>0.66087277138531819</v>
      </c>
      <c r="T209" s="492">
        <f t="shared" ref="T209" si="379">S209*E209</f>
        <v>1.2490495379182514</v>
      </c>
    </row>
    <row r="210" spans="1:20" ht="12.75" customHeight="1">
      <c r="A210" s="225"/>
      <c r="B210" s="381"/>
      <c r="C210" s="381"/>
      <c r="D210" s="379"/>
      <c r="E210" s="384"/>
      <c r="F210" s="228"/>
      <c r="G210" s="380"/>
      <c r="H210" s="224"/>
      <c r="I210" s="380"/>
      <c r="J210" s="224"/>
      <c r="K210" s="52"/>
      <c r="L210" s="52"/>
      <c r="M210" s="52"/>
      <c r="N210" s="69"/>
      <c r="O210" s="102">
        <f t="shared" si="259"/>
        <v>0</v>
      </c>
      <c r="P210" s="224"/>
      <c r="Q210" s="224"/>
      <c r="R210" s="224"/>
      <c r="S210" s="492"/>
      <c r="T210" s="492"/>
    </row>
    <row r="211" spans="1:20" ht="12.75" customHeight="1">
      <c r="A211" s="225"/>
      <c r="B211" s="381"/>
      <c r="C211" s="381"/>
      <c r="D211" s="379"/>
      <c r="E211" s="384"/>
      <c r="F211" s="228"/>
      <c r="G211" s="380"/>
      <c r="H211" s="224"/>
      <c r="I211" s="380"/>
      <c r="J211" s="224"/>
      <c r="K211" s="52" t="s">
        <v>89</v>
      </c>
      <c r="L211" s="52" t="s">
        <v>344</v>
      </c>
      <c r="M211" s="53">
        <v>2.3E-3</v>
      </c>
      <c r="N211" s="69">
        <v>23</v>
      </c>
      <c r="O211" s="102">
        <f t="shared" si="259"/>
        <v>5.2900000000000003E-2</v>
      </c>
      <c r="P211" s="224"/>
      <c r="Q211" s="224"/>
      <c r="R211" s="224"/>
      <c r="S211" s="492"/>
      <c r="T211" s="492"/>
    </row>
    <row r="212" spans="1:20" ht="12.75" customHeight="1">
      <c r="A212" s="225"/>
      <c r="B212" s="381"/>
      <c r="C212" s="381"/>
      <c r="D212" s="379"/>
      <c r="E212" s="384"/>
      <c r="F212" s="228"/>
      <c r="G212" s="380"/>
      <c r="H212" s="224"/>
      <c r="I212" s="380"/>
      <c r="J212" s="224"/>
      <c r="K212" s="52"/>
      <c r="L212" s="52"/>
      <c r="M212" s="52"/>
      <c r="N212" s="69"/>
      <c r="O212" s="102">
        <f t="shared" si="259"/>
        <v>0</v>
      </c>
      <c r="P212" s="224"/>
      <c r="Q212" s="224"/>
      <c r="R212" s="224"/>
      <c r="S212" s="492"/>
      <c r="T212" s="492"/>
    </row>
    <row r="213" spans="1:20" ht="12.75" customHeight="1">
      <c r="A213" s="225">
        <v>3</v>
      </c>
      <c r="B213" s="381" t="s">
        <v>78</v>
      </c>
      <c r="C213" s="381" t="s">
        <v>374</v>
      </c>
      <c r="D213" s="379" t="s">
        <v>84</v>
      </c>
      <c r="E213" s="487">
        <v>6.3</v>
      </c>
      <c r="F213" s="228">
        <f t="shared" ref="F213" si="380">H213+J213+R213</f>
        <v>2.8593022499999998</v>
      </c>
      <c r="G213" s="380"/>
      <c r="H213" s="224">
        <f t="shared" ref="H213" si="381">G213*$P$8/1000</f>
        <v>0</v>
      </c>
      <c r="I213" s="380"/>
      <c r="J213" s="224">
        <f t="shared" ref="J213" si="382">I213*$P$9/1000</f>
        <v>0</v>
      </c>
      <c r="K213" s="52" t="s">
        <v>375</v>
      </c>
      <c r="L213" s="52" t="s">
        <v>84</v>
      </c>
      <c r="M213" s="52">
        <v>1</v>
      </c>
      <c r="N213" s="69">
        <v>2.5</v>
      </c>
      <c r="O213" s="102">
        <f t="shared" si="259"/>
        <v>2.5</v>
      </c>
      <c r="P213" s="224">
        <f t="shared" ref="P213" si="383">E213*F213</f>
        <v>18.013604174999998</v>
      </c>
      <c r="Q213" s="224">
        <f t="shared" ref="Q213" si="384">SUM(O213:O216)</f>
        <v>2.5</v>
      </c>
      <c r="R213" s="224">
        <f t="shared" ref="R213" si="385">Q213*1.02*1.05*$R$14</f>
        <v>2.8593022499999998</v>
      </c>
      <c r="S213" s="492">
        <f t="shared" ref="S213" si="386">F213*$S$17</f>
        <v>3.3520420782123654</v>
      </c>
      <c r="T213" s="492">
        <f t="shared" ref="T213" si="387">S213*E213</f>
        <v>21.117865092737901</v>
      </c>
    </row>
    <row r="214" spans="1:20" ht="12.75" customHeight="1">
      <c r="A214" s="225"/>
      <c r="B214" s="381"/>
      <c r="C214" s="381"/>
      <c r="D214" s="379"/>
      <c r="E214" s="487"/>
      <c r="F214" s="228"/>
      <c r="G214" s="380"/>
      <c r="H214" s="224"/>
      <c r="I214" s="380"/>
      <c r="J214" s="224"/>
      <c r="K214" s="52"/>
      <c r="L214" s="52"/>
      <c r="M214" s="52"/>
      <c r="N214" s="69"/>
      <c r="O214" s="102">
        <f t="shared" ref="O214:O277" si="388">M214*N214</f>
        <v>0</v>
      </c>
      <c r="P214" s="224"/>
      <c r="Q214" s="224"/>
      <c r="R214" s="224"/>
      <c r="S214" s="492"/>
      <c r="T214" s="492"/>
    </row>
    <row r="215" spans="1:20" ht="12.75" customHeight="1">
      <c r="A215" s="225"/>
      <c r="B215" s="381"/>
      <c r="C215" s="381"/>
      <c r="D215" s="379"/>
      <c r="E215" s="487"/>
      <c r="F215" s="228"/>
      <c r="G215" s="380"/>
      <c r="H215" s="224"/>
      <c r="I215" s="380"/>
      <c r="J215" s="224"/>
      <c r="K215" s="52"/>
      <c r="L215" s="52"/>
      <c r="M215" s="53"/>
      <c r="N215" s="69"/>
      <c r="O215" s="102">
        <f t="shared" si="388"/>
        <v>0</v>
      </c>
      <c r="P215" s="224"/>
      <c r="Q215" s="224"/>
      <c r="R215" s="224"/>
      <c r="S215" s="492"/>
      <c r="T215" s="492"/>
    </row>
    <row r="216" spans="1:20" ht="12.75" customHeight="1">
      <c r="A216" s="225"/>
      <c r="B216" s="381"/>
      <c r="C216" s="381"/>
      <c r="D216" s="379"/>
      <c r="E216" s="487"/>
      <c r="F216" s="228"/>
      <c r="G216" s="380"/>
      <c r="H216" s="224"/>
      <c r="I216" s="380"/>
      <c r="J216" s="224"/>
      <c r="K216" s="52"/>
      <c r="L216" s="52"/>
      <c r="M216" s="52"/>
      <c r="N216" s="69"/>
      <c r="O216" s="102">
        <f t="shared" si="388"/>
        <v>0</v>
      </c>
      <c r="P216" s="224"/>
      <c r="Q216" s="224"/>
      <c r="R216" s="224"/>
      <c r="S216" s="492"/>
      <c r="T216" s="492"/>
    </row>
    <row r="217" spans="1:20" ht="12.75" customHeight="1">
      <c r="A217" s="225">
        <v>4</v>
      </c>
      <c r="B217" s="226" t="s">
        <v>78</v>
      </c>
      <c r="C217" s="226" t="s">
        <v>377</v>
      </c>
      <c r="D217" s="225" t="s">
        <v>341</v>
      </c>
      <c r="E217" s="261">
        <v>42</v>
      </c>
      <c r="F217" s="228">
        <f t="shared" ref="F217" si="389">H217+J217+R217</f>
        <v>0.41173952399999997</v>
      </c>
      <c r="G217" s="262"/>
      <c r="H217" s="224">
        <f t="shared" ref="H217" si="390">G217*$P$8/1000</f>
        <v>0</v>
      </c>
      <c r="I217" s="262"/>
      <c r="J217" s="224">
        <f t="shared" ref="J217" si="391">I217*$P$9/1000</f>
        <v>0</v>
      </c>
      <c r="K217" s="52" t="s">
        <v>400</v>
      </c>
      <c r="L217" s="52" t="s">
        <v>65</v>
      </c>
      <c r="M217" s="52">
        <v>1</v>
      </c>
      <c r="N217" s="69">
        <v>0.36</v>
      </c>
      <c r="O217" s="102">
        <f t="shared" si="388"/>
        <v>0.36</v>
      </c>
      <c r="P217" s="224">
        <f t="shared" ref="P217" si="392">E217*F217</f>
        <v>17.293060007999998</v>
      </c>
      <c r="Q217" s="224">
        <f t="shared" ref="Q217" si="393">SUM(O217:O220)</f>
        <v>0.36</v>
      </c>
      <c r="R217" s="224">
        <f t="shared" ref="R217" si="394">Q217*1.02*1.05*$R$14</f>
        <v>0.41173952399999997</v>
      </c>
      <c r="S217" s="492">
        <f t="shared" ref="S217" si="395">F217*$S$17</f>
        <v>0.48269405926258063</v>
      </c>
      <c r="T217" s="492">
        <f t="shared" ref="T217" si="396">S217*E217</f>
        <v>20.273150489028385</v>
      </c>
    </row>
    <row r="218" spans="1:20" ht="12.75" customHeight="1">
      <c r="A218" s="225"/>
      <c r="B218" s="226"/>
      <c r="C218" s="226"/>
      <c r="D218" s="225"/>
      <c r="E218" s="261"/>
      <c r="F218" s="228"/>
      <c r="G218" s="262"/>
      <c r="H218" s="224"/>
      <c r="I218" s="262"/>
      <c r="J218" s="224"/>
      <c r="K218" s="52"/>
      <c r="L218" s="52"/>
      <c r="M218" s="52"/>
      <c r="N218" s="69"/>
      <c r="O218" s="102">
        <f t="shared" si="388"/>
        <v>0</v>
      </c>
      <c r="P218" s="224"/>
      <c r="Q218" s="224"/>
      <c r="R218" s="224"/>
      <c r="S218" s="492"/>
      <c r="T218" s="492"/>
    </row>
    <row r="219" spans="1:20" ht="12.75" customHeight="1">
      <c r="A219" s="225"/>
      <c r="B219" s="226"/>
      <c r="C219" s="226"/>
      <c r="D219" s="225"/>
      <c r="E219" s="261"/>
      <c r="F219" s="228"/>
      <c r="G219" s="262"/>
      <c r="H219" s="224"/>
      <c r="I219" s="262"/>
      <c r="J219" s="224"/>
      <c r="K219" s="52"/>
      <c r="L219" s="52"/>
      <c r="M219" s="107"/>
      <c r="N219" s="69"/>
      <c r="O219" s="102">
        <f t="shared" si="388"/>
        <v>0</v>
      </c>
      <c r="P219" s="224"/>
      <c r="Q219" s="224"/>
      <c r="R219" s="224"/>
      <c r="S219" s="492"/>
      <c r="T219" s="492"/>
    </row>
    <row r="220" spans="1:20" ht="12.75" customHeight="1">
      <c r="A220" s="225"/>
      <c r="B220" s="226"/>
      <c r="C220" s="226"/>
      <c r="D220" s="225"/>
      <c r="E220" s="261"/>
      <c r="F220" s="228"/>
      <c r="G220" s="262"/>
      <c r="H220" s="224"/>
      <c r="I220" s="262"/>
      <c r="J220" s="224"/>
      <c r="K220" s="52"/>
      <c r="L220" s="52"/>
      <c r="M220" s="52"/>
      <c r="N220" s="69"/>
      <c r="O220" s="102">
        <f t="shared" si="388"/>
        <v>0</v>
      </c>
      <c r="P220" s="224"/>
      <c r="Q220" s="224"/>
      <c r="R220" s="224"/>
      <c r="S220" s="492"/>
      <c r="T220" s="492"/>
    </row>
    <row r="221" spans="1:20" ht="12.75" customHeight="1">
      <c r="A221" s="225"/>
      <c r="B221" s="226"/>
      <c r="C221" s="485" t="s">
        <v>376</v>
      </c>
      <c r="D221" s="225"/>
      <c r="E221" s="261"/>
      <c r="F221" s="228">
        <f t="shared" ref="F221" si="397">H221+J221+R221</f>
        <v>0</v>
      </c>
      <c r="G221" s="380"/>
      <c r="H221" s="224">
        <f t="shared" ref="H221" si="398">G221*$P$8/1000</f>
        <v>0</v>
      </c>
      <c r="I221" s="470"/>
      <c r="J221" s="224">
        <f t="shared" ref="J221" si="399">I221*$P$9/1000</f>
        <v>0</v>
      </c>
      <c r="K221" s="52"/>
      <c r="L221" s="52"/>
      <c r="M221" s="52"/>
      <c r="N221" s="69"/>
      <c r="O221" s="102">
        <f t="shared" si="388"/>
        <v>0</v>
      </c>
      <c r="P221" s="224">
        <f t="shared" ref="P221" si="400">E221*F221</f>
        <v>0</v>
      </c>
      <c r="Q221" s="224">
        <f t="shared" ref="Q221" si="401">SUM(O221:O224)</f>
        <v>0</v>
      </c>
      <c r="R221" s="224">
        <f t="shared" ref="R221" si="402">Q221*1.02*1.05*$R$14</f>
        <v>0</v>
      </c>
      <c r="S221" s="492">
        <f t="shared" ref="S221" si="403">F221*$S$17</f>
        <v>0</v>
      </c>
      <c r="T221" s="492">
        <f t="shared" ref="T221" si="404">S221*E221</f>
        <v>0</v>
      </c>
    </row>
    <row r="222" spans="1:20" ht="12.75" customHeight="1">
      <c r="A222" s="225"/>
      <c r="B222" s="226"/>
      <c r="C222" s="485"/>
      <c r="D222" s="225"/>
      <c r="E222" s="261"/>
      <c r="F222" s="228"/>
      <c r="G222" s="380"/>
      <c r="H222" s="224"/>
      <c r="I222" s="470"/>
      <c r="J222" s="224"/>
      <c r="K222" s="52"/>
      <c r="L222" s="52"/>
      <c r="M222" s="52"/>
      <c r="N222" s="69"/>
      <c r="O222" s="102">
        <f t="shared" si="388"/>
        <v>0</v>
      </c>
      <c r="P222" s="224"/>
      <c r="Q222" s="224"/>
      <c r="R222" s="224"/>
      <c r="S222" s="492"/>
      <c r="T222" s="492"/>
    </row>
    <row r="223" spans="1:20" ht="12.75" customHeight="1">
      <c r="A223" s="225"/>
      <c r="B223" s="226"/>
      <c r="C223" s="485"/>
      <c r="D223" s="225"/>
      <c r="E223" s="261"/>
      <c r="F223" s="228"/>
      <c r="G223" s="380"/>
      <c r="H223" s="224"/>
      <c r="I223" s="470"/>
      <c r="J223" s="224"/>
      <c r="K223" s="52"/>
      <c r="L223" s="52"/>
      <c r="M223" s="52"/>
      <c r="N223" s="69"/>
      <c r="O223" s="102">
        <f t="shared" si="388"/>
        <v>0</v>
      </c>
      <c r="P223" s="224"/>
      <c r="Q223" s="224"/>
      <c r="R223" s="224"/>
      <c r="S223" s="492"/>
      <c r="T223" s="492"/>
    </row>
    <row r="224" spans="1:20" ht="12.75" customHeight="1">
      <c r="A224" s="225"/>
      <c r="B224" s="226"/>
      <c r="C224" s="485"/>
      <c r="D224" s="225"/>
      <c r="E224" s="261"/>
      <c r="F224" s="228"/>
      <c r="G224" s="380"/>
      <c r="H224" s="224"/>
      <c r="I224" s="470"/>
      <c r="J224" s="224"/>
      <c r="K224" s="52"/>
      <c r="L224" s="52"/>
      <c r="M224" s="52"/>
      <c r="N224" s="69"/>
      <c r="O224" s="102">
        <f t="shared" si="388"/>
        <v>0</v>
      </c>
      <c r="P224" s="224"/>
      <c r="Q224" s="224"/>
      <c r="R224" s="224"/>
      <c r="S224" s="492"/>
      <c r="T224" s="492"/>
    </row>
    <row r="225" spans="1:20" ht="12.75" customHeight="1">
      <c r="A225" s="225">
        <v>1</v>
      </c>
      <c r="B225" s="381" t="s">
        <v>78</v>
      </c>
      <c r="C225" s="381" t="s">
        <v>379</v>
      </c>
      <c r="D225" s="379" t="s">
        <v>339</v>
      </c>
      <c r="E225" s="384">
        <v>3.9</v>
      </c>
      <c r="F225" s="228">
        <f t="shared" ref="F225" si="405">H225+J225+R225</f>
        <v>49.637487060000005</v>
      </c>
      <c r="G225" s="468"/>
      <c r="H225" s="224">
        <f t="shared" ref="H225" si="406">G225*$P$8/1000</f>
        <v>0</v>
      </c>
      <c r="I225" s="468"/>
      <c r="J225" s="224">
        <f t="shared" ref="J225" si="407">I225*$P$9/1000</f>
        <v>0</v>
      </c>
      <c r="K225" s="52" t="s">
        <v>378</v>
      </c>
      <c r="L225" s="52" t="s">
        <v>65</v>
      </c>
      <c r="M225" s="52">
        <v>1</v>
      </c>
      <c r="N225" s="69">
        <v>43.4</v>
      </c>
      <c r="O225" s="102">
        <f t="shared" si="388"/>
        <v>43.4</v>
      </c>
      <c r="P225" s="224">
        <f t="shared" ref="P225" si="408">E225*F225</f>
        <v>193.586199534</v>
      </c>
      <c r="Q225" s="224">
        <f t="shared" ref="Q225" si="409">SUM(O225:O228)</f>
        <v>43.4</v>
      </c>
      <c r="R225" s="224">
        <f t="shared" ref="R225" si="410">Q225*1.02*1.05*$R$14</f>
        <v>49.637487060000005</v>
      </c>
      <c r="S225" s="492">
        <f t="shared" ref="S225" si="411">F225*$S$17</f>
        <v>58.191450477766672</v>
      </c>
      <c r="T225" s="492">
        <f t="shared" ref="T225" si="412">S225*E225</f>
        <v>226.94665686329</v>
      </c>
    </row>
    <row r="226" spans="1:20" ht="12.75" customHeight="1">
      <c r="A226" s="225"/>
      <c r="B226" s="381"/>
      <c r="C226" s="381"/>
      <c r="D226" s="379"/>
      <c r="E226" s="384"/>
      <c r="F226" s="228"/>
      <c r="G226" s="468"/>
      <c r="H226" s="224"/>
      <c r="I226" s="468"/>
      <c r="J226" s="224"/>
      <c r="K226" s="52"/>
      <c r="L226" s="52"/>
      <c r="M226" s="52"/>
      <c r="N226" s="69"/>
      <c r="O226" s="102">
        <f t="shared" si="388"/>
        <v>0</v>
      </c>
      <c r="P226" s="224"/>
      <c r="Q226" s="224"/>
      <c r="R226" s="224"/>
      <c r="S226" s="492"/>
      <c r="T226" s="492"/>
    </row>
    <row r="227" spans="1:20" ht="12.75" customHeight="1">
      <c r="A227" s="225"/>
      <c r="B227" s="381"/>
      <c r="C227" s="381"/>
      <c r="D227" s="379"/>
      <c r="E227" s="384"/>
      <c r="F227" s="228"/>
      <c r="G227" s="468"/>
      <c r="H227" s="224"/>
      <c r="I227" s="468"/>
      <c r="J227" s="224"/>
      <c r="K227" s="52"/>
      <c r="L227" s="52"/>
      <c r="M227" s="53"/>
      <c r="N227" s="69"/>
      <c r="O227" s="102">
        <f t="shared" si="388"/>
        <v>0</v>
      </c>
      <c r="P227" s="224"/>
      <c r="Q227" s="224"/>
      <c r="R227" s="224"/>
      <c r="S227" s="492"/>
      <c r="T227" s="492"/>
    </row>
    <row r="228" spans="1:20" ht="12.75" customHeight="1">
      <c r="A228" s="225"/>
      <c r="B228" s="381"/>
      <c r="C228" s="381"/>
      <c r="D228" s="379"/>
      <c r="E228" s="384"/>
      <c r="F228" s="228"/>
      <c r="G228" s="468"/>
      <c r="H228" s="224"/>
      <c r="I228" s="468"/>
      <c r="J228" s="224"/>
      <c r="K228" s="52"/>
      <c r="L228" s="52"/>
      <c r="M228" s="52"/>
      <c r="N228" s="69"/>
      <c r="O228" s="102">
        <f t="shared" si="388"/>
        <v>0</v>
      </c>
      <c r="P228" s="224"/>
      <c r="Q228" s="224"/>
      <c r="R228" s="224"/>
      <c r="S228" s="492"/>
      <c r="T228" s="492"/>
    </row>
    <row r="229" spans="1:20" ht="12.75" customHeight="1">
      <c r="A229" s="225"/>
      <c r="B229" s="226"/>
      <c r="C229" s="485" t="s">
        <v>380</v>
      </c>
      <c r="D229" s="225"/>
      <c r="E229" s="261"/>
      <c r="F229" s="228">
        <f t="shared" ref="F229" si="413">H229+J229+R229</f>
        <v>0</v>
      </c>
      <c r="G229" s="380"/>
      <c r="H229" s="224">
        <f t="shared" ref="H229" si="414">G229*$P$8/1000</f>
        <v>0</v>
      </c>
      <c r="I229" s="470"/>
      <c r="J229" s="224">
        <f t="shared" ref="J229" si="415">I229*$P$9/1000</f>
        <v>0</v>
      </c>
      <c r="K229" s="52"/>
      <c r="L229" s="52"/>
      <c r="M229" s="52"/>
      <c r="N229" s="69"/>
      <c r="O229" s="102">
        <f t="shared" si="388"/>
        <v>0</v>
      </c>
      <c r="P229" s="224">
        <f t="shared" ref="P229" si="416">E229*F229</f>
        <v>0</v>
      </c>
      <c r="Q229" s="224">
        <f t="shared" ref="Q229" si="417">SUM(O229:O232)</f>
        <v>0</v>
      </c>
      <c r="R229" s="224">
        <f t="shared" ref="R229" si="418">Q229*1.02*1.05*$R$14</f>
        <v>0</v>
      </c>
      <c r="S229" s="492">
        <f t="shared" ref="S229" si="419">F229*$S$17</f>
        <v>0</v>
      </c>
      <c r="T229" s="492">
        <f t="shared" ref="T229" si="420">S229*E229</f>
        <v>0</v>
      </c>
    </row>
    <row r="230" spans="1:20" ht="12.75" customHeight="1">
      <c r="A230" s="225"/>
      <c r="B230" s="226"/>
      <c r="C230" s="485"/>
      <c r="D230" s="225"/>
      <c r="E230" s="261"/>
      <c r="F230" s="228"/>
      <c r="G230" s="380"/>
      <c r="H230" s="224"/>
      <c r="I230" s="470"/>
      <c r="J230" s="224"/>
      <c r="K230" s="52"/>
      <c r="L230" s="52"/>
      <c r="M230" s="52"/>
      <c r="N230" s="69"/>
      <c r="O230" s="102">
        <f t="shared" si="388"/>
        <v>0</v>
      </c>
      <c r="P230" s="224"/>
      <c r="Q230" s="224"/>
      <c r="R230" s="224"/>
      <c r="S230" s="492"/>
      <c r="T230" s="492"/>
    </row>
    <row r="231" spans="1:20" ht="12.75" customHeight="1">
      <c r="A231" s="225"/>
      <c r="B231" s="226"/>
      <c r="C231" s="485"/>
      <c r="D231" s="225"/>
      <c r="E231" s="261"/>
      <c r="F231" s="228"/>
      <c r="G231" s="380"/>
      <c r="H231" s="224"/>
      <c r="I231" s="470"/>
      <c r="J231" s="224"/>
      <c r="K231" s="52"/>
      <c r="L231" s="52"/>
      <c r="M231" s="52"/>
      <c r="N231" s="69"/>
      <c r="O231" s="102">
        <f t="shared" si="388"/>
        <v>0</v>
      </c>
      <c r="P231" s="224"/>
      <c r="Q231" s="224"/>
      <c r="R231" s="224"/>
      <c r="S231" s="492"/>
      <c r="T231" s="492"/>
    </row>
    <row r="232" spans="1:20" ht="12.75" customHeight="1">
      <c r="A232" s="225"/>
      <c r="B232" s="226"/>
      <c r="C232" s="485"/>
      <c r="D232" s="225"/>
      <c r="E232" s="261"/>
      <c r="F232" s="228"/>
      <c r="G232" s="380"/>
      <c r="H232" s="224"/>
      <c r="I232" s="470"/>
      <c r="J232" s="224"/>
      <c r="K232" s="52"/>
      <c r="L232" s="52"/>
      <c r="M232" s="52"/>
      <c r="N232" s="69"/>
      <c r="O232" s="102">
        <f t="shared" si="388"/>
        <v>0</v>
      </c>
      <c r="P232" s="224"/>
      <c r="Q232" s="224"/>
      <c r="R232" s="224"/>
      <c r="S232" s="492"/>
      <c r="T232" s="492"/>
    </row>
    <row r="233" spans="1:20" ht="12.75" customHeight="1">
      <c r="A233" s="225">
        <v>1</v>
      </c>
      <c r="B233" s="226" t="s">
        <v>401</v>
      </c>
      <c r="C233" s="381" t="s">
        <v>383</v>
      </c>
      <c r="D233" s="379" t="s">
        <v>341</v>
      </c>
      <c r="E233" s="487">
        <v>78</v>
      </c>
      <c r="F233" s="228">
        <f t="shared" ref="F233" si="421">H233+J233+R233</f>
        <v>1.2811443285600002</v>
      </c>
      <c r="G233" s="469">
        <v>0.1052</v>
      </c>
      <c r="H233" s="224">
        <f t="shared" ref="H233" si="422">G233*$P$8/1000</f>
        <v>0.19073285999999998</v>
      </c>
      <c r="I233" s="470">
        <v>7.1999999999999998E-3</v>
      </c>
      <c r="J233" s="224">
        <f t="shared" ref="J233" si="423">I233*$P$9/1000</f>
        <v>1.7143775999999999E-2</v>
      </c>
      <c r="K233" s="52" t="s">
        <v>89</v>
      </c>
      <c r="L233" s="52" t="s">
        <v>88</v>
      </c>
      <c r="M233" s="52">
        <v>4.0800000000000003E-2</v>
      </c>
      <c r="N233" s="69">
        <v>23</v>
      </c>
      <c r="O233" s="102">
        <f t="shared" si="388"/>
        <v>0.93840000000000012</v>
      </c>
      <c r="P233" s="224">
        <f t="shared" ref="P233" si="424">E233*F233</f>
        <v>99.929257627680016</v>
      </c>
      <c r="Q233" s="224">
        <f t="shared" ref="Q233" si="425">SUM(O233:O236)</f>
        <v>0.93840000000000012</v>
      </c>
      <c r="R233" s="224">
        <f t="shared" ref="R233" si="426">Q233*1.02*1.05*$R$14</f>
        <v>1.0732676925600002</v>
      </c>
      <c r="S233" s="492">
        <f t="shared" ref="S233" si="427">F233*$S$17</f>
        <v>1.5019222600885405</v>
      </c>
      <c r="T233" s="492">
        <f t="shared" ref="T233" si="428">S233*E233</f>
        <v>117.14993628690615</v>
      </c>
    </row>
    <row r="234" spans="1:20" ht="12.75" customHeight="1">
      <c r="A234" s="225"/>
      <c r="B234" s="226"/>
      <c r="C234" s="381"/>
      <c r="D234" s="379"/>
      <c r="E234" s="487"/>
      <c r="F234" s="228"/>
      <c r="G234" s="469"/>
      <c r="H234" s="224"/>
      <c r="I234" s="470"/>
      <c r="J234" s="224"/>
      <c r="K234" s="52"/>
      <c r="L234" s="52"/>
      <c r="M234" s="52"/>
      <c r="N234" s="69"/>
      <c r="O234" s="102">
        <f t="shared" si="388"/>
        <v>0</v>
      </c>
      <c r="P234" s="224"/>
      <c r="Q234" s="224"/>
      <c r="R234" s="224"/>
      <c r="S234" s="492"/>
      <c r="T234" s="492"/>
    </row>
    <row r="235" spans="1:20" ht="12.75" customHeight="1">
      <c r="A235" s="225"/>
      <c r="B235" s="226"/>
      <c r="C235" s="381"/>
      <c r="D235" s="379"/>
      <c r="E235" s="487"/>
      <c r="F235" s="228"/>
      <c r="G235" s="469"/>
      <c r="H235" s="224"/>
      <c r="I235" s="470"/>
      <c r="J235" s="224"/>
      <c r="K235" s="52"/>
      <c r="L235" s="52"/>
      <c r="M235" s="53"/>
      <c r="N235" s="69"/>
      <c r="O235" s="102">
        <f t="shared" si="388"/>
        <v>0</v>
      </c>
      <c r="P235" s="224"/>
      <c r="Q235" s="224"/>
      <c r="R235" s="224"/>
      <c r="S235" s="492"/>
      <c r="T235" s="492"/>
    </row>
    <row r="236" spans="1:20" ht="12.75" customHeight="1">
      <c r="A236" s="225"/>
      <c r="B236" s="226"/>
      <c r="C236" s="381"/>
      <c r="D236" s="379"/>
      <c r="E236" s="487"/>
      <c r="F236" s="228"/>
      <c r="G236" s="469"/>
      <c r="H236" s="224"/>
      <c r="I236" s="470"/>
      <c r="J236" s="224"/>
      <c r="K236" s="52"/>
      <c r="L236" s="52"/>
      <c r="M236" s="52"/>
      <c r="N236" s="69"/>
      <c r="O236" s="102">
        <f t="shared" si="388"/>
        <v>0</v>
      </c>
      <c r="P236" s="224"/>
      <c r="Q236" s="224"/>
      <c r="R236" s="224"/>
      <c r="S236" s="492"/>
      <c r="T236" s="492"/>
    </row>
    <row r="237" spans="1:20" ht="12.75" customHeight="1">
      <c r="A237" s="225">
        <v>2</v>
      </c>
      <c r="B237" s="381" t="s">
        <v>384</v>
      </c>
      <c r="C237" s="381" t="s">
        <v>475</v>
      </c>
      <c r="D237" s="379" t="s">
        <v>341</v>
      </c>
      <c r="E237" s="379">
        <v>78</v>
      </c>
      <c r="F237" s="228">
        <f t="shared" ref="F237" si="429">H237+J237+R237</f>
        <v>16.811325943230003</v>
      </c>
      <c r="G237" s="380">
        <v>0.43</v>
      </c>
      <c r="H237" s="224">
        <f t="shared" ref="H237" si="430">G237*$P$8/1000</f>
        <v>0.77961150000000001</v>
      </c>
      <c r="I237" s="380">
        <v>0.03</v>
      </c>
      <c r="J237" s="224">
        <f t="shared" ref="J237" si="431">I237*$P$9/1000</f>
        <v>7.1432400000000007E-2</v>
      </c>
      <c r="K237" s="52" t="s">
        <v>476</v>
      </c>
      <c r="L237" s="52" t="s">
        <v>65</v>
      </c>
      <c r="M237" s="52">
        <v>1.0149999999999999</v>
      </c>
      <c r="N237" s="109">
        <v>13</v>
      </c>
      <c r="O237" s="102">
        <f t="shared" si="388"/>
        <v>13.194999999999999</v>
      </c>
      <c r="P237" s="224">
        <f t="shared" ref="P237" si="432">E237*F237</f>
        <v>1311.2834235719401</v>
      </c>
      <c r="Q237" s="224">
        <f t="shared" ref="Q237" si="433">SUM(O237:O240)</f>
        <v>13.954699999999999</v>
      </c>
      <c r="R237" s="224">
        <f t="shared" ref="R237" si="434">Q237*1.02*1.05*$R$14</f>
        <v>15.960282043230002</v>
      </c>
      <c r="S237" s="492">
        <f t="shared" ref="S237" si="435">F237*$S$17</f>
        <v>19.708399821057796</v>
      </c>
      <c r="T237" s="492">
        <f t="shared" ref="T237" si="436">S237*E237</f>
        <v>1537.2551860425081</v>
      </c>
    </row>
    <row r="238" spans="1:20" ht="12.75" customHeight="1">
      <c r="A238" s="225"/>
      <c r="B238" s="381"/>
      <c r="C238" s="381"/>
      <c r="D238" s="379"/>
      <c r="E238" s="379"/>
      <c r="F238" s="228"/>
      <c r="G238" s="380"/>
      <c r="H238" s="224"/>
      <c r="I238" s="380"/>
      <c r="J238" s="224"/>
      <c r="K238" s="52"/>
      <c r="L238" s="52"/>
      <c r="M238" s="52"/>
      <c r="N238" s="69"/>
      <c r="O238" s="102">
        <f t="shared" si="388"/>
        <v>0</v>
      </c>
      <c r="P238" s="224"/>
      <c r="Q238" s="224"/>
      <c r="R238" s="224"/>
      <c r="S238" s="492"/>
      <c r="T238" s="492"/>
    </row>
    <row r="239" spans="1:20" ht="12.75" customHeight="1">
      <c r="A239" s="225"/>
      <c r="B239" s="381"/>
      <c r="C239" s="381"/>
      <c r="D239" s="379"/>
      <c r="E239" s="379"/>
      <c r="F239" s="228"/>
      <c r="G239" s="380"/>
      <c r="H239" s="224"/>
      <c r="I239" s="380"/>
      <c r="J239" s="224"/>
      <c r="K239" s="52" t="s">
        <v>477</v>
      </c>
      <c r="L239" s="52" t="s">
        <v>84</v>
      </c>
      <c r="M239" s="107">
        <v>1.07</v>
      </c>
      <c r="N239" s="69">
        <v>0.71</v>
      </c>
      <c r="O239" s="102">
        <f t="shared" si="388"/>
        <v>0.75970000000000004</v>
      </c>
      <c r="P239" s="224"/>
      <c r="Q239" s="224"/>
      <c r="R239" s="224"/>
      <c r="S239" s="492"/>
      <c r="T239" s="492"/>
    </row>
    <row r="240" spans="1:20" ht="12.75" customHeight="1">
      <c r="A240" s="225"/>
      <c r="B240" s="381"/>
      <c r="C240" s="381"/>
      <c r="D240" s="379"/>
      <c r="E240" s="379"/>
      <c r="F240" s="228"/>
      <c r="G240" s="380"/>
      <c r="H240" s="224"/>
      <c r="I240" s="380"/>
      <c r="J240" s="224"/>
      <c r="K240" s="52"/>
      <c r="L240" s="52"/>
      <c r="M240" s="52"/>
      <c r="N240" s="69"/>
      <c r="O240" s="102">
        <f t="shared" si="388"/>
        <v>0</v>
      </c>
      <c r="P240" s="224"/>
      <c r="Q240" s="224"/>
      <c r="R240" s="224"/>
      <c r="S240" s="492"/>
      <c r="T240" s="492"/>
    </row>
    <row r="241" spans="1:20" ht="12.75" customHeight="1">
      <c r="A241" s="225"/>
      <c r="B241" s="226"/>
      <c r="C241" s="485" t="s">
        <v>385</v>
      </c>
      <c r="D241" s="225"/>
      <c r="E241" s="261"/>
      <c r="F241" s="228">
        <f t="shared" ref="F241" si="437">H241+J241+R241</f>
        <v>0</v>
      </c>
      <c r="G241" s="380"/>
      <c r="H241" s="224">
        <f t="shared" ref="H241" si="438">G241*$P$8/1000</f>
        <v>0</v>
      </c>
      <c r="I241" s="470"/>
      <c r="J241" s="224">
        <f t="shared" ref="J241" si="439">I241*$P$9/1000</f>
        <v>0</v>
      </c>
      <c r="K241" s="52"/>
      <c r="L241" s="52"/>
      <c r="M241" s="52"/>
      <c r="N241" s="69"/>
      <c r="O241" s="102">
        <f t="shared" si="388"/>
        <v>0</v>
      </c>
      <c r="P241" s="224">
        <f t="shared" ref="P241" si="440">E241*F241</f>
        <v>0</v>
      </c>
      <c r="Q241" s="224">
        <f t="shared" ref="Q241" si="441">SUM(O241:O244)</f>
        <v>0</v>
      </c>
      <c r="R241" s="224">
        <f t="shared" ref="R241" si="442">Q241*1.02*1.05*$R$14</f>
        <v>0</v>
      </c>
      <c r="S241" s="492">
        <f t="shared" ref="S241" si="443">F241*$S$17</f>
        <v>0</v>
      </c>
      <c r="T241" s="492">
        <f t="shared" ref="T241" si="444">S241*E241</f>
        <v>0</v>
      </c>
    </row>
    <row r="242" spans="1:20" ht="12.75" customHeight="1">
      <c r="A242" s="225"/>
      <c r="B242" s="226"/>
      <c r="C242" s="485"/>
      <c r="D242" s="225"/>
      <c r="E242" s="261"/>
      <c r="F242" s="228"/>
      <c r="G242" s="380"/>
      <c r="H242" s="224"/>
      <c r="I242" s="470"/>
      <c r="J242" s="224"/>
      <c r="K242" s="52"/>
      <c r="L242" s="52"/>
      <c r="M242" s="52"/>
      <c r="N242" s="69"/>
      <c r="O242" s="102">
        <f t="shared" si="388"/>
        <v>0</v>
      </c>
      <c r="P242" s="224"/>
      <c r="Q242" s="224"/>
      <c r="R242" s="224"/>
      <c r="S242" s="492"/>
      <c r="T242" s="492"/>
    </row>
    <row r="243" spans="1:20" ht="12.75" customHeight="1">
      <c r="A243" s="225"/>
      <c r="B243" s="226"/>
      <c r="C243" s="485"/>
      <c r="D243" s="225"/>
      <c r="E243" s="261"/>
      <c r="F243" s="228"/>
      <c r="G243" s="380"/>
      <c r="H243" s="224"/>
      <c r="I243" s="470"/>
      <c r="J243" s="224"/>
      <c r="K243" s="52"/>
      <c r="L243" s="52"/>
      <c r="M243" s="52"/>
      <c r="N243" s="69"/>
      <c r="O243" s="102">
        <f t="shared" si="388"/>
        <v>0</v>
      </c>
      <c r="P243" s="224"/>
      <c r="Q243" s="224"/>
      <c r="R243" s="224"/>
      <c r="S243" s="492"/>
      <c r="T243" s="492"/>
    </row>
    <row r="244" spans="1:20" ht="12.75" customHeight="1">
      <c r="A244" s="225"/>
      <c r="B244" s="226"/>
      <c r="C244" s="485"/>
      <c r="D244" s="225"/>
      <c r="E244" s="261"/>
      <c r="F244" s="228"/>
      <c r="G244" s="380"/>
      <c r="H244" s="224"/>
      <c r="I244" s="470"/>
      <c r="J244" s="224"/>
      <c r="K244" s="52"/>
      <c r="L244" s="52"/>
      <c r="M244" s="52"/>
      <c r="N244" s="69"/>
      <c r="O244" s="102">
        <f t="shared" si="388"/>
        <v>0</v>
      </c>
      <c r="P244" s="224"/>
      <c r="Q244" s="224"/>
      <c r="R244" s="224"/>
      <c r="S244" s="492"/>
      <c r="T244" s="492"/>
    </row>
    <row r="245" spans="1:20" ht="12.75" customHeight="1">
      <c r="A245" s="225">
        <v>1</v>
      </c>
      <c r="B245" s="381" t="s">
        <v>386</v>
      </c>
      <c r="C245" s="381" t="s">
        <v>387</v>
      </c>
      <c r="D245" s="379" t="s">
        <v>341</v>
      </c>
      <c r="E245" s="384">
        <v>120.5</v>
      </c>
      <c r="F245" s="228">
        <f t="shared" ref="F245" si="445">H245+J245+R245</f>
        <v>2.6960994095596305</v>
      </c>
      <c r="G245" s="380">
        <v>0.93</v>
      </c>
      <c r="H245" s="224">
        <f t="shared" ref="H245" si="446">G245*$P$8/1000</f>
        <v>1.6861365000000001</v>
      </c>
      <c r="I245" s="380">
        <v>0.16</v>
      </c>
      <c r="J245" s="224">
        <f t="shared" ref="J245" si="447">I245*$P$9/1000</f>
        <v>0.3809728</v>
      </c>
      <c r="K245" s="69" t="s">
        <v>373</v>
      </c>
      <c r="L245" s="69" t="s">
        <v>76</v>
      </c>
      <c r="M245" s="69">
        <v>3.2500000000000001E-2</v>
      </c>
      <c r="N245" s="69">
        <v>16.875</v>
      </c>
      <c r="O245" s="102">
        <f t="shared" si="388"/>
        <v>0.54843750000000002</v>
      </c>
      <c r="P245" s="224">
        <f t="shared" ref="P245" si="448">E245*F245</f>
        <v>324.87997885193545</v>
      </c>
      <c r="Q245" s="224">
        <f t="shared" ref="Q245" si="449">SUM(O245:O248)</f>
        <v>0.54995070000000001</v>
      </c>
      <c r="R245" s="224">
        <f t="shared" ref="R245" si="450">Q245*1.02*1.05*$R$14</f>
        <v>0.62899010955963008</v>
      </c>
      <c r="S245" s="492">
        <f t="shared" ref="S245" si="451">F245*$S$17</f>
        <v>3.1607147050954114</v>
      </c>
      <c r="T245" s="492">
        <f t="shared" ref="T245" si="452">S245*E245</f>
        <v>380.8661219639971</v>
      </c>
    </row>
    <row r="246" spans="1:20" ht="12.75" customHeight="1">
      <c r="A246" s="225"/>
      <c r="B246" s="381"/>
      <c r="C246" s="381"/>
      <c r="D246" s="379"/>
      <c r="E246" s="384"/>
      <c r="F246" s="228"/>
      <c r="G246" s="380"/>
      <c r="H246" s="224"/>
      <c r="I246" s="380"/>
      <c r="J246" s="224"/>
      <c r="K246" s="69"/>
      <c r="L246" s="69"/>
      <c r="M246" s="69"/>
      <c r="N246" s="69"/>
      <c r="O246" s="102">
        <f t="shared" si="388"/>
        <v>0</v>
      </c>
      <c r="P246" s="224"/>
      <c r="Q246" s="224"/>
      <c r="R246" s="224"/>
      <c r="S246" s="492"/>
      <c r="T246" s="492"/>
    </row>
    <row r="247" spans="1:20" ht="12.75" customHeight="1">
      <c r="A247" s="225"/>
      <c r="B247" s="381"/>
      <c r="C247" s="381"/>
      <c r="D247" s="379"/>
      <c r="E247" s="384"/>
      <c r="F247" s="228"/>
      <c r="G247" s="380"/>
      <c r="H247" s="224"/>
      <c r="I247" s="380"/>
      <c r="J247" s="224"/>
      <c r="K247" s="69" t="s">
        <v>100</v>
      </c>
      <c r="L247" s="69" t="s">
        <v>88</v>
      </c>
      <c r="M247" s="69">
        <v>9.7000000000000003E-3</v>
      </c>
      <c r="N247" s="69">
        <v>0.156</v>
      </c>
      <c r="O247" s="102">
        <f t="shared" si="388"/>
        <v>1.5132000000000001E-3</v>
      </c>
      <c r="P247" s="224"/>
      <c r="Q247" s="224"/>
      <c r="R247" s="224"/>
      <c r="S247" s="492"/>
      <c r="T247" s="492"/>
    </row>
    <row r="248" spans="1:20" ht="12.75" customHeight="1">
      <c r="A248" s="225"/>
      <c r="B248" s="381"/>
      <c r="C248" s="381"/>
      <c r="D248" s="379"/>
      <c r="E248" s="384"/>
      <c r="F248" s="228"/>
      <c r="G248" s="380"/>
      <c r="H248" s="224"/>
      <c r="I248" s="380"/>
      <c r="J248" s="224"/>
      <c r="K248" s="52"/>
      <c r="L248" s="52"/>
      <c r="M248" s="52"/>
      <c r="N248" s="69"/>
      <c r="O248" s="102">
        <f t="shared" si="388"/>
        <v>0</v>
      </c>
      <c r="P248" s="224"/>
      <c r="Q248" s="224"/>
      <c r="R248" s="224"/>
      <c r="S248" s="492"/>
      <c r="T248" s="492"/>
    </row>
    <row r="249" spans="1:20" ht="12.75" customHeight="1">
      <c r="A249" s="225">
        <v>2</v>
      </c>
      <c r="B249" s="381" t="s">
        <v>388</v>
      </c>
      <c r="C249" s="381" t="s">
        <v>389</v>
      </c>
      <c r="D249" s="379" t="s">
        <v>341</v>
      </c>
      <c r="E249" s="384">
        <v>120.5</v>
      </c>
      <c r="F249" s="228">
        <f t="shared" ref="F249" si="453">H249+J249+R249</f>
        <v>1.4168200833670002</v>
      </c>
      <c r="G249" s="380">
        <v>0.39700000000000002</v>
      </c>
      <c r="H249" s="224">
        <f t="shared" ref="H249" si="454">G249*$P$8/1000</f>
        <v>0.71978085000000003</v>
      </c>
      <c r="I249" s="380">
        <v>0.01</v>
      </c>
      <c r="J249" s="224">
        <f t="shared" ref="J249" si="455">I249*$P$9/1000</f>
        <v>2.38108E-2</v>
      </c>
      <c r="K249" s="69" t="s">
        <v>390</v>
      </c>
      <c r="L249" s="69" t="s">
        <v>79</v>
      </c>
      <c r="M249" s="69">
        <v>0.63</v>
      </c>
      <c r="N249" s="69">
        <v>0.75</v>
      </c>
      <c r="O249" s="102">
        <f t="shared" si="388"/>
        <v>0.47250000000000003</v>
      </c>
      <c r="P249" s="224">
        <f t="shared" ref="P249" si="456">E249*F249</f>
        <v>170.72682004572351</v>
      </c>
      <c r="Q249" s="224">
        <f t="shared" ref="Q249" si="457">SUM(O249:O252)</f>
        <v>0.58862999999999999</v>
      </c>
      <c r="R249" s="224">
        <f t="shared" ref="R249" si="458">Q249*1.02*1.05*$R$14</f>
        <v>0.67322843336700011</v>
      </c>
      <c r="S249" s="492">
        <f t="shared" ref="S249" si="459">F249*$S$17</f>
        <v>1.6609788408002464</v>
      </c>
      <c r="T249" s="492">
        <f t="shared" ref="T249" si="460">S249*E249</f>
        <v>200.1479503164297</v>
      </c>
    </row>
    <row r="250" spans="1:20" ht="12.75" customHeight="1">
      <c r="A250" s="225"/>
      <c r="B250" s="381"/>
      <c r="C250" s="381"/>
      <c r="D250" s="379"/>
      <c r="E250" s="384"/>
      <c r="F250" s="228"/>
      <c r="G250" s="380"/>
      <c r="H250" s="224"/>
      <c r="I250" s="380"/>
      <c r="J250" s="224"/>
      <c r="K250" s="69"/>
      <c r="L250" s="69"/>
      <c r="M250" s="69"/>
      <c r="N250" s="69"/>
      <c r="O250" s="102">
        <f t="shared" si="388"/>
        <v>0</v>
      </c>
      <c r="P250" s="224"/>
      <c r="Q250" s="224"/>
      <c r="R250" s="224"/>
      <c r="S250" s="492"/>
      <c r="T250" s="492"/>
    </row>
    <row r="251" spans="1:20" ht="12.75" customHeight="1">
      <c r="A251" s="225"/>
      <c r="B251" s="381"/>
      <c r="C251" s="381"/>
      <c r="D251" s="379"/>
      <c r="E251" s="384"/>
      <c r="F251" s="228"/>
      <c r="G251" s="380"/>
      <c r="H251" s="224"/>
      <c r="I251" s="380"/>
      <c r="J251" s="224"/>
      <c r="K251" s="69" t="s">
        <v>391</v>
      </c>
      <c r="L251" s="69" t="s">
        <v>79</v>
      </c>
      <c r="M251" s="69">
        <v>0.79</v>
      </c>
      <c r="N251" s="69">
        <v>0.14699999999999999</v>
      </c>
      <c r="O251" s="102">
        <f t="shared" si="388"/>
        <v>0.11613</v>
      </c>
      <c r="P251" s="224"/>
      <c r="Q251" s="224"/>
      <c r="R251" s="224"/>
      <c r="S251" s="492"/>
      <c r="T251" s="492"/>
    </row>
    <row r="252" spans="1:20" ht="12.75" customHeight="1">
      <c r="A252" s="225"/>
      <c r="B252" s="381"/>
      <c r="C252" s="381"/>
      <c r="D252" s="379"/>
      <c r="E252" s="384"/>
      <c r="F252" s="228"/>
      <c r="G252" s="380"/>
      <c r="H252" s="224"/>
      <c r="I252" s="380"/>
      <c r="J252" s="224"/>
      <c r="K252" s="52"/>
      <c r="L252" s="52"/>
      <c r="M252" s="52"/>
      <c r="N252" s="69"/>
      <c r="O252" s="102">
        <f t="shared" si="388"/>
        <v>0</v>
      </c>
      <c r="P252" s="224"/>
      <c r="Q252" s="224"/>
      <c r="R252" s="224"/>
      <c r="S252" s="492"/>
      <c r="T252" s="492"/>
    </row>
    <row r="253" spans="1:20" ht="12.75" customHeight="1">
      <c r="A253" s="225">
        <v>3</v>
      </c>
      <c r="B253" s="381" t="s">
        <v>392</v>
      </c>
      <c r="C253" s="381" t="s">
        <v>393</v>
      </c>
      <c r="D253" s="379" t="s">
        <v>341</v>
      </c>
      <c r="E253" s="379">
        <v>74.2</v>
      </c>
      <c r="F253" s="228">
        <f t="shared" ref="F253" si="461">H253+J253+R253</f>
        <v>2.9680047839227499</v>
      </c>
      <c r="G253" s="380">
        <v>1.1000000000000001</v>
      </c>
      <c r="H253" s="224">
        <f t="shared" ref="H253" si="462">G253*$P$8/1000</f>
        <v>1.9943550000000001</v>
      </c>
      <c r="I253" s="380">
        <v>0.13500000000000001</v>
      </c>
      <c r="J253" s="224">
        <f t="shared" ref="J253" si="463">I253*$P$9/1000</f>
        <v>0.3214458</v>
      </c>
      <c r="K253" s="69" t="s">
        <v>373</v>
      </c>
      <c r="L253" s="69" t="s">
        <v>76</v>
      </c>
      <c r="M253" s="69">
        <v>3.3700000000000001E-2</v>
      </c>
      <c r="N253" s="69">
        <v>16.875</v>
      </c>
      <c r="O253" s="102">
        <f t="shared" si="388"/>
        <v>0.56868750000000001</v>
      </c>
      <c r="P253" s="224">
        <f t="shared" ref="P253" si="464">E253*F253</f>
        <v>220.22595496706805</v>
      </c>
      <c r="Q253" s="224">
        <f t="shared" ref="Q253" si="465">SUM(O253:O256)</f>
        <v>0.57024750000000002</v>
      </c>
      <c r="R253" s="224">
        <f t="shared" ref="R253" si="466">Q253*1.02*1.05*$R$14</f>
        <v>0.65220398392275003</v>
      </c>
      <c r="S253" s="492">
        <f t="shared" ref="S253" si="467">F253*$S$17</f>
        <v>3.4794771780579188</v>
      </c>
      <c r="T253" s="492">
        <f t="shared" ref="T253" si="468">S253*E253</f>
        <v>258.17720661189759</v>
      </c>
    </row>
    <row r="254" spans="1:20" ht="12.75" customHeight="1">
      <c r="A254" s="225"/>
      <c r="B254" s="381"/>
      <c r="C254" s="381"/>
      <c r="D254" s="379"/>
      <c r="E254" s="379"/>
      <c r="F254" s="228"/>
      <c r="G254" s="380"/>
      <c r="H254" s="224"/>
      <c r="I254" s="380"/>
      <c r="J254" s="224"/>
      <c r="K254" s="69"/>
      <c r="L254" s="69"/>
      <c r="M254" s="69"/>
      <c r="N254" s="69"/>
      <c r="O254" s="102">
        <f t="shared" si="388"/>
        <v>0</v>
      </c>
      <c r="P254" s="224"/>
      <c r="Q254" s="224"/>
      <c r="R254" s="224"/>
      <c r="S254" s="492"/>
      <c r="T254" s="492"/>
    </row>
    <row r="255" spans="1:20" ht="12.75" customHeight="1">
      <c r="A255" s="225"/>
      <c r="B255" s="381"/>
      <c r="C255" s="381"/>
      <c r="D255" s="379"/>
      <c r="E255" s="379"/>
      <c r="F255" s="228"/>
      <c r="G255" s="380"/>
      <c r="H255" s="224"/>
      <c r="I255" s="380"/>
      <c r="J255" s="224"/>
      <c r="K255" s="69" t="s">
        <v>100</v>
      </c>
      <c r="L255" s="69" t="s">
        <v>88</v>
      </c>
      <c r="M255" s="69">
        <v>0.01</v>
      </c>
      <c r="N255" s="69">
        <v>0.156</v>
      </c>
      <c r="O255" s="102">
        <f t="shared" si="388"/>
        <v>1.56E-3</v>
      </c>
      <c r="P255" s="224"/>
      <c r="Q255" s="224"/>
      <c r="R255" s="224"/>
      <c r="S255" s="492"/>
      <c r="T255" s="492"/>
    </row>
    <row r="256" spans="1:20" ht="12.75" customHeight="1">
      <c r="A256" s="225"/>
      <c r="B256" s="381"/>
      <c r="C256" s="381"/>
      <c r="D256" s="379"/>
      <c r="E256" s="379"/>
      <c r="F256" s="228"/>
      <c r="G256" s="380"/>
      <c r="H256" s="224"/>
      <c r="I256" s="380"/>
      <c r="J256" s="224"/>
      <c r="K256" s="52"/>
      <c r="L256" s="52"/>
      <c r="M256" s="52"/>
      <c r="N256" s="69"/>
      <c r="O256" s="102">
        <f t="shared" si="388"/>
        <v>0</v>
      </c>
      <c r="P256" s="224"/>
      <c r="Q256" s="224"/>
      <c r="R256" s="224"/>
      <c r="S256" s="492"/>
      <c r="T256" s="492"/>
    </row>
    <row r="257" spans="1:20" ht="12.75" customHeight="1">
      <c r="A257" s="225">
        <v>4</v>
      </c>
      <c r="B257" s="381" t="s">
        <v>394</v>
      </c>
      <c r="C257" s="381" t="s">
        <v>395</v>
      </c>
      <c r="D257" s="379" t="s">
        <v>341</v>
      </c>
      <c r="E257" s="379">
        <v>74.2</v>
      </c>
      <c r="F257" s="228">
        <f t="shared" ref="F257" si="469">H257+J257+R257</f>
        <v>1.6508034397660003</v>
      </c>
      <c r="G257" s="380">
        <v>0.51400000000000001</v>
      </c>
      <c r="H257" s="224">
        <f t="shared" ref="H257" si="470">G257*$P$8/1000</f>
        <v>0.93190770000000001</v>
      </c>
      <c r="I257" s="380">
        <v>0.01</v>
      </c>
      <c r="J257" s="224">
        <f t="shared" ref="J257" si="471">I257*$P$9/1000</f>
        <v>2.38108E-2</v>
      </c>
      <c r="K257" s="69" t="s">
        <v>390</v>
      </c>
      <c r="L257" s="69" t="s">
        <v>79</v>
      </c>
      <c r="M257" s="69">
        <v>0.63</v>
      </c>
      <c r="N257" s="69">
        <v>0.75</v>
      </c>
      <c r="O257" s="102">
        <f t="shared" si="388"/>
        <v>0.47250000000000003</v>
      </c>
      <c r="P257" s="224">
        <f t="shared" ref="P257" si="472">E257*F257</f>
        <v>122.48961523063723</v>
      </c>
      <c r="Q257" s="224">
        <f t="shared" ref="Q257" si="473">SUM(O257:O260)</f>
        <v>0.60774000000000006</v>
      </c>
      <c r="R257" s="224">
        <f t="shared" ref="R257" si="474">Q257*1.02*1.05*$R$14</f>
        <v>0.69508493976600016</v>
      </c>
      <c r="S257" s="492">
        <f t="shared" ref="S257" si="475">F257*$S$17</f>
        <v>1.9352842438931894</v>
      </c>
      <c r="T257" s="492">
        <f t="shared" ref="T257" si="476">S257*E257</f>
        <v>143.59809089687465</v>
      </c>
    </row>
    <row r="258" spans="1:20" ht="12.75" customHeight="1">
      <c r="A258" s="225"/>
      <c r="B258" s="381"/>
      <c r="C258" s="381"/>
      <c r="D258" s="379"/>
      <c r="E258" s="379"/>
      <c r="F258" s="228"/>
      <c r="G258" s="380"/>
      <c r="H258" s="224"/>
      <c r="I258" s="380"/>
      <c r="J258" s="224"/>
      <c r="K258" s="69"/>
      <c r="L258" s="69"/>
      <c r="M258" s="69"/>
      <c r="N258" s="69"/>
      <c r="O258" s="102">
        <f t="shared" si="388"/>
        <v>0</v>
      </c>
      <c r="P258" s="224"/>
      <c r="Q258" s="224"/>
      <c r="R258" s="224"/>
      <c r="S258" s="492"/>
      <c r="T258" s="492"/>
    </row>
    <row r="259" spans="1:20" ht="12.75" customHeight="1">
      <c r="A259" s="225"/>
      <c r="B259" s="381"/>
      <c r="C259" s="381"/>
      <c r="D259" s="379"/>
      <c r="E259" s="379"/>
      <c r="F259" s="228"/>
      <c r="G259" s="380"/>
      <c r="H259" s="224"/>
      <c r="I259" s="380"/>
      <c r="J259" s="224"/>
      <c r="K259" s="69" t="s">
        <v>391</v>
      </c>
      <c r="L259" s="69" t="s">
        <v>79</v>
      </c>
      <c r="M259" s="69">
        <v>0.92</v>
      </c>
      <c r="N259" s="69">
        <v>0.14699999999999999</v>
      </c>
      <c r="O259" s="102">
        <f t="shared" si="388"/>
        <v>0.13524</v>
      </c>
      <c r="P259" s="224"/>
      <c r="Q259" s="224"/>
      <c r="R259" s="224"/>
      <c r="S259" s="492"/>
      <c r="T259" s="492"/>
    </row>
    <row r="260" spans="1:20" ht="12.75" customHeight="1">
      <c r="A260" s="225"/>
      <c r="B260" s="381"/>
      <c r="C260" s="381"/>
      <c r="D260" s="379"/>
      <c r="E260" s="379"/>
      <c r="F260" s="228"/>
      <c r="G260" s="380"/>
      <c r="H260" s="224"/>
      <c r="I260" s="380"/>
      <c r="J260" s="224"/>
      <c r="K260" s="52"/>
      <c r="L260" s="52"/>
      <c r="M260" s="52"/>
      <c r="N260" s="69"/>
      <c r="O260" s="102">
        <f t="shared" si="388"/>
        <v>0</v>
      </c>
      <c r="P260" s="224"/>
      <c r="Q260" s="224"/>
      <c r="R260" s="224"/>
      <c r="S260" s="492"/>
      <c r="T260" s="492"/>
    </row>
    <row r="261" spans="1:20" ht="12.75" customHeight="1">
      <c r="A261" s="225">
        <v>5</v>
      </c>
      <c r="B261" s="381" t="s">
        <v>396</v>
      </c>
      <c r="C261" s="381" t="s">
        <v>398</v>
      </c>
      <c r="D261" s="379" t="s">
        <v>397</v>
      </c>
      <c r="E261" s="379">
        <v>10.199999999999999</v>
      </c>
      <c r="F261" s="228">
        <f t="shared" ref="F261" si="477">H261+J261+R261</f>
        <v>5.955092241900001</v>
      </c>
      <c r="G261" s="380">
        <v>2.1</v>
      </c>
      <c r="H261" s="224">
        <f t="shared" ref="H261" si="478">G261*$P$8/1000</f>
        <v>3.8074050000000002</v>
      </c>
      <c r="I261" s="380">
        <v>0.47399999999999998</v>
      </c>
      <c r="J261" s="224">
        <f t="shared" ref="J261" si="479">I261*$P$9/1000</f>
        <v>1.1286319199999999</v>
      </c>
      <c r="K261" s="52" t="s">
        <v>373</v>
      </c>
      <c r="L261" s="52" t="s">
        <v>76</v>
      </c>
      <c r="M261" s="52">
        <v>5.28E-2</v>
      </c>
      <c r="N261" s="69">
        <v>16.875</v>
      </c>
      <c r="O261" s="102">
        <f t="shared" si="388"/>
        <v>0.89100000000000001</v>
      </c>
      <c r="P261" s="224">
        <f t="shared" ref="P261" si="480">E261*F261</f>
        <v>60.741940867380009</v>
      </c>
      <c r="Q261" s="224">
        <f t="shared" ref="Q261" si="481">SUM(O261:O264)</f>
        <v>0.89100000000000001</v>
      </c>
      <c r="R261" s="224">
        <f t="shared" ref="R261" si="482">Q261*1.02*1.05*$R$14</f>
        <v>1.0190553219000003</v>
      </c>
      <c r="S261" s="492">
        <f t="shared" ref="S261" si="483">F261*$S$17</f>
        <v>6.981325522506344</v>
      </c>
      <c r="T261" s="492">
        <f t="shared" ref="T261" si="484">S261*E261</f>
        <v>71.209520329564697</v>
      </c>
    </row>
    <row r="262" spans="1:20" ht="12.75" customHeight="1">
      <c r="A262" s="225"/>
      <c r="B262" s="381"/>
      <c r="C262" s="381"/>
      <c r="D262" s="379"/>
      <c r="E262" s="379"/>
      <c r="F262" s="228"/>
      <c r="G262" s="380"/>
      <c r="H262" s="224"/>
      <c r="I262" s="380"/>
      <c r="J262" s="224"/>
      <c r="K262" s="52"/>
      <c r="L262" s="52"/>
      <c r="M262" s="52"/>
      <c r="N262" s="69"/>
      <c r="O262" s="102">
        <f t="shared" si="388"/>
        <v>0</v>
      </c>
      <c r="P262" s="224"/>
      <c r="Q262" s="224"/>
      <c r="R262" s="224"/>
      <c r="S262" s="492"/>
      <c r="T262" s="492"/>
    </row>
    <row r="263" spans="1:20" ht="12.75" customHeight="1">
      <c r="A263" s="225"/>
      <c r="B263" s="381"/>
      <c r="C263" s="381"/>
      <c r="D263" s="379"/>
      <c r="E263" s="379"/>
      <c r="F263" s="228"/>
      <c r="G263" s="380"/>
      <c r="H263" s="224"/>
      <c r="I263" s="380"/>
      <c r="J263" s="224"/>
      <c r="K263" s="52"/>
      <c r="L263" s="52"/>
      <c r="M263" s="53"/>
      <c r="N263" s="69"/>
      <c r="O263" s="102">
        <f t="shared" si="388"/>
        <v>0</v>
      </c>
      <c r="P263" s="224"/>
      <c r="Q263" s="224"/>
      <c r="R263" s="224"/>
      <c r="S263" s="492"/>
      <c r="T263" s="492"/>
    </row>
    <row r="264" spans="1:20" ht="12.75" customHeight="1">
      <c r="A264" s="225"/>
      <c r="B264" s="381"/>
      <c r="C264" s="381"/>
      <c r="D264" s="379"/>
      <c r="E264" s="379"/>
      <c r="F264" s="228"/>
      <c r="G264" s="380"/>
      <c r="H264" s="224"/>
      <c r="I264" s="380"/>
      <c r="J264" s="224"/>
      <c r="K264" s="52"/>
      <c r="L264" s="52"/>
      <c r="M264" s="52"/>
      <c r="N264" s="69"/>
      <c r="O264" s="102">
        <f t="shared" si="388"/>
        <v>0</v>
      </c>
      <c r="P264" s="224"/>
      <c r="Q264" s="224"/>
      <c r="R264" s="224"/>
      <c r="S264" s="492"/>
      <c r="T264" s="492"/>
    </row>
    <row r="265" spans="1:20" ht="12.75" customHeight="1">
      <c r="A265" s="225">
        <v>6</v>
      </c>
      <c r="B265" s="381" t="s">
        <v>388</v>
      </c>
      <c r="C265" s="381" t="s">
        <v>399</v>
      </c>
      <c r="D265" s="379" t="s">
        <v>341</v>
      </c>
      <c r="E265" s="379">
        <v>10.199999999999999</v>
      </c>
      <c r="F265" s="228">
        <f t="shared" ref="F265" si="485">H265+J265+R265</f>
        <v>1.4168200833670002</v>
      </c>
      <c r="G265" s="380">
        <v>0.39700000000000002</v>
      </c>
      <c r="H265" s="224">
        <f t="shared" ref="H265" si="486">G265*$P$8/1000</f>
        <v>0.71978085000000003</v>
      </c>
      <c r="I265" s="380">
        <v>0.01</v>
      </c>
      <c r="J265" s="224">
        <f t="shared" ref="J265" si="487">I265*$P$9/1000</f>
        <v>2.38108E-2</v>
      </c>
      <c r="K265" s="69" t="s">
        <v>390</v>
      </c>
      <c r="L265" s="69" t="s">
        <v>79</v>
      </c>
      <c r="M265" s="69">
        <v>0.63</v>
      </c>
      <c r="N265" s="69">
        <v>0.75</v>
      </c>
      <c r="O265" s="102">
        <f t="shared" si="388"/>
        <v>0.47250000000000003</v>
      </c>
      <c r="P265" s="224">
        <f t="shared" ref="P265" si="488">E265*F265</f>
        <v>14.4515648503434</v>
      </c>
      <c r="Q265" s="224">
        <f t="shared" ref="Q265" si="489">SUM(O265:O268)</f>
        <v>0.58862999999999999</v>
      </c>
      <c r="R265" s="224">
        <f t="shared" ref="R265" si="490">Q265*1.02*1.05*$R$14</f>
        <v>0.67322843336700011</v>
      </c>
      <c r="S265" s="492">
        <f t="shared" ref="S265" si="491">F265*$S$17</f>
        <v>1.6609788408002464</v>
      </c>
      <c r="T265" s="492">
        <f t="shared" ref="T265" si="492">S265*E265</f>
        <v>16.941984176162514</v>
      </c>
    </row>
    <row r="266" spans="1:20" ht="12.75" customHeight="1">
      <c r="A266" s="225"/>
      <c r="B266" s="381"/>
      <c r="C266" s="381"/>
      <c r="D266" s="379"/>
      <c r="E266" s="379"/>
      <c r="F266" s="228"/>
      <c r="G266" s="380"/>
      <c r="H266" s="224"/>
      <c r="I266" s="380"/>
      <c r="J266" s="224"/>
      <c r="K266" s="69"/>
      <c r="L266" s="69"/>
      <c r="M266" s="69"/>
      <c r="N266" s="69"/>
      <c r="O266" s="102">
        <f t="shared" si="388"/>
        <v>0</v>
      </c>
      <c r="P266" s="224"/>
      <c r="Q266" s="224"/>
      <c r="R266" s="224"/>
      <c r="S266" s="492"/>
      <c r="T266" s="492"/>
    </row>
    <row r="267" spans="1:20" ht="12.75" customHeight="1">
      <c r="A267" s="225"/>
      <c r="B267" s="381"/>
      <c r="C267" s="381"/>
      <c r="D267" s="379"/>
      <c r="E267" s="379"/>
      <c r="F267" s="228"/>
      <c r="G267" s="380"/>
      <c r="H267" s="224"/>
      <c r="I267" s="380"/>
      <c r="J267" s="224"/>
      <c r="K267" s="69" t="s">
        <v>391</v>
      </c>
      <c r="L267" s="69" t="s">
        <v>79</v>
      </c>
      <c r="M267" s="69">
        <v>0.79</v>
      </c>
      <c r="N267" s="69">
        <v>0.14699999999999999</v>
      </c>
      <c r="O267" s="102">
        <f t="shared" si="388"/>
        <v>0.11613</v>
      </c>
      <c r="P267" s="224"/>
      <c r="Q267" s="224"/>
      <c r="R267" s="224"/>
      <c r="S267" s="492"/>
      <c r="T267" s="492"/>
    </row>
    <row r="268" spans="1:20" ht="12.75" customHeight="1">
      <c r="A268" s="225"/>
      <c r="B268" s="381"/>
      <c r="C268" s="381"/>
      <c r="D268" s="379"/>
      <c r="E268" s="379"/>
      <c r="F268" s="228"/>
      <c r="G268" s="380"/>
      <c r="H268" s="224"/>
      <c r="I268" s="380"/>
      <c r="J268" s="224"/>
      <c r="K268" s="52"/>
      <c r="L268" s="52"/>
      <c r="M268" s="52"/>
      <c r="N268" s="69"/>
      <c r="O268" s="102">
        <f t="shared" si="388"/>
        <v>0</v>
      </c>
      <c r="P268" s="224"/>
      <c r="Q268" s="224"/>
      <c r="R268" s="224"/>
      <c r="S268" s="492"/>
      <c r="T268" s="492"/>
    </row>
    <row r="269" spans="1:20" ht="12.75" customHeight="1">
      <c r="A269" s="225"/>
      <c r="B269" s="381"/>
      <c r="C269" s="485" t="s">
        <v>105</v>
      </c>
      <c r="D269" s="379"/>
      <c r="E269" s="379"/>
      <c r="F269" s="228">
        <f t="shared" ref="F269" si="493">H269+J269+R269</f>
        <v>0</v>
      </c>
      <c r="G269" s="380"/>
      <c r="H269" s="224">
        <f t="shared" ref="H269" si="494">G269*$P$8/1000</f>
        <v>0</v>
      </c>
      <c r="I269" s="380"/>
      <c r="J269" s="224">
        <f t="shared" ref="J269" si="495">I269*$P$9/1000</f>
        <v>0</v>
      </c>
      <c r="K269" s="69"/>
      <c r="L269" s="69"/>
      <c r="M269" s="69"/>
      <c r="N269" s="69"/>
      <c r="O269" s="102">
        <f t="shared" si="388"/>
        <v>0</v>
      </c>
      <c r="P269" s="224">
        <f t="shared" ref="P269" si="496">E269*F269</f>
        <v>0</v>
      </c>
      <c r="Q269" s="224">
        <f t="shared" ref="Q269" si="497">SUM(O269:O272)</f>
        <v>0</v>
      </c>
      <c r="R269" s="224">
        <f t="shared" ref="R269" si="498">Q269*1.02*1.05*$R$14</f>
        <v>0</v>
      </c>
      <c r="S269" s="492">
        <f t="shared" ref="S269" si="499">F269*$S$17</f>
        <v>0</v>
      </c>
      <c r="T269" s="492">
        <f t="shared" ref="T269" si="500">S269*E269</f>
        <v>0</v>
      </c>
    </row>
    <row r="270" spans="1:20" ht="12.75" customHeight="1">
      <c r="A270" s="225"/>
      <c r="B270" s="381"/>
      <c r="C270" s="485"/>
      <c r="D270" s="379"/>
      <c r="E270" s="379"/>
      <c r="F270" s="228"/>
      <c r="G270" s="380"/>
      <c r="H270" s="224"/>
      <c r="I270" s="380"/>
      <c r="J270" s="224"/>
      <c r="K270" s="69"/>
      <c r="L270" s="69"/>
      <c r="M270" s="69"/>
      <c r="N270" s="69"/>
      <c r="O270" s="102">
        <f t="shared" si="388"/>
        <v>0</v>
      </c>
      <c r="P270" s="224"/>
      <c r="Q270" s="224"/>
      <c r="R270" s="224"/>
      <c r="S270" s="492"/>
      <c r="T270" s="492"/>
    </row>
    <row r="271" spans="1:20" ht="12.75" customHeight="1">
      <c r="A271" s="225"/>
      <c r="B271" s="381"/>
      <c r="C271" s="485"/>
      <c r="D271" s="379"/>
      <c r="E271" s="379"/>
      <c r="F271" s="228"/>
      <c r="G271" s="380"/>
      <c r="H271" s="224"/>
      <c r="I271" s="380"/>
      <c r="J271" s="224"/>
      <c r="K271" s="69"/>
      <c r="L271" s="69"/>
      <c r="M271" s="69"/>
      <c r="N271" s="69"/>
      <c r="O271" s="102">
        <f t="shared" si="388"/>
        <v>0</v>
      </c>
      <c r="P271" s="224"/>
      <c r="Q271" s="224"/>
      <c r="R271" s="224"/>
      <c r="S271" s="492"/>
      <c r="T271" s="492"/>
    </row>
    <row r="272" spans="1:20" ht="12.75" customHeight="1">
      <c r="A272" s="225"/>
      <c r="B272" s="381"/>
      <c r="C272" s="485"/>
      <c r="D272" s="379"/>
      <c r="E272" s="379"/>
      <c r="F272" s="228"/>
      <c r="G272" s="380"/>
      <c r="H272" s="224"/>
      <c r="I272" s="380"/>
      <c r="J272" s="224"/>
      <c r="K272" s="52"/>
      <c r="L272" s="52"/>
      <c r="M272" s="52"/>
      <c r="N272" s="69"/>
      <c r="O272" s="102">
        <f t="shared" si="388"/>
        <v>0</v>
      </c>
      <c r="P272" s="224"/>
      <c r="Q272" s="224"/>
      <c r="R272" s="224"/>
      <c r="S272" s="492"/>
      <c r="T272" s="492"/>
    </row>
    <row r="273" spans="1:20" ht="12.75" customHeight="1">
      <c r="A273" s="379">
        <v>1</v>
      </c>
      <c r="B273" s="252" t="s">
        <v>468</v>
      </c>
      <c r="C273" s="252" t="s">
        <v>469</v>
      </c>
      <c r="D273" s="225" t="s">
        <v>84</v>
      </c>
      <c r="E273" s="235">
        <v>104</v>
      </c>
      <c r="F273" s="228">
        <f t="shared" ref="F273" si="501">H273+J273+R273</f>
        <v>0.25378772999999999</v>
      </c>
      <c r="G273" s="262">
        <v>7.2999999999999995E-2</v>
      </c>
      <c r="H273" s="224">
        <f t="shared" ref="H273" si="502">G273*$P$8/1000</f>
        <v>0.13235264999999999</v>
      </c>
      <c r="I273" s="262">
        <v>5.0999999999999997E-2</v>
      </c>
      <c r="J273" s="224">
        <f t="shared" ref="J273" si="503">I273*$P$9/1000</f>
        <v>0.12143507999999999</v>
      </c>
      <c r="K273" s="109"/>
      <c r="L273" s="109"/>
      <c r="M273" s="101"/>
      <c r="N273" s="109"/>
      <c r="O273" s="102">
        <f t="shared" si="388"/>
        <v>0</v>
      </c>
      <c r="P273" s="224">
        <f t="shared" ref="P273" si="504">E273*F273</f>
        <v>26.393923919999999</v>
      </c>
      <c r="Q273" s="224">
        <f t="shared" ref="Q273" si="505">SUM(O273:O276)</f>
        <v>0</v>
      </c>
      <c r="R273" s="224">
        <f t="shared" ref="R273" si="506">Q273*1.02*1.05*$R$14</f>
        <v>0</v>
      </c>
      <c r="S273" s="492">
        <f t="shared" ref="S273" si="507">F273*$S$17</f>
        <v>0.29752263857170003</v>
      </c>
      <c r="T273" s="492">
        <f t="shared" ref="T273" si="508">S273*E273</f>
        <v>30.942354411456805</v>
      </c>
    </row>
    <row r="274" spans="1:20" ht="12.75" customHeight="1">
      <c r="A274" s="379"/>
      <c r="B274" s="253"/>
      <c r="C274" s="253"/>
      <c r="D274" s="225"/>
      <c r="E274" s="236"/>
      <c r="F274" s="228"/>
      <c r="G274" s="262"/>
      <c r="H274" s="224"/>
      <c r="I274" s="262"/>
      <c r="J274" s="224"/>
      <c r="K274" s="101"/>
      <c r="L274" s="101"/>
      <c r="M274" s="101"/>
      <c r="N274" s="109"/>
      <c r="O274" s="102">
        <f t="shared" si="388"/>
        <v>0</v>
      </c>
      <c r="P274" s="224"/>
      <c r="Q274" s="224"/>
      <c r="R274" s="224"/>
      <c r="S274" s="492"/>
      <c r="T274" s="492"/>
    </row>
    <row r="275" spans="1:20" ht="12.75" customHeight="1">
      <c r="A275" s="379"/>
      <c r="B275" s="253"/>
      <c r="C275" s="253"/>
      <c r="D275" s="225"/>
      <c r="E275" s="236"/>
      <c r="F275" s="228"/>
      <c r="G275" s="262"/>
      <c r="H275" s="224"/>
      <c r="I275" s="262"/>
      <c r="J275" s="224"/>
      <c r="K275" s="101"/>
      <c r="L275" s="101"/>
      <c r="M275" s="103"/>
      <c r="N275" s="109"/>
      <c r="O275" s="102">
        <f t="shared" si="388"/>
        <v>0</v>
      </c>
      <c r="P275" s="224"/>
      <c r="Q275" s="224"/>
      <c r="R275" s="224"/>
      <c r="S275" s="492"/>
      <c r="T275" s="492"/>
    </row>
    <row r="276" spans="1:20" ht="12.75" customHeight="1">
      <c r="A276" s="379"/>
      <c r="B276" s="254"/>
      <c r="C276" s="254"/>
      <c r="D276" s="225"/>
      <c r="E276" s="237"/>
      <c r="F276" s="228"/>
      <c r="G276" s="262"/>
      <c r="H276" s="224"/>
      <c r="I276" s="262"/>
      <c r="J276" s="224"/>
      <c r="K276" s="101"/>
      <c r="L276" s="101"/>
      <c r="M276" s="101"/>
      <c r="N276" s="109"/>
      <c r="O276" s="102">
        <f t="shared" si="388"/>
        <v>0</v>
      </c>
      <c r="P276" s="224"/>
      <c r="Q276" s="224"/>
      <c r="R276" s="224"/>
      <c r="S276" s="492"/>
      <c r="T276" s="492"/>
    </row>
    <row r="277" spans="1:20" ht="12.75" customHeight="1">
      <c r="A277" s="379">
        <v>2</v>
      </c>
      <c r="B277" s="226" t="s">
        <v>470</v>
      </c>
      <c r="C277" s="226" t="s">
        <v>471</v>
      </c>
      <c r="D277" s="225" t="s">
        <v>75</v>
      </c>
      <c r="E277" s="225">
        <v>3</v>
      </c>
      <c r="F277" s="228">
        <f t="shared" ref="F277" si="509">H277+J277+R277</f>
        <v>0.25382700000000002</v>
      </c>
      <c r="G277" s="262">
        <v>0.14000000000000001</v>
      </c>
      <c r="H277" s="224">
        <f t="shared" ref="H277" si="510">G277*$P$8/1000</f>
        <v>0.25382700000000002</v>
      </c>
      <c r="I277" s="262"/>
      <c r="J277" s="224">
        <f t="shared" ref="J277" si="511">I277*$P$9/1000</f>
        <v>0</v>
      </c>
      <c r="K277" s="109"/>
      <c r="L277" s="109"/>
      <c r="M277" s="101"/>
      <c r="N277" s="109"/>
      <c r="O277" s="102">
        <f t="shared" si="388"/>
        <v>0</v>
      </c>
      <c r="P277" s="224">
        <f t="shared" ref="P277" si="512">E277*F277</f>
        <v>0.76148100000000007</v>
      </c>
      <c r="Q277" s="224">
        <f t="shared" ref="Q277" si="513">SUM(O277:O280)</f>
        <v>0</v>
      </c>
      <c r="R277" s="224">
        <f t="shared" ref="R277" si="514">Q277*1.02*1.05*$R$14</f>
        <v>0</v>
      </c>
      <c r="S277" s="492">
        <f t="shared" ref="S277" si="515">F277*$S$17</f>
        <v>0.29756867591959202</v>
      </c>
      <c r="T277" s="492">
        <f t="shared" ref="T277" si="516">S277*E277</f>
        <v>0.89270602775877606</v>
      </c>
    </row>
    <row r="278" spans="1:20" ht="12.75" customHeight="1">
      <c r="A278" s="379"/>
      <c r="B278" s="226"/>
      <c r="C278" s="226"/>
      <c r="D278" s="225"/>
      <c r="E278" s="225"/>
      <c r="F278" s="228"/>
      <c r="G278" s="262"/>
      <c r="H278" s="224"/>
      <c r="I278" s="262"/>
      <c r="J278" s="224"/>
      <c r="K278" s="101"/>
      <c r="L278" s="101"/>
      <c r="M278" s="101"/>
      <c r="N278" s="109"/>
      <c r="O278" s="102">
        <f t="shared" ref="O278:O341" si="517">M278*N278</f>
        <v>0</v>
      </c>
      <c r="P278" s="224"/>
      <c r="Q278" s="224"/>
      <c r="R278" s="224"/>
      <c r="S278" s="492"/>
      <c r="T278" s="492"/>
    </row>
    <row r="279" spans="1:20" ht="12.75" customHeight="1">
      <c r="A279" s="379"/>
      <c r="B279" s="226"/>
      <c r="C279" s="226"/>
      <c r="D279" s="225"/>
      <c r="E279" s="225"/>
      <c r="F279" s="228"/>
      <c r="G279" s="262"/>
      <c r="H279" s="224"/>
      <c r="I279" s="262"/>
      <c r="J279" s="224"/>
      <c r="K279" s="101"/>
      <c r="L279" s="101"/>
      <c r="M279" s="103"/>
      <c r="N279" s="109"/>
      <c r="O279" s="102">
        <f t="shared" si="517"/>
        <v>0</v>
      </c>
      <c r="P279" s="224"/>
      <c r="Q279" s="224"/>
      <c r="R279" s="224"/>
      <c r="S279" s="492"/>
      <c r="T279" s="492"/>
    </row>
    <row r="280" spans="1:20" ht="12.75" customHeight="1">
      <c r="A280" s="379"/>
      <c r="B280" s="226"/>
      <c r="C280" s="226"/>
      <c r="D280" s="225"/>
      <c r="E280" s="225"/>
      <c r="F280" s="228"/>
      <c r="G280" s="262"/>
      <c r="H280" s="224"/>
      <c r="I280" s="262"/>
      <c r="J280" s="224"/>
      <c r="K280" s="101"/>
      <c r="L280" s="101"/>
      <c r="M280" s="101"/>
      <c r="N280" s="109"/>
      <c r="O280" s="102">
        <f t="shared" si="517"/>
        <v>0</v>
      </c>
      <c r="P280" s="224"/>
      <c r="Q280" s="224"/>
      <c r="R280" s="224"/>
      <c r="S280" s="492"/>
      <c r="T280" s="492"/>
    </row>
    <row r="281" spans="1:20" ht="12.75" customHeight="1">
      <c r="A281" s="379">
        <v>3</v>
      </c>
      <c r="B281" s="226" t="s">
        <v>472</v>
      </c>
      <c r="C281" s="226" t="s">
        <v>473</v>
      </c>
      <c r="D281" s="225" t="s">
        <v>75</v>
      </c>
      <c r="E281" s="225">
        <v>6</v>
      </c>
      <c r="F281" s="228">
        <f t="shared" ref="F281" si="518">H281+J281+R281</f>
        <v>9.0652499999999997E-2</v>
      </c>
      <c r="G281" s="262">
        <v>0.05</v>
      </c>
      <c r="H281" s="224">
        <f t="shared" ref="H281" si="519">G281*$P$8/1000</f>
        <v>9.0652499999999997E-2</v>
      </c>
      <c r="I281" s="262"/>
      <c r="J281" s="224">
        <f t="shared" ref="J281" si="520">I281*$P$9/1000</f>
        <v>0</v>
      </c>
      <c r="K281" s="109"/>
      <c r="L281" s="109"/>
      <c r="M281" s="101"/>
      <c r="N281" s="109"/>
      <c r="O281" s="102">
        <f t="shared" si="517"/>
        <v>0</v>
      </c>
      <c r="P281" s="224">
        <f t="shared" ref="P281" si="521">E281*F281</f>
        <v>0.54391499999999993</v>
      </c>
      <c r="Q281" s="224">
        <f t="shared" ref="Q281" si="522">SUM(O281:O284)</f>
        <v>0</v>
      </c>
      <c r="R281" s="224">
        <f t="shared" ref="R281" si="523">Q281*1.02*1.05*$R$14</f>
        <v>0</v>
      </c>
      <c r="S281" s="492">
        <f t="shared" ref="S281" si="524">F281*$S$17</f>
        <v>0.10627452711413998</v>
      </c>
      <c r="T281" s="492">
        <f t="shared" ref="T281" si="525">S281*E281</f>
        <v>0.6376471626848399</v>
      </c>
    </row>
    <row r="282" spans="1:20" ht="12.75" customHeight="1">
      <c r="A282" s="379"/>
      <c r="B282" s="226"/>
      <c r="C282" s="226"/>
      <c r="D282" s="225"/>
      <c r="E282" s="225"/>
      <c r="F282" s="228"/>
      <c r="G282" s="262"/>
      <c r="H282" s="224"/>
      <c r="I282" s="262"/>
      <c r="J282" s="224"/>
      <c r="K282" s="101"/>
      <c r="L282" s="101"/>
      <c r="M282" s="101"/>
      <c r="N282" s="109"/>
      <c r="O282" s="102">
        <f t="shared" si="517"/>
        <v>0</v>
      </c>
      <c r="P282" s="224"/>
      <c r="Q282" s="224"/>
      <c r="R282" s="224"/>
      <c r="S282" s="492"/>
      <c r="T282" s="492"/>
    </row>
    <row r="283" spans="1:20" ht="12.75" customHeight="1">
      <c r="A283" s="379"/>
      <c r="B283" s="226"/>
      <c r="C283" s="226"/>
      <c r="D283" s="225"/>
      <c r="E283" s="225"/>
      <c r="F283" s="228"/>
      <c r="G283" s="262"/>
      <c r="H283" s="224"/>
      <c r="I283" s="262"/>
      <c r="J283" s="224"/>
      <c r="K283" s="101"/>
      <c r="L283" s="101"/>
      <c r="M283" s="103"/>
      <c r="N283" s="109"/>
      <c r="O283" s="102">
        <f t="shared" si="517"/>
        <v>0</v>
      </c>
      <c r="P283" s="224"/>
      <c r="Q283" s="224"/>
      <c r="R283" s="224"/>
      <c r="S283" s="492"/>
      <c r="T283" s="492"/>
    </row>
    <row r="284" spans="1:20" ht="12.75" customHeight="1">
      <c r="A284" s="379"/>
      <c r="B284" s="226"/>
      <c r="C284" s="226"/>
      <c r="D284" s="225"/>
      <c r="E284" s="225"/>
      <c r="F284" s="228"/>
      <c r="G284" s="262"/>
      <c r="H284" s="224"/>
      <c r="I284" s="262"/>
      <c r="J284" s="224"/>
      <c r="K284" s="101"/>
      <c r="L284" s="101"/>
      <c r="M284" s="101"/>
      <c r="N284" s="109"/>
      <c r="O284" s="102">
        <f t="shared" si="517"/>
        <v>0</v>
      </c>
      <c r="P284" s="224"/>
      <c r="Q284" s="224"/>
      <c r="R284" s="224"/>
      <c r="S284" s="492"/>
      <c r="T284" s="492"/>
    </row>
    <row r="285" spans="1:20" ht="12.75" customHeight="1">
      <c r="A285" s="379">
        <v>4</v>
      </c>
      <c r="B285" s="226" t="s">
        <v>335</v>
      </c>
      <c r="C285" s="226" t="s">
        <v>334</v>
      </c>
      <c r="D285" s="225" t="s">
        <v>76</v>
      </c>
      <c r="E285" s="228">
        <v>0.03</v>
      </c>
      <c r="F285" s="228">
        <f t="shared" ref="F285" si="526">H285+J285+R285</f>
        <v>2.4214670999999997</v>
      </c>
      <c r="G285" s="262">
        <v>0.39</v>
      </c>
      <c r="H285" s="224">
        <f t="shared" ref="H285" si="527">G285*$P$8/1000</f>
        <v>0.70708950000000004</v>
      </c>
      <c r="I285" s="251">
        <v>0.72</v>
      </c>
      <c r="J285" s="224">
        <f t="shared" ref="J285" si="528">I285*$P$9/1000</f>
        <v>1.7143775999999997</v>
      </c>
      <c r="K285" s="101"/>
      <c r="L285" s="101"/>
      <c r="M285" s="101"/>
      <c r="N285" s="109"/>
      <c r="O285" s="102">
        <f t="shared" si="517"/>
        <v>0</v>
      </c>
      <c r="P285" s="224">
        <f t="shared" ref="P285" si="529">E285*F285</f>
        <v>7.2644012999999993E-2</v>
      </c>
      <c r="Q285" s="224">
        <f t="shared" ref="Q285" si="530">SUM(O285:O288)</f>
        <v>0</v>
      </c>
      <c r="R285" s="224">
        <f t="shared" ref="R285" si="531">Q285*1.02*1.05*$R$14</f>
        <v>0</v>
      </c>
      <c r="S285" s="492">
        <f t="shared" ref="S285" si="532">F285*$S$17</f>
        <v>2.8387553677499011</v>
      </c>
      <c r="T285" s="492">
        <f t="shared" ref="T285" si="533">S285*E285</f>
        <v>8.5162661032497033E-2</v>
      </c>
    </row>
    <row r="286" spans="1:20" ht="12.75" customHeight="1">
      <c r="A286" s="379"/>
      <c r="B286" s="226"/>
      <c r="C286" s="226"/>
      <c r="D286" s="225"/>
      <c r="E286" s="228"/>
      <c r="F286" s="228"/>
      <c r="G286" s="262"/>
      <c r="H286" s="224"/>
      <c r="I286" s="251"/>
      <c r="J286" s="224"/>
      <c r="K286" s="101"/>
      <c r="L286" s="101"/>
      <c r="M286" s="101"/>
      <c r="N286" s="109"/>
      <c r="O286" s="102">
        <f t="shared" si="517"/>
        <v>0</v>
      </c>
      <c r="P286" s="224"/>
      <c r="Q286" s="224"/>
      <c r="R286" s="224"/>
      <c r="S286" s="492"/>
      <c r="T286" s="492"/>
    </row>
    <row r="287" spans="1:20" ht="12.75" customHeight="1">
      <c r="A287" s="379"/>
      <c r="B287" s="226"/>
      <c r="C287" s="226"/>
      <c r="D287" s="225"/>
      <c r="E287" s="228"/>
      <c r="F287" s="228"/>
      <c r="G287" s="262"/>
      <c r="H287" s="224"/>
      <c r="I287" s="251"/>
      <c r="J287" s="224"/>
      <c r="K287" s="101"/>
      <c r="L287" s="101"/>
      <c r="M287" s="101"/>
      <c r="N287" s="109"/>
      <c r="O287" s="102">
        <f t="shared" si="517"/>
        <v>0</v>
      </c>
      <c r="P287" s="224"/>
      <c r="Q287" s="224"/>
      <c r="R287" s="224"/>
      <c r="S287" s="492"/>
      <c r="T287" s="492"/>
    </row>
    <row r="288" spans="1:20" ht="12.75" customHeight="1">
      <c r="A288" s="379"/>
      <c r="B288" s="226"/>
      <c r="C288" s="226"/>
      <c r="D288" s="225"/>
      <c r="E288" s="228"/>
      <c r="F288" s="228"/>
      <c r="G288" s="262"/>
      <c r="H288" s="224"/>
      <c r="I288" s="251"/>
      <c r="J288" s="224"/>
      <c r="K288" s="101"/>
      <c r="L288" s="101"/>
      <c r="M288" s="101"/>
      <c r="N288" s="109"/>
      <c r="O288" s="102">
        <f t="shared" si="517"/>
        <v>0</v>
      </c>
      <c r="P288" s="224"/>
      <c r="Q288" s="224"/>
      <c r="R288" s="224"/>
      <c r="S288" s="492"/>
      <c r="T288" s="492"/>
    </row>
    <row r="289" spans="1:21" ht="12.75" customHeight="1">
      <c r="A289" s="379"/>
      <c r="B289" s="226"/>
      <c r="C289" s="234" t="s">
        <v>483</v>
      </c>
      <c r="D289" s="225"/>
      <c r="E289" s="225"/>
      <c r="F289" s="228">
        <f t="shared" ref="F289" si="534">H289+J289+R289</f>
        <v>0</v>
      </c>
      <c r="G289" s="262"/>
      <c r="H289" s="224">
        <f t="shared" ref="H289" si="535">G289*$P$8/1000</f>
        <v>0</v>
      </c>
      <c r="I289" s="262"/>
      <c r="J289" s="224">
        <f t="shared" ref="J289" si="536">I289*$P$9/1000</f>
        <v>0</v>
      </c>
      <c r="K289" s="109"/>
      <c r="L289" s="109"/>
      <c r="M289" s="101"/>
      <c r="N289" s="109"/>
      <c r="O289" s="102">
        <f t="shared" si="517"/>
        <v>0</v>
      </c>
      <c r="P289" s="224">
        <f t="shared" ref="P289" si="537">E289*F289</f>
        <v>0</v>
      </c>
      <c r="Q289" s="224">
        <f t="shared" ref="Q289" si="538">SUM(O289:O292)</f>
        <v>0</v>
      </c>
      <c r="R289" s="224">
        <f t="shared" ref="R289" si="539">Q289*1.02*1.05*$R$14</f>
        <v>0</v>
      </c>
      <c r="S289" s="492">
        <f t="shared" ref="S289" si="540">F289*$S$17</f>
        <v>0</v>
      </c>
      <c r="T289" s="492">
        <f t="shared" ref="T289" si="541">S289*E289</f>
        <v>0</v>
      </c>
    </row>
    <row r="290" spans="1:21" ht="12.75" customHeight="1">
      <c r="A290" s="379"/>
      <c r="B290" s="226"/>
      <c r="C290" s="263"/>
      <c r="D290" s="225"/>
      <c r="E290" s="225"/>
      <c r="F290" s="228"/>
      <c r="G290" s="262"/>
      <c r="H290" s="224"/>
      <c r="I290" s="262"/>
      <c r="J290" s="224"/>
      <c r="K290" s="101"/>
      <c r="L290" s="101"/>
      <c r="M290" s="101"/>
      <c r="N290" s="109"/>
      <c r="O290" s="102">
        <f t="shared" si="517"/>
        <v>0</v>
      </c>
      <c r="P290" s="224"/>
      <c r="Q290" s="224"/>
      <c r="R290" s="224"/>
      <c r="S290" s="492"/>
      <c r="T290" s="492"/>
    </row>
    <row r="291" spans="1:21" ht="12.75" customHeight="1">
      <c r="A291" s="379"/>
      <c r="B291" s="226"/>
      <c r="C291" s="263"/>
      <c r="D291" s="225"/>
      <c r="E291" s="225"/>
      <c r="F291" s="228"/>
      <c r="G291" s="262"/>
      <c r="H291" s="224"/>
      <c r="I291" s="262"/>
      <c r="J291" s="224"/>
      <c r="K291" s="101"/>
      <c r="L291" s="101"/>
      <c r="M291" s="103"/>
      <c r="N291" s="109"/>
      <c r="O291" s="102">
        <f t="shared" si="517"/>
        <v>0</v>
      </c>
      <c r="P291" s="224"/>
      <c r="Q291" s="224"/>
      <c r="R291" s="224"/>
      <c r="S291" s="492"/>
      <c r="T291" s="492"/>
    </row>
    <row r="292" spans="1:21" ht="12.75" customHeight="1">
      <c r="A292" s="379"/>
      <c r="B292" s="226"/>
      <c r="C292" s="263"/>
      <c r="D292" s="225"/>
      <c r="E292" s="225"/>
      <c r="F292" s="228"/>
      <c r="G292" s="262"/>
      <c r="H292" s="224"/>
      <c r="I292" s="262"/>
      <c r="J292" s="224"/>
      <c r="K292" s="101"/>
      <c r="L292" s="101"/>
      <c r="M292" s="101"/>
      <c r="N292" s="109"/>
      <c r="O292" s="102">
        <f t="shared" si="517"/>
        <v>0</v>
      </c>
      <c r="P292" s="224"/>
      <c r="Q292" s="224"/>
      <c r="R292" s="224"/>
      <c r="S292" s="492"/>
      <c r="T292" s="492"/>
    </row>
    <row r="293" spans="1:21" ht="12.75" customHeight="1">
      <c r="A293" s="379">
        <v>1</v>
      </c>
      <c r="B293" s="226" t="s">
        <v>402</v>
      </c>
      <c r="C293" s="226" t="s">
        <v>403</v>
      </c>
      <c r="D293" s="225" t="s">
        <v>84</v>
      </c>
      <c r="E293" s="225">
        <v>32</v>
      </c>
      <c r="F293" s="228">
        <f t="shared" ref="F293" si="542">H293+J293+R293</f>
        <v>0.81726408855400001</v>
      </c>
      <c r="G293" s="262">
        <v>7.5999999999999998E-2</v>
      </c>
      <c r="H293" s="224">
        <f t="shared" ref="H293" si="543">G293*$P$8/1000</f>
        <v>0.13779179999999999</v>
      </c>
      <c r="I293" s="262">
        <v>3.6999999999999998E-2</v>
      </c>
      <c r="J293" s="224">
        <f t="shared" ref="J293" si="544">I293*$P$9/1000</f>
        <v>8.8099959999999991E-2</v>
      </c>
      <c r="K293" s="109" t="s">
        <v>404</v>
      </c>
      <c r="L293" s="109" t="s">
        <v>84</v>
      </c>
      <c r="M293" s="101">
        <v>1.03</v>
      </c>
      <c r="N293" s="109">
        <v>0.502</v>
      </c>
      <c r="O293" s="102">
        <f t="shared" si="517"/>
        <v>0.51705999999999996</v>
      </c>
      <c r="P293" s="224">
        <f t="shared" ref="P293" si="545">E293*F293</f>
        <v>26.152450833728</v>
      </c>
      <c r="Q293" s="224">
        <f t="shared" ref="Q293" si="546">SUM(O293:O296)</f>
        <v>0.51705999999999996</v>
      </c>
      <c r="R293" s="224">
        <f t="shared" ref="R293" si="547">Q293*1.02*1.05*$R$14</f>
        <v>0.59137232855400002</v>
      </c>
      <c r="S293" s="492">
        <f t="shared" ref="S293" si="548">F293*$S$17</f>
        <v>0.95810214322213927</v>
      </c>
      <c r="T293" s="492">
        <f t="shared" ref="T293" si="549">S293*E293</f>
        <v>30.659268583108457</v>
      </c>
    </row>
    <row r="294" spans="1:21" ht="12.75" customHeight="1">
      <c r="A294" s="379"/>
      <c r="B294" s="226"/>
      <c r="C294" s="226"/>
      <c r="D294" s="225"/>
      <c r="E294" s="225"/>
      <c r="F294" s="228"/>
      <c r="G294" s="262"/>
      <c r="H294" s="224"/>
      <c r="I294" s="262"/>
      <c r="J294" s="224"/>
      <c r="K294" s="101"/>
      <c r="L294" s="101"/>
      <c r="M294" s="101"/>
      <c r="N294" s="109"/>
      <c r="O294" s="102">
        <f t="shared" si="517"/>
        <v>0</v>
      </c>
      <c r="P294" s="224"/>
      <c r="Q294" s="224"/>
      <c r="R294" s="224"/>
      <c r="S294" s="492"/>
      <c r="T294" s="492"/>
    </row>
    <row r="295" spans="1:21" ht="12.75" customHeight="1">
      <c r="A295" s="379"/>
      <c r="B295" s="226"/>
      <c r="C295" s="226"/>
      <c r="D295" s="225"/>
      <c r="E295" s="225"/>
      <c r="F295" s="228"/>
      <c r="G295" s="262"/>
      <c r="H295" s="224"/>
      <c r="I295" s="262"/>
      <c r="J295" s="224"/>
      <c r="K295" s="101"/>
      <c r="L295" s="101"/>
      <c r="M295" s="103"/>
      <c r="N295" s="109"/>
      <c r="O295" s="102">
        <f t="shared" si="517"/>
        <v>0</v>
      </c>
      <c r="P295" s="224"/>
      <c r="Q295" s="224"/>
      <c r="R295" s="224"/>
      <c r="S295" s="492"/>
      <c r="T295" s="492"/>
    </row>
    <row r="296" spans="1:21" ht="12.75" customHeight="1">
      <c r="A296" s="379"/>
      <c r="B296" s="226"/>
      <c r="C296" s="226"/>
      <c r="D296" s="225"/>
      <c r="E296" s="225"/>
      <c r="F296" s="228"/>
      <c r="G296" s="262"/>
      <c r="H296" s="224"/>
      <c r="I296" s="262"/>
      <c r="J296" s="224"/>
      <c r="K296" s="101"/>
      <c r="L296" s="101"/>
      <c r="M296" s="101"/>
      <c r="N296" s="109"/>
      <c r="O296" s="102">
        <f t="shared" si="517"/>
        <v>0</v>
      </c>
      <c r="P296" s="224"/>
      <c r="Q296" s="224"/>
      <c r="R296" s="224"/>
      <c r="S296" s="492"/>
      <c r="T296" s="492"/>
    </row>
    <row r="297" spans="1:21" ht="12.75" customHeight="1">
      <c r="A297" s="379">
        <v>2</v>
      </c>
      <c r="B297" s="226" t="s">
        <v>402</v>
      </c>
      <c r="C297" s="226" t="s">
        <v>405</v>
      </c>
      <c r="D297" s="225" t="s">
        <v>84</v>
      </c>
      <c r="E297" s="225">
        <v>108</v>
      </c>
      <c r="F297" s="228">
        <f t="shared" ref="F297" si="550">H297+J297+R297</f>
        <v>0.56280906272200004</v>
      </c>
      <c r="G297" s="262">
        <v>7.5999999999999998E-2</v>
      </c>
      <c r="H297" s="224">
        <f t="shared" ref="H297" si="551">G297*$P$8/1000</f>
        <v>0.13779179999999999</v>
      </c>
      <c r="I297" s="262">
        <v>3.6999999999999998E-2</v>
      </c>
      <c r="J297" s="224">
        <f t="shared" ref="J297" si="552">I297*$P$9/1000</f>
        <v>8.8099959999999991E-2</v>
      </c>
      <c r="K297" s="109" t="s">
        <v>404</v>
      </c>
      <c r="L297" s="109" t="s">
        <v>84</v>
      </c>
      <c r="M297" s="101">
        <v>1.03</v>
      </c>
      <c r="N297" s="109">
        <v>0.28599999999999998</v>
      </c>
      <c r="O297" s="102">
        <f t="shared" si="517"/>
        <v>0.29458000000000001</v>
      </c>
      <c r="P297" s="224">
        <f t="shared" ref="P297" si="553">E297*F297</f>
        <v>60.783378773976004</v>
      </c>
      <c r="Q297" s="224">
        <f t="shared" ref="Q297" si="554">SUM(O297:O300)</f>
        <v>0.29458000000000001</v>
      </c>
      <c r="R297" s="224">
        <f t="shared" ref="R297" si="555">Q297*1.02*1.05*$R$14</f>
        <v>0.33691730272200004</v>
      </c>
      <c r="S297" s="492">
        <f t="shared" ref="S297" si="556">F297*$S$17</f>
        <v>0.65979721459786445</v>
      </c>
      <c r="T297" s="492">
        <f t="shared" ref="T297" si="557">S297*E297</f>
        <v>71.25809917656936</v>
      </c>
    </row>
    <row r="298" spans="1:21" ht="12.75" customHeight="1">
      <c r="A298" s="379"/>
      <c r="B298" s="226"/>
      <c r="C298" s="226"/>
      <c r="D298" s="225"/>
      <c r="E298" s="225"/>
      <c r="F298" s="228"/>
      <c r="G298" s="262"/>
      <c r="H298" s="224"/>
      <c r="I298" s="262"/>
      <c r="J298" s="224"/>
      <c r="K298" s="101"/>
      <c r="L298" s="101"/>
      <c r="M298" s="101"/>
      <c r="N298" s="109"/>
      <c r="O298" s="102">
        <f t="shared" si="517"/>
        <v>0</v>
      </c>
      <c r="P298" s="224"/>
      <c r="Q298" s="224"/>
      <c r="R298" s="224"/>
      <c r="S298" s="492"/>
      <c r="T298" s="492"/>
    </row>
    <row r="299" spans="1:21" ht="12.75" customHeight="1">
      <c r="A299" s="379"/>
      <c r="B299" s="226"/>
      <c r="C299" s="226"/>
      <c r="D299" s="225"/>
      <c r="E299" s="225"/>
      <c r="F299" s="228"/>
      <c r="G299" s="262"/>
      <c r="H299" s="224"/>
      <c r="I299" s="262"/>
      <c r="J299" s="224"/>
      <c r="K299" s="101"/>
      <c r="L299" s="101"/>
      <c r="M299" s="103"/>
      <c r="N299" s="109"/>
      <c r="O299" s="102">
        <f t="shared" si="517"/>
        <v>0</v>
      </c>
      <c r="P299" s="224"/>
      <c r="Q299" s="224"/>
      <c r="R299" s="224"/>
      <c r="S299" s="492"/>
      <c r="T299" s="492"/>
    </row>
    <row r="300" spans="1:21" ht="12.75" customHeight="1">
      <c r="A300" s="379"/>
      <c r="B300" s="226"/>
      <c r="C300" s="226"/>
      <c r="D300" s="225"/>
      <c r="E300" s="225"/>
      <c r="F300" s="228"/>
      <c r="G300" s="262"/>
      <c r="H300" s="224"/>
      <c r="I300" s="262"/>
      <c r="J300" s="224"/>
      <c r="K300" s="101"/>
      <c r="L300" s="101"/>
      <c r="M300" s="101"/>
      <c r="N300" s="109"/>
      <c r="O300" s="102">
        <f t="shared" si="517"/>
        <v>0</v>
      </c>
      <c r="P300" s="224"/>
      <c r="Q300" s="224"/>
      <c r="R300" s="224"/>
      <c r="S300" s="492"/>
      <c r="T300" s="492"/>
    </row>
    <row r="301" spans="1:21" ht="12.75" customHeight="1">
      <c r="A301" s="379">
        <v>3</v>
      </c>
      <c r="B301" s="226" t="s">
        <v>406</v>
      </c>
      <c r="C301" s="226" t="s">
        <v>407</v>
      </c>
      <c r="D301" s="225" t="s">
        <v>75</v>
      </c>
      <c r="E301" s="225">
        <v>4</v>
      </c>
      <c r="F301" s="228">
        <f t="shared" ref="F301" si="558">H301+J301+R301</f>
        <v>3.1149716550000002</v>
      </c>
      <c r="G301" s="262">
        <v>1.04</v>
      </c>
      <c r="H301" s="224">
        <f t="shared" ref="H301" si="559">G301*$P$8/1000</f>
        <v>1.885572</v>
      </c>
      <c r="I301" s="262">
        <v>0.06</v>
      </c>
      <c r="J301" s="224">
        <f t="shared" ref="J301" si="560">I301*$P$9/1000</f>
        <v>0.14286480000000001</v>
      </c>
      <c r="K301" s="109" t="s">
        <v>408</v>
      </c>
      <c r="L301" s="109" t="s">
        <v>75</v>
      </c>
      <c r="M301" s="109">
        <v>1</v>
      </c>
      <c r="N301" s="109">
        <v>0.95</v>
      </c>
      <c r="O301" s="102">
        <f t="shared" si="517"/>
        <v>0.95</v>
      </c>
      <c r="P301" s="224">
        <f t="shared" ref="P301" si="561">E301*F301</f>
        <v>12.459886620000001</v>
      </c>
      <c r="Q301" s="224">
        <f t="shared" ref="Q301" si="562">SUM(O301:O304)</f>
        <v>0.95</v>
      </c>
      <c r="R301" s="224">
        <f t="shared" ref="R301" si="563">Q301*1.02*1.05*$R$14</f>
        <v>1.086534855</v>
      </c>
      <c r="S301" s="492">
        <f t="shared" ref="S301" si="564">F301*$S$17</f>
        <v>3.6517706583831115</v>
      </c>
      <c r="T301" s="492">
        <f t="shared" ref="T301" si="565">S301*E301</f>
        <v>14.607082633532446</v>
      </c>
    </row>
    <row r="302" spans="1:21" ht="12.75" customHeight="1">
      <c r="A302" s="379"/>
      <c r="B302" s="226"/>
      <c r="C302" s="226"/>
      <c r="D302" s="225"/>
      <c r="E302" s="225"/>
      <c r="F302" s="228"/>
      <c r="G302" s="262"/>
      <c r="H302" s="224"/>
      <c r="I302" s="262"/>
      <c r="J302" s="224"/>
      <c r="K302" s="101"/>
      <c r="L302" s="101"/>
      <c r="M302" s="101"/>
      <c r="N302" s="109"/>
      <c r="O302" s="102">
        <f t="shared" si="517"/>
        <v>0</v>
      </c>
      <c r="P302" s="224"/>
      <c r="Q302" s="224"/>
      <c r="R302" s="224"/>
      <c r="S302" s="492"/>
      <c r="T302" s="492"/>
      <c r="U302" s="1">
        <f>N301*E301</f>
        <v>3.8</v>
      </c>
    </row>
    <row r="303" spans="1:21" ht="12.75" customHeight="1">
      <c r="A303" s="379"/>
      <c r="B303" s="226"/>
      <c r="C303" s="226"/>
      <c r="D303" s="225"/>
      <c r="E303" s="225"/>
      <c r="F303" s="228"/>
      <c r="G303" s="262"/>
      <c r="H303" s="224"/>
      <c r="I303" s="262"/>
      <c r="J303" s="224"/>
      <c r="K303" s="101"/>
      <c r="L303" s="101"/>
      <c r="M303" s="103"/>
      <c r="N303" s="109"/>
      <c r="O303" s="102">
        <f t="shared" si="517"/>
        <v>0</v>
      </c>
      <c r="P303" s="224"/>
      <c r="Q303" s="224"/>
      <c r="R303" s="224"/>
      <c r="S303" s="492"/>
      <c r="T303" s="492"/>
    </row>
    <row r="304" spans="1:21" ht="12.75" customHeight="1">
      <c r="A304" s="379"/>
      <c r="B304" s="226"/>
      <c r="C304" s="226"/>
      <c r="D304" s="225"/>
      <c r="E304" s="225"/>
      <c r="F304" s="228"/>
      <c r="G304" s="262"/>
      <c r="H304" s="224"/>
      <c r="I304" s="262"/>
      <c r="J304" s="224"/>
      <c r="K304" s="101"/>
      <c r="L304" s="101"/>
      <c r="M304" s="101"/>
      <c r="N304" s="109"/>
      <c r="O304" s="102">
        <f t="shared" si="517"/>
        <v>0</v>
      </c>
      <c r="P304" s="224"/>
      <c r="Q304" s="224"/>
      <c r="R304" s="224"/>
      <c r="S304" s="492"/>
      <c r="T304" s="492"/>
    </row>
    <row r="305" spans="1:20" ht="12.75" customHeight="1">
      <c r="A305" s="379">
        <v>4</v>
      </c>
      <c r="B305" s="226" t="s">
        <v>409</v>
      </c>
      <c r="C305" s="226" t="s">
        <v>410</v>
      </c>
      <c r="D305" s="225" t="s">
        <v>75</v>
      </c>
      <c r="E305" s="225">
        <v>2</v>
      </c>
      <c r="F305" s="228">
        <f t="shared" ref="F305" si="566">H305+J305+R305</f>
        <v>4.760939885</v>
      </c>
      <c r="G305" s="262">
        <v>1.48</v>
      </c>
      <c r="H305" s="224">
        <f t="shared" ref="H305" si="567">G305*$P$8/1000</f>
        <v>2.6833139999999998</v>
      </c>
      <c r="I305" s="262">
        <v>0.08</v>
      </c>
      <c r="J305" s="224">
        <f t="shared" ref="J305" si="568">I305*$P$9/1000</f>
        <v>0.1904864</v>
      </c>
      <c r="K305" s="52" t="s">
        <v>411</v>
      </c>
      <c r="L305" s="69" t="s">
        <v>75</v>
      </c>
      <c r="M305" s="69">
        <v>1</v>
      </c>
      <c r="N305" s="69">
        <v>1.65</v>
      </c>
      <c r="O305" s="102">
        <f t="shared" si="517"/>
        <v>1.65</v>
      </c>
      <c r="P305" s="224">
        <f t="shared" ref="P305" si="569">E305*F305</f>
        <v>9.52187977</v>
      </c>
      <c r="Q305" s="224">
        <f t="shared" ref="Q305" si="570">SUM(O305:O308)</f>
        <v>1.65</v>
      </c>
      <c r="R305" s="224">
        <f t="shared" ref="R305" si="571">Q305*1.02*1.05*$R$14</f>
        <v>1.8871394850000001</v>
      </c>
      <c r="S305" s="492">
        <f t="shared" ref="S305" si="572">F305*$S$17</f>
        <v>5.5813864471164392</v>
      </c>
      <c r="T305" s="492">
        <f t="shared" ref="T305" si="573">S305*E305</f>
        <v>11.162772894232878</v>
      </c>
    </row>
    <row r="306" spans="1:20" ht="12.75" customHeight="1">
      <c r="A306" s="379"/>
      <c r="B306" s="226"/>
      <c r="C306" s="226"/>
      <c r="D306" s="225"/>
      <c r="E306" s="225"/>
      <c r="F306" s="228"/>
      <c r="G306" s="262"/>
      <c r="H306" s="224"/>
      <c r="I306" s="262"/>
      <c r="J306" s="224"/>
      <c r="K306" s="52"/>
      <c r="L306" s="52"/>
      <c r="M306" s="52"/>
      <c r="N306" s="69"/>
      <c r="O306" s="102">
        <f t="shared" si="517"/>
        <v>0</v>
      </c>
      <c r="P306" s="224"/>
      <c r="Q306" s="224"/>
      <c r="R306" s="224"/>
      <c r="S306" s="492"/>
      <c r="T306" s="492"/>
    </row>
    <row r="307" spans="1:20" ht="12.75" customHeight="1">
      <c r="A307" s="379"/>
      <c r="B307" s="226"/>
      <c r="C307" s="226"/>
      <c r="D307" s="225"/>
      <c r="E307" s="225"/>
      <c r="F307" s="228"/>
      <c r="G307" s="262"/>
      <c r="H307" s="224"/>
      <c r="I307" s="262"/>
      <c r="J307" s="224"/>
      <c r="K307" s="52"/>
      <c r="L307" s="52"/>
      <c r="M307" s="53"/>
      <c r="N307" s="69"/>
      <c r="O307" s="102">
        <f t="shared" si="517"/>
        <v>0</v>
      </c>
      <c r="P307" s="224"/>
      <c r="Q307" s="224"/>
      <c r="R307" s="224"/>
      <c r="S307" s="492"/>
      <c r="T307" s="492"/>
    </row>
    <row r="308" spans="1:20" ht="12.75" customHeight="1">
      <c r="A308" s="379"/>
      <c r="B308" s="226"/>
      <c r="C308" s="226"/>
      <c r="D308" s="225"/>
      <c r="E308" s="225"/>
      <c r="F308" s="228"/>
      <c r="G308" s="262"/>
      <c r="H308" s="224"/>
      <c r="I308" s="262"/>
      <c r="J308" s="224"/>
      <c r="K308" s="52"/>
      <c r="L308" s="52"/>
      <c r="M308" s="52"/>
      <c r="N308" s="69"/>
      <c r="O308" s="102">
        <f t="shared" si="517"/>
        <v>0</v>
      </c>
      <c r="P308" s="224"/>
      <c r="Q308" s="224"/>
      <c r="R308" s="224"/>
      <c r="S308" s="492"/>
      <c r="T308" s="492"/>
    </row>
    <row r="309" spans="1:20" ht="12.75" customHeight="1">
      <c r="A309" s="379">
        <v>5</v>
      </c>
      <c r="B309" s="226" t="s">
        <v>412</v>
      </c>
      <c r="C309" s="226" t="s">
        <v>413</v>
      </c>
      <c r="D309" s="225" t="s">
        <v>75</v>
      </c>
      <c r="E309" s="225">
        <v>12</v>
      </c>
      <c r="F309" s="228">
        <f t="shared" ref="F309" si="574">H309+J309+R309</f>
        <v>6.1530873099999992</v>
      </c>
      <c r="G309" s="262">
        <v>0.34899999999999998</v>
      </c>
      <c r="H309" s="224">
        <f t="shared" ref="H309" si="575">G309*$P$8/1000</f>
        <v>0.63275444999999986</v>
      </c>
      <c r="I309" s="262">
        <v>0.30099999999999999</v>
      </c>
      <c r="J309" s="224">
        <f t="shared" ref="J309" si="576">I309*$P$9/1000</f>
        <v>0.71670507999999999</v>
      </c>
      <c r="K309" s="109" t="s">
        <v>414</v>
      </c>
      <c r="L309" s="101" t="s">
        <v>75</v>
      </c>
      <c r="M309" s="101">
        <v>1</v>
      </c>
      <c r="N309" s="109">
        <v>2.76</v>
      </c>
      <c r="O309" s="102">
        <f t="shared" si="517"/>
        <v>2.76</v>
      </c>
      <c r="P309" s="224">
        <f t="shared" ref="P309" si="577">E309*F309</f>
        <v>73.837047719999987</v>
      </c>
      <c r="Q309" s="224">
        <f t="shared" ref="Q309" si="578">SUM(O309:O312)</f>
        <v>4.1999999999999993</v>
      </c>
      <c r="R309" s="224">
        <f t="shared" ref="R309" si="579">Q309*1.02*1.05*$R$14</f>
        <v>4.8036277799999993</v>
      </c>
      <c r="S309" s="492">
        <f t="shared" ref="S309" si="580">F309*$S$17</f>
        <v>7.2134408225064464</v>
      </c>
      <c r="T309" s="492">
        <f t="shared" ref="T309" si="581">S309*E309</f>
        <v>86.56128987007736</v>
      </c>
    </row>
    <row r="310" spans="1:20" ht="12.75" customHeight="1">
      <c r="A310" s="379"/>
      <c r="B310" s="226"/>
      <c r="C310" s="226"/>
      <c r="D310" s="225"/>
      <c r="E310" s="225"/>
      <c r="F310" s="228"/>
      <c r="G310" s="262"/>
      <c r="H310" s="224"/>
      <c r="I310" s="262"/>
      <c r="J310" s="224"/>
      <c r="K310" s="101"/>
      <c r="L310" s="101"/>
      <c r="M310" s="101"/>
      <c r="N310" s="109"/>
      <c r="O310" s="102">
        <f t="shared" si="517"/>
        <v>0</v>
      </c>
      <c r="P310" s="224"/>
      <c r="Q310" s="224"/>
      <c r="R310" s="224"/>
      <c r="S310" s="492"/>
      <c r="T310" s="492"/>
    </row>
    <row r="311" spans="1:20" ht="12.75" customHeight="1">
      <c r="A311" s="379"/>
      <c r="B311" s="226"/>
      <c r="C311" s="226"/>
      <c r="D311" s="225"/>
      <c r="E311" s="225"/>
      <c r="F311" s="228"/>
      <c r="G311" s="262"/>
      <c r="H311" s="224"/>
      <c r="I311" s="262"/>
      <c r="J311" s="224"/>
      <c r="K311" s="101" t="s">
        <v>415</v>
      </c>
      <c r="L311" s="101" t="s">
        <v>75</v>
      </c>
      <c r="M311" s="108">
        <v>2</v>
      </c>
      <c r="N311" s="109">
        <v>0.72</v>
      </c>
      <c r="O311" s="102">
        <f t="shared" si="517"/>
        <v>1.44</v>
      </c>
      <c r="P311" s="224"/>
      <c r="Q311" s="224"/>
      <c r="R311" s="224"/>
      <c r="S311" s="492"/>
      <c r="T311" s="492"/>
    </row>
    <row r="312" spans="1:20" ht="12.75" customHeight="1">
      <c r="A312" s="379"/>
      <c r="B312" s="226"/>
      <c r="C312" s="226"/>
      <c r="D312" s="225"/>
      <c r="E312" s="225"/>
      <c r="F312" s="228"/>
      <c r="G312" s="262"/>
      <c r="H312" s="224"/>
      <c r="I312" s="262"/>
      <c r="J312" s="224"/>
      <c r="K312" s="101"/>
      <c r="L312" s="101"/>
      <c r="M312" s="101"/>
      <c r="N312" s="109"/>
      <c r="O312" s="102">
        <f t="shared" si="517"/>
        <v>0</v>
      </c>
      <c r="P312" s="224"/>
      <c r="Q312" s="224"/>
      <c r="R312" s="224"/>
      <c r="S312" s="492"/>
      <c r="T312" s="492"/>
    </row>
    <row r="313" spans="1:20" ht="12.75" customHeight="1">
      <c r="A313" s="379">
        <v>6</v>
      </c>
      <c r="B313" s="226" t="s">
        <v>416</v>
      </c>
      <c r="C313" s="226" t="s">
        <v>417</v>
      </c>
      <c r="D313" s="225" t="s">
        <v>75</v>
      </c>
      <c r="E313" s="225">
        <v>6</v>
      </c>
      <c r="F313" s="228">
        <f t="shared" ref="F313" si="582">H313+J313+R313</f>
        <v>1.3708283660000005</v>
      </c>
      <c r="G313" s="262">
        <v>0.125</v>
      </c>
      <c r="H313" s="224">
        <f t="shared" ref="H313" si="583">G313*$P$8/1000</f>
        <v>0.22663125000000001</v>
      </c>
      <c r="I313" s="491">
        <v>2.0000000000000001E-4</v>
      </c>
      <c r="J313" s="224">
        <f t="shared" ref="J313" si="584">I313*$P$9/1000</f>
        <v>4.7621600000000001E-4</v>
      </c>
      <c r="K313" s="109" t="s">
        <v>418</v>
      </c>
      <c r="L313" s="101" t="s">
        <v>75</v>
      </c>
      <c r="M313" s="101">
        <v>1</v>
      </c>
      <c r="N313" s="109">
        <v>1</v>
      </c>
      <c r="O313" s="102">
        <f t="shared" si="517"/>
        <v>1</v>
      </c>
      <c r="P313" s="224">
        <f t="shared" ref="P313" si="585">E313*F313</f>
        <v>8.2249701960000028</v>
      </c>
      <c r="Q313" s="224">
        <f t="shared" ref="Q313" si="586">SUM(O313:O316)</f>
        <v>1</v>
      </c>
      <c r="R313" s="224">
        <f t="shared" ref="R313" si="587">Q313*1.02*1.05*$R$14</f>
        <v>1.1437209000000004</v>
      </c>
      <c r="S313" s="492">
        <f t="shared" ref="S313" si="588">F313*$S$17</f>
        <v>1.6070614307525912</v>
      </c>
      <c r="T313" s="492">
        <f t="shared" ref="T313" si="589">S313*E313</f>
        <v>9.6423685845155482</v>
      </c>
    </row>
    <row r="314" spans="1:20" ht="12.75" customHeight="1">
      <c r="A314" s="379"/>
      <c r="B314" s="226"/>
      <c r="C314" s="226"/>
      <c r="D314" s="225"/>
      <c r="E314" s="225"/>
      <c r="F314" s="228"/>
      <c r="G314" s="262"/>
      <c r="H314" s="224"/>
      <c r="I314" s="491"/>
      <c r="J314" s="224"/>
      <c r="K314" s="101"/>
      <c r="L314" s="101"/>
      <c r="M314" s="101"/>
      <c r="N314" s="109"/>
      <c r="O314" s="102">
        <f t="shared" si="517"/>
        <v>0</v>
      </c>
      <c r="P314" s="224"/>
      <c r="Q314" s="224"/>
      <c r="R314" s="224"/>
      <c r="S314" s="492"/>
      <c r="T314" s="492"/>
    </row>
    <row r="315" spans="1:20" ht="12.75" customHeight="1">
      <c r="A315" s="379"/>
      <c r="B315" s="226"/>
      <c r="C315" s="226"/>
      <c r="D315" s="225"/>
      <c r="E315" s="225"/>
      <c r="F315" s="228"/>
      <c r="G315" s="262"/>
      <c r="H315" s="224"/>
      <c r="I315" s="491"/>
      <c r="J315" s="224"/>
      <c r="K315" s="101"/>
      <c r="L315" s="101"/>
      <c r="M315" s="103"/>
      <c r="N315" s="109"/>
      <c r="O315" s="102">
        <f t="shared" si="517"/>
        <v>0</v>
      </c>
      <c r="P315" s="224"/>
      <c r="Q315" s="224"/>
      <c r="R315" s="224"/>
      <c r="S315" s="492"/>
      <c r="T315" s="492"/>
    </row>
    <row r="316" spans="1:20" ht="12.75" customHeight="1">
      <c r="A316" s="379"/>
      <c r="B316" s="226"/>
      <c r="C316" s="226"/>
      <c r="D316" s="225"/>
      <c r="E316" s="225"/>
      <c r="F316" s="228"/>
      <c r="G316" s="262"/>
      <c r="H316" s="224"/>
      <c r="I316" s="491"/>
      <c r="J316" s="224"/>
      <c r="K316" s="101"/>
      <c r="L316" s="101"/>
      <c r="M316" s="101"/>
      <c r="N316" s="109"/>
      <c r="O316" s="102">
        <f t="shared" si="517"/>
        <v>0</v>
      </c>
      <c r="P316" s="224"/>
      <c r="Q316" s="224"/>
      <c r="R316" s="224"/>
      <c r="S316" s="492"/>
      <c r="T316" s="492"/>
    </row>
    <row r="317" spans="1:20" ht="12.75" customHeight="1">
      <c r="A317" s="379">
        <v>7</v>
      </c>
      <c r="B317" s="226" t="s">
        <v>419</v>
      </c>
      <c r="C317" s="226" t="s">
        <v>420</v>
      </c>
      <c r="D317" s="225" t="s">
        <v>75</v>
      </c>
      <c r="E317" s="225">
        <v>3</v>
      </c>
      <c r="F317" s="228">
        <f t="shared" ref="F317" si="590">H317+J317+R317</f>
        <v>1.1665526380000002</v>
      </c>
      <c r="G317" s="262">
        <v>0.113</v>
      </c>
      <c r="H317" s="224">
        <f t="shared" ref="H317" si="591">G317*$P$8/1000</f>
        <v>0.20487464999999999</v>
      </c>
      <c r="I317" s="491">
        <v>4.0000000000000002E-4</v>
      </c>
      <c r="J317" s="224">
        <f t="shared" ref="J317" si="592">I317*$P$9/1000</f>
        <v>9.5243200000000002E-4</v>
      </c>
      <c r="K317" s="109" t="s">
        <v>421</v>
      </c>
      <c r="L317" s="101" t="s">
        <v>75</v>
      </c>
      <c r="M317" s="101">
        <v>1</v>
      </c>
      <c r="N317" s="109">
        <v>0.84</v>
      </c>
      <c r="O317" s="102">
        <f t="shared" si="517"/>
        <v>0.84</v>
      </c>
      <c r="P317" s="224">
        <f t="shared" ref="P317" si="593">E317*F317</f>
        <v>3.4996579140000006</v>
      </c>
      <c r="Q317" s="224">
        <f t="shared" ref="Q317" si="594">SUM(O317:O320)</f>
        <v>0.84</v>
      </c>
      <c r="R317" s="224">
        <f t="shared" ref="R317" si="595">Q317*1.02*1.05*$R$14</f>
        <v>0.96072555600000009</v>
      </c>
      <c r="S317" s="492">
        <f t="shared" ref="S317" si="596">F317*$S$17</f>
        <v>1.3675831329219001</v>
      </c>
      <c r="T317" s="492">
        <f t="shared" ref="T317" si="597">S317*E317</f>
        <v>4.1027493987657007</v>
      </c>
    </row>
    <row r="318" spans="1:20" ht="12.75" customHeight="1">
      <c r="A318" s="379"/>
      <c r="B318" s="226"/>
      <c r="C318" s="226"/>
      <c r="D318" s="225"/>
      <c r="E318" s="225"/>
      <c r="F318" s="228"/>
      <c r="G318" s="262"/>
      <c r="H318" s="224"/>
      <c r="I318" s="491"/>
      <c r="J318" s="224"/>
      <c r="K318" s="101"/>
      <c r="L318" s="101"/>
      <c r="M318" s="101"/>
      <c r="N318" s="109"/>
      <c r="O318" s="102">
        <f t="shared" si="517"/>
        <v>0</v>
      </c>
      <c r="P318" s="224"/>
      <c r="Q318" s="224"/>
      <c r="R318" s="224"/>
      <c r="S318" s="492"/>
      <c r="T318" s="492"/>
    </row>
    <row r="319" spans="1:20" ht="12.75" customHeight="1">
      <c r="A319" s="379"/>
      <c r="B319" s="226"/>
      <c r="C319" s="226"/>
      <c r="D319" s="225"/>
      <c r="E319" s="225"/>
      <c r="F319" s="228"/>
      <c r="G319" s="262"/>
      <c r="H319" s="224"/>
      <c r="I319" s="491"/>
      <c r="J319" s="224"/>
      <c r="K319" s="101"/>
      <c r="L319" s="101"/>
      <c r="M319" s="103"/>
      <c r="N319" s="109"/>
      <c r="O319" s="102">
        <f t="shared" si="517"/>
        <v>0</v>
      </c>
      <c r="P319" s="224"/>
      <c r="Q319" s="224"/>
      <c r="R319" s="224"/>
      <c r="S319" s="492"/>
      <c r="T319" s="492"/>
    </row>
    <row r="320" spans="1:20" ht="12.75" customHeight="1">
      <c r="A320" s="379"/>
      <c r="B320" s="226"/>
      <c r="C320" s="226"/>
      <c r="D320" s="225"/>
      <c r="E320" s="225"/>
      <c r="F320" s="228"/>
      <c r="G320" s="262"/>
      <c r="H320" s="224"/>
      <c r="I320" s="491"/>
      <c r="J320" s="224"/>
      <c r="K320" s="101"/>
      <c r="L320" s="101"/>
      <c r="M320" s="101"/>
      <c r="N320" s="109"/>
      <c r="O320" s="102">
        <f t="shared" si="517"/>
        <v>0</v>
      </c>
      <c r="P320" s="224"/>
      <c r="Q320" s="224"/>
      <c r="R320" s="224"/>
      <c r="S320" s="492"/>
      <c r="T320" s="492"/>
    </row>
    <row r="321" spans="1:20" ht="12.75" customHeight="1">
      <c r="A321" s="379">
        <v>8</v>
      </c>
      <c r="B321" s="226" t="s">
        <v>78</v>
      </c>
      <c r="C321" s="226" t="s">
        <v>422</v>
      </c>
      <c r="D321" s="225" t="s">
        <v>75</v>
      </c>
      <c r="E321" s="225">
        <v>2</v>
      </c>
      <c r="F321" s="228">
        <f t="shared" ref="F321" si="598">H321+J321+R321</f>
        <v>0.19443255300000006</v>
      </c>
      <c r="G321" s="262"/>
      <c r="H321" s="224">
        <f t="shared" ref="H321" si="599">G321*$P$8/1000</f>
        <v>0</v>
      </c>
      <c r="I321" s="262"/>
      <c r="J321" s="224">
        <f t="shared" ref="J321" si="600">I321*$P$9/1000</f>
        <v>0</v>
      </c>
      <c r="K321" s="109" t="s">
        <v>423</v>
      </c>
      <c r="L321" s="109" t="s">
        <v>75</v>
      </c>
      <c r="M321" s="109">
        <v>1</v>
      </c>
      <c r="N321" s="109">
        <v>0.17</v>
      </c>
      <c r="O321" s="102">
        <f t="shared" si="517"/>
        <v>0.17</v>
      </c>
      <c r="P321" s="224">
        <f t="shared" ref="P321" si="601">E321*F321</f>
        <v>0.38886510600000013</v>
      </c>
      <c r="Q321" s="224">
        <f t="shared" ref="Q321" si="602">SUM(O321:O324)</f>
        <v>0.17</v>
      </c>
      <c r="R321" s="224">
        <f t="shared" ref="R321" si="603">Q321*1.02*1.05*$R$14</f>
        <v>0.19443255300000006</v>
      </c>
      <c r="S321" s="492">
        <f t="shared" ref="S321" si="604">F321*$S$17</f>
        <v>0.22793886131844093</v>
      </c>
      <c r="T321" s="492">
        <f t="shared" ref="T321" si="605">S321*E321</f>
        <v>0.45587772263688187</v>
      </c>
    </row>
    <row r="322" spans="1:20" ht="12.75" customHeight="1">
      <c r="A322" s="379"/>
      <c r="B322" s="226"/>
      <c r="C322" s="226"/>
      <c r="D322" s="225"/>
      <c r="E322" s="225"/>
      <c r="F322" s="228"/>
      <c r="G322" s="262"/>
      <c r="H322" s="224"/>
      <c r="I322" s="262"/>
      <c r="J322" s="224"/>
      <c r="K322" s="101"/>
      <c r="L322" s="101"/>
      <c r="M322" s="101"/>
      <c r="N322" s="109"/>
      <c r="O322" s="102">
        <f t="shared" si="517"/>
        <v>0</v>
      </c>
      <c r="P322" s="224"/>
      <c r="Q322" s="224"/>
      <c r="R322" s="224"/>
      <c r="S322" s="492"/>
      <c r="T322" s="492"/>
    </row>
    <row r="323" spans="1:20" ht="12.75" customHeight="1">
      <c r="A323" s="379"/>
      <c r="B323" s="226"/>
      <c r="C323" s="226"/>
      <c r="D323" s="225"/>
      <c r="E323" s="225"/>
      <c r="F323" s="228"/>
      <c r="G323" s="262"/>
      <c r="H323" s="224"/>
      <c r="I323" s="262"/>
      <c r="J323" s="224"/>
      <c r="K323" s="101"/>
      <c r="L323" s="101"/>
      <c r="M323" s="103"/>
      <c r="N323" s="109"/>
      <c r="O323" s="102">
        <f t="shared" si="517"/>
        <v>0</v>
      </c>
      <c r="P323" s="224"/>
      <c r="Q323" s="224"/>
      <c r="R323" s="224"/>
      <c r="S323" s="492"/>
      <c r="T323" s="492"/>
    </row>
    <row r="324" spans="1:20" ht="12.75" customHeight="1">
      <c r="A324" s="379"/>
      <c r="B324" s="226"/>
      <c r="C324" s="226"/>
      <c r="D324" s="225"/>
      <c r="E324" s="225"/>
      <c r="F324" s="228"/>
      <c r="G324" s="262"/>
      <c r="H324" s="224"/>
      <c r="I324" s="262"/>
      <c r="J324" s="224"/>
      <c r="K324" s="101"/>
      <c r="L324" s="101"/>
      <c r="M324" s="101"/>
      <c r="N324" s="109"/>
      <c r="O324" s="102">
        <f t="shared" si="517"/>
        <v>0</v>
      </c>
      <c r="P324" s="224"/>
      <c r="Q324" s="224"/>
      <c r="R324" s="224"/>
      <c r="S324" s="492"/>
      <c r="T324" s="492"/>
    </row>
    <row r="325" spans="1:20" ht="12.75" customHeight="1">
      <c r="A325" s="379">
        <v>9</v>
      </c>
      <c r="B325" s="226" t="s">
        <v>78</v>
      </c>
      <c r="C325" s="226" t="s">
        <v>424</v>
      </c>
      <c r="D325" s="225" t="s">
        <v>75</v>
      </c>
      <c r="E325" s="225">
        <v>9</v>
      </c>
      <c r="F325" s="228">
        <f t="shared" ref="F325" si="606">H325+J325+R325</f>
        <v>0.19443255300000006</v>
      </c>
      <c r="G325" s="262"/>
      <c r="H325" s="224">
        <f t="shared" ref="H325" si="607">G325*$P$8/1000</f>
        <v>0</v>
      </c>
      <c r="I325" s="262"/>
      <c r="J325" s="224">
        <f t="shared" ref="J325" si="608">I325*$P$9/1000</f>
        <v>0</v>
      </c>
      <c r="K325" s="109" t="s">
        <v>423</v>
      </c>
      <c r="L325" s="109" t="s">
        <v>75</v>
      </c>
      <c r="M325" s="109">
        <v>1</v>
      </c>
      <c r="N325" s="109">
        <v>0.17</v>
      </c>
      <c r="O325" s="102">
        <f t="shared" si="517"/>
        <v>0.17</v>
      </c>
      <c r="P325" s="224">
        <f t="shared" ref="P325" si="609">E325*F325</f>
        <v>1.7498929770000005</v>
      </c>
      <c r="Q325" s="224">
        <f t="shared" ref="Q325" si="610">SUM(O325:O328)</f>
        <v>0.17</v>
      </c>
      <c r="R325" s="224">
        <f t="shared" ref="R325" si="611">Q325*1.02*1.05*$R$14</f>
        <v>0.19443255300000006</v>
      </c>
      <c r="S325" s="492">
        <f t="shared" ref="S325" si="612">F325*$S$17</f>
        <v>0.22793886131844093</v>
      </c>
      <c r="T325" s="492">
        <f t="shared" ref="T325" si="613">S325*E325</f>
        <v>2.0514497518659685</v>
      </c>
    </row>
    <row r="326" spans="1:20" ht="12.75" customHeight="1">
      <c r="A326" s="379"/>
      <c r="B326" s="226"/>
      <c r="C326" s="226"/>
      <c r="D326" s="225"/>
      <c r="E326" s="225"/>
      <c r="F326" s="228"/>
      <c r="G326" s="262"/>
      <c r="H326" s="224"/>
      <c r="I326" s="262"/>
      <c r="J326" s="224"/>
      <c r="K326" s="101"/>
      <c r="L326" s="101"/>
      <c r="M326" s="101"/>
      <c r="N326" s="109"/>
      <c r="O326" s="102">
        <f t="shared" si="517"/>
        <v>0</v>
      </c>
      <c r="P326" s="224"/>
      <c r="Q326" s="224"/>
      <c r="R326" s="224"/>
      <c r="S326" s="492"/>
      <c r="T326" s="492"/>
    </row>
    <row r="327" spans="1:20" ht="12.75" customHeight="1">
      <c r="A327" s="379"/>
      <c r="B327" s="226"/>
      <c r="C327" s="226"/>
      <c r="D327" s="225"/>
      <c r="E327" s="225"/>
      <c r="F327" s="228"/>
      <c r="G327" s="262"/>
      <c r="H327" s="224"/>
      <c r="I327" s="262"/>
      <c r="J327" s="224"/>
      <c r="K327" s="101"/>
      <c r="L327" s="101"/>
      <c r="M327" s="103"/>
      <c r="N327" s="109"/>
      <c r="O327" s="102">
        <f t="shared" si="517"/>
        <v>0</v>
      </c>
      <c r="P327" s="224"/>
      <c r="Q327" s="224"/>
      <c r="R327" s="224"/>
      <c r="S327" s="492"/>
      <c r="T327" s="492"/>
    </row>
    <row r="328" spans="1:20" ht="12.75" customHeight="1">
      <c r="A328" s="379"/>
      <c r="B328" s="226"/>
      <c r="C328" s="226"/>
      <c r="D328" s="225"/>
      <c r="E328" s="225"/>
      <c r="F328" s="228"/>
      <c r="G328" s="262"/>
      <c r="H328" s="224"/>
      <c r="I328" s="262"/>
      <c r="J328" s="224"/>
      <c r="K328" s="101"/>
      <c r="L328" s="101"/>
      <c r="M328" s="101"/>
      <c r="N328" s="109"/>
      <c r="O328" s="102">
        <f t="shared" si="517"/>
        <v>0</v>
      </c>
      <c r="P328" s="224"/>
      <c r="Q328" s="224"/>
      <c r="R328" s="224"/>
      <c r="S328" s="492"/>
      <c r="T328" s="492"/>
    </row>
    <row r="329" spans="1:20" ht="12.75" customHeight="1">
      <c r="A329" s="379">
        <v>10</v>
      </c>
      <c r="B329" s="226" t="s">
        <v>425</v>
      </c>
      <c r="C329" s="226" t="s">
        <v>426</v>
      </c>
      <c r="D329" s="225" t="s">
        <v>75</v>
      </c>
      <c r="E329" s="283">
        <v>11</v>
      </c>
      <c r="F329" s="228">
        <f t="shared" ref="F329" si="614">H329+J329+R329</f>
        <v>0.70935276999999997</v>
      </c>
      <c r="G329" s="262">
        <v>0.189</v>
      </c>
      <c r="H329" s="224">
        <f t="shared" ref="H329" si="615">G329*$P$8/1000</f>
        <v>0.34266645000000001</v>
      </c>
      <c r="I329" s="262">
        <v>0.154</v>
      </c>
      <c r="J329" s="224">
        <f t="shared" ref="J329" si="616">I329*$P$9/1000</f>
        <v>0.36668631999999995</v>
      </c>
      <c r="K329" s="101"/>
      <c r="L329" s="101"/>
      <c r="M329" s="101"/>
      <c r="N329" s="109"/>
      <c r="O329" s="102">
        <f t="shared" si="517"/>
        <v>0</v>
      </c>
      <c r="P329" s="224">
        <f t="shared" ref="P329" si="617">E329*F329</f>
        <v>7.8028804699999998</v>
      </c>
      <c r="Q329" s="224">
        <f t="shared" ref="Q329" si="618">SUM(O329:O332)</f>
        <v>0</v>
      </c>
      <c r="R329" s="224">
        <f t="shared" ref="R329" si="619">Q329*1.02*1.05*$R$14</f>
        <v>0</v>
      </c>
      <c r="S329" s="492">
        <f t="shared" ref="S329" si="620">F329*$S$17</f>
        <v>0.83159460785808781</v>
      </c>
      <c r="T329" s="492">
        <f t="shared" ref="T329" si="621">S329*E329</f>
        <v>9.1475406864389655</v>
      </c>
    </row>
    <row r="330" spans="1:20" ht="12.75" customHeight="1">
      <c r="A330" s="379"/>
      <c r="B330" s="226"/>
      <c r="C330" s="226"/>
      <c r="D330" s="225"/>
      <c r="E330" s="283"/>
      <c r="F330" s="228"/>
      <c r="G330" s="262"/>
      <c r="H330" s="224"/>
      <c r="I330" s="262"/>
      <c r="J330" s="224"/>
      <c r="K330" s="101"/>
      <c r="L330" s="101"/>
      <c r="M330" s="101"/>
      <c r="N330" s="109"/>
      <c r="O330" s="102">
        <f t="shared" si="517"/>
        <v>0</v>
      </c>
      <c r="P330" s="224"/>
      <c r="Q330" s="224"/>
      <c r="R330" s="224"/>
      <c r="S330" s="492"/>
      <c r="T330" s="492"/>
    </row>
    <row r="331" spans="1:20" ht="12.75" customHeight="1">
      <c r="A331" s="379"/>
      <c r="B331" s="226"/>
      <c r="C331" s="226"/>
      <c r="D331" s="225"/>
      <c r="E331" s="283"/>
      <c r="F331" s="228"/>
      <c r="G331" s="262"/>
      <c r="H331" s="224"/>
      <c r="I331" s="262"/>
      <c r="J331" s="224"/>
      <c r="K331" s="101"/>
      <c r="L331" s="101"/>
      <c r="M331" s="103"/>
      <c r="N331" s="109"/>
      <c r="O331" s="102">
        <f t="shared" si="517"/>
        <v>0</v>
      </c>
      <c r="P331" s="224"/>
      <c r="Q331" s="224"/>
      <c r="R331" s="224"/>
      <c r="S331" s="492"/>
      <c r="T331" s="492"/>
    </row>
    <row r="332" spans="1:20" ht="12.75" customHeight="1">
      <c r="A332" s="379"/>
      <c r="B332" s="226"/>
      <c r="C332" s="226"/>
      <c r="D332" s="225"/>
      <c r="E332" s="283"/>
      <c r="F332" s="228"/>
      <c r="G332" s="262"/>
      <c r="H332" s="224"/>
      <c r="I332" s="262"/>
      <c r="J332" s="224"/>
      <c r="K332" s="101"/>
      <c r="L332" s="101"/>
      <c r="M332" s="101"/>
      <c r="N332" s="109"/>
      <c r="O332" s="102">
        <f t="shared" si="517"/>
        <v>0</v>
      </c>
      <c r="P332" s="224"/>
      <c r="Q332" s="224"/>
      <c r="R332" s="224"/>
      <c r="S332" s="492"/>
      <c r="T332" s="492"/>
    </row>
    <row r="333" spans="1:20" ht="12.75" customHeight="1">
      <c r="A333" s="379">
        <v>11</v>
      </c>
      <c r="B333" s="381" t="s">
        <v>78</v>
      </c>
      <c r="C333" s="381" t="s">
        <v>427</v>
      </c>
      <c r="D333" s="379" t="s">
        <v>75</v>
      </c>
      <c r="E333" s="383">
        <v>230</v>
      </c>
      <c r="F333" s="228">
        <f t="shared" ref="F333" si="622">H333+J333+R333</f>
        <v>8.0060463000000016E-3</v>
      </c>
      <c r="G333" s="380"/>
      <c r="H333" s="224">
        <f t="shared" ref="H333" si="623">G333*$P$8/1000</f>
        <v>0</v>
      </c>
      <c r="I333" s="380"/>
      <c r="J333" s="224">
        <f t="shared" ref="J333" si="624">I333*$P$9/1000</f>
        <v>0</v>
      </c>
      <c r="K333" s="52" t="s">
        <v>428</v>
      </c>
      <c r="L333" s="69" t="s">
        <v>75</v>
      </c>
      <c r="M333" s="69">
        <v>1</v>
      </c>
      <c r="N333" s="69">
        <v>7.0000000000000001E-3</v>
      </c>
      <c r="O333" s="102">
        <f t="shared" si="517"/>
        <v>7.0000000000000001E-3</v>
      </c>
      <c r="P333" s="224">
        <f t="shared" ref="P333" si="625">E333*F333</f>
        <v>1.8413906490000003</v>
      </c>
      <c r="Q333" s="224">
        <f t="shared" ref="Q333" si="626">SUM(O333:O336)</f>
        <v>7.0000000000000001E-3</v>
      </c>
      <c r="R333" s="224">
        <f t="shared" ref="R333" si="627">Q333*1.02*1.05*$R$14</f>
        <v>8.0060463000000016E-3</v>
      </c>
      <c r="S333" s="492">
        <f t="shared" ref="S333" si="628">F333*$S$17</f>
        <v>9.3857178189946256E-3</v>
      </c>
      <c r="T333" s="492">
        <f t="shared" ref="T333" si="629">S333*E333</f>
        <v>2.1587150983687637</v>
      </c>
    </row>
    <row r="334" spans="1:20" ht="12.75" customHeight="1">
      <c r="A334" s="379"/>
      <c r="B334" s="381"/>
      <c r="C334" s="381"/>
      <c r="D334" s="379"/>
      <c r="E334" s="383"/>
      <c r="F334" s="228"/>
      <c r="G334" s="380"/>
      <c r="H334" s="224"/>
      <c r="I334" s="380"/>
      <c r="J334" s="224"/>
      <c r="K334" s="52"/>
      <c r="L334" s="52"/>
      <c r="M334" s="52"/>
      <c r="N334" s="69"/>
      <c r="O334" s="102">
        <f t="shared" si="517"/>
        <v>0</v>
      </c>
      <c r="P334" s="224"/>
      <c r="Q334" s="224"/>
      <c r="R334" s="224"/>
      <c r="S334" s="492"/>
      <c r="T334" s="492"/>
    </row>
    <row r="335" spans="1:20" ht="12.75" customHeight="1">
      <c r="A335" s="379"/>
      <c r="B335" s="381"/>
      <c r="C335" s="381"/>
      <c r="D335" s="379"/>
      <c r="E335" s="383"/>
      <c r="F335" s="228"/>
      <c r="G335" s="380"/>
      <c r="H335" s="224"/>
      <c r="I335" s="380"/>
      <c r="J335" s="224"/>
      <c r="K335" s="52"/>
      <c r="L335" s="52"/>
      <c r="M335" s="53"/>
      <c r="N335" s="69"/>
      <c r="O335" s="102">
        <f t="shared" si="517"/>
        <v>0</v>
      </c>
      <c r="P335" s="224"/>
      <c r="Q335" s="224"/>
      <c r="R335" s="224"/>
      <c r="S335" s="492"/>
      <c r="T335" s="492"/>
    </row>
    <row r="336" spans="1:20" ht="12.75" customHeight="1">
      <c r="A336" s="379"/>
      <c r="B336" s="381"/>
      <c r="C336" s="381"/>
      <c r="D336" s="379"/>
      <c r="E336" s="383"/>
      <c r="F336" s="228"/>
      <c r="G336" s="380"/>
      <c r="H336" s="224"/>
      <c r="I336" s="380"/>
      <c r="J336" s="224"/>
      <c r="K336" s="52"/>
      <c r="L336" s="52"/>
      <c r="M336" s="52"/>
      <c r="N336" s="69"/>
      <c r="O336" s="102">
        <f t="shared" si="517"/>
        <v>0</v>
      </c>
      <c r="P336" s="224"/>
      <c r="Q336" s="224"/>
      <c r="R336" s="224"/>
      <c r="S336" s="492"/>
      <c r="T336" s="492"/>
    </row>
    <row r="337" spans="1:20" ht="12.75" customHeight="1">
      <c r="A337" s="225"/>
      <c r="B337" s="381"/>
      <c r="C337" s="485" t="s">
        <v>467</v>
      </c>
      <c r="D337" s="379"/>
      <c r="E337" s="379"/>
      <c r="F337" s="228">
        <f t="shared" ref="F337" si="630">H337+J337+R337</f>
        <v>0</v>
      </c>
      <c r="G337" s="380"/>
      <c r="H337" s="224">
        <f t="shared" ref="H337" si="631">G337*$P$8/1000</f>
        <v>0</v>
      </c>
      <c r="I337" s="380"/>
      <c r="J337" s="224">
        <f t="shared" ref="J337" si="632">I337*$P$9/1000</f>
        <v>0</v>
      </c>
      <c r="K337" s="69"/>
      <c r="L337" s="69"/>
      <c r="M337" s="69"/>
      <c r="N337" s="69"/>
      <c r="O337" s="102">
        <f t="shared" si="517"/>
        <v>0</v>
      </c>
      <c r="P337" s="224">
        <f t="shared" ref="P337" si="633">E337*F337</f>
        <v>0</v>
      </c>
      <c r="Q337" s="224">
        <f t="shared" ref="Q337" si="634">SUM(O337:O340)</f>
        <v>0</v>
      </c>
      <c r="R337" s="224">
        <f t="shared" ref="R337" si="635">Q337*1.02*1.05*$R$14</f>
        <v>0</v>
      </c>
      <c r="S337" s="492">
        <f t="shared" ref="S337" si="636">F337*$S$17</f>
        <v>0</v>
      </c>
      <c r="T337" s="492">
        <f t="shared" ref="T337" si="637">S337*E337</f>
        <v>0</v>
      </c>
    </row>
    <row r="338" spans="1:20" ht="12.75" customHeight="1">
      <c r="A338" s="225"/>
      <c r="B338" s="381"/>
      <c r="C338" s="485"/>
      <c r="D338" s="379"/>
      <c r="E338" s="379"/>
      <c r="F338" s="228"/>
      <c r="G338" s="380"/>
      <c r="H338" s="224"/>
      <c r="I338" s="380"/>
      <c r="J338" s="224"/>
      <c r="K338" s="69"/>
      <c r="L338" s="69"/>
      <c r="M338" s="69"/>
      <c r="N338" s="69"/>
      <c r="O338" s="102">
        <f t="shared" si="517"/>
        <v>0</v>
      </c>
      <c r="P338" s="224"/>
      <c r="Q338" s="224"/>
      <c r="R338" s="224"/>
      <c r="S338" s="492"/>
      <c r="T338" s="492"/>
    </row>
    <row r="339" spans="1:20" ht="12.75" customHeight="1">
      <c r="A339" s="225"/>
      <c r="B339" s="381"/>
      <c r="C339" s="485"/>
      <c r="D339" s="379"/>
      <c r="E339" s="379"/>
      <c r="F339" s="228"/>
      <c r="G339" s="380"/>
      <c r="H339" s="224"/>
      <c r="I339" s="380"/>
      <c r="J339" s="224"/>
      <c r="K339" s="69"/>
      <c r="L339" s="69"/>
      <c r="M339" s="69"/>
      <c r="N339" s="69"/>
      <c r="O339" s="102">
        <f t="shared" si="517"/>
        <v>0</v>
      </c>
      <c r="P339" s="224"/>
      <c r="Q339" s="224"/>
      <c r="R339" s="224"/>
      <c r="S339" s="492"/>
      <c r="T339" s="492"/>
    </row>
    <row r="340" spans="1:20" ht="12.75" customHeight="1">
      <c r="A340" s="225"/>
      <c r="B340" s="381"/>
      <c r="C340" s="485"/>
      <c r="D340" s="379"/>
      <c r="E340" s="379"/>
      <c r="F340" s="228"/>
      <c r="G340" s="380"/>
      <c r="H340" s="224"/>
      <c r="I340" s="380"/>
      <c r="J340" s="224"/>
      <c r="K340" s="52"/>
      <c r="L340" s="52"/>
      <c r="M340" s="52"/>
      <c r="N340" s="69"/>
      <c r="O340" s="102">
        <f t="shared" si="517"/>
        <v>0</v>
      </c>
      <c r="P340" s="224"/>
      <c r="Q340" s="224"/>
      <c r="R340" s="224"/>
      <c r="S340" s="492"/>
      <c r="T340" s="492"/>
    </row>
    <row r="341" spans="1:20" ht="12.75" customHeight="1">
      <c r="A341" s="225">
        <v>1</v>
      </c>
      <c r="B341" s="332" t="s">
        <v>429</v>
      </c>
      <c r="C341" s="226" t="s">
        <v>430</v>
      </c>
      <c r="D341" s="225" t="s">
        <v>431</v>
      </c>
      <c r="E341" s="228">
        <v>14</v>
      </c>
      <c r="F341" s="228">
        <f t="shared" ref="F341" si="638">H341+J341+R341</f>
        <v>0.59612730000000003</v>
      </c>
      <c r="G341" s="262">
        <v>0.25</v>
      </c>
      <c r="H341" s="224">
        <f t="shared" ref="H341" si="639">G341*$P$8/1000</f>
        <v>0.45326250000000001</v>
      </c>
      <c r="I341" s="262">
        <v>0.06</v>
      </c>
      <c r="J341" s="224">
        <f t="shared" ref="J341" si="640">I341*$P$9/1000</f>
        <v>0.14286480000000001</v>
      </c>
      <c r="K341" s="101"/>
      <c r="L341" s="101"/>
      <c r="M341" s="101"/>
      <c r="N341" s="109"/>
      <c r="O341" s="102">
        <f t="shared" si="517"/>
        <v>0</v>
      </c>
      <c r="P341" s="224">
        <f t="shared" ref="P341" si="641">E341*F341</f>
        <v>8.3457822000000004</v>
      </c>
      <c r="Q341" s="224">
        <f t="shared" ref="Q341" si="642">SUM(O341:O344)</f>
        <v>0</v>
      </c>
      <c r="R341" s="224">
        <f t="shared" ref="R341" si="643">Q341*1.02*1.05*$R$14</f>
        <v>0</v>
      </c>
      <c r="S341" s="492">
        <f t="shared" ref="S341" si="644">F341*$S$17</f>
        <v>0.69885714025900081</v>
      </c>
      <c r="T341" s="492">
        <f t="shared" ref="T341" si="645">S341*E341</f>
        <v>9.7839999636260107</v>
      </c>
    </row>
    <row r="342" spans="1:20" ht="12.75" customHeight="1">
      <c r="A342" s="225"/>
      <c r="B342" s="226"/>
      <c r="C342" s="226"/>
      <c r="D342" s="225"/>
      <c r="E342" s="228"/>
      <c r="F342" s="228"/>
      <c r="G342" s="262"/>
      <c r="H342" s="224"/>
      <c r="I342" s="262"/>
      <c r="J342" s="224"/>
      <c r="K342" s="101"/>
      <c r="L342" s="101"/>
      <c r="M342" s="101"/>
      <c r="N342" s="109"/>
      <c r="O342" s="102">
        <f t="shared" ref="O342:O400" si="646">M342*N342</f>
        <v>0</v>
      </c>
      <c r="P342" s="224"/>
      <c r="Q342" s="224"/>
      <c r="R342" s="224"/>
      <c r="S342" s="492"/>
      <c r="T342" s="492"/>
    </row>
    <row r="343" spans="1:20" ht="12.75" customHeight="1">
      <c r="A343" s="225"/>
      <c r="B343" s="226"/>
      <c r="C343" s="226"/>
      <c r="D343" s="225"/>
      <c r="E343" s="228"/>
      <c r="F343" s="228"/>
      <c r="G343" s="262"/>
      <c r="H343" s="224"/>
      <c r="I343" s="262"/>
      <c r="J343" s="224"/>
      <c r="K343" s="101"/>
      <c r="L343" s="101"/>
      <c r="M343" s="103"/>
      <c r="N343" s="109"/>
      <c r="O343" s="102">
        <f t="shared" si="646"/>
        <v>0</v>
      </c>
      <c r="P343" s="224"/>
      <c r="Q343" s="224"/>
      <c r="R343" s="224"/>
      <c r="S343" s="492"/>
      <c r="T343" s="492"/>
    </row>
    <row r="344" spans="1:20" ht="12.75" customHeight="1">
      <c r="A344" s="225"/>
      <c r="B344" s="226"/>
      <c r="C344" s="226"/>
      <c r="D344" s="225"/>
      <c r="E344" s="228"/>
      <c r="F344" s="228"/>
      <c r="G344" s="262"/>
      <c r="H344" s="224"/>
      <c r="I344" s="262"/>
      <c r="J344" s="224"/>
      <c r="K344" s="101"/>
      <c r="L344" s="101"/>
      <c r="M344" s="101"/>
      <c r="N344" s="109"/>
      <c r="O344" s="102">
        <f t="shared" si="646"/>
        <v>0</v>
      </c>
      <c r="P344" s="224"/>
      <c r="Q344" s="224"/>
      <c r="R344" s="224"/>
      <c r="S344" s="492"/>
      <c r="T344" s="492"/>
    </row>
    <row r="345" spans="1:20" ht="12.75" customHeight="1">
      <c r="A345" s="225">
        <v>2</v>
      </c>
      <c r="B345" s="332" t="s">
        <v>78</v>
      </c>
      <c r="C345" s="226" t="s">
        <v>432</v>
      </c>
      <c r="D345" s="226" t="s">
        <v>433</v>
      </c>
      <c r="E345" s="225">
        <v>40</v>
      </c>
      <c r="F345" s="228">
        <f t="shared" ref="F345" si="647">H345+J345+R345</f>
        <v>5.6991612447000009</v>
      </c>
      <c r="G345" s="262"/>
      <c r="H345" s="224">
        <f t="shared" ref="H345" si="648">G345*$P$8/1000</f>
        <v>0</v>
      </c>
      <c r="I345" s="262"/>
      <c r="J345" s="224">
        <f t="shared" ref="J345" si="649">I345*$P$9/1000</f>
        <v>0</v>
      </c>
      <c r="K345" s="101" t="s">
        <v>434</v>
      </c>
      <c r="L345" s="101" t="s">
        <v>435</v>
      </c>
      <c r="M345" s="101">
        <v>1</v>
      </c>
      <c r="N345" s="109">
        <v>4.9829999999999997</v>
      </c>
      <c r="O345" s="102">
        <f t="shared" si="646"/>
        <v>4.9829999999999997</v>
      </c>
      <c r="P345" s="224">
        <f t="shared" ref="P345" si="650">E345*F345</f>
        <v>227.96644978800003</v>
      </c>
      <c r="Q345" s="224">
        <f t="shared" ref="Q345" si="651">SUM(O345:O348)</f>
        <v>4.9829999999999997</v>
      </c>
      <c r="R345" s="224">
        <f t="shared" ref="R345" si="652">Q345*1.02*1.05*$R$14</f>
        <v>5.6991612447000009</v>
      </c>
      <c r="S345" s="492">
        <f t="shared" ref="S345" si="653">F345*$S$17</f>
        <v>6.6812902702928882</v>
      </c>
      <c r="T345" s="492">
        <f t="shared" ref="T345" si="654">S345*E345</f>
        <v>267.25161081171552</v>
      </c>
    </row>
    <row r="346" spans="1:20" ht="12.75" customHeight="1">
      <c r="A346" s="225"/>
      <c r="B346" s="226"/>
      <c r="C346" s="226"/>
      <c r="D346" s="226"/>
      <c r="E346" s="225"/>
      <c r="F346" s="228"/>
      <c r="G346" s="262"/>
      <c r="H346" s="224"/>
      <c r="I346" s="262"/>
      <c r="J346" s="224"/>
      <c r="K346" s="101"/>
      <c r="L346" s="101"/>
      <c r="M346" s="101"/>
      <c r="N346" s="109"/>
      <c r="O346" s="102">
        <f t="shared" si="646"/>
        <v>0</v>
      </c>
      <c r="P346" s="224"/>
      <c r="Q346" s="224"/>
      <c r="R346" s="224"/>
      <c r="S346" s="492"/>
      <c r="T346" s="492"/>
    </row>
    <row r="347" spans="1:20" ht="12.75" customHeight="1">
      <c r="A347" s="225"/>
      <c r="B347" s="226"/>
      <c r="C347" s="226"/>
      <c r="D347" s="226"/>
      <c r="E347" s="225"/>
      <c r="F347" s="228"/>
      <c r="G347" s="262"/>
      <c r="H347" s="224"/>
      <c r="I347" s="262"/>
      <c r="J347" s="224"/>
      <c r="K347" s="101"/>
      <c r="L347" s="101"/>
      <c r="M347" s="103"/>
      <c r="N347" s="109"/>
      <c r="O347" s="102">
        <f t="shared" si="646"/>
        <v>0</v>
      </c>
      <c r="P347" s="224"/>
      <c r="Q347" s="224"/>
      <c r="R347" s="224"/>
      <c r="S347" s="492"/>
      <c r="T347" s="492"/>
    </row>
    <row r="348" spans="1:20" ht="12.75" customHeight="1">
      <c r="A348" s="225"/>
      <c r="B348" s="226"/>
      <c r="C348" s="226"/>
      <c r="D348" s="226"/>
      <c r="E348" s="225"/>
      <c r="F348" s="228"/>
      <c r="G348" s="262"/>
      <c r="H348" s="224"/>
      <c r="I348" s="262"/>
      <c r="J348" s="224"/>
      <c r="K348" s="101"/>
      <c r="L348" s="101"/>
      <c r="M348" s="101"/>
      <c r="N348" s="109"/>
      <c r="O348" s="102">
        <f t="shared" si="646"/>
        <v>0</v>
      </c>
      <c r="P348" s="224"/>
      <c r="Q348" s="224"/>
      <c r="R348" s="224"/>
      <c r="S348" s="492"/>
      <c r="T348" s="492"/>
    </row>
    <row r="349" spans="1:20" ht="12.75" customHeight="1">
      <c r="A349" s="225">
        <v>3</v>
      </c>
      <c r="B349" s="226" t="s">
        <v>436</v>
      </c>
      <c r="C349" s="226" t="s">
        <v>437</v>
      </c>
      <c r="D349" s="225" t="s">
        <v>84</v>
      </c>
      <c r="E349" s="225">
        <v>135</v>
      </c>
      <c r="F349" s="228">
        <f t="shared" ref="F349" si="655">H349+J349+R349</f>
        <v>2.5194682240000006</v>
      </c>
      <c r="G349" s="262">
        <v>1.1100000000000001</v>
      </c>
      <c r="H349" s="224">
        <f t="shared" ref="H349" si="656">G349*$P$8/1000</f>
        <v>2.0124855000000004</v>
      </c>
      <c r="I349" s="262">
        <v>0.04</v>
      </c>
      <c r="J349" s="224">
        <f t="shared" ref="J349" si="657">I349*$P$9/1000</f>
        <v>9.52432E-2</v>
      </c>
      <c r="K349" s="101" t="s">
        <v>121</v>
      </c>
      <c r="L349" s="101" t="s">
        <v>84</v>
      </c>
      <c r="M349" s="101">
        <v>0.9</v>
      </c>
      <c r="N349" s="109">
        <v>0.4</v>
      </c>
      <c r="O349" s="102">
        <f t="shared" si="646"/>
        <v>0.36000000000000004</v>
      </c>
      <c r="P349" s="224">
        <f t="shared" ref="P349" si="658">E349*F349</f>
        <v>340.1282102400001</v>
      </c>
      <c r="Q349" s="224">
        <f t="shared" ref="Q349" si="659">SUM(O349:O352)</f>
        <v>0.36000000000000004</v>
      </c>
      <c r="R349" s="224">
        <f t="shared" ref="R349" si="660">Q349*1.02*1.05*$R$14</f>
        <v>0.41173952400000008</v>
      </c>
      <c r="S349" s="492">
        <f t="shared" ref="S349" si="661">F349*$S$17</f>
        <v>2.9536448976553564</v>
      </c>
      <c r="T349" s="492">
        <f t="shared" ref="T349" si="662">S349*E349</f>
        <v>398.74206118347314</v>
      </c>
    </row>
    <row r="350" spans="1:20" ht="12.75" customHeight="1">
      <c r="A350" s="225"/>
      <c r="B350" s="226"/>
      <c r="C350" s="226"/>
      <c r="D350" s="225"/>
      <c r="E350" s="225"/>
      <c r="F350" s="228"/>
      <c r="G350" s="262"/>
      <c r="H350" s="224"/>
      <c r="I350" s="262"/>
      <c r="J350" s="224"/>
      <c r="K350" s="101"/>
      <c r="L350" s="101"/>
      <c r="M350" s="101"/>
      <c r="N350" s="109"/>
      <c r="O350" s="102">
        <f t="shared" si="646"/>
        <v>0</v>
      </c>
      <c r="P350" s="224"/>
      <c r="Q350" s="224"/>
      <c r="R350" s="224"/>
      <c r="S350" s="492"/>
      <c r="T350" s="492"/>
    </row>
    <row r="351" spans="1:20" ht="12.75" customHeight="1">
      <c r="A351" s="225"/>
      <c r="B351" s="226"/>
      <c r="C351" s="226"/>
      <c r="D351" s="225"/>
      <c r="E351" s="225"/>
      <c r="F351" s="228"/>
      <c r="G351" s="262"/>
      <c r="H351" s="224"/>
      <c r="I351" s="262"/>
      <c r="J351" s="224"/>
      <c r="K351" s="101"/>
      <c r="L351" s="101"/>
      <c r="M351" s="101"/>
      <c r="N351" s="109"/>
      <c r="O351" s="102">
        <f t="shared" si="646"/>
        <v>0</v>
      </c>
      <c r="P351" s="224"/>
      <c r="Q351" s="224"/>
      <c r="R351" s="224"/>
      <c r="S351" s="492"/>
      <c r="T351" s="492"/>
    </row>
    <row r="352" spans="1:20" ht="12.75" customHeight="1">
      <c r="A352" s="225"/>
      <c r="B352" s="226"/>
      <c r="C352" s="226"/>
      <c r="D352" s="225"/>
      <c r="E352" s="225"/>
      <c r="F352" s="228"/>
      <c r="G352" s="262"/>
      <c r="H352" s="224"/>
      <c r="I352" s="262"/>
      <c r="J352" s="224"/>
      <c r="K352" s="101"/>
      <c r="L352" s="101"/>
      <c r="M352" s="101"/>
      <c r="N352" s="109"/>
      <c r="O352" s="102">
        <f t="shared" si="646"/>
        <v>0</v>
      </c>
      <c r="P352" s="224"/>
      <c r="Q352" s="224"/>
      <c r="R352" s="224"/>
      <c r="S352" s="492"/>
      <c r="T352" s="492"/>
    </row>
    <row r="353" spans="1:20" ht="12.75" customHeight="1">
      <c r="A353" s="225">
        <v>4</v>
      </c>
      <c r="B353" s="226" t="s">
        <v>78</v>
      </c>
      <c r="C353" s="226" t="s">
        <v>484</v>
      </c>
      <c r="D353" s="225" t="s">
        <v>75</v>
      </c>
      <c r="E353" s="283">
        <v>85</v>
      </c>
      <c r="F353" s="228">
        <f t="shared" ref="F353" si="663">H353+J353+R353</f>
        <v>9.1497672000000016E-2</v>
      </c>
      <c r="G353" s="251"/>
      <c r="H353" s="224">
        <f t="shared" ref="H353" si="664">G353*$P$8/1000</f>
        <v>0</v>
      </c>
      <c r="I353" s="238"/>
      <c r="J353" s="224">
        <f t="shared" ref="J353" si="665">I353*$P$9/1000</f>
        <v>0</v>
      </c>
      <c r="K353" s="101" t="s">
        <v>485</v>
      </c>
      <c r="L353" s="101" t="s">
        <v>75</v>
      </c>
      <c r="M353" s="101">
        <v>1</v>
      </c>
      <c r="N353" s="109">
        <v>0.08</v>
      </c>
      <c r="O353" s="102">
        <f t="shared" si="646"/>
        <v>0.08</v>
      </c>
      <c r="P353" s="224">
        <f t="shared" ref="P353" si="666">E353*F353</f>
        <v>7.7773021200000017</v>
      </c>
      <c r="Q353" s="224">
        <f t="shared" ref="Q353" si="667">SUM(O353:O356)</f>
        <v>0.08</v>
      </c>
      <c r="R353" s="224">
        <f t="shared" ref="R353" si="668">Q353*1.02*1.05*$R$14</f>
        <v>9.1497672000000016E-2</v>
      </c>
      <c r="S353" s="492">
        <f t="shared" ref="S353" si="669">F353*$S$17</f>
        <v>0.10726534650279572</v>
      </c>
      <c r="T353" s="492">
        <f t="shared" ref="T353" si="670">S353*E353</f>
        <v>9.117554452737636</v>
      </c>
    </row>
    <row r="354" spans="1:20" ht="12.75" customHeight="1">
      <c r="A354" s="225"/>
      <c r="B354" s="226"/>
      <c r="C354" s="226"/>
      <c r="D354" s="225"/>
      <c r="E354" s="283"/>
      <c r="F354" s="228"/>
      <c r="G354" s="251"/>
      <c r="H354" s="224"/>
      <c r="I354" s="238"/>
      <c r="J354" s="224"/>
      <c r="K354" s="101"/>
      <c r="L354" s="101"/>
      <c r="M354" s="101"/>
      <c r="N354" s="109"/>
      <c r="O354" s="102">
        <f t="shared" si="646"/>
        <v>0</v>
      </c>
      <c r="P354" s="224"/>
      <c r="Q354" s="224"/>
      <c r="R354" s="224"/>
      <c r="S354" s="492"/>
      <c r="T354" s="492"/>
    </row>
    <row r="355" spans="1:20" ht="12.75" customHeight="1">
      <c r="A355" s="225"/>
      <c r="B355" s="226"/>
      <c r="C355" s="226"/>
      <c r="D355" s="225"/>
      <c r="E355" s="283"/>
      <c r="F355" s="228"/>
      <c r="G355" s="251"/>
      <c r="H355" s="224"/>
      <c r="I355" s="238"/>
      <c r="J355" s="224"/>
      <c r="K355" s="101"/>
      <c r="L355" s="101"/>
      <c r="M355" s="103"/>
      <c r="N355" s="109"/>
      <c r="O355" s="102">
        <f t="shared" si="646"/>
        <v>0</v>
      </c>
      <c r="P355" s="224"/>
      <c r="Q355" s="224"/>
      <c r="R355" s="224"/>
      <c r="S355" s="492"/>
      <c r="T355" s="492"/>
    </row>
    <row r="356" spans="1:20" ht="12.75" customHeight="1">
      <c r="A356" s="225"/>
      <c r="B356" s="226"/>
      <c r="C356" s="226"/>
      <c r="D356" s="225"/>
      <c r="E356" s="283"/>
      <c r="F356" s="228"/>
      <c r="G356" s="251"/>
      <c r="H356" s="224"/>
      <c r="I356" s="238"/>
      <c r="J356" s="224"/>
      <c r="K356" s="101"/>
      <c r="L356" s="101"/>
      <c r="M356" s="101"/>
      <c r="N356" s="109"/>
      <c r="O356" s="102">
        <f t="shared" si="646"/>
        <v>0</v>
      </c>
      <c r="P356" s="224"/>
      <c r="Q356" s="224"/>
      <c r="R356" s="224"/>
      <c r="S356" s="492"/>
      <c r="T356" s="492"/>
    </row>
    <row r="357" spans="1:20" ht="12.75" customHeight="1">
      <c r="A357" s="225">
        <v>5</v>
      </c>
      <c r="B357" s="226" t="s">
        <v>438</v>
      </c>
      <c r="C357" s="226" t="s">
        <v>439</v>
      </c>
      <c r="D357" s="225" t="s">
        <v>75</v>
      </c>
      <c r="E357" s="283">
        <v>8</v>
      </c>
      <c r="F357" s="228">
        <f t="shared" ref="F357" si="671">H357+J357+R357</f>
        <v>3.1799545551000001</v>
      </c>
      <c r="G357" s="251">
        <v>0.72</v>
      </c>
      <c r="H357" s="224">
        <f t="shared" ref="H357" si="672">G357*$P$8/1000</f>
        <v>1.305396</v>
      </c>
      <c r="I357" s="238"/>
      <c r="J357" s="224">
        <f t="shared" ref="J357" si="673">I357*$P$9/1000</f>
        <v>0</v>
      </c>
      <c r="K357" s="101" t="s">
        <v>440</v>
      </c>
      <c r="L357" s="101" t="s">
        <v>75</v>
      </c>
      <c r="M357" s="101">
        <v>1</v>
      </c>
      <c r="N357" s="109">
        <v>1.639</v>
      </c>
      <c r="O357" s="102">
        <f t="shared" si="646"/>
        <v>1.639</v>
      </c>
      <c r="P357" s="224">
        <f t="shared" ref="P357" si="674">E357*F357</f>
        <v>25.439636440800001</v>
      </c>
      <c r="Q357" s="224">
        <f t="shared" ref="Q357" si="675">SUM(O357:O360)</f>
        <v>1.639</v>
      </c>
      <c r="R357" s="224">
        <f t="shared" ref="R357" si="676">Q357*1.02*1.05*$R$14</f>
        <v>1.8745585551000004</v>
      </c>
      <c r="S357" s="492">
        <f t="shared" ref="S357" si="677">F357*$S$17</f>
        <v>3.727951976919643</v>
      </c>
      <c r="T357" s="492">
        <f t="shared" ref="T357" si="678">S357*E357</f>
        <v>29.823615815357144</v>
      </c>
    </row>
    <row r="358" spans="1:20" ht="12.75" customHeight="1">
      <c r="A358" s="225"/>
      <c r="B358" s="226"/>
      <c r="C358" s="226"/>
      <c r="D358" s="225"/>
      <c r="E358" s="283"/>
      <c r="F358" s="228"/>
      <c r="G358" s="251"/>
      <c r="H358" s="224"/>
      <c r="I358" s="238"/>
      <c r="J358" s="224"/>
      <c r="K358" s="101"/>
      <c r="L358" s="101"/>
      <c r="M358" s="101"/>
      <c r="N358" s="109"/>
      <c r="O358" s="102">
        <f t="shared" si="646"/>
        <v>0</v>
      </c>
      <c r="P358" s="224"/>
      <c r="Q358" s="224"/>
      <c r="R358" s="224"/>
      <c r="S358" s="492"/>
      <c r="T358" s="492"/>
    </row>
    <row r="359" spans="1:20" ht="12.75" customHeight="1">
      <c r="A359" s="225"/>
      <c r="B359" s="226"/>
      <c r="C359" s="226"/>
      <c r="D359" s="225"/>
      <c r="E359" s="283"/>
      <c r="F359" s="228"/>
      <c r="G359" s="251"/>
      <c r="H359" s="224"/>
      <c r="I359" s="238"/>
      <c r="J359" s="224"/>
      <c r="K359" s="101"/>
      <c r="L359" s="101"/>
      <c r="M359" s="103"/>
      <c r="N359" s="109"/>
      <c r="O359" s="102">
        <f t="shared" si="646"/>
        <v>0</v>
      </c>
      <c r="P359" s="224"/>
      <c r="Q359" s="224"/>
      <c r="R359" s="224"/>
      <c r="S359" s="492"/>
      <c r="T359" s="492"/>
    </row>
    <row r="360" spans="1:20" ht="12.75" customHeight="1">
      <c r="A360" s="225"/>
      <c r="B360" s="226"/>
      <c r="C360" s="226"/>
      <c r="D360" s="225"/>
      <c r="E360" s="283"/>
      <c r="F360" s="228"/>
      <c r="G360" s="251"/>
      <c r="H360" s="224"/>
      <c r="I360" s="238"/>
      <c r="J360" s="224"/>
      <c r="K360" s="101"/>
      <c r="L360" s="101"/>
      <c r="M360" s="101"/>
      <c r="N360" s="109"/>
      <c r="O360" s="102">
        <f t="shared" si="646"/>
        <v>0</v>
      </c>
      <c r="P360" s="224"/>
      <c r="Q360" s="224"/>
      <c r="R360" s="224"/>
      <c r="S360" s="492"/>
      <c r="T360" s="492"/>
    </row>
    <row r="361" spans="1:20" ht="12.75" customHeight="1">
      <c r="A361" s="225">
        <v>6</v>
      </c>
      <c r="B361" s="226" t="s">
        <v>438</v>
      </c>
      <c r="C361" s="226" t="s">
        <v>441</v>
      </c>
      <c r="D361" s="225" t="s">
        <v>75</v>
      </c>
      <c r="E361" s="283">
        <v>8</v>
      </c>
      <c r="F361" s="228">
        <f t="shared" ref="F361" si="679">H361+J361+R361</f>
        <v>3.1479303699000005</v>
      </c>
      <c r="G361" s="251">
        <v>0.72</v>
      </c>
      <c r="H361" s="224">
        <f t="shared" ref="H361" si="680">G361*$P$8/1000</f>
        <v>1.305396</v>
      </c>
      <c r="I361" s="238"/>
      <c r="J361" s="224">
        <f t="shared" ref="J361" si="681">I361*$P$9/1000</f>
        <v>0</v>
      </c>
      <c r="K361" s="101" t="s">
        <v>442</v>
      </c>
      <c r="L361" s="101" t="s">
        <v>75</v>
      </c>
      <c r="M361" s="101">
        <v>1</v>
      </c>
      <c r="N361" s="109">
        <v>1.611</v>
      </c>
      <c r="O361" s="102">
        <f t="shared" si="646"/>
        <v>1.611</v>
      </c>
      <c r="P361" s="224">
        <f t="shared" ref="P361" si="682">E361*F361</f>
        <v>25.183442959200004</v>
      </c>
      <c r="Q361" s="224">
        <f t="shared" ref="Q361" si="683">SUM(O361:O364)</f>
        <v>1.611</v>
      </c>
      <c r="R361" s="224">
        <f t="shared" ref="R361" si="684">Q361*1.02*1.05*$R$14</f>
        <v>1.8425343699000005</v>
      </c>
      <c r="S361" s="492">
        <f t="shared" ref="S361" si="685">F361*$S$17</f>
        <v>3.6904091056436648</v>
      </c>
      <c r="T361" s="492">
        <f t="shared" ref="T361" si="686">S361*E361</f>
        <v>29.523272845149318</v>
      </c>
    </row>
    <row r="362" spans="1:20" ht="12.75" customHeight="1">
      <c r="A362" s="225"/>
      <c r="B362" s="226"/>
      <c r="C362" s="226"/>
      <c r="D362" s="225"/>
      <c r="E362" s="283"/>
      <c r="F362" s="228"/>
      <c r="G362" s="251"/>
      <c r="H362" s="224"/>
      <c r="I362" s="238"/>
      <c r="J362" s="224"/>
      <c r="K362" s="101"/>
      <c r="L362" s="101"/>
      <c r="M362" s="101"/>
      <c r="N362" s="109"/>
      <c r="O362" s="102">
        <f t="shared" si="646"/>
        <v>0</v>
      </c>
      <c r="P362" s="224"/>
      <c r="Q362" s="224"/>
      <c r="R362" s="224"/>
      <c r="S362" s="492"/>
      <c r="T362" s="492"/>
    </row>
    <row r="363" spans="1:20" ht="12.75" customHeight="1">
      <c r="A363" s="225"/>
      <c r="B363" s="226"/>
      <c r="C363" s="226"/>
      <c r="D363" s="225"/>
      <c r="E363" s="283"/>
      <c r="F363" s="228"/>
      <c r="G363" s="251"/>
      <c r="H363" s="224"/>
      <c r="I363" s="238"/>
      <c r="J363" s="224"/>
      <c r="K363" s="101"/>
      <c r="L363" s="101"/>
      <c r="M363" s="103"/>
      <c r="N363" s="109"/>
      <c r="O363" s="102">
        <f t="shared" si="646"/>
        <v>0</v>
      </c>
      <c r="P363" s="224"/>
      <c r="Q363" s="224"/>
      <c r="R363" s="224"/>
      <c r="S363" s="492"/>
      <c r="T363" s="492"/>
    </row>
    <row r="364" spans="1:20" ht="12.75" customHeight="1">
      <c r="A364" s="225"/>
      <c r="B364" s="226"/>
      <c r="C364" s="226"/>
      <c r="D364" s="225"/>
      <c r="E364" s="283"/>
      <c r="F364" s="228"/>
      <c r="G364" s="251"/>
      <c r="H364" s="224"/>
      <c r="I364" s="238"/>
      <c r="J364" s="224"/>
      <c r="K364" s="101"/>
      <c r="L364" s="101"/>
      <c r="M364" s="101"/>
      <c r="N364" s="109"/>
      <c r="O364" s="102">
        <f t="shared" si="646"/>
        <v>0</v>
      </c>
      <c r="P364" s="224"/>
      <c r="Q364" s="224"/>
      <c r="R364" s="224"/>
      <c r="S364" s="492"/>
      <c r="T364" s="492"/>
    </row>
    <row r="365" spans="1:20" ht="12.75" customHeight="1">
      <c r="A365" s="225">
        <v>7</v>
      </c>
      <c r="B365" s="226" t="s">
        <v>438</v>
      </c>
      <c r="C365" s="226" t="s">
        <v>443</v>
      </c>
      <c r="D365" s="225" t="s">
        <v>75</v>
      </c>
      <c r="E365" s="283">
        <v>8</v>
      </c>
      <c r="F365" s="228">
        <f t="shared" ref="F365" si="687">H365+J365+R365</f>
        <v>3.6866229138</v>
      </c>
      <c r="G365" s="251">
        <v>0.72</v>
      </c>
      <c r="H365" s="224">
        <f t="shared" ref="H365" si="688">G365*$P$8/1000</f>
        <v>1.305396</v>
      </c>
      <c r="I365" s="238"/>
      <c r="J365" s="224">
        <f t="shared" ref="J365" si="689">I365*$P$9/1000</f>
        <v>0</v>
      </c>
      <c r="K365" s="101" t="s">
        <v>444</v>
      </c>
      <c r="L365" s="101" t="s">
        <v>75</v>
      </c>
      <c r="M365" s="101">
        <v>1</v>
      </c>
      <c r="N365" s="109">
        <v>2.0819999999999999</v>
      </c>
      <c r="O365" s="102">
        <f t="shared" si="646"/>
        <v>2.0819999999999999</v>
      </c>
      <c r="P365" s="224">
        <f t="shared" ref="P365" si="690">E365*F365</f>
        <v>29.4929833104</v>
      </c>
      <c r="Q365" s="224">
        <f t="shared" ref="Q365" si="691">SUM(O365:O368)</f>
        <v>2.0819999999999999</v>
      </c>
      <c r="R365" s="224">
        <f t="shared" ref="R365" si="692">Q365*1.02*1.05*$R$14</f>
        <v>2.3812269138</v>
      </c>
      <c r="S365" s="492">
        <f t="shared" ref="S365" si="693">F365*$S$17</f>
        <v>4.3219338331788739</v>
      </c>
      <c r="T365" s="492">
        <f t="shared" ref="T365" si="694">S365*E365</f>
        <v>34.575470665430991</v>
      </c>
    </row>
    <row r="366" spans="1:20" ht="12.75" customHeight="1">
      <c r="A366" s="225"/>
      <c r="B366" s="226"/>
      <c r="C366" s="226"/>
      <c r="D366" s="225"/>
      <c r="E366" s="283"/>
      <c r="F366" s="228"/>
      <c r="G366" s="251"/>
      <c r="H366" s="224"/>
      <c r="I366" s="238"/>
      <c r="J366" s="224"/>
      <c r="K366" s="101"/>
      <c r="L366" s="101"/>
      <c r="M366" s="101"/>
      <c r="N366" s="109"/>
      <c r="O366" s="102">
        <f t="shared" si="646"/>
        <v>0</v>
      </c>
      <c r="P366" s="224"/>
      <c r="Q366" s="224"/>
      <c r="R366" s="224"/>
      <c r="S366" s="492"/>
      <c r="T366" s="492"/>
    </row>
    <row r="367" spans="1:20" ht="12.75" customHeight="1">
      <c r="A367" s="225"/>
      <c r="B367" s="226"/>
      <c r="C367" s="226"/>
      <c r="D367" s="225"/>
      <c r="E367" s="283"/>
      <c r="F367" s="228"/>
      <c r="G367" s="251"/>
      <c r="H367" s="224"/>
      <c r="I367" s="238"/>
      <c r="J367" s="224"/>
      <c r="K367" s="101"/>
      <c r="L367" s="101"/>
      <c r="M367" s="103"/>
      <c r="N367" s="109"/>
      <c r="O367" s="102">
        <f t="shared" si="646"/>
        <v>0</v>
      </c>
      <c r="P367" s="224"/>
      <c r="Q367" s="224"/>
      <c r="R367" s="224"/>
      <c r="S367" s="492"/>
      <c r="T367" s="492"/>
    </row>
    <row r="368" spans="1:20" ht="12.75" customHeight="1">
      <c r="A368" s="225"/>
      <c r="B368" s="226"/>
      <c r="C368" s="226"/>
      <c r="D368" s="225"/>
      <c r="E368" s="283"/>
      <c r="F368" s="228"/>
      <c r="G368" s="251"/>
      <c r="H368" s="224"/>
      <c r="I368" s="238"/>
      <c r="J368" s="224"/>
      <c r="K368" s="101"/>
      <c r="L368" s="101"/>
      <c r="M368" s="101"/>
      <c r="N368" s="109"/>
      <c r="O368" s="102">
        <f t="shared" si="646"/>
        <v>0</v>
      </c>
      <c r="P368" s="224"/>
      <c r="Q368" s="224"/>
      <c r="R368" s="224"/>
      <c r="S368" s="492"/>
      <c r="T368" s="492"/>
    </row>
    <row r="369" spans="1:20" ht="12.75" customHeight="1">
      <c r="A369" s="225">
        <v>8</v>
      </c>
      <c r="B369" s="226" t="s">
        <v>445</v>
      </c>
      <c r="C369" s="226" t="s">
        <v>446</v>
      </c>
      <c r="D369" s="225" t="s">
        <v>75</v>
      </c>
      <c r="E369" s="283">
        <v>8</v>
      </c>
      <c r="F369" s="228">
        <f t="shared" ref="F369" si="695">H369+J369+R369</f>
        <v>2.7298532340000001</v>
      </c>
      <c r="G369" s="262">
        <v>0.08</v>
      </c>
      <c r="H369" s="224">
        <f t="shared" ref="H369" si="696">G369*$P$8/1000</f>
        <v>0.14504400000000001</v>
      </c>
      <c r="I369" s="262"/>
      <c r="J369" s="224">
        <f t="shared" ref="J369" si="697">I369*$P$9/1000</f>
        <v>0</v>
      </c>
      <c r="K369" s="101" t="s">
        <v>447</v>
      </c>
      <c r="L369" s="101" t="s">
        <v>75</v>
      </c>
      <c r="M369" s="101">
        <v>1</v>
      </c>
      <c r="N369" s="109">
        <v>2.2599999999999998</v>
      </c>
      <c r="O369" s="102">
        <f t="shared" si="646"/>
        <v>2.2599999999999998</v>
      </c>
      <c r="P369" s="224">
        <f t="shared" ref="P369" si="698">E369*F369</f>
        <v>21.838825872000001</v>
      </c>
      <c r="Q369" s="224">
        <f t="shared" ref="Q369" si="699">SUM(O369:O372)</f>
        <v>2.2599999999999998</v>
      </c>
      <c r="R369" s="224">
        <f t="shared" ref="R369" si="700">Q369*1.02*1.05*$R$14</f>
        <v>2.5848092340000002</v>
      </c>
      <c r="S369" s="492">
        <f t="shared" ref="S369" si="701">F369*$S$17</f>
        <v>3.2002852820866026</v>
      </c>
      <c r="T369" s="492">
        <f t="shared" ref="T369" si="702">S369*E369</f>
        <v>25.602282256692821</v>
      </c>
    </row>
    <row r="370" spans="1:20" ht="12.75" customHeight="1">
      <c r="A370" s="225"/>
      <c r="B370" s="226"/>
      <c r="C370" s="226"/>
      <c r="D370" s="225"/>
      <c r="E370" s="283"/>
      <c r="F370" s="228"/>
      <c r="G370" s="262"/>
      <c r="H370" s="224"/>
      <c r="I370" s="262"/>
      <c r="J370" s="224"/>
      <c r="K370" s="101"/>
      <c r="L370" s="101"/>
      <c r="M370" s="101"/>
      <c r="N370" s="109"/>
      <c r="O370" s="102">
        <f t="shared" si="646"/>
        <v>0</v>
      </c>
      <c r="P370" s="224"/>
      <c r="Q370" s="224"/>
      <c r="R370" s="224"/>
      <c r="S370" s="492"/>
      <c r="T370" s="492"/>
    </row>
    <row r="371" spans="1:20" ht="12.75" customHeight="1">
      <c r="A371" s="225"/>
      <c r="B371" s="226"/>
      <c r="C371" s="226"/>
      <c r="D371" s="225"/>
      <c r="E371" s="283"/>
      <c r="F371" s="228"/>
      <c r="G371" s="262"/>
      <c r="H371" s="224"/>
      <c r="I371" s="262"/>
      <c r="J371" s="224"/>
      <c r="K371" s="101"/>
      <c r="L371" s="101"/>
      <c r="M371" s="103"/>
      <c r="N371" s="109"/>
      <c r="O371" s="102">
        <f t="shared" si="646"/>
        <v>0</v>
      </c>
      <c r="P371" s="224"/>
      <c r="Q371" s="224"/>
      <c r="R371" s="224"/>
      <c r="S371" s="492"/>
      <c r="T371" s="492"/>
    </row>
    <row r="372" spans="1:20" ht="12.75" customHeight="1">
      <c r="A372" s="225"/>
      <c r="B372" s="226"/>
      <c r="C372" s="226"/>
      <c r="D372" s="225"/>
      <c r="E372" s="283"/>
      <c r="F372" s="228"/>
      <c r="G372" s="262"/>
      <c r="H372" s="224"/>
      <c r="I372" s="262"/>
      <c r="J372" s="224"/>
      <c r="K372" s="101"/>
      <c r="L372" s="101"/>
      <c r="M372" s="101"/>
      <c r="N372" s="109"/>
      <c r="O372" s="102">
        <f t="shared" si="646"/>
        <v>0</v>
      </c>
      <c r="P372" s="224"/>
      <c r="Q372" s="224"/>
      <c r="R372" s="224"/>
      <c r="S372" s="492"/>
      <c r="T372" s="492"/>
    </row>
    <row r="373" spans="1:20" ht="12.75" customHeight="1">
      <c r="A373" s="225">
        <v>9</v>
      </c>
      <c r="B373" s="226" t="s">
        <v>438</v>
      </c>
      <c r="C373" s="226" t="s">
        <v>448</v>
      </c>
      <c r="D373" s="225" t="s">
        <v>75</v>
      </c>
      <c r="E373" s="225">
        <v>4</v>
      </c>
      <c r="F373" s="228">
        <f t="shared" ref="F373" si="703">H373+J373+R373</f>
        <v>3.8902052340000002</v>
      </c>
      <c r="G373" s="262">
        <v>0.72</v>
      </c>
      <c r="H373" s="224">
        <f t="shared" ref="H373" si="704">G373*$P$8/1000</f>
        <v>1.305396</v>
      </c>
      <c r="I373" s="262"/>
      <c r="J373" s="224">
        <f t="shared" ref="J373" si="705">I373*$P$9/1000</f>
        <v>0</v>
      </c>
      <c r="K373" s="101" t="s">
        <v>447</v>
      </c>
      <c r="L373" s="101" t="s">
        <v>75</v>
      </c>
      <c r="M373" s="101">
        <v>1</v>
      </c>
      <c r="N373" s="109">
        <v>2.2599999999999998</v>
      </c>
      <c r="O373" s="102">
        <f t="shared" si="646"/>
        <v>2.2599999999999998</v>
      </c>
      <c r="P373" s="224">
        <f t="shared" ref="P373" si="706">E373*F373</f>
        <v>15.560820936000001</v>
      </c>
      <c r="Q373" s="224">
        <f t="shared" ref="Q373" si="707">SUM(O373:O376)</f>
        <v>2.2599999999999998</v>
      </c>
      <c r="R373" s="224">
        <f t="shared" ref="R373" si="708">Q373*1.02*1.05*$R$14</f>
        <v>2.5848092340000002</v>
      </c>
      <c r="S373" s="492">
        <f t="shared" ref="S373" si="709">F373*$S$17</f>
        <v>4.560599229147595</v>
      </c>
      <c r="T373" s="492">
        <f t="shared" ref="T373" si="710">S373*E373</f>
        <v>18.24239691659038</v>
      </c>
    </row>
    <row r="374" spans="1:20" ht="12.75" customHeight="1">
      <c r="A374" s="225"/>
      <c r="B374" s="226"/>
      <c r="C374" s="226"/>
      <c r="D374" s="225"/>
      <c r="E374" s="225"/>
      <c r="F374" s="228"/>
      <c r="G374" s="262"/>
      <c r="H374" s="224"/>
      <c r="I374" s="262"/>
      <c r="J374" s="224"/>
      <c r="K374" s="101"/>
      <c r="L374" s="101"/>
      <c r="M374" s="101"/>
      <c r="N374" s="109"/>
      <c r="O374" s="102">
        <f t="shared" si="646"/>
        <v>0</v>
      </c>
      <c r="P374" s="224"/>
      <c r="Q374" s="224"/>
      <c r="R374" s="224"/>
      <c r="S374" s="492"/>
      <c r="T374" s="492"/>
    </row>
    <row r="375" spans="1:20" ht="12.75" customHeight="1">
      <c r="A375" s="225"/>
      <c r="B375" s="226"/>
      <c r="C375" s="226"/>
      <c r="D375" s="225"/>
      <c r="E375" s="225"/>
      <c r="F375" s="228"/>
      <c r="G375" s="262"/>
      <c r="H375" s="224"/>
      <c r="I375" s="262"/>
      <c r="J375" s="224"/>
      <c r="K375" s="101"/>
      <c r="L375" s="101"/>
      <c r="M375" s="103"/>
      <c r="N375" s="109"/>
      <c r="O375" s="102">
        <f t="shared" si="646"/>
        <v>0</v>
      </c>
      <c r="P375" s="224"/>
      <c r="Q375" s="224"/>
      <c r="R375" s="224"/>
      <c r="S375" s="492"/>
      <c r="T375" s="492"/>
    </row>
    <row r="376" spans="1:20" ht="12.75" customHeight="1">
      <c r="A376" s="225"/>
      <c r="B376" s="226"/>
      <c r="C376" s="226"/>
      <c r="D376" s="225"/>
      <c r="E376" s="225"/>
      <c r="F376" s="228"/>
      <c r="G376" s="262"/>
      <c r="H376" s="224"/>
      <c r="I376" s="262"/>
      <c r="J376" s="224"/>
      <c r="K376" s="101"/>
      <c r="L376" s="101"/>
      <c r="M376" s="101"/>
      <c r="N376" s="109"/>
      <c r="O376" s="102">
        <f t="shared" si="646"/>
        <v>0</v>
      </c>
      <c r="P376" s="224"/>
      <c r="Q376" s="224"/>
      <c r="R376" s="224"/>
      <c r="S376" s="492"/>
      <c r="T376" s="492"/>
    </row>
    <row r="377" spans="1:20" ht="12.75" customHeight="1">
      <c r="A377" s="225">
        <v>10</v>
      </c>
      <c r="B377" s="226" t="s">
        <v>78</v>
      </c>
      <c r="C377" s="226" t="s">
        <v>449</v>
      </c>
      <c r="D377" s="225" t="s">
        <v>84</v>
      </c>
      <c r="E377" s="283">
        <v>135</v>
      </c>
      <c r="F377" s="228">
        <f t="shared" ref="F377" si="711">H377+J377+R377</f>
        <v>0.40030231500000002</v>
      </c>
      <c r="G377" s="251"/>
      <c r="H377" s="224">
        <f t="shared" ref="H377" si="712">G377*$P$8/1000</f>
        <v>0</v>
      </c>
      <c r="I377" s="238"/>
      <c r="J377" s="224">
        <f t="shared" ref="J377" si="713">I377*$P$9/1000</f>
        <v>0</v>
      </c>
      <c r="K377" s="101" t="s">
        <v>450</v>
      </c>
      <c r="L377" s="101" t="s">
        <v>84</v>
      </c>
      <c r="M377" s="101">
        <v>1</v>
      </c>
      <c r="N377" s="109">
        <v>0.35</v>
      </c>
      <c r="O377" s="102">
        <f t="shared" si="646"/>
        <v>0.35</v>
      </c>
      <c r="P377" s="224">
        <f t="shared" ref="P377" si="714">E377*F377</f>
        <v>54.040812525</v>
      </c>
      <c r="Q377" s="224">
        <f t="shared" ref="Q377" si="715">SUM(O377:O380)</f>
        <v>0.35</v>
      </c>
      <c r="R377" s="224">
        <f t="shared" ref="R377" si="716">Q377*1.02*1.05*$R$14</f>
        <v>0.40030231500000002</v>
      </c>
      <c r="S377" s="492">
        <f t="shared" ref="S377" si="717">F377*$S$17</f>
        <v>0.46928589094973122</v>
      </c>
      <c r="T377" s="492">
        <f t="shared" ref="T377" si="718">S377*E377</f>
        <v>63.353595278213717</v>
      </c>
    </row>
    <row r="378" spans="1:20" ht="12.75" customHeight="1">
      <c r="A378" s="225"/>
      <c r="B378" s="226"/>
      <c r="C378" s="226"/>
      <c r="D378" s="225"/>
      <c r="E378" s="283"/>
      <c r="F378" s="228"/>
      <c r="G378" s="251"/>
      <c r="H378" s="224"/>
      <c r="I378" s="238"/>
      <c r="J378" s="224"/>
      <c r="K378" s="101"/>
      <c r="L378" s="101"/>
      <c r="M378" s="101"/>
      <c r="N378" s="109"/>
      <c r="O378" s="102">
        <f t="shared" si="646"/>
        <v>0</v>
      </c>
      <c r="P378" s="224"/>
      <c r="Q378" s="224"/>
      <c r="R378" s="224"/>
      <c r="S378" s="492"/>
      <c r="T378" s="492"/>
    </row>
    <row r="379" spans="1:20" ht="12.75" customHeight="1">
      <c r="A379" s="225"/>
      <c r="B379" s="226"/>
      <c r="C379" s="226"/>
      <c r="D379" s="225"/>
      <c r="E379" s="283"/>
      <c r="F379" s="228"/>
      <c r="G379" s="251"/>
      <c r="H379" s="224"/>
      <c r="I379" s="238"/>
      <c r="J379" s="224"/>
      <c r="K379" s="101"/>
      <c r="L379" s="101"/>
      <c r="M379" s="103"/>
      <c r="N379" s="109"/>
      <c r="O379" s="102">
        <f t="shared" si="646"/>
        <v>0</v>
      </c>
      <c r="P379" s="224"/>
      <c r="Q379" s="224"/>
      <c r="R379" s="224"/>
      <c r="S379" s="492"/>
      <c r="T379" s="492"/>
    </row>
    <row r="380" spans="1:20" ht="12.75" customHeight="1">
      <c r="A380" s="225"/>
      <c r="B380" s="226"/>
      <c r="C380" s="226"/>
      <c r="D380" s="225"/>
      <c r="E380" s="283"/>
      <c r="F380" s="228"/>
      <c r="G380" s="251"/>
      <c r="H380" s="224"/>
      <c r="I380" s="238"/>
      <c r="J380" s="224"/>
      <c r="K380" s="101"/>
      <c r="L380" s="101"/>
      <c r="M380" s="101"/>
      <c r="N380" s="109"/>
      <c r="O380" s="102">
        <f t="shared" si="646"/>
        <v>0</v>
      </c>
      <c r="P380" s="224"/>
      <c r="Q380" s="224"/>
      <c r="R380" s="224"/>
      <c r="S380" s="492"/>
      <c r="T380" s="492"/>
    </row>
    <row r="381" spans="1:20" ht="12.75" customHeight="1">
      <c r="A381" s="225">
        <v>11</v>
      </c>
      <c r="B381" s="226" t="s">
        <v>451</v>
      </c>
      <c r="C381" s="226" t="s">
        <v>452</v>
      </c>
      <c r="D381" s="225" t="s">
        <v>79</v>
      </c>
      <c r="E381" s="225">
        <v>8</v>
      </c>
      <c r="F381" s="228">
        <f t="shared" ref="F381" si="719">H381+J381+R381</f>
        <v>0.56188156450000004</v>
      </c>
      <c r="G381" s="262">
        <v>6.0999999999999999E-2</v>
      </c>
      <c r="H381" s="224">
        <f t="shared" ref="H381" si="720">G381*$P$8/1000</f>
        <v>0.11059604999999999</v>
      </c>
      <c r="I381" s="230">
        <v>4.5999999999999999E-3</v>
      </c>
      <c r="J381" s="224">
        <f t="shared" ref="J381" si="721">I381*$P$9/1000</f>
        <v>1.0952968E-2</v>
      </c>
      <c r="K381" s="101" t="s">
        <v>453</v>
      </c>
      <c r="L381" s="101" t="s">
        <v>79</v>
      </c>
      <c r="M381" s="101">
        <v>1</v>
      </c>
      <c r="N381" s="109">
        <v>0.38500000000000001</v>
      </c>
      <c r="O381" s="102">
        <f t="shared" si="646"/>
        <v>0.38500000000000001</v>
      </c>
      <c r="P381" s="224">
        <f t="shared" ref="P381" si="722">E381*F381</f>
        <v>4.4950525160000003</v>
      </c>
      <c r="Q381" s="224">
        <f t="shared" ref="Q381" si="723">SUM(O381:O384)</f>
        <v>0.38500000000000001</v>
      </c>
      <c r="R381" s="224">
        <f t="shared" ref="R381" si="724">Q381*1.02*1.05*$R$14</f>
        <v>0.44033254650000003</v>
      </c>
      <c r="S381" s="492">
        <f t="shared" ref="S381" si="725">F381*$S$17</f>
        <v>0.65870988181672485</v>
      </c>
      <c r="T381" s="492">
        <f t="shared" ref="T381" si="726">S381*E381</f>
        <v>5.2696790545337988</v>
      </c>
    </row>
    <row r="382" spans="1:20" ht="12.75" customHeight="1">
      <c r="A382" s="225"/>
      <c r="B382" s="226"/>
      <c r="C382" s="226"/>
      <c r="D382" s="225"/>
      <c r="E382" s="225"/>
      <c r="F382" s="228"/>
      <c r="G382" s="262"/>
      <c r="H382" s="224"/>
      <c r="I382" s="230"/>
      <c r="J382" s="224"/>
      <c r="K382" s="101"/>
      <c r="L382" s="101"/>
      <c r="M382" s="101"/>
      <c r="N382" s="109"/>
      <c r="O382" s="102">
        <f t="shared" si="646"/>
        <v>0</v>
      </c>
      <c r="P382" s="224"/>
      <c r="Q382" s="224"/>
      <c r="R382" s="224"/>
      <c r="S382" s="492"/>
      <c r="T382" s="492"/>
    </row>
    <row r="383" spans="1:20" ht="12.75" customHeight="1">
      <c r="A383" s="225"/>
      <c r="B383" s="226"/>
      <c r="C383" s="226"/>
      <c r="D383" s="225"/>
      <c r="E383" s="225"/>
      <c r="F383" s="228"/>
      <c r="G383" s="262"/>
      <c r="H383" s="224"/>
      <c r="I383" s="230"/>
      <c r="J383" s="224"/>
      <c r="K383" s="101"/>
      <c r="L383" s="101"/>
      <c r="M383" s="103"/>
      <c r="N383" s="109"/>
      <c r="O383" s="102">
        <f t="shared" si="646"/>
        <v>0</v>
      </c>
      <c r="P383" s="224"/>
      <c r="Q383" s="224"/>
      <c r="R383" s="224"/>
      <c r="S383" s="492"/>
      <c r="T383" s="492"/>
    </row>
    <row r="384" spans="1:20" ht="12.75" customHeight="1">
      <c r="A384" s="225"/>
      <c r="B384" s="226"/>
      <c r="C384" s="226"/>
      <c r="D384" s="225"/>
      <c r="E384" s="225"/>
      <c r="F384" s="228"/>
      <c r="G384" s="262"/>
      <c r="H384" s="224"/>
      <c r="I384" s="230"/>
      <c r="J384" s="224"/>
      <c r="K384" s="101"/>
      <c r="L384" s="101"/>
      <c r="M384" s="101"/>
      <c r="N384" s="109"/>
      <c r="O384" s="102">
        <f t="shared" si="646"/>
        <v>0</v>
      </c>
      <c r="P384" s="224"/>
      <c r="Q384" s="224"/>
      <c r="R384" s="224"/>
      <c r="S384" s="492"/>
      <c r="T384" s="492"/>
    </row>
    <row r="385" spans="1:20" ht="12.75" customHeight="1">
      <c r="A385" s="225">
        <v>12</v>
      </c>
      <c r="B385" s="226" t="s">
        <v>454</v>
      </c>
      <c r="C385" s="226" t="s">
        <v>455</v>
      </c>
      <c r="D385" s="225" t="s">
        <v>75</v>
      </c>
      <c r="E385" s="225">
        <v>6</v>
      </c>
      <c r="F385" s="228">
        <f t="shared" ref="F385" si="727">H385+J385+R385</f>
        <v>3.8745509</v>
      </c>
      <c r="G385" s="262">
        <v>0.85</v>
      </c>
      <c r="H385" s="224">
        <f t="shared" ref="H385" si="728">G385*$P$8/1000</f>
        <v>1.5410925</v>
      </c>
      <c r="I385" s="262">
        <v>0.98</v>
      </c>
      <c r="J385" s="224">
        <f t="shared" ref="J385" si="729">I385*$P$9/1000</f>
        <v>2.3334584</v>
      </c>
      <c r="K385" s="101"/>
      <c r="L385" s="101"/>
      <c r="M385" s="101"/>
      <c r="N385" s="109"/>
      <c r="O385" s="102">
        <f t="shared" si="646"/>
        <v>0</v>
      </c>
      <c r="P385" s="224">
        <f t="shared" ref="P385" si="730">E385*F385</f>
        <v>23.247305400000002</v>
      </c>
      <c r="Q385" s="224">
        <f t="shared" ref="Q385" si="731">SUM(O385:O388)</f>
        <v>0</v>
      </c>
      <c r="R385" s="224">
        <f t="shared" ref="R385" si="732">Q385*1.02*1.05*$R$14</f>
        <v>0</v>
      </c>
      <c r="S385" s="492">
        <f t="shared" ref="S385" si="733">F385*$S$17</f>
        <v>4.5422472041826261</v>
      </c>
      <c r="T385" s="492">
        <f t="shared" ref="T385" si="734">S385*E385</f>
        <v>27.253483225095756</v>
      </c>
    </row>
    <row r="386" spans="1:20" ht="12.75" customHeight="1">
      <c r="A386" s="225"/>
      <c r="B386" s="226"/>
      <c r="C386" s="226"/>
      <c r="D386" s="225"/>
      <c r="E386" s="225"/>
      <c r="F386" s="228"/>
      <c r="G386" s="262"/>
      <c r="H386" s="224"/>
      <c r="I386" s="262"/>
      <c r="J386" s="224"/>
      <c r="K386" s="101"/>
      <c r="L386" s="101"/>
      <c r="M386" s="101"/>
      <c r="N386" s="109"/>
      <c r="O386" s="102">
        <f t="shared" si="646"/>
        <v>0</v>
      </c>
      <c r="P386" s="224"/>
      <c r="Q386" s="224"/>
      <c r="R386" s="224"/>
      <c r="S386" s="492"/>
      <c r="T386" s="492"/>
    </row>
    <row r="387" spans="1:20" ht="12.75" customHeight="1">
      <c r="A387" s="225"/>
      <c r="B387" s="226"/>
      <c r="C387" s="226"/>
      <c r="D387" s="225"/>
      <c r="E387" s="225"/>
      <c r="F387" s="228"/>
      <c r="G387" s="262"/>
      <c r="H387" s="224"/>
      <c r="I387" s="262"/>
      <c r="J387" s="224"/>
      <c r="K387" s="101"/>
      <c r="L387" s="101"/>
      <c r="M387" s="103"/>
      <c r="N387" s="109"/>
      <c r="O387" s="102">
        <f t="shared" si="646"/>
        <v>0</v>
      </c>
      <c r="P387" s="224"/>
      <c r="Q387" s="224"/>
      <c r="R387" s="224"/>
      <c r="S387" s="492"/>
      <c r="T387" s="492"/>
    </row>
    <row r="388" spans="1:20" ht="12.75" customHeight="1">
      <c r="A388" s="225"/>
      <c r="B388" s="226"/>
      <c r="C388" s="226"/>
      <c r="D388" s="225"/>
      <c r="E388" s="225"/>
      <c r="F388" s="228"/>
      <c r="G388" s="262"/>
      <c r="H388" s="224"/>
      <c r="I388" s="262"/>
      <c r="J388" s="224"/>
      <c r="K388" s="101"/>
      <c r="L388" s="101"/>
      <c r="M388" s="101"/>
      <c r="N388" s="109"/>
      <c r="O388" s="102">
        <f t="shared" si="646"/>
        <v>0</v>
      </c>
      <c r="P388" s="224"/>
      <c r="Q388" s="224"/>
      <c r="R388" s="224"/>
      <c r="S388" s="492"/>
      <c r="T388" s="492"/>
    </row>
    <row r="389" spans="1:20" ht="12.75" customHeight="1">
      <c r="A389" s="225">
        <v>13</v>
      </c>
      <c r="B389" s="226" t="s">
        <v>456</v>
      </c>
      <c r="C389" s="226" t="s">
        <v>457</v>
      </c>
      <c r="D389" s="225" t="s">
        <v>458</v>
      </c>
      <c r="E389" s="225">
        <v>5.0000000000000001E-3</v>
      </c>
      <c r="F389" s="228">
        <f t="shared" ref="F389" si="735">H389+J389+R389</f>
        <v>148.34460529570902</v>
      </c>
      <c r="G389" s="262">
        <v>30</v>
      </c>
      <c r="H389" s="224">
        <f t="shared" ref="H389" si="736">G389*$P$8/1000</f>
        <v>54.391500000000001</v>
      </c>
      <c r="I389" s="238">
        <v>1</v>
      </c>
      <c r="J389" s="224">
        <f t="shared" ref="J389" si="737">I389*$P$9/1000</f>
        <v>2.3810799999999999</v>
      </c>
      <c r="K389" s="101" t="s">
        <v>87</v>
      </c>
      <c r="L389" s="101" t="s">
        <v>88</v>
      </c>
      <c r="M389" s="101">
        <v>1.04</v>
      </c>
      <c r="N389" s="109">
        <v>27.016999999999999</v>
      </c>
      <c r="O389" s="102">
        <f t="shared" si="646"/>
        <v>28.09768</v>
      </c>
      <c r="P389" s="224">
        <f t="shared" ref="P389" si="738">E389*F389</f>
        <v>0.74172302647854504</v>
      </c>
      <c r="Q389" s="224">
        <f t="shared" ref="Q389" si="739">SUM(O389:O392)</f>
        <v>80.065010000000015</v>
      </c>
      <c r="R389" s="224">
        <f t="shared" ref="R389" si="740">Q389*1.02*1.05*$R$14</f>
        <v>91.572025295709025</v>
      </c>
      <c r="S389" s="492">
        <f t="shared" ref="S389" si="741">F389*$S$17</f>
        <v>173.90863768495322</v>
      </c>
      <c r="T389" s="492">
        <f t="shared" ref="T389" si="742">S389*E389</f>
        <v>0.86954318842476608</v>
      </c>
    </row>
    <row r="390" spans="1:20" ht="12.75" customHeight="1">
      <c r="A390" s="225"/>
      <c r="B390" s="226"/>
      <c r="C390" s="226"/>
      <c r="D390" s="225"/>
      <c r="E390" s="225"/>
      <c r="F390" s="228"/>
      <c r="G390" s="262"/>
      <c r="H390" s="224"/>
      <c r="I390" s="238"/>
      <c r="J390" s="224"/>
      <c r="K390" s="101" t="s">
        <v>459</v>
      </c>
      <c r="L390" s="101" t="s">
        <v>88</v>
      </c>
      <c r="M390" s="101">
        <v>0.39</v>
      </c>
      <c r="N390" s="109">
        <v>122.917</v>
      </c>
      <c r="O390" s="102">
        <f t="shared" si="646"/>
        <v>47.937630000000006</v>
      </c>
      <c r="P390" s="224"/>
      <c r="Q390" s="224"/>
      <c r="R390" s="224"/>
      <c r="S390" s="492"/>
      <c r="T390" s="492"/>
    </row>
    <row r="391" spans="1:20" ht="12.75" customHeight="1">
      <c r="A391" s="225"/>
      <c r="B391" s="226"/>
      <c r="C391" s="226"/>
      <c r="D391" s="225"/>
      <c r="E391" s="225"/>
      <c r="F391" s="228"/>
      <c r="G391" s="262"/>
      <c r="H391" s="224"/>
      <c r="I391" s="238"/>
      <c r="J391" s="224"/>
      <c r="K391" s="101" t="s">
        <v>460</v>
      </c>
      <c r="L391" s="101" t="s">
        <v>79</v>
      </c>
      <c r="M391" s="104">
        <v>5.9</v>
      </c>
      <c r="N391" s="109">
        <v>0.68300000000000005</v>
      </c>
      <c r="O391" s="102">
        <f t="shared" si="646"/>
        <v>4.0297000000000009</v>
      </c>
      <c r="P391" s="224"/>
      <c r="Q391" s="224"/>
      <c r="R391" s="224"/>
      <c r="S391" s="492"/>
      <c r="T391" s="492"/>
    </row>
    <row r="392" spans="1:20" ht="12.75" customHeight="1">
      <c r="A392" s="225"/>
      <c r="B392" s="226"/>
      <c r="C392" s="226"/>
      <c r="D392" s="225"/>
      <c r="E392" s="225"/>
      <c r="F392" s="228"/>
      <c r="G392" s="262"/>
      <c r="H392" s="224"/>
      <c r="I392" s="238"/>
      <c r="J392" s="224"/>
      <c r="K392" s="101"/>
      <c r="L392" s="101"/>
      <c r="M392" s="101"/>
      <c r="N392" s="109"/>
      <c r="O392" s="102">
        <f t="shared" si="646"/>
        <v>0</v>
      </c>
      <c r="P392" s="224"/>
      <c r="Q392" s="224"/>
      <c r="R392" s="224"/>
      <c r="S392" s="492"/>
      <c r="T392" s="492"/>
    </row>
    <row r="393" spans="1:20" ht="12.75" customHeight="1">
      <c r="A393" s="225">
        <v>14</v>
      </c>
      <c r="B393" s="226" t="s">
        <v>438</v>
      </c>
      <c r="C393" s="226" t="s">
        <v>461</v>
      </c>
      <c r="D393" s="225" t="s">
        <v>75</v>
      </c>
      <c r="E393" s="225">
        <v>2</v>
      </c>
      <c r="F393" s="228">
        <f t="shared" ref="F393" si="743">H393+J393+R393</f>
        <v>4.9275600903000001</v>
      </c>
      <c r="G393" s="262">
        <v>0.72</v>
      </c>
      <c r="H393" s="224">
        <f t="shared" ref="H393" si="744">G393*$P$8/1000</f>
        <v>1.305396</v>
      </c>
      <c r="I393" s="262"/>
      <c r="J393" s="224">
        <f t="shared" ref="J393" si="745">I393*$P$9/1000</f>
        <v>0</v>
      </c>
      <c r="K393" s="101" t="s">
        <v>447</v>
      </c>
      <c r="L393" s="101" t="s">
        <v>75</v>
      </c>
      <c r="M393" s="101">
        <v>1</v>
      </c>
      <c r="N393" s="109">
        <v>3.1669999999999998</v>
      </c>
      <c r="O393" s="102">
        <f t="shared" si="646"/>
        <v>3.1669999999999998</v>
      </c>
      <c r="P393" s="224">
        <f t="shared" ref="P393" si="746">E393*F393</f>
        <v>9.8551201806000002</v>
      </c>
      <c r="Q393" s="224">
        <f t="shared" ref="Q393" si="747">SUM(O393:O396)</f>
        <v>3.1669999999999998</v>
      </c>
      <c r="R393" s="224">
        <f t="shared" ref="R393" si="748">Q393*1.02*1.05*$R$14</f>
        <v>3.6221640903000005</v>
      </c>
      <c r="S393" s="492">
        <f t="shared" ref="S393" si="749">F393*$S$17</f>
        <v>5.7767200951230411</v>
      </c>
      <c r="T393" s="492">
        <f t="shared" ref="T393" si="750">S393*E393</f>
        <v>11.553440190246082</v>
      </c>
    </row>
    <row r="394" spans="1:20" ht="12.75" customHeight="1">
      <c r="A394" s="225"/>
      <c r="B394" s="226"/>
      <c r="C394" s="226"/>
      <c r="D394" s="225"/>
      <c r="E394" s="225"/>
      <c r="F394" s="228"/>
      <c r="G394" s="262"/>
      <c r="H394" s="224"/>
      <c r="I394" s="262"/>
      <c r="J394" s="224"/>
      <c r="K394" s="101"/>
      <c r="L394" s="101"/>
      <c r="M394" s="101"/>
      <c r="N394" s="109"/>
      <c r="O394" s="102">
        <f t="shared" si="646"/>
        <v>0</v>
      </c>
      <c r="P394" s="224"/>
      <c r="Q394" s="224"/>
      <c r="R394" s="224"/>
      <c r="S394" s="492"/>
      <c r="T394" s="492"/>
    </row>
    <row r="395" spans="1:20" ht="12.75" customHeight="1">
      <c r="A395" s="225"/>
      <c r="B395" s="226"/>
      <c r="C395" s="226"/>
      <c r="D395" s="225"/>
      <c r="E395" s="225"/>
      <c r="F395" s="228"/>
      <c r="G395" s="262"/>
      <c r="H395" s="224"/>
      <c r="I395" s="262"/>
      <c r="J395" s="224"/>
      <c r="K395" s="101"/>
      <c r="L395" s="101"/>
      <c r="M395" s="103"/>
      <c r="N395" s="109"/>
      <c r="O395" s="102">
        <f t="shared" si="646"/>
        <v>0</v>
      </c>
      <c r="P395" s="224"/>
      <c r="Q395" s="224"/>
      <c r="R395" s="224"/>
      <c r="S395" s="492"/>
      <c r="T395" s="492"/>
    </row>
    <row r="396" spans="1:20" ht="12.75" customHeight="1">
      <c r="A396" s="225"/>
      <c r="B396" s="226"/>
      <c r="C396" s="226"/>
      <c r="D396" s="225"/>
      <c r="E396" s="225"/>
      <c r="F396" s="228"/>
      <c r="G396" s="262"/>
      <c r="H396" s="224"/>
      <c r="I396" s="262"/>
      <c r="J396" s="224"/>
      <c r="K396" s="101"/>
      <c r="L396" s="101"/>
      <c r="M396" s="101"/>
      <c r="N396" s="109"/>
      <c r="O396" s="102">
        <f t="shared" si="646"/>
        <v>0</v>
      </c>
      <c r="P396" s="224"/>
      <c r="Q396" s="224"/>
      <c r="R396" s="224"/>
      <c r="S396" s="492"/>
      <c r="T396" s="492"/>
    </row>
    <row r="397" spans="1:20" ht="12.75" customHeight="1">
      <c r="A397" s="225">
        <v>15</v>
      </c>
      <c r="B397" s="226" t="s">
        <v>462</v>
      </c>
      <c r="C397" s="226" t="s">
        <v>463</v>
      </c>
      <c r="D397" s="225" t="s">
        <v>75</v>
      </c>
      <c r="E397" s="283">
        <v>2</v>
      </c>
      <c r="F397" s="228">
        <f t="shared" ref="F397" si="751">H397+J397+R397</f>
        <v>4.8794648722000007</v>
      </c>
      <c r="G397" s="238">
        <v>0.97</v>
      </c>
      <c r="H397" s="224">
        <f t="shared" ref="H397" si="752">G397*$P$8/1000</f>
        <v>1.7586584999999999</v>
      </c>
      <c r="I397" s="238">
        <v>0.13</v>
      </c>
      <c r="J397" s="224">
        <f t="shared" ref="J397" si="753">I397*$P$9/1000</f>
        <v>0.30954039999999999</v>
      </c>
      <c r="K397" s="101" t="s">
        <v>464</v>
      </c>
      <c r="L397" s="101" t="s">
        <v>75</v>
      </c>
      <c r="M397" s="101">
        <v>1</v>
      </c>
      <c r="N397" s="109">
        <v>2.4580000000000002</v>
      </c>
      <c r="O397" s="102">
        <f t="shared" si="646"/>
        <v>2.4580000000000002</v>
      </c>
      <c r="P397" s="224">
        <f t="shared" ref="P397" si="754">E397*F397</f>
        <v>9.7589297444000014</v>
      </c>
      <c r="Q397" s="224">
        <f t="shared" ref="Q397" si="755">SUM(O397:O400)</f>
        <v>2.4580000000000002</v>
      </c>
      <c r="R397" s="224">
        <f t="shared" ref="R397" si="756">Q397*1.02*1.05*$R$14</f>
        <v>2.8112659722000006</v>
      </c>
      <c r="S397" s="492">
        <f>F397*$S$17</f>
        <v>5.7203366908040332</v>
      </c>
      <c r="T397" s="492">
        <f>S397*E397</f>
        <v>11.440673381608066</v>
      </c>
    </row>
    <row r="398" spans="1:20" ht="12.75" customHeight="1">
      <c r="A398" s="225"/>
      <c r="B398" s="226"/>
      <c r="C398" s="226"/>
      <c r="D398" s="225"/>
      <c r="E398" s="283"/>
      <c r="F398" s="228"/>
      <c r="G398" s="238"/>
      <c r="H398" s="224"/>
      <c r="I398" s="238"/>
      <c r="J398" s="224"/>
      <c r="K398" s="101"/>
      <c r="L398" s="101"/>
      <c r="M398" s="101"/>
      <c r="N398" s="109"/>
      <c r="O398" s="102">
        <f t="shared" si="646"/>
        <v>0</v>
      </c>
      <c r="P398" s="224"/>
      <c r="Q398" s="224"/>
      <c r="R398" s="224"/>
      <c r="S398" s="492"/>
      <c r="T398" s="492"/>
    </row>
    <row r="399" spans="1:20" ht="12.75" customHeight="1">
      <c r="A399" s="225"/>
      <c r="B399" s="226"/>
      <c r="C399" s="226"/>
      <c r="D399" s="225"/>
      <c r="E399" s="283"/>
      <c r="F399" s="228"/>
      <c r="G399" s="238"/>
      <c r="H399" s="224"/>
      <c r="I399" s="238"/>
      <c r="J399" s="224"/>
      <c r="K399" s="101"/>
      <c r="L399" s="101"/>
      <c r="M399" s="101"/>
      <c r="N399" s="109"/>
      <c r="O399" s="102">
        <f t="shared" si="646"/>
        <v>0</v>
      </c>
      <c r="P399" s="224"/>
      <c r="Q399" s="224"/>
      <c r="R399" s="224"/>
      <c r="S399" s="492"/>
      <c r="T399" s="492"/>
    </row>
    <row r="400" spans="1:20" ht="12.75" customHeight="1">
      <c r="A400" s="225"/>
      <c r="B400" s="226"/>
      <c r="C400" s="226"/>
      <c r="D400" s="225"/>
      <c r="E400" s="283"/>
      <c r="F400" s="228"/>
      <c r="G400" s="238"/>
      <c r="H400" s="224"/>
      <c r="I400" s="238"/>
      <c r="J400" s="224"/>
      <c r="K400" s="101"/>
      <c r="L400" s="101"/>
      <c r="M400" s="101"/>
      <c r="N400" s="109"/>
      <c r="O400" s="102">
        <f t="shared" si="646"/>
        <v>0</v>
      </c>
      <c r="P400" s="224"/>
      <c r="Q400" s="224"/>
      <c r="R400" s="224"/>
      <c r="S400" s="492"/>
      <c r="T400" s="492"/>
    </row>
    <row r="401" spans="1:22" ht="12.75" customHeight="1">
      <c r="A401" s="69"/>
      <c r="B401" s="70"/>
      <c r="C401" s="345" t="s">
        <v>32</v>
      </c>
      <c r="D401" s="346"/>
      <c r="E401" s="347"/>
      <c r="F401" s="71"/>
      <c r="G401" s="27"/>
      <c r="H401" s="66"/>
      <c r="I401" s="27"/>
      <c r="J401" s="66"/>
      <c r="K401" s="52"/>
      <c r="L401" s="52"/>
      <c r="M401" s="52"/>
      <c r="N401" s="69"/>
      <c r="O401" s="50"/>
      <c r="P401" s="66"/>
      <c r="Q401" s="66"/>
      <c r="R401" s="66"/>
      <c r="S401" s="66"/>
      <c r="T401" s="64">
        <f>SUM(T21:T400)</f>
        <v>15269.709461941644</v>
      </c>
    </row>
    <row r="402" spans="1:22" ht="12.75" customHeight="1">
      <c r="A402" s="69"/>
      <c r="B402" s="70"/>
      <c r="C402" s="345" t="s">
        <v>131</v>
      </c>
      <c r="D402" s="346"/>
      <c r="E402" s="347"/>
      <c r="F402" s="71"/>
      <c r="G402" s="27"/>
      <c r="H402" s="66"/>
      <c r="I402" s="27"/>
      <c r="J402" s="66"/>
      <c r="K402" s="52"/>
      <c r="L402" s="52"/>
      <c r="M402" s="52"/>
      <c r="N402" s="69"/>
      <c r="O402" s="50"/>
      <c r="P402" s="66"/>
      <c r="Q402" s="66"/>
      <c r="R402" s="66"/>
      <c r="S402" s="66"/>
      <c r="T402" s="65">
        <f>(T401*11%)-V404</f>
        <v>1675.2699455515808</v>
      </c>
      <c r="V402" s="1">
        <f>U302</f>
        <v>3.8</v>
      </c>
    </row>
    <row r="403" spans="1:22" ht="12.75" customHeight="1">
      <c r="A403" s="69"/>
      <c r="B403" s="70"/>
      <c r="C403" s="345" t="s">
        <v>32</v>
      </c>
      <c r="D403" s="346"/>
      <c r="E403" s="347"/>
      <c r="F403" s="71"/>
      <c r="G403" s="27"/>
      <c r="H403" s="66"/>
      <c r="I403" s="27"/>
      <c r="J403" s="66"/>
      <c r="K403" s="52"/>
      <c r="L403" s="52"/>
      <c r="M403" s="52"/>
      <c r="N403" s="69"/>
      <c r="O403" s="50"/>
      <c r="P403" s="66"/>
      <c r="Q403" s="66"/>
      <c r="R403" s="66"/>
      <c r="S403" s="66"/>
      <c r="T403" s="64">
        <f>SUM(T401:T402)</f>
        <v>16944.979407493225</v>
      </c>
      <c r="V403" s="1">
        <f>1.133*1.02*1.0015</f>
        <v>1.1573934900000002</v>
      </c>
    </row>
    <row r="404" spans="1:22" ht="12.75" customHeight="1">
      <c r="A404" s="69"/>
      <c r="B404" s="70"/>
      <c r="C404" s="345" t="s">
        <v>132</v>
      </c>
      <c r="D404" s="346"/>
      <c r="E404" s="347"/>
      <c r="F404" s="71"/>
      <c r="G404" s="27"/>
      <c r="H404" s="66"/>
      <c r="I404" s="27"/>
      <c r="J404" s="66"/>
      <c r="K404" s="52"/>
      <c r="L404" s="52"/>
      <c r="M404" s="52"/>
      <c r="N404" s="69"/>
      <c r="O404" s="50"/>
      <c r="P404" s="66"/>
      <c r="Q404" s="66"/>
      <c r="R404" s="66"/>
      <c r="S404" s="66"/>
      <c r="T404" s="65">
        <f>T403*20%</f>
        <v>3388.9958814986453</v>
      </c>
      <c r="V404" s="1">
        <f>V402*V403</f>
        <v>4.3980952620000009</v>
      </c>
    </row>
    <row r="405" spans="1:22" ht="12.75" customHeight="1">
      <c r="A405" s="69"/>
      <c r="B405" s="70"/>
      <c r="C405" s="345" t="s">
        <v>32</v>
      </c>
      <c r="D405" s="346"/>
      <c r="E405" s="347"/>
      <c r="F405" s="71"/>
      <c r="G405" s="27"/>
      <c r="H405" s="66"/>
      <c r="I405" s="27"/>
      <c r="J405" s="66"/>
      <c r="K405" s="52"/>
      <c r="L405" s="52"/>
      <c r="M405" s="52"/>
      <c r="N405" s="69"/>
      <c r="O405" s="50"/>
      <c r="P405" s="66"/>
      <c r="Q405" s="66"/>
      <c r="R405" s="66"/>
      <c r="S405" s="66"/>
      <c r="T405" s="64">
        <f>SUM(T403:T404)</f>
        <v>20333.975288991871</v>
      </c>
    </row>
    <row r="406" spans="1:22" ht="12.75" customHeight="1">
      <c r="A406" s="110"/>
      <c r="B406" s="114"/>
      <c r="C406" s="114"/>
      <c r="D406" s="110"/>
      <c r="E406" s="115"/>
      <c r="F406" s="111"/>
      <c r="G406" s="116"/>
      <c r="H406" s="112"/>
      <c r="I406" s="116"/>
      <c r="J406" s="112"/>
      <c r="K406" s="117"/>
      <c r="L406" s="117"/>
      <c r="M406" s="117"/>
      <c r="N406" s="110"/>
      <c r="O406" s="113"/>
      <c r="P406" s="112"/>
      <c r="Q406" s="112"/>
      <c r="R406" s="112"/>
    </row>
    <row r="407" spans="1:22" ht="12.75" customHeight="1">
      <c r="A407" s="110"/>
      <c r="B407" s="114"/>
      <c r="C407" s="114"/>
      <c r="D407" s="110"/>
      <c r="E407" s="115"/>
      <c r="F407" s="111"/>
      <c r="G407" s="116"/>
      <c r="H407" s="112"/>
      <c r="I407" s="116"/>
      <c r="J407" s="112"/>
      <c r="K407" s="117"/>
      <c r="L407" s="117"/>
      <c r="M407" s="117"/>
      <c r="N407" s="110"/>
      <c r="O407" s="113"/>
      <c r="P407" s="112"/>
      <c r="Q407" s="112"/>
      <c r="R407" s="112"/>
    </row>
    <row r="408" spans="1:22" ht="12.75" customHeight="1">
      <c r="A408" s="110"/>
      <c r="B408" s="114"/>
      <c r="C408" s="114"/>
      <c r="D408" s="110"/>
      <c r="E408" s="115"/>
      <c r="F408" s="111"/>
      <c r="G408" s="116"/>
      <c r="H408" s="112"/>
      <c r="I408" s="116"/>
      <c r="J408" s="112"/>
      <c r="K408" s="117"/>
      <c r="L408" s="117"/>
      <c r="M408" s="117"/>
      <c r="N408" s="110"/>
      <c r="O408" s="113"/>
      <c r="P408" s="112"/>
      <c r="Q408" s="112"/>
      <c r="R408" s="112"/>
    </row>
    <row r="409" spans="1:22" ht="12.75" customHeight="1">
      <c r="A409" s="110"/>
      <c r="B409" s="114"/>
      <c r="C409" s="114"/>
      <c r="D409" s="110"/>
      <c r="E409" s="115"/>
      <c r="F409" s="111"/>
      <c r="G409" s="116"/>
      <c r="H409" s="112"/>
      <c r="I409" s="116"/>
      <c r="J409" s="112"/>
      <c r="K409" s="117"/>
      <c r="L409" s="117"/>
      <c r="M409" s="117"/>
      <c r="N409" s="110"/>
      <c r="O409" s="113"/>
      <c r="P409" s="112"/>
      <c r="Q409" s="112"/>
      <c r="R409" s="112"/>
    </row>
    <row r="410" spans="1:22" ht="12.75" customHeight="1">
      <c r="A410" s="110"/>
      <c r="B410" s="114"/>
      <c r="C410" s="114"/>
      <c r="D410" s="110"/>
      <c r="E410" s="115"/>
      <c r="F410" s="111"/>
      <c r="G410" s="116"/>
      <c r="H410" s="112"/>
      <c r="I410" s="116"/>
      <c r="J410" s="112"/>
      <c r="K410" s="117"/>
      <c r="L410" s="117"/>
      <c r="M410" s="117"/>
      <c r="N410" s="110"/>
      <c r="O410" s="113"/>
      <c r="P410" s="112"/>
      <c r="Q410" s="112"/>
      <c r="R410" s="112"/>
    </row>
    <row r="411" spans="1:22" ht="12.75" customHeight="1">
      <c r="P411" s="24"/>
    </row>
    <row r="412" spans="1:22" ht="12.75" customHeight="1">
      <c r="B412" s="5"/>
      <c r="C412" s="5"/>
      <c r="D412" s="5"/>
      <c r="E412" s="5"/>
      <c r="F412" s="5"/>
      <c r="G412" s="5"/>
      <c r="H412" s="490" t="s">
        <v>218</v>
      </c>
      <c r="I412" s="490"/>
      <c r="J412" s="490"/>
      <c r="K412" s="490"/>
      <c r="L412" s="490"/>
      <c r="M412" s="490"/>
      <c r="N412" s="490"/>
      <c r="O412" s="490"/>
      <c r="P412" s="490"/>
      <c r="Q412" s="490"/>
      <c r="R412" s="119"/>
    </row>
    <row r="413" spans="1:22" ht="12.75" customHeight="1"/>
    <row r="414" spans="1:22" ht="12.75" customHeight="1"/>
    <row r="415" spans="1:22" ht="12.75" customHeight="1"/>
    <row r="416" spans="1:22" ht="12.75" customHeight="1">
      <c r="A416" s="5"/>
    </row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spans="1:18" ht="12.75" customHeight="1"/>
    <row r="451" spans="1:18" ht="3" customHeight="1"/>
    <row r="452" spans="1:18" ht="12.75" customHeight="1"/>
    <row r="453" spans="1:18" ht="3.75" customHeight="1"/>
    <row r="455" spans="1:18" ht="3" customHeight="1"/>
    <row r="456" spans="1:18" ht="12.75" customHeight="1"/>
    <row r="457" spans="1:18" ht="3.75" customHeight="1"/>
    <row r="460" spans="1:18" s="5" customForma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</row>
  </sheetData>
  <mergeCells count="1471">
    <mergeCell ref="C401:E401"/>
    <mergeCell ref="C402:E402"/>
    <mergeCell ref="C403:E403"/>
    <mergeCell ref="C404:E404"/>
    <mergeCell ref="C405:E405"/>
    <mergeCell ref="S389:S392"/>
    <mergeCell ref="T389:T392"/>
    <mergeCell ref="S393:S396"/>
    <mergeCell ref="T393:T396"/>
    <mergeCell ref="S397:S400"/>
    <mergeCell ref="T397:T400"/>
    <mergeCell ref="S377:S380"/>
    <mergeCell ref="T377:T380"/>
    <mergeCell ref="S381:S384"/>
    <mergeCell ref="T381:T384"/>
    <mergeCell ref="S385:S388"/>
    <mergeCell ref="T385:T388"/>
    <mergeCell ref="Q397:Q400"/>
    <mergeCell ref="R397:R400"/>
    <mergeCell ref="F397:F400"/>
    <mergeCell ref="G397:G400"/>
    <mergeCell ref="H397:H400"/>
    <mergeCell ref="I397:I400"/>
    <mergeCell ref="J397:J400"/>
    <mergeCell ref="P397:P400"/>
    <mergeCell ref="I393:I396"/>
    <mergeCell ref="J393:J396"/>
    <mergeCell ref="P393:P396"/>
    <mergeCell ref="Q393:Q396"/>
    <mergeCell ref="R393:R396"/>
    <mergeCell ref="I385:I388"/>
    <mergeCell ref="J385:J388"/>
    <mergeCell ref="S365:S368"/>
    <mergeCell ref="T365:T368"/>
    <mergeCell ref="S369:S372"/>
    <mergeCell ref="T369:T372"/>
    <mergeCell ref="S373:S376"/>
    <mergeCell ref="T373:T376"/>
    <mergeCell ref="S353:S356"/>
    <mergeCell ref="T353:T356"/>
    <mergeCell ref="S357:S360"/>
    <mergeCell ref="T357:T360"/>
    <mergeCell ref="S361:S364"/>
    <mergeCell ref="T361:T364"/>
    <mergeCell ref="S341:S344"/>
    <mergeCell ref="T341:T344"/>
    <mergeCell ref="S345:S348"/>
    <mergeCell ref="T345:T348"/>
    <mergeCell ref="S349:S352"/>
    <mergeCell ref="T349:T352"/>
    <mergeCell ref="S329:S332"/>
    <mergeCell ref="T329:T332"/>
    <mergeCell ref="S333:S336"/>
    <mergeCell ref="T333:T336"/>
    <mergeCell ref="S337:S340"/>
    <mergeCell ref="T337:T340"/>
    <mergeCell ref="S317:S320"/>
    <mergeCell ref="T317:T320"/>
    <mergeCell ref="S321:S324"/>
    <mergeCell ref="T321:T324"/>
    <mergeCell ref="S325:S328"/>
    <mergeCell ref="T325:T328"/>
    <mergeCell ref="S305:S308"/>
    <mergeCell ref="T305:T308"/>
    <mergeCell ref="S309:S312"/>
    <mergeCell ref="T309:T312"/>
    <mergeCell ref="S313:S316"/>
    <mergeCell ref="T313:T316"/>
    <mergeCell ref="S293:S296"/>
    <mergeCell ref="T293:T296"/>
    <mergeCell ref="S297:S300"/>
    <mergeCell ref="T297:T300"/>
    <mergeCell ref="S301:S304"/>
    <mergeCell ref="T301:T304"/>
    <mergeCell ref="S281:S284"/>
    <mergeCell ref="T281:T284"/>
    <mergeCell ref="S285:S288"/>
    <mergeCell ref="T285:T288"/>
    <mergeCell ref="S289:S292"/>
    <mergeCell ref="T289:T292"/>
    <mergeCell ref="S269:S272"/>
    <mergeCell ref="T269:T272"/>
    <mergeCell ref="S273:S276"/>
    <mergeCell ref="T273:T276"/>
    <mergeCell ref="S277:S280"/>
    <mergeCell ref="T277:T280"/>
    <mergeCell ref="S257:S260"/>
    <mergeCell ref="T257:T260"/>
    <mergeCell ref="S261:S264"/>
    <mergeCell ref="T261:T264"/>
    <mergeCell ref="S265:S268"/>
    <mergeCell ref="T265:T268"/>
    <mergeCell ref="S245:S248"/>
    <mergeCell ref="T245:T248"/>
    <mergeCell ref="S249:S252"/>
    <mergeCell ref="T249:T252"/>
    <mergeCell ref="S253:S256"/>
    <mergeCell ref="T253:T256"/>
    <mergeCell ref="S233:S236"/>
    <mergeCell ref="T233:T236"/>
    <mergeCell ref="S237:S240"/>
    <mergeCell ref="T237:T240"/>
    <mergeCell ref="S241:S244"/>
    <mergeCell ref="T241:T244"/>
    <mergeCell ref="S221:S224"/>
    <mergeCell ref="T221:T224"/>
    <mergeCell ref="S225:S228"/>
    <mergeCell ref="T225:T228"/>
    <mergeCell ref="S229:S232"/>
    <mergeCell ref="T229:T232"/>
    <mergeCell ref="S209:S212"/>
    <mergeCell ref="T209:T212"/>
    <mergeCell ref="S213:S216"/>
    <mergeCell ref="T213:T216"/>
    <mergeCell ref="S217:S220"/>
    <mergeCell ref="T217:T220"/>
    <mergeCell ref="S197:S200"/>
    <mergeCell ref="T197:T200"/>
    <mergeCell ref="S201:S204"/>
    <mergeCell ref="T201:T204"/>
    <mergeCell ref="S205:S208"/>
    <mergeCell ref="T205:T208"/>
    <mergeCell ref="S185:S188"/>
    <mergeCell ref="T185:T188"/>
    <mergeCell ref="S189:S192"/>
    <mergeCell ref="T189:T192"/>
    <mergeCell ref="S193:S196"/>
    <mergeCell ref="T193:T196"/>
    <mergeCell ref="S173:S176"/>
    <mergeCell ref="T173:T176"/>
    <mergeCell ref="S177:S180"/>
    <mergeCell ref="T177:T180"/>
    <mergeCell ref="S181:S184"/>
    <mergeCell ref="T181:T184"/>
    <mergeCell ref="S161:S164"/>
    <mergeCell ref="T161:T164"/>
    <mergeCell ref="S165:S168"/>
    <mergeCell ref="T165:T168"/>
    <mergeCell ref="S169:S172"/>
    <mergeCell ref="T169:T172"/>
    <mergeCell ref="S149:S152"/>
    <mergeCell ref="T149:T152"/>
    <mergeCell ref="S153:S156"/>
    <mergeCell ref="T153:T156"/>
    <mergeCell ref="S157:S160"/>
    <mergeCell ref="T157:T160"/>
    <mergeCell ref="S137:S140"/>
    <mergeCell ref="T137:T140"/>
    <mergeCell ref="S141:S144"/>
    <mergeCell ref="T141:T144"/>
    <mergeCell ref="S145:S148"/>
    <mergeCell ref="T145:T148"/>
    <mergeCell ref="S125:S128"/>
    <mergeCell ref="T125:T128"/>
    <mergeCell ref="S129:S132"/>
    <mergeCell ref="T129:T132"/>
    <mergeCell ref="S133:S136"/>
    <mergeCell ref="T133:T136"/>
    <mergeCell ref="S113:S116"/>
    <mergeCell ref="T113:T116"/>
    <mergeCell ref="S117:S120"/>
    <mergeCell ref="T117:T120"/>
    <mergeCell ref="S121:S124"/>
    <mergeCell ref="T121:T124"/>
    <mergeCell ref="S101:S104"/>
    <mergeCell ref="T101:T104"/>
    <mergeCell ref="S105:S108"/>
    <mergeCell ref="T105:T108"/>
    <mergeCell ref="S109:S112"/>
    <mergeCell ref="T109:T112"/>
    <mergeCell ref="S89:S92"/>
    <mergeCell ref="T89:T92"/>
    <mergeCell ref="S93:S96"/>
    <mergeCell ref="T93:T96"/>
    <mergeCell ref="S97:S100"/>
    <mergeCell ref="T97:T100"/>
    <mergeCell ref="S77:S80"/>
    <mergeCell ref="T77:T80"/>
    <mergeCell ref="S81:S84"/>
    <mergeCell ref="T81:T84"/>
    <mergeCell ref="S85:S88"/>
    <mergeCell ref="T85:T88"/>
    <mergeCell ref="S65:S68"/>
    <mergeCell ref="T65:T68"/>
    <mergeCell ref="S69:S72"/>
    <mergeCell ref="T69:T72"/>
    <mergeCell ref="S73:S76"/>
    <mergeCell ref="T73:T76"/>
    <mergeCell ref="S53:S56"/>
    <mergeCell ref="T53:T56"/>
    <mergeCell ref="S57:S60"/>
    <mergeCell ref="T57:T60"/>
    <mergeCell ref="S61:S64"/>
    <mergeCell ref="T61:T64"/>
    <mergeCell ref="S41:S44"/>
    <mergeCell ref="T41:T44"/>
    <mergeCell ref="S45:S48"/>
    <mergeCell ref="T45:T48"/>
    <mergeCell ref="S49:S52"/>
    <mergeCell ref="T49:T52"/>
    <mergeCell ref="S29:S32"/>
    <mergeCell ref="T29:T32"/>
    <mergeCell ref="S33:S36"/>
    <mergeCell ref="T33:T36"/>
    <mergeCell ref="S37:S40"/>
    <mergeCell ref="T37:T40"/>
    <mergeCell ref="S12:S14"/>
    <mergeCell ref="T12:T14"/>
    <mergeCell ref="S17:S20"/>
    <mergeCell ref="T17:T20"/>
    <mergeCell ref="S21:S24"/>
    <mergeCell ref="T21:T24"/>
    <mergeCell ref="S25:S28"/>
    <mergeCell ref="T25:T28"/>
    <mergeCell ref="A397:A400"/>
    <mergeCell ref="B397:B400"/>
    <mergeCell ref="C397:C400"/>
    <mergeCell ref="D397:D400"/>
    <mergeCell ref="E397:E400"/>
    <mergeCell ref="Q389:Q392"/>
    <mergeCell ref="R389:R392"/>
    <mergeCell ref="A393:A396"/>
    <mergeCell ref="B393:B396"/>
    <mergeCell ref="C393:C396"/>
    <mergeCell ref="D393:D396"/>
    <mergeCell ref="E393:E396"/>
    <mergeCell ref="F393:F396"/>
    <mergeCell ref="G393:G396"/>
    <mergeCell ref="H393:H396"/>
    <mergeCell ref="F389:F392"/>
    <mergeCell ref="G389:G392"/>
    <mergeCell ref="H389:H392"/>
    <mergeCell ref="I389:I392"/>
    <mergeCell ref="J389:J392"/>
    <mergeCell ref="P389:P392"/>
    <mergeCell ref="P385:P388"/>
    <mergeCell ref="Q385:Q388"/>
    <mergeCell ref="R385:R388"/>
    <mergeCell ref="A389:A392"/>
    <mergeCell ref="B389:B392"/>
    <mergeCell ref="C389:C392"/>
    <mergeCell ref="D389:D392"/>
    <mergeCell ref="E389:E392"/>
    <mergeCell ref="Q381:Q384"/>
    <mergeCell ref="R381:R384"/>
    <mergeCell ref="A385:A388"/>
    <mergeCell ref="B385:B388"/>
    <mergeCell ref="C385:C388"/>
    <mergeCell ref="D385:D388"/>
    <mergeCell ref="E385:E388"/>
    <mergeCell ref="F385:F388"/>
    <mergeCell ref="G385:G388"/>
    <mergeCell ref="H385:H388"/>
    <mergeCell ref="F381:F384"/>
    <mergeCell ref="G381:G384"/>
    <mergeCell ref="H381:H384"/>
    <mergeCell ref="I381:I384"/>
    <mergeCell ref="J381:J384"/>
    <mergeCell ref="P381:P384"/>
    <mergeCell ref="I377:I380"/>
    <mergeCell ref="J377:J380"/>
    <mergeCell ref="P377:P380"/>
    <mergeCell ref="Q377:Q380"/>
    <mergeCell ref="R377:R380"/>
    <mergeCell ref="A381:A384"/>
    <mergeCell ref="B381:B384"/>
    <mergeCell ref="C381:C384"/>
    <mergeCell ref="D381:D384"/>
    <mergeCell ref="E381:E384"/>
    <mergeCell ref="Q373:Q376"/>
    <mergeCell ref="R373:R376"/>
    <mergeCell ref="A377:A380"/>
    <mergeCell ref="B377:B380"/>
    <mergeCell ref="C377:C380"/>
    <mergeCell ref="D377:D380"/>
    <mergeCell ref="E377:E380"/>
    <mergeCell ref="F377:F380"/>
    <mergeCell ref="G377:G380"/>
    <mergeCell ref="H377:H380"/>
    <mergeCell ref="F373:F376"/>
    <mergeCell ref="G373:G376"/>
    <mergeCell ref="H373:H376"/>
    <mergeCell ref="I373:I376"/>
    <mergeCell ref="J373:J376"/>
    <mergeCell ref="P373:P376"/>
    <mergeCell ref="I369:I372"/>
    <mergeCell ref="J369:J372"/>
    <mergeCell ref="P369:P372"/>
    <mergeCell ref="Q369:Q372"/>
    <mergeCell ref="R369:R372"/>
    <mergeCell ref="A373:A376"/>
    <mergeCell ref="B373:B376"/>
    <mergeCell ref="C373:C376"/>
    <mergeCell ref="D373:D376"/>
    <mergeCell ref="E373:E376"/>
    <mergeCell ref="A369:A372"/>
    <mergeCell ref="B369:B372"/>
    <mergeCell ref="C369:C372"/>
    <mergeCell ref="D369:D372"/>
    <mergeCell ref="E369:E372"/>
    <mergeCell ref="F369:F372"/>
    <mergeCell ref="G369:G372"/>
    <mergeCell ref="H369:H372"/>
    <mergeCell ref="I365:I368"/>
    <mergeCell ref="J365:J368"/>
    <mergeCell ref="P365:P368"/>
    <mergeCell ref="Q365:Q368"/>
    <mergeCell ref="R365:R368"/>
    <mergeCell ref="Q361:Q364"/>
    <mergeCell ref="R361:R364"/>
    <mergeCell ref="A365:A368"/>
    <mergeCell ref="B365:B368"/>
    <mergeCell ref="C365:C368"/>
    <mergeCell ref="D365:D368"/>
    <mergeCell ref="E365:E368"/>
    <mergeCell ref="F365:F368"/>
    <mergeCell ref="G365:G368"/>
    <mergeCell ref="H365:H368"/>
    <mergeCell ref="F361:F364"/>
    <mergeCell ref="G361:G364"/>
    <mergeCell ref="H361:H364"/>
    <mergeCell ref="I361:I364"/>
    <mergeCell ref="J361:J364"/>
    <mergeCell ref="P361:P364"/>
    <mergeCell ref="I357:I360"/>
    <mergeCell ref="J357:J360"/>
    <mergeCell ref="P357:P360"/>
    <mergeCell ref="Q357:Q360"/>
    <mergeCell ref="R357:R360"/>
    <mergeCell ref="A361:A364"/>
    <mergeCell ref="B361:B364"/>
    <mergeCell ref="C361:C364"/>
    <mergeCell ref="D361:D364"/>
    <mergeCell ref="E361:E364"/>
    <mergeCell ref="Q353:Q356"/>
    <mergeCell ref="R353:R356"/>
    <mergeCell ref="A357:A360"/>
    <mergeCell ref="B357:B360"/>
    <mergeCell ref="C357:C360"/>
    <mergeCell ref="D357:D360"/>
    <mergeCell ref="E357:E360"/>
    <mergeCell ref="F357:F360"/>
    <mergeCell ref="G357:G360"/>
    <mergeCell ref="H357:H360"/>
    <mergeCell ref="F353:F356"/>
    <mergeCell ref="G353:G356"/>
    <mergeCell ref="H353:H356"/>
    <mergeCell ref="I353:I356"/>
    <mergeCell ref="J353:J356"/>
    <mergeCell ref="P353:P356"/>
    <mergeCell ref="I349:I352"/>
    <mergeCell ref="J349:J352"/>
    <mergeCell ref="P349:P352"/>
    <mergeCell ref="Q349:Q352"/>
    <mergeCell ref="R349:R352"/>
    <mergeCell ref="A353:A356"/>
    <mergeCell ref="B353:B356"/>
    <mergeCell ref="C353:C356"/>
    <mergeCell ref="D353:D356"/>
    <mergeCell ref="E353:E356"/>
    <mergeCell ref="Q345:Q348"/>
    <mergeCell ref="R345:R348"/>
    <mergeCell ref="A349:A352"/>
    <mergeCell ref="B349:B352"/>
    <mergeCell ref="C349:C352"/>
    <mergeCell ref="D349:D352"/>
    <mergeCell ref="E349:E352"/>
    <mergeCell ref="F349:F352"/>
    <mergeCell ref="G349:G352"/>
    <mergeCell ref="H349:H352"/>
    <mergeCell ref="F345:F348"/>
    <mergeCell ref="G345:G348"/>
    <mergeCell ref="H345:H348"/>
    <mergeCell ref="I345:I348"/>
    <mergeCell ref="J345:J348"/>
    <mergeCell ref="P345:P348"/>
    <mergeCell ref="I341:I344"/>
    <mergeCell ref="J341:J344"/>
    <mergeCell ref="P341:P344"/>
    <mergeCell ref="Q341:Q344"/>
    <mergeCell ref="R341:R344"/>
    <mergeCell ref="A345:A348"/>
    <mergeCell ref="B345:B348"/>
    <mergeCell ref="C345:C348"/>
    <mergeCell ref="D345:D348"/>
    <mergeCell ref="E345:E348"/>
    <mergeCell ref="Q337:Q340"/>
    <mergeCell ref="R337:R340"/>
    <mergeCell ref="A341:A344"/>
    <mergeCell ref="B341:B344"/>
    <mergeCell ref="C341:C344"/>
    <mergeCell ref="D341:D344"/>
    <mergeCell ref="E341:E344"/>
    <mergeCell ref="F341:F344"/>
    <mergeCell ref="G341:G344"/>
    <mergeCell ref="H341:H344"/>
    <mergeCell ref="F337:F340"/>
    <mergeCell ref="G337:G340"/>
    <mergeCell ref="H337:H340"/>
    <mergeCell ref="I337:I340"/>
    <mergeCell ref="J337:J340"/>
    <mergeCell ref="P337:P340"/>
    <mergeCell ref="I333:I336"/>
    <mergeCell ref="J333:J336"/>
    <mergeCell ref="P333:P336"/>
    <mergeCell ref="Q333:Q336"/>
    <mergeCell ref="R333:R336"/>
    <mergeCell ref="A337:A340"/>
    <mergeCell ref="B337:B340"/>
    <mergeCell ref="C337:C340"/>
    <mergeCell ref="D337:D340"/>
    <mergeCell ref="E337:E340"/>
    <mergeCell ref="Q329:Q332"/>
    <mergeCell ref="R329:R332"/>
    <mergeCell ref="A333:A336"/>
    <mergeCell ref="B333:B336"/>
    <mergeCell ref="C333:C336"/>
    <mergeCell ref="D333:D336"/>
    <mergeCell ref="E333:E336"/>
    <mergeCell ref="F333:F336"/>
    <mergeCell ref="G333:G336"/>
    <mergeCell ref="H333:H336"/>
    <mergeCell ref="F329:F332"/>
    <mergeCell ref="G329:G332"/>
    <mergeCell ref="H329:H332"/>
    <mergeCell ref="I329:I332"/>
    <mergeCell ref="J329:J332"/>
    <mergeCell ref="P329:P332"/>
    <mergeCell ref="I325:I328"/>
    <mergeCell ref="J325:J328"/>
    <mergeCell ref="P325:P328"/>
    <mergeCell ref="Q325:Q328"/>
    <mergeCell ref="R325:R328"/>
    <mergeCell ref="A329:A332"/>
    <mergeCell ref="B329:B332"/>
    <mergeCell ref="C329:C332"/>
    <mergeCell ref="D329:D332"/>
    <mergeCell ref="E329:E332"/>
    <mergeCell ref="Q321:Q324"/>
    <mergeCell ref="R321:R324"/>
    <mergeCell ref="A325:A328"/>
    <mergeCell ref="B325:B328"/>
    <mergeCell ref="C325:C328"/>
    <mergeCell ref="D325:D328"/>
    <mergeCell ref="E325:E328"/>
    <mergeCell ref="F325:F328"/>
    <mergeCell ref="G325:G328"/>
    <mergeCell ref="H325:H328"/>
    <mergeCell ref="F321:F324"/>
    <mergeCell ref="G321:G324"/>
    <mergeCell ref="H321:H324"/>
    <mergeCell ref="I321:I324"/>
    <mergeCell ref="J321:J324"/>
    <mergeCell ref="P321:P324"/>
    <mergeCell ref="I317:I320"/>
    <mergeCell ref="J317:J320"/>
    <mergeCell ref="P317:P320"/>
    <mergeCell ref="Q317:Q320"/>
    <mergeCell ref="R317:R320"/>
    <mergeCell ref="A321:A324"/>
    <mergeCell ref="B321:B324"/>
    <mergeCell ref="C321:C324"/>
    <mergeCell ref="D321:D324"/>
    <mergeCell ref="E321:E324"/>
    <mergeCell ref="Q313:Q316"/>
    <mergeCell ref="R313:R316"/>
    <mergeCell ref="A317:A320"/>
    <mergeCell ref="B317:B320"/>
    <mergeCell ref="C317:C320"/>
    <mergeCell ref="D317:D320"/>
    <mergeCell ref="E317:E320"/>
    <mergeCell ref="F317:F320"/>
    <mergeCell ref="G317:G320"/>
    <mergeCell ref="H317:H320"/>
    <mergeCell ref="F313:F316"/>
    <mergeCell ref="G313:G316"/>
    <mergeCell ref="H313:H316"/>
    <mergeCell ref="I313:I316"/>
    <mergeCell ref="J313:J316"/>
    <mergeCell ref="P313:P316"/>
    <mergeCell ref="J309:J312"/>
    <mergeCell ref="P309:P312"/>
    <mergeCell ref="Q309:Q312"/>
    <mergeCell ref="R309:R312"/>
    <mergeCell ref="A313:A316"/>
    <mergeCell ref="B313:B316"/>
    <mergeCell ref="C313:C316"/>
    <mergeCell ref="D313:D316"/>
    <mergeCell ref="E313:E316"/>
    <mergeCell ref="Q305:Q308"/>
    <mergeCell ref="R305:R308"/>
    <mergeCell ref="A309:A312"/>
    <mergeCell ref="B309:B312"/>
    <mergeCell ref="C309:C312"/>
    <mergeCell ref="D309:D312"/>
    <mergeCell ref="E309:E312"/>
    <mergeCell ref="F309:F312"/>
    <mergeCell ref="G309:G312"/>
    <mergeCell ref="H309:H312"/>
    <mergeCell ref="F305:F308"/>
    <mergeCell ref="G305:G308"/>
    <mergeCell ref="H305:H308"/>
    <mergeCell ref="I305:I308"/>
    <mergeCell ref="J305:J308"/>
    <mergeCell ref="P305:P308"/>
    <mergeCell ref="R301:R304"/>
    <mergeCell ref="A305:A308"/>
    <mergeCell ref="B305:B308"/>
    <mergeCell ref="C305:C308"/>
    <mergeCell ref="D305:D308"/>
    <mergeCell ref="E305:E308"/>
    <mergeCell ref="Q297:Q300"/>
    <mergeCell ref="R297:R300"/>
    <mergeCell ref="A301:A304"/>
    <mergeCell ref="B301:B304"/>
    <mergeCell ref="C301:C304"/>
    <mergeCell ref="D301:D304"/>
    <mergeCell ref="E301:E304"/>
    <mergeCell ref="F301:F304"/>
    <mergeCell ref="G301:G304"/>
    <mergeCell ref="H301:H304"/>
    <mergeCell ref="F297:F300"/>
    <mergeCell ref="G297:G300"/>
    <mergeCell ref="H297:H300"/>
    <mergeCell ref="I297:I300"/>
    <mergeCell ref="J297:J300"/>
    <mergeCell ref="P297:P300"/>
    <mergeCell ref="R293:R296"/>
    <mergeCell ref="A297:A300"/>
    <mergeCell ref="B297:B300"/>
    <mergeCell ref="C297:C300"/>
    <mergeCell ref="D297:D300"/>
    <mergeCell ref="E297:E300"/>
    <mergeCell ref="Q289:Q292"/>
    <mergeCell ref="R289:R292"/>
    <mergeCell ref="A293:A296"/>
    <mergeCell ref="B293:B296"/>
    <mergeCell ref="C293:C296"/>
    <mergeCell ref="D293:D296"/>
    <mergeCell ref="E293:E296"/>
    <mergeCell ref="F293:F296"/>
    <mergeCell ref="G293:G296"/>
    <mergeCell ref="H293:H296"/>
    <mergeCell ref="F289:F292"/>
    <mergeCell ref="G289:G292"/>
    <mergeCell ref="H289:H292"/>
    <mergeCell ref="I289:I292"/>
    <mergeCell ref="J289:J292"/>
    <mergeCell ref="P289:P292"/>
    <mergeCell ref="R269:R272"/>
    <mergeCell ref="A273:A276"/>
    <mergeCell ref="B273:B276"/>
    <mergeCell ref="C273:C276"/>
    <mergeCell ref="D273:D276"/>
    <mergeCell ref="E273:E276"/>
    <mergeCell ref="I285:I288"/>
    <mergeCell ref="J285:J288"/>
    <mergeCell ref="P285:P288"/>
    <mergeCell ref="Q285:Q288"/>
    <mergeCell ref="R285:R288"/>
    <mergeCell ref="A289:A292"/>
    <mergeCell ref="B289:B292"/>
    <mergeCell ref="C289:C292"/>
    <mergeCell ref="D289:D292"/>
    <mergeCell ref="E289:E292"/>
    <mergeCell ref="Q281:Q284"/>
    <mergeCell ref="R281:R284"/>
    <mergeCell ref="A285:A288"/>
    <mergeCell ref="B285:B288"/>
    <mergeCell ref="C285:C288"/>
    <mergeCell ref="D285:D288"/>
    <mergeCell ref="E285:E288"/>
    <mergeCell ref="F285:F288"/>
    <mergeCell ref="G285:G288"/>
    <mergeCell ref="H285:H288"/>
    <mergeCell ref="F281:F284"/>
    <mergeCell ref="G281:G284"/>
    <mergeCell ref="H281:H284"/>
    <mergeCell ref="I281:I284"/>
    <mergeCell ref="J281:J284"/>
    <mergeCell ref="P281:P284"/>
    <mergeCell ref="R277:R280"/>
    <mergeCell ref="A281:A284"/>
    <mergeCell ref="Q273:Q276"/>
    <mergeCell ref="R273:R276"/>
    <mergeCell ref="A277:A280"/>
    <mergeCell ref="B277:B280"/>
    <mergeCell ref="C277:C280"/>
    <mergeCell ref="D277:D280"/>
    <mergeCell ref="E277:E280"/>
    <mergeCell ref="F277:F280"/>
    <mergeCell ref="G277:G280"/>
    <mergeCell ref="H277:H280"/>
    <mergeCell ref="F273:F276"/>
    <mergeCell ref="G273:G276"/>
    <mergeCell ref="H273:H276"/>
    <mergeCell ref="I273:I276"/>
    <mergeCell ref="J273:J276"/>
    <mergeCell ref="P273:P276"/>
    <mergeCell ref="B281:B284"/>
    <mergeCell ref="C281:C284"/>
    <mergeCell ref="D281:D284"/>
    <mergeCell ref="E281:E284"/>
    <mergeCell ref="H412:Q412"/>
    <mergeCell ref="A269:A272"/>
    <mergeCell ref="B269:B272"/>
    <mergeCell ref="C269:C272"/>
    <mergeCell ref="D269:D272"/>
    <mergeCell ref="E269:E272"/>
    <mergeCell ref="F269:F272"/>
    <mergeCell ref="G269:G272"/>
    <mergeCell ref="H269:H272"/>
    <mergeCell ref="G265:G268"/>
    <mergeCell ref="H265:H268"/>
    <mergeCell ref="I265:I268"/>
    <mergeCell ref="J265:J268"/>
    <mergeCell ref="P265:P268"/>
    <mergeCell ref="Q265:Q268"/>
    <mergeCell ref="I277:I280"/>
    <mergeCell ref="J277:J280"/>
    <mergeCell ref="P277:P280"/>
    <mergeCell ref="Q277:Q280"/>
    <mergeCell ref="I269:I272"/>
    <mergeCell ref="J269:J272"/>
    <mergeCell ref="P269:P272"/>
    <mergeCell ref="Q269:Q272"/>
    <mergeCell ref="I293:I296"/>
    <mergeCell ref="J293:J296"/>
    <mergeCell ref="P293:P296"/>
    <mergeCell ref="Q293:Q296"/>
    <mergeCell ref="I301:I304"/>
    <mergeCell ref="J301:J304"/>
    <mergeCell ref="P301:P304"/>
    <mergeCell ref="Q301:Q304"/>
    <mergeCell ref="I309:I312"/>
    <mergeCell ref="J261:J264"/>
    <mergeCell ref="P261:P264"/>
    <mergeCell ref="Q261:Q264"/>
    <mergeCell ref="R261:R264"/>
    <mergeCell ref="A265:A268"/>
    <mergeCell ref="B265:B268"/>
    <mergeCell ref="C265:C268"/>
    <mergeCell ref="D265:D268"/>
    <mergeCell ref="E265:E268"/>
    <mergeCell ref="F265:F268"/>
    <mergeCell ref="R257:R260"/>
    <mergeCell ref="A261:A264"/>
    <mergeCell ref="B261:B264"/>
    <mergeCell ref="C261:C264"/>
    <mergeCell ref="D261:D264"/>
    <mergeCell ref="E261:E264"/>
    <mergeCell ref="F261:F264"/>
    <mergeCell ref="G261:G264"/>
    <mergeCell ref="H261:H264"/>
    <mergeCell ref="I261:I264"/>
    <mergeCell ref="G257:G260"/>
    <mergeCell ref="H257:H260"/>
    <mergeCell ref="I257:I260"/>
    <mergeCell ref="J257:J260"/>
    <mergeCell ref="P257:P260"/>
    <mergeCell ref="Q257:Q260"/>
    <mergeCell ref="R265:R268"/>
    <mergeCell ref="J253:J256"/>
    <mergeCell ref="P253:P256"/>
    <mergeCell ref="Q253:Q256"/>
    <mergeCell ref="R253:R256"/>
    <mergeCell ref="A257:A260"/>
    <mergeCell ref="B257:B260"/>
    <mergeCell ref="C257:C260"/>
    <mergeCell ref="D257:D260"/>
    <mergeCell ref="E257:E260"/>
    <mergeCell ref="F257:F260"/>
    <mergeCell ref="R249:R252"/>
    <mergeCell ref="A253:A256"/>
    <mergeCell ref="B253:B256"/>
    <mergeCell ref="C253:C256"/>
    <mergeCell ref="D253:D256"/>
    <mergeCell ref="E253:E256"/>
    <mergeCell ref="F253:F256"/>
    <mergeCell ref="G253:G256"/>
    <mergeCell ref="H253:H256"/>
    <mergeCell ref="I253:I256"/>
    <mergeCell ref="G249:G252"/>
    <mergeCell ref="H249:H252"/>
    <mergeCell ref="I249:I252"/>
    <mergeCell ref="J249:J252"/>
    <mergeCell ref="P249:P252"/>
    <mergeCell ref="Q249:Q252"/>
    <mergeCell ref="J245:J248"/>
    <mergeCell ref="P245:P248"/>
    <mergeCell ref="Q245:Q248"/>
    <mergeCell ref="R245:R248"/>
    <mergeCell ref="A249:A252"/>
    <mergeCell ref="B249:B252"/>
    <mergeCell ref="C249:C252"/>
    <mergeCell ref="D249:D252"/>
    <mergeCell ref="E249:E252"/>
    <mergeCell ref="F249:F252"/>
    <mergeCell ref="R241:R244"/>
    <mergeCell ref="A245:A248"/>
    <mergeCell ref="B245:B248"/>
    <mergeCell ref="C245:C248"/>
    <mergeCell ref="D245:D248"/>
    <mergeCell ref="E245:E248"/>
    <mergeCell ref="F245:F248"/>
    <mergeCell ref="G245:G248"/>
    <mergeCell ref="H245:H248"/>
    <mergeCell ref="I245:I248"/>
    <mergeCell ref="G241:G244"/>
    <mergeCell ref="H241:H244"/>
    <mergeCell ref="I241:I244"/>
    <mergeCell ref="J241:J244"/>
    <mergeCell ref="P241:P244"/>
    <mergeCell ref="Q241:Q244"/>
    <mergeCell ref="J237:J240"/>
    <mergeCell ref="P237:P240"/>
    <mergeCell ref="Q237:Q240"/>
    <mergeCell ref="R237:R240"/>
    <mergeCell ref="A241:A244"/>
    <mergeCell ref="B241:B244"/>
    <mergeCell ref="C241:C244"/>
    <mergeCell ref="D241:D244"/>
    <mergeCell ref="E241:E244"/>
    <mergeCell ref="F241:F244"/>
    <mergeCell ref="R233:R236"/>
    <mergeCell ref="A237:A240"/>
    <mergeCell ref="B237:B240"/>
    <mergeCell ref="C237:C240"/>
    <mergeCell ref="D237:D240"/>
    <mergeCell ref="E237:E240"/>
    <mergeCell ref="F237:F240"/>
    <mergeCell ref="G237:G240"/>
    <mergeCell ref="H237:H240"/>
    <mergeCell ref="I237:I240"/>
    <mergeCell ref="G233:G236"/>
    <mergeCell ref="H233:H236"/>
    <mergeCell ref="I233:I236"/>
    <mergeCell ref="J233:J236"/>
    <mergeCell ref="P233:P236"/>
    <mergeCell ref="Q233:Q236"/>
    <mergeCell ref="J229:J232"/>
    <mergeCell ref="P229:P232"/>
    <mergeCell ref="Q229:Q232"/>
    <mergeCell ref="R229:R232"/>
    <mergeCell ref="A233:A236"/>
    <mergeCell ref="B233:B236"/>
    <mergeCell ref="C233:C236"/>
    <mergeCell ref="D233:D236"/>
    <mergeCell ref="E233:E236"/>
    <mergeCell ref="F233:F236"/>
    <mergeCell ref="R225:R228"/>
    <mergeCell ref="A229:A232"/>
    <mergeCell ref="B229:B232"/>
    <mergeCell ref="C229:C232"/>
    <mergeCell ref="D229:D232"/>
    <mergeCell ref="E229:E232"/>
    <mergeCell ref="F229:F232"/>
    <mergeCell ref="G229:G232"/>
    <mergeCell ref="H229:H232"/>
    <mergeCell ref="I229:I232"/>
    <mergeCell ref="G225:G228"/>
    <mergeCell ref="H225:H228"/>
    <mergeCell ref="I225:I228"/>
    <mergeCell ref="J225:J228"/>
    <mergeCell ref="P225:P228"/>
    <mergeCell ref="Q225:Q228"/>
    <mergeCell ref="J221:J224"/>
    <mergeCell ref="P221:P224"/>
    <mergeCell ref="Q221:Q224"/>
    <mergeCell ref="R221:R224"/>
    <mergeCell ref="A225:A228"/>
    <mergeCell ref="B225:B228"/>
    <mergeCell ref="C225:C228"/>
    <mergeCell ref="D225:D228"/>
    <mergeCell ref="E225:E228"/>
    <mergeCell ref="F225:F228"/>
    <mergeCell ref="R217:R220"/>
    <mergeCell ref="A221:A224"/>
    <mergeCell ref="B221:B224"/>
    <mergeCell ref="C221:C224"/>
    <mergeCell ref="D221:D224"/>
    <mergeCell ref="E221:E224"/>
    <mergeCell ref="F221:F224"/>
    <mergeCell ref="G221:G224"/>
    <mergeCell ref="H221:H224"/>
    <mergeCell ref="I221:I224"/>
    <mergeCell ref="G217:G220"/>
    <mergeCell ref="H217:H220"/>
    <mergeCell ref="I217:I220"/>
    <mergeCell ref="J217:J220"/>
    <mergeCell ref="P217:P220"/>
    <mergeCell ref="Q217:Q220"/>
    <mergeCell ref="J213:J216"/>
    <mergeCell ref="P213:P216"/>
    <mergeCell ref="Q213:Q216"/>
    <mergeCell ref="R213:R216"/>
    <mergeCell ref="A217:A220"/>
    <mergeCell ref="B217:B220"/>
    <mergeCell ref="C217:C220"/>
    <mergeCell ref="D217:D220"/>
    <mergeCell ref="E217:E220"/>
    <mergeCell ref="F217:F220"/>
    <mergeCell ref="R209:R212"/>
    <mergeCell ref="A213:A216"/>
    <mergeCell ref="B213:B216"/>
    <mergeCell ref="C213:C216"/>
    <mergeCell ref="D213:D216"/>
    <mergeCell ref="E213:E216"/>
    <mergeCell ref="F213:F216"/>
    <mergeCell ref="G213:G216"/>
    <mergeCell ref="H213:H216"/>
    <mergeCell ref="I213:I216"/>
    <mergeCell ref="G209:G212"/>
    <mergeCell ref="H209:H212"/>
    <mergeCell ref="I209:I212"/>
    <mergeCell ref="J209:J212"/>
    <mergeCell ref="P209:P212"/>
    <mergeCell ref="Q209:Q212"/>
    <mergeCell ref="J205:J208"/>
    <mergeCell ref="P205:P208"/>
    <mergeCell ref="Q205:Q208"/>
    <mergeCell ref="R205:R208"/>
    <mergeCell ref="A209:A212"/>
    <mergeCell ref="B209:B212"/>
    <mergeCell ref="C209:C212"/>
    <mergeCell ref="D209:D212"/>
    <mergeCell ref="E209:E212"/>
    <mergeCell ref="F209:F212"/>
    <mergeCell ref="R201:R204"/>
    <mergeCell ref="A205:A208"/>
    <mergeCell ref="B205:B208"/>
    <mergeCell ref="C205:C208"/>
    <mergeCell ref="D205:D208"/>
    <mergeCell ref="E205:E208"/>
    <mergeCell ref="F205:F208"/>
    <mergeCell ref="G205:G208"/>
    <mergeCell ref="H205:H208"/>
    <mergeCell ref="I205:I208"/>
    <mergeCell ref="G201:G204"/>
    <mergeCell ref="H201:H204"/>
    <mergeCell ref="I201:I204"/>
    <mergeCell ref="J201:J204"/>
    <mergeCell ref="P201:P204"/>
    <mergeCell ref="Q201:Q204"/>
    <mergeCell ref="J197:J200"/>
    <mergeCell ref="P197:P200"/>
    <mergeCell ref="Q197:Q200"/>
    <mergeCell ref="R197:R200"/>
    <mergeCell ref="A201:A204"/>
    <mergeCell ref="B201:B204"/>
    <mergeCell ref="C201:C204"/>
    <mergeCell ref="D201:D204"/>
    <mergeCell ref="E201:E204"/>
    <mergeCell ref="F201:F204"/>
    <mergeCell ref="R193:R196"/>
    <mergeCell ref="A197:A200"/>
    <mergeCell ref="B197:B200"/>
    <mergeCell ref="C197:C200"/>
    <mergeCell ref="D197:D200"/>
    <mergeCell ref="E197:E200"/>
    <mergeCell ref="F197:F200"/>
    <mergeCell ref="G197:G200"/>
    <mergeCell ref="H197:H200"/>
    <mergeCell ref="I197:I200"/>
    <mergeCell ref="G193:G196"/>
    <mergeCell ref="H193:H196"/>
    <mergeCell ref="I193:I196"/>
    <mergeCell ref="J193:J196"/>
    <mergeCell ref="P193:P196"/>
    <mergeCell ref="Q193:Q196"/>
    <mergeCell ref="J189:J192"/>
    <mergeCell ref="P189:P192"/>
    <mergeCell ref="Q189:Q192"/>
    <mergeCell ref="R189:R192"/>
    <mergeCell ref="A193:A196"/>
    <mergeCell ref="B193:B196"/>
    <mergeCell ref="C193:C196"/>
    <mergeCell ref="D193:D196"/>
    <mergeCell ref="E193:E196"/>
    <mergeCell ref="F193:F196"/>
    <mergeCell ref="R185:R188"/>
    <mergeCell ref="A189:A192"/>
    <mergeCell ref="B189:B192"/>
    <mergeCell ref="C189:C192"/>
    <mergeCell ref="D189:D192"/>
    <mergeCell ref="E189:E192"/>
    <mergeCell ref="F189:F192"/>
    <mergeCell ref="G189:G192"/>
    <mergeCell ref="H189:H192"/>
    <mergeCell ref="I189:I192"/>
    <mergeCell ref="G185:G188"/>
    <mergeCell ref="H185:H188"/>
    <mergeCell ref="I185:I188"/>
    <mergeCell ref="J185:J188"/>
    <mergeCell ref="P185:P188"/>
    <mergeCell ref="Q185:Q188"/>
    <mergeCell ref="J181:J184"/>
    <mergeCell ref="P181:P184"/>
    <mergeCell ref="Q181:Q184"/>
    <mergeCell ref="R181:R184"/>
    <mergeCell ref="A185:A188"/>
    <mergeCell ref="B185:B188"/>
    <mergeCell ref="C185:C188"/>
    <mergeCell ref="D185:D188"/>
    <mergeCell ref="E185:E188"/>
    <mergeCell ref="F185:F188"/>
    <mergeCell ref="R177:R180"/>
    <mergeCell ref="A181:A184"/>
    <mergeCell ref="B181:B184"/>
    <mergeCell ref="C181:C184"/>
    <mergeCell ref="D181:D184"/>
    <mergeCell ref="E181:E184"/>
    <mergeCell ref="F181:F184"/>
    <mergeCell ref="G181:G184"/>
    <mergeCell ref="H181:H184"/>
    <mergeCell ref="I181:I184"/>
    <mergeCell ref="G177:G180"/>
    <mergeCell ref="H177:H180"/>
    <mergeCell ref="I177:I180"/>
    <mergeCell ref="J177:J180"/>
    <mergeCell ref="P177:P180"/>
    <mergeCell ref="Q177:Q180"/>
    <mergeCell ref="J173:J176"/>
    <mergeCell ref="P173:P176"/>
    <mergeCell ref="Q173:Q176"/>
    <mergeCell ref="R173:R176"/>
    <mergeCell ref="A177:A180"/>
    <mergeCell ref="B177:B180"/>
    <mergeCell ref="C177:C180"/>
    <mergeCell ref="D177:D180"/>
    <mergeCell ref="E177:E180"/>
    <mergeCell ref="F177:F180"/>
    <mergeCell ref="R169:R172"/>
    <mergeCell ref="A173:A176"/>
    <mergeCell ref="B173:B176"/>
    <mergeCell ref="C173:C176"/>
    <mergeCell ref="D173:D176"/>
    <mergeCell ref="E173:E176"/>
    <mergeCell ref="F173:F176"/>
    <mergeCell ref="G173:G176"/>
    <mergeCell ref="H173:H176"/>
    <mergeCell ref="I173:I176"/>
    <mergeCell ref="G169:G172"/>
    <mergeCell ref="H169:H172"/>
    <mergeCell ref="I169:I172"/>
    <mergeCell ref="J169:J172"/>
    <mergeCell ref="P169:P172"/>
    <mergeCell ref="Q169:Q172"/>
    <mergeCell ref="J165:J168"/>
    <mergeCell ref="P165:P168"/>
    <mergeCell ref="Q165:Q168"/>
    <mergeCell ref="R165:R168"/>
    <mergeCell ref="A169:A172"/>
    <mergeCell ref="B169:B172"/>
    <mergeCell ref="C169:C172"/>
    <mergeCell ref="D169:D172"/>
    <mergeCell ref="E169:E172"/>
    <mergeCell ref="F169:F172"/>
    <mergeCell ref="R161:R164"/>
    <mergeCell ref="A165:A168"/>
    <mergeCell ref="B165:B168"/>
    <mergeCell ref="C165:C168"/>
    <mergeCell ref="D165:D168"/>
    <mergeCell ref="E165:E168"/>
    <mergeCell ref="F165:F168"/>
    <mergeCell ref="G165:G168"/>
    <mergeCell ref="H165:H168"/>
    <mergeCell ref="I165:I168"/>
    <mergeCell ref="G161:G164"/>
    <mergeCell ref="H161:H164"/>
    <mergeCell ref="I161:I164"/>
    <mergeCell ref="J161:J164"/>
    <mergeCell ref="P161:P164"/>
    <mergeCell ref="Q161:Q164"/>
    <mergeCell ref="J157:J160"/>
    <mergeCell ref="P157:P160"/>
    <mergeCell ref="Q157:Q160"/>
    <mergeCell ref="R157:R160"/>
    <mergeCell ref="A161:A164"/>
    <mergeCell ref="B161:B164"/>
    <mergeCell ref="C161:C164"/>
    <mergeCell ref="D161:D164"/>
    <mergeCell ref="E161:E164"/>
    <mergeCell ref="F161:F164"/>
    <mergeCell ref="R153:R156"/>
    <mergeCell ref="A157:A160"/>
    <mergeCell ref="B157:B160"/>
    <mergeCell ref="C157:C160"/>
    <mergeCell ref="D157:D160"/>
    <mergeCell ref="E157:E160"/>
    <mergeCell ref="F157:F160"/>
    <mergeCell ref="G157:G160"/>
    <mergeCell ref="H157:H160"/>
    <mergeCell ref="I157:I160"/>
    <mergeCell ref="G153:G156"/>
    <mergeCell ref="H153:H156"/>
    <mergeCell ref="I153:I156"/>
    <mergeCell ref="J153:J156"/>
    <mergeCell ref="P153:P156"/>
    <mergeCell ref="Q153:Q156"/>
    <mergeCell ref="J149:J152"/>
    <mergeCell ref="P149:P152"/>
    <mergeCell ref="Q149:Q152"/>
    <mergeCell ref="R149:R152"/>
    <mergeCell ref="A153:A156"/>
    <mergeCell ref="B153:B156"/>
    <mergeCell ref="C153:C156"/>
    <mergeCell ref="D153:D156"/>
    <mergeCell ref="E153:E156"/>
    <mergeCell ref="F153:F156"/>
    <mergeCell ref="R145:R148"/>
    <mergeCell ref="A149:A152"/>
    <mergeCell ref="B149:B152"/>
    <mergeCell ref="C149:C152"/>
    <mergeCell ref="D149:D152"/>
    <mergeCell ref="E149:E152"/>
    <mergeCell ref="F149:F152"/>
    <mergeCell ref="G149:G152"/>
    <mergeCell ref="H149:H152"/>
    <mergeCell ref="I149:I152"/>
    <mergeCell ref="G145:G148"/>
    <mergeCell ref="H145:H148"/>
    <mergeCell ref="I145:I148"/>
    <mergeCell ref="J145:J148"/>
    <mergeCell ref="P145:P148"/>
    <mergeCell ref="Q145:Q148"/>
    <mergeCell ref="J141:J144"/>
    <mergeCell ref="P141:P144"/>
    <mergeCell ref="Q141:Q144"/>
    <mergeCell ref="R141:R144"/>
    <mergeCell ref="A145:A148"/>
    <mergeCell ref="B145:B148"/>
    <mergeCell ref="C145:C148"/>
    <mergeCell ref="D145:D148"/>
    <mergeCell ref="E145:E148"/>
    <mergeCell ref="F145:F148"/>
    <mergeCell ref="R137:R140"/>
    <mergeCell ref="A141:A144"/>
    <mergeCell ref="B141:B144"/>
    <mergeCell ref="C141:C144"/>
    <mergeCell ref="D141:D144"/>
    <mergeCell ref="E141:E144"/>
    <mergeCell ref="F141:F144"/>
    <mergeCell ref="G141:G144"/>
    <mergeCell ref="H141:H144"/>
    <mergeCell ref="I141:I144"/>
    <mergeCell ref="G137:G140"/>
    <mergeCell ref="H137:H140"/>
    <mergeCell ref="I137:I140"/>
    <mergeCell ref="J137:J140"/>
    <mergeCell ref="P137:P140"/>
    <mergeCell ref="Q137:Q140"/>
    <mergeCell ref="J133:J136"/>
    <mergeCell ref="P133:P136"/>
    <mergeCell ref="Q133:Q136"/>
    <mergeCell ref="R133:R136"/>
    <mergeCell ref="A137:A140"/>
    <mergeCell ref="B137:B140"/>
    <mergeCell ref="C137:C140"/>
    <mergeCell ref="D137:D140"/>
    <mergeCell ref="E137:E140"/>
    <mergeCell ref="F137:F140"/>
    <mergeCell ref="R129:R132"/>
    <mergeCell ref="A133:A136"/>
    <mergeCell ref="B133:B136"/>
    <mergeCell ref="C133:C136"/>
    <mergeCell ref="D133:D136"/>
    <mergeCell ref="E133:E136"/>
    <mergeCell ref="F133:F136"/>
    <mergeCell ref="G133:G136"/>
    <mergeCell ref="H133:H136"/>
    <mergeCell ref="I133:I136"/>
    <mergeCell ref="G129:G132"/>
    <mergeCell ref="H129:H132"/>
    <mergeCell ref="I129:I132"/>
    <mergeCell ref="J129:J132"/>
    <mergeCell ref="P129:P132"/>
    <mergeCell ref="Q129:Q132"/>
    <mergeCell ref="J125:J128"/>
    <mergeCell ref="P125:P128"/>
    <mergeCell ref="Q125:Q128"/>
    <mergeCell ref="R125:R128"/>
    <mergeCell ref="A129:A132"/>
    <mergeCell ref="B129:B132"/>
    <mergeCell ref="C129:C132"/>
    <mergeCell ref="D129:D132"/>
    <mergeCell ref="E129:E132"/>
    <mergeCell ref="F129:F132"/>
    <mergeCell ref="R121:R124"/>
    <mergeCell ref="A125:A128"/>
    <mergeCell ref="B125:B128"/>
    <mergeCell ref="C125:C128"/>
    <mergeCell ref="D125:D128"/>
    <mergeCell ref="E125:E128"/>
    <mergeCell ref="F125:F128"/>
    <mergeCell ref="G125:G128"/>
    <mergeCell ref="H125:H128"/>
    <mergeCell ref="I125:I128"/>
    <mergeCell ref="G121:G124"/>
    <mergeCell ref="H121:H124"/>
    <mergeCell ref="I121:I124"/>
    <mergeCell ref="J121:J124"/>
    <mergeCell ref="P121:P124"/>
    <mergeCell ref="Q121:Q124"/>
    <mergeCell ref="J117:J120"/>
    <mergeCell ref="P117:P120"/>
    <mergeCell ref="Q117:Q120"/>
    <mergeCell ref="R117:R120"/>
    <mergeCell ref="A121:A124"/>
    <mergeCell ref="B121:B124"/>
    <mergeCell ref="C121:C124"/>
    <mergeCell ref="D121:D124"/>
    <mergeCell ref="E121:E124"/>
    <mergeCell ref="F121:F124"/>
    <mergeCell ref="R113:R116"/>
    <mergeCell ref="A117:A120"/>
    <mergeCell ref="B117:B120"/>
    <mergeCell ref="C117:C120"/>
    <mergeCell ref="D117:D120"/>
    <mergeCell ref="E117:E120"/>
    <mergeCell ref="F117:F120"/>
    <mergeCell ref="G117:G120"/>
    <mergeCell ref="H117:H120"/>
    <mergeCell ref="I117:I120"/>
    <mergeCell ref="G113:G116"/>
    <mergeCell ref="H113:H116"/>
    <mergeCell ref="I113:I116"/>
    <mergeCell ref="J113:J116"/>
    <mergeCell ref="P113:P116"/>
    <mergeCell ref="Q113:Q116"/>
    <mergeCell ref="J109:J112"/>
    <mergeCell ref="P109:P112"/>
    <mergeCell ref="Q109:Q112"/>
    <mergeCell ref="R109:R112"/>
    <mergeCell ref="A113:A116"/>
    <mergeCell ref="B113:B116"/>
    <mergeCell ref="C113:C116"/>
    <mergeCell ref="D113:D116"/>
    <mergeCell ref="E113:E116"/>
    <mergeCell ref="F113:F116"/>
    <mergeCell ref="R105:R108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G105:G108"/>
    <mergeCell ref="H105:H108"/>
    <mergeCell ref="I105:I108"/>
    <mergeCell ref="J105:J108"/>
    <mergeCell ref="P105:P108"/>
    <mergeCell ref="Q105:Q108"/>
    <mergeCell ref="J101:J104"/>
    <mergeCell ref="P101:P104"/>
    <mergeCell ref="Q101:Q104"/>
    <mergeCell ref="R101:R104"/>
    <mergeCell ref="A105:A108"/>
    <mergeCell ref="B105:B108"/>
    <mergeCell ref="C105:C108"/>
    <mergeCell ref="D105:D108"/>
    <mergeCell ref="E105:E108"/>
    <mergeCell ref="F105:F108"/>
    <mergeCell ref="R97:R100"/>
    <mergeCell ref="A101:A104"/>
    <mergeCell ref="B101:B104"/>
    <mergeCell ref="C101:C104"/>
    <mergeCell ref="D101:D104"/>
    <mergeCell ref="E101:E104"/>
    <mergeCell ref="F101:F104"/>
    <mergeCell ref="G101:G104"/>
    <mergeCell ref="H101:H104"/>
    <mergeCell ref="I101:I104"/>
    <mergeCell ref="G97:G100"/>
    <mergeCell ref="H97:H100"/>
    <mergeCell ref="I97:I100"/>
    <mergeCell ref="J97:J100"/>
    <mergeCell ref="P97:P100"/>
    <mergeCell ref="Q97:Q100"/>
    <mergeCell ref="J93:J96"/>
    <mergeCell ref="P93:P96"/>
    <mergeCell ref="Q93:Q96"/>
    <mergeCell ref="R93:R96"/>
    <mergeCell ref="A97:A100"/>
    <mergeCell ref="B97:B100"/>
    <mergeCell ref="C97:C100"/>
    <mergeCell ref="D97:D100"/>
    <mergeCell ref="E97:E100"/>
    <mergeCell ref="F97:F100"/>
    <mergeCell ref="R89:R92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G89:G92"/>
    <mergeCell ref="H89:H92"/>
    <mergeCell ref="I89:I92"/>
    <mergeCell ref="J89:J92"/>
    <mergeCell ref="P89:P92"/>
    <mergeCell ref="Q89:Q92"/>
    <mergeCell ref="J85:J88"/>
    <mergeCell ref="P85:P88"/>
    <mergeCell ref="Q85:Q88"/>
    <mergeCell ref="R85:R88"/>
    <mergeCell ref="A89:A92"/>
    <mergeCell ref="B89:B92"/>
    <mergeCell ref="C89:C92"/>
    <mergeCell ref="D89:D92"/>
    <mergeCell ref="E89:E92"/>
    <mergeCell ref="F89:F92"/>
    <mergeCell ref="R81:R84"/>
    <mergeCell ref="A85:A88"/>
    <mergeCell ref="B85:B88"/>
    <mergeCell ref="C85:C88"/>
    <mergeCell ref="D85:D88"/>
    <mergeCell ref="E85:E88"/>
    <mergeCell ref="F85:F88"/>
    <mergeCell ref="G85:G88"/>
    <mergeCell ref="H85:H88"/>
    <mergeCell ref="I85:I88"/>
    <mergeCell ref="G81:G84"/>
    <mergeCell ref="H81:H84"/>
    <mergeCell ref="I81:I84"/>
    <mergeCell ref="J81:J84"/>
    <mergeCell ref="P81:P84"/>
    <mergeCell ref="Q81:Q84"/>
    <mergeCell ref="J77:J80"/>
    <mergeCell ref="P77:P80"/>
    <mergeCell ref="Q77:Q80"/>
    <mergeCell ref="R77:R80"/>
    <mergeCell ref="A81:A84"/>
    <mergeCell ref="B81:B84"/>
    <mergeCell ref="C81:C84"/>
    <mergeCell ref="D81:D84"/>
    <mergeCell ref="E81:E84"/>
    <mergeCell ref="F81:F84"/>
    <mergeCell ref="R73:R76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G73:G76"/>
    <mergeCell ref="H73:H76"/>
    <mergeCell ref="I73:I76"/>
    <mergeCell ref="J73:J76"/>
    <mergeCell ref="P73:P76"/>
    <mergeCell ref="Q73:Q76"/>
    <mergeCell ref="J69:J72"/>
    <mergeCell ref="P69:P72"/>
    <mergeCell ref="Q69:Q72"/>
    <mergeCell ref="R69:R72"/>
    <mergeCell ref="A73:A76"/>
    <mergeCell ref="B73:B76"/>
    <mergeCell ref="C73:C76"/>
    <mergeCell ref="D73:D76"/>
    <mergeCell ref="E73:E76"/>
    <mergeCell ref="F73:F76"/>
    <mergeCell ref="R65:R68"/>
    <mergeCell ref="A69:A72"/>
    <mergeCell ref="B69:B72"/>
    <mergeCell ref="C69:C72"/>
    <mergeCell ref="D69:D72"/>
    <mergeCell ref="E69:E72"/>
    <mergeCell ref="F69:F72"/>
    <mergeCell ref="G69:G72"/>
    <mergeCell ref="H69:H72"/>
    <mergeCell ref="I69:I72"/>
    <mergeCell ref="G65:G68"/>
    <mergeCell ref="H65:H68"/>
    <mergeCell ref="I65:I68"/>
    <mergeCell ref="J65:J68"/>
    <mergeCell ref="P65:P68"/>
    <mergeCell ref="Q65:Q68"/>
    <mergeCell ref="J61:J64"/>
    <mergeCell ref="P61:P64"/>
    <mergeCell ref="Q61:Q64"/>
    <mergeCell ref="R61:R64"/>
    <mergeCell ref="A65:A68"/>
    <mergeCell ref="B65:B68"/>
    <mergeCell ref="C65:C68"/>
    <mergeCell ref="D65:D68"/>
    <mergeCell ref="E65:E68"/>
    <mergeCell ref="F65:F68"/>
    <mergeCell ref="R57:R60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G57:G60"/>
    <mergeCell ref="H57:H60"/>
    <mergeCell ref="I57:I60"/>
    <mergeCell ref="J57:J60"/>
    <mergeCell ref="P57:P60"/>
    <mergeCell ref="Q57:Q60"/>
    <mergeCell ref="J53:J56"/>
    <mergeCell ref="P53:P56"/>
    <mergeCell ref="Q53:Q56"/>
    <mergeCell ref="R53:R56"/>
    <mergeCell ref="A57:A60"/>
    <mergeCell ref="B57:B60"/>
    <mergeCell ref="C57:C60"/>
    <mergeCell ref="D57:D60"/>
    <mergeCell ref="E57:E60"/>
    <mergeCell ref="F57:F60"/>
    <mergeCell ref="R49:R52"/>
    <mergeCell ref="A53:A56"/>
    <mergeCell ref="B53:B56"/>
    <mergeCell ref="C53:C56"/>
    <mergeCell ref="D53:D56"/>
    <mergeCell ref="E53:E56"/>
    <mergeCell ref="F53:F56"/>
    <mergeCell ref="G53:G56"/>
    <mergeCell ref="H53:H56"/>
    <mergeCell ref="I53:I56"/>
    <mergeCell ref="G49:G52"/>
    <mergeCell ref="H49:H52"/>
    <mergeCell ref="I49:I52"/>
    <mergeCell ref="J49:J52"/>
    <mergeCell ref="P49:P52"/>
    <mergeCell ref="Q49:Q52"/>
    <mergeCell ref="J45:J48"/>
    <mergeCell ref="P45:P48"/>
    <mergeCell ref="Q45:Q48"/>
    <mergeCell ref="R45:R48"/>
    <mergeCell ref="A49:A52"/>
    <mergeCell ref="B49:B52"/>
    <mergeCell ref="C49:C52"/>
    <mergeCell ref="D49:D52"/>
    <mergeCell ref="E49:E52"/>
    <mergeCell ref="F49:F52"/>
    <mergeCell ref="R41:R44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G41:G44"/>
    <mergeCell ref="H41:H44"/>
    <mergeCell ref="I41:I44"/>
    <mergeCell ref="J41:J44"/>
    <mergeCell ref="P41:P44"/>
    <mergeCell ref="Q41:Q44"/>
    <mergeCell ref="J37:J40"/>
    <mergeCell ref="P37:P40"/>
    <mergeCell ref="Q37:Q40"/>
    <mergeCell ref="R37:R40"/>
    <mergeCell ref="A41:A44"/>
    <mergeCell ref="B41:B44"/>
    <mergeCell ref="C41:C44"/>
    <mergeCell ref="D41:D44"/>
    <mergeCell ref="E41:E44"/>
    <mergeCell ref="F41:F44"/>
    <mergeCell ref="R33:R36"/>
    <mergeCell ref="A37:A40"/>
    <mergeCell ref="B37:B40"/>
    <mergeCell ref="C37:C40"/>
    <mergeCell ref="D37:D40"/>
    <mergeCell ref="E37:E40"/>
    <mergeCell ref="F37:F40"/>
    <mergeCell ref="G37:G40"/>
    <mergeCell ref="H37:H40"/>
    <mergeCell ref="I37:I40"/>
    <mergeCell ref="G33:G36"/>
    <mergeCell ref="H33:H36"/>
    <mergeCell ref="I33:I36"/>
    <mergeCell ref="J33:J36"/>
    <mergeCell ref="P33:P36"/>
    <mergeCell ref="Q33:Q36"/>
    <mergeCell ref="J29:J32"/>
    <mergeCell ref="P29:P32"/>
    <mergeCell ref="Q29:Q32"/>
    <mergeCell ref="R29:R32"/>
    <mergeCell ref="A33:A36"/>
    <mergeCell ref="B33:B36"/>
    <mergeCell ref="C33:C36"/>
    <mergeCell ref="D33:D36"/>
    <mergeCell ref="E33:E36"/>
    <mergeCell ref="F33:F36"/>
    <mergeCell ref="R25:R28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G25:G28"/>
    <mergeCell ref="H25:H28"/>
    <mergeCell ref="I25:I28"/>
    <mergeCell ref="J25:J28"/>
    <mergeCell ref="P25:P28"/>
    <mergeCell ref="Q25:Q28"/>
    <mergeCell ref="J21:J24"/>
    <mergeCell ref="P21:P24"/>
    <mergeCell ref="Q21:Q24"/>
    <mergeCell ref="R21:R24"/>
    <mergeCell ref="A25:A28"/>
    <mergeCell ref="B25:B28"/>
    <mergeCell ref="C25:C28"/>
    <mergeCell ref="D25:D28"/>
    <mergeCell ref="E25:E28"/>
    <mergeCell ref="F25:F28"/>
    <mergeCell ref="R17:R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G12:O13"/>
    <mergeCell ref="P12:P14"/>
    <mergeCell ref="Q12:Q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  <mergeCell ref="D1:G1"/>
    <mergeCell ref="A3:B3"/>
    <mergeCell ref="D3:R3"/>
    <mergeCell ref="D4:R4"/>
    <mergeCell ref="A6:Q6"/>
    <mergeCell ref="J8:K8"/>
    <mergeCell ref="L8:O8"/>
  </mergeCells>
  <conditionalFormatting sqref="K107:L107">
    <cfRule type="duplicateValues" dxfId="76" priority="1" stopIfTrue="1"/>
  </conditionalFormatting>
  <conditionalFormatting sqref="K135:L135">
    <cfRule type="duplicateValues" dxfId="75" priority="2" stopIfTrue="1"/>
  </conditionalFormatting>
  <pageMargins left="0" right="0" top="0.19685039370078741" bottom="0.19685039370078741" header="0.51181102362204722" footer="0.51181102362204722"/>
  <pageSetup paperSize="9" scale="93" orientation="landscape" r:id="rId1"/>
  <headerFooter alignWithMargins="0">
    <oddFooter>Page &amp;P</oddFooter>
  </headerFooter>
  <rowBreaks count="7" manualBreakCount="7">
    <brk id="40" max="17" man="1"/>
    <brk id="84" max="17" man="1"/>
    <brk id="132" max="17" man="1"/>
    <brk id="180" max="17" man="1"/>
    <brk id="220" max="17" man="1"/>
    <brk id="264" max="17" man="1"/>
    <brk id="412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T1139"/>
  <sheetViews>
    <sheetView showZeros="0" topLeftCell="A1079" zoomScaleNormal="100" zoomScaleSheetLayoutView="70" workbookViewId="0">
      <selection activeCell="Y1131" sqref="Y1131"/>
    </sheetView>
  </sheetViews>
  <sheetFormatPr defaultRowHeight="12.75"/>
  <cols>
    <col min="1" max="1" width="3.7109375" style="77" customWidth="1"/>
    <col min="2" max="2" width="7.42578125" style="77" customWidth="1"/>
    <col min="3" max="3" width="29" style="77" customWidth="1"/>
    <col min="4" max="4" width="5.85546875" style="77" customWidth="1"/>
    <col min="5" max="5" width="6.42578125" style="77" customWidth="1"/>
    <col min="6" max="6" width="7" style="77" hidden="1" customWidth="1"/>
    <col min="7" max="7" width="6.5703125" style="77" hidden="1" customWidth="1"/>
    <col min="8" max="8" width="6.7109375" style="77" hidden="1" customWidth="1"/>
    <col min="9" max="9" width="5.7109375" style="77" hidden="1" customWidth="1"/>
    <col min="10" max="10" width="6.7109375" style="77" hidden="1" customWidth="1"/>
    <col min="11" max="11" width="13" style="77" hidden="1" customWidth="1"/>
    <col min="12" max="12" width="4.7109375" style="77" hidden="1" customWidth="1"/>
    <col min="13" max="13" width="7" style="77" hidden="1" customWidth="1"/>
    <col min="14" max="15" width="7.28515625" style="77" hidden="1" customWidth="1"/>
    <col min="16" max="17" width="8.7109375" style="77" hidden="1" customWidth="1"/>
    <col min="18" max="18" width="9.5703125" style="77" hidden="1" customWidth="1"/>
    <col min="19" max="19" width="9.140625" style="77"/>
    <col min="20" max="20" width="9.5703125" style="77" customWidth="1"/>
    <col min="21" max="16384" width="9.140625" style="77"/>
  </cols>
  <sheetData>
    <row r="1" spans="1:20" hidden="1">
      <c r="C1" s="281" t="s">
        <v>1218</v>
      </c>
      <c r="D1" s="281"/>
      <c r="E1" s="281"/>
      <c r="F1" s="281"/>
      <c r="G1" s="281"/>
    </row>
    <row r="2" spans="1:20" hidden="1"/>
    <row r="3" spans="1:20" ht="28.5" hidden="1" customHeight="1">
      <c r="A3" s="291"/>
      <c r="B3" s="291"/>
      <c r="C3" s="77" t="s">
        <v>21</v>
      </c>
      <c r="D3" s="289" t="s">
        <v>1217</v>
      </c>
      <c r="E3" s="290"/>
      <c r="F3" s="290"/>
      <c r="G3" s="290"/>
      <c r="H3" s="290"/>
      <c r="I3" s="290"/>
      <c r="J3" s="290"/>
      <c r="K3" s="290"/>
      <c r="L3" s="290"/>
      <c r="M3" s="290"/>
      <c r="N3" s="290"/>
      <c r="O3" s="290"/>
      <c r="P3" s="290"/>
      <c r="Q3" s="290"/>
      <c r="R3" s="290"/>
    </row>
    <row r="4" spans="1:20" ht="15" hidden="1" customHeight="1">
      <c r="D4" s="293"/>
      <c r="E4" s="293"/>
      <c r="F4" s="293"/>
      <c r="G4" s="293"/>
      <c r="H4" s="293"/>
      <c r="I4" s="293"/>
      <c r="J4" s="293"/>
      <c r="K4" s="293"/>
      <c r="L4" s="293"/>
      <c r="M4" s="293"/>
      <c r="N4" s="293"/>
      <c r="O4" s="293"/>
      <c r="P4" s="293"/>
      <c r="Q4" s="293"/>
      <c r="R4" s="293"/>
    </row>
    <row r="5" spans="1:20" ht="15" hidden="1" customHeight="1"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</row>
    <row r="6" spans="1:20" ht="18.75" hidden="1" customHeight="1">
      <c r="A6" s="294" t="s">
        <v>68</v>
      </c>
      <c r="B6" s="294"/>
      <c r="C6" s="294"/>
      <c r="D6" s="294"/>
      <c r="E6" s="294"/>
      <c r="F6" s="294"/>
      <c r="G6" s="294"/>
      <c r="H6" s="294"/>
      <c r="I6" s="294"/>
      <c r="J6" s="294"/>
      <c r="K6" s="294"/>
      <c r="L6" s="294"/>
      <c r="M6" s="294"/>
      <c r="N6" s="294"/>
      <c r="O6" s="294"/>
      <c r="P6" s="294"/>
      <c r="Q6" s="294"/>
    </row>
    <row r="7" spans="1:20" ht="15" hidden="1" customHeight="1">
      <c r="A7" s="153"/>
      <c r="B7" s="153"/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</row>
    <row r="8" spans="1:20" ht="13.5" hidden="1">
      <c r="A8" s="154"/>
      <c r="J8" s="291" t="s">
        <v>17</v>
      </c>
      <c r="K8" s="291"/>
      <c r="L8" s="292" t="s">
        <v>18</v>
      </c>
      <c r="M8" s="292"/>
      <c r="N8" s="292"/>
      <c r="O8" s="292"/>
      <c r="P8" s="155">
        <v>2333.58</v>
      </c>
    </row>
    <row r="9" spans="1:20" ht="13.5" hidden="1">
      <c r="A9" s="287" t="s">
        <v>15</v>
      </c>
      <c r="B9" s="287"/>
      <c r="C9" s="287"/>
      <c r="D9" s="287"/>
      <c r="E9" s="287"/>
      <c r="F9" s="295" t="e">
        <f>#REF!</f>
        <v>#REF!</v>
      </c>
      <c r="G9" s="296"/>
      <c r="H9" s="156" t="s">
        <v>16</v>
      </c>
      <c r="L9" s="292" t="s">
        <v>19</v>
      </c>
      <c r="M9" s="292"/>
      <c r="N9" s="292"/>
      <c r="O9" s="292"/>
      <c r="P9" s="155">
        <v>3027.45</v>
      </c>
    </row>
    <row r="10" spans="1:20" ht="13.5" hidden="1">
      <c r="A10" s="154"/>
      <c r="K10" s="286" t="s">
        <v>20</v>
      </c>
      <c r="L10" s="286"/>
      <c r="M10" s="286"/>
      <c r="N10" s="286"/>
      <c r="O10" s="286"/>
      <c r="P10" s="170">
        <v>1.0571999999999999</v>
      </c>
    </row>
    <row r="11" spans="1:20" ht="44.25" customHeight="1">
      <c r="A11" s="403" t="s">
        <v>1289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ht="77.25" customHeight="1">
      <c r="A12" s="404" t="s">
        <v>1290</v>
      </c>
      <c r="B12" s="404"/>
      <c r="C12" s="404"/>
      <c r="D12" s="404"/>
      <c r="E12" s="404"/>
      <c r="F12" s="404"/>
      <c r="G12" s="404"/>
      <c r="H12" s="404"/>
      <c r="I12" s="404"/>
      <c r="J12" s="404"/>
      <c r="K12" s="404"/>
      <c r="L12" s="404"/>
      <c r="M12" s="404"/>
      <c r="N12" s="404"/>
      <c r="O12" s="404"/>
      <c r="P12" s="404"/>
      <c r="Q12" s="404"/>
      <c r="R12" s="404"/>
      <c r="S12" s="404"/>
      <c r="T12" s="404"/>
    </row>
    <row r="13" spans="1:20" ht="22.5" customHeight="1">
      <c r="A13" s="285" t="s">
        <v>0</v>
      </c>
      <c r="B13" s="288" t="s">
        <v>1</v>
      </c>
      <c r="C13" s="285" t="s">
        <v>2</v>
      </c>
      <c r="D13" s="288" t="s">
        <v>3</v>
      </c>
      <c r="E13" s="288" t="s">
        <v>4</v>
      </c>
      <c r="F13" s="288" t="s">
        <v>5</v>
      </c>
      <c r="G13" s="285" t="s">
        <v>6</v>
      </c>
      <c r="H13" s="285"/>
      <c r="I13" s="285"/>
      <c r="J13" s="285"/>
      <c r="K13" s="285"/>
      <c r="L13" s="285"/>
      <c r="M13" s="285"/>
      <c r="N13" s="285"/>
      <c r="O13" s="285"/>
      <c r="P13" s="285" t="s">
        <v>7</v>
      </c>
      <c r="Q13" s="285" t="s">
        <v>8</v>
      </c>
      <c r="R13" s="158" t="s">
        <v>8</v>
      </c>
      <c r="S13" s="394" t="s">
        <v>492</v>
      </c>
      <c r="T13" s="394" t="s">
        <v>493</v>
      </c>
    </row>
    <row r="14" spans="1:20" ht="13.5" customHeight="1">
      <c r="A14" s="285"/>
      <c r="B14" s="288"/>
      <c r="C14" s="285"/>
      <c r="D14" s="288"/>
      <c r="E14" s="288"/>
      <c r="F14" s="288"/>
      <c r="G14" s="285"/>
      <c r="H14" s="285"/>
      <c r="I14" s="285"/>
      <c r="J14" s="285"/>
      <c r="K14" s="285"/>
      <c r="L14" s="285"/>
      <c r="M14" s="285"/>
      <c r="N14" s="285"/>
      <c r="O14" s="285"/>
      <c r="P14" s="285"/>
      <c r="Q14" s="285"/>
      <c r="R14" s="158" t="s">
        <v>9</v>
      </c>
      <c r="S14" s="395"/>
      <c r="T14" s="395"/>
    </row>
    <row r="15" spans="1:20" ht="20.25" customHeight="1">
      <c r="A15" s="285"/>
      <c r="B15" s="288"/>
      <c r="C15" s="285"/>
      <c r="D15" s="288"/>
      <c r="E15" s="288"/>
      <c r="F15" s="288"/>
      <c r="G15" s="285" t="s">
        <v>10</v>
      </c>
      <c r="H15" s="285"/>
      <c r="I15" s="285" t="s">
        <v>11</v>
      </c>
      <c r="J15" s="285"/>
      <c r="K15" s="285" t="s">
        <v>12</v>
      </c>
      <c r="L15" s="285"/>
      <c r="M15" s="285"/>
      <c r="N15" s="285"/>
      <c r="O15" s="285"/>
      <c r="P15" s="285"/>
      <c r="Q15" s="285"/>
      <c r="R15" s="159">
        <f>P10</f>
        <v>1.0571999999999999</v>
      </c>
      <c r="S15" s="396"/>
      <c r="T15" s="396"/>
    </row>
    <row r="16" spans="1:20" ht="47.25">
      <c r="A16" s="285"/>
      <c r="B16" s="288"/>
      <c r="C16" s="285"/>
      <c r="D16" s="288"/>
      <c r="E16" s="288"/>
      <c r="F16" s="288"/>
      <c r="G16" s="171" t="s">
        <v>116</v>
      </c>
      <c r="H16" s="171" t="s">
        <v>115</v>
      </c>
      <c r="I16" s="171" t="s">
        <v>116</v>
      </c>
      <c r="J16" s="171" t="s">
        <v>115</v>
      </c>
      <c r="K16" s="126" t="s">
        <v>27</v>
      </c>
      <c r="L16" s="171" t="s">
        <v>114</v>
      </c>
      <c r="M16" s="126" t="s">
        <v>13</v>
      </c>
      <c r="N16" s="126" t="s">
        <v>113</v>
      </c>
      <c r="O16" s="171" t="s">
        <v>7</v>
      </c>
      <c r="P16" s="102" t="s">
        <v>112</v>
      </c>
      <c r="Q16" s="160" t="s">
        <v>112</v>
      </c>
      <c r="R16" s="121" t="s">
        <v>112</v>
      </c>
      <c r="S16" s="46" t="s">
        <v>494</v>
      </c>
      <c r="T16" s="46" t="s">
        <v>494</v>
      </c>
    </row>
    <row r="17" spans="1:20">
      <c r="A17" s="161">
        <v>1</v>
      </c>
      <c r="B17" s="161">
        <v>2</v>
      </c>
      <c r="C17" s="161">
        <v>3</v>
      </c>
      <c r="D17" s="161">
        <v>4</v>
      </c>
      <c r="E17" s="161">
        <v>5</v>
      </c>
      <c r="F17" s="161">
        <v>6</v>
      </c>
      <c r="G17" s="161">
        <v>7</v>
      </c>
      <c r="H17" s="161">
        <v>8</v>
      </c>
      <c r="I17" s="161">
        <v>9</v>
      </c>
      <c r="J17" s="161">
        <v>10</v>
      </c>
      <c r="K17" s="161">
        <v>11</v>
      </c>
      <c r="L17" s="161">
        <v>12</v>
      </c>
      <c r="M17" s="161">
        <v>13</v>
      </c>
      <c r="N17" s="161">
        <v>14</v>
      </c>
      <c r="O17" s="161">
        <v>15</v>
      </c>
      <c r="P17" s="161">
        <v>16</v>
      </c>
      <c r="Q17" s="161">
        <v>17</v>
      </c>
      <c r="R17" s="161">
        <v>18</v>
      </c>
      <c r="S17" s="51">
        <v>6</v>
      </c>
      <c r="T17" s="51">
        <v>7</v>
      </c>
    </row>
    <row r="18" spans="1:20" ht="12.75" customHeight="1">
      <c r="A18" s="225"/>
      <c r="B18" s="226"/>
      <c r="C18" s="234" t="s">
        <v>800</v>
      </c>
      <c r="D18" s="225"/>
      <c r="E18" s="228"/>
      <c r="F18" s="228">
        <f>H18+J18+R18</f>
        <v>0</v>
      </c>
      <c r="G18" s="262"/>
      <c r="H18" s="224">
        <f>G18*$P$8/1000</f>
        <v>0</v>
      </c>
      <c r="I18" s="262"/>
      <c r="J18" s="224">
        <f>I18*$P$9/1000</f>
        <v>0</v>
      </c>
      <c r="K18" s="101"/>
      <c r="L18" s="101"/>
      <c r="M18" s="101"/>
      <c r="N18" s="109"/>
      <c r="O18" s="102">
        <f t="shared" ref="O18:O81" si="0">M18*N18</f>
        <v>0</v>
      </c>
      <c r="P18" s="224">
        <f>E18*F18</f>
        <v>0</v>
      </c>
      <c r="Q18" s="224">
        <f>SUM(O18:O21)</f>
        <v>0</v>
      </c>
      <c r="R18" s="224">
        <f>Q18*1.02*1.05*$R$15</f>
        <v>0</v>
      </c>
      <c r="S18" s="493">
        <f>1.133*1.11*1.005*1.0145</f>
        <v>1.2822449631749997</v>
      </c>
      <c r="T18" s="493"/>
    </row>
    <row r="19" spans="1:20">
      <c r="A19" s="225"/>
      <c r="B19" s="226"/>
      <c r="C19" s="234"/>
      <c r="D19" s="225"/>
      <c r="E19" s="228"/>
      <c r="F19" s="228"/>
      <c r="G19" s="262"/>
      <c r="H19" s="224"/>
      <c r="I19" s="262"/>
      <c r="J19" s="224"/>
      <c r="K19" s="101"/>
      <c r="L19" s="101"/>
      <c r="M19" s="101"/>
      <c r="N19" s="109"/>
      <c r="O19" s="102">
        <f t="shared" si="0"/>
        <v>0</v>
      </c>
      <c r="P19" s="224"/>
      <c r="Q19" s="224"/>
      <c r="R19" s="224"/>
      <c r="S19" s="493"/>
      <c r="T19" s="493"/>
    </row>
    <row r="20" spans="1:20">
      <c r="A20" s="225"/>
      <c r="B20" s="226"/>
      <c r="C20" s="234"/>
      <c r="D20" s="225"/>
      <c r="E20" s="228"/>
      <c r="F20" s="228"/>
      <c r="G20" s="262"/>
      <c r="H20" s="224"/>
      <c r="I20" s="262"/>
      <c r="J20" s="224"/>
      <c r="K20" s="101"/>
      <c r="L20" s="101"/>
      <c r="M20" s="103"/>
      <c r="N20" s="109"/>
      <c r="O20" s="102">
        <f t="shared" si="0"/>
        <v>0</v>
      </c>
      <c r="P20" s="224"/>
      <c r="Q20" s="224"/>
      <c r="R20" s="224"/>
      <c r="S20" s="493"/>
      <c r="T20" s="493"/>
    </row>
    <row r="21" spans="1:20" ht="12.75" customHeight="1">
      <c r="A21" s="225"/>
      <c r="B21" s="226"/>
      <c r="C21" s="234"/>
      <c r="D21" s="225"/>
      <c r="E21" s="228"/>
      <c r="F21" s="228"/>
      <c r="G21" s="262"/>
      <c r="H21" s="224"/>
      <c r="I21" s="262"/>
      <c r="J21" s="224"/>
      <c r="K21" s="101"/>
      <c r="L21" s="101"/>
      <c r="M21" s="101"/>
      <c r="N21" s="109"/>
      <c r="O21" s="102">
        <f t="shared" si="0"/>
        <v>0</v>
      </c>
      <c r="P21" s="224"/>
      <c r="Q21" s="224"/>
      <c r="R21" s="224"/>
      <c r="S21" s="493"/>
      <c r="T21" s="493"/>
    </row>
    <row r="22" spans="1:20" ht="12.75" customHeight="1">
      <c r="A22" s="225">
        <v>1</v>
      </c>
      <c r="B22" s="226" t="s">
        <v>86</v>
      </c>
      <c r="C22" s="226" t="s">
        <v>1304</v>
      </c>
      <c r="D22" s="473" t="s">
        <v>512</v>
      </c>
      <c r="E22" s="261">
        <v>466</v>
      </c>
      <c r="F22" s="228">
        <f t="shared" ref="F22" si="1">H22+J22+R22</f>
        <v>1.0267752000000001</v>
      </c>
      <c r="G22" s="262">
        <v>0.44</v>
      </c>
      <c r="H22" s="224">
        <f t="shared" ref="H22" si="2">G22*$P$8/1000</f>
        <v>1.0267752000000001</v>
      </c>
      <c r="I22" s="262"/>
      <c r="J22" s="224">
        <f t="shared" ref="J22" si="3">I22*$P$9/1000</f>
        <v>0</v>
      </c>
      <c r="K22" s="101"/>
      <c r="L22" s="101"/>
      <c r="M22" s="101"/>
      <c r="N22" s="105"/>
      <c r="O22" s="102">
        <f t="shared" si="0"/>
        <v>0</v>
      </c>
      <c r="P22" s="266">
        <f t="shared" ref="P22" si="4">E22*F22</f>
        <v>478.47724320000003</v>
      </c>
      <c r="Q22" s="266">
        <f t="shared" ref="Q22" si="5">SUM(O22:O25)</f>
        <v>0</v>
      </c>
      <c r="R22" s="266">
        <f t="shared" ref="R22" si="6">Q22*1.02*1.05*$R$15</f>
        <v>0</v>
      </c>
      <c r="S22" s="378">
        <f>F22*$S$18</f>
        <v>1.3165773285130031</v>
      </c>
      <c r="T22" s="378">
        <f>S22*E22</f>
        <v>613.52503508705945</v>
      </c>
    </row>
    <row r="23" spans="1:20" ht="12.75" customHeight="1">
      <c r="A23" s="225"/>
      <c r="B23" s="226"/>
      <c r="C23" s="226"/>
      <c r="D23" s="311"/>
      <c r="E23" s="261"/>
      <c r="F23" s="228"/>
      <c r="G23" s="262"/>
      <c r="H23" s="224"/>
      <c r="I23" s="262"/>
      <c r="J23" s="224"/>
      <c r="K23" s="101"/>
      <c r="L23" s="101"/>
      <c r="M23" s="101"/>
      <c r="N23" s="109"/>
      <c r="O23" s="102">
        <f t="shared" si="0"/>
        <v>0</v>
      </c>
      <c r="P23" s="267"/>
      <c r="Q23" s="267"/>
      <c r="R23" s="267"/>
      <c r="S23" s="378"/>
      <c r="T23" s="378"/>
    </row>
    <row r="24" spans="1:20" ht="12.75" customHeight="1">
      <c r="A24" s="225"/>
      <c r="B24" s="226"/>
      <c r="C24" s="226"/>
      <c r="D24" s="311"/>
      <c r="E24" s="261"/>
      <c r="F24" s="228"/>
      <c r="G24" s="262"/>
      <c r="H24" s="224"/>
      <c r="I24" s="262"/>
      <c r="J24" s="224"/>
      <c r="K24" s="101"/>
      <c r="L24" s="101"/>
      <c r="M24" s="101"/>
      <c r="N24" s="109"/>
      <c r="O24" s="102">
        <f t="shared" si="0"/>
        <v>0</v>
      </c>
      <c r="P24" s="267"/>
      <c r="Q24" s="267"/>
      <c r="R24" s="267"/>
      <c r="S24" s="378"/>
      <c r="T24" s="378"/>
    </row>
    <row r="25" spans="1:20" ht="12.75" customHeight="1">
      <c r="A25" s="225"/>
      <c r="B25" s="226"/>
      <c r="C25" s="226"/>
      <c r="D25" s="311"/>
      <c r="E25" s="261"/>
      <c r="F25" s="228"/>
      <c r="G25" s="262"/>
      <c r="H25" s="224"/>
      <c r="I25" s="262"/>
      <c r="J25" s="224"/>
      <c r="K25" s="101"/>
      <c r="L25" s="101"/>
      <c r="M25" s="101"/>
      <c r="N25" s="109"/>
      <c r="O25" s="102">
        <f t="shared" si="0"/>
        <v>0</v>
      </c>
      <c r="P25" s="268"/>
      <c r="Q25" s="268"/>
      <c r="R25" s="268"/>
      <c r="S25" s="378"/>
      <c r="T25" s="378"/>
    </row>
    <row r="26" spans="1:20" ht="12.75" customHeight="1">
      <c r="A26" s="225">
        <v>2</v>
      </c>
      <c r="B26" s="226" t="s">
        <v>992</v>
      </c>
      <c r="C26" s="226" t="s">
        <v>1305</v>
      </c>
      <c r="D26" s="466" t="s">
        <v>510</v>
      </c>
      <c r="E26" s="261">
        <v>369</v>
      </c>
      <c r="F26" s="228">
        <f t="shared" ref="F26:F86" si="7">H26+J26+R26</f>
        <v>0.50064978000000004</v>
      </c>
      <c r="G26" s="251">
        <v>0.186</v>
      </c>
      <c r="H26" s="224">
        <f t="shared" ref="H26:H86" si="8">G26*$P$8/1000</f>
        <v>0.43404588</v>
      </c>
      <c r="I26" s="262">
        <v>2.1999999999999999E-2</v>
      </c>
      <c r="J26" s="224">
        <f t="shared" ref="J26:J86" si="9">I26*$P$9/1000</f>
        <v>6.6603899999999994E-2</v>
      </c>
      <c r="K26" s="101"/>
      <c r="L26" s="101"/>
      <c r="M26" s="101"/>
      <c r="N26" s="109"/>
      <c r="O26" s="102">
        <f t="shared" si="0"/>
        <v>0</v>
      </c>
      <c r="P26" s="266">
        <f t="shared" ref="P26" si="10">E26*F26</f>
        <v>184.73976882000002</v>
      </c>
      <c r="Q26" s="266">
        <f t="shared" ref="Q26" si="11">SUM(O26:O29)</f>
        <v>0</v>
      </c>
      <c r="R26" s="266">
        <f t="shared" ref="R26" si="12">Q26*1.02*1.05*$R$15</f>
        <v>0</v>
      </c>
      <c r="S26" s="378">
        <f t="shared" ref="S26" si="13">F26*$S$18</f>
        <v>0.64195565871967175</v>
      </c>
      <c r="T26" s="378">
        <f t="shared" ref="T26" si="14">S26*E26</f>
        <v>236.88163806755887</v>
      </c>
    </row>
    <row r="27" spans="1:20" ht="12.75" customHeight="1">
      <c r="A27" s="225"/>
      <c r="B27" s="226"/>
      <c r="C27" s="226"/>
      <c r="D27" s="476"/>
      <c r="E27" s="261"/>
      <c r="F27" s="228"/>
      <c r="G27" s="251"/>
      <c r="H27" s="224"/>
      <c r="I27" s="262"/>
      <c r="J27" s="224"/>
      <c r="K27" s="101"/>
      <c r="L27" s="101"/>
      <c r="M27" s="101"/>
      <c r="N27" s="109"/>
      <c r="O27" s="102">
        <f t="shared" si="0"/>
        <v>0</v>
      </c>
      <c r="P27" s="267"/>
      <c r="Q27" s="267"/>
      <c r="R27" s="267"/>
      <c r="S27" s="378"/>
      <c r="T27" s="378"/>
    </row>
    <row r="28" spans="1:20" ht="12.75" customHeight="1">
      <c r="A28" s="225"/>
      <c r="B28" s="226"/>
      <c r="C28" s="226"/>
      <c r="D28" s="476"/>
      <c r="E28" s="261"/>
      <c r="F28" s="228"/>
      <c r="G28" s="251"/>
      <c r="H28" s="224"/>
      <c r="I28" s="262"/>
      <c r="J28" s="224"/>
      <c r="K28" s="101"/>
      <c r="L28" s="101"/>
      <c r="M28" s="103"/>
      <c r="N28" s="109"/>
      <c r="O28" s="102">
        <f t="shared" si="0"/>
        <v>0</v>
      </c>
      <c r="P28" s="267"/>
      <c r="Q28" s="267"/>
      <c r="R28" s="267"/>
      <c r="S28" s="378"/>
      <c r="T28" s="378"/>
    </row>
    <row r="29" spans="1:20" ht="12.75" customHeight="1">
      <c r="A29" s="225"/>
      <c r="B29" s="226"/>
      <c r="C29" s="226"/>
      <c r="D29" s="477"/>
      <c r="E29" s="261"/>
      <c r="F29" s="228"/>
      <c r="G29" s="251"/>
      <c r="H29" s="224"/>
      <c r="I29" s="262"/>
      <c r="J29" s="224"/>
      <c r="K29" s="101"/>
      <c r="L29" s="101"/>
      <c r="M29" s="101"/>
      <c r="N29" s="109"/>
      <c r="O29" s="102">
        <f t="shared" si="0"/>
        <v>0</v>
      </c>
      <c r="P29" s="268"/>
      <c r="Q29" s="268"/>
      <c r="R29" s="268"/>
      <c r="S29" s="378"/>
      <c r="T29" s="378"/>
    </row>
    <row r="30" spans="1:20" ht="12.75" customHeight="1">
      <c r="A30" s="225">
        <v>3</v>
      </c>
      <c r="B30" s="226" t="s">
        <v>659</v>
      </c>
      <c r="C30" s="226" t="s">
        <v>1306</v>
      </c>
      <c r="D30" s="266" t="s">
        <v>503</v>
      </c>
      <c r="E30" s="283">
        <v>13</v>
      </c>
      <c r="F30" s="228">
        <f t="shared" si="7"/>
        <v>1.7565033000000001</v>
      </c>
      <c r="G30" s="262">
        <v>0.61</v>
      </c>
      <c r="H30" s="224">
        <f t="shared" si="8"/>
        <v>1.4234838000000001</v>
      </c>
      <c r="I30" s="262">
        <v>0.11</v>
      </c>
      <c r="J30" s="224">
        <f t="shared" si="9"/>
        <v>0.33301949999999997</v>
      </c>
      <c r="K30" s="101"/>
      <c r="L30" s="101"/>
      <c r="M30" s="101"/>
      <c r="N30" s="105"/>
      <c r="O30" s="102">
        <f t="shared" si="0"/>
        <v>0</v>
      </c>
      <c r="P30" s="266">
        <f t="shared" ref="P30" si="15">E30*F30</f>
        <v>22.834542900000002</v>
      </c>
      <c r="Q30" s="266">
        <f t="shared" ref="Q30" si="16">SUM(O30:O33)</f>
        <v>0</v>
      </c>
      <c r="R30" s="266">
        <f t="shared" ref="R30" si="17">Q30*1.02*1.05*$R$15</f>
        <v>0</v>
      </c>
      <c r="S30" s="378">
        <f t="shared" ref="S30" si="18">F30*$S$18</f>
        <v>2.2522675092252658</v>
      </c>
      <c r="T30" s="378">
        <f t="shared" ref="T30" si="19">S30*E30</f>
        <v>29.279477619928453</v>
      </c>
    </row>
    <row r="31" spans="1:20" ht="12.75" customHeight="1">
      <c r="A31" s="225"/>
      <c r="B31" s="226"/>
      <c r="C31" s="226"/>
      <c r="D31" s="301"/>
      <c r="E31" s="283"/>
      <c r="F31" s="228"/>
      <c r="G31" s="262"/>
      <c r="H31" s="224"/>
      <c r="I31" s="262"/>
      <c r="J31" s="224"/>
      <c r="K31" s="101"/>
      <c r="L31" s="101"/>
      <c r="M31" s="101"/>
      <c r="N31" s="109"/>
      <c r="O31" s="102">
        <f t="shared" si="0"/>
        <v>0</v>
      </c>
      <c r="P31" s="267"/>
      <c r="Q31" s="267"/>
      <c r="R31" s="267"/>
      <c r="S31" s="378"/>
      <c r="T31" s="378"/>
    </row>
    <row r="32" spans="1:20" ht="12.75" customHeight="1">
      <c r="A32" s="225"/>
      <c r="B32" s="226"/>
      <c r="C32" s="226"/>
      <c r="D32" s="301"/>
      <c r="E32" s="283"/>
      <c r="F32" s="228"/>
      <c r="G32" s="262"/>
      <c r="H32" s="224"/>
      <c r="I32" s="262"/>
      <c r="J32" s="224"/>
      <c r="K32" s="101"/>
      <c r="L32" s="101"/>
      <c r="M32" s="101"/>
      <c r="N32" s="109"/>
      <c r="O32" s="102">
        <f t="shared" si="0"/>
        <v>0</v>
      </c>
      <c r="P32" s="267"/>
      <c r="Q32" s="267"/>
      <c r="R32" s="267"/>
      <c r="S32" s="378"/>
      <c r="T32" s="378"/>
    </row>
    <row r="33" spans="1:20" ht="12.75" customHeight="1">
      <c r="A33" s="225"/>
      <c r="B33" s="226"/>
      <c r="C33" s="226"/>
      <c r="D33" s="302"/>
      <c r="E33" s="283"/>
      <c r="F33" s="228"/>
      <c r="G33" s="262"/>
      <c r="H33" s="224"/>
      <c r="I33" s="262"/>
      <c r="J33" s="224"/>
      <c r="K33" s="101"/>
      <c r="L33" s="101"/>
      <c r="M33" s="101"/>
      <c r="N33" s="109"/>
      <c r="O33" s="102">
        <f t="shared" si="0"/>
        <v>0</v>
      </c>
      <c r="P33" s="268"/>
      <c r="Q33" s="268"/>
      <c r="R33" s="268"/>
      <c r="S33" s="378"/>
      <c r="T33" s="378"/>
    </row>
    <row r="34" spans="1:20" ht="12.75" customHeight="1">
      <c r="A34" s="225">
        <v>4</v>
      </c>
      <c r="B34" s="226" t="s">
        <v>1197</v>
      </c>
      <c r="C34" s="226" t="s">
        <v>1307</v>
      </c>
      <c r="D34" s="266" t="s">
        <v>503</v>
      </c>
      <c r="E34" s="261">
        <v>5</v>
      </c>
      <c r="F34" s="228">
        <f t="shared" si="7"/>
        <v>0.67540243499999997</v>
      </c>
      <c r="G34" s="262">
        <v>3.4500000000000003E-2</v>
      </c>
      <c r="H34" s="224">
        <f t="shared" si="8"/>
        <v>8.0508510000000005E-2</v>
      </c>
      <c r="I34" s="230">
        <v>0.19650000000000001</v>
      </c>
      <c r="J34" s="224">
        <f t="shared" si="9"/>
        <v>0.59489392499999993</v>
      </c>
      <c r="K34" s="101"/>
      <c r="L34" s="101"/>
      <c r="M34" s="101"/>
      <c r="N34" s="105"/>
      <c r="O34" s="102">
        <f t="shared" si="0"/>
        <v>0</v>
      </c>
      <c r="P34" s="266">
        <f t="shared" ref="P34" si="20">E34*F34</f>
        <v>3.3770121749999999</v>
      </c>
      <c r="Q34" s="266">
        <f t="shared" ref="Q34" si="21">SUM(O34:O37)</f>
        <v>0</v>
      </c>
      <c r="R34" s="266">
        <f t="shared" ref="R34" si="22">Q34*1.02*1.05*$R$15</f>
        <v>0</v>
      </c>
      <c r="S34" s="378">
        <f t="shared" ref="S34" si="23">F34*$S$18</f>
        <v>0.8660313703948801</v>
      </c>
      <c r="T34" s="378">
        <f t="shared" ref="T34" si="24">S34*E34</f>
        <v>4.3301568519744009</v>
      </c>
    </row>
    <row r="35" spans="1:20" ht="12.75" customHeight="1">
      <c r="A35" s="225"/>
      <c r="B35" s="226"/>
      <c r="C35" s="226"/>
      <c r="D35" s="301"/>
      <c r="E35" s="261"/>
      <c r="F35" s="228"/>
      <c r="G35" s="262"/>
      <c r="H35" s="224"/>
      <c r="I35" s="230"/>
      <c r="J35" s="224"/>
      <c r="K35" s="101"/>
      <c r="L35" s="101"/>
      <c r="M35" s="101"/>
      <c r="N35" s="109"/>
      <c r="O35" s="102">
        <f t="shared" si="0"/>
        <v>0</v>
      </c>
      <c r="P35" s="267"/>
      <c r="Q35" s="267"/>
      <c r="R35" s="267"/>
      <c r="S35" s="378"/>
      <c r="T35" s="378"/>
    </row>
    <row r="36" spans="1:20" ht="12.75" customHeight="1">
      <c r="A36" s="225"/>
      <c r="B36" s="226"/>
      <c r="C36" s="226"/>
      <c r="D36" s="301"/>
      <c r="E36" s="261"/>
      <c r="F36" s="228"/>
      <c r="G36" s="262"/>
      <c r="H36" s="224"/>
      <c r="I36" s="230"/>
      <c r="J36" s="224"/>
      <c r="K36" s="101"/>
      <c r="L36" s="101"/>
      <c r="M36" s="101"/>
      <c r="N36" s="109"/>
      <c r="O36" s="102">
        <f t="shared" si="0"/>
        <v>0</v>
      </c>
      <c r="P36" s="267"/>
      <c r="Q36" s="267"/>
      <c r="R36" s="267"/>
      <c r="S36" s="378"/>
      <c r="T36" s="378"/>
    </row>
    <row r="37" spans="1:20" ht="18.75" customHeight="1">
      <c r="A37" s="225"/>
      <c r="B37" s="226"/>
      <c r="C37" s="226"/>
      <c r="D37" s="302"/>
      <c r="E37" s="261"/>
      <c r="F37" s="228"/>
      <c r="G37" s="262"/>
      <c r="H37" s="224"/>
      <c r="I37" s="230"/>
      <c r="J37" s="224"/>
      <c r="K37" s="101"/>
      <c r="L37" s="101"/>
      <c r="M37" s="101"/>
      <c r="N37" s="109"/>
      <c r="O37" s="102">
        <f t="shared" si="0"/>
        <v>0</v>
      </c>
      <c r="P37" s="268"/>
      <c r="Q37" s="268"/>
      <c r="R37" s="268"/>
      <c r="S37" s="378"/>
      <c r="T37" s="378"/>
    </row>
    <row r="38" spans="1:20" ht="12.75" customHeight="1">
      <c r="A38" s="225">
        <v>5</v>
      </c>
      <c r="B38" s="226" t="s">
        <v>210</v>
      </c>
      <c r="C38" s="226" t="s">
        <v>1308</v>
      </c>
      <c r="D38" s="342" t="s">
        <v>499</v>
      </c>
      <c r="E38" s="261">
        <v>75</v>
      </c>
      <c r="F38" s="228">
        <f t="shared" si="7"/>
        <v>4.3010578799999992</v>
      </c>
      <c r="G38" s="251">
        <v>0.82599999999999996</v>
      </c>
      <c r="H38" s="224">
        <f t="shared" si="8"/>
        <v>1.9275370799999998</v>
      </c>
      <c r="I38" s="262">
        <v>0.78400000000000003</v>
      </c>
      <c r="J38" s="224">
        <f t="shared" si="9"/>
        <v>2.3735207999999997</v>
      </c>
      <c r="K38" s="101"/>
      <c r="L38" s="101"/>
      <c r="M38" s="101"/>
      <c r="N38" s="109"/>
      <c r="O38" s="102">
        <f t="shared" si="0"/>
        <v>0</v>
      </c>
      <c r="P38" s="266">
        <f t="shared" ref="P38" si="25">E38*F38</f>
        <v>322.57934099999994</v>
      </c>
      <c r="Q38" s="266">
        <f t="shared" ref="Q38" si="26">SUM(O38:O41)</f>
        <v>0</v>
      </c>
      <c r="R38" s="266">
        <f t="shared" ref="R38" si="27">Q38*1.02*1.05*$R$15</f>
        <v>0</v>
      </c>
      <c r="S38" s="378">
        <f t="shared" ref="S38" si="28">F38*$S$18</f>
        <v>5.5150098029541414</v>
      </c>
      <c r="T38" s="378">
        <f t="shared" ref="T38" si="29">S38*E38</f>
        <v>413.6257352215606</v>
      </c>
    </row>
    <row r="39" spans="1:20" ht="12.75" customHeight="1">
      <c r="A39" s="225"/>
      <c r="B39" s="226"/>
      <c r="C39" s="226"/>
      <c r="D39" s="380"/>
      <c r="E39" s="261"/>
      <c r="F39" s="228"/>
      <c r="G39" s="251"/>
      <c r="H39" s="224"/>
      <c r="I39" s="262"/>
      <c r="J39" s="224"/>
      <c r="K39" s="101"/>
      <c r="L39" s="101"/>
      <c r="M39" s="101"/>
      <c r="N39" s="109"/>
      <c r="O39" s="102">
        <f t="shared" si="0"/>
        <v>0</v>
      </c>
      <c r="P39" s="267"/>
      <c r="Q39" s="267"/>
      <c r="R39" s="267"/>
      <c r="S39" s="378"/>
      <c r="T39" s="378"/>
    </row>
    <row r="40" spans="1:20" ht="12.75" customHeight="1">
      <c r="A40" s="225"/>
      <c r="B40" s="226"/>
      <c r="C40" s="226"/>
      <c r="D40" s="380"/>
      <c r="E40" s="261"/>
      <c r="F40" s="228"/>
      <c r="G40" s="251"/>
      <c r="H40" s="224"/>
      <c r="I40" s="262"/>
      <c r="J40" s="224"/>
      <c r="K40" s="101"/>
      <c r="L40" s="101"/>
      <c r="M40" s="101"/>
      <c r="N40" s="109"/>
      <c r="O40" s="102">
        <f t="shared" si="0"/>
        <v>0</v>
      </c>
      <c r="P40" s="267"/>
      <c r="Q40" s="267"/>
      <c r="R40" s="267"/>
      <c r="S40" s="378"/>
      <c r="T40" s="378"/>
    </row>
    <row r="41" spans="1:20" ht="12.75" customHeight="1">
      <c r="A41" s="225"/>
      <c r="B41" s="226"/>
      <c r="C41" s="226"/>
      <c r="D41" s="380"/>
      <c r="E41" s="261"/>
      <c r="F41" s="228"/>
      <c r="G41" s="251"/>
      <c r="H41" s="224"/>
      <c r="I41" s="262"/>
      <c r="J41" s="224"/>
      <c r="K41" s="101"/>
      <c r="L41" s="101"/>
      <c r="M41" s="101"/>
      <c r="N41" s="109"/>
      <c r="O41" s="102">
        <f t="shared" si="0"/>
        <v>0</v>
      </c>
      <c r="P41" s="268"/>
      <c r="Q41" s="268"/>
      <c r="R41" s="268"/>
      <c r="S41" s="378"/>
      <c r="T41" s="378"/>
    </row>
    <row r="42" spans="1:20" ht="12.75" customHeight="1">
      <c r="A42" s="225">
        <v>6</v>
      </c>
      <c r="B42" s="226" t="s">
        <v>693</v>
      </c>
      <c r="C42" s="226" t="s">
        <v>1309</v>
      </c>
      <c r="D42" s="342" t="s">
        <v>499</v>
      </c>
      <c r="E42" s="228">
        <v>180</v>
      </c>
      <c r="F42" s="228">
        <f t="shared" si="7"/>
        <v>0.71915243399999995</v>
      </c>
      <c r="G42" s="230">
        <v>7.1800000000000003E-2</v>
      </c>
      <c r="H42" s="224">
        <f t="shared" si="8"/>
        <v>0.16755104399999998</v>
      </c>
      <c r="I42" s="230">
        <v>0.1822</v>
      </c>
      <c r="J42" s="224">
        <f t="shared" si="9"/>
        <v>0.55160138999999997</v>
      </c>
      <c r="K42" s="101"/>
      <c r="L42" s="101"/>
      <c r="M42" s="101"/>
      <c r="N42" s="109"/>
      <c r="O42" s="102">
        <f t="shared" si="0"/>
        <v>0</v>
      </c>
      <c r="P42" s="266">
        <f t="shared" ref="P42" si="30">E42*F42</f>
        <v>129.44743811999999</v>
      </c>
      <c r="Q42" s="266">
        <f t="shared" ref="Q42" si="31">SUM(O42:O45)</f>
        <v>0</v>
      </c>
      <c r="R42" s="266">
        <f t="shared" ref="R42" si="32">Q42*1.02*1.05*$R$15</f>
        <v>0</v>
      </c>
      <c r="S42" s="378">
        <f t="shared" ref="S42" si="33">F42*$S$18</f>
        <v>0.92212958625154129</v>
      </c>
      <c r="T42" s="378">
        <f t="shared" ref="T42" si="34">S42*E42</f>
        <v>165.98332552527742</v>
      </c>
    </row>
    <row r="43" spans="1:20" ht="12.75" customHeight="1">
      <c r="A43" s="225"/>
      <c r="B43" s="226"/>
      <c r="C43" s="226"/>
      <c r="D43" s="380"/>
      <c r="E43" s="228"/>
      <c r="F43" s="228"/>
      <c r="G43" s="230"/>
      <c r="H43" s="224"/>
      <c r="I43" s="230"/>
      <c r="J43" s="224"/>
      <c r="K43" s="101"/>
      <c r="L43" s="101"/>
      <c r="M43" s="101"/>
      <c r="N43" s="109"/>
      <c r="O43" s="102">
        <f t="shared" si="0"/>
        <v>0</v>
      </c>
      <c r="P43" s="267"/>
      <c r="Q43" s="267"/>
      <c r="R43" s="267"/>
      <c r="S43" s="378"/>
      <c r="T43" s="378"/>
    </row>
    <row r="44" spans="1:20" ht="12.75" customHeight="1">
      <c r="A44" s="225"/>
      <c r="B44" s="226"/>
      <c r="C44" s="226"/>
      <c r="D44" s="380"/>
      <c r="E44" s="228"/>
      <c r="F44" s="228"/>
      <c r="G44" s="230"/>
      <c r="H44" s="224"/>
      <c r="I44" s="230"/>
      <c r="J44" s="224"/>
      <c r="K44" s="101"/>
      <c r="L44" s="101"/>
      <c r="M44" s="101"/>
      <c r="N44" s="109"/>
      <c r="O44" s="102">
        <f t="shared" si="0"/>
        <v>0</v>
      </c>
      <c r="P44" s="267"/>
      <c r="Q44" s="267"/>
      <c r="R44" s="267"/>
      <c r="S44" s="378"/>
      <c r="T44" s="378"/>
    </row>
    <row r="45" spans="1:20" ht="12.75" customHeight="1">
      <c r="A45" s="225"/>
      <c r="B45" s="226"/>
      <c r="C45" s="226"/>
      <c r="D45" s="380"/>
      <c r="E45" s="228"/>
      <c r="F45" s="228"/>
      <c r="G45" s="230"/>
      <c r="H45" s="224"/>
      <c r="I45" s="230"/>
      <c r="J45" s="224"/>
      <c r="K45" s="101"/>
      <c r="L45" s="101"/>
      <c r="M45" s="101"/>
      <c r="N45" s="109"/>
      <c r="O45" s="102">
        <f t="shared" si="0"/>
        <v>0</v>
      </c>
      <c r="P45" s="268"/>
      <c r="Q45" s="268"/>
      <c r="R45" s="268"/>
      <c r="S45" s="378"/>
      <c r="T45" s="378"/>
    </row>
    <row r="46" spans="1:20" ht="12.75" customHeight="1">
      <c r="A46" s="225">
        <v>7</v>
      </c>
      <c r="B46" s="252" t="s">
        <v>1219</v>
      </c>
      <c r="C46" s="252" t="s">
        <v>1310</v>
      </c>
      <c r="D46" s="342" t="s">
        <v>499</v>
      </c>
      <c r="E46" s="255">
        <v>2.95</v>
      </c>
      <c r="F46" s="228">
        <f t="shared" si="7"/>
        <v>27.371108400000004</v>
      </c>
      <c r="G46" s="306">
        <v>10.38</v>
      </c>
      <c r="H46" s="224">
        <f t="shared" si="8"/>
        <v>24.222560400000003</v>
      </c>
      <c r="I46" s="258">
        <v>1.04</v>
      </c>
      <c r="J46" s="224">
        <f t="shared" si="9"/>
        <v>3.1485479999999999</v>
      </c>
      <c r="K46" s="101"/>
      <c r="L46" s="101"/>
      <c r="M46" s="101"/>
      <c r="N46" s="109"/>
      <c r="O46" s="102">
        <f t="shared" si="0"/>
        <v>0</v>
      </c>
      <c r="P46" s="266">
        <f t="shared" ref="P46" si="35">E46*F46</f>
        <v>80.744769780000013</v>
      </c>
      <c r="Q46" s="266">
        <f t="shared" ref="Q46" si="36">SUM(O46:O49)</f>
        <v>0</v>
      </c>
      <c r="R46" s="266">
        <f t="shared" ref="R46" si="37">Q46*1.02*1.05*$R$15</f>
        <v>0</v>
      </c>
      <c r="S46" s="378">
        <f t="shared" ref="S46" si="38">F46*$S$18</f>
        <v>35.096465882416929</v>
      </c>
      <c r="T46" s="378">
        <f t="shared" ref="T46" si="39">S46*E46</f>
        <v>103.53457435312994</v>
      </c>
    </row>
    <row r="47" spans="1:20" ht="12.75" customHeight="1">
      <c r="A47" s="225"/>
      <c r="B47" s="253"/>
      <c r="C47" s="253"/>
      <c r="D47" s="380"/>
      <c r="E47" s="256"/>
      <c r="F47" s="228"/>
      <c r="G47" s="307"/>
      <c r="H47" s="224"/>
      <c r="I47" s="259"/>
      <c r="J47" s="224"/>
      <c r="K47" s="101"/>
      <c r="L47" s="101"/>
      <c r="M47" s="101"/>
      <c r="N47" s="109"/>
      <c r="O47" s="102">
        <f t="shared" si="0"/>
        <v>0</v>
      </c>
      <c r="P47" s="267"/>
      <c r="Q47" s="267"/>
      <c r="R47" s="267"/>
      <c r="S47" s="378"/>
      <c r="T47" s="378"/>
    </row>
    <row r="48" spans="1:20" ht="12.75" customHeight="1">
      <c r="A48" s="225"/>
      <c r="B48" s="253"/>
      <c r="C48" s="253"/>
      <c r="D48" s="380"/>
      <c r="E48" s="256"/>
      <c r="F48" s="228"/>
      <c r="G48" s="307"/>
      <c r="H48" s="224"/>
      <c r="I48" s="259"/>
      <c r="J48" s="224"/>
      <c r="K48" s="101"/>
      <c r="L48" s="101"/>
      <c r="M48" s="103"/>
      <c r="N48" s="109"/>
      <c r="O48" s="102">
        <f t="shared" si="0"/>
        <v>0</v>
      </c>
      <c r="P48" s="267"/>
      <c r="Q48" s="267"/>
      <c r="R48" s="267"/>
      <c r="S48" s="378"/>
      <c r="T48" s="378"/>
    </row>
    <row r="49" spans="1:20" ht="12.75" customHeight="1">
      <c r="A49" s="225"/>
      <c r="B49" s="254"/>
      <c r="C49" s="254"/>
      <c r="D49" s="380"/>
      <c r="E49" s="257"/>
      <c r="F49" s="228"/>
      <c r="G49" s="308"/>
      <c r="H49" s="224"/>
      <c r="I49" s="260"/>
      <c r="J49" s="224"/>
      <c r="K49" s="101"/>
      <c r="L49" s="101"/>
      <c r="M49" s="101"/>
      <c r="N49" s="109"/>
      <c r="O49" s="102">
        <f t="shared" si="0"/>
        <v>0</v>
      </c>
      <c r="P49" s="268"/>
      <c r="Q49" s="268"/>
      <c r="R49" s="268"/>
      <c r="S49" s="378"/>
      <c r="T49" s="378"/>
    </row>
    <row r="50" spans="1:20" ht="12.75" customHeight="1">
      <c r="A50" s="225">
        <v>8</v>
      </c>
      <c r="B50" s="252" t="s">
        <v>615</v>
      </c>
      <c r="C50" s="252" t="s">
        <v>801</v>
      </c>
      <c r="D50" s="394" t="s">
        <v>505</v>
      </c>
      <c r="E50" s="277">
        <v>0.18</v>
      </c>
      <c r="F50" s="228">
        <f t="shared" si="7"/>
        <v>41.0322003</v>
      </c>
      <c r="G50" s="258">
        <v>13.86</v>
      </c>
      <c r="H50" s="224">
        <f t="shared" si="8"/>
        <v>32.343418800000002</v>
      </c>
      <c r="I50" s="258">
        <v>2.87</v>
      </c>
      <c r="J50" s="224">
        <f t="shared" si="9"/>
        <v>8.6887814999999993</v>
      </c>
      <c r="K50" s="101"/>
      <c r="L50" s="101"/>
      <c r="M50" s="101"/>
      <c r="N50" s="105"/>
      <c r="O50" s="102">
        <f t="shared" si="0"/>
        <v>0</v>
      </c>
      <c r="P50" s="266">
        <f t="shared" ref="P50" si="40">E50*F50</f>
        <v>7.3857960540000001</v>
      </c>
      <c r="Q50" s="266">
        <f t="shared" ref="Q50" si="41">SUM(O50:O53)</f>
        <v>0</v>
      </c>
      <c r="R50" s="266">
        <f t="shared" ref="R50" si="42">Q50*1.02*1.05*$R$15</f>
        <v>0</v>
      </c>
      <c r="S50" s="378">
        <f t="shared" ref="S50" si="43">F50*$S$18</f>
        <v>52.613332162662708</v>
      </c>
      <c r="T50" s="378">
        <f t="shared" ref="T50" si="44">S50*E50</f>
        <v>9.4703997892792877</v>
      </c>
    </row>
    <row r="51" spans="1:20" ht="12.75" customHeight="1">
      <c r="A51" s="225"/>
      <c r="B51" s="253"/>
      <c r="C51" s="253"/>
      <c r="D51" s="474"/>
      <c r="E51" s="278"/>
      <c r="F51" s="228"/>
      <c r="G51" s="259"/>
      <c r="H51" s="224"/>
      <c r="I51" s="259"/>
      <c r="J51" s="224"/>
      <c r="K51" s="101"/>
      <c r="L51" s="101"/>
      <c r="M51" s="101"/>
      <c r="N51" s="109"/>
      <c r="O51" s="102">
        <f t="shared" si="0"/>
        <v>0</v>
      </c>
      <c r="P51" s="267"/>
      <c r="Q51" s="267"/>
      <c r="R51" s="267"/>
      <c r="S51" s="378"/>
      <c r="T51" s="378"/>
    </row>
    <row r="52" spans="1:20" ht="12.75" customHeight="1">
      <c r="A52" s="225"/>
      <c r="B52" s="253"/>
      <c r="C52" s="253"/>
      <c r="D52" s="474"/>
      <c r="E52" s="278"/>
      <c r="F52" s="228"/>
      <c r="G52" s="259"/>
      <c r="H52" s="224"/>
      <c r="I52" s="259"/>
      <c r="J52" s="224"/>
      <c r="K52" s="101"/>
      <c r="L52" s="101"/>
      <c r="M52" s="101"/>
      <c r="N52" s="109"/>
      <c r="O52" s="102">
        <f t="shared" si="0"/>
        <v>0</v>
      </c>
      <c r="P52" s="267"/>
      <c r="Q52" s="267"/>
      <c r="R52" s="267"/>
      <c r="S52" s="378"/>
      <c r="T52" s="378"/>
    </row>
    <row r="53" spans="1:20" ht="12.75" customHeight="1">
      <c r="A53" s="225"/>
      <c r="B53" s="254"/>
      <c r="C53" s="254"/>
      <c r="D53" s="475"/>
      <c r="E53" s="279"/>
      <c r="F53" s="228"/>
      <c r="G53" s="260"/>
      <c r="H53" s="224"/>
      <c r="I53" s="260"/>
      <c r="J53" s="224"/>
      <c r="K53" s="101"/>
      <c r="L53" s="101"/>
      <c r="M53" s="101"/>
      <c r="N53" s="109"/>
      <c r="O53" s="102">
        <f t="shared" si="0"/>
        <v>0</v>
      </c>
      <c r="P53" s="268"/>
      <c r="Q53" s="268"/>
      <c r="R53" s="268"/>
      <c r="S53" s="378"/>
      <c r="T53" s="378"/>
    </row>
    <row r="54" spans="1:20" ht="12.75" customHeight="1">
      <c r="A54" s="225">
        <v>9</v>
      </c>
      <c r="B54" s="226" t="s">
        <v>208</v>
      </c>
      <c r="C54" s="226" t="s">
        <v>1311</v>
      </c>
      <c r="D54" s="473" t="s">
        <v>512</v>
      </c>
      <c r="E54" s="228">
        <v>158</v>
      </c>
      <c r="F54" s="228">
        <f t="shared" si="7"/>
        <v>0.54612166500000003</v>
      </c>
      <c r="G54" s="262">
        <v>0.223</v>
      </c>
      <c r="H54" s="224">
        <f t="shared" si="8"/>
        <v>0.52038834</v>
      </c>
      <c r="I54" s="262">
        <v>8.5000000000000006E-3</v>
      </c>
      <c r="J54" s="224">
        <f t="shared" si="9"/>
        <v>2.5733325000000001E-2</v>
      </c>
      <c r="K54" s="101"/>
      <c r="L54" s="101"/>
      <c r="M54" s="101"/>
      <c r="N54" s="109"/>
      <c r="O54" s="102">
        <f t="shared" si="0"/>
        <v>0</v>
      </c>
      <c r="P54" s="266">
        <f t="shared" ref="P54" si="45">E54*F54</f>
        <v>86.28722307000001</v>
      </c>
      <c r="Q54" s="266">
        <f t="shared" ref="Q54" si="46">SUM(O54:O57)</f>
        <v>0</v>
      </c>
      <c r="R54" s="266">
        <f t="shared" ref="R54" si="47">Q54*1.02*1.05*$R$15</f>
        <v>0</v>
      </c>
      <c r="S54" s="378">
        <f t="shared" ref="S54" si="48">F54*$S$18</f>
        <v>0.70026175422699455</v>
      </c>
      <c r="T54" s="378">
        <f t="shared" ref="T54" si="49">S54*E54</f>
        <v>110.64135716786514</v>
      </c>
    </row>
    <row r="55" spans="1:20" ht="12.75" customHeight="1">
      <c r="A55" s="225"/>
      <c r="B55" s="226"/>
      <c r="C55" s="226"/>
      <c r="D55" s="311"/>
      <c r="E55" s="228"/>
      <c r="F55" s="228"/>
      <c r="G55" s="262"/>
      <c r="H55" s="224"/>
      <c r="I55" s="262"/>
      <c r="J55" s="224"/>
      <c r="K55" s="101"/>
      <c r="L55" s="101"/>
      <c r="M55" s="101"/>
      <c r="N55" s="109"/>
      <c r="O55" s="102">
        <f t="shared" si="0"/>
        <v>0</v>
      </c>
      <c r="P55" s="267"/>
      <c r="Q55" s="267"/>
      <c r="R55" s="267"/>
      <c r="S55" s="378"/>
      <c r="T55" s="378"/>
    </row>
    <row r="56" spans="1:20" ht="12.75" customHeight="1">
      <c r="A56" s="225"/>
      <c r="B56" s="226"/>
      <c r="C56" s="226"/>
      <c r="D56" s="311"/>
      <c r="E56" s="228"/>
      <c r="F56" s="228"/>
      <c r="G56" s="262"/>
      <c r="H56" s="224"/>
      <c r="I56" s="262"/>
      <c r="J56" s="224"/>
      <c r="K56" s="101"/>
      <c r="L56" s="101"/>
      <c r="M56" s="103"/>
      <c r="N56" s="109"/>
      <c r="O56" s="102">
        <f t="shared" si="0"/>
        <v>0</v>
      </c>
      <c r="P56" s="267"/>
      <c r="Q56" s="267"/>
      <c r="R56" s="267"/>
      <c r="S56" s="378"/>
      <c r="T56" s="378"/>
    </row>
    <row r="57" spans="1:20" ht="12.75" customHeight="1">
      <c r="A57" s="225"/>
      <c r="B57" s="226"/>
      <c r="C57" s="226"/>
      <c r="D57" s="311"/>
      <c r="E57" s="228"/>
      <c r="F57" s="228"/>
      <c r="G57" s="262"/>
      <c r="H57" s="224"/>
      <c r="I57" s="262"/>
      <c r="J57" s="224"/>
      <c r="K57" s="101"/>
      <c r="L57" s="101"/>
      <c r="M57" s="101"/>
      <c r="N57" s="109"/>
      <c r="O57" s="102">
        <f t="shared" si="0"/>
        <v>0</v>
      </c>
      <c r="P57" s="268"/>
      <c r="Q57" s="268"/>
      <c r="R57" s="268"/>
      <c r="S57" s="378"/>
      <c r="T57" s="378"/>
    </row>
    <row r="58" spans="1:20" ht="12.75" customHeight="1">
      <c r="A58" s="225">
        <v>10</v>
      </c>
      <c r="B58" s="226" t="s">
        <v>1208</v>
      </c>
      <c r="C58" s="252" t="s">
        <v>1312</v>
      </c>
      <c r="D58" s="266" t="s">
        <v>503</v>
      </c>
      <c r="E58" s="297">
        <v>7</v>
      </c>
      <c r="F58" s="228">
        <f t="shared" si="7"/>
        <v>7.3459835999999994</v>
      </c>
      <c r="G58" s="258">
        <v>1.56</v>
      </c>
      <c r="H58" s="224">
        <f t="shared" si="8"/>
        <v>3.6403847999999996</v>
      </c>
      <c r="I58" s="258">
        <v>1.224</v>
      </c>
      <c r="J58" s="224">
        <f t="shared" si="9"/>
        <v>3.7055987999999997</v>
      </c>
      <c r="K58" s="101"/>
      <c r="L58" s="101"/>
      <c r="M58" s="101"/>
      <c r="N58" s="105"/>
      <c r="O58" s="102">
        <f t="shared" si="0"/>
        <v>0</v>
      </c>
      <c r="P58" s="266">
        <f t="shared" ref="P58" si="50">E58*F58</f>
        <v>51.421885199999998</v>
      </c>
      <c r="Q58" s="266">
        <f t="shared" ref="Q58" si="51">SUM(O58:O61)</f>
        <v>0</v>
      </c>
      <c r="R58" s="266">
        <f t="shared" ref="R58" si="52">Q58*1.02*1.05*$R$15</f>
        <v>0</v>
      </c>
      <c r="S58" s="378">
        <f t="shared" ref="S58" si="53">F58*$S$18</f>
        <v>9.4193504706661511</v>
      </c>
      <c r="T58" s="378">
        <f t="shared" ref="T58" si="54">S58*E58</f>
        <v>65.935453294663063</v>
      </c>
    </row>
    <row r="59" spans="1:20" ht="12.75" customHeight="1">
      <c r="A59" s="225"/>
      <c r="B59" s="226"/>
      <c r="C59" s="253"/>
      <c r="D59" s="301"/>
      <c r="E59" s="298"/>
      <c r="F59" s="228"/>
      <c r="G59" s="259"/>
      <c r="H59" s="224"/>
      <c r="I59" s="259"/>
      <c r="J59" s="224"/>
      <c r="K59" s="101"/>
      <c r="L59" s="101"/>
      <c r="M59" s="101"/>
      <c r="N59" s="105"/>
      <c r="O59" s="102">
        <f t="shared" si="0"/>
        <v>0</v>
      </c>
      <c r="P59" s="267"/>
      <c r="Q59" s="267"/>
      <c r="R59" s="267"/>
      <c r="S59" s="378"/>
      <c r="T59" s="378"/>
    </row>
    <row r="60" spans="1:20" ht="12.75" customHeight="1">
      <c r="A60" s="225"/>
      <c r="B60" s="226"/>
      <c r="C60" s="253"/>
      <c r="D60" s="301"/>
      <c r="E60" s="298"/>
      <c r="F60" s="228"/>
      <c r="G60" s="259"/>
      <c r="H60" s="224"/>
      <c r="I60" s="259"/>
      <c r="J60" s="224"/>
      <c r="K60" s="101"/>
      <c r="L60" s="101"/>
      <c r="M60" s="101"/>
      <c r="N60" s="105"/>
      <c r="O60" s="102">
        <f t="shared" si="0"/>
        <v>0</v>
      </c>
      <c r="P60" s="267"/>
      <c r="Q60" s="267"/>
      <c r="R60" s="267"/>
      <c r="S60" s="378"/>
      <c r="T60" s="378"/>
    </row>
    <row r="61" spans="1:20" ht="12.75" customHeight="1">
      <c r="A61" s="225"/>
      <c r="B61" s="226"/>
      <c r="C61" s="254"/>
      <c r="D61" s="302"/>
      <c r="E61" s="299"/>
      <c r="F61" s="228"/>
      <c r="G61" s="260"/>
      <c r="H61" s="224"/>
      <c r="I61" s="260"/>
      <c r="J61" s="224"/>
      <c r="K61" s="101"/>
      <c r="L61" s="101"/>
      <c r="M61" s="101"/>
      <c r="N61" s="109"/>
      <c r="O61" s="102">
        <f t="shared" si="0"/>
        <v>0</v>
      </c>
      <c r="P61" s="268"/>
      <c r="Q61" s="268"/>
      <c r="R61" s="268"/>
      <c r="S61" s="378"/>
      <c r="T61" s="378"/>
    </row>
    <row r="62" spans="1:20" ht="12.75" customHeight="1">
      <c r="A62" s="225">
        <v>11</v>
      </c>
      <c r="B62" s="226" t="s">
        <v>85</v>
      </c>
      <c r="C62" s="226" t="s">
        <v>1313</v>
      </c>
      <c r="D62" s="342" t="s">
        <v>499</v>
      </c>
      <c r="E62" s="261">
        <v>99.5</v>
      </c>
      <c r="F62" s="228">
        <f t="shared" si="7"/>
        <v>4.5271451999999996</v>
      </c>
      <c r="G62" s="262">
        <v>1.94</v>
      </c>
      <c r="H62" s="224">
        <f t="shared" si="8"/>
        <v>4.5271451999999996</v>
      </c>
      <c r="I62" s="262"/>
      <c r="J62" s="224">
        <f t="shared" si="9"/>
        <v>0</v>
      </c>
      <c r="K62" s="101"/>
      <c r="L62" s="101"/>
      <c r="M62" s="101"/>
      <c r="N62" s="109"/>
      <c r="O62" s="102">
        <f t="shared" si="0"/>
        <v>0</v>
      </c>
      <c r="P62" s="266">
        <f t="shared" ref="P62" si="55">E62*F62</f>
        <v>450.45094739999996</v>
      </c>
      <c r="Q62" s="266">
        <f t="shared" ref="Q62" si="56">SUM(O62:O65)</f>
        <v>0</v>
      </c>
      <c r="R62" s="266">
        <f t="shared" ref="R62" si="57">Q62*1.02*1.05*$R$15</f>
        <v>0</v>
      </c>
      <c r="S62" s="378">
        <f t="shared" ref="S62" si="58">F62*$S$18</f>
        <v>5.8049091302618763</v>
      </c>
      <c r="T62" s="378">
        <f t="shared" ref="T62" si="59">S62*E62</f>
        <v>577.58845846105669</v>
      </c>
    </row>
    <row r="63" spans="1:20" ht="12.75" customHeight="1">
      <c r="A63" s="225"/>
      <c r="B63" s="226"/>
      <c r="C63" s="226"/>
      <c r="D63" s="380"/>
      <c r="E63" s="261"/>
      <c r="F63" s="228"/>
      <c r="G63" s="262"/>
      <c r="H63" s="224"/>
      <c r="I63" s="262"/>
      <c r="J63" s="224"/>
      <c r="K63" s="101"/>
      <c r="L63" s="101"/>
      <c r="M63" s="101"/>
      <c r="N63" s="109"/>
      <c r="O63" s="102">
        <f t="shared" si="0"/>
        <v>0</v>
      </c>
      <c r="P63" s="267"/>
      <c r="Q63" s="267"/>
      <c r="R63" s="267"/>
      <c r="S63" s="378"/>
      <c r="T63" s="378"/>
    </row>
    <row r="64" spans="1:20" ht="12.75" customHeight="1">
      <c r="A64" s="225"/>
      <c r="B64" s="226"/>
      <c r="C64" s="226"/>
      <c r="D64" s="380"/>
      <c r="E64" s="261"/>
      <c r="F64" s="228"/>
      <c r="G64" s="262"/>
      <c r="H64" s="224"/>
      <c r="I64" s="262"/>
      <c r="J64" s="224"/>
      <c r="K64" s="101"/>
      <c r="L64" s="101"/>
      <c r="M64" s="103"/>
      <c r="N64" s="109"/>
      <c r="O64" s="102">
        <f t="shared" si="0"/>
        <v>0</v>
      </c>
      <c r="P64" s="267"/>
      <c r="Q64" s="267"/>
      <c r="R64" s="267"/>
      <c r="S64" s="378"/>
      <c r="T64" s="378"/>
    </row>
    <row r="65" spans="1:20" ht="12.75" customHeight="1">
      <c r="A65" s="225"/>
      <c r="B65" s="226"/>
      <c r="C65" s="226"/>
      <c r="D65" s="380"/>
      <c r="E65" s="261"/>
      <c r="F65" s="228"/>
      <c r="G65" s="262"/>
      <c r="H65" s="224"/>
      <c r="I65" s="262"/>
      <c r="J65" s="224"/>
      <c r="K65" s="101"/>
      <c r="L65" s="101"/>
      <c r="M65" s="101"/>
      <c r="N65" s="109"/>
      <c r="O65" s="102">
        <f t="shared" si="0"/>
        <v>0</v>
      </c>
      <c r="P65" s="268"/>
      <c r="Q65" s="268"/>
      <c r="R65" s="268"/>
      <c r="S65" s="378"/>
      <c r="T65" s="378"/>
    </row>
    <row r="66" spans="1:20" ht="12.75" customHeight="1">
      <c r="A66" s="225">
        <v>12</v>
      </c>
      <c r="B66" s="226" t="s">
        <v>997</v>
      </c>
      <c r="C66" s="226" t="s">
        <v>1117</v>
      </c>
      <c r="D66" s="394" t="s">
        <v>505</v>
      </c>
      <c r="E66" s="228">
        <v>0.65</v>
      </c>
      <c r="F66" s="228">
        <f t="shared" si="7"/>
        <v>50.144291399999993</v>
      </c>
      <c r="G66" s="262">
        <v>20.58</v>
      </c>
      <c r="H66" s="224">
        <f t="shared" si="8"/>
        <v>48.025076399999996</v>
      </c>
      <c r="I66" s="262">
        <v>0.7</v>
      </c>
      <c r="J66" s="224">
        <f t="shared" si="9"/>
        <v>2.1192149999999996</v>
      </c>
      <c r="K66" s="101"/>
      <c r="L66" s="101"/>
      <c r="M66" s="101"/>
      <c r="N66" s="105"/>
      <c r="O66" s="102">
        <f t="shared" si="0"/>
        <v>0</v>
      </c>
      <c r="P66" s="266">
        <f t="shared" ref="P66" si="60">E66*F66</f>
        <v>32.593789409999999</v>
      </c>
      <c r="Q66" s="266">
        <f t="shared" ref="Q66" si="61">SUM(O66:O69)</f>
        <v>0</v>
      </c>
      <c r="R66" s="266">
        <f t="shared" ref="R66" si="62">Q66*1.02*1.05*$R$15</f>
        <v>0</v>
      </c>
      <c r="S66" s="378">
        <f t="shared" ref="S66" si="63">F66*$S$18</f>
        <v>64.29726507962944</v>
      </c>
      <c r="T66" s="378">
        <f t="shared" ref="T66" si="64">S66*E66</f>
        <v>41.793222301759137</v>
      </c>
    </row>
    <row r="67" spans="1:20" ht="12.75" customHeight="1">
      <c r="A67" s="225"/>
      <c r="B67" s="226"/>
      <c r="C67" s="226"/>
      <c r="D67" s="474"/>
      <c r="E67" s="228"/>
      <c r="F67" s="228"/>
      <c r="G67" s="262"/>
      <c r="H67" s="224"/>
      <c r="I67" s="262"/>
      <c r="J67" s="224"/>
      <c r="K67" s="101"/>
      <c r="L67" s="101"/>
      <c r="M67" s="101"/>
      <c r="N67" s="109"/>
      <c r="O67" s="102">
        <f t="shared" si="0"/>
        <v>0</v>
      </c>
      <c r="P67" s="267"/>
      <c r="Q67" s="267"/>
      <c r="R67" s="267"/>
      <c r="S67" s="378"/>
      <c r="T67" s="378"/>
    </row>
    <row r="68" spans="1:20" ht="12.75" customHeight="1">
      <c r="A68" s="225"/>
      <c r="B68" s="226"/>
      <c r="C68" s="226"/>
      <c r="D68" s="474"/>
      <c r="E68" s="228"/>
      <c r="F68" s="228"/>
      <c r="G68" s="262"/>
      <c r="H68" s="224"/>
      <c r="I68" s="262"/>
      <c r="J68" s="224"/>
      <c r="K68" s="101"/>
      <c r="L68" s="101"/>
      <c r="M68" s="101"/>
      <c r="N68" s="109"/>
      <c r="O68" s="102">
        <f t="shared" si="0"/>
        <v>0</v>
      </c>
      <c r="P68" s="267"/>
      <c r="Q68" s="267"/>
      <c r="R68" s="267"/>
      <c r="S68" s="378"/>
      <c r="T68" s="378"/>
    </row>
    <row r="69" spans="1:20" ht="12.75" customHeight="1">
      <c r="A69" s="225"/>
      <c r="B69" s="226"/>
      <c r="C69" s="226"/>
      <c r="D69" s="475"/>
      <c r="E69" s="228"/>
      <c r="F69" s="228"/>
      <c r="G69" s="262"/>
      <c r="H69" s="224"/>
      <c r="I69" s="262"/>
      <c r="J69" s="224"/>
      <c r="K69" s="101"/>
      <c r="L69" s="101"/>
      <c r="M69" s="101"/>
      <c r="N69" s="109"/>
      <c r="O69" s="102">
        <f t="shared" si="0"/>
        <v>0</v>
      </c>
      <c r="P69" s="268"/>
      <c r="Q69" s="268"/>
      <c r="R69" s="268"/>
      <c r="S69" s="378"/>
      <c r="T69" s="378"/>
    </row>
    <row r="70" spans="1:20" ht="12.75" customHeight="1">
      <c r="A70" s="225">
        <v>13</v>
      </c>
      <c r="B70" s="226" t="s">
        <v>935</v>
      </c>
      <c r="C70" s="226" t="s">
        <v>1314</v>
      </c>
      <c r="D70" s="394" t="s">
        <v>505</v>
      </c>
      <c r="E70" s="228">
        <v>0.78</v>
      </c>
      <c r="F70" s="228">
        <f t="shared" si="7"/>
        <v>63.900995999999999</v>
      </c>
      <c r="G70" s="262">
        <v>11.4</v>
      </c>
      <c r="H70" s="224">
        <f t="shared" si="8"/>
        <v>26.602812</v>
      </c>
      <c r="I70" s="262">
        <v>12.32</v>
      </c>
      <c r="J70" s="224">
        <f t="shared" si="9"/>
        <v>37.298183999999999</v>
      </c>
      <c r="K70" s="101"/>
      <c r="L70" s="101"/>
      <c r="M70" s="101"/>
      <c r="N70" s="105"/>
      <c r="O70" s="102">
        <f t="shared" si="0"/>
        <v>0</v>
      </c>
      <c r="P70" s="266">
        <f t="shared" ref="P70" si="65">E70*F70</f>
        <v>49.842776880000002</v>
      </c>
      <c r="Q70" s="266">
        <f t="shared" ref="Q70" si="66">SUM(O70:O73)</f>
        <v>0</v>
      </c>
      <c r="R70" s="266">
        <f t="shared" ref="R70" si="67">Q70*1.02*1.05*$R$15</f>
        <v>0</v>
      </c>
      <c r="S70" s="378">
        <f t="shared" ref="S70" si="68">F70*$S$18</f>
        <v>81.936730262865808</v>
      </c>
      <c r="T70" s="378">
        <f t="shared" ref="T70" si="69">S70*E70</f>
        <v>63.910649605035331</v>
      </c>
    </row>
    <row r="71" spans="1:20" ht="12.75" customHeight="1">
      <c r="A71" s="225"/>
      <c r="B71" s="226"/>
      <c r="C71" s="226"/>
      <c r="D71" s="474"/>
      <c r="E71" s="228"/>
      <c r="F71" s="228"/>
      <c r="G71" s="262"/>
      <c r="H71" s="224"/>
      <c r="I71" s="262"/>
      <c r="J71" s="224"/>
      <c r="K71" s="101"/>
      <c r="L71" s="101"/>
      <c r="M71" s="101"/>
      <c r="N71" s="109"/>
      <c r="O71" s="102">
        <f t="shared" si="0"/>
        <v>0</v>
      </c>
      <c r="P71" s="267"/>
      <c r="Q71" s="267"/>
      <c r="R71" s="267"/>
      <c r="S71" s="378"/>
      <c r="T71" s="378"/>
    </row>
    <row r="72" spans="1:20" ht="12.75" customHeight="1">
      <c r="A72" s="225"/>
      <c r="B72" s="226"/>
      <c r="C72" s="226"/>
      <c r="D72" s="474"/>
      <c r="E72" s="228"/>
      <c r="F72" s="228"/>
      <c r="G72" s="262"/>
      <c r="H72" s="224"/>
      <c r="I72" s="262"/>
      <c r="J72" s="224"/>
      <c r="K72" s="101"/>
      <c r="L72" s="101"/>
      <c r="M72" s="101"/>
      <c r="N72" s="109"/>
      <c r="O72" s="102">
        <f t="shared" si="0"/>
        <v>0</v>
      </c>
      <c r="P72" s="267"/>
      <c r="Q72" s="267"/>
      <c r="R72" s="267"/>
      <c r="S72" s="378"/>
      <c r="T72" s="378"/>
    </row>
    <row r="73" spans="1:20" ht="12.75" customHeight="1">
      <c r="A73" s="225"/>
      <c r="B73" s="226"/>
      <c r="C73" s="226"/>
      <c r="D73" s="475"/>
      <c r="E73" s="228"/>
      <c r="F73" s="228"/>
      <c r="G73" s="262"/>
      <c r="H73" s="224"/>
      <c r="I73" s="262"/>
      <c r="J73" s="224"/>
      <c r="K73" s="101"/>
      <c r="L73" s="101"/>
      <c r="M73" s="101"/>
      <c r="N73" s="109"/>
      <c r="O73" s="102">
        <f t="shared" si="0"/>
        <v>0</v>
      </c>
      <c r="P73" s="268"/>
      <c r="Q73" s="268"/>
      <c r="R73" s="268"/>
      <c r="S73" s="378"/>
      <c r="T73" s="378"/>
    </row>
    <row r="74" spans="1:20" ht="12.75" customHeight="1">
      <c r="A74" s="225">
        <v>14</v>
      </c>
      <c r="B74" s="226" t="s">
        <v>187</v>
      </c>
      <c r="C74" s="226" t="s">
        <v>1315</v>
      </c>
      <c r="D74" s="342" t="s">
        <v>499</v>
      </c>
      <c r="E74" s="228">
        <v>36.9</v>
      </c>
      <c r="F74" s="228">
        <f t="shared" si="7"/>
        <v>17.880566999999999</v>
      </c>
      <c r="G74" s="251">
        <v>3.9</v>
      </c>
      <c r="H74" s="224">
        <f t="shared" si="8"/>
        <v>9.1009619999999991</v>
      </c>
      <c r="I74" s="262">
        <v>2.9</v>
      </c>
      <c r="J74" s="224">
        <f t="shared" si="9"/>
        <v>8.7796050000000001</v>
      </c>
      <c r="K74" s="101"/>
      <c r="L74" s="101"/>
      <c r="M74" s="101"/>
      <c r="N74" s="109"/>
      <c r="O74" s="102">
        <f t="shared" si="0"/>
        <v>0</v>
      </c>
      <c r="P74" s="266">
        <f t="shared" ref="P74" si="70">E74*F74</f>
        <v>659.79292229999999</v>
      </c>
      <c r="Q74" s="266">
        <f t="shared" ref="Q74" si="71">SUM(O74:O77)</f>
        <v>0</v>
      </c>
      <c r="R74" s="266">
        <f t="shared" ref="R74" si="72">Q74*1.02*1.05*$R$15</f>
        <v>0</v>
      </c>
      <c r="S74" s="378">
        <f t="shared" ref="S74" si="73">F74*$S$18</f>
        <v>22.927266974463112</v>
      </c>
      <c r="T74" s="378">
        <f t="shared" ref="T74" si="74">S74*E74</f>
        <v>846.01615135768884</v>
      </c>
    </row>
    <row r="75" spans="1:20" ht="12.75" customHeight="1">
      <c r="A75" s="225"/>
      <c r="B75" s="226"/>
      <c r="C75" s="226"/>
      <c r="D75" s="380"/>
      <c r="E75" s="228"/>
      <c r="F75" s="228"/>
      <c r="G75" s="251"/>
      <c r="H75" s="224"/>
      <c r="I75" s="262"/>
      <c r="J75" s="224"/>
      <c r="K75" s="101"/>
      <c r="L75" s="101"/>
      <c r="M75" s="101"/>
      <c r="N75" s="109"/>
      <c r="O75" s="102">
        <f t="shared" si="0"/>
        <v>0</v>
      </c>
      <c r="P75" s="267"/>
      <c r="Q75" s="267"/>
      <c r="R75" s="267"/>
      <c r="S75" s="378"/>
      <c r="T75" s="378"/>
    </row>
    <row r="76" spans="1:20" ht="12.75" customHeight="1">
      <c r="A76" s="225"/>
      <c r="B76" s="226"/>
      <c r="C76" s="226"/>
      <c r="D76" s="380"/>
      <c r="E76" s="228"/>
      <c r="F76" s="228"/>
      <c r="G76" s="251"/>
      <c r="H76" s="224"/>
      <c r="I76" s="262"/>
      <c r="J76" s="224"/>
      <c r="K76" s="101"/>
      <c r="L76" s="101"/>
      <c r="M76" s="103"/>
      <c r="N76" s="109"/>
      <c r="O76" s="102">
        <f t="shared" si="0"/>
        <v>0</v>
      </c>
      <c r="P76" s="267"/>
      <c r="Q76" s="267"/>
      <c r="R76" s="267"/>
      <c r="S76" s="378"/>
      <c r="T76" s="378"/>
    </row>
    <row r="77" spans="1:20" ht="12.75" customHeight="1">
      <c r="A77" s="225"/>
      <c r="B77" s="226"/>
      <c r="C77" s="226"/>
      <c r="D77" s="380"/>
      <c r="E77" s="228"/>
      <c r="F77" s="228"/>
      <c r="G77" s="251"/>
      <c r="H77" s="224"/>
      <c r="I77" s="262"/>
      <c r="J77" s="224"/>
      <c r="K77" s="101"/>
      <c r="L77" s="101"/>
      <c r="M77" s="101"/>
      <c r="N77" s="109"/>
      <c r="O77" s="102">
        <f t="shared" si="0"/>
        <v>0</v>
      </c>
      <c r="P77" s="268"/>
      <c r="Q77" s="268"/>
      <c r="R77" s="268"/>
      <c r="S77" s="378"/>
      <c r="T77" s="378"/>
    </row>
    <row r="78" spans="1:20" ht="12.75" customHeight="1">
      <c r="A78" s="225">
        <v>15</v>
      </c>
      <c r="B78" s="226" t="s">
        <v>1220</v>
      </c>
      <c r="C78" s="226" t="s">
        <v>1316</v>
      </c>
      <c r="D78" s="342" t="s">
        <v>510</v>
      </c>
      <c r="E78" s="261">
        <v>18</v>
      </c>
      <c r="F78" s="228">
        <f t="shared" si="7"/>
        <v>5.1528309000000005</v>
      </c>
      <c r="G78" s="262">
        <v>1.78</v>
      </c>
      <c r="H78" s="224">
        <f t="shared" si="8"/>
        <v>4.1537724000000003</v>
      </c>
      <c r="I78" s="262">
        <v>0.33</v>
      </c>
      <c r="J78" s="224">
        <f t="shared" si="9"/>
        <v>0.99905849999999996</v>
      </c>
      <c r="K78" s="101"/>
      <c r="L78" s="101"/>
      <c r="M78" s="101"/>
      <c r="N78" s="105"/>
      <c r="O78" s="102">
        <f t="shared" si="0"/>
        <v>0</v>
      </c>
      <c r="P78" s="266">
        <f t="shared" ref="P78" si="75">E78*F78</f>
        <v>92.750956200000005</v>
      </c>
      <c r="Q78" s="266">
        <f t="shared" ref="Q78" si="76">SUM(O78:O81)</f>
        <v>0</v>
      </c>
      <c r="R78" s="266">
        <f t="shared" ref="R78" si="77">Q78*1.02*1.05*$R$15</f>
        <v>0</v>
      </c>
      <c r="S78" s="378">
        <f t="shared" ref="S78" si="78">F78*$S$18</f>
        <v>6.6071914676175014</v>
      </c>
      <c r="T78" s="378">
        <f t="shared" ref="T78" si="79">S78*E78</f>
        <v>118.92944641711503</v>
      </c>
    </row>
    <row r="79" spans="1:20" ht="12.75" customHeight="1">
      <c r="A79" s="225"/>
      <c r="B79" s="226"/>
      <c r="C79" s="226"/>
      <c r="D79" s="380"/>
      <c r="E79" s="261"/>
      <c r="F79" s="228"/>
      <c r="G79" s="262"/>
      <c r="H79" s="224"/>
      <c r="I79" s="262"/>
      <c r="J79" s="224"/>
      <c r="K79" s="101"/>
      <c r="L79" s="101"/>
      <c r="M79" s="101"/>
      <c r="N79" s="109"/>
      <c r="O79" s="102">
        <f t="shared" si="0"/>
        <v>0</v>
      </c>
      <c r="P79" s="267"/>
      <c r="Q79" s="267"/>
      <c r="R79" s="267"/>
      <c r="S79" s="378"/>
      <c r="T79" s="378"/>
    </row>
    <row r="80" spans="1:20" ht="12.75" customHeight="1">
      <c r="A80" s="225"/>
      <c r="B80" s="226"/>
      <c r="C80" s="226"/>
      <c r="D80" s="380"/>
      <c r="E80" s="261"/>
      <c r="F80" s="228"/>
      <c r="G80" s="262"/>
      <c r="H80" s="224"/>
      <c r="I80" s="262"/>
      <c r="J80" s="224"/>
      <c r="K80" s="101"/>
      <c r="L80" s="101"/>
      <c r="M80" s="101"/>
      <c r="N80" s="109"/>
      <c r="O80" s="102">
        <f t="shared" si="0"/>
        <v>0</v>
      </c>
      <c r="P80" s="267"/>
      <c r="Q80" s="267"/>
      <c r="R80" s="267"/>
      <c r="S80" s="378"/>
      <c r="T80" s="378"/>
    </row>
    <row r="81" spans="1:20" ht="12.75" customHeight="1">
      <c r="A81" s="225"/>
      <c r="B81" s="226"/>
      <c r="C81" s="226"/>
      <c r="D81" s="380"/>
      <c r="E81" s="261"/>
      <c r="F81" s="228"/>
      <c r="G81" s="262"/>
      <c r="H81" s="224"/>
      <c r="I81" s="262"/>
      <c r="J81" s="224"/>
      <c r="K81" s="101"/>
      <c r="L81" s="101"/>
      <c r="M81" s="101"/>
      <c r="N81" s="109"/>
      <c r="O81" s="102">
        <f t="shared" si="0"/>
        <v>0</v>
      </c>
      <c r="P81" s="268"/>
      <c r="Q81" s="268"/>
      <c r="R81" s="268"/>
      <c r="S81" s="378"/>
      <c r="T81" s="378"/>
    </row>
    <row r="82" spans="1:20" ht="12.75" customHeight="1">
      <c r="A82" s="225">
        <v>16</v>
      </c>
      <c r="B82" s="226" t="s">
        <v>1222</v>
      </c>
      <c r="C82" s="252" t="s">
        <v>1317</v>
      </c>
      <c r="D82" s="473" t="s">
        <v>512</v>
      </c>
      <c r="E82" s="261">
        <v>158</v>
      </c>
      <c r="F82" s="228">
        <f t="shared" si="7"/>
        <v>0.30235751999999999</v>
      </c>
      <c r="G82" s="251">
        <v>0.114</v>
      </c>
      <c r="H82" s="224">
        <f t="shared" si="8"/>
        <v>0.26602811999999998</v>
      </c>
      <c r="I82" s="262">
        <v>1.2E-2</v>
      </c>
      <c r="J82" s="224">
        <f t="shared" si="9"/>
        <v>3.6329399999999998E-2</v>
      </c>
      <c r="K82" s="101"/>
      <c r="L82" s="101"/>
      <c r="M82" s="101"/>
      <c r="N82" s="109"/>
      <c r="O82" s="102">
        <f t="shared" ref="O82:O177" si="80">M82*N82</f>
        <v>0</v>
      </c>
      <c r="P82" s="266">
        <f t="shared" ref="P82" si="81">E82*F82</f>
        <v>47.772488160000002</v>
      </c>
      <c r="Q82" s="266">
        <f t="shared" ref="Q82" si="82">SUM(O82:O85)</f>
        <v>0</v>
      </c>
      <c r="R82" s="266">
        <f t="shared" ref="R82" si="83">Q82*1.02*1.05*$R$15</f>
        <v>0</v>
      </c>
      <c r="S82" s="378">
        <f t="shared" ref="S82" si="84">F82*$S$18</f>
        <v>0.38769640709808423</v>
      </c>
      <c r="T82" s="378">
        <f t="shared" ref="T82" si="85">S82*E82</f>
        <v>61.256032321497308</v>
      </c>
    </row>
    <row r="83" spans="1:20" ht="12.75" customHeight="1">
      <c r="A83" s="225"/>
      <c r="B83" s="226"/>
      <c r="C83" s="253"/>
      <c r="D83" s="311"/>
      <c r="E83" s="261"/>
      <c r="F83" s="228"/>
      <c r="G83" s="251"/>
      <c r="H83" s="224"/>
      <c r="I83" s="262"/>
      <c r="J83" s="224"/>
      <c r="K83" s="101"/>
      <c r="L83" s="101"/>
      <c r="M83" s="101"/>
      <c r="N83" s="109"/>
      <c r="O83" s="102">
        <f t="shared" si="80"/>
        <v>0</v>
      </c>
      <c r="P83" s="267"/>
      <c r="Q83" s="267"/>
      <c r="R83" s="267"/>
      <c r="S83" s="378"/>
      <c r="T83" s="378"/>
    </row>
    <row r="84" spans="1:20" ht="12.75" customHeight="1">
      <c r="A84" s="225"/>
      <c r="B84" s="226"/>
      <c r="C84" s="253"/>
      <c r="D84" s="311"/>
      <c r="E84" s="261"/>
      <c r="F84" s="228"/>
      <c r="G84" s="251"/>
      <c r="H84" s="224"/>
      <c r="I84" s="262"/>
      <c r="J84" s="224"/>
      <c r="K84" s="101"/>
      <c r="L84" s="101"/>
      <c r="M84" s="103"/>
      <c r="N84" s="109"/>
      <c r="O84" s="102">
        <f t="shared" si="80"/>
        <v>0</v>
      </c>
      <c r="P84" s="267"/>
      <c r="Q84" s="267"/>
      <c r="R84" s="267"/>
      <c r="S84" s="378"/>
      <c r="T84" s="378"/>
    </row>
    <row r="85" spans="1:20" ht="12.75" customHeight="1">
      <c r="A85" s="225"/>
      <c r="B85" s="226"/>
      <c r="C85" s="254"/>
      <c r="D85" s="311"/>
      <c r="E85" s="261"/>
      <c r="F85" s="228"/>
      <c r="G85" s="251"/>
      <c r="H85" s="224"/>
      <c r="I85" s="262"/>
      <c r="J85" s="224"/>
      <c r="K85" s="101"/>
      <c r="L85" s="101"/>
      <c r="M85" s="101"/>
      <c r="N85" s="109"/>
      <c r="O85" s="102">
        <f t="shared" si="80"/>
        <v>0</v>
      </c>
      <c r="P85" s="268"/>
      <c r="Q85" s="268"/>
      <c r="R85" s="268"/>
      <c r="S85" s="378"/>
      <c r="T85" s="378"/>
    </row>
    <row r="86" spans="1:20" ht="12.75" customHeight="1">
      <c r="A86" s="225">
        <v>17</v>
      </c>
      <c r="B86" s="226" t="s">
        <v>618</v>
      </c>
      <c r="C86" s="226" t="s">
        <v>814</v>
      </c>
      <c r="D86" s="394" t="s">
        <v>505</v>
      </c>
      <c r="E86" s="225">
        <v>1158.0999999999999</v>
      </c>
      <c r="F86" s="228">
        <f t="shared" si="7"/>
        <v>3.658137</v>
      </c>
      <c r="G86" s="229">
        <v>0.4</v>
      </c>
      <c r="H86" s="224">
        <f t="shared" si="8"/>
        <v>0.93343200000000004</v>
      </c>
      <c r="I86" s="229">
        <v>0.9</v>
      </c>
      <c r="J86" s="224">
        <f t="shared" si="9"/>
        <v>2.7247049999999997</v>
      </c>
      <c r="K86" s="101"/>
      <c r="L86" s="101"/>
      <c r="M86" s="101"/>
      <c r="N86" s="109"/>
      <c r="O86" s="102">
        <f t="shared" si="80"/>
        <v>0</v>
      </c>
      <c r="P86" s="266">
        <f t="shared" ref="P86" si="86">E86*F86</f>
        <v>4236.4884597</v>
      </c>
      <c r="Q86" s="266">
        <f t="shared" ref="Q86" si="87">SUM(O86:O89)</f>
        <v>0</v>
      </c>
      <c r="R86" s="266">
        <f t="shared" ref="R86" si="88">Q86*1.02*1.05*$R$15</f>
        <v>0</v>
      </c>
      <c r="S86" s="378">
        <f t="shared" ref="S86" si="89">F86*$S$18</f>
        <v>4.6906277428541037</v>
      </c>
      <c r="T86" s="378">
        <f t="shared" ref="T86" si="90">S86*E86</f>
        <v>5432.2159889993372</v>
      </c>
    </row>
    <row r="87" spans="1:20" ht="12.75" customHeight="1">
      <c r="A87" s="225"/>
      <c r="B87" s="226"/>
      <c r="C87" s="226"/>
      <c r="D87" s="474"/>
      <c r="E87" s="225"/>
      <c r="F87" s="228"/>
      <c r="G87" s="229"/>
      <c r="H87" s="224"/>
      <c r="I87" s="229"/>
      <c r="J87" s="224"/>
      <c r="K87" s="101"/>
      <c r="L87" s="101"/>
      <c r="M87" s="101"/>
      <c r="N87" s="109"/>
      <c r="O87" s="102">
        <f t="shared" si="80"/>
        <v>0</v>
      </c>
      <c r="P87" s="267"/>
      <c r="Q87" s="267"/>
      <c r="R87" s="267"/>
      <c r="S87" s="378"/>
      <c r="T87" s="378"/>
    </row>
    <row r="88" spans="1:20" ht="12.75" customHeight="1">
      <c r="A88" s="225"/>
      <c r="B88" s="226"/>
      <c r="C88" s="226"/>
      <c r="D88" s="474"/>
      <c r="E88" s="225"/>
      <c r="F88" s="228"/>
      <c r="G88" s="229"/>
      <c r="H88" s="224"/>
      <c r="I88" s="229"/>
      <c r="J88" s="224"/>
      <c r="K88" s="101"/>
      <c r="L88" s="101"/>
      <c r="M88" s="101"/>
      <c r="N88" s="109"/>
      <c r="O88" s="102">
        <f t="shared" si="80"/>
        <v>0</v>
      </c>
      <c r="P88" s="267"/>
      <c r="Q88" s="267"/>
      <c r="R88" s="267"/>
      <c r="S88" s="378"/>
      <c r="T88" s="378"/>
    </row>
    <row r="89" spans="1:20" ht="30.75" customHeight="1">
      <c r="A89" s="225"/>
      <c r="B89" s="226"/>
      <c r="C89" s="226"/>
      <c r="D89" s="475"/>
      <c r="E89" s="225"/>
      <c r="F89" s="228"/>
      <c r="G89" s="229"/>
      <c r="H89" s="224"/>
      <c r="I89" s="229"/>
      <c r="J89" s="224"/>
      <c r="K89" s="101"/>
      <c r="L89" s="101"/>
      <c r="M89" s="101"/>
      <c r="N89" s="109"/>
      <c r="O89" s="102">
        <f t="shared" si="80"/>
        <v>0</v>
      </c>
      <c r="P89" s="268"/>
      <c r="Q89" s="268"/>
      <c r="R89" s="268"/>
      <c r="S89" s="378"/>
      <c r="T89" s="378"/>
    </row>
    <row r="90" spans="1:20" ht="12.75" customHeight="1">
      <c r="A90" s="422"/>
      <c r="B90" s="454"/>
      <c r="C90" s="425" t="s">
        <v>1291</v>
      </c>
      <c r="D90" s="454"/>
      <c r="E90" s="454"/>
      <c r="F90" s="406" t="e">
        <f>H90+J90+R90</f>
        <v>#VALUE!</v>
      </c>
      <c r="G90" s="457"/>
      <c r="H90" s="429">
        <f>G90*$P$7/1000</f>
        <v>0</v>
      </c>
      <c r="I90" s="460"/>
      <c r="J90" s="429">
        <f>I90*$P$8/1000</f>
        <v>0</v>
      </c>
      <c r="K90" s="197"/>
      <c r="L90" s="197"/>
      <c r="M90" s="197"/>
      <c r="N90" s="198"/>
      <c r="O90" s="75">
        <f t="shared" si="80"/>
        <v>0</v>
      </c>
      <c r="P90" s="429" t="e">
        <f>E90*F90</f>
        <v>#VALUE!</v>
      </c>
      <c r="Q90" s="429">
        <f>SUM(O90:O93)</f>
        <v>0</v>
      </c>
      <c r="R90" s="429" t="e">
        <f>Q90*1.02*1.05*$R$14</f>
        <v>#VALUE!</v>
      </c>
      <c r="S90" s="397"/>
      <c r="T90" s="463">
        <f>SUM(T22:T89)</f>
        <v>8894.9171024417865</v>
      </c>
    </row>
    <row r="91" spans="1:20" ht="12.75" customHeight="1">
      <c r="A91" s="423"/>
      <c r="B91" s="455"/>
      <c r="C91" s="426"/>
      <c r="D91" s="455"/>
      <c r="E91" s="455"/>
      <c r="F91" s="407"/>
      <c r="G91" s="458"/>
      <c r="H91" s="430"/>
      <c r="I91" s="461"/>
      <c r="J91" s="430"/>
      <c r="K91" s="197"/>
      <c r="L91" s="197"/>
      <c r="M91" s="197"/>
      <c r="N91" s="198"/>
      <c r="O91" s="75">
        <f t="shared" si="80"/>
        <v>0</v>
      </c>
      <c r="P91" s="430"/>
      <c r="Q91" s="430"/>
      <c r="R91" s="430"/>
      <c r="S91" s="397"/>
      <c r="T91" s="464"/>
    </row>
    <row r="92" spans="1:20" ht="12.75" customHeight="1">
      <c r="A92" s="423"/>
      <c r="B92" s="455"/>
      <c r="C92" s="426"/>
      <c r="D92" s="455"/>
      <c r="E92" s="455"/>
      <c r="F92" s="407"/>
      <c r="G92" s="458"/>
      <c r="H92" s="430"/>
      <c r="I92" s="461"/>
      <c r="J92" s="430"/>
      <c r="K92" s="197"/>
      <c r="L92" s="197"/>
      <c r="M92" s="197"/>
      <c r="N92" s="198"/>
      <c r="O92" s="75">
        <f t="shared" si="80"/>
        <v>0</v>
      </c>
      <c r="P92" s="430"/>
      <c r="Q92" s="430"/>
      <c r="R92" s="430"/>
      <c r="S92" s="397"/>
      <c r="T92" s="464"/>
    </row>
    <row r="93" spans="1:20" ht="12.75" customHeight="1">
      <c r="A93" s="424"/>
      <c r="B93" s="456"/>
      <c r="C93" s="427"/>
      <c r="D93" s="456"/>
      <c r="E93" s="456"/>
      <c r="F93" s="408"/>
      <c r="G93" s="459"/>
      <c r="H93" s="431"/>
      <c r="I93" s="462"/>
      <c r="J93" s="431"/>
      <c r="K93" s="197"/>
      <c r="L93" s="197"/>
      <c r="M93" s="197"/>
      <c r="N93" s="198"/>
      <c r="O93" s="75">
        <f t="shared" si="80"/>
        <v>0</v>
      </c>
      <c r="P93" s="431"/>
      <c r="Q93" s="431"/>
      <c r="R93" s="431"/>
      <c r="S93" s="397"/>
      <c r="T93" s="465"/>
    </row>
    <row r="94" spans="1:20" ht="12.75" customHeight="1">
      <c r="A94" s="422"/>
      <c r="B94" s="454"/>
      <c r="C94" s="425" t="s">
        <v>1292</v>
      </c>
      <c r="D94" s="454"/>
      <c r="E94" s="454"/>
      <c r="F94" s="406" t="e">
        <f>H94+J94+R94</f>
        <v>#VALUE!</v>
      </c>
      <c r="G94" s="457"/>
      <c r="H94" s="429">
        <f>G94*$P$7/1000</f>
        <v>0</v>
      </c>
      <c r="I94" s="460"/>
      <c r="J94" s="429">
        <f>I94*$P$8/1000</f>
        <v>0</v>
      </c>
      <c r="K94" s="197"/>
      <c r="L94" s="197"/>
      <c r="M94" s="197"/>
      <c r="N94" s="198"/>
      <c r="O94" s="75">
        <f t="shared" si="80"/>
        <v>0</v>
      </c>
      <c r="P94" s="429" t="e">
        <f>E94*F94</f>
        <v>#VALUE!</v>
      </c>
      <c r="Q94" s="429">
        <f>SUM(O94:O97)</f>
        <v>0</v>
      </c>
      <c r="R94" s="429" t="e">
        <f>Q94*1.02*1.05*$R$14</f>
        <v>#VALUE!</v>
      </c>
      <c r="S94" s="397"/>
      <c r="T94" s="398">
        <f>(T90*100%)/$T$1120</f>
        <v>9.998603803017557E-2</v>
      </c>
    </row>
    <row r="95" spans="1:20" ht="12.75" customHeight="1">
      <c r="A95" s="423"/>
      <c r="B95" s="455"/>
      <c r="C95" s="426"/>
      <c r="D95" s="455"/>
      <c r="E95" s="455"/>
      <c r="F95" s="407"/>
      <c r="G95" s="458"/>
      <c r="H95" s="430"/>
      <c r="I95" s="461"/>
      <c r="J95" s="430"/>
      <c r="K95" s="197"/>
      <c r="L95" s="197"/>
      <c r="M95" s="197"/>
      <c r="N95" s="198"/>
      <c r="O95" s="75">
        <f t="shared" si="80"/>
        <v>0</v>
      </c>
      <c r="P95" s="430"/>
      <c r="Q95" s="430"/>
      <c r="R95" s="430"/>
      <c r="S95" s="397"/>
      <c r="T95" s="398"/>
    </row>
    <row r="96" spans="1:20" ht="12.75" customHeight="1">
      <c r="A96" s="423"/>
      <c r="B96" s="455"/>
      <c r="C96" s="426"/>
      <c r="D96" s="455"/>
      <c r="E96" s="455"/>
      <c r="F96" s="407"/>
      <c r="G96" s="458"/>
      <c r="H96" s="430"/>
      <c r="I96" s="461"/>
      <c r="J96" s="430"/>
      <c r="K96" s="197"/>
      <c r="L96" s="197"/>
      <c r="M96" s="197"/>
      <c r="N96" s="198"/>
      <c r="O96" s="75">
        <f t="shared" si="80"/>
        <v>0</v>
      </c>
      <c r="P96" s="430"/>
      <c r="Q96" s="430"/>
      <c r="R96" s="430"/>
      <c r="S96" s="397"/>
      <c r="T96" s="398"/>
    </row>
    <row r="97" spans="1:20" ht="12.75" customHeight="1">
      <c r="A97" s="424"/>
      <c r="B97" s="456"/>
      <c r="C97" s="427"/>
      <c r="D97" s="456"/>
      <c r="E97" s="456"/>
      <c r="F97" s="408"/>
      <c r="G97" s="459"/>
      <c r="H97" s="431"/>
      <c r="I97" s="462"/>
      <c r="J97" s="431"/>
      <c r="K97" s="197"/>
      <c r="L97" s="197"/>
      <c r="M97" s="197"/>
      <c r="N97" s="198"/>
      <c r="O97" s="75">
        <f t="shared" si="80"/>
        <v>0</v>
      </c>
      <c r="P97" s="431"/>
      <c r="Q97" s="431"/>
      <c r="R97" s="431"/>
      <c r="S97" s="397"/>
      <c r="T97" s="398"/>
    </row>
    <row r="98" spans="1:20" ht="12.75" customHeight="1">
      <c r="A98" s="225"/>
      <c r="B98" s="226"/>
      <c r="C98" s="234" t="s">
        <v>816</v>
      </c>
      <c r="D98" s="231"/>
      <c r="E98" s="261"/>
      <c r="F98" s="228">
        <f t="shared" ref="F98:F182" si="91">H98+J98+R98</f>
        <v>0</v>
      </c>
      <c r="G98" s="262"/>
      <c r="H98" s="224">
        <f t="shared" ref="H98:H182" si="92">G98*$P$8/1000</f>
        <v>0</v>
      </c>
      <c r="I98" s="230"/>
      <c r="J98" s="224">
        <f t="shared" ref="J98:J182" si="93">I98*$P$9/1000</f>
        <v>0</v>
      </c>
      <c r="K98" s="101"/>
      <c r="L98" s="101"/>
      <c r="M98" s="101"/>
      <c r="N98" s="109"/>
      <c r="O98" s="102">
        <f t="shared" si="80"/>
        <v>0</v>
      </c>
      <c r="P98" s="266">
        <f t="shared" ref="P98" si="94">E98*F98</f>
        <v>0</v>
      </c>
      <c r="Q98" s="266">
        <f t="shared" ref="Q98" si="95">SUM(O98:O101)</f>
        <v>0</v>
      </c>
      <c r="R98" s="266">
        <f t="shared" ref="R98" si="96">Q98*1.02*1.05*$R$15</f>
        <v>0</v>
      </c>
      <c r="S98" s="378">
        <f t="shared" ref="S98" si="97">F98*$S$18</f>
        <v>0</v>
      </c>
      <c r="T98" s="378">
        <f t="shared" ref="T98" si="98">S98*E98</f>
        <v>0</v>
      </c>
    </row>
    <row r="99" spans="1:20" ht="12.75" customHeight="1">
      <c r="A99" s="225"/>
      <c r="B99" s="226"/>
      <c r="C99" s="234"/>
      <c r="D99" s="232"/>
      <c r="E99" s="261"/>
      <c r="F99" s="228"/>
      <c r="G99" s="262"/>
      <c r="H99" s="224"/>
      <c r="I99" s="230"/>
      <c r="J99" s="224"/>
      <c r="K99" s="101"/>
      <c r="L99" s="101"/>
      <c r="M99" s="101"/>
      <c r="N99" s="109"/>
      <c r="O99" s="102">
        <f t="shared" si="80"/>
        <v>0</v>
      </c>
      <c r="P99" s="267"/>
      <c r="Q99" s="267"/>
      <c r="R99" s="267"/>
      <c r="S99" s="378"/>
      <c r="T99" s="378"/>
    </row>
    <row r="100" spans="1:20" ht="12.75" customHeight="1">
      <c r="A100" s="225"/>
      <c r="B100" s="226"/>
      <c r="C100" s="234"/>
      <c r="D100" s="232"/>
      <c r="E100" s="261"/>
      <c r="F100" s="228"/>
      <c r="G100" s="262"/>
      <c r="H100" s="224"/>
      <c r="I100" s="230"/>
      <c r="J100" s="224"/>
      <c r="K100" s="101"/>
      <c r="L100" s="101"/>
      <c r="M100" s="101"/>
      <c r="N100" s="109"/>
      <c r="O100" s="102">
        <f t="shared" si="80"/>
        <v>0</v>
      </c>
      <c r="P100" s="267"/>
      <c r="Q100" s="267"/>
      <c r="R100" s="267"/>
      <c r="S100" s="378"/>
      <c r="T100" s="378"/>
    </row>
    <row r="101" spans="1:20" ht="12.75" customHeight="1">
      <c r="A101" s="225"/>
      <c r="B101" s="226"/>
      <c r="C101" s="234"/>
      <c r="D101" s="233"/>
      <c r="E101" s="261"/>
      <c r="F101" s="228"/>
      <c r="G101" s="262"/>
      <c r="H101" s="224"/>
      <c r="I101" s="230"/>
      <c r="J101" s="224"/>
      <c r="K101" s="101"/>
      <c r="L101" s="101"/>
      <c r="M101" s="101"/>
      <c r="N101" s="109"/>
      <c r="O101" s="102">
        <f t="shared" si="80"/>
        <v>0</v>
      </c>
      <c r="P101" s="268"/>
      <c r="Q101" s="268"/>
      <c r="R101" s="268"/>
      <c r="S101" s="378"/>
      <c r="T101" s="378"/>
    </row>
    <row r="102" spans="1:20" ht="12.75" customHeight="1">
      <c r="A102" s="322"/>
      <c r="B102" s="226"/>
      <c r="C102" s="234" t="s">
        <v>954</v>
      </c>
      <c r="D102" s="225"/>
      <c r="E102" s="228"/>
      <c r="F102" s="228">
        <f t="shared" si="91"/>
        <v>0</v>
      </c>
      <c r="G102" s="258"/>
      <c r="H102" s="224">
        <f t="shared" si="92"/>
        <v>0</v>
      </c>
      <c r="I102" s="258"/>
      <c r="J102" s="224">
        <f t="shared" si="93"/>
        <v>0</v>
      </c>
      <c r="K102" s="101"/>
      <c r="L102" s="101"/>
      <c r="M102" s="101"/>
      <c r="N102" s="109"/>
      <c r="O102" s="102">
        <f t="shared" si="80"/>
        <v>0</v>
      </c>
      <c r="P102" s="266">
        <f t="shared" ref="P102" si="99">E102*F102</f>
        <v>0</v>
      </c>
      <c r="Q102" s="266">
        <f t="shared" ref="Q102" si="100">SUM(O102:O105)</f>
        <v>0</v>
      </c>
      <c r="R102" s="266">
        <f t="shared" ref="R102" si="101">Q102*1.02*1.05*$R$15</f>
        <v>0</v>
      </c>
      <c r="S102" s="378">
        <f t="shared" ref="S102" si="102">F102*$S$18</f>
        <v>0</v>
      </c>
      <c r="T102" s="378">
        <f t="shared" ref="T102" si="103">S102*E102</f>
        <v>0</v>
      </c>
    </row>
    <row r="103" spans="1:20" ht="12.75" customHeight="1">
      <c r="A103" s="322"/>
      <c r="B103" s="226"/>
      <c r="C103" s="234"/>
      <c r="D103" s="225"/>
      <c r="E103" s="228"/>
      <c r="F103" s="228"/>
      <c r="G103" s="259"/>
      <c r="H103" s="224"/>
      <c r="I103" s="259"/>
      <c r="J103" s="224"/>
      <c r="K103" s="101"/>
      <c r="L103" s="101"/>
      <c r="M103" s="101"/>
      <c r="N103" s="101"/>
      <c r="O103" s="102">
        <f t="shared" si="80"/>
        <v>0</v>
      </c>
      <c r="P103" s="267"/>
      <c r="Q103" s="267"/>
      <c r="R103" s="267"/>
      <c r="S103" s="378"/>
      <c r="T103" s="378"/>
    </row>
    <row r="104" spans="1:20" ht="12.75" customHeight="1">
      <c r="A104" s="322"/>
      <c r="B104" s="226"/>
      <c r="C104" s="234"/>
      <c r="D104" s="225"/>
      <c r="E104" s="228"/>
      <c r="F104" s="228"/>
      <c r="G104" s="259"/>
      <c r="H104" s="224"/>
      <c r="I104" s="259"/>
      <c r="J104" s="224"/>
      <c r="K104" s="101"/>
      <c r="L104" s="101"/>
      <c r="M104" s="103"/>
      <c r="N104" s="109"/>
      <c r="O104" s="102">
        <f t="shared" si="80"/>
        <v>0</v>
      </c>
      <c r="P104" s="267"/>
      <c r="Q104" s="267"/>
      <c r="R104" s="267"/>
      <c r="S104" s="378"/>
      <c r="T104" s="378"/>
    </row>
    <row r="105" spans="1:20" ht="12.75" customHeight="1">
      <c r="A105" s="322"/>
      <c r="B105" s="226"/>
      <c r="C105" s="234"/>
      <c r="D105" s="225"/>
      <c r="E105" s="228"/>
      <c r="F105" s="228"/>
      <c r="G105" s="260"/>
      <c r="H105" s="224"/>
      <c r="I105" s="260"/>
      <c r="J105" s="224"/>
      <c r="K105" s="101"/>
      <c r="L105" s="101"/>
      <c r="M105" s="101"/>
      <c r="N105" s="109"/>
      <c r="O105" s="102">
        <f t="shared" si="80"/>
        <v>0</v>
      </c>
      <c r="P105" s="268"/>
      <c r="Q105" s="268"/>
      <c r="R105" s="268"/>
      <c r="S105" s="378"/>
      <c r="T105" s="378"/>
    </row>
    <row r="106" spans="1:20" ht="12.75" customHeight="1">
      <c r="A106" s="322">
        <v>1</v>
      </c>
      <c r="B106" s="252" t="s">
        <v>90</v>
      </c>
      <c r="C106" s="252" t="s">
        <v>827</v>
      </c>
      <c r="D106" s="342" t="s">
        <v>499</v>
      </c>
      <c r="E106" s="261">
        <v>11.2</v>
      </c>
      <c r="F106" s="228">
        <f t="shared" si="91"/>
        <v>8.2641522480000003</v>
      </c>
      <c r="G106" s="262">
        <v>0.11</v>
      </c>
      <c r="H106" s="224">
        <f t="shared" si="92"/>
        <v>0.25669380000000003</v>
      </c>
      <c r="I106" s="230">
        <v>0.76</v>
      </c>
      <c r="J106" s="224">
        <f t="shared" si="93"/>
        <v>2.300862</v>
      </c>
      <c r="K106" s="101" t="s">
        <v>93</v>
      </c>
      <c r="L106" s="101" t="s">
        <v>88</v>
      </c>
      <c r="M106" s="101">
        <v>1.26</v>
      </c>
      <c r="N106" s="109">
        <v>4</v>
      </c>
      <c r="O106" s="102">
        <f t="shared" si="80"/>
        <v>5.04</v>
      </c>
      <c r="P106" s="266">
        <f t="shared" ref="P106" si="104">E106*F106</f>
        <v>92.558505177599997</v>
      </c>
      <c r="Q106" s="266">
        <f t="shared" ref="Q106" si="105">SUM(O106:O109)</f>
        <v>5.04</v>
      </c>
      <c r="R106" s="266">
        <f t="shared" ref="R106" si="106">Q106*1.02*1.05*$R$15</f>
        <v>5.706596448</v>
      </c>
      <c r="S106" s="378">
        <f t="shared" ref="S106" si="107">F106*$S$18</f>
        <v>10.596667594909352</v>
      </c>
      <c r="T106" s="378">
        <f t="shared" ref="T106" si="108">S106*E106</f>
        <v>118.68267706298474</v>
      </c>
    </row>
    <row r="107" spans="1:20" ht="12.75" customHeight="1">
      <c r="A107" s="322"/>
      <c r="B107" s="253"/>
      <c r="C107" s="253"/>
      <c r="D107" s="380"/>
      <c r="E107" s="261"/>
      <c r="F107" s="228"/>
      <c r="G107" s="262"/>
      <c r="H107" s="224"/>
      <c r="I107" s="230"/>
      <c r="J107" s="224"/>
      <c r="K107" s="101"/>
      <c r="L107" s="101"/>
      <c r="M107" s="101"/>
      <c r="N107" s="109"/>
      <c r="O107" s="102">
        <f t="shared" si="80"/>
        <v>0</v>
      </c>
      <c r="P107" s="267"/>
      <c r="Q107" s="267"/>
      <c r="R107" s="267"/>
      <c r="S107" s="378"/>
      <c r="T107" s="378"/>
    </row>
    <row r="108" spans="1:20" ht="12.75" customHeight="1">
      <c r="A108" s="322"/>
      <c r="B108" s="253"/>
      <c r="C108" s="253"/>
      <c r="D108" s="380"/>
      <c r="E108" s="261"/>
      <c r="F108" s="228"/>
      <c r="G108" s="262"/>
      <c r="H108" s="224"/>
      <c r="I108" s="230"/>
      <c r="J108" s="224"/>
      <c r="K108" s="101"/>
      <c r="L108" s="101"/>
      <c r="M108" s="103"/>
      <c r="N108" s="109"/>
      <c r="O108" s="102">
        <f t="shared" si="80"/>
        <v>0</v>
      </c>
      <c r="P108" s="267"/>
      <c r="Q108" s="267"/>
      <c r="R108" s="267"/>
      <c r="S108" s="378"/>
      <c r="T108" s="378"/>
    </row>
    <row r="109" spans="1:20" ht="12.75" customHeight="1">
      <c r="A109" s="322"/>
      <c r="B109" s="254"/>
      <c r="C109" s="254"/>
      <c r="D109" s="380"/>
      <c r="E109" s="261"/>
      <c r="F109" s="228"/>
      <c r="G109" s="262"/>
      <c r="H109" s="224"/>
      <c r="I109" s="230"/>
      <c r="J109" s="224"/>
      <c r="K109" s="101"/>
      <c r="L109" s="101"/>
      <c r="M109" s="101"/>
      <c r="N109" s="109"/>
      <c r="O109" s="102">
        <f t="shared" si="80"/>
        <v>0</v>
      </c>
      <c r="P109" s="268"/>
      <c r="Q109" s="268"/>
      <c r="R109" s="268"/>
      <c r="S109" s="378"/>
      <c r="T109" s="378"/>
    </row>
    <row r="110" spans="1:20" ht="12.75" customHeight="1">
      <c r="A110" s="322">
        <v>2</v>
      </c>
      <c r="B110" s="226" t="s">
        <v>709</v>
      </c>
      <c r="C110" s="226" t="s">
        <v>828</v>
      </c>
      <c r="D110" s="342" t="s">
        <v>499</v>
      </c>
      <c r="E110" s="228">
        <v>5.6</v>
      </c>
      <c r="F110" s="228">
        <f t="shared" si="91"/>
        <v>34.972174426391994</v>
      </c>
      <c r="G110" s="262">
        <v>0.7</v>
      </c>
      <c r="H110" s="224">
        <f t="shared" si="92"/>
        <v>1.6335059999999999</v>
      </c>
      <c r="I110" s="262">
        <v>0.28000000000000003</v>
      </c>
      <c r="J110" s="224">
        <f t="shared" si="93"/>
        <v>0.84768600000000005</v>
      </c>
      <c r="K110" s="101" t="s">
        <v>742</v>
      </c>
      <c r="L110" s="101" t="s">
        <v>88</v>
      </c>
      <c r="M110" s="101">
        <v>1.02</v>
      </c>
      <c r="N110" s="109">
        <v>28.132999999999999</v>
      </c>
      <c r="O110" s="102">
        <f t="shared" si="80"/>
        <v>28.69566</v>
      </c>
      <c r="P110" s="266">
        <f t="shared" ref="P110" si="109">E110*F110</f>
        <v>195.84417678779516</v>
      </c>
      <c r="Q110" s="266">
        <f t="shared" ref="Q110" si="110">SUM(O110:O113)</f>
        <v>28.69566</v>
      </c>
      <c r="R110" s="266">
        <f t="shared" ref="R110" si="111">Q110*1.02*1.05*$R$15</f>
        <v>32.490982426391994</v>
      </c>
      <c r="S110" s="378">
        <f t="shared" ref="S110" si="112">F110*$S$18</f>
        <v>44.842894509518672</v>
      </c>
      <c r="T110" s="378">
        <f t="shared" ref="T110" si="113">S110*E110</f>
        <v>251.12020925330455</v>
      </c>
    </row>
    <row r="111" spans="1:20" ht="12.75" customHeight="1">
      <c r="A111" s="322"/>
      <c r="B111" s="226"/>
      <c r="C111" s="226"/>
      <c r="D111" s="380"/>
      <c r="E111" s="228"/>
      <c r="F111" s="228"/>
      <c r="G111" s="262"/>
      <c r="H111" s="224"/>
      <c r="I111" s="262"/>
      <c r="J111" s="224"/>
      <c r="K111" s="101"/>
      <c r="L111" s="101"/>
      <c r="M111" s="101"/>
      <c r="N111" s="109"/>
      <c r="O111" s="102">
        <f t="shared" si="80"/>
        <v>0</v>
      </c>
      <c r="P111" s="267"/>
      <c r="Q111" s="267"/>
      <c r="R111" s="267"/>
      <c r="S111" s="378"/>
      <c r="T111" s="378"/>
    </row>
    <row r="112" spans="1:20" ht="12.75" customHeight="1">
      <c r="A112" s="322"/>
      <c r="B112" s="226"/>
      <c r="C112" s="226"/>
      <c r="D112" s="380"/>
      <c r="E112" s="228"/>
      <c r="F112" s="228"/>
      <c r="G112" s="262"/>
      <c r="H112" s="224"/>
      <c r="I112" s="262"/>
      <c r="J112" s="224"/>
      <c r="K112" s="101"/>
      <c r="L112" s="101"/>
      <c r="M112" s="103"/>
      <c r="N112" s="109"/>
      <c r="O112" s="102">
        <f t="shared" si="80"/>
        <v>0</v>
      </c>
      <c r="P112" s="267"/>
      <c r="Q112" s="267"/>
      <c r="R112" s="267"/>
      <c r="S112" s="378"/>
      <c r="T112" s="378"/>
    </row>
    <row r="113" spans="1:20" ht="12.75" customHeight="1">
      <c r="A113" s="322"/>
      <c r="B113" s="226"/>
      <c r="C113" s="226"/>
      <c r="D113" s="380"/>
      <c r="E113" s="228"/>
      <c r="F113" s="228"/>
      <c r="G113" s="262"/>
      <c r="H113" s="224"/>
      <c r="I113" s="262"/>
      <c r="J113" s="224"/>
      <c r="K113" s="101"/>
      <c r="L113" s="101"/>
      <c r="M113" s="101"/>
      <c r="N113" s="109"/>
      <c r="O113" s="102">
        <f t="shared" si="80"/>
        <v>0</v>
      </c>
      <c r="P113" s="268"/>
      <c r="Q113" s="268"/>
      <c r="R113" s="268"/>
      <c r="S113" s="378"/>
      <c r="T113" s="378"/>
    </row>
    <row r="114" spans="1:20" ht="12.75" customHeight="1">
      <c r="A114" s="322">
        <v>3</v>
      </c>
      <c r="B114" s="226" t="s">
        <v>743</v>
      </c>
      <c r="C114" s="226" t="s">
        <v>829</v>
      </c>
      <c r="D114" s="394" t="s">
        <v>505</v>
      </c>
      <c r="E114" s="264">
        <v>0.21279999999999999</v>
      </c>
      <c r="F114" s="228">
        <f t="shared" si="91"/>
        <v>20.013430799999998</v>
      </c>
      <c r="G114" s="262">
        <v>6.76</v>
      </c>
      <c r="H114" s="224">
        <f t="shared" si="92"/>
        <v>15.775000799999999</v>
      </c>
      <c r="I114" s="229">
        <v>1.4</v>
      </c>
      <c r="J114" s="224">
        <f t="shared" si="93"/>
        <v>4.2384299999999993</v>
      </c>
      <c r="K114" s="101"/>
      <c r="L114" s="101"/>
      <c r="M114" s="101"/>
      <c r="N114" s="109"/>
      <c r="O114" s="102">
        <f t="shared" si="80"/>
        <v>0</v>
      </c>
      <c r="P114" s="266">
        <f t="shared" ref="P114" si="114">E114*F114</f>
        <v>4.2588580742399991</v>
      </c>
      <c r="Q114" s="266">
        <f t="shared" ref="Q114" si="115">SUM(O114:O117)</f>
        <v>0</v>
      </c>
      <c r="R114" s="266">
        <f t="shared" ref="R114" si="116">Q114*1.02*1.05*$R$15</f>
        <v>0</v>
      </c>
      <c r="S114" s="378">
        <f t="shared" ref="S114" si="117">F114*$S$18</f>
        <v>25.662120839151402</v>
      </c>
      <c r="T114" s="378">
        <f t="shared" ref="T114" si="118">S114*E114</f>
        <v>5.4608993145714182</v>
      </c>
    </row>
    <row r="115" spans="1:20" ht="12.75" customHeight="1">
      <c r="A115" s="322"/>
      <c r="B115" s="226"/>
      <c r="C115" s="226"/>
      <c r="D115" s="474"/>
      <c r="E115" s="264"/>
      <c r="F115" s="228"/>
      <c r="G115" s="262"/>
      <c r="H115" s="224"/>
      <c r="I115" s="229"/>
      <c r="J115" s="224"/>
      <c r="K115" s="101"/>
      <c r="L115" s="101"/>
      <c r="M115" s="101"/>
      <c r="N115" s="109"/>
      <c r="O115" s="102">
        <f t="shared" si="80"/>
        <v>0</v>
      </c>
      <c r="P115" s="267"/>
      <c r="Q115" s="267"/>
      <c r="R115" s="267"/>
      <c r="S115" s="378"/>
      <c r="T115" s="378"/>
    </row>
    <row r="116" spans="1:20" ht="12.75" customHeight="1">
      <c r="A116" s="322"/>
      <c r="B116" s="226"/>
      <c r="C116" s="226"/>
      <c r="D116" s="474"/>
      <c r="E116" s="264"/>
      <c r="F116" s="228"/>
      <c r="G116" s="262"/>
      <c r="H116" s="224"/>
      <c r="I116" s="229"/>
      <c r="J116" s="224"/>
      <c r="K116" s="101"/>
      <c r="L116" s="101"/>
      <c r="M116" s="103"/>
      <c r="N116" s="109"/>
      <c r="O116" s="102">
        <f t="shared" si="80"/>
        <v>0</v>
      </c>
      <c r="P116" s="267"/>
      <c r="Q116" s="267"/>
      <c r="R116" s="267"/>
      <c r="S116" s="378"/>
      <c r="T116" s="378"/>
    </row>
    <row r="117" spans="1:20" ht="12.75" customHeight="1">
      <c r="A117" s="322"/>
      <c r="B117" s="226"/>
      <c r="C117" s="226"/>
      <c r="D117" s="475"/>
      <c r="E117" s="264"/>
      <c r="F117" s="228"/>
      <c r="G117" s="262"/>
      <c r="H117" s="224"/>
      <c r="I117" s="229"/>
      <c r="J117" s="224"/>
      <c r="K117" s="101"/>
      <c r="L117" s="101"/>
      <c r="M117" s="101"/>
      <c r="N117" s="109"/>
      <c r="O117" s="102">
        <f t="shared" si="80"/>
        <v>0</v>
      </c>
      <c r="P117" s="268"/>
      <c r="Q117" s="268"/>
      <c r="R117" s="268"/>
      <c r="S117" s="378"/>
      <c r="T117" s="378"/>
    </row>
    <row r="118" spans="1:20" ht="12.75" customHeight="1">
      <c r="A118" s="322">
        <v>4</v>
      </c>
      <c r="B118" s="226" t="s">
        <v>78</v>
      </c>
      <c r="C118" s="226" t="s">
        <v>830</v>
      </c>
      <c r="D118" s="342" t="s">
        <v>510</v>
      </c>
      <c r="E118" s="261">
        <v>112</v>
      </c>
      <c r="F118" s="228">
        <f t="shared" si="91"/>
        <v>0.80730223560000003</v>
      </c>
      <c r="G118" s="262"/>
      <c r="H118" s="224">
        <f t="shared" si="92"/>
        <v>0</v>
      </c>
      <c r="I118" s="230"/>
      <c r="J118" s="224">
        <f t="shared" si="93"/>
        <v>0</v>
      </c>
      <c r="K118" s="101" t="s">
        <v>746</v>
      </c>
      <c r="L118" s="101" t="s">
        <v>65</v>
      </c>
      <c r="M118" s="101">
        <v>1</v>
      </c>
      <c r="N118" s="109">
        <v>0.71299999999999997</v>
      </c>
      <c r="O118" s="102">
        <f t="shared" si="80"/>
        <v>0.71299999999999997</v>
      </c>
      <c r="P118" s="266">
        <f t="shared" ref="P118" si="119">E118*F118</f>
        <v>90.417850387200005</v>
      </c>
      <c r="Q118" s="266">
        <f t="shared" ref="Q118" si="120">SUM(O118:O121)</f>
        <v>0.71299999999999997</v>
      </c>
      <c r="R118" s="266">
        <f t="shared" ref="R118" si="121">Q118*1.02*1.05*$R$15</f>
        <v>0.80730223560000003</v>
      </c>
      <c r="S118" s="378">
        <f t="shared" ref="S118" si="122">F118*$S$18</f>
        <v>1.0351592253580171</v>
      </c>
      <c r="T118" s="378">
        <f t="shared" ref="T118" si="123">S118*E118</f>
        <v>115.93783324009792</v>
      </c>
    </row>
    <row r="119" spans="1:20" ht="12.75" customHeight="1">
      <c r="A119" s="322"/>
      <c r="B119" s="226"/>
      <c r="C119" s="226"/>
      <c r="D119" s="380"/>
      <c r="E119" s="261"/>
      <c r="F119" s="228"/>
      <c r="G119" s="262"/>
      <c r="H119" s="224"/>
      <c r="I119" s="230"/>
      <c r="J119" s="224"/>
      <c r="K119" s="101"/>
      <c r="L119" s="101"/>
      <c r="M119" s="101"/>
      <c r="N119" s="109"/>
      <c r="O119" s="102">
        <f t="shared" si="80"/>
        <v>0</v>
      </c>
      <c r="P119" s="267"/>
      <c r="Q119" s="267"/>
      <c r="R119" s="267"/>
      <c r="S119" s="378"/>
      <c r="T119" s="378"/>
    </row>
    <row r="120" spans="1:20" ht="12.75" customHeight="1">
      <c r="A120" s="322"/>
      <c r="B120" s="226"/>
      <c r="C120" s="226"/>
      <c r="D120" s="380"/>
      <c r="E120" s="261"/>
      <c r="F120" s="228"/>
      <c r="G120" s="262"/>
      <c r="H120" s="224"/>
      <c r="I120" s="230"/>
      <c r="J120" s="224"/>
      <c r="K120" s="101"/>
      <c r="L120" s="101"/>
      <c r="M120" s="103"/>
      <c r="N120" s="109"/>
      <c r="O120" s="102">
        <f t="shared" si="80"/>
        <v>0</v>
      </c>
      <c r="P120" s="267"/>
      <c r="Q120" s="267"/>
      <c r="R120" s="267"/>
      <c r="S120" s="378"/>
      <c r="T120" s="378"/>
    </row>
    <row r="121" spans="1:20" ht="12.75" customHeight="1">
      <c r="A121" s="322"/>
      <c r="B121" s="226"/>
      <c r="C121" s="226"/>
      <c r="D121" s="380"/>
      <c r="E121" s="261"/>
      <c r="F121" s="228"/>
      <c r="G121" s="262"/>
      <c r="H121" s="224"/>
      <c r="I121" s="230"/>
      <c r="J121" s="224"/>
      <c r="K121" s="101"/>
      <c r="L121" s="101"/>
      <c r="M121" s="101"/>
      <c r="N121" s="109"/>
      <c r="O121" s="102">
        <f t="shared" si="80"/>
        <v>0</v>
      </c>
      <c r="P121" s="268"/>
      <c r="Q121" s="268"/>
      <c r="R121" s="268"/>
      <c r="S121" s="378"/>
      <c r="T121" s="378"/>
    </row>
    <row r="122" spans="1:20" ht="12.75" customHeight="1">
      <c r="A122" s="322">
        <v>5</v>
      </c>
      <c r="B122" s="226" t="s">
        <v>78</v>
      </c>
      <c r="C122" s="226" t="s">
        <v>1318</v>
      </c>
      <c r="D122" s="342" t="s">
        <v>510</v>
      </c>
      <c r="E122" s="261">
        <v>112</v>
      </c>
      <c r="F122" s="228">
        <f t="shared" si="91"/>
        <v>19.371573805499999</v>
      </c>
      <c r="G122" s="262"/>
      <c r="H122" s="224">
        <f t="shared" si="92"/>
        <v>0</v>
      </c>
      <c r="I122" s="230"/>
      <c r="J122" s="224">
        <f t="shared" si="93"/>
        <v>0</v>
      </c>
      <c r="K122" s="101" t="s">
        <v>1020</v>
      </c>
      <c r="L122" s="101" t="s">
        <v>65</v>
      </c>
      <c r="M122" s="101">
        <v>1</v>
      </c>
      <c r="N122" s="109">
        <v>16.84</v>
      </c>
      <c r="O122" s="102">
        <f t="shared" si="80"/>
        <v>16.84</v>
      </c>
      <c r="P122" s="266">
        <f t="shared" ref="P122" si="124">E122*F122</f>
        <v>2169.616266216</v>
      </c>
      <c r="Q122" s="266">
        <f t="shared" ref="Q122" si="125">SUM(O122:O125)</f>
        <v>17.108750000000001</v>
      </c>
      <c r="R122" s="266">
        <f t="shared" ref="R122" si="126">Q122*1.02*1.05*$R$15</f>
        <v>19.371573805499999</v>
      </c>
      <c r="S122" s="378">
        <f t="shared" ref="S122" si="127">F122*$S$18</f>
        <v>24.839102940875136</v>
      </c>
      <c r="T122" s="378">
        <f t="shared" ref="T122" si="128">S122*E122</f>
        <v>2781.9795293780153</v>
      </c>
    </row>
    <row r="123" spans="1:20" ht="12.75" customHeight="1">
      <c r="A123" s="322"/>
      <c r="B123" s="226"/>
      <c r="C123" s="226"/>
      <c r="D123" s="380"/>
      <c r="E123" s="261"/>
      <c r="F123" s="228"/>
      <c r="G123" s="262"/>
      <c r="H123" s="224"/>
      <c r="I123" s="230"/>
      <c r="J123" s="224"/>
      <c r="K123" s="101" t="s">
        <v>1018</v>
      </c>
      <c r="L123" s="101" t="s">
        <v>652</v>
      </c>
      <c r="M123" s="101">
        <v>0.25</v>
      </c>
      <c r="N123" s="109">
        <v>0.46700000000000003</v>
      </c>
      <c r="O123" s="102">
        <f t="shared" si="80"/>
        <v>0.11675000000000001</v>
      </c>
      <c r="P123" s="267"/>
      <c r="Q123" s="267"/>
      <c r="R123" s="267"/>
      <c r="S123" s="378"/>
      <c r="T123" s="378"/>
    </row>
    <row r="124" spans="1:20" ht="12.75" customHeight="1">
      <c r="A124" s="322"/>
      <c r="B124" s="226"/>
      <c r="C124" s="226"/>
      <c r="D124" s="380"/>
      <c r="E124" s="261"/>
      <c r="F124" s="228"/>
      <c r="G124" s="262"/>
      <c r="H124" s="224"/>
      <c r="I124" s="230"/>
      <c r="J124" s="224"/>
      <c r="K124" s="101" t="s">
        <v>1021</v>
      </c>
      <c r="L124" s="101" t="s">
        <v>652</v>
      </c>
      <c r="M124" s="104">
        <v>0.4</v>
      </c>
      <c r="N124" s="109">
        <v>0.38</v>
      </c>
      <c r="O124" s="102">
        <f t="shared" si="80"/>
        <v>0.15200000000000002</v>
      </c>
      <c r="P124" s="267"/>
      <c r="Q124" s="267"/>
      <c r="R124" s="267"/>
      <c r="S124" s="378"/>
      <c r="T124" s="378"/>
    </row>
    <row r="125" spans="1:20" ht="60.75" customHeight="1">
      <c r="A125" s="322"/>
      <c r="B125" s="226"/>
      <c r="C125" s="226"/>
      <c r="D125" s="380"/>
      <c r="E125" s="261"/>
      <c r="F125" s="228"/>
      <c r="G125" s="262"/>
      <c r="H125" s="224"/>
      <c r="I125" s="230"/>
      <c r="J125" s="224"/>
      <c r="K125" s="101"/>
      <c r="L125" s="101"/>
      <c r="M125" s="101"/>
      <c r="N125" s="109"/>
      <c r="O125" s="102">
        <f t="shared" si="80"/>
        <v>0</v>
      </c>
      <c r="P125" s="268"/>
      <c r="Q125" s="268"/>
      <c r="R125" s="268"/>
      <c r="S125" s="378"/>
      <c r="T125" s="378"/>
    </row>
    <row r="126" spans="1:20" ht="15" customHeight="1">
      <c r="A126" s="422"/>
      <c r="B126" s="454"/>
      <c r="C126" s="425" t="s">
        <v>1291</v>
      </c>
      <c r="D126" s="454"/>
      <c r="E126" s="454"/>
      <c r="F126" s="406" t="e">
        <f>H126+J126+R126</f>
        <v>#VALUE!</v>
      </c>
      <c r="G126" s="457"/>
      <c r="H126" s="429">
        <f>G126*$P$7/1000</f>
        <v>0</v>
      </c>
      <c r="I126" s="460"/>
      <c r="J126" s="429">
        <f>I126*$P$8/1000</f>
        <v>0</v>
      </c>
      <c r="K126" s="197"/>
      <c r="L126" s="197"/>
      <c r="M126" s="197"/>
      <c r="N126" s="198"/>
      <c r="O126" s="75">
        <f t="shared" si="80"/>
        <v>0</v>
      </c>
      <c r="P126" s="429" t="e">
        <f>E126*F126</f>
        <v>#VALUE!</v>
      </c>
      <c r="Q126" s="429">
        <f>SUM(O126:O129)</f>
        <v>0</v>
      </c>
      <c r="R126" s="429" t="e">
        <f>Q126*1.02*1.05*$R$14</f>
        <v>#VALUE!</v>
      </c>
      <c r="S126" s="397"/>
      <c r="T126" s="463">
        <f>SUM(T106:T125)</f>
        <v>3273.1811482489738</v>
      </c>
    </row>
    <row r="127" spans="1:20" ht="15" customHeight="1">
      <c r="A127" s="423"/>
      <c r="B127" s="455"/>
      <c r="C127" s="426"/>
      <c r="D127" s="455"/>
      <c r="E127" s="455"/>
      <c r="F127" s="407"/>
      <c r="G127" s="458"/>
      <c r="H127" s="430"/>
      <c r="I127" s="461"/>
      <c r="J127" s="430"/>
      <c r="K127" s="197"/>
      <c r="L127" s="197"/>
      <c r="M127" s="197"/>
      <c r="N127" s="198"/>
      <c r="O127" s="75">
        <f t="shared" si="80"/>
        <v>0</v>
      </c>
      <c r="P127" s="430"/>
      <c r="Q127" s="430"/>
      <c r="R127" s="430"/>
      <c r="S127" s="397"/>
      <c r="T127" s="464"/>
    </row>
    <row r="128" spans="1:20" ht="15" customHeight="1">
      <c r="A128" s="423"/>
      <c r="B128" s="455"/>
      <c r="C128" s="426"/>
      <c r="D128" s="455"/>
      <c r="E128" s="455"/>
      <c r="F128" s="407"/>
      <c r="G128" s="458"/>
      <c r="H128" s="430"/>
      <c r="I128" s="461"/>
      <c r="J128" s="430"/>
      <c r="K128" s="197"/>
      <c r="L128" s="197"/>
      <c r="M128" s="197"/>
      <c r="N128" s="198"/>
      <c r="O128" s="75">
        <f t="shared" si="80"/>
        <v>0</v>
      </c>
      <c r="P128" s="430"/>
      <c r="Q128" s="430"/>
      <c r="R128" s="430"/>
      <c r="S128" s="397"/>
      <c r="T128" s="464"/>
    </row>
    <row r="129" spans="1:20" ht="15" customHeight="1">
      <c r="A129" s="424"/>
      <c r="B129" s="456"/>
      <c r="C129" s="427"/>
      <c r="D129" s="456"/>
      <c r="E129" s="456"/>
      <c r="F129" s="408"/>
      <c r="G129" s="459"/>
      <c r="H129" s="431"/>
      <c r="I129" s="462"/>
      <c r="J129" s="431"/>
      <c r="K129" s="197"/>
      <c r="L129" s="197"/>
      <c r="M129" s="197"/>
      <c r="N129" s="198"/>
      <c r="O129" s="75">
        <f t="shared" si="80"/>
        <v>0</v>
      </c>
      <c r="P129" s="431"/>
      <c r="Q129" s="431"/>
      <c r="R129" s="431"/>
      <c r="S129" s="397"/>
      <c r="T129" s="465"/>
    </row>
    <row r="130" spans="1:20" ht="15" customHeight="1">
      <c r="A130" s="422"/>
      <c r="B130" s="454"/>
      <c r="C130" s="425" t="s">
        <v>1292</v>
      </c>
      <c r="D130" s="454"/>
      <c r="E130" s="454"/>
      <c r="F130" s="406" t="e">
        <f>H130+J130+R130</f>
        <v>#VALUE!</v>
      </c>
      <c r="G130" s="457"/>
      <c r="H130" s="429">
        <f>G130*$P$7/1000</f>
        <v>0</v>
      </c>
      <c r="I130" s="460"/>
      <c r="J130" s="429">
        <f>I130*$P$8/1000</f>
        <v>0</v>
      </c>
      <c r="K130" s="197"/>
      <c r="L130" s="197"/>
      <c r="M130" s="197"/>
      <c r="N130" s="198"/>
      <c r="O130" s="75">
        <f t="shared" si="80"/>
        <v>0</v>
      </c>
      <c r="P130" s="429" t="e">
        <f>E130*F130</f>
        <v>#VALUE!</v>
      </c>
      <c r="Q130" s="429">
        <f>SUM(O130:O133)</f>
        <v>0</v>
      </c>
      <c r="R130" s="429" t="e">
        <f>Q130*1.02*1.05*$R$14</f>
        <v>#VALUE!</v>
      </c>
      <c r="S130" s="397"/>
      <c r="T130" s="398">
        <f>(T126*100%)/$T$1120</f>
        <v>3.6793194472676365E-2</v>
      </c>
    </row>
    <row r="131" spans="1:20" ht="15" customHeight="1">
      <c r="A131" s="423"/>
      <c r="B131" s="455"/>
      <c r="C131" s="426"/>
      <c r="D131" s="455"/>
      <c r="E131" s="455"/>
      <c r="F131" s="407"/>
      <c r="G131" s="458"/>
      <c r="H131" s="430"/>
      <c r="I131" s="461"/>
      <c r="J131" s="430"/>
      <c r="K131" s="197"/>
      <c r="L131" s="197"/>
      <c r="M131" s="197"/>
      <c r="N131" s="198"/>
      <c r="O131" s="75">
        <f t="shared" si="80"/>
        <v>0</v>
      </c>
      <c r="P131" s="430"/>
      <c r="Q131" s="430"/>
      <c r="R131" s="430"/>
      <c r="S131" s="397"/>
      <c r="T131" s="398"/>
    </row>
    <row r="132" spans="1:20" ht="15" customHeight="1">
      <c r="A132" s="423"/>
      <c r="B132" s="455"/>
      <c r="C132" s="426"/>
      <c r="D132" s="455"/>
      <c r="E132" s="455"/>
      <c r="F132" s="407"/>
      <c r="G132" s="458"/>
      <c r="H132" s="430"/>
      <c r="I132" s="461"/>
      <c r="J132" s="430"/>
      <c r="K132" s="197"/>
      <c r="L132" s="197"/>
      <c r="M132" s="197"/>
      <c r="N132" s="198"/>
      <c r="O132" s="75">
        <f t="shared" si="80"/>
        <v>0</v>
      </c>
      <c r="P132" s="430"/>
      <c r="Q132" s="430"/>
      <c r="R132" s="430"/>
      <c r="S132" s="397"/>
      <c r="T132" s="398"/>
    </row>
    <row r="133" spans="1:20" ht="15" customHeight="1">
      <c r="A133" s="424"/>
      <c r="B133" s="456"/>
      <c r="C133" s="427"/>
      <c r="D133" s="456"/>
      <c r="E133" s="456"/>
      <c r="F133" s="408"/>
      <c r="G133" s="459"/>
      <c r="H133" s="431"/>
      <c r="I133" s="462"/>
      <c r="J133" s="431"/>
      <c r="K133" s="197"/>
      <c r="L133" s="197"/>
      <c r="M133" s="197"/>
      <c r="N133" s="198"/>
      <c r="O133" s="75">
        <f t="shared" si="80"/>
        <v>0</v>
      </c>
      <c r="P133" s="431"/>
      <c r="Q133" s="431"/>
      <c r="R133" s="431"/>
      <c r="S133" s="397"/>
      <c r="T133" s="398"/>
    </row>
    <row r="134" spans="1:20" ht="12.75" customHeight="1">
      <c r="A134" s="322"/>
      <c r="B134" s="252"/>
      <c r="C134" s="323" t="s">
        <v>1319</v>
      </c>
      <c r="D134" s="235"/>
      <c r="E134" s="269"/>
      <c r="F134" s="228">
        <f t="shared" si="91"/>
        <v>0</v>
      </c>
      <c r="G134" s="262"/>
      <c r="H134" s="224">
        <f t="shared" si="92"/>
        <v>0</v>
      </c>
      <c r="I134" s="262"/>
      <c r="J134" s="224">
        <f t="shared" si="93"/>
        <v>0</v>
      </c>
      <c r="K134" s="101"/>
      <c r="L134" s="101"/>
      <c r="M134" s="101"/>
      <c r="N134" s="109"/>
      <c r="O134" s="102">
        <f t="shared" si="80"/>
        <v>0</v>
      </c>
      <c r="P134" s="266">
        <f t="shared" ref="P134" si="129">E134*F134</f>
        <v>0</v>
      </c>
      <c r="Q134" s="266">
        <f t="shared" ref="Q134" si="130">SUM(O134:O137)</f>
        <v>0</v>
      </c>
      <c r="R134" s="266">
        <f t="shared" ref="R134" si="131">Q134*1.02*1.05*$R$15</f>
        <v>0</v>
      </c>
      <c r="S134" s="378">
        <f t="shared" ref="S134" si="132">F134*$S$18</f>
        <v>0</v>
      </c>
      <c r="T134" s="378">
        <f t="shared" ref="T134" si="133">S134*E134</f>
        <v>0</v>
      </c>
    </row>
    <row r="135" spans="1:20" ht="12.75" customHeight="1">
      <c r="A135" s="322"/>
      <c r="B135" s="253"/>
      <c r="C135" s="324"/>
      <c r="D135" s="236"/>
      <c r="E135" s="269"/>
      <c r="F135" s="228"/>
      <c r="G135" s="262"/>
      <c r="H135" s="224"/>
      <c r="I135" s="262"/>
      <c r="J135" s="224"/>
      <c r="K135" s="101"/>
      <c r="L135" s="101"/>
      <c r="M135" s="101"/>
      <c r="N135" s="109"/>
      <c r="O135" s="102">
        <f t="shared" si="80"/>
        <v>0</v>
      </c>
      <c r="P135" s="267"/>
      <c r="Q135" s="267"/>
      <c r="R135" s="267"/>
      <c r="S135" s="378"/>
      <c r="T135" s="378"/>
    </row>
    <row r="136" spans="1:20" ht="12.75" customHeight="1">
      <c r="A136" s="322"/>
      <c r="B136" s="253"/>
      <c r="C136" s="324"/>
      <c r="D136" s="236"/>
      <c r="E136" s="269"/>
      <c r="F136" s="228"/>
      <c r="G136" s="262"/>
      <c r="H136" s="224"/>
      <c r="I136" s="262"/>
      <c r="J136" s="224"/>
      <c r="K136" s="101"/>
      <c r="L136" s="101"/>
      <c r="M136" s="106"/>
      <c r="N136" s="109"/>
      <c r="O136" s="102">
        <f t="shared" si="80"/>
        <v>0</v>
      </c>
      <c r="P136" s="267"/>
      <c r="Q136" s="267"/>
      <c r="R136" s="267"/>
      <c r="S136" s="378"/>
      <c r="T136" s="378"/>
    </row>
    <row r="137" spans="1:20" ht="20.25" customHeight="1">
      <c r="A137" s="322"/>
      <c r="B137" s="254"/>
      <c r="C137" s="325"/>
      <c r="D137" s="237"/>
      <c r="E137" s="269"/>
      <c r="F137" s="228"/>
      <c r="G137" s="262"/>
      <c r="H137" s="224"/>
      <c r="I137" s="262"/>
      <c r="J137" s="224"/>
      <c r="K137" s="101"/>
      <c r="L137" s="101"/>
      <c r="M137" s="101"/>
      <c r="N137" s="109"/>
      <c r="O137" s="102">
        <f t="shared" si="80"/>
        <v>0</v>
      </c>
      <c r="P137" s="268"/>
      <c r="Q137" s="268"/>
      <c r="R137" s="268"/>
      <c r="S137" s="378"/>
      <c r="T137" s="378"/>
    </row>
    <row r="138" spans="1:20" ht="12.75" customHeight="1">
      <c r="A138" s="225">
        <v>1</v>
      </c>
      <c r="B138" s="252" t="s">
        <v>90</v>
      </c>
      <c r="C138" s="252" t="s">
        <v>818</v>
      </c>
      <c r="D138" s="342" t="s">
        <v>499</v>
      </c>
      <c r="E138" s="326">
        <v>1.8149999999999999</v>
      </c>
      <c r="F138" s="228">
        <f t="shared" si="91"/>
        <v>8.2773883814279987</v>
      </c>
      <c r="G138" s="262">
        <v>0.11</v>
      </c>
      <c r="H138" s="224">
        <f t="shared" si="92"/>
        <v>0.25669380000000003</v>
      </c>
      <c r="I138" s="230">
        <v>0.76</v>
      </c>
      <c r="J138" s="224">
        <f t="shared" si="93"/>
        <v>2.300862</v>
      </c>
      <c r="K138" s="101" t="s">
        <v>100</v>
      </c>
      <c r="L138" s="101" t="s">
        <v>88</v>
      </c>
      <c r="M138" s="101">
        <v>7.0000000000000007E-2</v>
      </c>
      <c r="N138" s="109">
        <v>0.16700000000000001</v>
      </c>
      <c r="O138" s="102">
        <f t="shared" si="80"/>
        <v>1.1690000000000002E-2</v>
      </c>
      <c r="P138" s="266">
        <f t="shared" ref="P138" si="134">E138*F138</f>
        <v>15.023459912291818</v>
      </c>
      <c r="Q138" s="266">
        <f t="shared" ref="Q138" si="135">SUM(O138:O141)</f>
        <v>5.0516899999999998</v>
      </c>
      <c r="R138" s="266">
        <f t="shared" ref="R138" si="136">Q138*1.02*1.05*$R$15</f>
        <v>5.7198325814279993</v>
      </c>
      <c r="S138" s="378">
        <f t="shared" ref="S138" si="137">F138*$S$18</f>
        <v>10.613639560329315</v>
      </c>
      <c r="T138" s="378">
        <f t="shared" ref="T138" si="138">S138*E138</f>
        <v>19.263755801997707</v>
      </c>
    </row>
    <row r="139" spans="1:20" ht="12.75" customHeight="1">
      <c r="A139" s="225"/>
      <c r="B139" s="253"/>
      <c r="C139" s="253"/>
      <c r="D139" s="380"/>
      <c r="E139" s="327"/>
      <c r="F139" s="228"/>
      <c r="G139" s="262"/>
      <c r="H139" s="224"/>
      <c r="I139" s="230"/>
      <c r="J139" s="224"/>
      <c r="K139" s="101" t="s">
        <v>93</v>
      </c>
      <c r="L139" s="101" t="s">
        <v>88</v>
      </c>
      <c r="M139" s="101">
        <v>1.26</v>
      </c>
      <c r="N139" s="109">
        <v>4</v>
      </c>
      <c r="O139" s="102">
        <f t="shared" si="80"/>
        <v>5.04</v>
      </c>
      <c r="P139" s="267"/>
      <c r="Q139" s="267"/>
      <c r="R139" s="267"/>
      <c r="S139" s="378"/>
      <c r="T139" s="378"/>
    </row>
    <row r="140" spans="1:20" ht="12.75" customHeight="1">
      <c r="A140" s="225"/>
      <c r="B140" s="253"/>
      <c r="C140" s="253"/>
      <c r="D140" s="380"/>
      <c r="E140" s="327"/>
      <c r="F140" s="228"/>
      <c r="G140" s="262"/>
      <c r="H140" s="224"/>
      <c r="I140" s="230"/>
      <c r="J140" s="224"/>
      <c r="K140" s="101"/>
      <c r="L140" s="101"/>
      <c r="M140" s="101"/>
      <c r="N140" s="109"/>
      <c r="O140" s="102">
        <f t="shared" si="80"/>
        <v>0</v>
      </c>
      <c r="P140" s="267"/>
      <c r="Q140" s="267"/>
      <c r="R140" s="267"/>
      <c r="S140" s="378"/>
      <c r="T140" s="378"/>
    </row>
    <row r="141" spans="1:20" ht="12.75" customHeight="1">
      <c r="A141" s="225"/>
      <c r="B141" s="254"/>
      <c r="C141" s="254"/>
      <c r="D141" s="380"/>
      <c r="E141" s="328"/>
      <c r="F141" s="228"/>
      <c r="G141" s="262"/>
      <c r="H141" s="224"/>
      <c r="I141" s="230"/>
      <c r="J141" s="224"/>
      <c r="K141" s="101"/>
      <c r="L141" s="101"/>
      <c r="M141" s="101"/>
      <c r="N141" s="109"/>
      <c r="O141" s="102">
        <f t="shared" si="80"/>
        <v>0</v>
      </c>
      <c r="P141" s="268"/>
      <c r="Q141" s="268"/>
      <c r="R141" s="268"/>
      <c r="S141" s="378"/>
      <c r="T141" s="378"/>
    </row>
    <row r="142" spans="1:20" ht="12.75" customHeight="1">
      <c r="A142" s="225">
        <v>2</v>
      </c>
      <c r="B142" s="226" t="s">
        <v>704</v>
      </c>
      <c r="C142" s="252" t="s">
        <v>1320</v>
      </c>
      <c r="D142" s="243" t="s">
        <v>512</v>
      </c>
      <c r="E142" s="255">
        <v>104</v>
      </c>
      <c r="F142" s="228">
        <f t="shared" si="91"/>
        <v>13.126207441828798</v>
      </c>
      <c r="G142" s="262">
        <v>0.59199999999999997</v>
      </c>
      <c r="H142" s="224">
        <f t="shared" si="92"/>
        <v>1.3814793599999997</v>
      </c>
      <c r="I142" s="230">
        <v>7.1000000000000004E-3</v>
      </c>
      <c r="J142" s="224">
        <f t="shared" si="93"/>
        <v>2.1494895E-2</v>
      </c>
      <c r="K142" s="101" t="s">
        <v>706</v>
      </c>
      <c r="L142" s="101" t="s">
        <v>84</v>
      </c>
      <c r="M142" s="101">
        <v>1</v>
      </c>
      <c r="N142" s="109">
        <v>9.17</v>
      </c>
      <c r="O142" s="102">
        <f t="shared" si="80"/>
        <v>9.17</v>
      </c>
      <c r="P142" s="266">
        <f t="shared" ref="P142" si="139">E142*F142</f>
        <v>1365.1255739501951</v>
      </c>
      <c r="Q142" s="266">
        <f t="shared" ref="Q142" si="140">SUM(O142:O145)</f>
        <v>10.353823999999999</v>
      </c>
      <c r="R142" s="266">
        <f t="shared" ref="R142" si="141">Q142*1.02*1.05*$R$15</f>
        <v>11.723233186828798</v>
      </c>
      <c r="S142" s="378">
        <f t="shared" ref="S142" si="142">F142*$S$18</f>
        <v>16.831013377875173</v>
      </c>
      <c r="T142" s="378">
        <f t="shared" ref="T142" si="143">S142*E142</f>
        <v>1750.425391299018</v>
      </c>
    </row>
    <row r="143" spans="1:20" ht="12.75" customHeight="1">
      <c r="A143" s="225"/>
      <c r="B143" s="226"/>
      <c r="C143" s="253"/>
      <c r="D143" s="244"/>
      <c r="E143" s="256"/>
      <c r="F143" s="228"/>
      <c r="G143" s="262"/>
      <c r="H143" s="224"/>
      <c r="I143" s="230"/>
      <c r="J143" s="224"/>
      <c r="K143" s="101" t="s">
        <v>87</v>
      </c>
      <c r="L143" s="101" t="s">
        <v>88</v>
      </c>
      <c r="M143" s="101">
        <v>3.9E-2</v>
      </c>
      <c r="N143" s="172">
        <v>29.856000000000002</v>
      </c>
      <c r="O143" s="102">
        <f t="shared" si="80"/>
        <v>1.1643840000000001</v>
      </c>
      <c r="P143" s="267"/>
      <c r="Q143" s="267"/>
      <c r="R143" s="267"/>
      <c r="S143" s="378"/>
      <c r="T143" s="378"/>
    </row>
    <row r="144" spans="1:20" ht="12.75" customHeight="1">
      <c r="A144" s="225"/>
      <c r="B144" s="226"/>
      <c r="C144" s="253"/>
      <c r="D144" s="244"/>
      <c r="E144" s="256"/>
      <c r="F144" s="228"/>
      <c r="G144" s="262"/>
      <c r="H144" s="224"/>
      <c r="I144" s="230"/>
      <c r="J144" s="224"/>
      <c r="K144" s="101" t="s">
        <v>89</v>
      </c>
      <c r="L144" s="101" t="s">
        <v>88</v>
      </c>
      <c r="M144" s="101">
        <v>5.9999999999999995E-4</v>
      </c>
      <c r="N144" s="109">
        <v>32.4</v>
      </c>
      <c r="O144" s="102">
        <f t="shared" si="80"/>
        <v>1.9439999999999999E-2</v>
      </c>
      <c r="P144" s="267"/>
      <c r="Q144" s="267"/>
      <c r="R144" s="267"/>
      <c r="S144" s="378"/>
      <c r="T144" s="378"/>
    </row>
    <row r="145" spans="1:20" ht="12.75" customHeight="1">
      <c r="A145" s="225"/>
      <c r="B145" s="226"/>
      <c r="C145" s="254"/>
      <c r="D145" s="244"/>
      <c r="E145" s="257"/>
      <c r="F145" s="228"/>
      <c r="G145" s="262"/>
      <c r="H145" s="224"/>
      <c r="I145" s="230"/>
      <c r="J145" s="224"/>
      <c r="K145" s="101"/>
      <c r="L145" s="101"/>
      <c r="M145" s="101"/>
      <c r="N145" s="109"/>
      <c r="O145" s="102">
        <f t="shared" si="80"/>
        <v>0</v>
      </c>
      <c r="P145" s="268"/>
      <c r="Q145" s="268"/>
      <c r="R145" s="268"/>
      <c r="S145" s="378"/>
      <c r="T145" s="378"/>
    </row>
    <row r="146" spans="1:20" ht="12.75" customHeight="1">
      <c r="A146" s="422"/>
      <c r="B146" s="454"/>
      <c r="C146" s="425" t="s">
        <v>1291</v>
      </c>
      <c r="D146" s="454"/>
      <c r="E146" s="454"/>
      <c r="F146" s="406" t="e">
        <f>H146+J146+R146</f>
        <v>#VALUE!</v>
      </c>
      <c r="G146" s="457"/>
      <c r="H146" s="429">
        <f>G146*$P$7/1000</f>
        <v>0</v>
      </c>
      <c r="I146" s="460"/>
      <c r="J146" s="429">
        <f>I146*$P$8/1000</f>
        <v>0</v>
      </c>
      <c r="K146" s="197"/>
      <c r="L146" s="197"/>
      <c r="M146" s="197"/>
      <c r="N146" s="198"/>
      <c r="O146" s="75">
        <f t="shared" si="80"/>
        <v>0</v>
      </c>
      <c r="P146" s="429" t="e">
        <f>E146*F146</f>
        <v>#VALUE!</v>
      </c>
      <c r="Q146" s="429">
        <f>SUM(O146:O149)</f>
        <v>0</v>
      </c>
      <c r="R146" s="429" t="e">
        <f>Q146*1.02*1.05*$R$14</f>
        <v>#VALUE!</v>
      </c>
      <c r="S146" s="397"/>
      <c r="T146" s="463">
        <f>SUM(T138:T145)</f>
        <v>1769.6891471010156</v>
      </c>
    </row>
    <row r="147" spans="1:20" ht="12.75" customHeight="1">
      <c r="A147" s="423"/>
      <c r="B147" s="455"/>
      <c r="C147" s="426"/>
      <c r="D147" s="455"/>
      <c r="E147" s="455"/>
      <c r="F147" s="407"/>
      <c r="G147" s="458"/>
      <c r="H147" s="430"/>
      <c r="I147" s="461"/>
      <c r="J147" s="430"/>
      <c r="K147" s="197"/>
      <c r="L147" s="197"/>
      <c r="M147" s="197"/>
      <c r="N147" s="198"/>
      <c r="O147" s="75">
        <f t="shared" si="80"/>
        <v>0</v>
      </c>
      <c r="P147" s="430"/>
      <c r="Q147" s="430"/>
      <c r="R147" s="430"/>
      <c r="S147" s="397"/>
      <c r="T147" s="464"/>
    </row>
    <row r="148" spans="1:20" ht="12.75" customHeight="1">
      <c r="A148" s="423"/>
      <c r="B148" s="455"/>
      <c r="C148" s="426"/>
      <c r="D148" s="455"/>
      <c r="E148" s="455"/>
      <c r="F148" s="407"/>
      <c r="G148" s="458"/>
      <c r="H148" s="430"/>
      <c r="I148" s="461"/>
      <c r="J148" s="430"/>
      <c r="K148" s="197"/>
      <c r="L148" s="197"/>
      <c r="M148" s="197"/>
      <c r="N148" s="198"/>
      <c r="O148" s="75">
        <f t="shared" si="80"/>
        <v>0</v>
      </c>
      <c r="P148" s="430"/>
      <c r="Q148" s="430"/>
      <c r="R148" s="430"/>
      <c r="S148" s="397"/>
      <c r="T148" s="464"/>
    </row>
    <row r="149" spans="1:20" ht="12.75" customHeight="1">
      <c r="A149" s="424"/>
      <c r="B149" s="456"/>
      <c r="C149" s="427"/>
      <c r="D149" s="456"/>
      <c r="E149" s="456"/>
      <c r="F149" s="408"/>
      <c r="G149" s="459"/>
      <c r="H149" s="431"/>
      <c r="I149" s="462"/>
      <c r="J149" s="431"/>
      <c r="K149" s="197"/>
      <c r="L149" s="197"/>
      <c r="M149" s="197"/>
      <c r="N149" s="198"/>
      <c r="O149" s="75">
        <f t="shared" si="80"/>
        <v>0</v>
      </c>
      <c r="P149" s="431"/>
      <c r="Q149" s="431"/>
      <c r="R149" s="431"/>
      <c r="S149" s="397"/>
      <c r="T149" s="465"/>
    </row>
    <row r="150" spans="1:20" ht="12.75" customHeight="1">
      <c r="A150" s="422"/>
      <c r="B150" s="454"/>
      <c r="C150" s="425" t="s">
        <v>1292</v>
      </c>
      <c r="D150" s="454"/>
      <c r="E150" s="454"/>
      <c r="F150" s="406" t="e">
        <f>H150+J150+R150</f>
        <v>#VALUE!</v>
      </c>
      <c r="G150" s="457"/>
      <c r="H150" s="429">
        <f>G150*$P$7/1000</f>
        <v>0</v>
      </c>
      <c r="I150" s="460"/>
      <c r="J150" s="429">
        <f>I150*$P$8/1000</f>
        <v>0</v>
      </c>
      <c r="K150" s="197"/>
      <c r="L150" s="197"/>
      <c r="M150" s="197"/>
      <c r="N150" s="198"/>
      <c r="O150" s="75">
        <f t="shared" si="80"/>
        <v>0</v>
      </c>
      <c r="P150" s="429" t="e">
        <f>E150*F150</f>
        <v>#VALUE!</v>
      </c>
      <c r="Q150" s="429">
        <f>SUM(O150:O153)</f>
        <v>0</v>
      </c>
      <c r="R150" s="429" t="e">
        <f>Q150*1.02*1.05*$R$14</f>
        <v>#VALUE!</v>
      </c>
      <c r="S150" s="397"/>
      <c r="T150" s="398">
        <f>(T146*100%)/$T$1120</f>
        <v>1.9892732481459247E-2</v>
      </c>
    </row>
    <row r="151" spans="1:20" ht="12.75" customHeight="1">
      <c r="A151" s="423"/>
      <c r="B151" s="455"/>
      <c r="C151" s="426"/>
      <c r="D151" s="455"/>
      <c r="E151" s="455"/>
      <c r="F151" s="407"/>
      <c r="G151" s="458"/>
      <c r="H151" s="430"/>
      <c r="I151" s="461"/>
      <c r="J151" s="430"/>
      <c r="K151" s="197"/>
      <c r="L151" s="197"/>
      <c r="M151" s="197"/>
      <c r="N151" s="198"/>
      <c r="O151" s="75">
        <f t="shared" si="80"/>
        <v>0</v>
      </c>
      <c r="P151" s="430"/>
      <c r="Q151" s="430"/>
      <c r="R151" s="430"/>
      <c r="S151" s="397"/>
      <c r="T151" s="398"/>
    </row>
    <row r="152" spans="1:20" ht="12.75" customHeight="1">
      <c r="A152" s="423"/>
      <c r="B152" s="455"/>
      <c r="C152" s="426"/>
      <c r="D152" s="455"/>
      <c r="E152" s="455"/>
      <c r="F152" s="407"/>
      <c r="G152" s="458"/>
      <c r="H152" s="430"/>
      <c r="I152" s="461"/>
      <c r="J152" s="430"/>
      <c r="K152" s="197"/>
      <c r="L152" s="197"/>
      <c r="M152" s="197"/>
      <c r="N152" s="198"/>
      <c r="O152" s="75">
        <f t="shared" si="80"/>
        <v>0</v>
      </c>
      <c r="P152" s="430"/>
      <c r="Q152" s="430"/>
      <c r="R152" s="430"/>
      <c r="S152" s="397"/>
      <c r="T152" s="398"/>
    </row>
    <row r="153" spans="1:20" ht="12.75" customHeight="1">
      <c r="A153" s="424"/>
      <c r="B153" s="456"/>
      <c r="C153" s="427"/>
      <c r="D153" s="456"/>
      <c r="E153" s="456"/>
      <c r="F153" s="408"/>
      <c r="G153" s="459"/>
      <c r="H153" s="431"/>
      <c r="I153" s="462"/>
      <c r="J153" s="431"/>
      <c r="K153" s="197"/>
      <c r="L153" s="197"/>
      <c r="M153" s="197"/>
      <c r="N153" s="198"/>
      <c r="O153" s="75">
        <f t="shared" si="80"/>
        <v>0</v>
      </c>
      <c r="P153" s="431"/>
      <c r="Q153" s="431"/>
      <c r="R153" s="431"/>
      <c r="S153" s="397"/>
      <c r="T153" s="398"/>
    </row>
    <row r="154" spans="1:20" ht="12.75" customHeight="1">
      <c r="A154" s="225"/>
      <c r="B154" s="252"/>
      <c r="C154" s="323" t="s">
        <v>1321</v>
      </c>
      <c r="D154" s="231"/>
      <c r="E154" s="261"/>
      <c r="F154" s="228">
        <f t="shared" si="91"/>
        <v>0</v>
      </c>
      <c r="G154" s="262"/>
      <c r="H154" s="224">
        <f t="shared" si="92"/>
        <v>0</v>
      </c>
      <c r="I154" s="262"/>
      <c r="J154" s="224">
        <f t="shared" si="93"/>
        <v>0</v>
      </c>
      <c r="K154" s="101"/>
      <c r="L154" s="101"/>
      <c r="M154" s="101"/>
      <c r="N154" s="109"/>
      <c r="O154" s="102">
        <f t="shared" si="80"/>
        <v>0</v>
      </c>
      <c r="P154" s="266">
        <f t="shared" ref="P154" si="144">E154*F154</f>
        <v>0</v>
      </c>
      <c r="Q154" s="266">
        <f t="shared" ref="Q154" si="145">SUM(O154:O157)</f>
        <v>0</v>
      </c>
      <c r="R154" s="266">
        <f t="shared" ref="R154" si="146">Q154*1.02*1.05*$R$15</f>
        <v>0</v>
      </c>
      <c r="S154" s="378">
        <f t="shared" ref="S154" si="147">F154*$S$18</f>
        <v>0</v>
      </c>
      <c r="T154" s="378">
        <f t="shared" ref="T154" si="148">S154*E154</f>
        <v>0</v>
      </c>
    </row>
    <row r="155" spans="1:20" ht="12.75" customHeight="1">
      <c r="A155" s="225"/>
      <c r="B155" s="253"/>
      <c r="C155" s="324"/>
      <c r="D155" s="232"/>
      <c r="E155" s="261"/>
      <c r="F155" s="228"/>
      <c r="G155" s="262"/>
      <c r="H155" s="224"/>
      <c r="I155" s="262"/>
      <c r="J155" s="224"/>
      <c r="K155" s="101"/>
      <c r="L155" s="101"/>
      <c r="M155" s="101"/>
      <c r="N155" s="109"/>
      <c r="O155" s="102">
        <f t="shared" si="80"/>
        <v>0</v>
      </c>
      <c r="P155" s="267"/>
      <c r="Q155" s="267"/>
      <c r="R155" s="267"/>
      <c r="S155" s="378"/>
      <c r="T155" s="378"/>
    </row>
    <row r="156" spans="1:20" ht="12.75" customHeight="1">
      <c r="A156" s="225"/>
      <c r="B156" s="253"/>
      <c r="C156" s="324"/>
      <c r="D156" s="232"/>
      <c r="E156" s="261"/>
      <c r="F156" s="228"/>
      <c r="G156" s="262"/>
      <c r="H156" s="224"/>
      <c r="I156" s="262"/>
      <c r="J156" s="224"/>
      <c r="K156" s="101"/>
      <c r="L156" s="101"/>
      <c r="M156" s="103"/>
      <c r="N156" s="109"/>
      <c r="O156" s="102">
        <f t="shared" si="80"/>
        <v>0</v>
      </c>
      <c r="P156" s="267"/>
      <c r="Q156" s="267"/>
      <c r="R156" s="267"/>
      <c r="S156" s="378"/>
      <c r="T156" s="378"/>
    </row>
    <row r="157" spans="1:20" ht="20.25" customHeight="1">
      <c r="A157" s="225"/>
      <c r="B157" s="254"/>
      <c r="C157" s="325"/>
      <c r="D157" s="233"/>
      <c r="E157" s="261"/>
      <c r="F157" s="228"/>
      <c r="G157" s="262"/>
      <c r="H157" s="224"/>
      <c r="I157" s="262"/>
      <c r="J157" s="224"/>
      <c r="K157" s="101"/>
      <c r="L157" s="101"/>
      <c r="M157" s="101"/>
      <c r="N157" s="109"/>
      <c r="O157" s="102">
        <f t="shared" si="80"/>
        <v>0</v>
      </c>
      <c r="P157" s="268"/>
      <c r="Q157" s="268"/>
      <c r="R157" s="268"/>
      <c r="S157" s="378"/>
      <c r="T157" s="378"/>
    </row>
    <row r="158" spans="1:20" ht="12.75" customHeight="1">
      <c r="A158" s="225">
        <v>1</v>
      </c>
      <c r="B158" s="252" t="s">
        <v>90</v>
      </c>
      <c r="C158" s="252" t="s">
        <v>528</v>
      </c>
      <c r="D158" s="342" t="s">
        <v>499</v>
      </c>
      <c r="E158" s="228">
        <v>5.22</v>
      </c>
      <c r="F158" s="228">
        <f t="shared" si="91"/>
        <v>8.2773883814279987</v>
      </c>
      <c r="G158" s="262">
        <v>0.11</v>
      </c>
      <c r="H158" s="224">
        <f t="shared" si="92"/>
        <v>0.25669380000000003</v>
      </c>
      <c r="I158" s="230">
        <v>0.76</v>
      </c>
      <c r="J158" s="224">
        <f t="shared" si="93"/>
        <v>2.300862</v>
      </c>
      <c r="K158" s="101" t="s">
        <v>100</v>
      </c>
      <c r="L158" s="101" t="s">
        <v>88</v>
      </c>
      <c r="M158" s="101">
        <v>7.0000000000000007E-2</v>
      </c>
      <c r="N158" s="109">
        <v>0.16700000000000001</v>
      </c>
      <c r="O158" s="102">
        <f t="shared" si="80"/>
        <v>1.1690000000000002E-2</v>
      </c>
      <c r="P158" s="266">
        <f t="shared" ref="P158" si="149">E158*F158</f>
        <v>43.207967351054151</v>
      </c>
      <c r="Q158" s="266">
        <f t="shared" ref="Q158" si="150">SUM(O158:O161)</f>
        <v>5.0516899999999998</v>
      </c>
      <c r="R158" s="266">
        <f t="shared" ref="R158" si="151">Q158*1.02*1.05*$R$15</f>
        <v>5.7198325814279993</v>
      </c>
      <c r="S158" s="378">
        <f t="shared" ref="S158" si="152">F158*$S$18</f>
        <v>10.613639560329315</v>
      </c>
      <c r="T158" s="378">
        <f t="shared" ref="T158" si="153">S158*E158</f>
        <v>55.403198504919018</v>
      </c>
    </row>
    <row r="159" spans="1:20" ht="12.75" customHeight="1">
      <c r="A159" s="225"/>
      <c r="B159" s="253"/>
      <c r="C159" s="253"/>
      <c r="D159" s="380"/>
      <c r="E159" s="228"/>
      <c r="F159" s="228"/>
      <c r="G159" s="262"/>
      <c r="H159" s="224"/>
      <c r="I159" s="230"/>
      <c r="J159" s="224"/>
      <c r="K159" s="101" t="s">
        <v>93</v>
      </c>
      <c r="L159" s="101" t="s">
        <v>88</v>
      </c>
      <c r="M159" s="101">
        <v>1.26</v>
      </c>
      <c r="N159" s="109">
        <v>4</v>
      </c>
      <c r="O159" s="102">
        <f t="shared" si="80"/>
        <v>5.04</v>
      </c>
      <c r="P159" s="267"/>
      <c r="Q159" s="267"/>
      <c r="R159" s="267"/>
      <c r="S159" s="378"/>
      <c r="T159" s="378"/>
    </row>
    <row r="160" spans="1:20" ht="12.75" customHeight="1">
      <c r="A160" s="225"/>
      <c r="B160" s="253"/>
      <c r="C160" s="253"/>
      <c r="D160" s="380"/>
      <c r="E160" s="228"/>
      <c r="F160" s="228"/>
      <c r="G160" s="262"/>
      <c r="H160" s="224"/>
      <c r="I160" s="230"/>
      <c r="J160" s="224"/>
      <c r="K160" s="101"/>
      <c r="L160" s="101"/>
      <c r="M160" s="101"/>
      <c r="N160" s="109"/>
      <c r="O160" s="102">
        <f t="shared" si="80"/>
        <v>0</v>
      </c>
      <c r="P160" s="267"/>
      <c r="Q160" s="267"/>
      <c r="R160" s="267"/>
      <c r="S160" s="378"/>
      <c r="T160" s="378"/>
    </row>
    <row r="161" spans="1:20" ht="12.75" customHeight="1">
      <c r="A161" s="225"/>
      <c r="B161" s="254"/>
      <c r="C161" s="254"/>
      <c r="D161" s="380"/>
      <c r="E161" s="228"/>
      <c r="F161" s="228"/>
      <c r="G161" s="262"/>
      <c r="H161" s="224"/>
      <c r="I161" s="230"/>
      <c r="J161" s="224"/>
      <c r="K161" s="101"/>
      <c r="L161" s="101"/>
      <c r="M161" s="101"/>
      <c r="N161" s="109"/>
      <c r="O161" s="102">
        <f t="shared" si="80"/>
        <v>0</v>
      </c>
      <c r="P161" s="268"/>
      <c r="Q161" s="268"/>
      <c r="R161" s="268"/>
      <c r="S161" s="378"/>
      <c r="T161" s="378"/>
    </row>
    <row r="162" spans="1:20" ht="12.75" customHeight="1">
      <c r="A162" s="225">
        <v>2</v>
      </c>
      <c r="B162" s="226" t="s">
        <v>1187</v>
      </c>
      <c r="C162" s="252" t="s">
        <v>1322</v>
      </c>
      <c r="D162" s="243" t="s">
        <v>512</v>
      </c>
      <c r="E162" s="261">
        <v>522</v>
      </c>
      <c r="F162" s="228">
        <f t="shared" si="91"/>
        <v>7.5681093147312009</v>
      </c>
      <c r="G162" s="262">
        <v>0.59199999999999997</v>
      </c>
      <c r="H162" s="224">
        <f t="shared" si="92"/>
        <v>1.3814793599999997</v>
      </c>
      <c r="I162" s="230">
        <v>7.1000000000000004E-3</v>
      </c>
      <c r="J162" s="224">
        <f t="shared" si="93"/>
        <v>2.1494895E-2</v>
      </c>
      <c r="K162" s="101" t="s">
        <v>1188</v>
      </c>
      <c r="L162" s="101" t="s">
        <v>84</v>
      </c>
      <c r="M162" s="101">
        <v>1</v>
      </c>
      <c r="N162" s="109">
        <v>4.5</v>
      </c>
      <c r="O162" s="102">
        <f t="shared" si="80"/>
        <v>4.5</v>
      </c>
      <c r="P162" s="266">
        <f t="shared" ref="P162" si="154">E162*F162</f>
        <v>3950.5530622896867</v>
      </c>
      <c r="Q162" s="266">
        <f t="shared" ref="Q162" si="155">SUM(O162:O165)</f>
        <v>5.4449760000000005</v>
      </c>
      <c r="R162" s="266">
        <f t="shared" ref="R162" si="156">Q162*1.02*1.05*$R$15</f>
        <v>6.1651350597312007</v>
      </c>
      <c r="S162" s="378">
        <f t="shared" ref="S162" si="157">F162*$S$18</f>
        <v>9.7041700495718803</v>
      </c>
      <c r="T162" s="378">
        <f t="shared" ref="T162" si="158">S162*E162</f>
        <v>5065.5767658765217</v>
      </c>
    </row>
    <row r="163" spans="1:20" ht="12.75" customHeight="1">
      <c r="A163" s="225"/>
      <c r="B163" s="226"/>
      <c r="C163" s="253"/>
      <c r="D163" s="244"/>
      <c r="E163" s="261"/>
      <c r="F163" s="228"/>
      <c r="G163" s="262"/>
      <c r="H163" s="224"/>
      <c r="I163" s="230"/>
      <c r="J163" s="224"/>
      <c r="K163" s="101" t="s">
        <v>87</v>
      </c>
      <c r="L163" s="101" t="s">
        <v>88</v>
      </c>
      <c r="M163" s="101">
        <v>3.1E-2</v>
      </c>
      <c r="N163" s="109">
        <v>29.856000000000002</v>
      </c>
      <c r="O163" s="102">
        <f t="shared" si="80"/>
        <v>0.92553600000000003</v>
      </c>
      <c r="P163" s="267"/>
      <c r="Q163" s="267"/>
      <c r="R163" s="267"/>
      <c r="S163" s="378"/>
      <c r="T163" s="378"/>
    </row>
    <row r="164" spans="1:20" ht="12.75" customHeight="1">
      <c r="A164" s="225"/>
      <c r="B164" s="226"/>
      <c r="C164" s="253"/>
      <c r="D164" s="244"/>
      <c r="E164" s="261"/>
      <c r="F164" s="228"/>
      <c r="G164" s="262"/>
      <c r="H164" s="224"/>
      <c r="I164" s="230"/>
      <c r="J164" s="224"/>
      <c r="K164" s="101" t="s">
        <v>89</v>
      </c>
      <c r="L164" s="101" t="s">
        <v>88</v>
      </c>
      <c r="M164" s="101">
        <v>5.9999999999999995E-4</v>
      </c>
      <c r="N164" s="109">
        <v>32.4</v>
      </c>
      <c r="O164" s="102">
        <f t="shared" si="80"/>
        <v>1.9439999999999999E-2</v>
      </c>
      <c r="P164" s="267"/>
      <c r="Q164" s="267"/>
      <c r="R164" s="267"/>
      <c r="S164" s="378"/>
      <c r="T164" s="378"/>
    </row>
    <row r="165" spans="1:20" ht="12.75" customHeight="1">
      <c r="A165" s="225"/>
      <c r="B165" s="226"/>
      <c r="C165" s="254"/>
      <c r="D165" s="244"/>
      <c r="E165" s="261"/>
      <c r="F165" s="228"/>
      <c r="G165" s="262"/>
      <c r="H165" s="224"/>
      <c r="I165" s="230"/>
      <c r="J165" s="224"/>
      <c r="K165" s="101"/>
      <c r="L165" s="101"/>
      <c r="M165" s="101"/>
      <c r="N165" s="109"/>
      <c r="O165" s="102">
        <f t="shared" si="80"/>
        <v>0</v>
      </c>
      <c r="P165" s="268"/>
      <c r="Q165" s="268"/>
      <c r="R165" s="268"/>
      <c r="S165" s="378"/>
      <c r="T165" s="378"/>
    </row>
    <row r="166" spans="1:20" ht="12.75" customHeight="1">
      <c r="A166" s="422"/>
      <c r="B166" s="454"/>
      <c r="C166" s="425" t="s">
        <v>1291</v>
      </c>
      <c r="D166" s="454"/>
      <c r="E166" s="454"/>
      <c r="F166" s="406" t="e">
        <f>H166+J166+R166</f>
        <v>#VALUE!</v>
      </c>
      <c r="G166" s="457"/>
      <c r="H166" s="429">
        <f>G166*$P$7/1000</f>
        <v>0</v>
      </c>
      <c r="I166" s="460"/>
      <c r="J166" s="429">
        <f>I166*$P$8/1000</f>
        <v>0</v>
      </c>
      <c r="K166" s="197"/>
      <c r="L166" s="197"/>
      <c r="M166" s="197"/>
      <c r="N166" s="198"/>
      <c r="O166" s="75">
        <f t="shared" si="80"/>
        <v>0</v>
      </c>
      <c r="P166" s="429" t="e">
        <f>E166*F166</f>
        <v>#VALUE!</v>
      </c>
      <c r="Q166" s="429">
        <f>SUM(O166:O169)</f>
        <v>0</v>
      </c>
      <c r="R166" s="429" t="e">
        <f>Q166*1.02*1.05*$R$14</f>
        <v>#VALUE!</v>
      </c>
      <c r="S166" s="397"/>
      <c r="T166" s="463">
        <f>SUM(T158:T165)</f>
        <v>5120.9799643814404</v>
      </c>
    </row>
    <row r="167" spans="1:20" ht="12.75" customHeight="1">
      <c r="A167" s="423"/>
      <c r="B167" s="455"/>
      <c r="C167" s="426"/>
      <c r="D167" s="455"/>
      <c r="E167" s="455"/>
      <c r="F167" s="407"/>
      <c r="G167" s="458"/>
      <c r="H167" s="430"/>
      <c r="I167" s="461"/>
      <c r="J167" s="430"/>
      <c r="K167" s="197"/>
      <c r="L167" s="197"/>
      <c r="M167" s="197"/>
      <c r="N167" s="198"/>
      <c r="O167" s="75">
        <f t="shared" si="80"/>
        <v>0</v>
      </c>
      <c r="P167" s="430"/>
      <c r="Q167" s="430"/>
      <c r="R167" s="430"/>
      <c r="S167" s="397"/>
      <c r="T167" s="464"/>
    </row>
    <row r="168" spans="1:20" ht="12.75" customHeight="1">
      <c r="A168" s="423"/>
      <c r="B168" s="455"/>
      <c r="C168" s="426"/>
      <c r="D168" s="455"/>
      <c r="E168" s="455"/>
      <c r="F168" s="407"/>
      <c r="G168" s="458"/>
      <c r="H168" s="430"/>
      <c r="I168" s="461"/>
      <c r="J168" s="430"/>
      <c r="K168" s="197"/>
      <c r="L168" s="197"/>
      <c r="M168" s="197"/>
      <c r="N168" s="198"/>
      <c r="O168" s="75">
        <f t="shared" si="80"/>
        <v>0</v>
      </c>
      <c r="P168" s="430"/>
      <c r="Q168" s="430"/>
      <c r="R168" s="430"/>
      <c r="S168" s="397"/>
      <c r="T168" s="464"/>
    </row>
    <row r="169" spans="1:20" ht="12.75" customHeight="1">
      <c r="A169" s="424"/>
      <c r="B169" s="456"/>
      <c r="C169" s="427"/>
      <c r="D169" s="456"/>
      <c r="E169" s="456"/>
      <c r="F169" s="408"/>
      <c r="G169" s="459"/>
      <c r="H169" s="431"/>
      <c r="I169" s="462"/>
      <c r="J169" s="431"/>
      <c r="K169" s="197"/>
      <c r="L169" s="197"/>
      <c r="M169" s="197"/>
      <c r="N169" s="198"/>
      <c r="O169" s="75">
        <f t="shared" si="80"/>
        <v>0</v>
      </c>
      <c r="P169" s="431"/>
      <c r="Q169" s="431"/>
      <c r="R169" s="431"/>
      <c r="S169" s="397"/>
      <c r="T169" s="465"/>
    </row>
    <row r="170" spans="1:20" ht="12.75" customHeight="1">
      <c r="A170" s="422"/>
      <c r="B170" s="454"/>
      <c r="C170" s="425" t="s">
        <v>1292</v>
      </c>
      <c r="D170" s="454"/>
      <c r="E170" s="454"/>
      <c r="F170" s="406" t="e">
        <f>H170+J170+R170</f>
        <v>#VALUE!</v>
      </c>
      <c r="G170" s="457"/>
      <c r="H170" s="429">
        <f>G170*$P$7/1000</f>
        <v>0</v>
      </c>
      <c r="I170" s="460"/>
      <c r="J170" s="429">
        <f>I170*$P$8/1000</f>
        <v>0</v>
      </c>
      <c r="K170" s="197"/>
      <c r="L170" s="197"/>
      <c r="M170" s="197"/>
      <c r="N170" s="198"/>
      <c r="O170" s="75">
        <f t="shared" si="80"/>
        <v>0</v>
      </c>
      <c r="P170" s="429" t="e">
        <f>E170*F170</f>
        <v>#VALUE!</v>
      </c>
      <c r="Q170" s="429">
        <f>SUM(O170:O173)</f>
        <v>0</v>
      </c>
      <c r="R170" s="429" t="e">
        <f>Q170*1.02*1.05*$R$14</f>
        <v>#VALUE!</v>
      </c>
      <c r="S170" s="397"/>
      <c r="T170" s="398">
        <f>(T166*100%)/$T$1120</f>
        <v>5.7563942594793936E-2</v>
      </c>
    </row>
    <row r="171" spans="1:20" ht="12.75" customHeight="1">
      <c r="A171" s="423"/>
      <c r="B171" s="455"/>
      <c r="C171" s="426"/>
      <c r="D171" s="455"/>
      <c r="E171" s="455"/>
      <c r="F171" s="407"/>
      <c r="G171" s="458"/>
      <c r="H171" s="430"/>
      <c r="I171" s="461"/>
      <c r="J171" s="430"/>
      <c r="K171" s="197"/>
      <c r="L171" s="197"/>
      <c r="M171" s="197"/>
      <c r="N171" s="198"/>
      <c r="O171" s="75">
        <f t="shared" si="80"/>
        <v>0</v>
      </c>
      <c r="P171" s="430"/>
      <c r="Q171" s="430"/>
      <c r="R171" s="430"/>
      <c r="S171" s="397"/>
      <c r="T171" s="398"/>
    </row>
    <row r="172" spans="1:20" ht="12.75" customHeight="1">
      <c r="A172" s="423"/>
      <c r="B172" s="455"/>
      <c r="C172" s="426"/>
      <c r="D172" s="455"/>
      <c r="E172" s="455"/>
      <c r="F172" s="407"/>
      <c r="G172" s="458"/>
      <c r="H172" s="430"/>
      <c r="I172" s="461"/>
      <c r="J172" s="430"/>
      <c r="K172" s="197"/>
      <c r="L172" s="197"/>
      <c r="M172" s="197"/>
      <c r="N172" s="198"/>
      <c r="O172" s="75">
        <f t="shared" si="80"/>
        <v>0</v>
      </c>
      <c r="P172" s="430"/>
      <c r="Q172" s="430"/>
      <c r="R172" s="430"/>
      <c r="S172" s="397"/>
      <c r="T172" s="398"/>
    </row>
    <row r="173" spans="1:20" ht="12.75" customHeight="1">
      <c r="A173" s="424"/>
      <c r="B173" s="456"/>
      <c r="C173" s="427"/>
      <c r="D173" s="456"/>
      <c r="E173" s="456"/>
      <c r="F173" s="408"/>
      <c r="G173" s="459"/>
      <c r="H173" s="431"/>
      <c r="I173" s="462"/>
      <c r="J173" s="431"/>
      <c r="K173" s="197"/>
      <c r="L173" s="197"/>
      <c r="M173" s="197"/>
      <c r="N173" s="198"/>
      <c r="O173" s="75">
        <f t="shared" si="80"/>
        <v>0</v>
      </c>
      <c r="P173" s="431"/>
      <c r="Q173" s="431"/>
      <c r="R173" s="431"/>
      <c r="S173" s="397"/>
      <c r="T173" s="398"/>
    </row>
    <row r="174" spans="1:20" ht="12.75" customHeight="1">
      <c r="A174" s="225"/>
      <c r="B174" s="226"/>
      <c r="C174" s="333" t="s">
        <v>836</v>
      </c>
      <c r="D174" s="231"/>
      <c r="E174" s="261"/>
      <c r="F174" s="228">
        <f t="shared" si="91"/>
        <v>0</v>
      </c>
      <c r="G174" s="262"/>
      <c r="H174" s="224">
        <f t="shared" si="92"/>
        <v>0</v>
      </c>
      <c r="I174" s="230"/>
      <c r="J174" s="224">
        <f t="shared" si="93"/>
        <v>0</v>
      </c>
      <c r="K174" s="101"/>
      <c r="L174" s="101"/>
      <c r="M174" s="101"/>
      <c r="N174" s="109"/>
      <c r="O174" s="102">
        <f t="shared" si="80"/>
        <v>0</v>
      </c>
      <c r="P174" s="266">
        <f t="shared" ref="P174" si="159">E174*F174</f>
        <v>0</v>
      </c>
      <c r="Q174" s="266">
        <f t="shared" ref="Q174" si="160">SUM(O174:O177)</f>
        <v>0</v>
      </c>
      <c r="R174" s="266">
        <f t="shared" ref="R174" si="161">Q174*1.02*1.05*$R$15</f>
        <v>0</v>
      </c>
      <c r="S174" s="378">
        <f t="shared" ref="S174" si="162">F174*$S$18</f>
        <v>0</v>
      </c>
      <c r="T174" s="378">
        <f t="shared" ref="T174" si="163">S174*E174</f>
        <v>0</v>
      </c>
    </row>
    <row r="175" spans="1:20" ht="12.75" customHeight="1">
      <c r="A175" s="225"/>
      <c r="B175" s="226"/>
      <c r="C175" s="334"/>
      <c r="D175" s="232"/>
      <c r="E175" s="261"/>
      <c r="F175" s="228"/>
      <c r="G175" s="262"/>
      <c r="H175" s="224"/>
      <c r="I175" s="230"/>
      <c r="J175" s="224"/>
      <c r="K175" s="101"/>
      <c r="L175" s="101"/>
      <c r="M175" s="101"/>
      <c r="N175" s="109"/>
      <c r="O175" s="102">
        <f t="shared" si="80"/>
        <v>0</v>
      </c>
      <c r="P175" s="267"/>
      <c r="Q175" s="267"/>
      <c r="R175" s="267"/>
      <c r="S175" s="378"/>
      <c r="T175" s="378"/>
    </row>
    <row r="176" spans="1:20" ht="12.75" customHeight="1">
      <c r="A176" s="225"/>
      <c r="B176" s="226"/>
      <c r="C176" s="334"/>
      <c r="D176" s="232"/>
      <c r="E176" s="261"/>
      <c r="F176" s="228"/>
      <c r="G176" s="262"/>
      <c r="H176" s="224"/>
      <c r="I176" s="230"/>
      <c r="J176" s="224"/>
      <c r="K176" s="101"/>
      <c r="L176" s="101"/>
      <c r="M176" s="101"/>
      <c r="N176" s="109"/>
      <c r="O176" s="102">
        <f t="shared" si="80"/>
        <v>0</v>
      </c>
      <c r="P176" s="267"/>
      <c r="Q176" s="267"/>
      <c r="R176" s="267"/>
      <c r="S176" s="378"/>
      <c r="T176" s="378"/>
    </row>
    <row r="177" spans="1:20" ht="12.75" customHeight="1">
      <c r="A177" s="225"/>
      <c r="B177" s="226"/>
      <c r="C177" s="335"/>
      <c r="D177" s="233"/>
      <c r="E177" s="261"/>
      <c r="F177" s="228"/>
      <c r="G177" s="262"/>
      <c r="H177" s="224"/>
      <c r="I177" s="230"/>
      <c r="J177" s="224"/>
      <c r="K177" s="101"/>
      <c r="L177" s="101"/>
      <c r="M177" s="101"/>
      <c r="N177" s="109"/>
      <c r="O177" s="102">
        <f t="shared" si="80"/>
        <v>0</v>
      </c>
      <c r="P177" s="268"/>
      <c r="Q177" s="268"/>
      <c r="R177" s="268"/>
      <c r="S177" s="378"/>
      <c r="T177" s="378"/>
    </row>
    <row r="178" spans="1:20" ht="12.75" customHeight="1">
      <c r="A178" s="225">
        <v>1</v>
      </c>
      <c r="B178" s="336" t="s">
        <v>750</v>
      </c>
      <c r="C178" s="337" t="s">
        <v>837</v>
      </c>
      <c r="D178" s="239" t="s">
        <v>510</v>
      </c>
      <c r="E178" s="283">
        <v>1382</v>
      </c>
      <c r="F178" s="228">
        <f t="shared" si="91"/>
        <v>1.1338401363719999</v>
      </c>
      <c r="G178" s="262">
        <v>1.7399999999999999E-2</v>
      </c>
      <c r="H178" s="224">
        <f t="shared" si="92"/>
        <v>4.0604291999999993E-2</v>
      </c>
      <c r="I178" s="251">
        <v>0.1106</v>
      </c>
      <c r="J178" s="224">
        <f t="shared" si="93"/>
        <v>0.33483596999999998</v>
      </c>
      <c r="K178" s="101" t="s">
        <v>753</v>
      </c>
      <c r="L178" s="101" t="s">
        <v>754</v>
      </c>
      <c r="M178" s="101">
        <v>1.4999999999999999E-2</v>
      </c>
      <c r="N178" s="109">
        <v>4</v>
      </c>
      <c r="O178" s="102">
        <f t="shared" ref="O178:O273" si="164">M178*N178</f>
        <v>0.06</v>
      </c>
      <c r="P178" s="266">
        <f t="shared" ref="P178" si="165">E178*F178</f>
        <v>1566.9670684661039</v>
      </c>
      <c r="Q178" s="266">
        <f t="shared" ref="Q178" si="166">SUM(O178:O181)</f>
        <v>0.66981000000000002</v>
      </c>
      <c r="R178" s="266">
        <f t="shared" ref="R178" si="167">Q178*1.02*1.05*$R$15</f>
        <v>0.75839987437199996</v>
      </c>
      <c r="S178" s="378">
        <f t="shared" ref="S178" si="168">F178*$S$18</f>
        <v>1.4538608039086516</v>
      </c>
      <c r="T178" s="378">
        <f t="shared" ref="T178" si="169">S178*E178</f>
        <v>2009.2356310017565</v>
      </c>
    </row>
    <row r="179" spans="1:20" ht="12.75" customHeight="1">
      <c r="A179" s="225"/>
      <c r="B179" s="336"/>
      <c r="C179" s="337"/>
      <c r="D179" s="240"/>
      <c r="E179" s="283"/>
      <c r="F179" s="228"/>
      <c r="G179" s="262"/>
      <c r="H179" s="224"/>
      <c r="I179" s="251"/>
      <c r="J179" s="224"/>
      <c r="K179" s="101" t="s">
        <v>755</v>
      </c>
      <c r="L179" s="101" t="s">
        <v>754</v>
      </c>
      <c r="M179" s="101">
        <v>0.1512</v>
      </c>
      <c r="N179" s="109">
        <v>4</v>
      </c>
      <c r="O179" s="102">
        <f t="shared" si="164"/>
        <v>0.6048</v>
      </c>
      <c r="P179" s="267"/>
      <c r="Q179" s="267"/>
      <c r="R179" s="267"/>
      <c r="S179" s="378"/>
      <c r="T179" s="378"/>
    </row>
    <row r="180" spans="1:20" ht="12.75" customHeight="1">
      <c r="A180" s="225"/>
      <c r="B180" s="336"/>
      <c r="C180" s="337"/>
      <c r="D180" s="240"/>
      <c r="E180" s="283"/>
      <c r="F180" s="228"/>
      <c r="G180" s="262"/>
      <c r="H180" s="224"/>
      <c r="I180" s="251"/>
      <c r="J180" s="224"/>
      <c r="K180" s="101" t="s">
        <v>100</v>
      </c>
      <c r="L180" s="101" t="s">
        <v>756</v>
      </c>
      <c r="M180" s="101">
        <v>0.03</v>
      </c>
      <c r="N180" s="109">
        <v>0.16700000000000001</v>
      </c>
      <c r="O180" s="102">
        <f t="shared" si="164"/>
        <v>5.0099999999999997E-3</v>
      </c>
      <c r="P180" s="267"/>
      <c r="Q180" s="267"/>
      <c r="R180" s="267"/>
      <c r="S180" s="378"/>
      <c r="T180" s="378"/>
    </row>
    <row r="181" spans="1:20" ht="12.75" customHeight="1">
      <c r="A181" s="225"/>
      <c r="B181" s="336"/>
      <c r="C181" s="337"/>
      <c r="D181" s="241"/>
      <c r="E181" s="283"/>
      <c r="F181" s="228"/>
      <c r="G181" s="262"/>
      <c r="H181" s="224"/>
      <c r="I181" s="251"/>
      <c r="J181" s="224"/>
      <c r="K181" s="101"/>
      <c r="L181" s="101"/>
      <c r="M181" s="101"/>
      <c r="N181" s="109"/>
      <c r="O181" s="102">
        <f t="shared" si="164"/>
        <v>0</v>
      </c>
      <c r="P181" s="268"/>
      <c r="Q181" s="268"/>
      <c r="R181" s="268"/>
      <c r="S181" s="378"/>
      <c r="T181" s="378"/>
    </row>
    <row r="182" spans="1:20" ht="12.75" customHeight="1">
      <c r="A182" s="225">
        <v>2</v>
      </c>
      <c r="B182" s="226" t="s">
        <v>684</v>
      </c>
      <c r="C182" s="226" t="s">
        <v>1323</v>
      </c>
      <c r="D182" s="394" t="s">
        <v>505</v>
      </c>
      <c r="E182" s="269">
        <v>5.694</v>
      </c>
      <c r="F182" s="228">
        <f t="shared" si="91"/>
        <v>199.671295458</v>
      </c>
      <c r="G182" s="262"/>
      <c r="H182" s="224">
        <f t="shared" si="92"/>
        <v>0</v>
      </c>
      <c r="I182" s="262">
        <v>2.2000000000000002</v>
      </c>
      <c r="J182" s="224">
        <f t="shared" si="93"/>
        <v>6.6603900000000005</v>
      </c>
      <c r="K182" s="101" t="s">
        <v>685</v>
      </c>
      <c r="L182" s="101" t="s">
        <v>76</v>
      </c>
      <c r="M182" s="101">
        <v>1.03</v>
      </c>
      <c r="N182" s="105">
        <v>165.5</v>
      </c>
      <c r="O182" s="102">
        <f t="shared" si="164"/>
        <v>170.465</v>
      </c>
      <c r="P182" s="266">
        <f t="shared" ref="P182" si="170">E182*F182</f>
        <v>1136.9283563378519</v>
      </c>
      <c r="Q182" s="266">
        <f t="shared" ref="Q182" si="171">SUM(O182:O185)</f>
        <v>170.465</v>
      </c>
      <c r="R182" s="266">
        <f t="shared" ref="R182" si="172">Q182*1.02*1.05*$R$15</f>
        <v>193.010905458</v>
      </c>
      <c r="S182" s="378">
        <f t="shared" ref="S182" si="173">F182*$S$18</f>
        <v>256.02751289164769</v>
      </c>
      <c r="T182" s="378">
        <f t="shared" ref="T182" si="174">S182*E182</f>
        <v>1457.820658405042</v>
      </c>
    </row>
    <row r="183" spans="1:20" ht="12.75" customHeight="1">
      <c r="A183" s="225"/>
      <c r="B183" s="226"/>
      <c r="C183" s="226"/>
      <c r="D183" s="474"/>
      <c r="E183" s="269"/>
      <c r="F183" s="228"/>
      <c r="G183" s="262"/>
      <c r="H183" s="224"/>
      <c r="I183" s="262"/>
      <c r="J183" s="224"/>
      <c r="K183" s="101"/>
      <c r="L183" s="101"/>
      <c r="M183" s="101"/>
      <c r="N183" s="109"/>
      <c r="O183" s="102">
        <f t="shared" si="164"/>
        <v>0</v>
      </c>
      <c r="P183" s="267"/>
      <c r="Q183" s="267"/>
      <c r="R183" s="267"/>
      <c r="S183" s="378"/>
      <c r="T183" s="378"/>
    </row>
    <row r="184" spans="1:20" ht="12.75" customHeight="1">
      <c r="A184" s="225"/>
      <c r="B184" s="226"/>
      <c r="C184" s="226"/>
      <c r="D184" s="474"/>
      <c r="E184" s="269"/>
      <c r="F184" s="228"/>
      <c r="G184" s="262"/>
      <c r="H184" s="224"/>
      <c r="I184" s="262"/>
      <c r="J184" s="224"/>
      <c r="K184" s="101"/>
      <c r="L184" s="101"/>
      <c r="M184" s="101"/>
      <c r="N184" s="109"/>
      <c r="O184" s="102">
        <f t="shared" si="164"/>
        <v>0</v>
      </c>
      <c r="P184" s="267"/>
      <c r="Q184" s="267"/>
      <c r="R184" s="267"/>
      <c r="S184" s="378"/>
      <c r="T184" s="378"/>
    </row>
    <row r="185" spans="1:20" ht="12.75" customHeight="1">
      <c r="A185" s="225"/>
      <c r="B185" s="226"/>
      <c r="C185" s="226"/>
      <c r="D185" s="475"/>
      <c r="E185" s="269"/>
      <c r="F185" s="228"/>
      <c r="G185" s="262"/>
      <c r="H185" s="224"/>
      <c r="I185" s="262"/>
      <c r="J185" s="224"/>
      <c r="K185" s="101"/>
      <c r="L185" s="101"/>
      <c r="M185" s="101"/>
      <c r="N185" s="109"/>
      <c r="O185" s="102">
        <f t="shared" si="164"/>
        <v>0</v>
      </c>
      <c r="P185" s="268"/>
      <c r="Q185" s="268"/>
      <c r="R185" s="268"/>
      <c r="S185" s="378"/>
      <c r="T185" s="378"/>
    </row>
    <row r="186" spans="1:20" ht="12.75" customHeight="1">
      <c r="A186" s="225">
        <v>3</v>
      </c>
      <c r="B186" s="226" t="s">
        <v>757</v>
      </c>
      <c r="C186" s="226" t="s">
        <v>839</v>
      </c>
      <c r="D186" s="239" t="s">
        <v>510</v>
      </c>
      <c r="E186" s="225">
        <v>1382</v>
      </c>
      <c r="F186" s="228">
        <f t="shared" ref="F186:F278" si="175">H186+J186+R186</f>
        <v>3.8367286007999999</v>
      </c>
      <c r="G186" s="339">
        <v>2.086E-2</v>
      </c>
      <c r="H186" s="224">
        <f t="shared" ref="H186:H278" si="176">G186*$P$8/1000</f>
        <v>4.8678478800000001E-2</v>
      </c>
      <c r="I186" s="230">
        <v>4.7399999999999998E-2</v>
      </c>
      <c r="J186" s="224">
        <f t="shared" ref="J186:J278" si="177">I186*$P$9/1000</f>
        <v>0.14350112999999998</v>
      </c>
      <c r="K186" s="101" t="s">
        <v>686</v>
      </c>
      <c r="L186" s="101" t="s">
        <v>76</v>
      </c>
      <c r="M186" s="101">
        <v>0.1216</v>
      </c>
      <c r="N186" s="109">
        <v>27</v>
      </c>
      <c r="O186" s="102">
        <f t="shared" si="164"/>
        <v>3.2831999999999999</v>
      </c>
      <c r="P186" s="266">
        <f t="shared" ref="P186" si="178">E186*F186</f>
        <v>5302.3589263056001</v>
      </c>
      <c r="Q186" s="266">
        <f t="shared" ref="Q186" si="179">SUM(O186:O189)</f>
        <v>3.2831999999999999</v>
      </c>
      <c r="R186" s="266">
        <f>Q186*1.05*$R$15</f>
        <v>3.6445489919999998</v>
      </c>
      <c r="S186" s="378">
        <f t="shared" ref="S186" si="180">F186*$S$18</f>
        <v>4.9196259234452642</v>
      </c>
      <c r="T186" s="378">
        <f t="shared" ref="T186" si="181">S186*E186</f>
        <v>6798.9230262013552</v>
      </c>
    </row>
    <row r="187" spans="1:20" ht="12.75" customHeight="1">
      <c r="A187" s="225"/>
      <c r="B187" s="226"/>
      <c r="C187" s="226"/>
      <c r="D187" s="240"/>
      <c r="E187" s="225"/>
      <c r="F187" s="228"/>
      <c r="G187" s="339"/>
      <c r="H187" s="224"/>
      <c r="I187" s="230"/>
      <c r="J187" s="224"/>
      <c r="K187" s="101"/>
      <c r="L187" s="101"/>
      <c r="M187" s="101"/>
      <c r="N187" s="109"/>
      <c r="O187" s="102">
        <f t="shared" si="164"/>
        <v>0</v>
      </c>
      <c r="P187" s="267"/>
      <c r="Q187" s="267"/>
      <c r="R187" s="267"/>
      <c r="S187" s="378"/>
      <c r="T187" s="378"/>
    </row>
    <row r="188" spans="1:20" ht="12.75" customHeight="1">
      <c r="A188" s="225"/>
      <c r="B188" s="226"/>
      <c r="C188" s="226"/>
      <c r="D188" s="240"/>
      <c r="E188" s="225"/>
      <c r="F188" s="228"/>
      <c r="G188" s="339"/>
      <c r="H188" s="224"/>
      <c r="I188" s="230"/>
      <c r="J188" s="224"/>
      <c r="K188" s="101"/>
      <c r="L188" s="101"/>
      <c r="M188" s="101"/>
      <c r="N188" s="109"/>
      <c r="O188" s="102">
        <f t="shared" si="164"/>
        <v>0</v>
      </c>
      <c r="P188" s="267"/>
      <c r="Q188" s="267"/>
      <c r="R188" s="267"/>
      <c r="S188" s="378"/>
      <c r="T188" s="378"/>
    </row>
    <row r="189" spans="1:20" ht="12.75" customHeight="1">
      <c r="A189" s="225"/>
      <c r="B189" s="226"/>
      <c r="C189" s="226"/>
      <c r="D189" s="241"/>
      <c r="E189" s="225"/>
      <c r="F189" s="228"/>
      <c r="G189" s="339"/>
      <c r="H189" s="224"/>
      <c r="I189" s="230"/>
      <c r="J189" s="224"/>
      <c r="K189" s="101"/>
      <c r="L189" s="101"/>
      <c r="M189" s="101"/>
      <c r="N189" s="109"/>
      <c r="O189" s="102">
        <f t="shared" si="164"/>
        <v>0</v>
      </c>
      <c r="P189" s="268"/>
      <c r="Q189" s="268"/>
      <c r="R189" s="268"/>
      <c r="S189" s="378"/>
      <c r="T189" s="378"/>
    </row>
    <row r="190" spans="1:20" ht="12.75" customHeight="1">
      <c r="A190" s="422"/>
      <c r="B190" s="454"/>
      <c r="C190" s="425" t="s">
        <v>1291</v>
      </c>
      <c r="D190" s="454"/>
      <c r="E190" s="454"/>
      <c r="F190" s="406" t="e">
        <f>H190+J190+R190</f>
        <v>#VALUE!</v>
      </c>
      <c r="G190" s="457"/>
      <c r="H190" s="429">
        <f>G190*$P$7/1000</f>
        <v>0</v>
      </c>
      <c r="I190" s="460"/>
      <c r="J190" s="429">
        <f>I190*$P$8/1000</f>
        <v>0</v>
      </c>
      <c r="K190" s="197"/>
      <c r="L190" s="197"/>
      <c r="M190" s="197"/>
      <c r="N190" s="198"/>
      <c r="O190" s="75">
        <f t="shared" si="164"/>
        <v>0</v>
      </c>
      <c r="P190" s="429" t="e">
        <f>E190*F190</f>
        <v>#VALUE!</v>
      </c>
      <c r="Q190" s="429">
        <f>SUM(O190:O193)</f>
        <v>0</v>
      </c>
      <c r="R190" s="429" t="e">
        <f>Q190*1.02*1.05*$R$14</f>
        <v>#VALUE!</v>
      </c>
      <c r="S190" s="397"/>
      <c r="T190" s="463">
        <f>SUM(T178:T189)</f>
        <v>10265.979315608154</v>
      </c>
    </row>
    <row r="191" spans="1:20" ht="12.75" customHeight="1">
      <c r="A191" s="423"/>
      <c r="B191" s="455"/>
      <c r="C191" s="426"/>
      <c r="D191" s="455"/>
      <c r="E191" s="455"/>
      <c r="F191" s="407"/>
      <c r="G191" s="458"/>
      <c r="H191" s="430"/>
      <c r="I191" s="461"/>
      <c r="J191" s="430"/>
      <c r="K191" s="197"/>
      <c r="L191" s="197"/>
      <c r="M191" s="197"/>
      <c r="N191" s="198"/>
      <c r="O191" s="75">
        <f t="shared" si="164"/>
        <v>0</v>
      </c>
      <c r="P191" s="430"/>
      <c r="Q191" s="430"/>
      <c r="R191" s="430"/>
      <c r="S191" s="397"/>
      <c r="T191" s="464"/>
    </row>
    <row r="192" spans="1:20" ht="12.75" customHeight="1">
      <c r="A192" s="423"/>
      <c r="B192" s="455"/>
      <c r="C192" s="426"/>
      <c r="D192" s="455"/>
      <c r="E192" s="455"/>
      <c r="F192" s="407"/>
      <c r="G192" s="458"/>
      <c r="H192" s="430"/>
      <c r="I192" s="461"/>
      <c r="J192" s="430"/>
      <c r="K192" s="197"/>
      <c r="L192" s="197"/>
      <c r="M192" s="197"/>
      <c r="N192" s="198"/>
      <c r="O192" s="75">
        <f t="shared" si="164"/>
        <v>0</v>
      </c>
      <c r="P192" s="430"/>
      <c r="Q192" s="430"/>
      <c r="R192" s="430"/>
      <c r="S192" s="397"/>
      <c r="T192" s="464"/>
    </row>
    <row r="193" spans="1:20" ht="12.75" customHeight="1">
      <c r="A193" s="424"/>
      <c r="B193" s="456"/>
      <c r="C193" s="427"/>
      <c r="D193" s="456"/>
      <c r="E193" s="456"/>
      <c r="F193" s="408"/>
      <c r="G193" s="459"/>
      <c r="H193" s="431"/>
      <c r="I193" s="462"/>
      <c r="J193" s="431"/>
      <c r="K193" s="197"/>
      <c r="L193" s="197"/>
      <c r="M193" s="197"/>
      <c r="N193" s="198"/>
      <c r="O193" s="75">
        <f t="shared" si="164"/>
        <v>0</v>
      </c>
      <c r="P193" s="431"/>
      <c r="Q193" s="431"/>
      <c r="R193" s="431"/>
      <c r="S193" s="397"/>
      <c r="T193" s="465"/>
    </row>
    <row r="194" spans="1:20" ht="12.75" customHeight="1">
      <c r="A194" s="422"/>
      <c r="B194" s="454"/>
      <c r="C194" s="425" t="s">
        <v>1292</v>
      </c>
      <c r="D194" s="454"/>
      <c r="E194" s="454"/>
      <c r="F194" s="406" t="e">
        <f>H194+J194+R194</f>
        <v>#VALUE!</v>
      </c>
      <c r="G194" s="457"/>
      <c r="H194" s="429">
        <f>G194*$P$7/1000</f>
        <v>0</v>
      </c>
      <c r="I194" s="460"/>
      <c r="J194" s="429">
        <f>I194*$P$8/1000</f>
        <v>0</v>
      </c>
      <c r="K194" s="197"/>
      <c r="L194" s="197"/>
      <c r="M194" s="197"/>
      <c r="N194" s="198"/>
      <c r="O194" s="75">
        <f t="shared" si="164"/>
        <v>0</v>
      </c>
      <c r="P194" s="429" t="e">
        <f>E194*F194</f>
        <v>#VALUE!</v>
      </c>
      <c r="Q194" s="429">
        <f>SUM(O194:O197)</f>
        <v>0</v>
      </c>
      <c r="R194" s="429" t="e">
        <f>Q194*1.02*1.05*$R$14</f>
        <v>#VALUE!</v>
      </c>
      <c r="S194" s="397"/>
      <c r="T194" s="398">
        <f>(T190*100%)/$T$1120</f>
        <v>0.11539788245869269</v>
      </c>
    </row>
    <row r="195" spans="1:20" ht="12.75" customHeight="1">
      <c r="A195" s="423"/>
      <c r="B195" s="455"/>
      <c r="C195" s="426"/>
      <c r="D195" s="455"/>
      <c r="E195" s="455"/>
      <c r="F195" s="407"/>
      <c r="G195" s="458"/>
      <c r="H195" s="430"/>
      <c r="I195" s="461"/>
      <c r="J195" s="430"/>
      <c r="K195" s="197"/>
      <c r="L195" s="197"/>
      <c r="M195" s="197"/>
      <c r="N195" s="198"/>
      <c r="O195" s="75">
        <f t="shared" si="164"/>
        <v>0</v>
      </c>
      <c r="P195" s="430"/>
      <c r="Q195" s="430"/>
      <c r="R195" s="430"/>
      <c r="S195" s="397"/>
      <c r="T195" s="398"/>
    </row>
    <row r="196" spans="1:20" ht="12.75" customHeight="1">
      <c r="A196" s="423"/>
      <c r="B196" s="455"/>
      <c r="C196" s="426"/>
      <c r="D196" s="455"/>
      <c r="E196" s="455"/>
      <c r="F196" s="407"/>
      <c r="G196" s="458"/>
      <c r="H196" s="430"/>
      <c r="I196" s="461"/>
      <c r="J196" s="430"/>
      <c r="K196" s="197"/>
      <c r="L196" s="197"/>
      <c r="M196" s="197"/>
      <c r="N196" s="198"/>
      <c r="O196" s="75">
        <f t="shared" si="164"/>
        <v>0</v>
      </c>
      <c r="P196" s="430"/>
      <c r="Q196" s="430"/>
      <c r="R196" s="430"/>
      <c r="S196" s="397"/>
      <c r="T196" s="398"/>
    </row>
    <row r="197" spans="1:20" ht="12.75" customHeight="1">
      <c r="A197" s="424"/>
      <c r="B197" s="456"/>
      <c r="C197" s="427"/>
      <c r="D197" s="456"/>
      <c r="E197" s="456"/>
      <c r="F197" s="408"/>
      <c r="G197" s="459"/>
      <c r="H197" s="431"/>
      <c r="I197" s="462"/>
      <c r="J197" s="431"/>
      <c r="K197" s="197"/>
      <c r="L197" s="197"/>
      <c r="M197" s="197"/>
      <c r="N197" s="198"/>
      <c r="O197" s="75">
        <f t="shared" si="164"/>
        <v>0</v>
      </c>
      <c r="P197" s="431"/>
      <c r="Q197" s="431"/>
      <c r="R197" s="431"/>
      <c r="S197" s="397"/>
      <c r="T197" s="398"/>
    </row>
    <row r="198" spans="1:20" ht="12.75" customHeight="1">
      <c r="A198" s="225"/>
      <c r="B198" s="226"/>
      <c r="C198" s="234" t="s">
        <v>1324</v>
      </c>
      <c r="D198" s="225"/>
      <c r="E198" s="225"/>
      <c r="F198" s="228">
        <f t="shared" si="175"/>
        <v>0</v>
      </c>
      <c r="G198" s="339"/>
      <c r="H198" s="224">
        <f t="shared" si="176"/>
        <v>0</v>
      </c>
      <c r="I198" s="230"/>
      <c r="J198" s="224">
        <f t="shared" si="177"/>
        <v>0</v>
      </c>
      <c r="K198" s="101"/>
      <c r="L198" s="101"/>
      <c r="M198" s="101"/>
      <c r="N198" s="109"/>
      <c r="O198" s="102">
        <f t="shared" si="164"/>
        <v>0</v>
      </c>
      <c r="P198" s="266">
        <f t="shared" ref="P198" si="182">E198*F198</f>
        <v>0</v>
      </c>
      <c r="Q198" s="266">
        <f t="shared" ref="Q198" si="183">SUM(O198:O201)</f>
        <v>0</v>
      </c>
      <c r="R198" s="266">
        <f t="shared" ref="R198" si="184">Q198*1.02*1.05*$R$15</f>
        <v>0</v>
      </c>
      <c r="S198" s="378">
        <f t="shared" ref="S198" si="185">F198*$S$18</f>
        <v>0</v>
      </c>
      <c r="T198" s="378">
        <f t="shared" ref="T198" si="186">S198*E198</f>
        <v>0</v>
      </c>
    </row>
    <row r="199" spans="1:20" ht="12.75" customHeight="1">
      <c r="A199" s="225"/>
      <c r="B199" s="226"/>
      <c r="C199" s="234"/>
      <c r="D199" s="225"/>
      <c r="E199" s="225"/>
      <c r="F199" s="228"/>
      <c r="G199" s="339"/>
      <c r="H199" s="224"/>
      <c r="I199" s="230"/>
      <c r="J199" s="224"/>
      <c r="K199" s="101"/>
      <c r="L199" s="101"/>
      <c r="M199" s="101"/>
      <c r="N199" s="109"/>
      <c r="O199" s="102">
        <f t="shared" si="164"/>
        <v>0</v>
      </c>
      <c r="P199" s="267"/>
      <c r="Q199" s="267"/>
      <c r="R199" s="267"/>
      <c r="S199" s="378"/>
      <c r="T199" s="378"/>
    </row>
    <row r="200" spans="1:20" ht="12.75" customHeight="1">
      <c r="A200" s="225"/>
      <c r="B200" s="226"/>
      <c r="C200" s="234"/>
      <c r="D200" s="225"/>
      <c r="E200" s="225"/>
      <c r="F200" s="228"/>
      <c r="G200" s="339"/>
      <c r="H200" s="224"/>
      <c r="I200" s="230"/>
      <c r="J200" s="224"/>
      <c r="K200" s="101"/>
      <c r="L200" s="101"/>
      <c r="M200" s="101"/>
      <c r="N200" s="109"/>
      <c r="O200" s="102">
        <f t="shared" si="164"/>
        <v>0</v>
      </c>
      <c r="P200" s="267"/>
      <c r="Q200" s="267"/>
      <c r="R200" s="267"/>
      <c r="S200" s="378"/>
      <c r="T200" s="378"/>
    </row>
    <row r="201" spans="1:20" ht="12.75" customHeight="1">
      <c r="A201" s="225"/>
      <c r="B201" s="226"/>
      <c r="C201" s="234"/>
      <c r="D201" s="225"/>
      <c r="E201" s="225"/>
      <c r="F201" s="228"/>
      <c r="G201" s="339"/>
      <c r="H201" s="224"/>
      <c r="I201" s="230"/>
      <c r="J201" s="224"/>
      <c r="K201" s="101"/>
      <c r="L201" s="101"/>
      <c r="M201" s="101"/>
      <c r="N201" s="109"/>
      <c r="O201" s="102">
        <f t="shared" si="164"/>
        <v>0</v>
      </c>
      <c r="P201" s="268"/>
      <c r="Q201" s="268"/>
      <c r="R201" s="268"/>
      <c r="S201" s="378"/>
      <c r="T201" s="378"/>
    </row>
    <row r="202" spans="1:20" ht="12.75" customHeight="1">
      <c r="A202" s="225">
        <v>1</v>
      </c>
      <c r="B202" s="226" t="s">
        <v>761</v>
      </c>
      <c r="C202" s="226" t="s">
        <v>1325</v>
      </c>
      <c r="D202" s="342" t="s">
        <v>510</v>
      </c>
      <c r="E202" s="261">
        <v>118</v>
      </c>
      <c r="F202" s="228">
        <f t="shared" si="175"/>
        <v>0.89997696397199989</v>
      </c>
      <c r="G202" s="262">
        <v>1.7399999999999999E-2</v>
      </c>
      <c r="H202" s="224">
        <f t="shared" si="176"/>
        <v>4.0604291999999993E-2</v>
      </c>
      <c r="I202" s="262">
        <v>0.12759999999999999</v>
      </c>
      <c r="J202" s="224">
        <f t="shared" si="177"/>
        <v>0.38630261999999993</v>
      </c>
      <c r="K202" s="151" t="s">
        <v>682</v>
      </c>
      <c r="L202" s="101" t="s">
        <v>88</v>
      </c>
      <c r="M202" s="101">
        <v>1.4999999999999999E-2</v>
      </c>
      <c r="N202" s="105">
        <v>4</v>
      </c>
      <c r="O202" s="102">
        <f t="shared" si="164"/>
        <v>0.06</v>
      </c>
      <c r="P202" s="266">
        <f t="shared" ref="P202" si="187">E202*F202</f>
        <v>106.19728174869599</v>
      </c>
      <c r="Q202" s="266">
        <f t="shared" ref="Q202" si="188">SUM(O202:O205)</f>
        <v>0.41781000000000001</v>
      </c>
      <c r="R202" s="266">
        <f t="shared" ref="R202" si="189">Q202*1.02*1.05*$R$15</f>
        <v>0.47307005197199997</v>
      </c>
      <c r="S202" s="378">
        <f t="shared" ref="S202" si="190">F202*$S$18</f>
        <v>1.153990929026625</v>
      </c>
      <c r="T202" s="378">
        <f t="shared" ref="T202" si="191">S202*E202</f>
        <v>136.17092962514175</v>
      </c>
    </row>
    <row r="203" spans="1:20" ht="12.75" customHeight="1">
      <c r="A203" s="225"/>
      <c r="B203" s="226"/>
      <c r="C203" s="226"/>
      <c r="D203" s="380"/>
      <c r="E203" s="261"/>
      <c r="F203" s="228"/>
      <c r="G203" s="262"/>
      <c r="H203" s="224"/>
      <c r="I203" s="262"/>
      <c r="J203" s="224"/>
      <c r="K203" s="152" t="s">
        <v>683</v>
      </c>
      <c r="L203" s="101" t="s">
        <v>88</v>
      </c>
      <c r="M203" s="101">
        <v>8.8200000000000001E-2</v>
      </c>
      <c r="N203" s="109">
        <v>4</v>
      </c>
      <c r="O203" s="102">
        <f t="shared" si="164"/>
        <v>0.3528</v>
      </c>
      <c r="P203" s="267"/>
      <c r="Q203" s="267"/>
      <c r="R203" s="267"/>
      <c r="S203" s="378"/>
      <c r="T203" s="378"/>
    </row>
    <row r="204" spans="1:20" ht="12.75" customHeight="1">
      <c r="A204" s="225"/>
      <c r="B204" s="226"/>
      <c r="C204" s="226"/>
      <c r="D204" s="380"/>
      <c r="E204" s="261"/>
      <c r="F204" s="228"/>
      <c r="G204" s="262"/>
      <c r="H204" s="224"/>
      <c r="I204" s="262"/>
      <c r="J204" s="224"/>
      <c r="K204" s="101" t="s">
        <v>100</v>
      </c>
      <c r="L204" s="101" t="s">
        <v>88</v>
      </c>
      <c r="M204" s="101">
        <v>0.03</v>
      </c>
      <c r="N204" s="109">
        <v>0.16700000000000001</v>
      </c>
      <c r="O204" s="102">
        <f t="shared" si="164"/>
        <v>5.0099999999999997E-3</v>
      </c>
      <c r="P204" s="267"/>
      <c r="Q204" s="267"/>
      <c r="R204" s="267"/>
      <c r="S204" s="378"/>
      <c r="T204" s="378"/>
    </row>
    <row r="205" spans="1:20" ht="12.75" customHeight="1">
      <c r="A205" s="225"/>
      <c r="B205" s="226"/>
      <c r="C205" s="226"/>
      <c r="D205" s="380"/>
      <c r="E205" s="261"/>
      <c r="F205" s="228"/>
      <c r="G205" s="262"/>
      <c r="H205" s="224"/>
      <c r="I205" s="262"/>
      <c r="J205" s="224"/>
      <c r="K205" s="101"/>
      <c r="L205" s="101"/>
      <c r="M205" s="101"/>
      <c r="N205" s="109"/>
      <c r="O205" s="102">
        <f t="shared" si="164"/>
        <v>0</v>
      </c>
      <c r="P205" s="268"/>
      <c r="Q205" s="268"/>
      <c r="R205" s="268"/>
      <c r="S205" s="378"/>
      <c r="T205" s="378"/>
    </row>
    <row r="206" spans="1:20" ht="12.75" customHeight="1">
      <c r="A206" s="225">
        <v>2</v>
      </c>
      <c r="B206" s="226" t="s">
        <v>763</v>
      </c>
      <c r="C206" s="226" t="s">
        <v>842</v>
      </c>
      <c r="D206" s="342" t="s">
        <v>510</v>
      </c>
      <c r="E206" s="261">
        <v>118</v>
      </c>
      <c r="F206" s="228">
        <f t="shared" si="175"/>
        <v>0.48144176742599998</v>
      </c>
      <c r="G206" s="262">
        <v>1.6899999999999998E-2</v>
      </c>
      <c r="H206" s="224">
        <f t="shared" si="176"/>
        <v>3.9437501999999992E-2</v>
      </c>
      <c r="I206" s="262">
        <v>5.62E-2</v>
      </c>
      <c r="J206" s="224">
        <f t="shared" si="177"/>
        <v>0.17014268999999999</v>
      </c>
      <c r="K206" s="101" t="s">
        <v>100</v>
      </c>
      <c r="L206" s="101" t="s">
        <v>88</v>
      </c>
      <c r="M206" s="101">
        <v>1.4999999999999999E-2</v>
      </c>
      <c r="N206" s="109">
        <v>0.16700000000000001</v>
      </c>
      <c r="O206" s="102">
        <f t="shared" si="164"/>
        <v>2.5049999999999998E-3</v>
      </c>
      <c r="P206" s="266">
        <f t="shared" ref="P206" si="192">E206*F206</f>
        <v>56.810128556267998</v>
      </c>
      <c r="Q206" s="266">
        <f t="shared" ref="Q206" si="193">SUM(O206:O209)</f>
        <v>0.24010500000000001</v>
      </c>
      <c r="R206" s="266">
        <f t="shared" ref="R206" si="194">Q206*1.02*1.05*$R$15</f>
        <v>0.27186157542599998</v>
      </c>
      <c r="S206" s="378">
        <f t="shared" ref="S206" si="195">F206*$S$18</f>
        <v>0.61732628134405809</v>
      </c>
      <c r="T206" s="378">
        <f t="shared" ref="T206" si="196">S206*E206</f>
        <v>72.844501198598849</v>
      </c>
    </row>
    <row r="207" spans="1:20" ht="12.75" customHeight="1">
      <c r="A207" s="225"/>
      <c r="B207" s="226"/>
      <c r="C207" s="226"/>
      <c r="D207" s="380"/>
      <c r="E207" s="261"/>
      <c r="F207" s="228"/>
      <c r="G207" s="262"/>
      <c r="H207" s="224"/>
      <c r="I207" s="262"/>
      <c r="J207" s="224"/>
      <c r="K207" s="152"/>
      <c r="L207" s="101"/>
      <c r="M207" s="101"/>
      <c r="N207" s="109"/>
      <c r="O207" s="102">
        <f t="shared" si="164"/>
        <v>0</v>
      </c>
      <c r="P207" s="267"/>
      <c r="Q207" s="267"/>
      <c r="R207" s="267"/>
      <c r="S207" s="378"/>
      <c r="T207" s="378"/>
    </row>
    <row r="208" spans="1:20" ht="12.75" customHeight="1">
      <c r="A208" s="225"/>
      <c r="B208" s="226"/>
      <c r="C208" s="226"/>
      <c r="D208" s="380"/>
      <c r="E208" s="261"/>
      <c r="F208" s="228"/>
      <c r="G208" s="262"/>
      <c r="H208" s="224"/>
      <c r="I208" s="262"/>
      <c r="J208" s="224"/>
      <c r="K208" s="152" t="s">
        <v>765</v>
      </c>
      <c r="L208" s="101" t="s">
        <v>88</v>
      </c>
      <c r="M208" s="101">
        <v>6.6000000000000003E-2</v>
      </c>
      <c r="N208" s="109">
        <v>3.6</v>
      </c>
      <c r="O208" s="102">
        <f t="shared" si="164"/>
        <v>0.23760000000000001</v>
      </c>
      <c r="P208" s="267"/>
      <c r="Q208" s="267"/>
      <c r="R208" s="267"/>
      <c r="S208" s="378"/>
      <c r="T208" s="378"/>
    </row>
    <row r="209" spans="1:20" ht="12.75" customHeight="1">
      <c r="A209" s="225"/>
      <c r="B209" s="226"/>
      <c r="C209" s="226"/>
      <c r="D209" s="380"/>
      <c r="E209" s="261"/>
      <c r="F209" s="228"/>
      <c r="G209" s="262"/>
      <c r="H209" s="224"/>
      <c r="I209" s="262"/>
      <c r="J209" s="224"/>
      <c r="K209" s="101"/>
      <c r="L209" s="101"/>
      <c r="M209" s="101"/>
      <c r="N209" s="109"/>
      <c r="O209" s="102">
        <f t="shared" si="164"/>
        <v>0</v>
      </c>
      <c r="P209" s="268"/>
      <c r="Q209" s="268"/>
      <c r="R209" s="268"/>
      <c r="S209" s="378"/>
      <c r="T209" s="378"/>
    </row>
    <row r="210" spans="1:20" ht="12.75" customHeight="1">
      <c r="A210" s="225">
        <v>3</v>
      </c>
      <c r="B210" s="226" t="s">
        <v>766</v>
      </c>
      <c r="C210" s="226" t="s">
        <v>1326</v>
      </c>
      <c r="D210" s="342" t="s">
        <v>510</v>
      </c>
      <c r="E210" s="225">
        <v>118</v>
      </c>
      <c r="F210" s="228">
        <f t="shared" si="175"/>
        <v>2.4112855860000004</v>
      </c>
      <c r="G210" s="339">
        <v>8.2299999999999998E-2</v>
      </c>
      <c r="H210" s="224">
        <f t="shared" si="176"/>
        <v>0.192053634</v>
      </c>
      <c r="I210" s="230"/>
      <c r="J210" s="224">
        <f t="shared" si="177"/>
        <v>0</v>
      </c>
      <c r="K210" s="101" t="s">
        <v>686</v>
      </c>
      <c r="L210" s="101" t="s">
        <v>76</v>
      </c>
      <c r="M210" s="101">
        <v>7.1400000000000005E-2</v>
      </c>
      <c r="N210" s="109">
        <v>28</v>
      </c>
      <c r="O210" s="102">
        <f t="shared" si="164"/>
        <v>1.9992000000000001</v>
      </c>
      <c r="P210" s="266">
        <f t="shared" ref="P210" si="197">E210*F210</f>
        <v>284.53169914800003</v>
      </c>
      <c r="Q210" s="266">
        <f t="shared" ref="Q210" si="198">SUM(O210:O213)</f>
        <v>1.9992000000000001</v>
      </c>
      <c r="R210" s="266">
        <f>Q210*1.05*$R$15</f>
        <v>2.2192319520000003</v>
      </c>
      <c r="S210" s="378">
        <f t="shared" ref="S210" si="199">F210*$S$18</f>
        <v>3.0918587974249783</v>
      </c>
      <c r="T210" s="378">
        <f t="shared" ref="T210" si="200">S210*E210</f>
        <v>364.83933809614746</v>
      </c>
    </row>
    <row r="211" spans="1:20" ht="12.75" customHeight="1">
      <c r="A211" s="225"/>
      <c r="B211" s="226"/>
      <c r="C211" s="226"/>
      <c r="D211" s="380"/>
      <c r="E211" s="225"/>
      <c r="F211" s="228"/>
      <c r="G211" s="339"/>
      <c r="H211" s="224"/>
      <c r="I211" s="230"/>
      <c r="J211" s="224"/>
      <c r="K211" s="101"/>
      <c r="L211" s="101"/>
      <c r="M211" s="101"/>
      <c r="N211" s="109"/>
      <c r="O211" s="102">
        <f t="shared" si="164"/>
        <v>0</v>
      </c>
      <c r="P211" s="267"/>
      <c r="Q211" s="267"/>
      <c r="R211" s="267"/>
      <c r="S211" s="378"/>
      <c r="T211" s="378"/>
    </row>
    <row r="212" spans="1:20" ht="12.75" customHeight="1">
      <c r="A212" s="225"/>
      <c r="B212" s="226"/>
      <c r="C212" s="226"/>
      <c r="D212" s="380"/>
      <c r="E212" s="225"/>
      <c r="F212" s="228"/>
      <c r="G212" s="339"/>
      <c r="H212" s="224"/>
      <c r="I212" s="230"/>
      <c r="J212" s="224"/>
      <c r="K212" s="101"/>
      <c r="L212" s="101"/>
      <c r="M212" s="101"/>
      <c r="N212" s="109"/>
      <c r="O212" s="102">
        <f t="shared" si="164"/>
        <v>0</v>
      </c>
      <c r="P212" s="267"/>
      <c r="Q212" s="267"/>
      <c r="R212" s="267"/>
      <c r="S212" s="378"/>
      <c r="T212" s="378"/>
    </row>
    <row r="213" spans="1:20" ht="30.75" customHeight="1">
      <c r="A213" s="225"/>
      <c r="B213" s="226"/>
      <c r="C213" s="226"/>
      <c r="D213" s="380"/>
      <c r="E213" s="225"/>
      <c r="F213" s="228"/>
      <c r="G213" s="339"/>
      <c r="H213" s="224"/>
      <c r="I213" s="230"/>
      <c r="J213" s="224"/>
      <c r="K213" s="101"/>
      <c r="L213" s="101"/>
      <c r="M213" s="101"/>
      <c r="N213" s="109"/>
      <c r="O213" s="102">
        <f t="shared" si="164"/>
        <v>0</v>
      </c>
      <c r="P213" s="268"/>
      <c r="Q213" s="268"/>
      <c r="R213" s="268"/>
      <c r="S213" s="378"/>
      <c r="T213" s="378"/>
    </row>
    <row r="214" spans="1:20" ht="12.75" customHeight="1">
      <c r="A214" s="422"/>
      <c r="B214" s="454"/>
      <c r="C214" s="425" t="s">
        <v>1291</v>
      </c>
      <c r="D214" s="454"/>
      <c r="E214" s="454"/>
      <c r="F214" s="406" t="e">
        <f>H214+J214+R214</f>
        <v>#VALUE!</v>
      </c>
      <c r="G214" s="457"/>
      <c r="H214" s="429">
        <f>G214*$P$7/1000</f>
        <v>0</v>
      </c>
      <c r="I214" s="460"/>
      <c r="J214" s="429">
        <f>I214*$P$8/1000</f>
        <v>0</v>
      </c>
      <c r="K214" s="197"/>
      <c r="L214" s="197"/>
      <c r="M214" s="197"/>
      <c r="N214" s="198"/>
      <c r="O214" s="75">
        <f t="shared" si="164"/>
        <v>0</v>
      </c>
      <c r="P214" s="429" t="e">
        <f>E214*F214</f>
        <v>#VALUE!</v>
      </c>
      <c r="Q214" s="429">
        <f>SUM(O214:O217)</f>
        <v>0</v>
      </c>
      <c r="R214" s="429" t="e">
        <f>Q214*1.02*1.05*$R$14</f>
        <v>#VALUE!</v>
      </c>
      <c r="S214" s="397"/>
      <c r="T214" s="463">
        <f>SUM(T202:T213)</f>
        <v>573.8547689198881</v>
      </c>
    </row>
    <row r="215" spans="1:20" ht="12.75" customHeight="1">
      <c r="A215" s="423"/>
      <c r="B215" s="455"/>
      <c r="C215" s="426"/>
      <c r="D215" s="455"/>
      <c r="E215" s="455"/>
      <c r="F215" s="407"/>
      <c r="G215" s="458"/>
      <c r="H215" s="430"/>
      <c r="I215" s="461"/>
      <c r="J215" s="430"/>
      <c r="K215" s="197"/>
      <c r="L215" s="197"/>
      <c r="M215" s="197"/>
      <c r="N215" s="198"/>
      <c r="O215" s="75">
        <f t="shared" si="164"/>
        <v>0</v>
      </c>
      <c r="P215" s="430"/>
      <c r="Q215" s="430"/>
      <c r="R215" s="430"/>
      <c r="S215" s="397"/>
      <c r="T215" s="464"/>
    </row>
    <row r="216" spans="1:20" ht="12.75" customHeight="1">
      <c r="A216" s="423"/>
      <c r="B216" s="455"/>
      <c r="C216" s="426"/>
      <c r="D216" s="455"/>
      <c r="E216" s="455"/>
      <c r="F216" s="407"/>
      <c r="G216" s="458"/>
      <c r="H216" s="430"/>
      <c r="I216" s="461"/>
      <c r="J216" s="430"/>
      <c r="K216" s="197"/>
      <c r="L216" s="197"/>
      <c r="M216" s="197"/>
      <c r="N216" s="198"/>
      <c r="O216" s="75">
        <f t="shared" si="164"/>
        <v>0</v>
      </c>
      <c r="P216" s="430"/>
      <c r="Q216" s="430"/>
      <c r="R216" s="430"/>
      <c r="S216" s="397"/>
      <c r="T216" s="464"/>
    </row>
    <row r="217" spans="1:20" ht="12.75" customHeight="1">
      <c r="A217" s="424"/>
      <c r="B217" s="456"/>
      <c r="C217" s="427"/>
      <c r="D217" s="456"/>
      <c r="E217" s="456"/>
      <c r="F217" s="408"/>
      <c r="G217" s="459"/>
      <c r="H217" s="431"/>
      <c r="I217" s="462"/>
      <c r="J217" s="431"/>
      <c r="K217" s="197"/>
      <c r="L217" s="197"/>
      <c r="M217" s="197"/>
      <c r="N217" s="198"/>
      <c r="O217" s="75">
        <f t="shared" si="164"/>
        <v>0</v>
      </c>
      <c r="P217" s="431"/>
      <c r="Q217" s="431"/>
      <c r="R217" s="431"/>
      <c r="S217" s="397"/>
      <c r="T217" s="465"/>
    </row>
    <row r="218" spans="1:20" ht="12.75" customHeight="1">
      <c r="A218" s="422"/>
      <c r="B218" s="454"/>
      <c r="C218" s="425" t="s">
        <v>1292</v>
      </c>
      <c r="D218" s="454"/>
      <c r="E218" s="454"/>
      <c r="F218" s="406" t="e">
        <f>H218+J218+R218</f>
        <v>#VALUE!</v>
      </c>
      <c r="G218" s="457"/>
      <c r="H218" s="429">
        <f>G218*$P$7/1000</f>
        <v>0</v>
      </c>
      <c r="I218" s="460"/>
      <c r="J218" s="429">
        <f>I218*$P$8/1000</f>
        <v>0</v>
      </c>
      <c r="K218" s="197"/>
      <c r="L218" s="197"/>
      <c r="M218" s="197"/>
      <c r="N218" s="198"/>
      <c r="O218" s="75">
        <f t="shared" si="164"/>
        <v>0</v>
      </c>
      <c r="P218" s="429" t="e">
        <f>E218*F218</f>
        <v>#VALUE!</v>
      </c>
      <c r="Q218" s="429">
        <f>SUM(O218:O221)</f>
        <v>0</v>
      </c>
      <c r="R218" s="429" t="e">
        <f>Q218*1.02*1.05*$R$14</f>
        <v>#VALUE!</v>
      </c>
      <c r="S218" s="397"/>
      <c r="T218" s="398">
        <f>(T214*100%)/$T$1120</f>
        <v>6.4505901615733528E-3</v>
      </c>
    </row>
    <row r="219" spans="1:20" ht="12.75" customHeight="1">
      <c r="A219" s="423"/>
      <c r="B219" s="455"/>
      <c r="C219" s="426"/>
      <c r="D219" s="455"/>
      <c r="E219" s="455"/>
      <c r="F219" s="407"/>
      <c r="G219" s="458"/>
      <c r="H219" s="430"/>
      <c r="I219" s="461"/>
      <c r="J219" s="430"/>
      <c r="K219" s="197"/>
      <c r="L219" s="197"/>
      <c r="M219" s="197"/>
      <c r="N219" s="198"/>
      <c r="O219" s="75">
        <f t="shared" si="164"/>
        <v>0</v>
      </c>
      <c r="P219" s="430"/>
      <c r="Q219" s="430"/>
      <c r="R219" s="430"/>
      <c r="S219" s="397"/>
      <c r="T219" s="398"/>
    </row>
    <row r="220" spans="1:20" ht="12.75" customHeight="1">
      <c r="A220" s="423"/>
      <c r="B220" s="455"/>
      <c r="C220" s="426"/>
      <c r="D220" s="455"/>
      <c r="E220" s="455"/>
      <c r="F220" s="407"/>
      <c r="G220" s="458"/>
      <c r="H220" s="430"/>
      <c r="I220" s="461"/>
      <c r="J220" s="430"/>
      <c r="K220" s="197"/>
      <c r="L220" s="197"/>
      <c r="M220" s="197"/>
      <c r="N220" s="198"/>
      <c r="O220" s="75">
        <f t="shared" si="164"/>
        <v>0</v>
      </c>
      <c r="P220" s="430"/>
      <c r="Q220" s="430"/>
      <c r="R220" s="430"/>
      <c r="S220" s="397"/>
      <c r="T220" s="398"/>
    </row>
    <row r="221" spans="1:20" ht="12.75" customHeight="1">
      <c r="A221" s="424"/>
      <c r="B221" s="456"/>
      <c r="C221" s="427"/>
      <c r="D221" s="456"/>
      <c r="E221" s="456"/>
      <c r="F221" s="408"/>
      <c r="G221" s="459"/>
      <c r="H221" s="431"/>
      <c r="I221" s="462"/>
      <c r="J221" s="431"/>
      <c r="K221" s="197"/>
      <c r="L221" s="197"/>
      <c r="M221" s="197"/>
      <c r="N221" s="198"/>
      <c r="O221" s="75">
        <f t="shared" si="164"/>
        <v>0</v>
      </c>
      <c r="P221" s="431"/>
      <c r="Q221" s="431"/>
      <c r="R221" s="431"/>
      <c r="S221" s="397"/>
      <c r="T221" s="398"/>
    </row>
    <row r="222" spans="1:20" ht="12.75" customHeight="1">
      <c r="A222" s="225"/>
      <c r="B222" s="252"/>
      <c r="C222" s="323" t="s">
        <v>1327</v>
      </c>
      <c r="D222" s="235"/>
      <c r="E222" s="261"/>
      <c r="F222" s="228">
        <f t="shared" si="175"/>
        <v>0</v>
      </c>
      <c r="G222" s="262"/>
      <c r="H222" s="224">
        <f t="shared" si="176"/>
        <v>0</v>
      </c>
      <c r="I222" s="262"/>
      <c r="J222" s="224">
        <f t="shared" si="177"/>
        <v>0</v>
      </c>
      <c r="K222" s="101"/>
      <c r="L222" s="101"/>
      <c r="M222" s="101"/>
      <c r="N222" s="109"/>
      <c r="O222" s="102">
        <f t="shared" si="164"/>
        <v>0</v>
      </c>
      <c r="P222" s="266">
        <f t="shared" ref="P222" si="201">E222*F222</f>
        <v>0</v>
      </c>
      <c r="Q222" s="266">
        <f t="shared" ref="Q222" si="202">SUM(O222:O225)</f>
        <v>0</v>
      </c>
      <c r="R222" s="266">
        <f t="shared" ref="R222" si="203">Q222*1.02*1.05*$R$15</f>
        <v>0</v>
      </c>
      <c r="S222" s="378">
        <f t="shared" ref="S222" si="204">F222*$S$18</f>
        <v>0</v>
      </c>
      <c r="T222" s="378">
        <f t="shared" ref="T222" si="205">S222*E222</f>
        <v>0</v>
      </c>
    </row>
    <row r="223" spans="1:20" ht="12.75" customHeight="1">
      <c r="A223" s="225"/>
      <c r="B223" s="253"/>
      <c r="C223" s="324"/>
      <c r="D223" s="236"/>
      <c r="E223" s="261"/>
      <c r="F223" s="228"/>
      <c r="G223" s="262"/>
      <c r="H223" s="224"/>
      <c r="I223" s="262"/>
      <c r="J223" s="224"/>
      <c r="K223" s="101"/>
      <c r="L223" s="101"/>
      <c r="M223" s="101"/>
      <c r="N223" s="109"/>
      <c r="O223" s="102">
        <f t="shared" si="164"/>
        <v>0</v>
      </c>
      <c r="P223" s="267"/>
      <c r="Q223" s="267"/>
      <c r="R223" s="267"/>
      <c r="S223" s="378"/>
      <c r="T223" s="378"/>
    </row>
    <row r="224" spans="1:20" ht="12.75" customHeight="1">
      <c r="A224" s="225"/>
      <c r="B224" s="253"/>
      <c r="C224" s="324"/>
      <c r="D224" s="236"/>
      <c r="E224" s="261"/>
      <c r="F224" s="228"/>
      <c r="G224" s="262"/>
      <c r="H224" s="224"/>
      <c r="I224" s="262"/>
      <c r="J224" s="224"/>
      <c r="K224" s="101"/>
      <c r="L224" s="101"/>
      <c r="M224" s="103"/>
      <c r="N224" s="105"/>
      <c r="O224" s="102">
        <f t="shared" si="164"/>
        <v>0</v>
      </c>
      <c r="P224" s="267"/>
      <c r="Q224" s="267"/>
      <c r="R224" s="267"/>
      <c r="S224" s="378"/>
      <c r="T224" s="378"/>
    </row>
    <row r="225" spans="1:20" ht="45" customHeight="1">
      <c r="A225" s="225"/>
      <c r="B225" s="254"/>
      <c r="C225" s="325"/>
      <c r="D225" s="237"/>
      <c r="E225" s="261"/>
      <c r="F225" s="228"/>
      <c r="G225" s="262"/>
      <c r="H225" s="224"/>
      <c r="I225" s="262"/>
      <c r="J225" s="224"/>
      <c r="K225" s="101"/>
      <c r="L225" s="101"/>
      <c r="M225" s="101"/>
      <c r="N225" s="109"/>
      <c r="O225" s="102">
        <f t="shared" si="164"/>
        <v>0</v>
      </c>
      <c r="P225" s="268"/>
      <c r="Q225" s="268"/>
      <c r="R225" s="268"/>
      <c r="S225" s="378"/>
      <c r="T225" s="378"/>
    </row>
    <row r="226" spans="1:20" ht="12.75" customHeight="1">
      <c r="A226" s="225">
        <v>1</v>
      </c>
      <c r="B226" s="252" t="s">
        <v>90</v>
      </c>
      <c r="C226" s="252" t="s">
        <v>528</v>
      </c>
      <c r="D226" s="285" t="s">
        <v>499</v>
      </c>
      <c r="E226" s="269">
        <v>21.95</v>
      </c>
      <c r="F226" s="228">
        <f t="shared" si="175"/>
        <v>8.2773883814279987</v>
      </c>
      <c r="G226" s="262">
        <v>0.11</v>
      </c>
      <c r="H226" s="224">
        <f t="shared" si="176"/>
        <v>0.25669380000000003</v>
      </c>
      <c r="I226" s="230">
        <v>0.76</v>
      </c>
      <c r="J226" s="224">
        <f t="shared" si="177"/>
        <v>2.300862</v>
      </c>
      <c r="K226" s="101" t="s">
        <v>93</v>
      </c>
      <c r="L226" s="101" t="s">
        <v>88</v>
      </c>
      <c r="M226" s="101">
        <v>1.26</v>
      </c>
      <c r="N226" s="109">
        <v>4</v>
      </c>
      <c r="O226" s="102">
        <f t="shared" si="164"/>
        <v>5.04</v>
      </c>
      <c r="P226" s="266">
        <f t="shared" ref="P226" si="206">E226*F226</f>
        <v>181.68867497234456</v>
      </c>
      <c r="Q226" s="266">
        <f t="shared" ref="Q226" si="207">SUM(O226:O229)</f>
        <v>5.0516899999999998</v>
      </c>
      <c r="R226" s="266">
        <f t="shared" ref="R226" si="208">Q226*1.02*1.05*$R$15</f>
        <v>5.7198325814279993</v>
      </c>
      <c r="S226" s="378">
        <f t="shared" ref="S226" si="209">F226*$S$18</f>
        <v>10.613639560329315</v>
      </c>
      <c r="T226" s="378">
        <f t="shared" ref="T226" si="210">S226*E226</f>
        <v>232.96938834922844</v>
      </c>
    </row>
    <row r="227" spans="1:20" ht="12.75" customHeight="1">
      <c r="A227" s="225"/>
      <c r="B227" s="253"/>
      <c r="C227" s="253"/>
      <c r="D227" s="262"/>
      <c r="E227" s="269"/>
      <c r="F227" s="228"/>
      <c r="G227" s="262"/>
      <c r="H227" s="224"/>
      <c r="I227" s="230"/>
      <c r="J227" s="224"/>
      <c r="K227" s="101"/>
      <c r="L227" s="101"/>
      <c r="M227" s="101"/>
      <c r="N227" s="109"/>
      <c r="O227" s="102">
        <f t="shared" si="164"/>
        <v>0</v>
      </c>
      <c r="P227" s="267"/>
      <c r="Q227" s="267"/>
      <c r="R227" s="267"/>
      <c r="S227" s="378"/>
      <c r="T227" s="378"/>
    </row>
    <row r="228" spans="1:20" ht="12.75" customHeight="1">
      <c r="A228" s="225"/>
      <c r="B228" s="253"/>
      <c r="C228" s="253"/>
      <c r="D228" s="262"/>
      <c r="E228" s="269"/>
      <c r="F228" s="228"/>
      <c r="G228" s="262"/>
      <c r="H228" s="224"/>
      <c r="I228" s="230"/>
      <c r="J228" s="224"/>
      <c r="K228" s="101" t="s">
        <v>100</v>
      </c>
      <c r="L228" s="101" t="s">
        <v>88</v>
      </c>
      <c r="M228" s="101">
        <v>7.0000000000000007E-2</v>
      </c>
      <c r="N228" s="109">
        <v>0.16700000000000001</v>
      </c>
      <c r="O228" s="102">
        <f t="shared" si="164"/>
        <v>1.1690000000000002E-2</v>
      </c>
      <c r="P228" s="267"/>
      <c r="Q228" s="267"/>
      <c r="R228" s="267"/>
      <c r="S228" s="378"/>
      <c r="T228" s="378"/>
    </row>
    <row r="229" spans="1:20" ht="12.75" customHeight="1">
      <c r="A229" s="225"/>
      <c r="B229" s="254"/>
      <c r="C229" s="254"/>
      <c r="D229" s="262"/>
      <c r="E229" s="269"/>
      <c r="F229" s="228"/>
      <c r="G229" s="262"/>
      <c r="H229" s="224"/>
      <c r="I229" s="230"/>
      <c r="J229" s="224"/>
      <c r="K229" s="101"/>
      <c r="L229" s="101"/>
      <c r="M229" s="101"/>
      <c r="N229" s="109"/>
      <c r="O229" s="102">
        <f t="shared" si="164"/>
        <v>0</v>
      </c>
      <c r="P229" s="268"/>
      <c r="Q229" s="268"/>
      <c r="R229" s="268"/>
      <c r="S229" s="378"/>
      <c r="T229" s="378"/>
    </row>
    <row r="230" spans="1:20" ht="12.75" customHeight="1">
      <c r="A230" s="225">
        <v>2</v>
      </c>
      <c r="B230" s="252" t="s">
        <v>91</v>
      </c>
      <c r="C230" s="252" t="s">
        <v>531</v>
      </c>
      <c r="D230" s="285" t="s">
        <v>499</v>
      </c>
      <c r="E230" s="228">
        <v>17.559999999999999</v>
      </c>
      <c r="F230" s="228">
        <f t="shared" si="175"/>
        <v>22.319015264372396</v>
      </c>
      <c r="G230" s="262">
        <v>7.0000000000000007E-2</v>
      </c>
      <c r="H230" s="224">
        <f t="shared" si="176"/>
        <v>0.16335060000000001</v>
      </c>
      <c r="I230" s="262">
        <v>0.21</v>
      </c>
      <c r="J230" s="224">
        <f t="shared" si="177"/>
        <v>0.63576449999999984</v>
      </c>
      <c r="K230" s="101" t="s">
        <v>94</v>
      </c>
      <c r="L230" s="101" t="s">
        <v>88</v>
      </c>
      <c r="M230" s="101">
        <v>1.3640000000000001</v>
      </c>
      <c r="N230" s="105">
        <v>5.8330000000000002</v>
      </c>
      <c r="O230" s="102">
        <f t="shared" si="164"/>
        <v>7.9562120000000007</v>
      </c>
      <c r="P230" s="266">
        <f t="shared" ref="P230" si="211">E230*F230</f>
        <v>391.92190804237924</v>
      </c>
      <c r="Q230" s="266">
        <f t="shared" ref="Q230" si="212">SUM(O230:O233)</f>
        <v>19.006126999999999</v>
      </c>
      <c r="R230" s="266">
        <f t="shared" ref="R230" si="213">Q230*1.02*1.05*$R$15</f>
        <v>21.519900164372395</v>
      </c>
      <c r="S230" s="378">
        <f t="shared" ref="S230" si="214">F230*$S$18</f>
        <v>28.61844490576744</v>
      </c>
      <c r="T230" s="378">
        <f t="shared" ref="T230" si="215">S230*E230</f>
        <v>502.53989254527619</v>
      </c>
    </row>
    <row r="231" spans="1:20" ht="12.75" customHeight="1">
      <c r="A231" s="225"/>
      <c r="B231" s="253"/>
      <c r="C231" s="253"/>
      <c r="D231" s="262"/>
      <c r="E231" s="228"/>
      <c r="F231" s="228"/>
      <c r="G231" s="262"/>
      <c r="H231" s="224"/>
      <c r="I231" s="262"/>
      <c r="J231" s="224"/>
      <c r="K231" s="101"/>
      <c r="L231" s="101"/>
      <c r="M231" s="101"/>
      <c r="N231" s="109"/>
      <c r="O231" s="102">
        <f t="shared" si="164"/>
        <v>0</v>
      </c>
      <c r="P231" s="267"/>
      <c r="Q231" s="267"/>
      <c r="R231" s="267"/>
      <c r="S231" s="378"/>
      <c r="T231" s="378"/>
    </row>
    <row r="232" spans="1:20" ht="12.75" customHeight="1">
      <c r="A232" s="225"/>
      <c r="B232" s="253"/>
      <c r="C232" s="253"/>
      <c r="D232" s="262"/>
      <c r="E232" s="228"/>
      <c r="F232" s="228"/>
      <c r="G232" s="262"/>
      <c r="H232" s="224"/>
      <c r="I232" s="262"/>
      <c r="J232" s="224"/>
      <c r="K232" s="101" t="s">
        <v>95</v>
      </c>
      <c r="L232" s="101" t="s">
        <v>76</v>
      </c>
      <c r="M232" s="106">
        <v>0.255</v>
      </c>
      <c r="N232" s="109">
        <v>43.332999999999998</v>
      </c>
      <c r="O232" s="102">
        <f t="shared" si="164"/>
        <v>11.049915</v>
      </c>
      <c r="P232" s="267"/>
      <c r="Q232" s="267"/>
      <c r="R232" s="267"/>
      <c r="S232" s="378"/>
      <c r="T232" s="378"/>
    </row>
    <row r="233" spans="1:20" ht="21.75" customHeight="1">
      <c r="A233" s="225"/>
      <c r="B233" s="254"/>
      <c r="C233" s="254"/>
      <c r="D233" s="262"/>
      <c r="E233" s="228"/>
      <c r="F233" s="228"/>
      <c r="G233" s="262"/>
      <c r="H233" s="224"/>
      <c r="I233" s="262"/>
      <c r="J233" s="224"/>
      <c r="K233" s="101"/>
      <c r="L233" s="101"/>
      <c r="M233" s="101"/>
      <c r="N233" s="109"/>
      <c r="O233" s="102">
        <f t="shared" si="164"/>
        <v>0</v>
      </c>
      <c r="P233" s="268"/>
      <c r="Q233" s="268"/>
      <c r="R233" s="268"/>
      <c r="S233" s="378"/>
      <c r="T233" s="378"/>
    </row>
    <row r="234" spans="1:20" ht="12.75" customHeight="1">
      <c r="A234" s="225">
        <v>3</v>
      </c>
      <c r="B234" s="252" t="s">
        <v>92</v>
      </c>
      <c r="C234" s="252" t="s">
        <v>1328</v>
      </c>
      <c r="D234" s="342" t="s">
        <v>510</v>
      </c>
      <c r="E234" s="261">
        <v>439</v>
      </c>
      <c r="F234" s="228">
        <f t="shared" si="175"/>
        <v>8.5879384097897997</v>
      </c>
      <c r="G234" s="262">
        <v>0.21199999999999999</v>
      </c>
      <c r="H234" s="224">
        <f t="shared" si="176"/>
        <v>0.49471895999999999</v>
      </c>
      <c r="I234" s="262">
        <v>0.129</v>
      </c>
      <c r="J234" s="224">
        <f t="shared" si="177"/>
        <v>0.39054105</v>
      </c>
      <c r="K234" s="101" t="s">
        <v>96</v>
      </c>
      <c r="L234" s="101" t="s">
        <v>65</v>
      </c>
      <c r="M234" s="101">
        <v>1</v>
      </c>
      <c r="N234" s="109">
        <v>6.8</v>
      </c>
      <c r="O234" s="102">
        <f t="shared" si="164"/>
        <v>6.8</v>
      </c>
      <c r="P234" s="266">
        <f t="shared" ref="P234" si="216">E234*F234</f>
        <v>3770.1049618977222</v>
      </c>
      <c r="Q234" s="266">
        <f t="shared" ref="Q234" si="217">SUM(O234:O237)</f>
        <v>6.8029165000000003</v>
      </c>
      <c r="R234" s="266">
        <f t="shared" ref="R234" si="218">Q234*1.02*1.05*$R$15</f>
        <v>7.7026783997898001</v>
      </c>
      <c r="S234" s="378">
        <f t="shared" ref="S234" si="219">F234*$S$18</f>
        <v>11.011840770010087</v>
      </c>
      <c r="T234" s="378">
        <f t="shared" ref="T234" si="220">S234*E234</f>
        <v>4834.1980980344279</v>
      </c>
    </row>
    <row r="235" spans="1:20" ht="12.75" customHeight="1">
      <c r="A235" s="225"/>
      <c r="B235" s="253"/>
      <c r="C235" s="253"/>
      <c r="D235" s="380"/>
      <c r="E235" s="261"/>
      <c r="F235" s="228"/>
      <c r="G235" s="262"/>
      <c r="H235" s="224"/>
      <c r="I235" s="262"/>
      <c r="J235" s="224"/>
      <c r="K235" s="101"/>
      <c r="L235" s="101"/>
      <c r="M235" s="101"/>
      <c r="N235" s="109"/>
      <c r="O235" s="102">
        <f t="shared" si="164"/>
        <v>0</v>
      </c>
      <c r="P235" s="267"/>
      <c r="Q235" s="267"/>
      <c r="R235" s="267"/>
      <c r="S235" s="378"/>
      <c r="T235" s="378"/>
    </row>
    <row r="236" spans="1:20" ht="12.75" customHeight="1">
      <c r="A236" s="225"/>
      <c r="B236" s="253"/>
      <c r="C236" s="253"/>
      <c r="D236" s="380"/>
      <c r="E236" s="261"/>
      <c r="F236" s="228"/>
      <c r="G236" s="262"/>
      <c r="H236" s="224"/>
      <c r="I236" s="262"/>
      <c r="J236" s="224"/>
      <c r="K236" s="101" t="s">
        <v>94</v>
      </c>
      <c r="L236" s="101" t="s">
        <v>88</v>
      </c>
      <c r="M236" s="103">
        <v>5.0000000000000001E-4</v>
      </c>
      <c r="N236" s="105">
        <v>5.8330000000000002</v>
      </c>
      <c r="O236" s="102">
        <f t="shared" si="164"/>
        <v>2.9165000000000003E-3</v>
      </c>
      <c r="P236" s="267"/>
      <c r="Q236" s="267"/>
      <c r="R236" s="267"/>
      <c r="S236" s="378"/>
      <c r="T236" s="378"/>
    </row>
    <row r="237" spans="1:20" ht="41.25" customHeight="1">
      <c r="A237" s="225"/>
      <c r="B237" s="254"/>
      <c r="C237" s="254"/>
      <c r="D237" s="380"/>
      <c r="E237" s="261"/>
      <c r="F237" s="228"/>
      <c r="G237" s="262"/>
      <c r="H237" s="224"/>
      <c r="I237" s="262"/>
      <c r="J237" s="224"/>
      <c r="K237" s="101"/>
      <c r="L237" s="101"/>
      <c r="M237" s="101"/>
      <c r="N237" s="109"/>
      <c r="O237" s="102">
        <f t="shared" si="164"/>
        <v>0</v>
      </c>
      <c r="P237" s="268"/>
      <c r="Q237" s="268"/>
      <c r="R237" s="268"/>
      <c r="S237" s="378"/>
      <c r="T237" s="378"/>
    </row>
    <row r="238" spans="1:20" ht="12.75" customHeight="1">
      <c r="A238" s="422"/>
      <c r="B238" s="454"/>
      <c r="C238" s="425" t="s">
        <v>1291</v>
      </c>
      <c r="D238" s="454"/>
      <c r="E238" s="454"/>
      <c r="F238" s="406" t="e">
        <f>H238+J238+R238</f>
        <v>#VALUE!</v>
      </c>
      <c r="G238" s="457"/>
      <c r="H238" s="429">
        <f>G238*$P$7/1000</f>
        <v>0</v>
      </c>
      <c r="I238" s="460"/>
      <c r="J238" s="429">
        <f>I238*$P$8/1000</f>
        <v>0</v>
      </c>
      <c r="K238" s="197"/>
      <c r="L238" s="197"/>
      <c r="M238" s="197"/>
      <c r="N238" s="198"/>
      <c r="O238" s="75">
        <f t="shared" si="164"/>
        <v>0</v>
      </c>
      <c r="P238" s="429" t="e">
        <f>E238*F238</f>
        <v>#VALUE!</v>
      </c>
      <c r="Q238" s="429">
        <f>SUM(O238:O241)</f>
        <v>0</v>
      </c>
      <c r="R238" s="429" t="e">
        <f>Q238*1.02*1.05*$R$14</f>
        <v>#VALUE!</v>
      </c>
      <c r="S238" s="397"/>
      <c r="T238" s="463">
        <f>SUM(T226:T237)</f>
        <v>5569.7073789289325</v>
      </c>
    </row>
    <row r="239" spans="1:20" ht="12.75" customHeight="1">
      <c r="A239" s="423"/>
      <c r="B239" s="455"/>
      <c r="C239" s="426"/>
      <c r="D239" s="455"/>
      <c r="E239" s="455"/>
      <c r="F239" s="407"/>
      <c r="G239" s="458"/>
      <c r="H239" s="430"/>
      <c r="I239" s="461"/>
      <c r="J239" s="430"/>
      <c r="K239" s="197"/>
      <c r="L239" s="197"/>
      <c r="M239" s="197"/>
      <c r="N239" s="198"/>
      <c r="O239" s="75">
        <f t="shared" si="164"/>
        <v>0</v>
      </c>
      <c r="P239" s="430"/>
      <c r="Q239" s="430"/>
      <c r="R239" s="430"/>
      <c r="S239" s="397"/>
      <c r="T239" s="464"/>
    </row>
    <row r="240" spans="1:20" ht="12.75" customHeight="1">
      <c r="A240" s="423"/>
      <c r="B240" s="455"/>
      <c r="C240" s="426"/>
      <c r="D240" s="455"/>
      <c r="E240" s="455"/>
      <c r="F240" s="407"/>
      <c r="G240" s="458"/>
      <c r="H240" s="430"/>
      <c r="I240" s="461"/>
      <c r="J240" s="430"/>
      <c r="K240" s="197"/>
      <c r="L240" s="197"/>
      <c r="M240" s="197"/>
      <c r="N240" s="198"/>
      <c r="O240" s="75">
        <f t="shared" si="164"/>
        <v>0</v>
      </c>
      <c r="P240" s="430"/>
      <c r="Q240" s="430"/>
      <c r="R240" s="430"/>
      <c r="S240" s="397"/>
      <c r="T240" s="464"/>
    </row>
    <row r="241" spans="1:20" ht="12.75" customHeight="1">
      <c r="A241" s="424"/>
      <c r="B241" s="456"/>
      <c r="C241" s="427"/>
      <c r="D241" s="456"/>
      <c r="E241" s="456"/>
      <c r="F241" s="408"/>
      <c r="G241" s="459"/>
      <c r="H241" s="431"/>
      <c r="I241" s="462"/>
      <c r="J241" s="431"/>
      <c r="K241" s="197"/>
      <c r="L241" s="197"/>
      <c r="M241" s="197"/>
      <c r="N241" s="198"/>
      <c r="O241" s="75">
        <f t="shared" si="164"/>
        <v>0</v>
      </c>
      <c r="P241" s="431"/>
      <c r="Q241" s="431"/>
      <c r="R241" s="431"/>
      <c r="S241" s="397"/>
      <c r="T241" s="465"/>
    </row>
    <row r="242" spans="1:20" ht="12.75" customHeight="1">
      <c r="A242" s="422"/>
      <c r="B242" s="454"/>
      <c r="C242" s="425" t="s">
        <v>1292</v>
      </c>
      <c r="D242" s="454"/>
      <c r="E242" s="454"/>
      <c r="F242" s="406" t="e">
        <f>H242+J242+R242</f>
        <v>#VALUE!</v>
      </c>
      <c r="G242" s="457"/>
      <c r="H242" s="429">
        <f>G242*$P$7/1000</f>
        <v>0</v>
      </c>
      <c r="I242" s="460"/>
      <c r="J242" s="429">
        <f>I242*$P$8/1000</f>
        <v>0</v>
      </c>
      <c r="K242" s="197"/>
      <c r="L242" s="197"/>
      <c r="M242" s="197"/>
      <c r="N242" s="198"/>
      <c r="O242" s="75">
        <f t="shared" si="164"/>
        <v>0</v>
      </c>
      <c r="P242" s="429" t="e">
        <f>E242*F242</f>
        <v>#VALUE!</v>
      </c>
      <c r="Q242" s="429">
        <f>SUM(O242:O245)</f>
        <v>0</v>
      </c>
      <c r="R242" s="429" t="e">
        <f>Q242*1.02*1.05*$R$14</f>
        <v>#VALUE!</v>
      </c>
      <c r="S242" s="397"/>
      <c r="T242" s="398">
        <f>(T238*100%)/$T$1120</f>
        <v>6.2608000433602956E-2</v>
      </c>
    </row>
    <row r="243" spans="1:20" ht="12.75" customHeight="1">
      <c r="A243" s="423"/>
      <c r="B243" s="455"/>
      <c r="C243" s="426"/>
      <c r="D243" s="455"/>
      <c r="E243" s="455"/>
      <c r="F243" s="407"/>
      <c r="G243" s="458"/>
      <c r="H243" s="430"/>
      <c r="I243" s="461"/>
      <c r="J243" s="430"/>
      <c r="K243" s="197"/>
      <c r="L243" s="197"/>
      <c r="M243" s="197"/>
      <c r="N243" s="198"/>
      <c r="O243" s="75">
        <f t="shared" si="164"/>
        <v>0</v>
      </c>
      <c r="P243" s="430"/>
      <c r="Q243" s="430"/>
      <c r="R243" s="430"/>
      <c r="S243" s="397"/>
      <c r="T243" s="398"/>
    </row>
    <row r="244" spans="1:20" ht="12.75" customHeight="1">
      <c r="A244" s="423"/>
      <c r="B244" s="455"/>
      <c r="C244" s="426"/>
      <c r="D244" s="455"/>
      <c r="E244" s="455"/>
      <c r="F244" s="407"/>
      <c r="G244" s="458"/>
      <c r="H244" s="430"/>
      <c r="I244" s="461"/>
      <c r="J244" s="430"/>
      <c r="K244" s="197"/>
      <c r="L244" s="197"/>
      <c r="M244" s="197"/>
      <c r="N244" s="198"/>
      <c r="O244" s="75">
        <f t="shared" si="164"/>
        <v>0</v>
      </c>
      <c r="P244" s="430"/>
      <c r="Q244" s="430"/>
      <c r="R244" s="430"/>
      <c r="S244" s="397"/>
      <c r="T244" s="398"/>
    </row>
    <row r="245" spans="1:20" ht="12.75" customHeight="1">
      <c r="A245" s="424"/>
      <c r="B245" s="456"/>
      <c r="C245" s="427"/>
      <c r="D245" s="456"/>
      <c r="E245" s="456"/>
      <c r="F245" s="408"/>
      <c r="G245" s="459"/>
      <c r="H245" s="431"/>
      <c r="I245" s="462"/>
      <c r="J245" s="431"/>
      <c r="K245" s="197"/>
      <c r="L245" s="197"/>
      <c r="M245" s="197"/>
      <c r="N245" s="198"/>
      <c r="O245" s="75">
        <f t="shared" si="164"/>
        <v>0</v>
      </c>
      <c r="P245" s="431"/>
      <c r="Q245" s="431"/>
      <c r="R245" s="431"/>
      <c r="S245" s="397"/>
      <c r="T245" s="398"/>
    </row>
    <row r="246" spans="1:20" ht="12.75" customHeight="1">
      <c r="A246" s="225"/>
      <c r="B246" s="226"/>
      <c r="C246" s="350" t="s">
        <v>1329</v>
      </c>
      <c r="D246" s="242"/>
      <c r="E246" s="245"/>
      <c r="F246" s="228">
        <f t="shared" si="175"/>
        <v>0</v>
      </c>
      <c r="G246" s="262"/>
      <c r="H246" s="224">
        <f t="shared" si="176"/>
        <v>0</v>
      </c>
      <c r="I246" s="262"/>
      <c r="J246" s="224">
        <f t="shared" si="177"/>
        <v>0</v>
      </c>
      <c r="K246" s="101"/>
      <c r="L246" s="101"/>
      <c r="M246" s="101"/>
      <c r="N246" s="109"/>
      <c r="O246" s="102">
        <f t="shared" si="164"/>
        <v>0</v>
      </c>
      <c r="P246" s="266">
        <f t="shared" ref="P246" si="221">E246*F246</f>
        <v>0</v>
      </c>
      <c r="Q246" s="266">
        <f t="shared" ref="Q246" si="222">SUM(O246:O249)</f>
        <v>0</v>
      </c>
      <c r="R246" s="266">
        <f t="shared" ref="R246" si="223">Q246*1.02*1.05*$R$15</f>
        <v>0</v>
      </c>
      <c r="S246" s="378">
        <f t="shared" ref="S246" si="224">F246*$S$18</f>
        <v>0</v>
      </c>
      <c r="T246" s="378">
        <f t="shared" ref="T246" si="225">S246*E246</f>
        <v>0</v>
      </c>
    </row>
    <row r="247" spans="1:20" ht="12.75" customHeight="1">
      <c r="A247" s="225"/>
      <c r="B247" s="226"/>
      <c r="C247" s="350"/>
      <c r="D247" s="245"/>
      <c r="E247" s="245"/>
      <c r="F247" s="228"/>
      <c r="G247" s="262"/>
      <c r="H247" s="224"/>
      <c r="I247" s="262"/>
      <c r="J247" s="224"/>
      <c r="K247" s="101"/>
      <c r="L247" s="101"/>
      <c r="M247" s="101"/>
      <c r="N247" s="109"/>
      <c r="O247" s="102">
        <f t="shared" si="164"/>
        <v>0</v>
      </c>
      <c r="P247" s="267"/>
      <c r="Q247" s="267"/>
      <c r="R247" s="267"/>
      <c r="S247" s="378"/>
      <c r="T247" s="378"/>
    </row>
    <row r="248" spans="1:20" ht="12.75" customHeight="1">
      <c r="A248" s="225"/>
      <c r="B248" s="226"/>
      <c r="C248" s="350"/>
      <c r="D248" s="245"/>
      <c r="E248" s="245"/>
      <c r="F248" s="228"/>
      <c r="G248" s="262"/>
      <c r="H248" s="224"/>
      <c r="I248" s="262"/>
      <c r="J248" s="224"/>
      <c r="K248" s="101"/>
      <c r="L248" s="101"/>
      <c r="M248" s="103"/>
      <c r="N248" s="109"/>
      <c r="O248" s="102">
        <f t="shared" si="164"/>
        <v>0</v>
      </c>
      <c r="P248" s="267"/>
      <c r="Q248" s="267"/>
      <c r="R248" s="267"/>
      <c r="S248" s="378"/>
      <c r="T248" s="378"/>
    </row>
    <row r="249" spans="1:20" ht="12.75" customHeight="1">
      <c r="A249" s="225"/>
      <c r="B249" s="226"/>
      <c r="C249" s="350"/>
      <c r="D249" s="245"/>
      <c r="E249" s="245"/>
      <c r="F249" s="228"/>
      <c r="G249" s="262"/>
      <c r="H249" s="224"/>
      <c r="I249" s="262"/>
      <c r="J249" s="224"/>
      <c r="K249" s="101"/>
      <c r="L249" s="101"/>
      <c r="M249" s="101"/>
      <c r="N249" s="109"/>
      <c r="O249" s="102">
        <f t="shared" si="164"/>
        <v>0</v>
      </c>
      <c r="P249" s="268"/>
      <c r="Q249" s="268"/>
      <c r="R249" s="268"/>
      <c r="S249" s="378"/>
      <c r="T249" s="378"/>
    </row>
    <row r="250" spans="1:20" ht="12.75" customHeight="1">
      <c r="A250" s="225">
        <v>1</v>
      </c>
      <c r="B250" s="226" t="s">
        <v>1228</v>
      </c>
      <c r="C250" s="226" t="s">
        <v>1330</v>
      </c>
      <c r="D250" s="450" t="s">
        <v>503</v>
      </c>
      <c r="E250" s="283">
        <v>4</v>
      </c>
      <c r="F250" s="228">
        <f t="shared" si="175"/>
        <v>5.0292893999999997</v>
      </c>
      <c r="G250" s="262">
        <v>0.78</v>
      </c>
      <c r="H250" s="224">
        <f t="shared" si="176"/>
        <v>1.8201923999999998</v>
      </c>
      <c r="I250" s="262">
        <v>1.06</v>
      </c>
      <c r="J250" s="224">
        <f t="shared" si="177"/>
        <v>3.2090969999999999</v>
      </c>
      <c r="K250" s="101"/>
      <c r="L250" s="101"/>
      <c r="M250" s="101"/>
      <c r="N250" s="109"/>
      <c r="O250" s="102">
        <f t="shared" si="164"/>
        <v>0</v>
      </c>
      <c r="P250" s="266">
        <f t="shared" ref="P250" si="226">E250*F250</f>
        <v>20.117157599999999</v>
      </c>
      <c r="Q250" s="266">
        <f t="shared" ref="Q250" si="227">SUM(O250:O253)</f>
        <v>0</v>
      </c>
      <c r="R250" s="266">
        <f t="shared" ref="R250" si="228">Q250*1.02*1.05*$R$15</f>
        <v>0</v>
      </c>
      <c r="S250" s="378">
        <f t="shared" ref="S250" si="229">F250*$S$18</f>
        <v>6.448781001499416</v>
      </c>
      <c r="T250" s="378">
        <f t="shared" ref="T250" si="230">S250*E250</f>
        <v>25.795124005997664</v>
      </c>
    </row>
    <row r="251" spans="1:20" ht="12.75" customHeight="1">
      <c r="A251" s="225"/>
      <c r="B251" s="226"/>
      <c r="C251" s="226"/>
      <c r="D251" s="451"/>
      <c r="E251" s="283"/>
      <c r="F251" s="228"/>
      <c r="G251" s="262"/>
      <c r="H251" s="224"/>
      <c r="I251" s="262"/>
      <c r="J251" s="224"/>
      <c r="K251" s="101"/>
      <c r="L251" s="101"/>
      <c r="M251" s="101"/>
      <c r="N251" s="109"/>
      <c r="O251" s="102">
        <f t="shared" si="164"/>
        <v>0</v>
      </c>
      <c r="P251" s="267"/>
      <c r="Q251" s="267"/>
      <c r="R251" s="267"/>
      <c r="S251" s="378"/>
      <c r="T251" s="378"/>
    </row>
    <row r="252" spans="1:20" ht="12.75" customHeight="1">
      <c r="A252" s="225"/>
      <c r="B252" s="226"/>
      <c r="C252" s="226"/>
      <c r="D252" s="451"/>
      <c r="E252" s="283"/>
      <c r="F252" s="228"/>
      <c r="G252" s="262"/>
      <c r="H252" s="224"/>
      <c r="I252" s="262"/>
      <c r="J252" s="224"/>
      <c r="K252" s="101"/>
      <c r="L252" s="101"/>
      <c r="M252" s="103"/>
      <c r="N252" s="109"/>
      <c r="O252" s="102">
        <f t="shared" si="164"/>
        <v>0</v>
      </c>
      <c r="P252" s="267"/>
      <c r="Q252" s="267"/>
      <c r="R252" s="267"/>
      <c r="S252" s="378"/>
      <c r="T252" s="378"/>
    </row>
    <row r="253" spans="1:20" ht="12.75" customHeight="1">
      <c r="A253" s="225"/>
      <c r="B253" s="226"/>
      <c r="C253" s="226"/>
      <c r="D253" s="452"/>
      <c r="E253" s="283"/>
      <c r="F253" s="228"/>
      <c r="G253" s="262"/>
      <c r="H253" s="224"/>
      <c r="I253" s="262"/>
      <c r="J253" s="224"/>
      <c r="K253" s="101"/>
      <c r="L253" s="101"/>
      <c r="M253" s="101"/>
      <c r="N253" s="109"/>
      <c r="O253" s="102">
        <f t="shared" si="164"/>
        <v>0</v>
      </c>
      <c r="P253" s="268"/>
      <c r="Q253" s="268"/>
      <c r="R253" s="268"/>
      <c r="S253" s="378"/>
      <c r="T253" s="378"/>
    </row>
    <row r="254" spans="1:20" ht="12.75" customHeight="1">
      <c r="A254" s="225">
        <v>2</v>
      </c>
      <c r="B254" s="226" t="s">
        <v>1230</v>
      </c>
      <c r="C254" s="226" t="s">
        <v>1331</v>
      </c>
      <c r="D254" s="285" t="s">
        <v>499</v>
      </c>
      <c r="E254" s="261">
        <v>0.6</v>
      </c>
      <c r="F254" s="228">
        <f t="shared" si="175"/>
        <v>73.887073811255988</v>
      </c>
      <c r="G254" s="262">
        <v>4.9800000000000004</v>
      </c>
      <c r="H254" s="224">
        <f t="shared" si="176"/>
        <v>11.6212284</v>
      </c>
      <c r="I254" s="262">
        <v>0.76</v>
      </c>
      <c r="J254" s="224">
        <f t="shared" si="177"/>
        <v>2.300862</v>
      </c>
      <c r="K254" s="101" t="s">
        <v>87</v>
      </c>
      <c r="L254" s="101" t="s">
        <v>88</v>
      </c>
      <c r="M254" s="101">
        <v>1.02</v>
      </c>
      <c r="N254" s="109">
        <v>29.856000000000002</v>
      </c>
      <c r="O254" s="102">
        <f t="shared" si="164"/>
        <v>30.453120000000002</v>
      </c>
      <c r="P254" s="266">
        <f t="shared" ref="P254" si="231">E254*F254</f>
        <v>44.332244286753593</v>
      </c>
      <c r="Q254" s="266">
        <f t="shared" ref="Q254" si="232">SUM(O254:O257)</f>
        <v>52.960380000000001</v>
      </c>
      <c r="R254" s="266">
        <f t="shared" ref="R254" si="233">Q254*1.02*1.05*$R$15</f>
        <v>59.964983411255993</v>
      </c>
      <c r="S254" s="378">
        <f t="shared" ref="S254" si="234">F254*$S$18</f>
        <v>94.741328238222422</v>
      </c>
      <c r="T254" s="378">
        <f t="shared" ref="T254" si="235">S254*E254</f>
        <v>56.844796942933449</v>
      </c>
    </row>
    <row r="255" spans="1:20" ht="12.75" customHeight="1">
      <c r="A255" s="225"/>
      <c r="B255" s="226"/>
      <c r="C255" s="226"/>
      <c r="D255" s="262"/>
      <c r="E255" s="261"/>
      <c r="F255" s="228"/>
      <c r="G255" s="262"/>
      <c r="H255" s="224"/>
      <c r="I255" s="262"/>
      <c r="J255" s="224"/>
      <c r="K255" s="101" t="s">
        <v>723</v>
      </c>
      <c r="L255" s="101" t="s">
        <v>397</v>
      </c>
      <c r="M255" s="101">
        <v>2.64</v>
      </c>
      <c r="N255" s="109">
        <v>4.2130000000000001</v>
      </c>
      <c r="O255" s="102">
        <f t="shared" si="164"/>
        <v>11.12232</v>
      </c>
      <c r="P255" s="267"/>
      <c r="Q255" s="267"/>
      <c r="R255" s="267"/>
      <c r="S255" s="378"/>
      <c r="T255" s="378"/>
    </row>
    <row r="256" spans="1:20" ht="12.75" customHeight="1">
      <c r="A256" s="225"/>
      <c r="B256" s="226"/>
      <c r="C256" s="226"/>
      <c r="D256" s="262"/>
      <c r="E256" s="261"/>
      <c r="F256" s="228"/>
      <c r="G256" s="262"/>
      <c r="H256" s="224"/>
      <c r="I256" s="262"/>
      <c r="J256" s="224"/>
      <c r="K256" s="101" t="s">
        <v>914</v>
      </c>
      <c r="L256" s="101" t="s">
        <v>88</v>
      </c>
      <c r="M256" s="178">
        <v>0.06</v>
      </c>
      <c r="N256" s="109">
        <v>126.389</v>
      </c>
      <c r="O256" s="102">
        <f t="shared" si="164"/>
        <v>7.5833399999999997</v>
      </c>
      <c r="P256" s="267"/>
      <c r="Q256" s="267"/>
      <c r="R256" s="267"/>
      <c r="S256" s="378"/>
      <c r="T256" s="378"/>
    </row>
    <row r="257" spans="1:20" ht="21" customHeight="1">
      <c r="A257" s="225"/>
      <c r="B257" s="226"/>
      <c r="C257" s="226"/>
      <c r="D257" s="262"/>
      <c r="E257" s="261"/>
      <c r="F257" s="228"/>
      <c r="G257" s="262"/>
      <c r="H257" s="224"/>
      <c r="I257" s="262"/>
      <c r="J257" s="224"/>
      <c r="K257" s="101" t="s">
        <v>179</v>
      </c>
      <c r="L257" s="101" t="s">
        <v>79</v>
      </c>
      <c r="M257" s="101">
        <v>3.2</v>
      </c>
      <c r="N257" s="109">
        <v>1.1879999999999999</v>
      </c>
      <c r="O257" s="102">
        <f t="shared" si="164"/>
        <v>3.8016000000000001</v>
      </c>
      <c r="P257" s="268"/>
      <c r="Q257" s="268"/>
      <c r="R257" s="268"/>
      <c r="S257" s="378"/>
      <c r="T257" s="378"/>
    </row>
    <row r="258" spans="1:20" ht="12.75" customHeight="1">
      <c r="A258" s="225">
        <v>3</v>
      </c>
      <c r="B258" s="226" t="s">
        <v>1232</v>
      </c>
      <c r="C258" s="226" t="s">
        <v>1332</v>
      </c>
      <c r="D258" s="285" t="s">
        <v>499</v>
      </c>
      <c r="E258" s="283">
        <v>4</v>
      </c>
      <c r="F258" s="228">
        <f t="shared" si="175"/>
        <v>12.4913669953248</v>
      </c>
      <c r="G258" s="262">
        <v>0.97</v>
      </c>
      <c r="H258" s="224">
        <f t="shared" si="176"/>
        <v>2.2635725999999998</v>
      </c>
      <c r="I258" s="262">
        <v>1.33</v>
      </c>
      <c r="J258" s="224">
        <f t="shared" si="177"/>
        <v>4.0265085000000003</v>
      </c>
      <c r="K258" s="101" t="s">
        <v>87</v>
      </c>
      <c r="L258" s="101" t="s">
        <v>88</v>
      </c>
      <c r="M258" s="101">
        <v>0.159</v>
      </c>
      <c r="N258" s="109">
        <v>29.856000000000002</v>
      </c>
      <c r="O258" s="102">
        <f t="shared" si="164"/>
        <v>4.7471040000000002</v>
      </c>
      <c r="P258" s="266">
        <f t="shared" ref="P258" si="236">E258*F258</f>
        <v>49.965467981299199</v>
      </c>
      <c r="Q258" s="266">
        <f t="shared" ref="Q258" si="237">SUM(O258:O261)</f>
        <v>5.4769039999999993</v>
      </c>
      <c r="R258" s="266">
        <f t="shared" ref="R258" si="238">Q258*1.02*1.05*$R$15</f>
        <v>6.2012858953247996</v>
      </c>
      <c r="S258" s="378">
        <f t="shared" ref="S258" si="239">F258*$S$18</f>
        <v>16.016992412925653</v>
      </c>
      <c r="T258" s="378">
        <f t="shared" ref="T258" si="240">S258*E258</f>
        <v>64.067969651702612</v>
      </c>
    </row>
    <row r="259" spans="1:20" ht="12.75" customHeight="1">
      <c r="A259" s="225"/>
      <c r="B259" s="226"/>
      <c r="C259" s="226"/>
      <c r="D259" s="262"/>
      <c r="E259" s="283"/>
      <c r="F259" s="228"/>
      <c r="G259" s="262"/>
      <c r="H259" s="224"/>
      <c r="I259" s="262"/>
      <c r="J259" s="224"/>
      <c r="K259" s="101" t="s">
        <v>1234</v>
      </c>
      <c r="L259" s="101" t="s">
        <v>79</v>
      </c>
      <c r="M259" s="104">
        <v>1.3</v>
      </c>
      <c r="N259" s="109">
        <v>0.495</v>
      </c>
      <c r="O259" s="102">
        <f t="shared" si="164"/>
        <v>0.64349999999999996</v>
      </c>
      <c r="P259" s="267"/>
      <c r="Q259" s="267"/>
      <c r="R259" s="267"/>
      <c r="S259" s="378"/>
      <c r="T259" s="378"/>
    </row>
    <row r="260" spans="1:20" ht="12.75" customHeight="1">
      <c r="A260" s="225"/>
      <c r="B260" s="226"/>
      <c r="C260" s="226"/>
      <c r="D260" s="262"/>
      <c r="E260" s="283"/>
      <c r="F260" s="228"/>
      <c r="G260" s="262"/>
      <c r="H260" s="224"/>
      <c r="I260" s="262"/>
      <c r="J260" s="224"/>
      <c r="K260" s="101" t="s">
        <v>1195</v>
      </c>
      <c r="L260" s="101" t="s">
        <v>79</v>
      </c>
      <c r="M260" s="101">
        <v>0.1</v>
      </c>
      <c r="N260" s="109">
        <v>0.86299999999999999</v>
      </c>
      <c r="O260" s="102">
        <f t="shared" si="164"/>
        <v>8.6300000000000002E-2</v>
      </c>
      <c r="P260" s="267"/>
      <c r="Q260" s="267"/>
      <c r="R260" s="267"/>
      <c r="S260" s="378"/>
      <c r="T260" s="378"/>
    </row>
    <row r="261" spans="1:20" ht="12.75" customHeight="1">
      <c r="A261" s="225"/>
      <c r="B261" s="226"/>
      <c r="C261" s="226"/>
      <c r="D261" s="262"/>
      <c r="E261" s="283"/>
      <c r="F261" s="228"/>
      <c r="G261" s="262"/>
      <c r="H261" s="224"/>
      <c r="I261" s="262"/>
      <c r="J261" s="224"/>
      <c r="K261" s="101"/>
      <c r="L261" s="101"/>
      <c r="M261" s="101"/>
      <c r="N261" s="109"/>
      <c r="O261" s="102">
        <f t="shared" si="164"/>
        <v>0</v>
      </c>
      <c r="P261" s="268"/>
      <c r="Q261" s="268"/>
      <c r="R261" s="268"/>
      <c r="S261" s="378"/>
      <c r="T261" s="378"/>
    </row>
    <row r="262" spans="1:20" ht="12.75" customHeight="1">
      <c r="A262" s="422"/>
      <c r="B262" s="454"/>
      <c r="C262" s="425" t="s">
        <v>1291</v>
      </c>
      <c r="D262" s="454"/>
      <c r="E262" s="454"/>
      <c r="F262" s="406" t="e">
        <f>H262+J262+R262</f>
        <v>#VALUE!</v>
      </c>
      <c r="G262" s="457"/>
      <c r="H262" s="429">
        <f>G262*$P$7/1000</f>
        <v>0</v>
      </c>
      <c r="I262" s="460"/>
      <c r="J262" s="429">
        <f>I262*$P$8/1000</f>
        <v>0</v>
      </c>
      <c r="K262" s="197"/>
      <c r="L262" s="197"/>
      <c r="M262" s="197"/>
      <c r="N262" s="198"/>
      <c r="O262" s="75">
        <f t="shared" si="164"/>
        <v>0</v>
      </c>
      <c r="P262" s="429" t="e">
        <f>E262*F262</f>
        <v>#VALUE!</v>
      </c>
      <c r="Q262" s="429">
        <f>SUM(O262:O265)</f>
        <v>0</v>
      </c>
      <c r="R262" s="429" t="e">
        <f>Q262*1.02*1.05*$R$14</f>
        <v>#VALUE!</v>
      </c>
      <c r="S262" s="397"/>
      <c r="T262" s="463">
        <f>SUM(T250:T261)</f>
        <v>146.70789060063373</v>
      </c>
    </row>
    <row r="263" spans="1:20" ht="12.75" customHeight="1">
      <c r="A263" s="423"/>
      <c r="B263" s="455"/>
      <c r="C263" s="426"/>
      <c r="D263" s="455"/>
      <c r="E263" s="455"/>
      <c r="F263" s="407"/>
      <c r="G263" s="458"/>
      <c r="H263" s="430"/>
      <c r="I263" s="461"/>
      <c r="J263" s="430"/>
      <c r="K263" s="197"/>
      <c r="L263" s="197"/>
      <c r="M263" s="197"/>
      <c r="N263" s="198"/>
      <c r="O263" s="75">
        <f t="shared" si="164"/>
        <v>0</v>
      </c>
      <c r="P263" s="430"/>
      <c r="Q263" s="430"/>
      <c r="R263" s="430"/>
      <c r="S263" s="397"/>
      <c r="T263" s="464"/>
    </row>
    <row r="264" spans="1:20" ht="12.75" customHeight="1">
      <c r="A264" s="423"/>
      <c r="B264" s="455"/>
      <c r="C264" s="426"/>
      <c r="D264" s="455"/>
      <c r="E264" s="455"/>
      <c r="F264" s="407"/>
      <c r="G264" s="458"/>
      <c r="H264" s="430"/>
      <c r="I264" s="461"/>
      <c r="J264" s="430"/>
      <c r="K264" s="197"/>
      <c r="L264" s="197"/>
      <c r="M264" s="197"/>
      <c r="N264" s="198"/>
      <c r="O264" s="75">
        <f t="shared" si="164"/>
        <v>0</v>
      </c>
      <c r="P264" s="430"/>
      <c r="Q264" s="430"/>
      <c r="R264" s="430"/>
      <c r="S264" s="397"/>
      <c r="T264" s="464"/>
    </row>
    <row r="265" spans="1:20" ht="12.75" customHeight="1">
      <c r="A265" s="424"/>
      <c r="B265" s="456"/>
      <c r="C265" s="427"/>
      <c r="D265" s="456"/>
      <c r="E265" s="456"/>
      <c r="F265" s="408"/>
      <c r="G265" s="459"/>
      <c r="H265" s="431"/>
      <c r="I265" s="462"/>
      <c r="J265" s="431"/>
      <c r="K265" s="197"/>
      <c r="L265" s="197"/>
      <c r="M265" s="197"/>
      <c r="N265" s="198"/>
      <c r="O265" s="75">
        <f t="shared" si="164"/>
        <v>0</v>
      </c>
      <c r="P265" s="431"/>
      <c r="Q265" s="431"/>
      <c r="R265" s="431"/>
      <c r="S265" s="397"/>
      <c r="T265" s="465"/>
    </row>
    <row r="266" spans="1:20" ht="12.75" customHeight="1">
      <c r="A266" s="422"/>
      <c r="B266" s="454"/>
      <c r="C266" s="425" t="s">
        <v>1292</v>
      </c>
      <c r="D266" s="454"/>
      <c r="E266" s="454"/>
      <c r="F266" s="406" t="e">
        <f>H266+J266+R266</f>
        <v>#VALUE!</v>
      </c>
      <c r="G266" s="457"/>
      <c r="H266" s="429">
        <f>G266*$P$7/1000</f>
        <v>0</v>
      </c>
      <c r="I266" s="460"/>
      <c r="J266" s="429">
        <f>I266*$P$8/1000</f>
        <v>0</v>
      </c>
      <c r="K266" s="197"/>
      <c r="L266" s="197"/>
      <c r="M266" s="197"/>
      <c r="N266" s="198"/>
      <c r="O266" s="75">
        <f t="shared" si="164"/>
        <v>0</v>
      </c>
      <c r="P266" s="429" t="e">
        <f>E266*F266</f>
        <v>#VALUE!</v>
      </c>
      <c r="Q266" s="429">
        <f>SUM(O266:O269)</f>
        <v>0</v>
      </c>
      <c r="R266" s="429" t="e">
        <f>Q266*1.02*1.05*$R$14</f>
        <v>#VALUE!</v>
      </c>
      <c r="S266" s="397"/>
      <c r="T266" s="398">
        <f>(T262*100%)/$T$1120</f>
        <v>1.6491149450842003E-3</v>
      </c>
    </row>
    <row r="267" spans="1:20" ht="12.75" customHeight="1">
      <c r="A267" s="423"/>
      <c r="B267" s="455"/>
      <c r="C267" s="426"/>
      <c r="D267" s="455"/>
      <c r="E267" s="455"/>
      <c r="F267" s="407"/>
      <c r="G267" s="458"/>
      <c r="H267" s="430"/>
      <c r="I267" s="461"/>
      <c r="J267" s="430"/>
      <c r="K267" s="197"/>
      <c r="L267" s="197"/>
      <c r="M267" s="197"/>
      <c r="N267" s="198"/>
      <c r="O267" s="75">
        <f t="shared" si="164"/>
        <v>0</v>
      </c>
      <c r="P267" s="430"/>
      <c r="Q267" s="430"/>
      <c r="R267" s="430"/>
      <c r="S267" s="397"/>
      <c r="T267" s="398"/>
    </row>
    <row r="268" spans="1:20" ht="12.75" customHeight="1">
      <c r="A268" s="423"/>
      <c r="B268" s="455"/>
      <c r="C268" s="426"/>
      <c r="D268" s="455"/>
      <c r="E268" s="455"/>
      <c r="F268" s="407"/>
      <c r="G268" s="458"/>
      <c r="H268" s="430"/>
      <c r="I268" s="461"/>
      <c r="J268" s="430"/>
      <c r="K268" s="197"/>
      <c r="L268" s="197"/>
      <c r="M268" s="197"/>
      <c r="N268" s="198"/>
      <c r="O268" s="75">
        <f t="shared" si="164"/>
        <v>0</v>
      </c>
      <c r="P268" s="430"/>
      <c r="Q268" s="430"/>
      <c r="R268" s="430"/>
      <c r="S268" s="397"/>
      <c r="T268" s="398"/>
    </row>
    <row r="269" spans="1:20" ht="12.75" customHeight="1">
      <c r="A269" s="424"/>
      <c r="B269" s="456"/>
      <c r="C269" s="427"/>
      <c r="D269" s="456"/>
      <c r="E269" s="456"/>
      <c r="F269" s="408"/>
      <c r="G269" s="459"/>
      <c r="H269" s="431"/>
      <c r="I269" s="462"/>
      <c r="J269" s="431"/>
      <c r="K269" s="197"/>
      <c r="L269" s="197"/>
      <c r="M269" s="197"/>
      <c r="N269" s="198"/>
      <c r="O269" s="75">
        <f t="shared" si="164"/>
        <v>0</v>
      </c>
      <c r="P269" s="431"/>
      <c r="Q269" s="431"/>
      <c r="R269" s="431"/>
      <c r="S269" s="397"/>
      <c r="T269" s="398"/>
    </row>
    <row r="270" spans="1:20" ht="12.75" customHeight="1">
      <c r="A270" s="225"/>
      <c r="B270" s="252"/>
      <c r="C270" s="234" t="s">
        <v>956</v>
      </c>
      <c r="D270" s="248"/>
      <c r="E270" s="261"/>
      <c r="F270" s="228">
        <f t="shared" si="175"/>
        <v>0</v>
      </c>
      <c r="G270" s="238"/>
      <c r="H270" s="224">
        <f t="shared" si="176"/>
        <v>0</v>
      </c>
      <c r="I270" s="230"/>
      <c r="J270" s="224">
        <f t="shared" si="177"/>
        <v>0</v>
      </c>
      <c r="K270" s="101"/>
      <c r="L270" s="101"/>
      <c r="M270" s="101"/>
      <c r="N270" s="109"/>
      <c r="O270" s="102">
        <f t="shared" si="164"/>
        <v>0</v>
      </c>
      <c r="P270" s="266">
        <f t="shared" ref="P270" si="241">E270*F270</f>
        <v>0</v>
      </c>
      <c r="Q270" s="266">
        <f t="shared" ref="Q270" si="242">SUM(O270:O273)</f>
        <v>0</v>
      </c>
      <c r="R270" s="266">
        <f t="shared" ref="R270" si="243">Q270*1.02*1.05*$R$15</f>
        <v>0</v>
      </c>
      <c r="S270" s="378">
        <f t="shared" ref="S270" si="244">F270*$S$18</f>
        <v>0</v>
      </c>
      <c r="T270" s="378">
        <f t="shared" ref="T270" si="245">S270*E270</f>
        <v>0</v>
      </c>
    </row>
    <row r="271" spans="1:20" ht="12.75" customHeight="1">
      <c r="A271" s="225"/>
      <c r="B271" s="253"/>
      <c r="C271" s="234"/>
      <c r="D271" s="249"/>
      <c r="E271" s="261"/>
      <c r="F271" s="228"/>
      <c r="G271" s="238"/>
      <c r="H271" s="224"/>
      <c r="I271" s="230"/>
      <c r="J271" s="224"/>
      <c r="K271" s="101"/>
      <c r="L271" s="101"/>
      <c r="M271" s="101"/>
      <c r="N271" s="109"/>
      <c r="O271" s="102">
        <f t="shared" si="164"/>
        <v>0</v>
      </c>
      <c r="P271" s="267"/>
      <c r="Q271" s="267"/>
      <c r="R271" s="267"/>
      <c r="S271" s="378"/>
      <c r="T271" s="378"/>
    </row>
    <row r="272" spans="1:20" ht="12.75" customHeight="1">
      <c r="A272" s="225"/>
      <c r="B272" s="253"/>
      <c r="C272" s="234"/>
      <c r="D272" s="249"/>
      <c r="E272" s="261"/>
      <c r="F272" s="228"/>
      <c r="G272" s="238"/>
      <c r="H272" s="224"/>
      <c r="I272" s="230"/>
      <c r="J272" s="224"/>
      <c r="K272" s="101"/>
      <c r="L272" s="101"/>
      <c r="M272" s="103"/>
      <c r="N272" s="109"/>
      <c r="O272" s="102">
        <f t="shared" si="164"/>
        <v>0</v>
      </c>
      <c r="P272" s="267"/>
      <c r="Q272" s="267"/>
      <c r="R272" s="267"/>
      <c r="S272" s="378"/>
      <c r="T272" s="378"/>
    </row>
    <row r="273" spans="1:20" ht="12.75" customHeight="1">
      <c r="A273" s="225"/>
      <c r="B273" s="254"/>
      <c r="C273" s="234"/>
      <c r="D273" s="250"/>
      <c r="E273" s="261"/>
      <c r="F273" s="228"/>
      <c r="G273" s="238"/>
      <c r="H273" s="224"/>
      <c r="I273" s="230"/>
      <c r="J273" s="224"/>
      <c r="K273" s="101"/>
      <c r="L273" s="101"/>
      <c r="M273" s="101"/>
      <c r="N273" s="109"/>
      <c r="O273" s="102">
        <f t="shared" si="164"/>
        <v>0</v>
      </c>
      <c r="P273" s="268"/>
      <c r="Q273" s="268"/>
      <c r="R273" s="268"/>
      <c r="S273" s="378"/>
      <c r="T273" s="378"/>
    </row>
    <row r="274" spans="1:20" ht="12.75" customHeight="1">
      <c r="A274" s="225">
        <v>1</v>
      </c>
      <c r="B274" s="252" t="s">
        <v>659</v>
      </c>
      <c r="C274" s="252" t="s">
        <v>1334</v>
      </c>
      <c r="D274" s="450" t="s">
        <v>503</v>
      </c>
      <c r="E274" s="297">
        <v>21</v>
      </c>
      <c r="F274" s="228">
        <f t="shared" si="175"/>
        <v>184.79152049999999</v>
      </c>
      <c r="G274" s="258">
        <v>2.64</v>
      </c>
      <c r="H274" s="224">
        <f t="shared" si="176"/>
        <v>6.1606512000000002</v>
      </c>
      <c r="I274" s="258">
        <v>1.034</v>
      </c>
      <c r="J274" s="224">
        <f t="shared" si="177"/>
        <v>3.1303833000000001</v>
      </c>
      <c r="K274" s="101" t="s">
        <v>97</v>
      </c>
      <c r="L274" s="101" t="s">
        <v>325</v>
      </c>
      <c r="M274" s="101">
        <v>1</v>
      </c>
      <c r="N274" s="109">
        <v>155</v>
      </c>
      <c r="O274" s="102">
        <f t="shared" ref="O274:O337" si="246">M274*N274</f>
        <v>155</v>
      </c>
      <c r="P274" s="266">
        <f t="shared" ref="P274" si="247">E274*F274</f>
        <v>3880.6219305</v>
      </c>
      <c r="Q274" s="266">
        <f t="shared" ref="Q274" si="248">SUM(O274:O277)</f>
        <v>155</v>
      </c>
      <c r="R274" s="266">
        <f t="shared" ref="R274" si="249">Q274*1.02*1.05*$R$15</f>
        <v>175.500486</v>
      </c>
      <c r="S274" s="378">
        <f t="shared" ref="S274" si="250">F274*$S$18</f>
        <v>236.9479963985747</v>
      </c>
      <c r="T274" s="378">
        <f t="shared" ref="T274" si="251">S274*E274</f>
        <v>4975.9079243700689</v>
      </c>
    </row>
    <row r="275" spans="1:20" ht="12.75" customHeight="1">
      <c r="A275" s="225"/>
      <c r="B275" s="253"/>
      <c r="C275" s="253"/>
      <c r="D275" s="451"/>
      <c r="E275" s="298"/>
      <c r="F275" s="228"/>
      <c r="G275" s="259"/>
      <c r="H275" s="224"/>
      <c r="I275" s="259"/>
      <c r="J275" s="224"/>
      <c r="K275" s="101"/>
      <c r="L275" s="101"/>
      <c r="M275" s="101"/>
      <c r="N275" s="109"/>
      <c r="O275" s="102">
        <f t="shared" si="246"/>
        <v>0</v>
      </c>
      <c r="P275" s="267"/>
      <c r="Q275" s="267"/>
      <c r="R275" s="267"/>
      <c r="S275" s="378"/>
      <c r="T275" s="378"/>
    </row>
    <row r="276" spans="1:20" ht="12.75" customHeight="1">
      <c r="A276" s="225"/>
      <c r="B276" s="253"/>
      <c r="C276" s="253"/>
      <c r="D276" s="451"/>
      <c r="E276" s="298"/>
      <c r="F276" s="228"/>
      <c r="G276" s="259"/>
      <c r="H276" s="224"/>
      <c r="I276" s="259"/>
      <c r="J276" s="224"/>
      <c r="K276" s="101"/>
      <c r="L276" s="101"/>
      <c r="M276" s="103"/>
      <c r="N276" s="109"/>
      <c r="O276" s="102">
        <f t="shared" si="246"/>
        <v>0</v>
      </c>
      <c r="P276" s="267"/>
      <c r="Q276" s="267"/>
      <c r="R276" s="267"/>
      <c r="S276" s="378"/>
      <c r="T276" s="378"/>
    </row>
    <row r="277" spans="1:20" ht="18.75" customHeight="1">
      <c r="A277" s="225"/>
      <c r="B277" s="254"/>
      <c r="C277" s="254"/>
      <c r="D277" s="452"/>
      <c r="E277" s="299"/>
      <c r="F277" s="228"/>
      <c r="G277" s="260"/>
      <c r="H277" s="224"/>
      <c r="I277" s="260"/>
      <c r="J277" s="224"/>
      <c r="K277" s="101"/>
      <c r="L277" s="101"/>
      <c r="M277" s="101"/>
      <c r="N277" s="109"/>
      <c r="O277" s="102">
        <f t="shared" si="246"/>
        <v>0</v>
      </c>
      <c r="P277" s="268"/>
      <c r="Q277" s="268"/>
      <c r="R277" s="268"/>
      <c r="S277" s="378"/>
      <c r="T277" s="378"/>
    </row>
    <row r="278" spans="1:20" ht="12.75" customHeight="1">
      <c r="A278" s="225">
        <v>2</v>
      </c>
      <c r="B278" s="252" t="s">
        <v>659</v>
      </c>
      <c r="C278" s="252" t="s">
        <v>1335</v>
      </c>
      <c r="D278" s="450" t="s">
        <v>503</v>
      </c>
      <c r="E278" s="297">
        <v>19</v>
      </c>
      <c r="F278" s="228">
        <f t="shared" si="175"/>
        <v>52.606945949999997</v>
      </c>
      <c r="G278" s="258">
        <v>0.9</v>
      </c>
      <c r="H278" s="224">
        <f t="shared" si="176"/>
        <v>2.100222</v>
      </c>
      <c r="I278" s="258">
        <v>0.22700000000000001</v>
      </c>
      <c r="J278" s="224">
        <f t="shared" si="177"/>
        <v>0.6872311499999999</v>
      </c>
      <c r="K278" s="101" t="s">
        <v>97</v>
      </c>
      <c r="L278" s="101" t="s">
        <v>325</v>
      </c>
      <c r="M278" s="101">
        <v>1</v>
      </c>
      <c r="N278" s="109">
        <v>44</v>
      </c>
      <c r="O278" s="102">
        <f t="shared" si="246"/>
        <v>44</v>
      </c>
      <c r="P278" s="266">
        <f t="shared" ref="P278" si="252">E278*F278</f>
        <v>999.53197304999992</v>
      </c>
      <c r="Q278" s="266">
        <f t="shared" ref="Q278" si="253">SUM(O278:O281)</f>
        <v>44</v>
      </c>
      <c r="R278" s="266">
        <f t="shared" ref="R278" si="254">Q278*1.02*1.05*$R$15</f>
        <v>49.819492799999999</v>
      </c>
      <c r="S278" s="378">
        <f t="shared" ref="S278" si="255">F278*$S$18</f>
        <v>67.454991472406945</v>
      </c>
      <c r="T278" s="378">
        <f t="shared" ref="T278" si="256">S278*E278</f>
        <v>1281.6448379757319</v>
      </c>
    </row>
    <row r="279" spans="1:20" ht="12.75" customHeight="1">
      <c r="A279" s="225"/>
      <c r="B279" s="253"/>
      <c r="C279" s="253"/>
      <c r="D279" s="451"/>
      <c r="E279" s="298"/>
      <c r="F279" s="228"/>
      <c r="G279" s="259"/>
      <c r="H279" s="224"/>
      <c r="I279" s="259"/>
      <c r="J279" s="224"/>
      <c r="K279" s="101"/>
      <c r="L279" s="101"/>
      <c r="M279" s="101"/>
      <c r="N279" s="109"/>
      <c r="O279" s="102">
        <f t="shared" si="246"/>
        <v>0</v>
      </c>
      <c r="P279" s="267"/>
      <c r="Q279" s="267"/>
      <c r="R279" s="267"/>
      <c r="S279" s="378"/>
      <c r="T279" s="378"/>
    </row>
    <row r="280" spans="1:20" ht="12.75" customHeight="1">
      <c r="A280" s="225"/>
      <c r="B280" s="253"/>
      <c r="C280" s="253"/>
      <c r="D280" s="451"/>
      <c r="E280" s="298"/>
      <c r="F280" s="228"/>
      <c r="G280" s="259"/>
      <c r="H280" s="224"/>
      <c r="I280" s="259"/>
      <c r="J280" s="224"/>
      <c r="K280" s="101"/>
      <c r="L280" s="101"/>
      <c r="M280" s="103"/>
      <c r="N280" s="109"/>
      <c r="O280" s="102">
        <f t="shared" si="246"/>
        <v>0</v>
      </c>
      <c r="P280" s="267"/>
      <c r="Q280" s="267"/>
      <c r="R280" s="267"/>
      <c r="S280" s="378"/>
      <c r="T280" s="378"/>
    </row>
    <row r="281" spans="1:20" ht="15.75" customHeight="1">
      <c r="A281" s="225"/>
      <c r="B281" s="254"/>
      <c r="C281" s="254"/>
      <c r="D281" s="452"/>
      <c r="E281" s="299"/>
      <c r="F281" s="228"/>
      <c r="G281" s="260"/>
      <c r="H281" s="224"/>
      <c r="I281" s="260"/>
      <c r="J281" s="224"/>
      <c r="K281" s="101"/>
      <c r="L281" s="101"/>
      <c r="M281" s="101"/>
      <c r="N281" s="109"/>
      <c r="O281" s="102">
        <f t="shared" si="246"/>
        <v>0</v>
      </c>
      <c r="P281" s="268"/>
      <c r="Q281" s="268"/>
      <c r="R281" s="268"/>
      <c r="S281" s="378"/>
      <c r="T281" s="378"/>
    </row>
    <row r="282" spans="1:20" ht="12.75" customHeight="1">
      <c r="A282" s="225">
        <v>3</v>
      </c>
      <c r="B282" s="252" t="s">
        <v>659</v>
      </c>
      <c r="C282" s="252" t="s">
        <v>1336</v>
      </c>
      <c r="D282" s="239" t="s">
        <v>1333</v>
      </c>
      <c r="E282" s="261">
        <v>1</v>
      </c>
      <c r="F282" s="228">
        <f t="shared" ref="F282:F342" si="257">H282+J282+R282</f>
        <v>1528.5526199999999</v>
      </c>
      <c r="G282" s="238"/>
      <c r="H282" s="224">
        <f t="shared" ref="H282:H342" si="258">G282*$P$8/1000</f>
        <v>0</v>
      </c>
      <c r="I282" s="230"/>
      <c r="J282" s="224">
        <f t="shared" ref="J282:J342" si="259">I282*$P$9/1000</f>
        <v>0</v>
      </c>
      <c r="K282" s="101" t="s">
        <v>1190</v>
      </c>
      <c r="L282" s="101" t="s">
        <v>325</v>
      </c>
      <c r="M282" s="101">
        <v>1</v>
      </c>
      <c r="N282" s="109">
        <v>1350</v>
      </c>
      <c r="O282" s="102">
        <f t="shared" si="246"/>
        <v>1350</v>
      </c>
      <c r="P282" s="266">
        <f t="shared" ref="P282" si="260">E282*F282</f>
        <v>1528.5526199999999</v>
      </c>
      <c r="Q282" s="266">
        <f t="shared" ref="Q282" si="261">SUM(O282:O285)</f>
        <v>1350</v>
      </c>
      <c r="R282" s="266">
        <f t="shared" ref="R282" si="262">Q282*1.02*1.05*$R$15</f>
        <v>1528.5526199999999</v>
      </c>
      <c r="S282" s="378">
        <f t="shared" ref="S282" si="263">F282*$S$18</f>
        <v>1959.9788979429493</v>
      </c>
      <c r="T282" s="378">
        <f t="shared" ref="T282" si="264">S282*E282</f>
        <v>1959.9788979429493</v>
      </c>
    </row>
    <row r="283" spans="1:20" ht="12.75" customHeight="1">
      <c r="A283" s="225"/>
      <c r="B283" s="253"/>
      <c r="C283" s="253"/>
      <c r="D283" s="240"/>
      <c r="E283" s="261"/>
      <c r="F283" s="228"/>
      <c r="G283" s="238"/>
      <c r="H283" s="224"/>
      <c r="I283" s="230"/>
      <c r="J283" s="224"/>
      <c r="K283" s="101"/>
      <c r="L283" s="101"/>
      <c r="M283" s="101"/>
      <c r="N283" s="109"/>
      <c r="O283" s="102">
        <f t="shared" si="246"/>
        <v>0</v>
      </c>
      <c r="P283" s="267"/>
      <c r="Q283" s="267"/>
      <c r="R283" s="267"/>
      <c r="S283" s="378"/>
      <c r="T283" s="378"/>
    </row>
    <row r="284" spans="1:20" ht="12.75" customHeight="1">
      <c r="A284" s="225"/>
      <c r="B284" s="253"/>
      <c r="C284" s="253"/>
      <c r="D284" s="240"/>
      <c r="E284" s="261"/>
      <c r="F284" s="228"/>
      <c r="G284" s="238"/>
      <c r="H284" s="224"/>
      <c r="I284" s="230"/>
      <c r="J284" s="224"/>
      <c r="K284" s="101"/>
      <c r="L284" s="101"/>
      <c r="M284" s="103"/>
      <c r="N284" s="109"/>
      <c r="O284" s="102">
        <f t="shared" si="246"/>
        <v>0</v>
      </c>
      <c r="P284" s="267"/>
      <c r="Q284" s="267"/>
      <c r="R284" s="267"/>
      <c r="S284" s="378"/>
      <c r="T284" s="378"/>
    </row>
    <row r="285" spans="1:20" ht="18" customHeight="1">
      <c r="A285" s="225"/>
      <c r="B285" s="254"/>
      <c r="C285" s="254"/>
      <c r="D285" s="241"/>
      <c r="E285" s="261"/>
      <c r="F285" s="228"/>
      <c r="G285" s="238"/>
      <c r="H285" s="224"/>
      <c r="I285" s="230"/>
      <c r="J285" s="224"/>
      <c r="K285" s="101"/>
      <c r="L285" s="101"/>
      <c r="M285" s="101"/>
      <c r="N285" s="109"/>
      <c r="O285" s="102">
        <f t="shared" si="246"/>
        <v>0</v>
      </c>
      <c r="P285" s="268"/>
      <c r="Q285" s="268"/>
      <c r="R285" s="268"/>
      <c r="S285" s="378"/>
      <c r="T285" s="378"/>
    </row>
    <row r="286" spans="1:20" ht="12.75" customHeight="1">
      <c r="A286" s="225">
        <v>4</v>
      </c>
      <c r="B286" s="252" t="s">
        <v>659</v>
      </c>
      <c r="C286" s="252" t="s">
        <v>1337</v>
      </c>
      <c r="D286" s="450" t="s">
        <v>503</v>
      </c>
      <c r="E286" s="297">
        <v>1</v>
      </c>
      <c r="F286" s="228">
        <f t="shared" si="257"/>
        <v>493.66588320000005</v>
      </c>
      <c r="G286" s="258"/>
      <c r="H286" s="224">
        <f t="shared" si="258"/>
        <v>0</v>
      </c>
      <c r="I286" s="258"/>
      <c r="J286" s="224">
        <f t="shared" si="259"/>
        <v>0</v>
      </c>
      <c r="K286" s="101" t="s">
        <v>901</v>
      </c>
      <c r="L286" s="101" t="s">
        <v>325</v>
      </c>
      <c r="M286" s="101">
        <v>1</v>
      </c>
      <c r="N286" s="109">
        <v>436</v>
      </c>
      <c r="O286" s="102">
        <f t="shared" si="246"/>
        <v>436</v>
      </c>
      <c r="P286" s="266">
        <f t="shared" ref="P286" si="265">E286*F286</f>
        <v>493.66588320000005</v>
      </c>
      <c r="Q286" s="266">
        <f t="shared" ref="Q286" si="266">SUM(O286:O289)</f>
        <v>436</v>
      </c>
      <c r="R286" s="266">
        <f t="shared" ref="R286" si="267">Q286*1.02*1.05*$R$15</f>
        <v>493.66588320000005</v>
      </c>
      <c r="S286" s="378">
        <f t="shared" ref="S286" si="268">F286*$S$18</f>
        <v>633.00059222453774</v>
      </c>
      <c r="T286" s="378">
        <f t="shared" ref="T286" si="269">S286*E286</f>
        <v>633.00059222453774</v>
      </c>
    </row>
    <row r="287" spans="1:20" ht="12.75" customHeight="1">
      <c r="A287" s="225"/>
      <c r="B287" s="253"/>
      <c r="C287" s="253"/>
      <c r="D287" s="451"/>
      <c r="E287" s="298"/>
      <c r="F287" s="228"/>
      <c r="G287" s="259"/>
      <c r="H287" s="224"/>
      <c r="I287" s="259"/>
      <c r="J287" s="224"/>
      <c r="K287" s="101"/>
      <c r="L287" s="101"/>
      <c r="M287" s="101"/>
      <c r="N287" s="109"/>
      <c r="O287" s="102">
        <f t="shared" si="246"/>
        <v>0</v>
      </c>
      <c r="P287" s="267"/>
      <c r="Q287" s="267"/>
      <c r="R287" s="267"/>
      <c r="S287" s="378"/>
      <c r="T287" s="378"/>
    </row>
    <row r="288" spans="1:20" ht="12.75" customHeight="1">
      <c r="A288" s="225"/>
      <c r="B288" s="253"/>
      <c r="C288" s="253"/>
      <c r="D288" s="451"/>
      <c r="E288" s="298"/>
      <c r="F288" s="228"/>
      <c r="G288" s="259"/>
      <c r="H288" s="224"/>
      <c r="I288" s="259"/>
      <c r="J288" s="224"/>
      <c r="K288" s="101"/>
      <c r="L288" s="101"/>
      <c r="M288" s="103"/>
      <c r="N288" s="109"/>
      <c r="O288" s="102">
        <f t="shared" si="246"/>
        <v>0</v>
      </c>
      <c r="P288" s="267"/>
      <c r="Q288" s="267"/>
      <c r="R288" s="267"/>
      <c r="S288" s="378"/>
      <c r="T288" s="378"/>
    </row>
    <row r="289" spans="1:20" ht="37.5" customHeight="1">
      <c r="A289" s="225"/>
      <c r="B289" s="254"/>
      <c r="C289" s="254"/>
      <c r="D289" s="452"/>
      <c r="E289" s="299"/>
      <c r="F289" s="228"/>
      <c r="G289" s="260"/>
      <c r="H289" s="224"/>
      <c r="I289" s="260"/>
      <c r="J289" s="224"/>
      <c r="K289" s="101"/>
      <c r="L289" s="101"/>
      <c r="M289" s="101"/>
      <c r="N289" s="109"/>
      <c r="O289" s="102">
        <f t="shared" si="246"/>
        <v>0</v>
      </c>
      <c r="P289" s="268"/>
      <c r="Q289" s="268"/>
      <c r="R289" s="268"/>
      <c r="S289" s="378"/>
      <c r="T289" s="378"/>
    </row>
    <row r="290" spans="1:20" ht="12.75" customHeight="1">
      <c r="A290" s="225">
        <v>5</v>
      </c>
      <c r="B290" s="252" t="s">
        <v>659</v>
      </c>
      <c r="C290" s="252" t="s">
        <v>1338</v>
      </c>
      <c r="D290" s="450" t="s">
        <v>503</v>
      </c>
      <c r="E290" s="297">
        <v>1</v>
      </c>
      <c r="F290" s="228">
        <f t="shared" si="257"/>
        <v>251.36198639999998</v>
      </c>
      <c r="G290" s="258"/>
      <c r="H290" s="224">
        <f t="shared" si="258"/>
        <v>0</v>
      </c>
      <c r="I290" s="258"/>
      <c r="J290" s="224">
        <f t="shared" si="259"/>
        <v>0</v>
      </c>
      <c r="K290" s="101" t="s">
        <v>903</v>
      </c>
      <c r="L290" s="101" t="s">
        <v>325</v>
      </c>
      <c r="M290" s="101">
        <v>1</v>
      </c>
      <c r="N290" s="109">
        <v>222</v>
      </c>
      <c r="O290" s="102">
        <f t="shared" si="246"/>
        <v>222</v>
      </c>
      <c r="P290" s="266">
        <f t="shared" ref="P290" si="270">E290*F290</f>
        <v>251.36198639999998</v>
      </c>
      <c r="Q290" s="266">
        <f t="shared" ref="Q290" si="271">SUM(O290:O293)</f>
        <v>222</v>
      </c>
      <c r="R290" s="266">
        <f t="shared" ref="R290" si="272">Q290*1.02*1.05*$R$15</f>
        <v>251.36198639999998</v>
      </c>
      <c r="S290" s="378">
        <f t="shared" ref="S290" si="273">F290*$S$18</f>
        <v>322.30764099506274</v>
      </c>
      <c r="T290" s="378">
        <f t="shared" ref="T290" si="274">S290*E290</f>
        <v>322.30764099506274</v>
      </c>
    </row>
    <row r="291" spans="1:20" ht="12.75" customHeight="1">
      <c r="A291" s="225"/>
      <c r="B291" s="253"/>
      <c r="C291" s="253"/>
      <c r="D291" s="451"/>
      <c r="E291" s="298"/>
      <c r="F291" s="228"/>
      <c r="G291" s="259"/>
      <c r="H291" s="224"/>
      <c r="I291" s="259"/>
      <c r="J291" s="224"/>
      <c r="K291" s="101"/>
      <c r="L291" s="101"/>
      <c r="M291" s="101"/>
      <c r="N291" s="109"/>
      <c r="O291" s="102">
        <f t="shared" si="246"/>
        <v>0</v>
      </c>
      <c r="P291" s="267"/>
      <c r="Q291" s="267"/>
      <c r="R291" s="267"/>
      <c r="S291" s="378"/>
      <c r="T291" s="378"/>
    </row>
    <row r="292" spans="1:20" ht="12.75" customHeight="1">
      <c r="A292" s="225"/>
      <c r="B292" s="253"/>
      <c r="C292" s="253"/>
      <c r="D292" s="451"/>
      <c r="E292" s="298"/>
      <c r="F292" s="228"/>
      <c r="G292" s="259"/>
      <c r="H292" s="224"/>
      <c r="I292" s="259"/>
      <c r="J292" s="224"/>
      <c r="K292" s="101"/>
      <c r="L292" s="101"/>
      <c r="M292" s="103"/>
      <c r="N292" s="109"/>
      <c r="O292" s="102">
        <f t="shared" si="246"/>
        <v>0</v>
      </c>
      <c r="P292" s="267"/>
      <c r="Q292" s="267"/>
      <c r="R292" s="267"/>
      <c r="S292" s="378"/>
      <c r="T292" s="378"/>
    </row>
    <row r="293" spans="1:20" ht="38.25" customHeight="1">
      <c r="A293" s="225"/>
      <c r="B293" s="254"/>
      <c r="C293" s="254"/>
      <c r="D293" s="452"/>
      <c r="E293" s="299"/>
      <c r="F293" s="228"/>
      <c r="G293" s="260"/>
      <c r="H293" s="224"/>
      <c r="I293" s="260"/>
      <c r="J293" s="224"/>
      <c r="K293" s="101"/>
      <c r="L293" s="101"/>
      <c r="M293" s="101"/>
      <c r="N293" s="109"/>
      <c r="O293" s="102">
        <f t="shared" si="246"/>
        <v>0</v>
      </c>
      <c r="P293" s="268"/>
      <c r="Q293" s="268"/>
      <c r="R293" s="268"/>
      <c r="S293" s="378"/>
      <c r="T293" s="378"/>
    </row>
    <row r="294" spans="1:20" ht="12.75" customHeight="1">
      <c r="A294" s="225">
        <v>6</v>
      </c>
      <c r="B294" s="252" t="s">
        <v>659</v>
      </c>
      <c r="C294" s="252" t="s">
        <v>1339</v>
      </c>
      <c r="D294" s="239" t="s">
        <v>1333</v>
      </c>
      <c r="E294" s="261">
        <v>1</v>
      </c>
      <c r="F294" s="228">
        <f t="shared" si="257"/>
        <v>508.38527879999998</v>
      </c>
      <c r="G294" s="238"/>
      <c r="H294" s="224">
        <f t="shared" si="258"/>
        <v>0</v>
      </c>
      <c r="I294" s="230"/>
      <c r="J294" s="224">
        <f t="shared" si="259"/>
        <v>0</v>
      </c>
      <c r="K294" s="101" t="s">
        <v>1210</v>
      </c>
      <c r="L294" s="101" t="s">
        <v>325</v>
      </c>
      <c r="M294" s="101">
        <v>1</v>
      </c>
      <c r="N294" s="109">
        <v>449</v>
      </c>
      <c r="O294" s="102">
        <f t="shared" si="246"/>
        <v>449</v>
      </c>
      <c r="P294" s="266">
        <f t="shared" ref="P294" si="275">E294*F294</f>
        <v>508.38527879999998</v>
      </c>
      <c r="Q294" s="266">
        <f t="shared" ref="Q294" si="276">SUM(O294:O297)</f>
        <v>449</v>
      </c>
      <c r="R294" s="266">
        <f t="shared" ref="R294" si="277">Q294*1.02*1.05*$R$15</f>
        <v>508.38527879999998</v>
      </c>
      <c r="S294" s="378">
        <f t="shared" ref="S294" si="278">F294*$S$18</f>
        <v>651.87446309361792</v>
      </c>
      <c r="T294" s="378">
        <f t="shared" ref="T294" si="279">S294*E294</f>
        <v>651.87446309361792</v>
      </c>
    </row>
    <row r="295" spans="1:20" ht="12.75" customHeight="1">
      <c r="A295" s="225"/>
      <c r="B295" s="253"/>
      <c r="C295" s="253"/>
      <c r="D295" s="240"/>
      <c r="E295" s="261"/>
      <c r="F295" s="228"/>
      <c r="G295" s="238"/>
      <c r="H295" s="224"/>
      <c r="I295" s="230"/>
      <c r="J295" s="224"/>
      <c r="K295" s="101"/>
      <c r="L295" s="101"/>
      <c r="M295" s="101"/>
      <c r="N295" s="109"/>
      <c r="O295" s="102">
        <f t="shared" si="246"/>
        <v>0</v>
      </c>
      <c r="P295" s="267"/>
      <c r="Q295" s="267"/>
      <c r="R295" s="267"/>
      <c r="S295" s="378"/>
      <c r="T295" s="378"/>
    </row>
    <row r="296" spans="1:20" ht="12.75" customHeight="1">
      <c r="A296" s="225"/>
      <c r="B296" s="253"/>
      <c r="C296" s="253"/>
      <c r="D296" s="240"/>
      <c r="E296" s="261"/>
      <c r="F296" s="228"/>
      <c r="G296" s="238"/>
      <c r="H296" s="224"/>
      <c r="I296" s="230"/>
      <c r="J296" s="224"/>
      <c r="K296" s="101"/>
      <c r="L296" s="101"/>
      <c r="M296" s="103"/>
      <c r="N296" s="109"/>
      <c r="O296" s="102">
        <f t="shared" si="246"/>
        <v>0</v>
      </c>
      <c r="P296" s="267"/>
      <c r="Q296" s="267"/>
      <c r="R296" s="267"/>
      <c r="S296" s="378"/>
      <c r="T296" s="378"/>
    </row>
    <row r="297" spans="1:20" ht="33" customHeight="1">
      <c r="A297" s="225"/>
      <c r="B297" s="254"/>
      <c r="C297" s="254"/>
      <c r="D297" s="241"/>
      <c r="E297" s="261"/>
      <c r="F297" s="228"/>
      <c r="G297" s="238"/>
      <c r="H297" s="224"/>
      <c r="I297" s="230"/>
      <c r="J297" s="224"/>
      <c r="K297" s="101"/>
      <c r="L297" s="101"/>
      <c r="M297" s="101"/>
      <c r="N297" s="109"/>
      <c r="O297" s="102">
        <f t="shared" si="246"/>
        <v>0</v>
      </c>
      <c r="P297" s="268"/>
      <c r="Q297" s="268"/>
      <c r="R297" s="268"/>
      <c r="S297" s="378"/>
      <c r="T297" s="378"/>
    </row>
    <row r="298" spans="1:20" ht="12.75" customHeight="1">
      <c r="A298" s="225">
        <v>7</v>
      </c>
      <c r="B298" s="252" t="s">
        <v>659</v>
      </c>
      <c r="C298" s="252" t="s">
        <v>1340</v>
      </c>
      <c r="D298" s="239" t="s">
        <v>1333</v>
      </c>
      <c r="E298" s="261">
        <v>1</v>
      </c>
      <c r="F298" s="228">
        <f t="shared" si="257"/>
        <v>430.25925599999999</v>
      </c>
      <c r="G298" s="238"/>
      <c r="H298" s="224">
        <f t="shared" si="258"/>
        <v>0</v>
      </c>
      <c r="I298" s="230"/>
      <c r="J298" s="224">
        <f t="shared" si="259"/>
        <v>0</v>
      </c>
      <c r="K298" s="101" t="s">
        <v>1196</v>
      </c>
      <c r="L298" s="101" t="s">
        <v>325</v>
      </c>
      <c r="M298" s="101">
        <v>1</v>
      </c>
      <c r="N298" s="109">
        <v>380</v>
      </c>
      <c r="O298" s="102">
        <f t="shared" si="246"/>
        <v>380</v>
      </c>
      <c r="P298" s="266">
        <f t="shared" ref="P298" si="280">E298*F298</f>
        <v>430.25925599999999</v>
      </c>
      <c r="Q298" s="266">
        <f t="shared" ref="Q298" si="281">SUM(O298:O301)</f>
        <v>380</v>
      </c>
      <c r="R298" s="266">
        <f t="shared" ref="R298" si="282">Q298*1.02*1.05*$R$15</f>
        <v>430.25925599999999</v>
      </c>
      <c r="S298" s="378">
        <f t="shared" ref="S298" si="283">F298*$S$18</f>
        <v>551.69776386542276</v>
      </c>
      <c r="T298" s="378">
        <f t="shared" ref="T298" si="284">S298*E298</f>
        <v>551.69776386542276</v>
      </c>
    </row>
    <row r="299" spans="1:20" ht="12.75" customHeight="1">
      <c r="A299" s="225"/>
      <c r="B299" s="253"/>
      <c r="C299" s="253"/>
      <c r="D299" s="240"/>
      <c r="E299" s="261"/>
      <c r="F299" s="228"/>
      <c r="G299" s="238"/>
      <c r="H299" s="224"/>
      <c r="I299" s="230"/>
      <c r="J299" s="224"/>
      <c r="K299" s="101"/>
      <c r="L299" s="101"/>
      <c r="M299" s="101"/>
      <c r="N299" s="109"/>
      <c r="O299" s="102">
        <f t="shared" si="246"/>
        <v>0</v>
      </c>
      <c r="P299" s="267"/>
      <c r="Q299" s="267"/>
      <c r="R299" s="267"/>
      <c r="S299" s="378"/>
      <c r="T299" s="378"/>
    </row>
    <row r="300" spans="1:20" ht="12.75" customHeight="1">
      <c r="A300" s="225"/>
      <c r="B300" s="253"/>
      <c r="C300" s="253"/>
      <c r="D300" s="240"/>
      <c r="E300" s="261"/>
      <c r="F300" s="228"/>
      <c r="G300" s="238"/>
      <c r="H300" s="224"/>
      <c r="I300" s="230"/>
      <c r="J300" s="224"/>
      <c r="K300" s="101"/>
      <c r="L300" s="101"/>
      <c r="M300" s="103"/>
      <c r="N300" s="109"/>
      <c r="O300" s="102">
        <f t="shared" si="246"/>
        <v>0</v>
      </c>
      <c r="P300" s="267"/>
      <c r="Q300" s="267"/>
      <c r="R300" s="267"/>
      <c r="S300" s="378"/>
      <c r="T300" s="378"/>
    </row>
    <row r="301" spans="1:20" ht="31.5" customHeight="1">
      <c r="A301" s="225"/>
      <c r="B301" s="254"/>
      <c r="C301" s="254"/>
      <c r="D301" s="241"/>
      <c r="E301" s="261"/>
      <c r="F301" s="228"/>
      <c r="G301" s="238"/>
      <c r="H301" s="224"/>
      <c r="I301" s="230"/>
      <c r="J301" s="224"/>
      <c r="K301" s="101"/>
      <c r="L301" s="101"/>
      <c r="M301" s="101"/>
      <c r="N301" s="109"/>
      <c r="O301" s="102">
        <f t="shared" si="246"/>
        <v>0</v>
      </c>
      <c r="P301" s="268"/>
      <c r="Q301" s="268"/>
      <c r="R301" s="268"/>
      <c r="S301" s="378"/>
      <c r="T301" s="378"/>
    </row>
    <row r="302" spans="1:20" ht="12.75" customHeight="1">
      <c r="A302" s="225">
        <v>8</v>
      </c>
      <c r="B302" s="252" t="s">
        <v>659</v>
      </c>
      <c r="C302" s="252" t="s">
        <v>1341</v>
      </c>
      <c r="D302" s="239" t="s">
        <v>1333</v>
      </c>
      <c r="E302" s="261">
        <v>1</v>
      </c>
      <c r="F302" s="228">
        <f t="shared" si="257"/>
        <v>197.01344879999996</v>
      </c>
      <c r="G302" s="238"/>
      <c r="H302" s="224">
        <f t="shared" si="258"/>
        <v>0</v>
      </c>
      <c r="I302" s="230"/>
      <c r="J302" s="224">
        <f t="shared" si="259"/>
        <v>0</v>
      </c>
      <c r="K302" s="101" t="s">
        <v>1211</v>
      </c>
      <c r="L302" s="101" t="s">
        <v>325</v>
      </c>
      <c r="M302" s="101">
        <v>1</v>
      </c>
      <c r="N302" s="109">
        <v>174</v>
      </c>
      <c r="O302" s="102">
        <f t="shared" si="246"/>
        <v>174</v>
      </c>
      <c r="P302" s="266">
        <f t="shared" ref="P302" si="285">E302*F302</f>
        <v>197.01344879999996</v>
      </c>
      <c r="Q302" s="266">
        <f t="shared" ref="Q302" si="286">SUM(O302:O305)</f>
        <v>174</v>
      </c>
      <c r="R302" s="266">
        <f t="shared" ref="R302" si="287">Q302*1.02*1.05*$R$15</f>
        <v>197.01344879999996</v>
      </c>
      <c r="S302" s="378">
        <f t="shared" ref="S302" si="288">F302*$S$18</f>
        <v>252.61950240153564</v>
      </c>
      <c r="T302" s="378">
        <f t="shared" ref="T302" si="289">S302*E302</f>
        <v>252.61950240153564</v>
      </c>
    </row>
    <row r="303" spans="1:20" ht="12.75" customHeight="1">
      <c r="A303" s="225"/>
      <c r="B303" s="253"/>
      <c r="C303" s="253"/>
      <c r="D303" s="240"/>
      <c r="E303" s="261"/>
      <c r="F303" s="228"/>
      <c r="G303" s="238"/>
      <c r="H303" s="224"/>
      <c r="I303" s="230"/>
      <c r="J303" s="224"/>
      <c r="K303" s="101"/>
      <c r="L303" s="101"/>
      <c r="M303" s="101"/>
      <c r="N303" s="109"/>
      <c r="O303" s="102">
        <f t="shared" si="246"/>
        <v>0</v>
      </c>
      <c r="P303" s="267"/>
      <c r="Q303" s="267"/>
      <c r="R303" s="267"/>
      <c r="S303" s="378"/>
      <c r="T303" s="378"/>
    </row>
    <row r="304" spans="1:20" ht="12.75" customHeight="1">
      <c r="A304" s="225"/>
      <c r="B304" s="253"/>
      <c r="C304" s="253"/>
      <c r="D304" s="240"/>
      <c r="E304" s="261"/>
      <c r="F304" s="228"/>
      <c r="G304" s="238"/>
      <c r="H304" s="224"/>
      <c r="I304" s="230"/>
      <c r="J304" s="224"/>
      <c r="K304" s="101"/>
      <c r="L304" s="101"/>
      <c r="M304" s="103"/>
      <c r="N304" s="109"/>
      <c r="O304" s="102">
        <f t="shared" si="246"/>
        <v>0</v>
      </c>
      <c r="P304" s="267"/>
      <c r="Q304" s="267"/>
      <c r="R304" s="267"/>
      <c r="S304" s="378"/>
      <c r="T304" s="378"/>
    </row>
    <row r="305" spans="1:20" ht="32.25" customHeight="1">
      <c r="A305" s="225"/>
      <c r="B305" s="254"/>
      <c r="C305" s="254"/>
      <c r="D305" s="241"/>
      <c r="E305" s="261"/>
      <c r="F305" s="228"/>
      <c r="G305" s="238"/>
      <c r="H305" s="224"/>
      <c r="I305" s="230"/>
      <c r="J305" s="224"/>
      <c r="K305" s="101"/>
      <c r="L305" s="101"/>
      <c r="M305" s="101"/>
      <c r="N305" s="109"/>
      <c r="O305" s="102">
        <f t="shared" si="246"/>
        <v>0</v>
      </c>
      <c r="P305" s="268"/>
      <c r="Q305" s="268"/>
      <c r="R305" s="268"/>
      <c r="S305" s="378"/>
      <c r="T305" s="378"/>
    </row>
    <row r="306" spans="1:20" ht="12.75" customHeight="1">
      <c r="A306" s="225">
        <v>9</v>
      </c>
      <c r="B306" s="252" t="s">
        <v>938</v>
      </c>
      <c r="C306" s="226" t="s">
        <v>1342</v>
      </c>
      <c r="D306" s="450" t="s">
        <v>503</v>
      </c>
      <c r="E306" s="283">
        <v>2</v>
      </c>
      <c r="F306" s="228">
        <f t="shared" si="257"/>
        <v>577.64847924599997</v>
      </c>
      <c r="G306" s="262">
        <v>26.67</v>
      </c>
      <c r="H306" s="224">
        <f t="shared" si="258"/>
        <v>62.236578600000001</v>
      </c>
      <c r="I306" s="262">
        <v>13.510999999999999</v>
      </c>
      <c r="J306" s="224">
        <f t="shared" si="259"/>
        <v>40.903876949999997</v>
      </c>
      <c r="K306" s="101" t="s">
        <v>97</v>
      </c>
      <c r="L306" s="101" t="s">
        <v>75</v>
      </c>
      <c r="M306" s="101">
        <v>1</v>
      </c>
      <c r="N306" s="109">
        <v>419.08</v>
      </c>
      <c r="O306" s="102">
        <f t="shared" si="246"/>
        <v>419.08</v>
      </c>
      <c r="P306" s="266">
        <f t="shared" ref="P306" si="290">E306*F306</f>
        <v>1155.2969584919999</v>
      </c>
      <c r="Q306" s="266">
        <f t="shared" ref="Q306" si="291">SUM(O306:O309)</f>
        <v>419.08</v>
      </c>
      <c r="R306" s="266">
        <f t="shared" ref="R306" si="292">Q306*1.02*1.05*$R$15</f>
        <v>474.50802369599995</v>
      </c>
      <c r="S306" s="378">
        <f t="shared" ref="S306" si="293">F306*$S$18</f>
        <v>740.68685299888182</v>
      </c>
      <c r="T306" s="378">
        <f t="shared" ref="T306" si="294">S306*E306</f>
        <v>1481.3737059977636</v>
      </c>
    </row>
    <row r="307" spans="1:20" ht="12.75" customHeight="1">
      <c r="A307" s="225"/>
      <c r="B307" s="253"/>
      <c r="C307" s="226"/>
      <c r="D307" s="451"/>
      <c r="E307" s="283"/>
      <c r="F307" s="228"/>
      <c r="G307" s="262"/>
      <c r="H307" s="224"/>
      <c r="I307" s="262"/>
      <c r="J307" s="224"/>
      <c r="K307" s="101"/>
      <c r="L307" s="101"/>
      <c r="M307" s="101"/>
      <c r="N307" s="109"/>
      <c r="O307" s="102">
        <f t="shared" si="246"/>
        <v>0</v>
      </c>
      <c r="P307" s="267"/>
      <c r="Q307" s="267"/>
      <c r="R307" s="267"/>
      <c r="S307" s="378"/>
      <c r="T307" s="378"/>
    </row>
    <row r="308" spans="1:20" ht="12.75" customHeight="1">
      <c r="A308" s="225"/>
      <c r="B308" s="253"/>
      <c r="C308" s="226"/>
      <c r="D308" s="451"/>
      <c r="E308" s="283"/>
      <c r="F308" s="228"/>
      <c r="G308" s="262"/>
      <c r="H308" s="224"/>
      <c r="I308" s="262"/>
      <c r="J308" s="224"/>
      <c r="K308" s="101"/>
      <c r="L308" s="101"/>
      <c r="M308" s="101"/>
      <c r="N308" s="109"/>
      <c r="O308" s="102">
        <f t="shared" si="246"/>
        <v>0</v>
      </c>
      <c r="P308" s="267"/>
      <c r="Q308" s="267"/>
      <c r="R308" s="267"/>
      <c r="S308" s="378"/>
      <c r="T308" s="378"/>
    </row>
    <row r="309" spans="1:20" ht="48.75" customHeight="1">
      <c r="A309" s="225"/>
      <c r="B309" s="254"/>
      <c r="C309" s="226"/>
      <c r="D309" s="452"/>
      <c r="E309" s="283"/>
      <c r="F309" s="228"/>
      <c r="G309" s="262"/>
      <c r="H309" s="224"/>
      <c r="I309" s="262"/>
      <c r="J309" s="224"/>
      <c r="K309" s="101"/>
      <c r="L309" s="101"/>
      <c r="M309" s="101"/>
      <c r="N309" s="109"/>
      <c r="O309" s="102">
        <f t="shared" si="246"/>
        <v>0</v>
      </c>
      <c r="P309" s="268"/>
      <c r="Q309" s="268"/>
      <c r="R309" s="268"/>
      <c r="S309" s="378"/>
      <c r="T309" s="378"/>
    </row>
    <row r="310" spans="1:20" ht="12.75" customHeight="1">
      <c r="A310" s="225">
        <v>10</v>
      </c>
      <c r="B310" s="321" t="s">
        <v>655</v>
      </c>
      <c r="C310" s="321" t="s">
        <v>1343</v>
      </c>
      <c r="D310" s="285" t="s">
        <v>499</v>
      </c>
      <c r="E310" s="349">
        <v>0.9</v>
      </c>
      <c r="F310" s="228">
        <f t="shared" si="257"/>
        <v>44.060257040794795</v>
      </c>
      <c r="G310" s="331">
        <v>1.55</v>
      </c>
      <c r="H310" s="224">
        <f t="shared" si="258"/>
        <v>3.6170490000000002</v>
      </c>
      <c r="I310" s="331">
        <v>0.76</v>
      </c>
      <c r="J310" s="224">
        <f t="shared" si="259"/>
        <v>2.300862</v>
      </c>
      <c r="K310" s="148" t="s">
        <v>87</v>
      </c>
      <c r="L310" s="148" t="s">
        <v>88</v>
      </c>
      <c r="M310" s="148">
        <v>1.0149999999999999</v>
      </c>
      <c r="N310" s="109">
        <v>29.856000000000002</v>
      </c>
      <c r="O310" s="102">
        <f t="shared" si="246"/>
        <v>30.303839999999997</v>
      </c>
      <c r="P310" s="266">
        <f t="shared" ref="P310" si="295">E310*F310</f>
        <v>39.65423133671532</v>
      </c>
      <c r="Q310" s="266">
        <f t="shared" ref="Q310" si="296">SUM(O310:O313)</f>
        <v>33.686878999999998</v>
      </c>
      <c r="R310" s="266">
        <f t="shared" ref="R310" si="297">Q310*1.02*1.05*$R$15</f>
        <v>38.142346040794799</v>
      </c>
      <c r="S310" s="378">
        <f t="shared" ref="S310" si="298">F310*$S$18</f>
        <v>56.496042666754946</v>
      </c>
      <c r="T310" s="378">
        <f t="shared" ref="T310" si="299">S310*E310</f>
        <v>50.84643840007945</v>
      </c>
    </row>
    <row r="311" spans="1:20" ht="12.75" customHeight="1">
      <c r="A311" s="225"/>
      <c r="B311" s="321"/>
      <c r="C311" s="321"/>
      <c r="D311" s="262"/>
      <c r="E311" s="349"/>
      <c r="F311" s="228"/>
      <c r="G311" s="331"/>
      <c r="H311" s="224"/>
      <c r="I311" s="331"/>
      <c r="J311" s="224"/>
      <c r="K311" s="148" t="s">
        <v>723</v>
      </c>
      <c r="L311" s="148" t="s">
        <v>65</v>
      </c>
      <c r="M311" s="148">
        <v>0.80300000000000005</v>
      </c>
      <c r="N311" s="109">
        <v>4.2130000000000001</v>
      </c>
      <c r="O311" s="102">
        <f t="shared" si="246"/>
        <v>3.3830390000000001</v>
      </c>
      <c r="P311" s="267"/>
      <c r="Q311" s="267"/>
      <c r="R311" s="267"/>
      <c r="S311" s="378"/>
      <c r="T311" s="378"/>
    </row>
    <row r="312" spans="1:20" ht="12.75" customHeight="1">
      <c r="A312" s="225"/>
      <c r="B312" s="321"/>
      <c r="C312" s="321"/>
      <c r="D312" s="262"/>
      <c r="E312" s="349"/>
      <c r="F312" s="228"/>
      <c r="G312" s="331"/>
      <c r="H312" s="224"/>
      <c r="I312" s="331"/>
      <c r="J312" s="224"/>
      <c r="K312" s="148"/>
      <c r="L312" s="148"/>
      <c r="M312" s="149"/>
      <c r="N312" s="169"/>
      <c r="O312" s="102">
        <f t="shared" si="246"/>
        <v>0</v>
      </c>
      <c r="P312" s="267"/>
      <c r="Q312" s="267"/>
      <c r="R312" s="267"/>
      <c r="S312" s="378"/>
      <c r="T312" s="378"/>
    </row>
    <row r="313" spans="1:20" ht="12.75" customHeight="1">
      <c r="A313" s="225"/>
      <c r="B313" s="321"/>
      <c r="C313" s="321"/>
      <c r="D313" s="262"/>
      <c r="E313" s="349"/>
      <c r="F313" s="228"/>
      <c r="G313" s="331"/>
      <c r="H313" s="224"/>
      <c r="I313" s="331"/>
      <c r="J313" s="224"/>
      <c r="K313" s="148"/>
      <c r="L313" s="148"/>
      <c r="M313" s="148"/>
      <c r="N313" s="169"/>
      <c r="O313" s="102">
        <f t="shared" si="246"/>
        <v>0</v>
      </c>
      <c r="P313" s="268"/>
      <c r="Q313" s="268"/>
      <c r="R313" s="268"/>
      <c r="S313" s="378"/>
      <c r="T313" s="378"/>
    </row>
    <row r="314" spans="1:20" ht="12.75" customHeight="1">
      <c r="A314" s="225">
        <v>11</v>
      </c>
      <c r="B314" s="226" t="s">
        <v>712</v>
      </c>
      <c r="C314" s="252" t="s">
        <v>1344</v>
      </c>
      <c r="D314" s="239" t="s">
        <v>510</v>
      </c>
      <c r="E314" s="255">
        <v>2.5</v>
      </c>
      <c r="F314" s="228">
        <f t="shared" si="257"/>
        <v>15.114993506399998</v>
      </c>
      <c r="G314" s="262">
        <v>2.15</v>
      </c>
      <c r="H314" s="224">
        <f t="shared" si="258"/>
        <v>5.0171969999999995</v>
      </c>
      <c r="I314" s="262">
        <v>3.5999999999999997E-2</v>
      </c>
      <c r="J314" s="224">
        <f t="shared" si="259"/>
        <v>0.10898819999999999</v>
      </c>
      <c r="K314" s="101" t="s">
        <v>713</v>
      </c>
      <c r="L314" s="101" t="s">
        <v>65</v>
      </c>
      <c r="M314" s="101">
        <v>1</v>
      </c>
      <c r="N314" s="178">
        <v>7.85</v>
      </c>
      <c r="O314" s="102">
        <f t="shared" si="246"/>
        <v>7.85</v>
      </c>
      <c r="P314" s="266">
        <f t="shared" ref="P314" si="300">E314*F314</f>
        <v>37.787483765999994</v>
      </c>
      <c r="Q314" s="266">
        <f t="shared" ref="Q314" si="301">SUM(O314:O317)</f>
        <v>8.8219999999999992</v>
      </c>
      <c r="R314" s="266">
        <f t="shared" ref="R314" si="302">Q314*1.02*1.05*$R$15</f>
        <v>9.9888083063999993</v>
      </c>
      <c r="S314" s="378">
        <f t="shared" ref="S314" si="303">F314*$S$18</f>
        <v>19.381124292004223</v>
      </c>
      <c r="T314" s="378">
        <f t="shared" ref="T314" si="304">S314*E314</f>
        <v>48.452810730010555</v>
      </c>
    </row>
    <row r="315" spans="1:20" ht="12.75" customHeight="1">
      <c r="A315" s="225"/>
      <c r="B315" s="226"/>
      <c r="C315" s="253"/>
      <c r="D315" s="240"/>
      <c r="E315" s="256"/>
      <c r="F315" s="228"/>
      <c r="G315" s="262"/>
      <c r="H315" s="224"/>
      <c r="I315" s="262"/>
      <c r="J315" s="224"/>
      <c r="K315" s="101"/>
      <c r="L315" s="101"/>
      <c r="M315" s="101"/>
      <c r="N315" s="109"/>
      <c r="O315" s="102">
        <f t="shared" si="246"/>
        <v>0</v>
      </c>
      <c r="P315" s="267"/>
      <c r="Q315" s="267"/>
      <c r="R315" s="267"/>
      <c r="S315" s="378"/>
      <c r="T315" s="378"/>
    </row>
    <row r="316" spans="1:20" ht="12.75" customHeight="1">
      <c r="A316" s="225"/>
      <c r="B316" s="226"/>
      <c r="C316" s="253"/>
      <c r="D316" s="240"/>
      <c r="E316" s="256"/>
      <c r="F316" s="228"/>
      <c r="G316" s="262"/>
      <c r="H316" s="224"/>
      <c r="I316" s="262"/>
      <c r="J316" s="224"/>
      <c r="K316" s="101" t="s">
        <v>89</v>
      </c>
      <c r="L316" s="101" t="s">
        <v>83</v>
      </c>
      <c r="M316" s="106">
        <v>0.03</v>
      </c>
      <c r="N316" s="104">
        <v>32.4</v>
      </c>
      <c r="O316" s="102">
        <f t="shared" si="246"/>
        <v>0.97199999999999998</v>
      </c>
      <c r="P316" s="267"/>
      <c r="Q316" s="267"/>
      <c r="R316" s="267"/>
      <c r="S316" s="378"/>
      <c r="T316" s="378"/>
    </row>
    <row r="317" spans="1:20" ht="39.75" customHeight="1">
      <c r="A317" s="225"/>
      <c r="B317" s="226"/>
      <c r="C317" s="254"/>
      <c r="D317" s="241"/>
      <c r="E317" s="257"/>
      <c r="F317" s="228"/>
      <c r="G317" s="262"/>
      <c r="H317" s="224"/>
      <c r="I317" s="262"/>
      <c r="J317" s="224"/>
      <c r="K317" s="101"/>
      <c r="L317" s="101"/>
      <c r="M317" s="101"/>
      <c r="N317" s="109"/>
      <c r="O317" s="102">
        <f t="shared" si="246"/>
        <v>0</v>
      </c>
      <c r="P317" s="268"/>
      <c r="Q317" s="268"/>
      <c r="R317" s="268"/>
      <c r="S317" s="378"/>
      <c r="T317" s="378"/>
    </row>
    <row r="318" spans="1:20" ht="12.75" customHeight="1">
      <c r="A318" s="225">
        <v>12</v>
      </c>
      <c r="B318" s="226" t="s">
        <v>1194</v>
      </c>
      <c r="C318" s="226" t="s">
        <v>1345</v>
      </c>
      <c r="D318" s="394" t="s">
        <v>505</v>
      </c>
      <c r="E318" s="228">
        <v>0.45</v>
      </c>
      <c r="F318" s="228">
        <f t="shared" si="257"/>
        <v>53.76138211968</v>
      </c>
      <c r="G318" s="262">
        <v>16.899999999999999</v>
      </c>
      <c r="H318" s="224">
        <f t="shared" si="258"/>
        <v>39.437501999999995</v>
      </c>
      <c r="I318" s="229">
        <v>0.6</v>
      </c>
      <c r="J318" s="224">
        <f t="shared" si="259"/>
        <v>1.8164699999999998</v>
      </c>
      <c r="K318" s="101" t="s">
        <v>1195</v>
      </c>
      <c r="L318" s="101" t="s">
        <v>79</v>
      </c>
      <c r="M318" s="101">
        <v>12.8</v>
      </c>
      <c r="N318" s="109">
        <v>0.86299999999999999</v>
      </c>
      <c r="O318" s="102">
        <f t="shared" si="246"/>
        <v>11.0464</v>
      </c>
      <c r="P318" s="266">
        <f t="shared" ref="P318" si="305">E318*F318</f>
        <v>24.192621953856001</v>
      </c>
      <c r="Q318" s="266">
        <f t="shared" ref="Q318" si="306">SUM(O318:O321)</f>
        <v>11.0464</v>
      </c>
      <c r="R318" s="266">
        <f t="shared" ref="R318" si="307">Q318*1.02*1.05*$R$15</f>
        <v>12.507410119680001</v>
      </c>
      <c r="S318" s="378">
        <f t="shared" ref="S318" si="308">F318*$S$18</f>
        <v>68.935261436286169</v>
      </c>
      <c r="T318" s="378">
        <f t="shared" ref="T318" si="309">S318*E318</f>
        <v>31.020867646328778</v>
      </c>
    </row>
    <row r="319" spans="1:20" ht="12.75" customHeight="1">
      <c r="A319" s="225"/>
      <c r="B319" s="226"/>
      <c r="C319" s="226"/>
      <c r="D319" s="474"/>
      <c r="E319" s="228"/>
      <c r="F319" s="228"/>
      <c r="G319" s="262"/>
      <c r="H319" s="224"/>
      <c r="I319" s="229"/>
      <c r="J319" s="224"/>
      <c r="K319" s="101"/>
      <c r="L319" s="101"/>
      <c r="M319" s="101"/>
      <c r="N319" s="109"/>
      <c r="O319" s="102">
        <f t="shared" si="246"/>
        <v>0</v>
      </c>
      <c r="P319" s="267"/>
      <c r="Q319" s="267"/>
      <c r="R319" s="267"/>
      <c r="S319" s="378"/>
      <c r="T319" s="378"/>
    </row>
    <row r="320" spans="1:20" ht="12.75" customHeight="1">
      <c r="A320" s="225"/>
      <c r="B320" s="226"/>
      <c r="C320" s="226"/>
      <c r="D320" s="474"/>
      <c r="E320" s="228"/>
      <c r="F320" s="228"/>
      <c r="G320" s="262"/>
      <c r="H320" s="224"/>
      <c r="I320" s="229"/>
      <c r="J320" s="224"/>
      <c r="K320" s="101"/>
      <c r="L320" s="101"/>
      <c r="M320" s="104"/>
      <c r="N320" s="109"/>
      <c r="O320" s="102">
        <f t="shared" si="246"/>
        <v>0</v>
      </c>
      <c r="P320" s="267"/>
      <c r="Q320" s="267"/>
      <c r="R320" s="267"/>
      <c r="S320" s="378"/>
      <c r="T320" s="378"/>
    </row>
    <row r="321" spans="1:20" ht="12.75" customHeight="1">
      <c r="A321" s="225"/>
      <c r="B321" s="226"/>
      <c r="C321" s="226"/>
      <c r="D321" s="475"/>
      <c r="E321" s="228"/>
      <c r="F321" s="228"/>
      <c r="G321" s="262"/>
      <c r="H321" s="224"/>
      <c r="I321" s="229"/>
      <c r="J321" s="224"/>
      <c r="K321" s="101"/>
      <c r="L321" s="101"/>
      <c r="M321" s="101"/>
      <c r="N321" s="109"/>
      <c r="O321" s="102">
        <f t="shared" si="246"/>
        <v>0</v>
      </c>
      <c r="P321" s="268"/>
      <c r="Q321" s="268"/>
      <c r="R321" s="268"/>
      <c r="S321" s="378"/>
      <c r="T321" s="378"/>
    </row>
    <row r="322" spans="1:20" ht="12.75" customHeight="1">
      <c r="A322" s="225">
        <v>13</v>
      </c>
      <c r="B322" s="226" t="s">
        <v>659</v>
      </c>
      <c r="C322" s="226" t="s">
        <v>1346</v>
      </c>
      <c r="D322" s="394" t="s">
        <v>505</v>
      </c>
      <c r="E322" s="349">
        <v>0.45</v>
      </c>
      <c r="F322" s="228">
        <f t="shared" si="257"/>
        <v>560.4692940000001</v>
      </c>
      <c r="G322" s="262"/>
      <c r="H322" s="224">
        <f t="shared" si="258"/>
        <v>0</v>
      </c>
      <c r="I322" s="262"/>
      <c r="J322" s="224">
        <f t="shared" si="259"/>
        <v>0</v>
      </c>
      <c r="K322" s="101" t="s">
        <v>1203</v>
      </c>
      <c r="L322" s="101" t="s">
        <v>666</v>
      </c>
      <c r="M322" s="178">
        <v>1</v>
      </c>
      <c r="N322" s="109">
        <v>495</v>
      </c>
      <c r="O322" s="102">
        <f t="shared" si="246"/>
        <v>495</v>
      </c>
      <c r="P322" s="266">
        <f t="shared" ref="P322" si="310">E322*F322</f>
        <v>252.21118230000005</v>
      </c>
      <c r="Q322" s="266">
        <f t="shared" ref="Q322" si="311">SUM(O322:O325)</f>
        <v>495</v>
      </c>
      <c r="R322" s="266">
        <f t="shared" ref="R322" si="312">Q322*1.02*1.05*$R$15</f>
        <v>560.4692940000001</v>
      </c>
      <c r="S322" s="378">
        <f t="shared" ref="S322" si="313">F322*$S$18</f>
        <v>718.65892924574825</v>
      </c>
      <c r="T322" s="378">
        <f t="shared" ref="T322" si="314">S322*E322</f>
        <v>323.39651816058671</v>
      </c>
    </row>
    <row r="323" spans="1:20" ht="12.75" customHeight="1">
      <c r="A323" s="225"/>
      <c r="B323" s="226"/>
      <c r="C323" s="226"/>
      <c r="D323" s="474"/>
      <c r="E323" s="349"/>
      <c r="F323" s="228"/>
      <c r="G323" s="262"/>
      <c r="H323" s="224"/>
      <c r="I323" s="262"/>
      <c r="J323" s="224"/>
      <c r="K323" s="101"/>
      <c r="L323" s="101"/>
      <c r="M323" s="101"/>
      <c r="N323" s="109"/>
      <c r="O323" s="102">
        <f t="shared" si="246"/>
        <v>0</v>
      </c>
      <c r="P323" s="267"/>
      <c r="Q323" s="267"/>
      <c r="R323" s="267"/>
      <c r="S323" s="378"/>
      <c r="T323" s="378"/>
    </row>
    <row r="324" spans="1:20" ht="12.75" customHeight="1">
      <c r="A324" s="225"/>
      <c r="B324" s="226"/>
      <c r="C324" s="226"/>
      <c r="D324" s="474"/>
      <c r="E324" s="349"/>
      <c r="F324" s="228"/>
      <c r="G324" s="262"/>
      <c r="H324" s="224"/>
      <c r="I324" s="262"/>
      <c r="J324" s="224"/>
      <c r="K324" s="101"/>
      <c r="L324" s="101"/>
      <c r="M324" s="101"/>
      <c r="N324" s="109"/>
      <c r="O324" s="102">
        <f t="shared" si="246"/>
        <v>0</v>
      </c>
      <c r="P324" s="267"/>
      <c r="Q324" s="267"/>
      <c r="R324" s="267"/>
      <c r="S324" s="378"/>
      <c r="T324" s="378"/>
    </row>
    <row r="325" spans="1:20" ht="12.75" customHeight="1">
      <c r="A325" s="225"/>
      <c r="B325" s="226"/>
      <c r="C325" s="226"/>
      <c r="D325" s="475"/>
      <c r="E325" s="349"/>
      <c r="F325" s="228"/>
      <c r="G325" s="262"/>
      <c r="H325" s="224"/>
      <c r="I325" s="262"/>
      <c r="J325" s="224"/>
      <c r="K325" s="101"/>
      <c r="L325" s="101"/>
      <c r="M325" s="101"/>
      <c r="N325" s="109"/>
      <c r="O325" s="102">
        <f t="shared" si="246"/>
        <v>0</v>
      </c>
      <c r="P325" s="268"/>
      <c r="Q325" s="268"/>
      <c r="R325" s="268"/>
      <c r="S325" s="378"/>
      <c r="T325" s="378"/>
    </row>
    <row r="326" spans="1:20" ht="12.75" customHeight="1">
      <c r="A326" s="225">
        <v>14</v>
      </c>
      <c r="B326" s="226" t="s">
        <v>182</v>
      </c>
      <c r="C326" s="226" t="s">
        <v>1347</v>
      </c>
      <c r="D326" s="239" t="s">
        <v>510</v>
      </c>
      <c r="E326" s="228">
        <v>86</v>
      </c>
      <c r="F326" s="228">
        <f t="shared" si="257"/>
        <v>1.2732158256227999</v>
      </c>
      <c r="G326" s="262">
        <v>0.38400000000000001</v>
      </c>
      <c r="H326" s="224">
        <f t="shared" si="258"/>
        <v>0.8960947199999999</v>
      </c>
      <c r="I326" s="229"/>
      <c r="J326" s="224">
        <f t="shared" si="259"/>
        <v>0</v>
      </c>
      <c r="K326" s="101" t="s">
        <v>80</v>
      </c>
      <c r="L326" s="101" t="s">
        <v>79</v>
      </c>
      <c r="M326" s="101">
        <v>0.24399999999999999</v>
      </c>
      <c r="N326" s="105">
        <v>1.2729999999999999</v>
      </c>
      <c r="O326" s="102">
        <f t="shared" si="246"/>
        <v>0.31061199999999994</v>
      </c>
      <c r="P326" s="266">
        <f t="shared" ref="P326" si="315">E326*F326</f>
        <v>109.49656100356079</v>
      </c>
      <c r="Q326" s="266">
        <f t="shared" ref="Q326" si="316">SUM(O326:O329)</f>
        <v>0.33306899999999995</v>
      </c>
      <c r="R326" s="266">
        <f t="shared" ref="R326" si="317">Q326*1.02*1.05*$R$15</f>
        <v>0.37712110562279993</v>
      </c>
      <c r="S326" s="378">
        <f t="shared" ref="S326" si="318">F326*$S$18</f>
        <v>1.6325745794395339</v>
      </c>
      <c r="T326" s="378">
        <f t="shared" ref="T326" si="319">S326*E326</f>
        <v>140.40141383179991</v>
      </c>
    </row>
    <row r="327" spans="1:20" ht="12.75" customHeight="1">
      <c r="A327" s="225"/>
      <c r="B327" s="226"/>
      <c r="C327" s="226"/>
      <c r="D327" s="240"/>
      <c r="E327" s="228"/>
      <c r="F327" s="228"/>
      <c r="G327" s="262"/>
      <c r="H327" s="224"/>
      <c r="I327" s="229"/>
      <c r="J327" s="224"/>
      <c r="K327" s="101" t="s">
        <v>139</v>
      </c>
      <c r="L327" s="101" t="s">
        <v>79</v>
      </c>
      <c r="M327" s="101">
        <v>2E-3</v>
      </c>
      <c r="N327" s="169">
        <v>0.46899999999999997</v>
      </c>
      <c r="O327" s="102">
        <f t="shared" si="246"/>
        <v>9.3799999999999992E-4</v>
      </c>
      <c r="P327" s="267"/>
      <c r="Q327" s="267"/>
      <c r="R327" s="267"/>
      <c r="S327" s="378"/>
      <c r="T327" s="378"/>
    </row>
    <row r="328" spans="1:20" ht="12.75" customHeight="1">
      <c r="A328" s="225"/>
      <c r="B328" s="226"/>
      <c r="C328" s="226"/>
      <c r="D328" s="240"/>
      <c r="E328" s="228"/>
      <c r="F328" s="228"/>
      <c r="G328" s="262"/>
      <c r="H328" s="224"/>
      <c r="I328" s="229"/>
      <c r="J328" s="224"/>
      <c r="K328" s="101" t="s">
        <v>81</v>
      </c>
      <c r="L328" s="101" t="s">
        <v>79</v>
      </c>
      <c r="M328" s="101">
        <v>2.7E-2</v>
      </c>
      <c r="N328" s="105">
        <v>0.79700000000000004</v>
      </c>
      <c r="O328" s="102">
        <f t="shared" si="246"/>
        <v>2.1519E-2</v>
      </c>
      <c r="P328" s="267"/>
      <c r="Q328" s="267"/>
      <c r="R328" s="267"/>
      <c r="S328" s="378"/>
      <c r="T328" s="378"/>
    </row>
    <row r="329" spans="1:20" ht="12.75" customHeight="1">
      <c r="A329" s="225"/>
      <c r="B329" s="226"/>
      <c r="C329" s="226"/>
      <c r="D329" s="241"/>
      <c r="E329" s="228"/>
      <c r="F329" s="228"/>
      <c r="G329" s="262"/>
      <c r="H329" s="224"/>
      <c r="I329" s="229"/>
      <c r="J329" s="224"/>
      <c r="K329" s="101"/>
      <c r="L329" s="101"/>
      <c r="M329" s="101"/>
      <c r="N329" s="109"/>
      <c r="O329" s="102">
        <f t="shared" si="246"/>
        <v>0</v>
      </c>
      <c r="P329" s="268"/>
      <c r="Q329" s="268"/>
      <c r="R329" s="268"/>
      <c r="S329" s="378"/>
      <c r="T329" s="378"/>
    </row>
    <row r="330" spans="1:20" ht="12.75" customHeight="1">
      <c r="A330" s="225">
        <v>15</v>
      </c>
      <c r="B330" s="332" t="s">
        <v>913</v>
      </c>
      <c r="C330" s="226" t="s">
        <v>1348</v>
      </c>
      <c r="D330" s="285" t="s">
        <v>499</v>
      </c>
      <c r="E330" s="261">
        <v>10.5</v>
      </c>
      <c r="F330" s="228">
        <f t="shared" si="257"/>
        <v>45.960296182895277</v>
      </c>
      <c r="G330" s="262">
        <v>1.55</v>
      </c>
      <c r="H330" s="224">
        <f t="shared" si="258"/>
        <v>3.6170490000000002</v>
      </c>
      <c r="I330" s="262">
        <v>0.33</v>
      </c>
      <c r="J330" s="224">
        <f t="shared" si="259"/>
        <v>0.99905849999999996</v>
      </c>
      <c r="K330" s="101" t="s">
        <v>179</v>
      </c>
      <c r="L330" s="101" t="s">
        <v>79</v>
      </c>
      <c r="M330" s="101">
        <v>0.9</v>
      </c>
      <c r="N330" s="109">
        <v>1.1879999999999999</v>
      </c>
      <c r="O330" s="102">
        <f t="shared" si="246"/>
        <v>1.0691999999999999</v>
      </c>
      <c r="P330" s="266">
        <f t="shared" ref="P330" si="320">E330*F330</f>
        <v>482.58310992040043</v>
      </c>
      <c r="Q330" s="266">
        <f t="shared" ref="Q330" si="321">SUM(O330:O333)</f>
        <v>36.514709400000001</v>
      </c>
      <c r="R330" s="266">
        <f t="shared" ref="R330" si="322">Q330*1.02*1.05*$R$15</f>
        <v>41.344188682895279</v>
      </c>
      <c r="S330" s="378">
        <f t="shared" ref="S330" si="323">F330*$S$18</f>
        <v>58.932358286548634</v>
      </c>
      <c r="T330" s="378">
        <f t="shared" ref="T330" si="324">S330*E330</f>
        <v>618.7897620087607</v>
      </c>
    </row>
    <row r="331" spans="1:20" ht="12.75" customHeight="1">
      <c r="A331" s="225"/>
      <c r="B331" s="332"/>
      <c r="C331" s="226"/>
      <c r="D331" s="262"/>
      <c r="E331" s="261"/>
      <c r="F331" s="228"/>
      <c r="G331" s="262"/>
      <c r="H331" s="224"/>
      <c r="I331" s="262"/>
      <c r="J331" s="224"/>
      <c r="K331" s="101" t="s">
        <v>914</v>
      </c>
      <c r="L331" s="101" t="s">
        <v>458</v>
      </c>
      <c r="M331" s="101">
        <v>1.5599999999999999E-2</v>
      </c>
      <c r="N331" s="109">
        <v>126.389</v>
      </c>
      <c r="O331" s="102">
        <f t="shared" si="246"/>
        <v>1.9716683999999998</v>
      </c>
      <c r="P331" s="267"/>
      <c r="Q331" s="267"/>
      <c r="R331" s="267"/>
      <c r="S331" s="378"/>
      <c r="T331" s="378"/>
    </row>
    <row r="332" spans="1:20" ht="12.75" customHeight="1">
      <c r="A332" s="225"/>
      <c r="B332" s="332"/>
      <c r="C332" s="226"/>
      <c r="D332" s="262"/>
      <c r="E332" s="261"/>
      <c r="F332" s="228"/>
      <c r="G332" s="262"/>
      <c r="H332" s="224"/>
      <c r="I332" s="262"/>
      <c r="J332" s="224"/>
      <c r="K332" s="101" t="s">
        <v>87</v>
      </c>
      <c r="L332" s="101" t="s">
        <v>88</v>
      </c>
      <c r="M332" s="101">
        <v>1.02</v>
      </c>
      <c r="N332" s="109">
        <v>29.856000000000002</v>
      </c>
      <c r="O332" s="102">
        <f t="shared" si="246"/>
        <v>30.453120000000002</v>
      </c>
      <c r="P332" s="267"/>
      <c r="Q332" s="267"/>
      <c r="R332" s="267"/>
      <c r="S332" s="378"/>
      <c r="T332" s="378"/>
    </row>
    <row r="333" spans="1:20" ht="53.25" customHeight="1">
      <c r="A333" s="225"/>
      <c r="B333" s="332"/>
      <c r="C333" s="226"/>
      <c r="D333" s="262"/>
      <c r="E333" s="261"/>
      <c r="F333" s="228"/>
      <c r="G333" s="262"/>
      <c r="H333" s="224"/>
      <c r="I333" s="262"/>
      <c r="J333" s="224"/>
      <c r="K333" s="101" t="s">
        <v>723</v>
      </c>
      <c r="L333" s="101" t="s">
        <v>65</v>
      </c>
      <c r="M333" s="101">
        <v>0.71699999999999997</v>
      </c>
      <c r="N333" s="109">
        <v>4.2130000000000001</v>
      </c>
      <c r="O333" s="102">
        <f t="shared" si="246"/>
        <v>3.020721</v>
      </c>
      <c r="P333" s="268"/>
      <c r="Q333" s="268"/>
      <c r="R333" s="268"/>
      <c r="S333" s="378"/>
      <c r="T333" s="378"/>
    </row>
    <row r="334" spans="1:20" ht="12.75" customHeight="1">
      <c r="A334" s="225">
        <v>16</v>
      </c>
      <c r="B334" s="226" t="s">
        <v>78</v>
      </c>
      <c r="C334" s="226" t="s">
        <v>1349</v>
      </c>
      <c r="D334" s="239" t="s">
        <v>510</v>
      </c>
      <c r="E334" s="261">
        <v>45.4</v>
      </c>
      <c r="F334" s="228">
        <f t="shared" si="257"/>
        <v>0.8967508703999999</v>
      </c>
      <c r="G334" s="262"/>
      <c r="H334" s="224">
        <f t="shared" si="258"/>
        <v>0</v>
      </c>
      <c r="I334" s="230"/>
      <c r="J334" s="224">
        <f t="shared" si="259"/>
        <v>0</v>
      </c>
      <c r="K334" s="101" t="s">
        <v>746</v>
      </c>
      <c r="L334" s="101" t="s">
        <v>65</v>
      </c>
      <c r="M334" s="101">
        <v>1</v>
      </c>
      <c r="N334" s="109">
        <v>0.79200000000000004</v>
      </c>
      <c r="O334" s="102">
        <f t="shared" si="246"/>
        <v>0.79200000000000004</v>
      </c>
      <c r="P334" s="266">
        <f t="shared" ref="P334" si="325">E334*F334</f>
        <v>40.712489516159991</v>
      </c>
      <c r="Q334" s="266">
        <f t="shared" ref="Q334" si="326">SUM(O334:O337)</f>
        <v>0.79200000000000004</v>
      </c>
      <c r="R334" s="266">
        <f t="shared" ref="R334" si="327">Q334*1.02*1.05*$R$15</f>
        <v>0.8967508703999999</v>
      </c>
      <c r="S334" s="378">
        <f t="shared" ref="S334" si="328">F334*$S$18</f>
        <v>1.1498542867931969</v>
      </c>
      <c r="T334" s="378">
        <f t="shared" ref="T334" si="329">S334*E334</f>
        <v>52.203384620411136</v>
      </c>
    </row>
    <row r="335" spans="1:20" ht="12.75" customHeight="1">
      <c r="A335" s="225"/>
      <c r="B335" s="226"/>
      <c r="C335" s="226"/>
      <c r="D335" s="240"/>
      <c r="E335" s="261"/>
      <c r="F335" s="228"/>
      <c r="G335" s="262"/>
      <c r="H335" s="224"/>
      <c r="I335" s="230"/>
      <c r="J335" s="224"/>
      <c r="K335" s="101"/>
      <c r="L335" s="101"/>
      <c r="M335" s="101"/>
      <c r="N335" s="109"/>
      <c r="O335" s="102">
        <f t="shared" si="246"/>
        <v>0</v>
      </c>
      <c r="P335" s="267"/>
      <c r="Q335" s="267"/>
      <c r="R335" s="267"/>
      <c r="S335" s="378"/>
      <c r="T335" s="378"/>
    </row>
    <row r="336" spans="1:20" ht="12.75" customHeight="1">
      <c r="A336" s="225"/>
      <c r="B336" s="226"/>
      <c r="C336" s="226"/>
      <c r="D336" s="240"/>
      <c r="E336" s="261"/>
      <c r="F336" s="228"/>
      <c r="G336" s="262"/>
      <c r="H336" s="224"/>
      <c r="I336" s="230"/>
      <c r="J336" s="224"/>
      <c r="K336" s="101"/>
      <c r="L336" s="101"/>
      <c r="M336" s="103"/>
      <c r="N336" s="109"/>
      <c r="O336" s="102">
        <f t="shared" si="246"/>
        <v>0</v>
      </c>
      <c r="P336" s="267"/>
      <c r="Q336" s="267"/>
      <c r="R336" s="267"/>
      <c r="S336" s="378"/>
      <c r="T336" s="378"/>
    </row>
    <row r="337" spans="1:20" ht="12.75" customHeight="1">
      <c r="A337" s="225"/>
      <c r="B337" s="226"/>
      <c r="C337" s="226"/>
      <c r="D337" s="241"/>
      <c r="E337" s="261"/>
      <c r="F337" s="228"/>
      <c r="G337" s="262"/>
      <c r="H337" s="224"/>
      <c r="I337" s="230"/>
      <c r="J337" s="224"/>
      <c r="K337" s="101"/>
      <c r="L337" s="101"/>
      <c r="M337" s="101"/>
      <c r="N337" s="109"/>
      <c r="O337" s="102">
        <f t="shared" si="246"/>
        <v>0</v>
      </c>
      <c r="P337" s="268"/>
      <c r="Q337" s="268"/>
      <c r="R337" s="268"/>
      <c r="S337" s="378"/>
      <c r="T337" s="378"/>
    </row>
    <row r="338" spans="1:20" ht="12.75" customHeight="1">
      <c r="A338" s="225">
        <v>17</v>
      </c>
      <c r="B338" s="226" t="s">
        <v>78</v>
      </c>
      <c r="C338" s="226" t="s">
        <v>1350</v>
      </c>
      <c r="D338" s="394" t="s">
        <v>505</v>
      </c>
      <c r="E338" s="269">
        <v>0.155</v>
      </c>
      <c r="F338" s="228">
        <f t="shared" si="257"/>
        <v>317.03313600000001</v>
      </c>
      <c r="G338" s="262"/>
      <c r="H338" s="224">
        <f t="shared" si="258"/>
        <v>0</v>
      </c>
      <c r="I338" s="229"/>
      <c r="J338" s="224">
        <f t="shared" si="259"/>
        <v>0</v>
      </c>
      <c r="K338" s="101" t="s">
        <v>909</v>
      </c>
      <c r="L338" s="101" t="s">
        <v>76</v>
      </c>
      <c r="M338" s="101">
        <v>1</v>
      </c>
      <c r="N338" s="109">
        <v>280</v>
      </c>
      <c r="O338" s="102">
        <f t="shared" ref="O338:O401" si="330">M338*N338</f>
        <v>280</v>
      </c>
      <c r="P338" s="266">
        <f t="shared" ref="P338" si="331">E338*F338</f>
        <v>49.140136080000005</v>
      </c>
      <c r="Q338" s="266">
        <f t="shared" ref="Q338" si="332">SUM(O338:O341)</f>
        <v>280</v>
      </c>
      <c r="R338" s="266">
        <f t="shared" ref="R338" si="333">Q338*1.02*1.05*$R$15</f>
        <v>317.03313600000001</v>
      </c>
      <c r="S338" s="378">
        <f t="shared" ref="S338" si="334">F338*$S$18</f>
        <v>406.51414179557469</v>
      </c>
      <c r="T338" s="378">
        <f t="shared" ref="T338" si="335">S338*E338</f>
        <v>63.009691978314073</v>
      </c>
    </row>
    <row r="339" spans="1:20" ht="12.75" customHeight="1">
      <c r="A339" s="225"/>
      <c r="B339" s="226"/>
      <c r="C339" s="226"/>
      <c r="D339" s="474"/>
      <c r="E339" s="269"/>
      <c r="F339" s="228"/>
      <c r="G339" s="262"/>
      <c r="H339" s="224"/>
      <c r="I339" s="229"/>
      <c r="J339" s="224"/>
      <c r="K339" s="101"/>
      <c r="L339" s="101"/>
      <c r="M339" s="101"/>
      <c r="N339" s="109"/>
      <c r="O339" s="102">
        <f t="shared" si="330"/>
        <v>0</v>
      </c>
      <c r="P339" s="267"/>
      <c r="Q339" s="267"/>
      <c r="R339" s="267"/>
      <c r="S339" s="378"/>
      <c r="T339" s="378"/>
    </row>
    <row r="340" spans="1:20" ht="12.75" customHeight="1">
      <c r="A340" s="225"/>
      <c r="B340" s="226"/>
      <c r="C340" s="226"/>
      <c r="D340" s="474"/>
      <c r="E340" s="269"/>
      <c r="F340" s="228"/>
      <c r="G340" s="262"/>
      <c r="H340" s="224"/>
      <c r="I340" s="229"/>
      <c r="J340" s="224"/>
      <c r="K340" s="101"/>
      <c r="L340" s="101"/>
      <c r="M340" s="178"/>
      <c r="N340" s="109"/>
      <c r="O340" s="102">
        <f t="shared" si="330"/>
        <v>0</v>
      </c>
      <c r="P340" s="267"/>
      <c r="Q340" s="267"/>
      <c r="R340" s="267"/>
      <c r="S340" s="378"/>
      <c r="T340" s="378"/>
    </row>
    <row r="341" spans="1:20" ht="12.75" customHeight="1">
      <c r="A341" s="225"/>
      <c r="B341" s="226"/>
      <c r="C341" s="226"/>
      <c r="D341" s="475"/>
      <c r="E341" s="269"/>
      <c r="F341" s="228"/>
      <c r="G341" s="262"/>
      <c r="H341" s="224"/>
      <c r="I341" s="229"/>
      <c r="J341" s="224"/>
      <c r="K341" s="101"/>
      <c r="L341" s="101"/>
      <c r="M341" s="101"/>
      <c r="N341" s="109"/>
      <c r="O341" s="102">
        <f t="shared" si="330"/>
        <v>0</v>
      </c>
      <c r="P341" s="268"/>
      <c r="Q341" s="268"/>
      <c r="R341" s="268"/>
      <c r="S341" s="378"/>
      <c r="T341" s="378"/>
    </row>
    <row r="342" spans="1:20" ht="12.75" customHeight="1">
      <c r="A342" s="225">
        <v>18</v>
      </c>
      <c r="B342" s="226" t="s">
        <v>915</v>
      </c>
      <c r="C342" s="226" t="s">
        <v>1351</v>
      </c>
      <c r="D342" s="239" t="s">
        <v>510</v>
      </c>
      <c r="E342" s="228">
        <v>18</v>
      </c>
      <c r="F342" s="228">
        <f t="shared" si="257"/>
        <v>27.405094801079997</v>
      </c>
      <c r="G342" s="262">
        <v>7.14</v>
      </c>
      <c r="H342" s="224">
        <f t="shared" si="258"/>
        <v>16.661761199999997</v>
      </c>
      <c r="I342" s="262">
        <v>0.115</v>
      </c>
      <c r="J342" s="224">
        <f t="shared" si="259"/>
        <v>0.34815675000000001</v>
      </c>
      <c r="K342" s="101" t="s">
        <v>713</v>
      </c>
      <c r="L342" s="101" t="s">
        <v>65</v>
      </c>
      <c r="M342" s="101">
        <v>0.97</v>
      </c>
      <c r="N342" s="169">
        <v>7.85</v>
      </c>
      <c r="O342" s="102">
        <f t="shared" si="330"/>
        <v>7.6144999999999996</v>
      </c>
      <c r="P342" s="266">
        <f t="shared" ref="P342" si="336">E342*F342</f>
        <v>493.29170641943995</v>
      </c>
      <c r="Q342" s="266">
        <f t="shared" ref="Q342" si="337">SUM(O342:O345)</f>
        <v>9.1808999999999994</v>
      </c>
      <c r="R342" s="266">
        <f t="shared" ref="R342" si="338">Q342*1.02*1.05*$R$15</f>
        <v>10.39517685108</v>
      </c>
      <c r="S342" s="378">
        <f t="shared" ref="S342" si="339">F342*$S$18</f>
        <v>35.140044774018193</v>
      </c>
      <c r="T342" s="378">
        <f t="shared" ref="T342" si="340">S342*E342</f>
        <v>632.52080593232745</v>
      </c>
    </row>
    <row r="343" spans="1:20" ht="12.75" customHeight="1">
      <c r="A343" s="225"/>
      <c r="B343" s="226"/>
      <c r="C343" s="226"/>
      <c r="D343" s="240"/>
      <c r="E343" s="228"/>
      <c r="F343" s="228"/>
      <c r="G343" s="262"/>
      <c r="H343" s="224"/>
      <c r="I343" s="262"/>
      <c r="J343" s="224"/>
      <c r="K343" s="101" t="s">
        <v>746</v>
      </c>
      <c r="L343" s="101" t="s">
        <v>65</v>
      </c>
      <c r="M343" s="108">
        <v>1</v>
      </c>
      <c r="N343" s="109">
        <v>0.4</v>
      </c>
      <c r="O343" s="102">
        <f t="shared" si="330"/>
        <v>0.4</v>
      </c>
      <c r="P343" s="267"/>
      <c r="Q343" s="267"/>
      <c r="R343" s="267"/>
      <c r="S343" s="378"/>
      <c r="T343" s="378"/>
    </row>
    <row r="344" spans="1:20" ht="12.75" customHeight="1">
      <c r="A344" s="225"/>
      <c r="B344" s="226"/>
      <c r="C344" s="226"/>
      <c r="D344" s="240"/>
      <c r="E344" s="228"/>
      <c r="F344" s="228"/>
      <c r="G344" s="262"/>
      <c r="H344" s="224"/>
      <c r="I344" s="262"/>
      <c r="J344" s="224"/>
      <c r="K344" s="101" t="s">
        <v>89</v>
      </c>
      <c r="L344" s="101" t="s">
        <v>83</v>
      </c>
      <c r="M344" s="106">
        <v>3.5999999999999997E-2</v>
      </c>
      <c r="N344" s="104">
        <v>32.4</v>
      </c>
      <c r="O344" s="102">
        <f t="shared" si="330"/>
        <v>1.1663999999999999</v>
      </c>
      <c r="P344" s="267"/>
      <c r="Q344" s="267"/>
      <c r="R344" s="267"/>
      <c r="S344" s="378"/>
      <c r="T344" s="378"/>
    </row>
    <row r="345" spans="1:20" ht="12.75" customHeight="1">
      <c r="A345" s="225"/>
      <c r="B345" s="226"/>
      <c r="C345" s="226"/>
      <c r="D345" s="241"/>
      <c r="E345" s="228"/>
      <c r="F345" s="228"/>
      <c r="G345" s="262"/>
      <c r="H345" s="224"/>
      <c r="I345" s="262"/>
      <c r="J345" s="224"/>
      <c r="K345" s="101"/>
      <c r="L345" s="185"/>
      <c r="M345" s="101"/>
      <c r="N345" s="101"/>
      <c r="O345" s="102">
        <f t="shared" si="330"/>
        <v>0</v>
      </c>
      <c r="P345" s="268"/>
      <c r="Q345" s="268"/>
      <c r="R345" s="268"/>
      <c r="S345" s="378"/>
      <c r="T345" s="378"/>
    </row>
    <row r="346" spans="1:20" ht="12.75" customHeight="1">
      <c r="A346" s="225">
        <v>19</v>
      </c>
      <c r="B346" s="227" t="s">
        <v>1191</v>
      </c>
      <c r="C346" s="226" t="s">
        <v>1352</v>
      </c>
      <c r="D346" s="239" t="s">
        <v>510</v>
      </c>
      <c r="E346" s="228">
        <v>18</v>
      </c>
      <c r="F346" s="228">
        <f t="shared" ref="F346:F406" si="341">H346+J346+R346</f>
        <v>35.386386883679997</v>
      </c>
      <c r="G346" s="311">
        <v>10.4</v>
      </c>
      <c r="H346" s="224">
        <f t="shared" ref="H346:H406" si="342">G346*$P$8/1000</f>
        <v>24.269231999999999</v>
      </c>
      <c r="I346" s="311">
        <v>0.3</v>
      </c>
      <c r="J346" s="224">
        <f t="shared" ref="J346:J406" si="343">I346*$P$9/1000</f>
        <v>0.9082349999999999</v>
      </c>
      <c r="K346" s="181" t="s">
        <v>1212</v>
      </c>
      <c r="L346" s="181" t="s">
        <v>1192</v>
      </c>
      <c r="M346" s="181">
        <v>1</v>
      </c>
      <c r="N346" s="106">
        <v>7.85</v>
      </c>
      <c r="O346" s="102">
        <f t="shared" si="330"/>
        <v>7.85</v>
      </c>
      <c r="P346" s="266">
        <f t="shared" ref="P346" si="344">E346*F346</f>
        <v>636.95496390623998</v>
      </c>
      <c r="Q346" s="266">
        <f t="shared" ref="Q346" si="345">SUM(O346:O349)</f>
        <v>9.0163999999999991</v>
      </c>
      <c r="R346" s="266">
        <f t="shared" ref="R346" si="346">Q346*1.02*1.05*$R$15</f>
        <v>10.208919883679998</v>
      </c>
      <c r="S346" s="378">
        <f t="shared" ref="S346" si="347">F346*$S$18</f>
        <v>45.374016346560552</v>
      </c>
      <c r="T346" s="378">
        <f t="shared" ref="T346" si="348">S346*E346</f>
        <v>816.73229423808993</v>
      </c>
    </row>
    <row r="347" spans="1:20" ht="12.75" customHeight="1">
      <c r="A347" s="225"/>
      <c r="B347" s="227"/>
      <c r="C347" s="226"/>
      <c r="D347" s="240"/>
      <c r="E347" s="228"/>
      <c r="F347" s="228"/>
      <c r="G347" s="311"/>
      <c r="H347" s="224"/>
      <c r="I347" s="311"/>
      <c r="J347" s="224"/>
      <c r="K347" s="181"/>
      <c r="L347" s="181"/>
      <c r="M347" s="181"/>
      <c r="N347" s="109"/>
      <c r="O347" s="102">
        <f t="shared" si="330"/>
        <v>0</v>
      </c>
      <c r="P347" s="267"/>
      <c r="Q347" s="267"/>
      <c r="R347" s="267"/>
      <c r="S347" s="378"/>
      <c r="T347" s="378"/>
    </row>
    <row r="348" spans="1:20" ht="12.75" customHeight="1">
      <c r="A348" s="225"/>
      <c r="B348" s="227"/>
      <c r="C348" s="226"/>
      <c r="D348" s="240"/>
      <c r="E348" s="228"/>
      <c r="F348" s="228"/>
      <c r="G348" s="311"/>
      <c r="H348" s="224"/>
      <c r="I348" s="311"/>
      <c r="J348" s="224"/>
      <c r="K348" s="181" t="s">
        <v>89</v>
      </c>
      <c r="L348" s="181" t="s">
        <v>1193</v>
      </c>
      <c r="M348" s="184">
        <v>3.5999999999999997E-2</v>
      </c>
      <c r="N348" s="104">
        <v>32.4</v>
      </c>
      <c r="O348" s="102">
        <f t="shared" si="330"/>
        <v>1.1663999999999999</v>
      </c>
      <c r="P348" s="267"/>
      <c r="Q348" s="267"/>
      <c r="R348" s="267"/>
      <c r="S348" s="378"/>
      <c r="T348" s="378"/>
    </row>
    <row r="349" spans="1:20" ht="12.75" customHeight="1">
      <c r="A349" s="225"/>
      <c r="B349" s="227"/>
      <c r="C349" s="226"/>
      <c r="D349" s="241"/>
      <c r="E349" s="228"/>
      <c r="F349" s="228"/>
      <c r="G349" s="311"/>
      <c r="H349" s="224"/>
      <c r="I349" s="311"/>
      <c r="J349" s="224"/>
      <c r="K349" s="101"/>
      <c r="L349" s="101"/>
      <c r="M349" s="101"/>
      <c r="N349" s="109"/>
      <c r="O349" s="102">
        <f t="shared" si="330"/>
        <v>0</v>
      </c>
      <c r="P349" s="268"/>
      <c r="Q349" s="268"/>
      <c r="R349" s="268"/>
      <c r="S349" s="378"/>
      <c r="T349" s="378"/>
    </row>
    <row r="350" spans="1:20" ht="12.75" customHeight="1">
      <c r="A350" s="225">
        <v>20</v>
      </c>
      <c r="B350" s="332" t="s">
        <v>913</v>
      </c>
      <c r="C350" s="226" t="s">
        <v>1353</v>
      </c>
      <c r="D350" s="285" t="s">
        <v>499</v>
      </c>
      <c r="E350" s="261">
        <v>0.85</v>
      </c>
      <c r="F350" s="228">
        <f t="shared" si="341"/>
        <v>45.960296182895277</v>
      </c>
      <c r="G350" s="262">
        <v>1.55</v>
      </c>
      <c r="H350" s="224">
        <f t="shared" si="342"/>
        <v>3.6170490000000002</v>
      </c>
      <c r="I350" s="262">
        <v>0.33</v>
      </c>
      <c r="J350" s="224">
        <f t="shared" si="343"/>
        <v>0.99905849999999996</v>
      </c>
      <c r="K350" s="101" t="s">
        <v>179</v>
      </c>
      <c r="L350" s="101" t="s">
        <v>79</v>
      </c>
      <c r="M350" s="101">
        <v>0.9</v>
      </c>
      <c r="N350" s="109">
        <v>1.1879999999999999</v>
      </c>
      <c r="O350" s="102">
        <f t="shared" si="330"/>
        <v>1.0691999999999999</v>
      </c>
      <c r="P350" s="266">
        <f t="shared" ref="P350" si="349">E350*F350</f>
        <v>39.066251755460982</v>
      </c>
      <c r="Q350" s="266">
        <f t="shared" ref="Q350" si="350">SUM(O350:O353)</f>
        <v>36.514709400000001</v>
      </c>
      <c r="R350" s="266">
        <f t="shared" ref="R350" si="351">Q350*1.02*1.05*$R$15</f>
        <v>41.344188682895279</v>
      </c>
      <c r="S350" s="378">
        <f t="shared" ref="S350" si="352">F350*$S$18</f>
        <v>58.932358286548634</v>
      </c>
      <c r="T350" s="378">
        <f t="shared" ref="T350" si="353">S350*E350</f>
        <v>50.092504543566335</v>
      </c>
    </row>
    <row r="351" spans="1:20" ht="12.75" customHeight="1">
      <c r="A351" s="225"/>
      <c r="B351" s="332"/>
      <c r="C351" s="226"/>
      <c r="D351" s="262"/>
      <c r="E351" s="261"/>
      <c r="F351" s="228"/>
      <c r="G351" s="262"/>
      <c r="H351" s="224"/>
      <c r="I351" s="262"/>
      <c r="J351" s="224"/>
      <c r="K351" s="101" t="s">
        <v>914</v>
      </c>
      <c r="L351" s="101" t="s">
        <v>458</v>
      </c>
      <c r="M351" s="101">
        <v>1.5599999999999999E-2</v>
      </c>
      <c r="N351" s="101">
        <v>126.389</v>
      </c>
      <c r="O351" s="102">
        <f t="shared" si="330"/>
        <v>1.9716683999999998</v>
      </c>
      <c r="P351" s="267"/>
      <c r="Q351" s="267"/>
      <c r="R351" s="267"/>
      <c r="S351" s="378"/>
      <c r="T351" s="378"/>
    </row>
    <row r="352" spans="1:20" ht="12.75" customHeight="1">
      <c r="A352" s="225"/>
      <c r="B352" s="332"/>
      <c r="C352" s="226"/>
      <c r="D352" s="262"/>
      <c r="E352" s="261"/>
      <c r="F352" s="228"/>
      <c r="G352" s="262"/>
      <c r="H352" s="224"/>
      <c r="I352" s="262"/>
      <c r="J352" s="224"/>
      <c r="K352" s="101" t="s">
        <v>87</v>
      </c>
      <c r="L352" s="101" t="s">
        <v>88</v>
      </c>
      <c r="M352" s="101">
        <v>1.02</v>
      </c>
      <c r="N352" s="109">
        <v>29.856000000000002</v>
      </c>
      <c r="O352" s="102">
        <f t="shared" si="330"/>
        <v>30.453120000000002</v>
      </c>
      <c r="P352" s="267"/>
      <c r="Q352" s="267"/>
      <c r="R352" s="267"/>
      <c r="S352" s="378"/>
      <c r="T352" s="378"/>
    </row>
    <row r="353" spans="1:20" ht="34.5" customHeight="1">
      <c r="A353" s="225"/>
      <c r="B353" s="332"/>
      <c r="C353" s="226"/>
      <c r="D353" s="262"/>
      <c r="E353" s="261"/>
      <c r="F353" s="228"/>
      <c r="G353" s="262"/>
      <c r="H353" s="224"/>
      <c r="I353" s="262"/>
      <c r="J353" s="224"/>
      <c r="K353" s="101" t="s">
        <v>723</v>
      </c>
      <c r="L353" s="101" t="s">
        <v>65</v>
      </c>
      <c r="M353" s="101">
        <v>0.71699999999999997</v>
      </c>
      <c r="N353" s="109">
        <v>4.2130000000000001</v>
      </c>
      <c r="O353" s="102">
        <f t="shared" si="330"/>
        <v>3.020721</v>
      </c>
      <c r="P353" s="268"/>
      <c r="Q353" s="268"/>
      <c r="R353" s="268"/>
      <c r="S353" s="378"/>
      <c r="T353" s="378"/>
    </row>
    <row r="354" spans="1:20" ht="12.75" customHeight="1">
      <c r="A354" s="225">
        <v>21</v>
      </c>
      <c r="B354" s="226" t="s">
        <v>78</v>
      </c>
      <c r="C354" s="226" t="s">
        <v>1349</v>
      </c>
      <c r="D354" s="239" t="s">
        <v>510</v>
      </c>
      <c r="E354" s="261">
        <v>8.5</v>
      </c>
      <c r="F354" s="228">
        <f t="shared" si="341"/>
        <v>0.8967508703999999</v>
      </c>
      <c r="G354" s="262"/>
      <c r="H354" s="224">
        <f t="shared" si="342"/>
        <v>0</v>
      </c>
      <c r="I354" s="230"/>
      <c r="J354" s="224">
        <f t="shared" si="343"/>
        <v>0</v>
      </c>
      <c r="K354" s="101" t="s">
        <v>746</v>
      </c>
      <c r="L354" s="101" t="s">
        <v>65</v>
      </c>
      <c r="M354" s="101">
        <v>1</v>
      </c>
      <c r="N354" s="109">
        <v>0.79200000000000004</v>
      </c>
      <c r="O354" s="102">
        <f t="shared" si="330"/>
        <v>0.79200000000000004</v>
      </c>
      <c r="P354" s="266">
        <f t="shared" ref="P354" si="354">E354*F354</f>
        <v>7.6223823983999992</v>
      </c>
      <c r="Q354" s="266">
        <f t="shared" ref="Q354" si="355">SUM(O354:O357)</f>
        <v>0.79200000000000004</v>
      </c>
      <c r="R354" s="266">
        <f t="shared" ref="R354" si="356">Q354*1.02*1.05*$R$15</f>
        <v>0.8967508703999999</v>
      </c>
      <c r="S354" s="378">
        <f t="shared" ref="S354" si="357">F354*$S$18</f>
        <v>1.1498542867931969</v>
      </c>
      <c r="T354" s="378">
        <f t="shared" ref="T354" si="358">S354*E354</f>
        <v>9.7737614377421735</v>
      </c>
    </row>
    <row r="355" spans="1:20" ht="12.75" customHeight="1">
      <c r="A355" s="225"/>
      <c r="B355" s="226"/>
      <c r="C355" s="226"/>
      <c r="D355" s="240"/>
      <c r="E355" s="261"/>
      <c r="F355" s="228"/>
      <c r="G355" s="262"/>
      <c r="H355" s="224"/>
      <c r="I355" s="230"/>
      <c r="J355" s="224"/>
      <c r="K355" s="101"/>
      <c r="L355" s="101"/>
      <c r="M355" s="101"/>
      <c r="N355" s="109"/>
      <c r="O355" s="102">
        <f t="shared" si="330"/>
        <v>0</v>
      </c>
      <c r="P355" s="267"/>
      <c r="Q355" s="267"/>
      <c r="R355" s="267"/>
      <c r="S355" s="378"/>
      <c r="T355" s="378"/>
    </row>
    <row r="356" spans="1:20" ht="12.75" customHeight="1">
      <c r="A356" s="225"/>
      <c r="B356" s="226"/>
      <c r="C356" s="226"/>
      <c r="D356" s="240"/>
      <c r="E356" s="261"/>
      <c r="F356" s="228"/>
      <c r="G356" s="262"/>
      <c r="H356" s="224"/>
      <c r="I356" s="230"/>
      <c r="J356" s="224"/>
      <c r="K356" s="101"/>
      <c r="L356" s="101"/>
      <c r="M356" s="103"/>
      <c r="N356" s="109"/>
      <c r="O356" s="102">
        <f t="shared" si="330"/>
        <v>0</v>
      </c>
      <c r="P356" s="267"/>
      <c r="Q356" s="267"/>
      <c r="R356" s="267"/>
      <c r="S356" s="378"/>
      <c r="T356" s="378"/>
    </row>
    <row r="357" spans="1:20" ht="12.75" customHeight="1">
      <c r="A357" s="225"/>
      <c r="B357" s="226"/>
      <c r="C357" s="226"/>
      <c r="D357" s="241"/>
      <c r="E357" s="261"/>
      <c r="F357" s="228"/>
      <c r="G357" s="262"/>
      <c r="H357" s="224"/>
      <c r="I357" s="230"/>
      <c r="J357" s="224"/>
      <c r="K357" s="101"/>
      <c r="L357" s="101"/>
      <c r="M357" s="101"/>
      <c r="N357" s="109"/>
      <c r="O357" s="102">
        <f t="shared" si="330"/>
        <v>0</v>
      </c>
      <c r="P357" s="268"/>
      <c r="Q357" s="268"/>
      <c r="R357" s="268"/>
      <c r="S357" s="378"/>
      <c r="T357" s="378"/>
    </row>
    <row r="358" spans="1:20" ht="12.75" customHeight="1">
      <c r="A358" s="225">
        <v>22</v>
      </c>
      <c r="B358" s="226" t="s">
        <v>915</v>
      </c>
      <c r="C358" s="226" t="s">
        <v>1354</v>
      </c>
      <c r="D358" s="239" t="s">
        <v>510</v>
      </c>
      <c r="E358" s="228">
        <v>8.5</v>
      </c>
      <c r="F358" s="228">
        <f t="shared" si="341"/>
        <v>27.405094801079997</v>
      </c>
      <c r="G358" s="262">
        <v>7.14</v>
      </c>
      <c r="H358" s="224">
        <f t="shared" si="342"/>
        <v>16.661761199999997</v>
      </c>
      <c r="I358" s="262">
        <v>0.115</v>
      </c>
      <c r="J358" s="224">
        <f t="shared" si="343"/>
        <v>0.34815675000000001</v>
      </c>
      <c r="K358" s="101" t="s">
        <v>713</v>
      </c>
      <c r="L358" s="101" t="s">
        <v>65</v>
      </c>
      <c r="M358" s="101">
        <v>0.97</v>
      </c>
      <c r="N358" s="169">
        <v>7.85</v>
      </c>
      <c r="O358" s="102">
        <f t="shared" si="330"/>
        <v>7.6144999999999996</v>
      </c>
      <c r="P358" s="266">
        <f t="shared" ref="P358" si="359">E358*F358</f>
        <v>232.94330580917998</v>
      </c>
      <c r="Q358" s="266">
        <f t="shared" ref="Q358" si="360">SUM(O358:O361)</f>
        <v>9.1808999999999994</v>
      </c>
      <c r="R358" s="266">
        <f t="shared" ref="R358" si="361">Q358*1.02*1.05*$R$15</f>
        <v>10.39517685108</v>
      </c>
      <c r="S358" s="378">
        <f t="shared" ref="S358" si="362">F358*$S$18</f>
        <v>35.140044774018193</v>
      </c>
      <c r="T358" s="378">
        <f t="shared" ref="T358" si="363">S358*E358</f>
        <v>298.69038057915463</v>
      </c>
    </row>
    <row r="359" spans="1:20" ht="12.75" customHeight="1">
      <c r="A359" s="225"/>
      <c r="B359" s="226"/>
      <c r="C359" s="226"/>
      <c r="D359" s="240"/>
      <c r="E359" s="228"/>
      <c r="F359" s="228"/>
      <c r="G359" s="262"/>
      <c r="H359" s="224"/>
      <c r="I359" s="262"/>
      <c r="J359" s="224"/>
      <c r="K359" s="101" t="s">
        <v>746</v>
      </c>
      <c r="L359" s="101" t="s">
        <v>65</v>
      </c>
      <c r="M359" s="108">
        <v>1</v>
      </c>
      <c r="N359" s="109">
        <v>0.4</v>
      </c>
      <c r="O359" s="102">
        <f t="shared" si="330"/>
        <v>0.4</v>
      </c>
      <c r="P359" s="267"/>
      <c r="Q359" s="267"/>
      <c r="R359" s="267"/>
      <c r="S359" s="378"/>
      <c r="T359" s="378"/>
    </row>
    <row r="360" spans="1:20" ht="12.75" customHeight="1">
      <c r="A360" s="225"/>
      <c r="B360" s="226"/>
      <c r="C360" s="226"/>
      <c r="D360" s="240"/>
      <c r="E360" s="228"/>
      <c r="F360" s="228"/>
      <c r="G360" s="262"/>
      <c r="H360" s="224"/>
      <c r="I360" s="262"/>
      <c r="J360" s="224"/>
      <c r="K360" s="101" t="s">
        <v>89</v>
      </c>
      <c r="L360" s="101" t="s">
        <v>83</v>
      </c>
      <c r="M360" s="106">
        <v>3.5999999999999997E-2</v>
      </c>
      <c r="N360" s="104">
        <v>32.4</v>
      </c>
      <c r="O360" s="102">
        <f t="shared" si="330"/>
        <v>1.1663999999999999</v>
      </c>
      <c r="P360" s="267"/>
      <c r="Q360" s="267"/>
      <c r="R360" s="267"/>
      <c r="S360" s="378"/>
      <c r="T360" s="378"/>
    </row>
    <row r="361" spans="1:20" ht="12.75" customHeight="1">
      <c r="A361" s="225"/>
      <c r="B361" s="226"/>
      <c r="C361" s="226"/>
      <c r="D361" s="241"/>
      <c r="E361" s="228"/>
      <c r="F361" s="228"/>
      <c r="G361" s="262"/>
      <c r="H361" s="224"/>
      <c r="I361" s="262"/>
      <c r="J361" s="224"/>
      <c r="K361" s="101"/>
      <c r="L361" s="185"/>
      <c r="M361" s="101"/>
      <c r="N361" s="101"/>
      <c r="O361" s="102">
        <f t="shared" si="330"/>
        <v>0</v>
      </c>
      <c r="P361" s="268"/>
      <c r="Q361" s="268"/>
      <c r="R361" s="268"/>
      <c r="S361" s="378"/>
      <c r="T361" s="378"/>
    </row>
    <row r="362" spans="1:20" ht="12.75" customHeight="1">
      <c r="A362" s="225">
        <v>23</v>
      </c>
      <c r="B362" s="227" t="s">
        <v>1191</v>
      </c>
      <c r="C362" s="226" t="s">
        <v>1352</v>
      </c>
      <c r="D362" s="239" t="s">
        <v>510</v>
      </c>
      <c r="E362" s="228">
        <v>3</v>
      </c>
      <c r="F362" s="228">
        <f t="shared" si="341"/>
        <v>35.386386883679997</v>
      </c>
      <c r="G362" s="311">
        <v>10.4</v>
      </c>
      <c r="H362" s="224">
        <f t="shared" si="342"/>
        <v>24.269231999999999</v>
      </c>
      <c r="I362" s="311">
        <v>0.3</v>
      </c>
      <c r="J362" s="224">
        <f t="shared" si="343"/>
        <v>0.9082349999999999</v>
      </c>
      <c r="K362" s="181" t="s">
        <v>1212</v>
      </c>
      <c r="L362" s="181" t="s">
        <v>1192</v>
      </c>
      <c r="M362" s="181">
        <v>1</v>
      </c>
      <c r="N362" s="106">
        <v>7.85</v>
      </c>
      <c r="O362" s="102">
        <f t="shared" si="330"/>
        <v>7.85</v>
      </c>
      <c r="P362" s="266">
        <f t="shared" ref="P362" si="364">E362*F362</f>
        <v>106.15916065104</v>
      </c>
      <c r="Q362" s="266">
        <f t="shared" ref="Q362" si="365">SUM(O362:O365)</f>
        <v>9.0163999999999991</v>
      </c>
      <c r="R362" s="266">
        <f t="shared" ref="R362" si="366">Q362*1.02*1.05*$R$15</f>
        <v>10.208919883679998</v>
      </c>
      <c r="S362" s="378">
        <f t="shared" ref="S362" si="367">F362*$S$18</f>
        <v>45.374016346560552</v>
      </c>
      <c r="T362" s="378">
        <f t="shared" ref="T362" si="368">S362*E362</f>
        <v>136.12204903968166</v>
      </c>
    </row>
    <row r="363" spans="1:20" ht="12.75" customHeight="1">
      <c r="A363" s="225"/>
      <c r="B363" s="227"/>
      <c r="C363" s="226"/>
      <c r="D363" s="240"/>
      <c r="E363" s="228"/>
      <c r="F363" s="228"/>
      <c r="G363" s="311"/>
      <c r="H363" s="224"/>
      <c r="I363" s="311"/>
      <c r="J363" s="224"/>
      <c r="K363" s="181"/>
      <c r="L363" s="181"/>
      <c r="M363" s="181"/>
      <c r="N363" s="109"/>
      <c r="O363" s="102">
        <f t="shared" si="330"/>
        <v>0</v>
      </c>
      <c r="P363" s="267"/>
      <c r="Q363" s="267"/>
      <c r="R363" s="267"/>
      <c r="S363" s="378"/>
      <c r="T363" s="378"/>
    </row>
    <row r="364" spans="1:20" ht="12.75" customHeight="1">
      <c r="A364" s="225"/>
      <c r="B364" s="227"/>
      <c r="C364" s="226"/>
      <c r="D364" s="240"/>
      <c r="E364" s="228"/>
      <c r="F364" s="228"/>
      <c r="G364" s="311"/>
      <c r="H364" s="224"/>
      <c r="I364" s="311"/>
      <c r="J364" s="224"/>
      <c r="K364" s="181" t="s">
        <v>89</v>
      </c>
      <c r="L364" s="181" t="s">
        <v>1193</v>
      </c>
      <c r="M364" s="184">
        <v>3.5999999999999997E-2</v>
      </c>
      <c r="N364" s="104">
        <v>32.4</v>
      </c>
      <c r="O364" s="102">
        <f t="shared" si="330"/>
        <v>1.1663999999999999</v>
      </c>
      <c r="P364" s="267"/>
      <c r="Q364" s="267"/>
      <c r="R364" s="267"/>
      <c r="S364" s="378"/>
      <c r="T364" s="378"/>
    </row>
    <row r="365" spans="1:20" ht="12.75" customHeight="1">
      <c r="A365" s="225"/>
      <c r="B365" s="227"/>
      <c r="C365" s="226"/>
      <c r="D365" s="241"/>
      <c r="E365" s="228"/>
      <c r="F365" s="228"/>
      <c r="G365" s="311"/>
      <c r="H365" s="224"/>
      <c r="I365" s="311"/>
      <c r="J365" s="224"/>
      <c r="K365" s="101"/>
      <c r="L365" s="101"/>
      <c r="M365" s="101"/>
      <c r="N365" s="109"/>
      <c r="O365" s="102">
        <f t="shared" si="330"/>
        <v>0</v>
      </c>
      <c r="P365" s="268"/>
      <c r="Q365" s="268"/>
      <c r="R365" s="268"/>
      <c r="S365" s="378"/>
      <c r="T365" s="378"/>
    </row>
    <row r="366" spans="1:20" ht="12.75" customHeight="1">
      <c r="A366" s="225">
        <v>24</v>
      </c>
      <c r="B366" s="226" t="s">
        <v>939</v>
      </c>
      <c r="C366" s="270" t="s">
        <v>1355</v>
      </c>
      <c r="D366" s="239" t="s">
        <v>510</v>
      </c>
      <c r="E366" s="261">
        <v>290</v>
      </c>
      <c r="F366" s="228">
        <f t="shared" si="341"/>
        <v>1.9329163648799998</v>
      </c>
      <c r="G366" s="272">
        <v>0.35599999999999998</v>
      </c>
      <c r="H366" s="224">
        <f t="shared" si="342"/>
        <v>0.83075447999999996</v>
      </c>
      <c r="I366" s="273">
        <v>4.9000000000000002E-2</v>
      </c>
      <c r="J366" s="224">
        <f t="shared" si="343"/>
        <v>0.14834504999999998</v>
      </c>
      <c r="K366" s="180" t="s">
        <v>89</v>
      </c>
      <c r="L366" s="180" t="s">
        <v>458</v>
      </c>
      <c r="M366" s="180">
        <v>2.5999999999999999E-2</v>
      </c>
      <c r="N366" s="109">
        <v>32.4</v>
      </c>
      <c r="O366" s="102">
        <f t="shared" si="330"/>
        <v>0.84239999999999993</v>
      </c>
      <c r="P366" s="266">
        <f t="shared" ref="P366" si="369">E366*F366</f>
        <v>560.54574581520001</v>
      </c>
      <c r="Q366" s="266">
        <f t="shared" ref="Q366" si="370">SUM(O366:O369)</f>
        <v>0.84239999999999993</v>
      </c>
      <c r="R366" s="266">
        <f t="shared" ref="R366" si="371">Q366*1.02*1.05*$R$15</f>
        <v>0.95381683487999991</v>
      </c>
      <c r="S366" s="378">
        <f t="shared" ref="S366" si="372">F366*$S$18</f>
        <v>2.4784722731059099</v>
      </c>
      <c r="T366" s="378">
        <f t="shared" ref="T366" si="373">S366*E366</f>
        <v>718.75695920071382</v>
      </c>
    </row>
    <row r="367" spans="1:20" ht="12.75" customHeight="1">
      <c r="A367" s="225"/>
      <c r="B367" s="226"/>
      <c r="C367" s="270"/>
      <c r="D367" s="240"/>
      <c r="E367" s="261"/>
      <c r="F367" s="228"/>
      <c r="G367" s="272"/>
      <c r="H367" s="224"/>
      <c r="I367" s="274"/>
      <c r="J367" s="224"/>
      <c r="K367" s="101"/>
      <c r="L367" s="109"/>
      <c r="M367" s="101"/>
      <c r="N367" s="109"/>
      <c r="O367" s="102">
        <f t="shared" si="330"/>
        <v>0</v>
      </c>
      <c r="P367" s="267"/>
      <c r="Q367" s="267"/>
      <c r="R367" s="267"/>
      <c r="S367" s="378"/>
      <c r="T367" s="378"/>
    </row>
    <row r="368" spans="1:20" ht="12.75" customHeight="1">
      <c r="A368" s="225"/>
      <c r="B368" s="226"/>
      <c r="C368" s="270"/>
      <c r="D368" s="240"/>
      <c r="E368" s="261"/>
      <c r="F368" s="228"/>
      <c r="G368" s="272"/>
      <c r="H368" s="224"/>
      <c r="I368" s="274"/>
      <c r="J368" s="224"/>
      <c r="K368" s="101"/>
      <c r="L368" s="101"/>
      <c r="M368" s="178"/>
      <c r="N368" s="109"/>
      <c r="O368" s="102">
        <f t="shared" si="330"/>
        <v>0</v>
      </c>
      <c r="P368" s="267"/>
      <c r="Q368" s="267"/>
      <c r="R368" s="267"/>
      <c r="S368" s="378"/>
      <c r="T368" s="378"/>
    </row>
    <row r="369" spans="1:20" ht="31.5" customHeight="1">
      <c r="A369" s="225"/>
      <c r="B369" s="226"/>
      <c r="C369" s="270"/>
      <c r="D369" s="241"/>
      <c r="E369" s="261"/>
      <c r="F369" s="228"/>
      <c r="G369" s="272"/>
      <c r="H369" s="224"/>
      <c r="I369" s="275"/>
      <c r="J369" s="224"/>
      <c r="K369" s="101"/>
      <c r="L369" s="101"/>
      <c r="M369" s="101"/>
      <c r="N369" s="109"/>
      <c r="O369" s="102">
        <f t="shared" si="330"/>
        <v>0</v>
      </c>
      <c r="P369" s="268"/>
      <c r="Q369" s="268"/>
      <c r="R369" s="268"/>
      <c r="S369" s="378"/>
      <c r="T369" s="378"/>
    </row>
    <row r="370" spans="1:20" ht="12.75" customHeight="1">
      <c r="A370" s="225">
        <v>25</v>
      </c>
      <c r="B370" s="226" t="s">
        <v>1199</v>
      </c>
      <c r="C370" s="226" t="s">
        <v>1356</v>
      </c>
      <c r="D370" s="239" t="s">
        <v>510</v>
      </c>
      <c r="E370" s="276">
        <v>145</v>
      </c>
      <c r="F370" s="228">
        <f t="shared" si="341"/>
        <v>2.0361065198640005</v>
      </c>
      <c r="G370" s="262">
        <v>0.17399999999999999</v>
      </c>
      <c r="H370" s="224">
        <f t="shared" si="342"/>
        <v>0.40604291999999997</v>
      </c>
      <c r="I370" s="262">
        <v>1.4E-2</v>
      </c>
      <c r="J370" s="224">
        <f t="shared" si="343"/>
        <v>4.2384299999999993E-2</v>
      </c>
      <c r="K370" s="101" t="s">
        <v>1200</v>
      </c>
      <c r="L370" s="101" t="s">
        <v>79</v>
      </c>
      <c r="M370" s="178">
        <v>1.18</v>
      </c>
      <c r="N370" s="109">
        <v>0.89</v>
      </c>
      <c r="O370" s="102">
        <f t="shared" si="330"/>
        <v>1.0502</v>
      </c>
      <c r="P370" s="266">
        <f t="shared" ref="P370" si="374">E370*F370</f>
        <v>295.23544538028005</v>
      </c>
      <c r="Q370" s="266">
        <f t="shared" ref="Q370" si="375">SUM(O370:O373)</f>
        <v>1.4022200000000002</v>
      </c>
      <c r="R370" s="266">
        <f t="shared" ref="R370" si="376">Q370*1.02*1.05*$R$15</f>
        <v>1.5876792998640004</v>
      </c>
      <c r="S370" s="378">
        <f t="shared" ref="S370" si="377">F370*$S$18</f>
        <v>2.6107873295833919</v>
      </c>
      <c r="T370" s="378">
        <f t="shared" ref="T370" si="378">S370*E370</f>
        <v>378.56416278959182</v>
      </c>
    </row>
    <row r="371" spans="1:20" ht="12.75" customHeight="1">
      <c r="A371" s="225"/>
      <c r="B371" s="226"/>
      <c r="C371" s="226"/>
      <c r="D371" s="240"/>
      <c r="E371" s="276"/>
      <c r="F371" s="228"/>
      <c r="G371" s="262"/>
      <c r="H371" s="224"/>
      <c r="I371" s="262"/>
      <c r="J371" s="224"/>
      <c r="K371" s="101" t="s">
        <v>1201</v>
      </c>
      <c r="L371" s="101" t="s">
        <v>79</v>
      </c>
      <c r="M371" s="101">
        <v>0.3</v>
      </c>
      <c r="N371" s="109">
        <v>0.36099999999999999</v>
      </c>
      <c r="O371" s="102">
        <f t="shared" si="330"/>
        <v>0.10829999999999999</v>
      </c>
      <c r="P371" s="267"/>
      <c r="Q371" s="267"/>
      <c r="R371" s="267"/>
      <c r="S371" s="378"/>
      <c r="T371" s="378"/>
    </row>
    <row r="372" spans="1:20" ht="12.75" customHeight="1">
      <c r="A372" s="225"/>
      <c r="B372" s="226"/>
      <c r="C372" s="226"/>
      <c r="D372" s="240"/>
      <c r="E372" s="276"/>
      <c r="F372" s="228"/>
      <c r="G372" s="262"/>
      <c r="H372" s="224"/>
      <c r="I372" s="262"/>
      <c r="J372" s="224"/>
      <c r="K372" s="101" t="s">
        <v>391</v>
      </c>
      <c r="L372" s="101" t="s">
        <v>79</v>
      </c>
      <c r="M372" s="101">
        <v>0.24</v>
      </c>
      <c r="N372" s="109">
        <v>0.113</v>
      </c>
      <c r="O372" s="102">
        <f t="shared" si="330"/>
        <v>2.7119999999999998E-2</v>
      </c>
      <c r="P372" s="267"/>
      <c r="Q372" s="267"/>
      <c r="R372" s="267"/>
      <c r="S372" s="378"/>
      <c r="T372" s="378"/>
    </row>
    <row r="373" spans="1:20" ht="19.5" customHeight="1">
      <c r="A373" s="225"/>
      <c r="B373" s="226"/>
      <c r="C373" s="226"/>
      <c r="D373" s="241"/>
      <c r="E373" s="276"/>
      <c r="F373" s="228"/>
      <c r="G373" s="262"/>
      <c r="H373" s="224"/>
      <c r="I373" s="262"/>
      <c r="J373" s="224"/>
      <c r="K373" s="101" t="s">
        <v>1202</v>
      </c>
      <c r="L373" s="101" t="s">
        <v>79</v>
      </c>
      <c r="M373" s="101">
        <v>0.2</v>
      </c>
      <c r="N373" s="109">
        <v>1.083</v>
      </c>
      <c r="O373" s="102">
        <f t="shared" si="330"/>
        <v>0.21660000000000001</v>
      </c>
      <c r="P373" s="268"/>
      <c r="Q373" s="268"/>
      <c r="R373" s="268"/>
      <c r="S373" s="378"/>
      <c r="T373" s="378"/>
    </row>
    <row r="374" spans="1:20" ht="12.75" customHeight="1">
      <c r="A374" s="225">
        <v>26</v>
      </c>
      <c r="B374" s="226" t="s">
        <v>941</v>
      </c>
      <c r="C374" s="226" t="s">
        <v>1357</v>
      </c>
      <c r="D374" s="239" t="s">
        <v>510</v>
      </c>
      <c r="E374" s="283">
        <v>145</v>
      </c>
      <c r="F374" s="228">
        <f t="shared" si="341"/>
        <v>1.4426304012000002</v>
      </c>
      <c r="G374" s="262">
        <v>0.22800000000000001</v>
      </c>
      <c r="H374" s="224">
        <f t="shared" si="342"/>
        <v>0.53205623999999996</v>
      </c>
      <c r="I374" s="230">
        <v>1.1999999999999999E-3</v>
      </c>
      <c r="J374" s="224">
        <f t="shared" si="343"/>
        <v>3.6329399999999994E-3</v>
      </c>
      <c r="K374" s="101" t="s">
        <v>943</v>
      </c>
      <c r="L374" s="101" t="s">
        <v>79</v>
      </c>
      <c r="M374" s="101">
        <v>0.9</v>
      </c>
      <c r="N374" s="109">
        <v>0.89</v>
      </c>
      <c r="O374" s="102">
        <f t="shared" si="330"/>
        <v>0.80100000000000005</v>
      </c>
      <c r="P374" s="266">
        <f t="shared" ref="P374" si="379">E374*F374</f>
        <v>209.18140817400004</v>
      </c>
      <c r="Q374" s="266">
        <f t="shared" ref="Q374" si="380">SUM(O374:O377)</f>
        <v>0.80100000000000005</v>
      </c>
      <c r="R374" s="266">
        <f t="shared" ref="R374" si="381">Q374*1.02*1.05*$R$15</f>
        <v>0.90694122120000009</v>
      </c>
      <c r="S374" s="378">
        <f t="shared" ref="S374" si="382">F374*$S$18</f>
        <v>1.8498055656618293</v>
      </c>
      <c r="T374" s="378">
        <f t="shared" ref="T374" si="383">S374*E374</f>
        <v>268.22180702096523</v>
      </c>
    </row>
    <row r="375" spans="1:20" ht="12.75" customHeight="1">
      <c r="A375" s="225"/>
      <c r="B375" s="226"/>
      <c r="C375" s="226"/>
      <c r="D375" s="240"/>
      <c r="E375" s="283"/>
      <c r="F375" s="228"/>
      <c r="G375" s="262"/>
      <c r="H375" s="224"/>
      <c r="I375" s="230"/>
      <c r="J375" s="224"/>
      <c r="K375" s="101"/>
      <c r="L375" s="101"/>
      <c r="M375" s="101"/>
      <c r="N375" s="109"/>
      <c r="O375" s="102">
        <f t="shared" si="330"/>
        <v>0</v>
      </c>
      <c r="P375" s="267"/>
      <c r="Q375" s="267"/>
      <c r="R375" s="267"/>
      <c r="S375" s="378"/>
      <c r="T375" s="378"/>
    </row>
    <row r="376" spans="1:20" ht="12.75" customHeight="1">
      <c r="A376" s="225"/>
      <c r="B376" s="226"/>
      <c r="C376" s="226"/>
      <c r="D376" s="240"/>
      <c r="E376" s="283"/>
      <c r="F376" s="228"/>
      <c r="G376" s="262"/>
      <c r="H376" s="224"/>
      <c r="I376" s="230"/>
      <c r="J376" s="224"/>
      <c r="K376" s="101"/>
      <c r="L376" s="101"/>
      <c r="M376" s="103"/>
      <c r="N376" s="109"/>
      <c r="O376" s="102">
        <f t="shared" si="330"/>
        <v>0</v>
      </c>
      <c r="P376" s="267"/>
      <c r="Q376" s="267"/>
      <c r="R376" s="267"/>
      <c r="S376" s="378"/>
      <c r="T376" s="378"/>
    </row>
    <row r="377" spans="1:20" ht="12.75" customHeight="1">
      <c r="A377" s="225"/>
      <c r="B377" s="226"/>
      <c r="C377" s="226"/>
      <c r="D377" s="241"/>
      <c r="E377" s="283"/>
      <c r="F377" s="228"/>
      <c r="G377" s="262"/>
      <c r="H377" s="224"/>
      <c r="I377" s="230"/>
      <c r="J377" s="224"/>
      <c r="K377" s="101"/>
      <c r="L377" s="101"/>
      <c r="M377" s="101"/>
      <c r="N377" s="109"/>
      <c r="O377" s="102">
        <f t="shared" si="330"/>
        <v>0</v>
      </c>
      <c r="P377" s="268"/>
      <c r="Q377" s="268"/>
      <c r="R377" s="268"/>
      <c r="S377" s="378"/>
      <c r="T377" s="378"/>
    </row>
    <row r="378" spans="1:20" ht="12.75" customHeight="1">
      <c r="A378" s="225">
        <v>27</v>
      </c>
      <c r="B378" s="226" t="s">
        <v>1237</v>
      </c>
      <c r="C378" s="226" t="s">
        <v>1358</v>
      </c>
      <c r="D378" s="285" t="s">
        <v>499</v>
      </c>
      <c r="E378" s="225">
        <v>2.44</v>
      </c>
      <c r="F378" s="228">
        <f t="shared" si="341"/>
        <v>39.450737350897668</v>
      </c>
      <c r="G378" s="262">
        <v>1</v>
      </c>
      <c r="H378" s="224">
        <f t="shared" si="342"/>
        <v>2.33358</v>
      </c>
      <c r="I378" s="262">
        <v>0.77</v>
      </c>
      <c r="J378" s="224">
        <f t="shared" si="343"/>
        <v>2.3311364999999999</v>
      </c>
      <c r="K378" s="101" t="s">
        <v>87</v>
      </c>
      <c r="L378" s="101" t="s">
        <v>88</v>
      </c>
      <c r="M378" s="101">
        <v>1.0149999999999999</v>
      </c>
      <c r="N378" s="109">
        <v>29.856000000000002</v>
      </c>
      <c r="O378" s="102">
        <f t="shared" si="330"/>
        <v>30.303839999999997</v>
      </c>
      <c r="P378" s="266">
        <f t="shared" ref="P378" si="384">E378*F378</f>
        <v>96.25979913619031</v>
      </c>
      <c r="Q378" s="266">
        <f t="shared" ref="Q378" si="385">SUM(O378:O381)</f>
        <v>30.722611399999995</v>
      </c>
      <c r="R378" s="266">
        <f t="shared" ref="R378" si="386">Q378*1.02*1.05*$R$15</f>
        <v>34.786020850897671</v>
      </c>
      <c r="S378" s="378">
        <f t="shared" ref="S378" si="387">F378*$S$18</f>
        <v>50.585509261728369</v>
      </c>
      <c r="T378" s="378">
        <f t="shared" ref="T378" si="388">S378*E378</f>
        <v>123.42864259861722</v>
      </c>
    </row>
    <row r="379" spans="1:20" ht="12.75" customHeight="1">
      <c r="A379" s="225"/>
      <c r="B379" s="226"/>
      <c r="C379" s="226"/>
      <c r="D379" s="262"/>
      <c r="E379" s="225"/>
      <c r="F379" s="228"/>
      <c r="G379" s="262"/>
      <c r="H379" s="224"/>
      <c r="I379" s="262"/>
      <c r="J379" s="224"/>
      <c r="K379" s="101" t="s">
        <v>723</v>
      </c>
      <c r="L379" s="101" t="s">
        <v>65</v>
      </c>
      <c r="M379" s="101">
        <v>7.5399999999999995E-2</v>
      </c>
      <c r="N379" s="109">
        <v>4.2130000000000001</v>
      </c>
      <c r="O379" s="102">
        <f t="shared" si="330"/>
        <v>0.3176602</v>
      </c>
      <c r="P379" s="267"/>
      <c r="Q379" s="267"/>
      <c r="R379" s="267"/>
      <c r="S379" s="378"/>
      <c r="T379" s="378"/>
    </row>
    <row r="380" spans="1:20" ht="12.75" customHeight="1">
      <c r="A380" s="225"/>
      <c r="B380" s="226"/>
      <c r="C380" s="226"/>
      <c r="D380" s="262"/>
      <c r="E380" s="225"/>
      <c r="F380" s="228"/>
      <c r="G380" s="262"/>
      <c r="H380" s="224"/>
      <c r="I380" s="262"/>
      <c r="J380" s="224"/>
      <c r="K380" s="101" t="s">
        <v>914</v>
      </c>
      <c r="L380" s="101" t="s">
        <v>88</v>
      </c>
      <c r="M380" s="103">
        <v>8.0000000000000004E-4</v>
      </c>
      <c r="N380" s="101">
        <v>126.389</v>
      </c>
      <c r="O380" s="102">
        <f t="shared" si="330"/>
        <v>0.1011112</v>
      </c>
      <c r="P380" s="267"/>
      <c r="Q380" s="267"/>
      <c r="R380" s="267"/>
      <c r="S380" s="378"/>
      <c r="T380" s="378"/>
    </row>
    <row r="381" spans="1:20" ht="12.75" customHeight="1">
      <c r="A381" s="225"/>
      <c r="B381" s="226"/>
      <c r="C381" s="226"/>
      <c r="D381" s="262"/>
      <c r="E381" s="225"/>
      <c r="F381" s="228"/>
      <c r="G381" s="262"/>
      <c r="H381" s="224"/>
      <c r="I381" s="262"/>
      <c r="J381" s="224"/>
      <c r="K381" s="101"/>
      <c r="L381" s="101"/>
      <c r="M381" s="101"/>
      <c r="N381" s="109"/>
      <c r="O381" s="102">
        <f t="shared" si="330"/>
        <v>0</v>
      </c>
      <c r="P381" s="268"/>
      <c r="Q381" s="268"/>
      <c r="R381" s="268"/>
      <c r="S381" s="378"/>
      <c r="T381" s="378"/>
    </row>
    <row r="382" spans="1:20" ht="12.75" customHeight="1">
      <c r="A382" s="225">
        <v>28</v>
      </c>
      <c r="B382" s="226" t="s">
        <v>78</v>
      </c>
      <c r="C382" s="227" t="s">
        <v>1359</v>
      </c>
      <c r="D382" s="394" t="s">
        <v>505</v>
      </c>
      <c r="E382" s="280">
        <v>0.17949999999999999</v>
      </c>
      <c r="F382" s="228">
        <f t="shared" si="341"/>
        <v>317.03313600000001</v>
      </c>
      <c r="G382" s="258"/>
      <c r="H382" s="224">
        <f t="shared" si="342"/>
        <v>0</v>
      </c>
      <c r="I382" s="258"/>
      <c r="J382" s="224">
        <f t="shared" si="343"/>
        <v>0</v>
      </c>
      <c r="K382" s="101" t="s">
        <v>909</v>
      </c>
      <c r="L382" s="101" t="s">
        <v>76</v>
      </c>
      <c r="M382" s="101">
        <v>1</v>
      </c>
      <c r="N382" s="109">
        <v>280</v>
      </c>
      <c r="O382" s="102">
        <f t="shared" si="330"/>
        <v>280</v>
      </c>
      <c r="P382" s="266">
        <f t="shared" ref="P382" si="389">E382*F382</f>
        <v>56.907447912000002</v>
      </c>
      <c r="Q382" s="266">
        <f t="shared" ref="Q382" si="390">SUM(O382:O385)</f>
        <v>280</v>
      </c>
      <c r="R382" s="266">
        <f t="shared" ref="R382" si="391">Q382*1.02*1.05*$R$15</f>
        <v>317.03313600000001</v>
      </c>
      <c r="S382" s="378">
        <f t="shared" ref="S382" si="392">F382*$S$18</f>
        <v>406.51414179557469</v>
      </c>
      <c r="T382" s="378">
        <f t="shared" ref="T382" si="393">S382*E382</f>
        <v>72.969288452305648</v>
      </c>
    </row>
    <row r="383" spans="1:20" ht="12.75" customHeight="1">
      <c r="A383" s="225"/>
      <c r="B383" s="226"/>
      <c r="C383" s="227"/>
      <c r="D383" s="474"/>
      <c r="E383" s="280"/>
      <c r="F383" s="228"/>
      <c r="G383" s="259"/>
      <c r="H383" s="224"/>
      <c r="I383" s="259"/>
      <c r="J383" s="224"/>
      <c r="K383" s="101"/>
      <c r="L383" s="101"/>
      <c r="M383" s="101"/>
      <c r="N383" s="109"/>
      <c r="O383" s="102">
        <f t="shared" si="330"/>
        <v>0</v>
      </c>
      <c r="P383" s="267"/>
      <c r="Q383" s="267"/>
      <c r="R383" s="267"/>
      <c r="S383" s="378"/>
      <c r="T383" s="378"/>
    </row>
    <row r="384" spans="1:20" ht="12.75" customHeight="1">
      <c r="A384" s="225"/>
      <c r="B384" s="226"/>
      <c r="C384" s="227"/>
      <c r="D384" s="474"/>
      <c r="E384" s="280"/>
      <c r="F384" s="228"/>
      <c r="G384" s="259"/>
      <c r="H384" s="224"/>
      <c r="I384" s="259"/>
      <c r="J384" s="224"/>
      <c r="K384" s="101"/>
      <c r="L384" s="101"/>
      <c r="M384" s="101"/>
      <c r="N384" s="109"/>
      <c r="O384" s="102">
        <f t="shared" si="330"/>
        <v>0</v>
      </c>
      <c r="P384" s="267"/>
      <c r="Q384" s="267"/>
      <c r="R384" s="267"/>
      <c r="S384" s="378"/>
      <c r="T384" s="378"/>
    </row>
    <row r="385" spans="1:20" ht="19.5" customHeight="1">
      <c r="A385" s="225"/>
      <c r="B385" s="226"/>
      <c r="C385" s="227"/>
      <c r="D385" s="475"/>
      <c r="E385" s="280"/>
      <c r="F385" s="228"/>
      <c r="G385" s="260"/>
      <c r="H385" s="224"/>
      <c r="I385" s="260"/>
      <c r="J385" s="224"/>
      <c r="K385" s="101"/>
      <c r="L385" s="101"/>
      <c r="M385" s="101"/>
      <c r="N385" s="109"/>
      <c r="O385" s="102">
        <f t="shared" si="330"/>
        <v>0</v>
      </c>
      <c r="P385" s="268"/>
      <c r="Q385" s="268"/>
      <c r="R385" s="268"/>
      <c r="S385" s="378"/>
      <c r="T385" s="378"/>
    </row>
    <row r="386" spans="1:20" ht="12.75" customHeight="1">
      <c r="A386" s="225">
        <v>29</v>
      </c>
      <c r="B386" s="226" t="s">
        <v>78</v>
      </c>
      <c r="C386" s="227" t="s">
        <v>1360</v>
      </c>
      <c r="D386" s="394" t="s">
        <v>505</v>
      </c>
      <c r="E386" s="280">
        <v>7.6950000000000005E-2</v>
      </c>
      <c r="F386" s="228">
        <f t="shared" si="341"/>
        <v>349.11349257960001</v>
      </c>
      <c r="G386" s="258"/>
      <c r="H386" s="224">
        <f t="shared" si="342"/>
        <v>0</v>
      </c>
      <c r="I386" s="258"/>
      <c r="J386" s="224">
        <f t="shared" si="343"/>
        <v>0</v>
      </c>
      <c r="K386" s="101" t="s">
        <v>909</v>
      </c>
      <c r="L386" s="101" t="s">
        <v>76</v>
      </c>
      <c r="M386" s="101">
        <v>1</v>
      </c>
      <c r="N386" s="109">
        <v>308.33300000000003</v>
      </c>
      <c r="O386" s="102">
        <f t="shared" si="330"/>
        <v>308.33300000000003</v>
      </c>
      <c r="P386" s="266">
        <f t="shared" ref="P386" si="394">E386*F386</f>
        <v>26.86428325400022</v>
      </c>
      <c r="Q386" s="266">
        <f t="shared" ref="Q386" si="395">SUM(O386:O389)</f>
        <v>308.33300000000003</v>
      </c>
      <c r="R386" s="266">
        <f t="shared" ref="R386" si="396">Q386*1.02*1.05*$R$15</f>
        <v>349.11349257960001</v>
      </c>
      <c r="S386" s="378">
        <f t="shared" ref="S386" si="397">F386*$S$18</f>
        <v>447.64901743662472</v>
      </c>
      <c r="T386" s="378">
        <f t="shared" ref="T386" si="398">S386*E386</f>
        <v>34.446591891748277</v>
      </c>
    </row>
    <row r="387" spans="1:20" ht="12.75" customHeight="1">
      <c r="A387" s="225"/>
      <c r="B387" s="226"/>
      <c r="C387" s="227"/>
      <c r="D387" s="474"/>
      <c r="E387" s="280"/>
      <c r="F387" s="228"/>
      <c r="G387" s="259"/>
      <c r="H387" s="224"/>
      <c r="I387" s="259"/>
      <c r="J387" s="224"/>
      <c r="K387" s="101"/>
      <c r="L387" s="101"/>
      <c r="M387" s="101"/>
      <c r="N387" s="101"/>
      <c r="O387" s="102">
        <f t="shared" si="330"/>
        <v>0</v>
      </c>
      <c r="P387" s="267"/>
      <c r="Q387" s="267"/>
      <c r="R387" s="267"/>
      <c r="S387" s="378"/>
      <c r="T387" s="378"/>
    </row>
    <row r="388" spans="1:20" ht="12.75" customHeight="1">
      <c r="A388" s="225"/>
      <c r="B388" s="226"/>
      <c r="C388" s="227"/>
      <c r="D388" s="474"/>
      <c r="E388" s="280"/>
      <c r="F388" s="228"/>
      <c r="G388" s="259"/>
      <c r="H388" s="224"/>
      <c r="I388" s="259"/>
      <c r="J388" s="224"/>
      <c r="K388" s="101"/>
      <c r="L388" s="101"/>
      <c r="M388" s="103"/>
      <c r="N388" s="109"/>
      <c r="O388" s="102">
        <f t="shared" si="330"/>
        <v>0</v>
      </c>
      <c r="P388" s="267"/>
      <c r="Q388" s="267"/>
      <c r="R388" s="267"/>
      <c r="S388" s="378"/>
      <c r="T388" s="378"/>
    </row>
    <row r="389" spans="1:20" ht="12.75" customHeight="1">
      <c r="A389" s="225"/>
      <c r="B389" s="226"/>
      <c r="C389" s="227"/>
      <c r="D389" s="475"/>
      <c r="E389" s="280"/>
      <c r="F389" s="228"/>
      <c r="G389" s="260"/>
      <c r="H389" s="224"/>
      <c r="I389" s="260"/>
      <c r="J389" s="224"/>
      <c r="K389" s="101"/>
      <c r="L389" s="101"/>
      <c r="M389" s="101"/>
      <c r="N389" s="109"/>
      <c r="O389" s="102">
        <f t="shared" si="330"/>
        <v>0</v>
      </c>
      <c r="P389" s="268"/>
      <c r="Q389" s="268"/>
      <c r="R389" s="268"/>
      <c r="S389" s="378"/>
      <c r="T389" s="378"/>
    </row>
    <row r="390" spans="1:20" ht="12.75" customHeight="1">
      <c r="A390" s="225">
        <v>30</v>
      </c>
      <c r="B390" s="226" t="s">
        <v>712</v>
      </c>
      <c r="C390" s="252" t="s">
        <v>1361</v>
      </c>
      <c r="D390" s="239" t="s">
        <v>510</v>
      </c>
      <c r="E390" s="277">
        <v>9.8000000000000007</v>
      </c>
      <c r="F390" s="228">
        <f t="shared" si="341"/>
        <v>15.114993506399998</v>
      </c>
      <c r="G390" s="262">
        <v>2.15</v>
      </c>
      <c r="H390" s="224">
        <f t="shared" si="342"/>
        <v>5.0171969999999995</v>
      </c>
      <c r="I390" s="262">
        <v>3.5999999999999997E-2</v>
      </c>
      <c r="J390" s="224">
        <f t="shared" si="343"/>
        <v>0.10898819999999999</v>
      </c>
      <c r="K390" s="101" t="s">
        <v>713</v>
      </c>
      <c r="L390" s="101" t="s">
        <v>65</v>
      </c>
      <c r="M390" s="101">
        <v>1</v>
      </c>
      <c r="N390" s="106">
        <v>7.85</v>
      </c>
      <c r="O390" s="102">
        <f t="shared" si="330"/>
        <v>7.85</v>
      </c>
      <c r="P390" s="266">
        <f t="shared" ref="P390" si="399">E390*F390</f>
        <v>148.12693636271999</v>
      </c>
      <c r="Q390" s="266">
        <f t="shared" ref="Q390" si="400">SUM(O390:O393)</f>
        <v>8.8219999999999992</v>
      </c>
      <c r="R390" s="266">
        <f t="shared" ref="R390" si="401">Q390*1.02*1.05*$R$15</f>
        <v>9.9888083063999993</v>
      </c>
      <c r="S390" s="378">
        <f t="shared" ref="S390" si="402">F390*$S$18</f>
        <v>19.381124292004223</v>
      </c>
      <c r="T390" s="378">
        <f t="shared" ref="T390" si="403">S390*E390</f>
        <v>189.93501806164141</v>
      </c>
    </row>
    <row r="391" spans="1:20" ht="12.75" customHeight="1">
      <c r="A391" s="225"/>
      <c r="B391" s="226"/>
      <c r="C391" s="253"/>
      <c r="D391" s="240"/>
      <c r="E391" s="278"/>
      <c r="F391" s="228"/>
      <c r="G391" s="262"/>
      <c r="H391" s="224"/>
      <c r="I391" s="262"/>
      <c r="J391" s="224"/>
      <c r="K391" s="101"/>
      <c r="L391" s="101"/>
      <c r="M391" s="101"/>
      <c r="N391" s="109"/>
      <c r="O391" s="102">
        <f t="shared" si="330"/>
        <v>0</v>
      </c>
      <c r="P391" s="267"/>
      <c r="Q391" s="267"/>
      <c r="R391" s="267"/>
      <c r="S391" s="378"/>
      <c r="T391" s="378"/>
    </row>
    <row r="392" spans="1:20" ht="12.75" customHeight="1">
      <c r="A392" s="225"/>
      <c r="B392" s="226"/>
      <c r="C392" s="253"/>
      <c r="D392" s="240"/>
      <c r="E392" s="278"/>
      <c r="F392" s="228"/>
      <c r="G392" s="262"/>
      <c r="H392" s="224"/>
      <c r="I392" s="262"/>
      <c r="J392" s="224"/>
      <c r="K392" s="101" t="s">
        <v>89</v>
      </c>
      <c r="L392" s="101" t="s">
        <v>83</v>
      </c>
      <c r="M392" s="106">
        <v>0.03</v>
      </c>
      <c r="N392" s="104">
        <v>32.4</v>
      </c>
      <c r="O392" s="102">
        <f t="shared" si="330"/>
        <v>0.97199999999999998</v>
      </c>
      <c r="P392" s="267"/>
      <c r="Q392" s="267"/>
      <c r="R392" s="267"/>
      <c r="S392" s="378"/>
      <c r="T392" s="378"/>
    </row>
    <row r="393" spans="1:20" ht="21" customHeight="1">
      <c r="A393" s="225"/>
      <c r="B393" s="226"/>
      <c r="C393" s="254"/>
      <c r="D393" s="241"/>
      <c r="E393" s="279"/>
      <c r="F393" s="228"/>
      <c r="G393" s="262"/>
      <c r="H393" s="224"/>
      <c r="I393" s="262"/>
      <c r="J393" s="224"/>
      <c r="K393" s="101"/>
      <c r="L393" s="101"/>
      <c r="M393" s="101"/>
      <c r="N393" s="109"/>
      <c r="O393" s="102">
        <f t="shared" si="330"/>
        <v>0</v>
      </c>
      <c r="P393" s="268"/>
      <c r="Q393" s="268"/>
      <c r="R393" s="268"/>
      <c r="S393" s="378"/>
      <c r="T393" s="378"/>
    </row>
    <row r="394" spans="1:20" ht="12.75" customHeight="1">
      <c r="A394" s="225">
        <v>31</v>
      </c>
      <c r="B394" s="226" t="s">
        <v>149</v>
      </c>
      <c r="C394" s="226" t="s">
        <v>1362</v>
      </c>
      <c r="D394" s="285" t="s">
        <v>499</v>
      </c>
      <c r="E394" s="228">
        <v>99.4</v>
      </c>
      <c r="F394" s="228">
        <f t="shared" si="341"/>
        <v>0.51547318499999994</v>
      </c>
      <c r="G394" s="251">
        <v>8.0000000000000002E-3</v>
      </c>
      <c r="H394" s="224">
        <f t="shared" si="342"/>
        <v>1.866864E-2</v>
      </c>
      <c r="I394" s="230">
        <v>0.1641</v>
      </c>
      <c r="J394" s="224">
        <f t="shared" si="343"/>
        <v>0.49680454499999999</v>
      </c>
      <c r="K394" s="101"/>
      <c r="L394" s="101"/>
      <c r="M394" s="101"/>
      <c r="N394" s="109"/>
      <c r="O394" s="102">
        <f t="shared" si="330"/>
        <v>0</v>
      </c>
      <c r="P394" s="266">
        <f t="shared" ref="P394" si="404">E394*F394</f>
        <v>51.238034588999994</v>
      </c>
      <c r="Q394" s="266">
        <f t="shared" ref="Q394" si="405">SUM(O394:O397)</f>
        <v>0</v>
      </c>
      <c r="R394" s="266">
        <f t="shared" ref="R394" si="406">Q394*1.02*1.05*$R$15</f>
        <v>0</v>
      </c>
      <c r="S394" s="378">
        <f t="shared" ref="S394" si="407">F394*$S$18</f>
        <v>0.66096289511802475</v>
      </c>
      <c r="T394" s="378">
        <f t="shared" ref="T394" si="408">S394*E394</f>
        <v>65.699711774731668</v>
      </c>
    </row>
    <row r="395" spans="1:20" ht="12.75" customHeight="1">
      <c r="A395" s="225"/>
      <c r="B395" s="226"/>
      <c r="C395" s="226"/>
      <c r="D395" s="262"/>
      <c r="E395" s="228"/>
      <c r="F395" s="228"/>
      <c r="G395" s="251"/>
      <c r="H395" s="224"/>
      <c r="I395" s="230"/>
      <c r="J395" s="224"/>
      <c r="K395" s="101"/>
      <c r="L395" s="101"/>
      <c r="M395" s="101"/>
      <c r="N395" s="109"/>
      <c r="O395" s="102">
        <f t="shared" si="330"/>
        <v>0</v>
      </c>
      <c r="P395" s="267"/>
      <c r="Q395" s="267"/>
      <c r="R395" s="267"/>
      <c r="S395" s="378"/>
      <c r="T395" s="378"/>
    </row>
    <row r="396" spans="1:20" ht="12.75" customHeight="1">
      <c r="A396" s="225"/>
      <c r="B396" s="226"/>
      <c r="C396" s="226"/>
      <c r="D396" s="262"/>
      <c r="E396" s="228"/>
      <c r="F396" s="228"/>
      <c r="G396" s="251"/>
      <c r="H396" s="224"/>
      <c r="I396" s="230"/>
      <c r="J396" s="224"/>
      <c r="K396" s="101"/>
      <c r="L396" s="101"/>
      <c r="M396" s="178"/>
      <c r="N396" s="104"/>
      <c r="O396" s="102">
        <f t="shared" si="330"/>
        <v>0</v>
      </c>
      <c r="P396" s="267"/>
      <c r="Q396" s="267"/>
      <c r="R396" s="267"/>
      <c r="S396" s="378"/>
      <c r="T396" s="378"/>
    </row>
    <row r="397" spans="1:20" ht="12.75" customHeight="1">
      <c r="A397" s="225"/>
      <c r="B397" s="226"/>
      <c r="C397" s="226"/>
      <c r="D397" s="262"/>
      <c r="E397" s="228"/>
      <c r="F397" s="228"/>
      <c r="G397" s="251"/>
      <c r="H397" s="224"/>
      <c r="I397" s="230"/>
      <c r="J397" s="224"/>
      <c r="K397" s="101"/>
      <c r="L397" s="101"/>
      <c r="M397" s="101"/>
      <c r="N397" s="109"/>
      <c r="O397" s="102">
        <f t="shared" si="330"/>
        <v>0</v>
      </c>
      <c r="P397" s="268"/>
      <c r="Q397" s="268"/>
      <c r="R397" s="268"/>
      <c r="S397" s="378"/>
      <c r="T397" s="378"/>
    </row>
    <row r="398" spans="1:20" ht="12.75" customHeight="1">
      <c r="A398" s="225">
        <v>32</v>
      </c>
      <c r="B398" s="226" t="s">
        <v>151</v>
      </c>
      <c r="C398" s="226" t="s">
        <v>1363</v>
      </c>
      <c r="D398" s="394" t="s">
        <v>505</v>
      </c>
      <c r="E398" s="228">
        <v>149.1</v>
      </c>
      <c r="F398" s="228">
        <f t="shared" si="341"/>
        <v>5.5099590000000003</v>
      </c>
      <c r="G398" s="262"/>
      <c r="H398" s="224">
        <f t="shared" si="342"/>
        <v>0</v>
      </c>
      <c r="I398" s="238">
        <v>1.82</v>
      </c>
      <c r="J398" s="224">
        <f t="shared" si="343"/>
        <v>5.5099590000000003</v>
      </c>
      <c r="K398" s="101"/>
      <c r="L398" s="101"/>
      <c r="M398" s="101"/>
      <c r="N398" s="109"/>
      <c r="O398" s="102">
        <f t="shared" si="330"/>
        <v>0</v>
      </c>
      <c r="P398" s="266">
        <f t="shared" ref="P398" si="409">E398*F398</f>
        <v>821.53488690000006</v>
      </c>
      <c r="Q398" s="266">
        <f t="shared" ref="Q398" si="410">SUM(O398:O401)</f>
        <v>0</v>
      </c>
      <c r="R398" s="266">
        <f t="shared" ref="R398" si="411">Q398*1.02*1.05*$R$15</f>
        <v>0</v>
      </c>
      <c r="S398" s="378">
        <f t="shared" ref="S398" si="412">F398*$S$18</f>
        <v>7.0651171750507586</v>
      </c>
      <c r="T398" s="378">
        <f t="shared" ref="T398" si="413">S398*E398</f>
        <v>1053.4089708000681</v>
      </c>
    </row>
    <row r="399" spans="1:20" ht="12.75" customHeight="1">
      <c r="A399" s="225"/>
      <c r="B399" s="226"/>
      <c r="C399" s="226"/>
      <c r="D399" s="474"/>
      <c r="E399" s="228"/>
      <c r="F399" s="228"/>
      <c r="G399" s="262"/>
      <c r="H399" s="224"/>
      <c r="I399" s="238"/>
      <c r="J399" s="224"/>
      <c r="K399" s="101"/>
      <c r="L399" s="101"/>
      <c r="M399" s="101"/>
      <c r="N399" s="109"/>
      <c r="O399" s="102">
        <f t="shared" si="330"/>
        <v>0</v>
      </c>
      <c r="P399" s="267"/>
      <c r="Q399" s="267"/>
      <c r="R399" s="267"/>
      <c r="S399" s="378"/>
      <c r="T399" s="378"/>
    </row>
    <row r="400" spans="1:20" ht="12.75" customHeight="1">
      <c r="A400" s="225"/>
      <c r="B400" s="226"/>
      <c r="C400" s="226"/>
      <c r="D400" s="474"/>
      <c r="E400" s="228"/>
      <c r="F400" s="228"/>
      <c r="G400" s="262"/>
      <c r="H400" s="224"/>
      <c r="I400" s="238"/>
      <c r="J400" s="224"/>
      <c r="K400" s="101"/>
      <c r="L400" s="101"/>
      <c r="M400" s="178"/>
      <c r="N400" s="104"/>
      <c r="O400" s="102">
        <f t="shared" si="330"/>
        <v>0</v>
      </c>
      <c r="P400" s="267"/>
      <c r="Q400" s="267"/>
      <c r="R400" s="267"/>
      <c r="S400" s="378"/>
      <c r="T400" s="378"/>
    </row>
    <row r="401" spans="1:20" ht="12.75" customHeight="1">
      <c r="A401" s="225"/>
      <c r="B401" s="226"/>
      <c r="C401" s="226"/>
      <c r="D401" s="475"/>
      <c r="E401" s="228"/>
      <c r="F401" s="228"/>
      <c r="G401" s="262"/>
      <c r="H401" s="224"/>
      <c r="I401" s="238"/>
      <c r="J401" s="224"/>
      <c r="K401" s="101"/>
      <c r="L401" s="101"/>
      <c r="M401" s="101"/>
      <c r="N401" s="109"/>
      <c r="O401" s="102">
        <f t="shared" si="330"/>
        <v>0</v>
      </c>
      <c r="P401" s="268"/>
      <c r="Q401" s="268"/>
      <c r="R401" s="268"/>
      <c r="S401" s="378"/>
      <c r="T401" s="378"/>
    </row>
    <row r="402" spans="1:20" ht="12.75" customHeight="1">
      <c r="A402" s="225">
        <v>33</v>
      </c>
      <c r="B402" s="226" t="s">
        <v>153</v>
      </c>
      <c r="C402" s="226" t="s">
        <v>1364</v>
      </c>
      <c r="D402" s="239" t="s">
        <v>510</v>
      </c>
      <c r="E402" s="261">
        <v>994</v>
      </c>
      <c r="F402" s="228">
        <f t="shared" si="341"/>
        <v>2.2855775219999996</v>
      </c>
      <c r="G402" s="262">
        <v>0.32500000000000001</v>
      </c>
      <c r="H402" s="224">
        <f t="shared" si="342"/>
        <v>0.75841349999999996</v>
      </c>
      <c r="I402" s="251">
        <v>0.29499999999999998</v>
      </c>
      <c r="J402" s="224">
        <f t="shared" si="343"/>
        <v>0.89309774999999991</v>
      </c>
      <c r="K402" s="101" t="s">
        <v>159</v>
      </c>
      <c r="L402" s="101" t="s">
        <v>88</v>
      </c>
      <c r="M402" s="101">
        <v>0.1</v>
      </c>
      <c r="N402" s="109">
        <v>5.6</v>
      </c>
      <c r="O402" s="102">
        <f t="shared" ref="O402:O481" si="414">M402*N402</f>
        <v>0.55999999999999994</v>
      </c>
      <c r="P402" s="266">
        <f t="shared" ref="P402" si="415">E402*F402</f>
        <v>2271.8640568679998</v>
      </c>
      <c r="Q402" s="266">
        <f t="shared" ref="Q402" si="416">SUM(O402:O405)</f>
        <v>0.55999999999999994</v>
      </c>
      <c r="R402" s="266">
        <f t="shared" ref="R402" si="417">Q402*1.02*1.05*$R$15</f>
        <v>0.63406627199999988</v>
      </c>
      <c r="S402" s="378">
        <f t="shared" ref="S402" si="418">F402*$S$18</f>
        <v>2.9306702655304968</v>
      </c>
      <c r="T402" s="378">
        <f t="shared" ref="T402" si="419">S402*E402</f>
        <v>2913.0862439373136</v>
      </c>
    </row>
    <row r="403" spans="1:20" ht="12.75" customHeight="1">
      <c r="A403" s="225"/>
      <c r="B403" s="226"/>
      <c r="C403" s="226"/>
      <c r="D403" s="240"/>
      <c r="E403" s="261"/>
      <c r="F403" s="228"/>
      <c r="G403" s="262"/>
      <c r="H403" s="224"/>
      <c r="I403" s="251"/>
      <c r="J403" s="224"/>
      <c r="K403" s="101"/>
      <c r="L403" s="101"/>
      <c r="M403" s="101"/>
      <c r="N403" s="109"/>
      <c r="O403" s="102">
        <f t="shared" si="414"/>
        <v>0</v>
      </c>
      <c r="P403" s="267"/>
      <c r="Q403" s="267"/>
      <c r="R403" s="267"/>
      <c r="S403" s="378"/>
      <c r="T403" s="378"/>
    </row>
    <row r="404" spans="1:20" ht="12.75" customHeight="1">
      <c r="A404" s="225"/>
      <c r="B404" s="226"/>
      <c r="C404" s="226"/>
      <c r="D404" s="240"/>
      <c r="E404" s="261"/>
      <c r="F404" s="228"/>
      <c r="G404" s="262"/>
      <c r="H404" s="224"/>
      <c r="I404" s="251"/>
      <c r="J404" s="224"/>
      <c r="K404" s="101"/>
      <c r="L404" s="101"/>
      <c r="M404" s="178"/>
      <c r="N404" s="104"/>
      <c r="O404" s="102">
        <f t="shared" si="414"/>
        <v>0</v>
      </c>
      <c r="P404" s="267"/>
      <c r="Q404" s="267"/>
      <c r="R404" s="267"/>
      <c r="S404" s="378"/>
      <c r="T404" s="378"/>
    </row>
    <row r="405" spans="1:20" ht="12.75" customHeight="1">
      <c r="A405" s="225"/>
      <c r="B405" s="226"/>
      <c r="C405" s="226"/>
      <c r="D405" s="241"/>
      <c r="E405" s="261"/>
      <c r="F405" s="228"/>
      <c r="G405" s="262"/>
      <c r="H405" s="224"/>
      <c r="I405" s="251"/>
      <c r="J405" s="224"/>
      <c r="K405" s="101"/>
      <c r="L405" s="101"/>
      <c r="M405" s="101"/>
      <c r="N405" s="109"/>
      <c r="O405" s="102">
        <f t="shared" si="414"/>
        <v>0</v>
      </c>
      <c r="P405" s="268"/>
      <c r="Q405" s="268"/>
      <c r="R405" s="268"/>
      <c r="S405" s="378"/>
      <c r="T405" s="378"/>
    </row>
    <row r="406" spans="1:20" ht="12.75" customHeight="1">
      <c r="A406" s="225">
        <v>34</v>
      </c>
      <c r="B406" s="226" t="s">
        <v>155</v>
      </c>
      <c r="C406" s="226" t="s">
        <v>1365</v>
      </c>
      <c r="D406" s="239" t="s">
        <v>510</v>
      </c>
      <c r="E406" s="261">
        <v>994</v>
      </c>
      <c r="F406" s="228">
        <f t="shared" si="341"/>
        <v>0.21002219999999999</v>
      </c>
      <c r="G406" s="262">
        <v>0.09</v>
      </c>
      <c r="H406" s="224">
        <f t="shared" si="342"/>
        <v>0.21002219999999999</v>
      </c>
      <c r="I406" s="262"/>
      <c r="J406" s="224">
        <f t="shared" si="343"/>
        <v>0</v>
      </c>
      <c r="K406" s="101"/>
      <c r="L406" s="101"/>
      <c r="M406" s="101"/>
      <c r="N406" s="109"/>
      <c r="O406" s="102">
        <f t="shared" si="414"/>
        <v>0</v>
      </c>
      <c r="P406" s="266">
        <f t="shared" ref="P406" si="420">E406*F406</f>
        <v>208.76206679999999</v>
      </c>
      <c r="Q406" s="266">
        <f t="shared" ref="Q406" si="421">SUM(O406:O409)</f>
        <v>0</v>
      </c>
      <c r="R406" s="266">
        <f t="shared" ref="R406" si="422">Q406*1.02*1.05*$R$15</f>
        <v>0</v>
      </c>
      <c r="S406" s="378">
        <f t="shared" ref="S406" si="423">F406*$S$18</f>
        <v>0.26929990810493243</v>
      </c>
      <c r="T406" s="378">
        <f t="shared" ref="T406" si="424">S406*E406</f>
        <v>267.68410865630284</v>
      </c>
    </row>
    <row r="407" spans="1:20" ht="12.75" customHeight="1">
      <c r="A407" s="225"/>
      <c r="B407" s="226"/>
      <c r="C407" s="226"/>
      <c r="D407" s="240"/>
      <c r="E407" s="261"/>
      <c r="F407" s="228"/>
      <c r="G407" s="262"/>
      <c r="H407" s="224"/>
      <c r="I407" s="262"/>
      <c r="J407" s="224"/>
      <c r="K407" s="101"/>
      <c r="L407" s="101"/>
      <c r="M407" s="101"/>
      <c r="N407" s="109"/>
      <c r="O407" s="102">
        <f t="shared" si="414"/>
        <v>0</v>
      </c>
      <c r="P407" s="267"/>
      <c r="Q407" s="267"/>
      <c r="R407" s="267"/>
      <c r="S407" s="378"/>
      <c r="T407" s="378"/>
    </row>
    <row r="408" spans="1:20" ht="12.75" customHeight="1">
      <c r="A408" s="225"/>
      <c r="B408" s="226"/>
      <c r="C408" s="226"/>
      <c r="D408" s="240"/>
      <c r="E408" s="261"/>
      <c r="F408" s="228"/>
      <c r="G408" s="262"/>
      <c r="H408" s="224"/>
      <c r="I408" s="262"/>
      <c r="J408" s="224"/>
      <c r="K408" s="101"/>
      <c r="L408" s="101"/>
      <c r="M408" s="101"/>
      <c r="N408" s="109"/>
      <c r="O408" s="102">
        <f t="shared" si="414"/>
        <v>0</v>
      </c>
      <c r="P408" s="267"/>
      <c r="Q408" s="267"/>
      <c r="R408" s="267"/>
      <c r="S408" s="378"/>
      <c r="T408" s="378"/>
    </row>
    <row r="409" spans="1:20" ht="12.75" customHeight="1">
      <c r="A409" s="225"/>
      <c r="B409" s="226"/>
      <c r="C409" s="226"/>
      <c r="D409" s="241"/>
      <c r="E409" s="261"/>
      <c r="F409" s="228"/>
      <c r="G409" s="262"/>
      <c r="H409" s="224"/>
      <c r="I409" s="262"/>
      <c r="J409" s="224"/>
      <c r="K409" s="101"/>
      <c r="L409" s="101"/>
      <c r="M409" s="101"/>
      <c r="N409" s="109"/>
      <c r="O409" s="102">
        <f t="shared" si="414"/>
        <v>0</v>
      </c>
      <c r="P409" s="268"/>
      <c r="Q409" s="268"/>
      <c r="R409" s="268"/>
      <c r="S409" s="378"/>
      <c r="T409" s="378"/>
    </row>
    <row r="410" spans="1:20" ht="12.75" customHeight="1">
      <c r="A410" s="225">
        <v>35</v>
      </c>
      <c r="B410" s="226" t="s">
        <v>157</v>
      </c>
      <c r="C410" s="226" t="s">
        <v>1366</v>
      </c>
      <c r="D410" s="239" t="s">
        <v>510</v>
      </c>
      <c r="E410" s="261">
        <v>994</v>
      </c>
      <c r="F410" s="228">
        <f t="shared" ref="F410:F486" si="425">H410+J410+R410</f>
        <v>0.22065050999999999</v>
      </c>
      <c r="G410" s="262">
        <v>2.4199999999999999E-2</v>
      </c>
      <c r="H410" s="224">
        <f t="shared" ref="H410:H486" si="426">G410*$P$8/1000</f>
        <v>5.6472635999999993E-2</v>
      </c>
      <c r="I410" s="230"/>
      <c r="J410" s="224">
        <f t="shared" ref="J410:J486" si="427">I410*$P$9/1000</f>
        <v>0</v>
      </c>
      <c r="K410" s="101" t="s">
        <v>160</v>
      </c>
      <c r="L410" s="101" t="s">
        <v>79</v>
      </c>
      <c r="M410" s="101">
        <v>2.5000000000000001E-2</v>
      </c>
      <c r="N410" s="109">
        <v>5.8</v>
      </c>
      <c r="O410" s="102">
        <f t="shared" si="414"/>
        <v>0.14499999999999999</v>
      </c>
      <c r="P410" s="266">
        <f t="shared" ref="P410" si="428">E410*F410</f>
        <v>219.32660694</v>
      </c>
      <c r="Q410" s="266">
        <f t="shared" ref="Q410" si="429">SUM(O410:O413)</f>
        <v>0.14499999999999999</v>
      </c>
      <c r="R410" s="266">
        <f t="shared" ref="R410" si="430">Q410*1.02*1.05*$R$15</f>
        <v>0.164177874</v>
      </c>
      <c r="S410" s="378">
        <f t="shared" ref="S410" si="431">F410*$S$18</f>
        <v>0.28292800506949489</v>
      </c>
      <c r="T410" s="378">
        <f t="shared" ref="T410" si="432">S410*E410</f>
        <v>281.23043703907791</v>
      </c>
    </row>
    <row r="411" spans="1:20" ht="12.75" customHeight="1">
      <c r="A411" s="225"/>
      <c r="B411" s="226"/>
      <c r="C411" s="226"/>
      <c r="D411" s="240"/>
      <c r="E411" s="261"/>
      <c r="F411" s="228"/>
      <c r="G411" s="262"/>
      <c r="H411" s="224"/>
      <c r="I411" s="230"/>
      <c r="J411" s="224"/>
      <c r="K411" s="101"/>
      <c r="L411" s="101"/>
      <c r="M411" s="101"/>
      <c r="N411" s="109"/>
      <c r="O411" s="102">
        <f t="shared" si="414"/>
        <v>0</v>
      </c>
      <c r="P411" s="267"/>
      <c r="Q411" s="267"/>
      <c r="R411" s="267"/>
      <c r="S411" s="378"/>
      <c r="T411" s="378"/>
    </row>
    <row r="412" spans="1:20" ht="12.75" customHeight="1">
      <c r="A412" s="225"/>
      <c r="B412" s="226"/>
      <c r="C412" s="226"/>
      <c r="D412" s="240"/>
      <c r="E412" s="261"/>
      <c r="F412" s="228"/>
      <c r="G412" s="262"/>
      <c r="H412" s="224"/>
      <c r="I412" s="230"/>
      <c r="J412" s="224"/>
      <c r="K412" s="101"/>
      <c r="L412" s="101"/>
      <c r="M412" s="101"/>
      <c r="N412" s="109"/>
      <c r="O412" s="102">
        <f t="shared" si="414"/>
        <v>0</v>
      </c>
      <c r="P412" s="267"/>
      <c r="Q412" s="267"/>
      <c r="R412" s="267"/>
      <c r="S412" s="378"/>
      <c r="T412" s="378"/>
    </row>
    <row r="413" spans="1:20" ht="12.75" customHeight="1">
      <c r="A413" s="225"/>
      <c r="B413" s="226"/>
      <c r="C413" s="226"/>
      <c r="D413" s="241"/>
      <c r="E413" s="261"/>
      <c r="F413" s="228"/>
      <c r="G413" s="262"/>
      <c r="H413" s="224"/>
      <c r="I413" s="230"/>
      <c r="J413" s="224"/>
      <c r="K413" s="101"/>
      <c r="L413" s="101"/>
      <c r="M413" s="101"/>
      <c r="N413" s="109"/>
      <c r="O413" s="102">
        <f t="shared" si="414"/>
        <v>0</v>
      </c>
      <c r="P413" s="268"/>
      <c r="Q413" s="268"/>
      <c r="R413" s="268"/>
      <c r="S413" s="378"/>
      <c r="T413" s="378"/>
    </row>
    <row r="414" spans="1:20" ht="12.75" customHeight="1">
      <c r="A414" s="422"/>
      <c r="B414" s="454"/>
      <c r="C414" s="425" t="s">
        <v>1291</v>
      </c>
      <c r="D414" s="454"/>
      <c r="E414" s="454"/>
      <c r="F414" s="406" t="e">
        <f>H414+J414+R414</f>
        <v>#VALUE!</v>
      </c>
      <c r="G414" s="457"/>
      <c r="H414" s="429">
        <f>G414*$P$7/1000</f>
        <v>0</v>
      </c>
      <c r="I414" s="460"/>
      <c r="J414" s="429">
        <f>I414*$P$8/1000</f>
        <v>0</v>
      </c>
      <c r="K414" s="197"/>
      <c r="L414" s="197"/>
      <c r="M414" s="197"/>
      <c r="N414" s="198"/>
      <c r="O414" s="75">
        <f t="shared" si="414"/>
        <v>0</v>
      </c>
      <c r="P414" s="429" t="e">
        <f>E414*F414</f>
        <v>#VALUE!</v>
      </c>
      <c r="Q414" s="429">
        <f>SUM(O414:O417)</f>
        <v>0</v>
      </c>
      <c r="R414" s="429" t="e">
        <f>Q414*1.02*1.05*$R$14</f>
        <v>#VALUE!</v>
      </c>
      <c r="S414" s="397"/>
      <c r="T414" s="463">
        <f>SUM(T274:T413)</f>
        <v>21749.88995423662</v>
      </c>
    </row>
    <row r="415" spans="1:20" ht="12.75" customHeight="1">
      <c r="A415" s="423"/>
      <c r="B415" s="455"/>
      <c r="C415" s="426"/>
      <c r="D415" s="455"/>
      <c r="E415" s="455"/>
      <c r="F415" s="407"/>
      <c r="G415" s="458"/>
      <c r="H415" s="430"/>
      <c r="I415" s="461"/>
      <c r="J415" s="430"/>
      <c r="K415" s="197"/>
      <c r="L415" s="197"/>
      <c r="M415" s="197"/>
      <c r="N415" s="198"/>
      <c r="O415" s="75">
        <f t="shared" si="414"/>
        <v>0</v>
      </c>
      <c r="P415" s="430"/>
      <c r="Q415" s="430"/>
      <c r="R415" s="430"/>
      <c r="S415" s="397"/>
      <c r="T415" s="464"/>
    </row>
    <row r="416" spans="1:20" ht="12.75" customHeight="1">
      <c r="A416" s="423"/>
      <c r="B416" s="455"/>
      <c r="C416" s="426"/>
      <c r="D416" s="455"/>
      <c r="E416" s="455"/>
      <c r="F416" s="407"/>
      <c r="G416" s="458"/>
      <c r="H416" s="430"/>
      <c r="I416" s="461"/>
      <c r="J416" s="430"/>
      <c r="K416" s="197"/>
      <c r="L416" s="197"/>
      <c r="M416" s="197"/>
      <c r="N416" s="198"/>
      <c r="O416" s="75">
        <f t="shared" si="414"/>
        <v>0</v>
      </c>
      <c r="P416" s="430"/>
      <c r="Q416" s="430"/>
      <c r="R416" s="430"/>
      <c r="S416" s="397"/>
      <c r="T416" s="464"/>
    </row>
    <row r="417" spans="1:20" ht="12.75" customHeight="1">
      <c r="A417" s="424"/>
      <c r="B417" s="456"/>
      <c r="C417" s="427"/>
      <c r="D417" s="456"/>
      <c r="E417" s="456"/>
      <c r="F417" s="408"/>
      <c r="G417" s="459"/>
      <c r="H417" s="431"/>
      <c r="I417" s="462"/>
      <c r="J417" s="431"/>
      <c r="K417" s="197"/>
      <c r="L417" s="197"/>
      <c r="M417" s="197"/>
      <c r="N417" s="198"/>
      <c r="O417" s="75">
        <f t="shared" si="414"/>
        <v>0</v>
      </c>
      <c r="P417" s="431"/>
      <c r="Q417" s="431"/>
      <c r="R417" s="431"/>
      <c r="S417" s="397"/>
      <c r="T417" s="465"/>
    </row>
    <row r="418" spans="1:20" ht="12.75" customHeight="1">
      <c r="A418" s="422"/>
      <c r="B418" s="454"/>
      <c r="C418" s="425" t="s">
        <v>1292</v>
      </c>
      <c r="D418" s="454"/>
      <c r="E418" s="454"/>
      <c r="F418" s="406" t="e">
        <f>H418+J418+R418</f>
        <v>#VALUE!</v>
      </c>
      <c r="G418" s="457"/>
      <c r="H418" s="429">
        <f>G418*$P$7/1000</f>
        <v>0</v>
      </c>
      <c r="I418" s="460"/>
      <c r="J418" s="429">
        <f>I418*$P$8/1000</f>
        <v>0</v>
      </c>
      <c r="K418" s="197"/>
      <c r="L418" s="197"/>
      <c r="M418" s="197"/>
      <c r="N418" s="198"/>
      <c r="O418" s="75">
        <f t="shared" si="414"/>
        <v>0</v>
      </c>
      <c r="P418" s="429" t="e">
        <f>E418*F418</f>
        <v>#VALUE!</v>
      </c>
      <c r="Q418" s="429">
        <f>SUM(O418:O421)</f>
        <v>0</v>
      </c>
      <c r="R418" s="429" t="e">
        <f>Q418*1.02*1.05*$R$14</f>
        <v>#VALUE!</v>
      </c>
      <c r="S418" s="397"/>
      <c r="T418" s="398">
        <f>(T414*100%)/$T$1120</f>
        <v>0.24448629470863228</v>
      </c>
    </row>
    <row r="419" spans="1:20" ht="12.75" customHeight="1">
      <c r="A419" s="423"/>
      <c r="B419" s="455"/>
      <c r="C419" s="426"/>
      <c r="D419" s="455"/>
      <c r="E419" s="455"/>
      <c r="F419" s="407"/>
      <c r="G419" s="458"/>
      <c r="H419" s="430"/>
      <c r="I419" s="461"/>
      <c r="J419" s="430"/>
      <c r="K419" s="197"/>
      <c r="L419" s="197"/>
      <c r="M419" s="197"/>
      <c r="N419" s="198"/>
      <c r="O419" s="75">
        <f t="shared" si="414"/>
        <v>0</v>
      </c>
      <c r="P419" s="430"/>
      <c r="Q419" s="430"/>
      <c r="R419" s="430"/>
      <c r="S419" s="397"/>
      <c r="T419" s="398"/>
    </row>
    <row r="420" spans="1:20" ht="12.75" customHeight="1">
      <c r="A420" s="423"/>
      <c r="B420" s="455"/>
      <c r="C420" s="426"/>
      <c r="D420" s="455"/>
      <c r="E420" s="455"/>
      <c r="F420" s="407"/>
      <c r="G420" s="458"/>
      <c r="H420" s="430"/>
      <c r="I420" s="461"/>
      <c r="J420" s="430"/>
      <c r="K420" s="197"/>
      <c r="L420" s="197"/>
      <c r="M420" s="197"/>
      <c r="N420" s="198"/>
      <c r="O420" s="75">
        <f t="shared" si="414"/>
        <v>0</v>
      </c>
      <c r="P420" s="430"/>
      <c r="Q420" s="430"/>
      <c r="R420" s="430"/>
      <c r="S420" s="397"/>
      <c r="T420" s="398"/>
    </row>
    <row r="421" spans="1:20" ht="12.75" customHeight="1">
      <c r="A421" s="424"/>
      <c r="B421" s="456"/>
      <c r="C421" s="427"/>
      <c r="D421" s="456"/>
      <c r="E421" s="456"/>
      <c r="F421" s="408"/>
      <c r="G421" s="459"/>
      <c r="H421" s="431"/>
      <c r="I421" s="462"/>
      <c r="J421" s="431"/>
      <c r="K421" s="197"/>
      <c r="L421" s="197"/>
      <c r="M421" s="197"/>
      <c r="N421" s="198"/>
      <c r="O421" s="75">
        <f t="shared" si="414"/>
        <v>0</v>
      </c>
      <c r="P421" s="431"/>
      <c r="Q421" s="431"/>
      <c r="R421" s="431"/>
      <c r="S421" s="397"/>
      <c r="T421" s="398"/>
    </row>
    <row r="422" spans="1:20" ht="12.75" customHeight="1">
      <c r="A422" s="225"/>
      <c r="B422" s="226"/>
      <c r="C422" s="263" t="s">
        <v>1368</v>
      </c>
      <c r="D422" s="225"/>
      <c r="E422" s="261"/>
      <c r="F422" s="228">
        <f t="shared" si="425"/>
        <v>0</v>
      </c>
      <c r="G422" s="262"/>
      <c r="H422" s="224">
        <f t="shared" si="426"/>
        <v>0</v>
      </c>
      <c r="I422" s="230"/>
      <c r="J422" s="224">
        <f t="shared" si="427"/>
        <v>0</v>
      </c>
      <c r="K422" s="101"/>
      <c r="L422" s="101"/>
      <c r="M422" s="101"/>
      <c r="N422" s="109"/>
      <c r="O422" s="102">
        <f t="shared" si="414"/>
        <v>0</v>
      </c>
      <c r="P422" s="266">
        <f t="shared" ref="P422" si="433">E422*F422</f>
        <v>0</v>
      </c>
      <c r="Q422" s="266">
        <f t="shared" ref="Q422" si="434">SUM(O422:O425)</f>
        <v>0</v>
      </c>
      <c r="R422" s="266">
        <f t="shared" ref="R422" si="435">Q422*1.02*1.05*$R$15</f>
        <v>0</v>
      </c>
      <c r="S422" s="378">
        <f t="shared" ref="S422" si="436">F422*$S$18</f>
        <v>0</v>
      </c>
      <c r="T422" s="378">
        <f t="shared" ref="T422" si="437">S422*E422</f>
        <v>0</v>
      </c>
    </row>
    <row r="423" spans="1:20" ht="12.75" customHeight="1">
      <c r="A423" s="225"/>
      <c r="B423" s="226"/>
      <c r="C423" s="263"/>
      <c r="D423" s="225"/>
      <c r="E423" s="261"/>
      <c r="F423" s="228"/>
      <c r="G423" s="262"/>
      <c r="H423" s="224"/>
      <c r="I423" s="230"/>
      <c r="J423" s="224"/>
      <c r="K423" s="101"/>
      <c r="L423" s="101"/>
      <c r="M423" s="101"/>
      <c r="N423" s="109"/>
      <c r="O423" s="102">
        <f t="shared" si="414"/>
        <v>0</v>
      </c>
      <c r="P423" s="267"/>
      <c r="Q423" s="267"/>
      <c r="R423" s="267"/>
      <c r="S423" s="378"/>
      <c r="T423" s="378"/>
    </row>
    <row r="424" spans="1:20" ht="12.75" customHeight="1">
      <c r="A424" s="225"/>
      <c r="B424" s="226"/>
      <c r="C424" s="263"/>
      <c r="D424" s="225"/>
      <c r="E424" s="261"/>
      <c r="F424" s="228"/>
      <c r="G424" s="262"/>
      <c r="H424" s="224"/>
      <c r="I424" s="230"/>
      <c r="J424" s="224"/>
      <c r="K424" s="101"/>
      <c r="L424" s="101"/>
      <c r="M424" s="101"/>
      <c r="N424" s="109"/>
      <c r="O424" s="102">
        <f t="shared" si="414"/>
        <v>0</v>
      </c>
      <c r="P424" s="267"/>
      <c r="Q424" s="267"/>
      <c r="R424" s="267"/>
      <c r="S424" s="378"/>
      <c r="T424" s="378"/>
    </row>
    <row r="425" spans="1:20" ht="12.75" customHeight="1">
      <c r="A425" s="225"/>
      <c r="B425" s="226"/>
      <c r="C425" s="263"/>
      <c r="D425" s="225"/>
      <c r="E425" s="261"/>
      <c r="F425" s="228"/>
      <c r="G425" s="262"/>
      <c r="H425" s="224"/>
      <c r="I425" s="230"/>
      <c r="J425" s="224"/>
      <c r="K425" s="101"/>
      <c r="L425" s="101"/>
      <c r="M425" s="101"/>
      <c r="N425" s="109"/>
      <c r="O425" s="102">
        <f t="shared" si="414"/>
        <v>0</v>
      </c>
      <c r="P425" s="268"/>
      <c r="Q425" s="268"/>
      <c r="R425" s="268"/>
      <c r="S425" s="378"/>
      <c r="T425" s="378"/>
    </row>
    <row r="426" spans="1:20" ht="12.75" customHeight="1">
      <c r="A426" s="225"/>
      <c r="B426" s="252"/>
      <c r="C426" s="323" t="s">
        <v>1321</v>
      </c>
      <c r="D426" s="231"/>
      <c r="E426" s="261"/>
      <c r="F426" s="228">
        <f t="shared" si="425"/>
        <v>0</v>
      </c>
      <c r="G426" s="262"/>
      <c r="H426" s="224">
        <f t="shared" si="426"/>
        <v>0</v>
      </c>
      <c r="I426" s="262"/>
      <c r="J426" s="224">
        <f t="shared" si="427"/>
        <v>0</v>
      </c>
      <c r="K426" s="101"/>
      <c r="L426" s="101"/>
      <c r="M426" s="101"/>
      <c r="N426" s="109"/>
      <c r="O426" s="102">
        <f t="shared" si="414"/>
        <v>0</v>
      </c>
      <c r="P426" s="266">
        <f t="shared" ref="P426" si="438">E426*F426</f>
        <v>0</v>
      </c>
      <c r="Q426" s="266">
        <f t="shared" ref="Q426" si="439">SUM(O426:O429)</f>
        <v>0</v>
      </c>
      <c r="R426" s="266">
        <f t="shared" ref="R426" si="440">Q426*1.02*1.05*$R$15</f>
        <v>0</v>
      </c>
      <c r="S426" s="378">
        <f t="shared" ref="S426" si="441">F426*$S$18</f>
        <v>0</v>
      </c>
      <c r="T426" s="378">
        <f t="shared" ref="T426" si="442">S426*E426</f>
        <v>0</v>
      </c>
    </row>
    <row r="427" spans="1:20" ht="12.75" customHeight="1">
      <c r="A427" s="225"/>
      <c r="B427" s="253"/>
      <c r="C427" s="324"/>
      <c r="D427" s="232"/>
      <c r="E427" s="261"/>
      <c r="F427" s="228"/>
      <c r="G427" s="262"/>
      <c r="H427" s="224"/>
      <c r="I427" s="262"/>
      <c r="J427" s="224"/>
      <c r="K427" s="101"/>
      <c r="L427" s="101"/>
      <c r="M427" s="101"/>
      <c r="N427" s="109"/>
      <c r="O427" s="102">
        <f t="shared" si="414"/>
        <v>0</v>
      </c>
      <c r="P427" s="267"/>
      <c r="Q427" s="267"/>
      <c r="R427" s="267"/>
      <c r="S427" s="378"/>
      <c r="T427" s="378"/>
    </row>
    <row r="428" spans="1:20" ht="12.75" customHeight="1">
      <c r="A428" s="225"/>
      <c r="B428" s="253"/>
      <c r="C428" s="324"/>
      <c r="D428" s="232"/>
      <c r="E428" s="261"/>
      <c r="F428" s="228"/>
      <c r="G428" s="262"/>
      <c r="H428" s="224"/>
      <c r="I428" s="262"/>
      <c r="J428" s="224"/>
      <c r="K428" s="101"/>
      <c r="L428" s="101"/>
      <c r="M428" s="103"/>
      <c r="N428" s="109"/>
      <c r="O428" s="102">
        <f t="shared" si="414"/>
        <v>0</v>
      </c>
      <c r="P428" s="267"/>
      <c r="Q428" s="267"/>
      <c r="R428" s="267"/>
      <c r="S428" s="378"/>
      <c r="T428" s="378"/>
    </row>
    <row r="429" spans="1:20" ht="20.25" customHeight="1">
      <c r="A429" s="225"/>
      <c r="B429" s="254"/>
      <c r="C429" s="325"/>
      <c r="D429" s="233"/>
      <c r="E429" s="261"/>
      <c r="F429" s="228"/>
      <c r="G429" s="262"/>
      <c r="H429" s="224"/>
      <c r="I429" s="262"/>
      <c r="J429" s="224"/>
      <c r="K429" s="101"/>
      <c r="L429" s="101"/>
      <c r="M429" s="101"/>
      <c r="N429" s="109"/>
      <c r="O429" s="102">
        <f t="shared" si="414"/>
        <v>0</v>
      </c>
      <c r="P429" s="268"/>
      <c r="Q429" s="268"/>
      <c r="R429" s="268"/>
      <c r="S429" s="378"/>
      <c r="T429" s="378"/>
    </row>
    <row r="430" spans="1:20" ht="12.75" customHeight="1">
      <c r="A430" s="225">
        <v>1</v>
      </c>
      <c r="B430" s="252" t="s">
        <v>90</v>
      </c>
      <c r="C430" s="252" t="s">
        <v>528</v>
      </c>
      <c r="D430" s="342" t="s">
        <v>499</v>
      </c>
      <c r="E430" s="228">
        <v>0.54</v>
      </c>
      <c r="F430" s="228">
        <f t="shared" si="425"/>
        <v>8.2773883814279987</v>
      </c>
      <c r="G430" s="262">
        <v>0.11</v>
      </c>
      <c r="H430" s="224">
        <f t="shared" si="426"/>
        <v>0.25669380000000003</v>
      </c>
      <c r="I430" s="230">
        <v>0.76</v>
      </c>
      <c r="J430" s="224">
        <f t="shared" si="427"/>
        <v>2.300862</v>
      </c>
      <c r="K430" s="101" t="s">
        <v>100</v>
      </c>
      <c r="L430" s="101" t="s">
        <v>88</v>
      </c>
      <c r="M430" s="101">
        <v>7.0000000000000007E-2</v>
      </c>
      <c r="N430" s="109">
        <v>0.16700000000000001</v>
      </c>
      <c r="O430" s="102">
        <f t="shared" si="414"/>
        <v>1.1690000000000002E-2</v>
      </c>
      <c r="P430" s="266">
        <f t="shared" ref="P430" si="443">E430*F430</f>
        <v>4.4697897259711192</v>
      </c>
      <c r="Q430" s="266">
        <f t="shared" ref="Q430" si="444">SUM(O430:O433)</f>
        <v>5.0516899999999998</v>
      </c>
      <c r="R430" s="266">
        <f t="shared" ref="R430" si="445">Q430*1.02*1.05*$R$15</f>
        <v>5.7198325814279993</v>
      </c>
      <c r="S430" s="378">
        <f t="shared" ref="S430" si="446">F430*$S$18</f>
        <v>10.613639560329315</v>
      </c>
      <c r="T430" s="378">
        <f t="shared" ref="T430" si="447">S430*E430</f>
        <v>5.7313653625778302</v>
      </c>
    </row>
    <row r="431" spans="1:20" ht="12.75" customHeight="1">
      <c r="A431" s="225"/>
      <c r="B431" s="253"/>
      <c r="C431" s="253"/>
      <c r="D431" s="380"/>
      <c r="E431" s="228"/>
      <c r="F431" s="228"/>
      <c r="G431" s="262"/>
      <c r="H431" s="224"/>
      <c r="I431" s="230"/>
      <c r="J431" s="224"/>
      <c r="K431" s="101" t="s">
        <v>93</v>
      </c>
      <c r="L431" s="101" t="s">
        <v>88</v>
      </c>
      <c r="M431" s="101">
        <v>1.26</v>
      </c>
      <c r="N431" s="109">
        <v>4</v>
      </c>
      <c r="O431" s="102">
        <f t="shared" si="414"/>
        <v>5.04</v>
      </c>
      <c r="P431" s="267"/>
      <c r="Q431" s="267"/>
      <c r="R431" s="267"/>
      <c r="S431" s="378"/>
      <c r="T431" s="378"/>
    </row>
    <row r="432" spans="1:20" ht="12.75" customHeight="1">
      <c r="A432" s="225"/>
      <c r="B432" s="253"/>
      <c r="C432" s="253"/>
      <c r="D432" s="380"/>
      <c r="E432" s="228"/>
      <c r="F432" s="228"/>
      <c r="G432" s="262"/>
      <c r="H432" s="224"/>
      <c r="I432" s="230"/>
      <c r="J432" s="224"/>
      <c r="K432" s="101"/>
      <c r="L432" s="101"/>
      <c r="M432" s="101"/>
      <c r="N432" s="109"/>
      <c r="O432" s="102">
        <f t="shared" si="414"/>
        <v>0</v>
      </c>
      <c r="P432" s="267"/>
      <c r="Q432" s="267"/>
      <c r="R432" s="267"/>
      <c r="S432" s="378"/>
      <c r="T432" s="378"/>
    </row>
    <row r="433" spans="1:20" ht="12.75" customHeight="1">
      <c r="A433" s="225"/>
      <c r="B433" s="254"/>
      <c r="C433" s="254"/>
      <c r="D433" s="380"/>
      <c r="E433" s="228"/>
      <c r="F433" s="228"/>
      <c r="G433" s="262"/>
      <c r="H433" s="224"/>
      <c r="I433" s="230"/>
      <c r="J433" s="224"/>
      <c r="K433" s="101"/>
      <c r="L433" s="101"/>
      <c r="M433" s="101"/>
      <c r="N433" s="109"/>
      <c r="O433" s="102">
        <f t="shared" si="414"/>
        <v>0</v>
      </c>
      <c r="P433" s="268"/>
      <c r="Q433" s="268"/>
      <c r="R433" s="268"/>
      <c r="S433" s="378"/>
      <c r="T433" s="378"/>
    </row>
    <row r="434" spans="1:20" ht="12.75" customHeight="1">
      <c r="A434" s="225">
        <v>2</v>
      </c>
      <c r="B434" s="226" t="s">
        <v>1187</v>
      </c>
      <c r="C434" s="252" t="s">
        <v>1367</v>
      </c>
      <c r="D434" s="243" t="s">
        <v>512</v>
      </c>
      <c r="E434" s="261">
        <v>54</v>
      </c>
      <c r="F434" s="228">
        <f t="shared" si="425"/>
        <v>7.5681093147312009</v>
      </c>
      <c r="G434" s="262">
        <v>0.59199999999999997</v>
      </c>
      <c r="H434" s="224">
        <f t="shared" si="426"/>
        <v>1.3814793599999997</v>
      </c>
      <c r="I434" s="230">
        <v>7.1000000000000004E-3</v>
      </c>
      <c r="J434" s="224">
        <f t="shared" si="427"/>
        <v>2.1494895E-2</v>
      </c>
      <c r="K434" s="101" t="s">
        <v>1188</v>
      </c>
      <c r="L434" s="101" t="s">
        <v>84</v>
      </c>
      <c r="M434" s="101">
        <v>1</v>
      </c>
      <c r="N434" s="109">
        <v>4.5</v>
      </c>
      <c r="O434" s="102">
        <f t="shared" si="414"/>
        <v>4.5</v>
      </c>
      <c r="P434" s="266">
        <f t="shared" ref="P434" si="448">E434*F434</f>
        <v>408.67790299548483</v>
      </c>
      <c r="Q434" s="266">
        <f t="shared" ref="Q434" si="449">SUM(O434:O437)</f>
        <v>5.4449760000000005</v>
      </c>
      <c r="R434" s="266">
        <f t="shared" ref="R434" si="450">Q434*1.02*1.05*$R$15</f>
        <v>6.1651350597312007</v>
      </c>
      <c r="S434" s="378">
        <f t="shared" ref="S434" si="451">F434*$S$18</f>
        <v>9.7041700495718803</v>
      </c>
      <c r="T434" s="378">
        <f t="shared" ref="T434" si="452">S434*E434</f>
        <v>524.02518267688151</v>
      </c>
    </row>
    <row r="435" spans="1:20" ht="12.75" customHeight="1">
      <c r="A435" s="225"/>
      <c r="B435" s="226"/>
      <c r="C435" s="253"/>
      <c r="D435" s="244"/>
      <c r="E435" s="261"/>
      <c r="F435" s="228"/>
      <c r="G435" s="262"/>
      <c r="H435" s="224"/>
      <c r="I435" s="230"/>
      <c r="J435" s="224"/>
      <c r="K435" s="101" t="s">
        <v>87</v>
      </c>
      <c r="L435" s="101" t="s">
        <v>88</v>
      </c>
      <c r="M435" s="101">
        <v>3.1E-2</v>
      </c>
      <c r="N435" s="109">
        <v>29.856000000000002</v>
      </c>
      <c r="O435" s="102">
        <f t="shared" si="414"/>
        <v>0.92553600000000003</v>
      </c>
      <c r="P435" s="267"/>
      <c r="Q435" s="267"/>
      <c r="R435" s="267"/>
      <c r="S435" s="378"/>
      <c r="T435" s="378"/>
    </row>
    <row r="436" spans="1:20" ht="12.75" customHeight="1">
      <c r="A436" s="225"/>
      <c r="B436" s="226"/>
      <c r="C436" s="253"/>
      <c r="D436" s="244"/>
      <c r="E436" s="261"/>
      <c r="F436" s="228"/>
      <c r="G436" s="262"/>
      <c r="H436" s="224"/>
      <c r="I436" s="230"/>
      <c r="J436" s="224"/>
      <c r="K436" s="101" t="s">
        <v>89</v>
      </c>
      <c r="L436" s="101" t="s">
        <v>88</v>
      </c>
      <c r="M436" s="101">
        <v>5.9999999999999995E-4</v>
      </c>
      <c r="N436" s="109">
        <v>32.4</v>
      </c>
      <c r="O436" s="102">
        <f t="shared" si="414"/>
        <v>1.9439999999999999E-2</v>
      </c>
      <c r="P436" s="267"/>
      <c r="Q436" s="267"/>
      <c r="R436" s="267"/>
      <c r="S436" s="378"/>
      <c r="T436" s="378"/>
    </row>
    <row r="437" spans="1:20" ht="12.75" customHeight="1">
      <c r="A437" s="225"/>
      <c r="B437" s="226"/>
      <c r="C437" s="254"/>
      <c r="D437" s="244"/>
      <c r="E437" s="261"/>
      <c r="F437" s="228"/>
      <c r="G437" s="262"/>
      <c r="H437" s="224"/>
      <c r="I437" s="230"/>
      <c r="J437" s="224"/>
      <c r="K437" s="101"/>
      <c r="L437" s="101"/>
      <c r="M437" s="101"/>
      <c r="N437" s="109"/>
      <c r="O437" s="102">
        <f t="shared" si="414"/>
        <v>0</v>
      </c>
      <c r="P437" s="268"/>
      <c r="Q437" s="268"/>
      <c r="R437" s="268"/>
      <c r="S437" s="378"/>
      <c r="T437" s="378"/>
    </row>
    <row r="438" spans="1:20" ht="12.75" customHeight="1">
      <c r="A438" s="422"/>
      <c r="B438" s="454"/>
      <c r="C438" s="425" t="s">
        <v>1291</v>
      </c>
      <c r="D438" s="454"/>
      <c r="E438" s="454"/>
      <c r="F438" s="406" t="e">
        <f>H438+J438+R438</f>
        <v>#VALUE!</v>
      </c>
      <c r="G438" s="457"/>
      <c r="H438" s="429">
        <f>G438*$P$7/1000</f>
        <v>0</v>
      </c>
      <c r="I438" s="460"/>
      <c r="J438" s="429">
        <f>I438*$P$8/1000</f>
        <v>0</v>
      </c>
      <c r="K438" s="197"/>
      <c r="L438" s="197"/>
      <c r="M438" s="197"/>
      <c r="N438" s="198"/>
      <c r="O438" s="75">
        <f t="shared" si="414"/>
        <v>0</v>
      </c>
      <c r="P438" s="429" t="e">
        <f>E438*F438</f>
        <v>#VALUE!</v>
      </c>
      <c r="Q438" s="429">
        <f>SUM(O438:O441)</f>
        <v>0</v>
      </c>
      <c r="R438" s="429" t="e">
        <f>Q438*1.02*1.05*$R$14</f>
        <v>#VALUE!</v>
      </c>
      <c r="S438" s="397"/>
      <c r="T438" s="463">
        <f>SUM(T430:T437)</f>
        <v>529.75654803945929</v>
      </c>
    </row>
    <row r="439" spans="1:20" ht="12.75" customHeight="1">
      <c r="A439" s="423"/>
      <c r="B439" s="455"/>
      <c r="C439" s="426"/>
      <c r="D439" s="455"/>
      <c r="E439" s="455"/>
      <c r="F439" s="407"/>
      <c r="G439" s="458"/>
      <c r="H439" s="430"/>
      <c r="I439" s="461"/>
      <c r="J439" s="430"/>
      <c r="K439" s="197"/>
      <c r="L439" s="197"/>
      <c r="M439" s="197"/>
      <c r="N439" s="198"/>
      <c r="O439" s="75">
        <f t="shared" si="414"/>
        <v>0</v>
      </c>
      <c r="P439" s="430"/>
      <c r="Q439" s="430"/>
      <c r="R439" s="430"/>
      <c r="S439" s="397"/>
      <c r="T439" s="464"/>
    </row>
    <row r="440" spans="1:20" ht="12.75" customHeight="1">
      <c r="A440" s="423"/>
      <c r="B440" s="455"/>
      <c r="C440" s="426"/>
      <c r="D440" s="455"/>
      <c r="E440" s="455"/>
      <c r="F440" s="407"/>
      <c r="G440" s="458"/>
      <c r="H440" s="430"/>
      <c r="I440" s="461"/>
      <c r="J440" s="430"/>
      <c r="K440" s="197"/>
      <c r="L440" s="197"/>
      <c r="M440" s="197"/>
      <c r="N440" s="198"/>
      <c r="O440" s="75">
        <f t="shared" si="414"/>
        <v>0</v>
      </c>
      <c r="P440" s="430"/>
      <c r="Q440" s="430"/>
      <c r="R440" s="430"/>
      <c r="S440" s="397"/>
      <c r="T440" s="464"/>
    </row>
    <row r="441" spans="1:20" ht="12.75" customHeight="1">
      <c r="A441" s="424"/>
      <c r="B441" s="456"/>
      <c r="C441" s="427"/>
      <c r="D441" s="456"/>
      <c r="E441" s="456"/>
      <c r="F441" s="408"/>
      <c r="G441" s="459"/>
      <c r="H441" s="431"/>
      <c r="I441" s="462"/>
      <c r="J441" s="431"/>
      <c r="K441" s="197"/>
      <c r="L441" s="197"/>
      <c r="M441" s="197"/>
      <c r="N441" s="198"/>
      <c r="O441" s="75">
        <f t="shared" si="414"/>
        <v>0</v>
      </c>
      <c r="P441" s="431"/>
      <c r="Q441" s="431"/>
      <c r="R441" s="431"/>
      <c r="S441" s="397"/>
      <c r="T441" s="465"/>
    </row>
    <row r="442" spans="1:20" ht="12.75" customHeight="1">
      <c r="A442" s="422"/>
      <c r="B442" s="454"/>
      <c r="C442" s="425" t="s">
        <v>1292</v>
      </c>
      <c r="D442" s="454"/>
      <c r="E442" s="454"/>
      <c r="F442" s="406" t="e">
        <f>H442+J442+R442</f>
        <v>#VALUE!</v>
      </c>
      <c r="G442" s="457"/>
      <c r="H442" s="429">
        <f>G442*$P$7/1000</f>
        <v>0</v>
      </c>
      <c r="I442" s="460"/>
      <c r="J442" s="429">
        <f>I442*$P$8/1000</f>
        <v>0</v>
      </c>
      <c r="K442" s="197"/>
      <c r="L442" s="197"/>
      <c r="M442" s="197"/>
      <c r="N442" s="198"/>
      <c r="O442" s="75">
        <f t="shared" si="414"/>
        <v>0</v>
      </c>
      <c r="P442" s="429" t="e">
        <f>E442*F442</f>
        <v>#VALUE!</v>
      </c>
      <c r="Q442" s="429">
        <f>SUM(O442:O445)</f>
        <v>0</v>
      </c>
      <c r="R442" s="429" t="e">
        <f>Q442*1.02*1.05*$R$14</f>
        <v>#VALUE!</v>
      </c>
      <c r="S442" s="397"/>
      <c r="T442" s="398">
        <f>(T438*100%)/$T$1120</f>
        <v>5.9548906132545444E-3</v>
      </c>
    </row>
    <row r="443" spans="1:20" ht="12.75" customHeight="1">
      <c r="A443" s="423"/>
      <c r="B443" s="455"/>
      <c r="C443" s="426"/>
      <c r="D443" s="455"/>
      <c r="E443" s="455"/>
      <c r="F443" s="407"/>
      <c r="G443" s="458"/>
      <c r="H443" s="430"/>
      <c r="I443" s="461"/>
      <c r="J443" s="430"/>
      <c r="K443" s="197"/>
      <c r="L443" s="197"/>
      <c r="M443" s="197"/>
      <c r="N443" s="198"/>
      <c r="O443" s="75">
        <f t="shared" si="414"/>
        <v>0</v>
      </c>
      <c r="P443" s="430"/>
      <c r="Q443" s="430"/>
      <c r="R443" s="430"/>
      <c r="S443" s="397"/>
      <c r="T443" s="398"/>
    </row>
    <row r="444" spans="1:20" ht="12.75" customHeight="1">
      <c r="A444" s="423"/>
      <c r="B444" s="455"/>
      <c r="C444" s="426"/>
      <c r="D444" s="455"/>
      <c r="E444" s="455"/>
      <c r="F444" s="407"/>
      <c r="G444" s="458"/>
      <c r="H444" s="430"/>
      <c r="I444" s="461"/>
      <c r="J444" s="430"/>
      <c r="K444" s="197"/>
      <c r="L444" s="197"/>
      <c r="M444" s="197"/>
      <c r="N444" s="198"/>
      <c r="O444" s="75">
        <f t="shared" si="414"/>
        <v>0</v>
      </c>
      <c r="P444" s="430"/>
      <c r="Q444" s="430"/>
      <c r="R444" s="430"/>
      <c r="S444" s="397"/>
      <c r="T444" s="398"/>
    </row>
    <row r="445" spans="1:20" ht="12.75" customHeight="1">
      <c r="A445" s="424"/>
      <c r="B445" s="456"/>
      <c r="C445" s="427"/>
      <c r="D445" s="456"/>
      <c r="E445" s="456"/>
      <c r="F445" s="408"/>
      <c r="G445" s="459"/>
      <c r="H445" s="431"/>
      <c r="I445" s="462"/>
      <c r="J445" s="431"/>
      <c r="K445" s="197"/>
      <c r="L445" s="197"/>
      <c r="M445" s="197"/>
      <c r="N445" s="198"/>
      <c r="O445" s="75">
        <f t="shared" si="414"/>
        <v>0</v>
      </c>
      <c r="P445" s="431"/>
      <c r="Q445" s="431"/>
      <c r="R445" s="431"/>
      <c r="S445" s="397"/>
      <c r="T445" s="398"/>
    </row>
    <row r="446" spans="1:20" ht="12.75" customHeight="1">
      <c r="A446" s="225"/>
      <c r="B446" s="226"/>
      <c r="C446" s="234" t="s">
        <v>1369</v>
      </c>
      <c r="D446" s="225"/>
      <c r="E446" s="261"/>
      <c r="F446" s="228">
        <f t="shared" si="425"/>
        <v>0</v>
      </c>
      <c r="G446" s="262"/>
      <c r="H446" s="224">
        <f t="shared" si="426"/>
        <v>0</v>
      </c>
      <c r="I446" s="230"/>
      <c r="J446" s="224">
        <f t="shared" si="427"/>
        <v>0</v>
      </c>
      <c r="K446" s="101"/>
      <c r="L446" s="101"/>
      <c r="M446" s="101"/>
      <c r="N446" s="109"/>
      <c r="O446" s="102">
        <f t="shared" si="414"/>
        <v>0</v>
      </c>
      <c r="P446" s="266">
        <f t="shared" ref="P446" si="453">E446*F446</f>
        <v>0</v>
      </c>
      <c r="Q446" s="266">
        <f t="shared" ref="Q446" si="454">SUM(O446:O449)</f>
        <v>0</v>
      </c>
      <c r="R446" s="266">
        <f t="shared" ref="R446" si="455">Q446*1.02*1.05*$R$15</f>
        <v>0</v>
      </c>
      <c r="S446" s="378">
        <f t="shared" ref="S446" si="456">F446*$S$18</f>
        <v>0</v>
      </c>
      <c r="T446" s="378">
        <f t="shared" ref="T446" si="457">S446*E446</f>
        <v>0</v>
      </c>
    </row>
    <row r="447" spans="1:20" ht="12.75" customHeight="1">
      <c r="A447" s="225"/>
      <c r="B447" s="226"/>
      <c r="C447" s="234"/>
      <c r="D447" s="225"/>
      <c r="E447" s="261"/>
      <c r="F447" s="228"/>
      <c r="G447" s="262"/>
      <c r="H447" s="224"/>
      <c r="I447" s="230"/>
      <c r="J447" s="224"/>
      <c r="K447" s="101"/>
      <c r="L447" s="101"/>
      <c r="M447" s="101"/>
      <c r="N447" s="109"/>
      <c r="O447" s="102">
        <f t="shared" si="414"/>
        <v>0</v>
      </c>
      <c r="P447" s="267"/>
      <c r="Q447" s="267"/>
      <c r="R447" s="267"/>
      <c r="S447" s="378"/>
      <c r="T447" s="378"/>
    </row>
    <row r="448" spans="1:20" ht="12.75" customHeight="1">
      <c r="A448" s="225"/>
      <c r="B448" s="226"/>
      <c r="C448" s="234"/>
      <c r="D448" s="225"/>
      <c r="E448" s="261"/>
      <c r="F448" s="228"/>
      <c r="G448" s="262"/>
      <c r="H448" s="224"/>
      <c r="I448" s="230"/>
      <c r="J448" s="224"/>
      <c r="K448" s="101"/>
      <c r="L448" s="101"/>
      <c r="M448" s="101"/>
      <c r="N448" s="109"/>
      <c r="O448" s="102">
        <f t="shared" si="414"/>
        <v>0</v>
      </c>
      <c r="P448" s="267"/>
      <c r="Q448" s="267"/>
      <c r="R448" s="267"/>
      <c r="S448" s="378"/>
      <c r="T448" s="378"/>
    </row>
    <row r="449" spans="1:20" ht="12.75" customHeight="1">
      <c r="A449" s="225"/>
      <c r="B449" s="226"/>
      <c r="C449" s="234"/>
      <c r="D449" s="225"/>
      <c r="E449" s="261"/>
      <c r="F449" s="228"/>
      <c r="G449" s="262"/>
      <c r="H449" s="224"/>
      <c r="I449" s="230"/>
      <c r="J449" s="224"/>
      <c r="K449" s="101"/>
      <c r="L449" s="101"/>
      <c r="M449" s="101"/>
      <c r="N449" s="109"/>
      <c r="O449" s="102">
        <f t="shared" si="414"/>
        <v>0</v>
      </c>
      <c r="P449" s="268"/>
      <c r="Q449" s="268"/>
      <c r="R449" s="268"/>
      <c r="S449" s="378"/>
      <c r="T449" s="378"/>
    </row>
    <row r="450" spans="1:20" ht="12.75" customHeight="1">
      <c r="A450" s="225">
        <v>1</v>
      </c>
      <c r="B450" s="226" t="s">
        <v>761</v>
      </c>
      <c r="C450" s="226" t="s">
        <v>1126</v>
      </c>
      <c r="D450" s="239" t="s">
        <v>510</v>
      </c>
      <c r="E450" s="283">
        <v>336</v>
      </c>
      <c r="F450" s="228">
        <f t="shared" si="425"/>
        <v>0.78584503501199987</v>
      </c>
      <c r="G450" s="262">
        <v>1.7399999999999999E-2</v>
      </c>
      <c r="H450" s="224">
        <f t="shared" si="426"/>
        <v>4.0604291999999993E-2</v>
      </c>
      <c r="I450" s="262">
        <v>0.12759999999999999</v>
      </c>
      <c r="J450" s="224">
        <f t="shared" si="427"/>
        <v>0.38630261999999993</v>
      </c>
      <c r="K450" s="151" t="s">
        <v>682</v>
      </c>
      <c r="L450" s="101" t="s">
        <v>88</v>
      </c>
      <c r="M450" s="101">
        <v>1.4999999999999999E-2</v>
      </c>
      <c r="N450" s="105">
        <v>4</v>
      </c>
      <c r="O450" s="102">
        <f t="shared" si="414"/>
        <v>0.06</v>
      </c>
      <c r="P450" s="266">
        <f t="shared" ref="P450" si="458">E450*F450</f>
        <v>264.04393176403198</v>
      </c>
      <c r="Q450" s="266">
        <f t="shared" ref="Q450" si="459">SUM(O450:O453)</f>
        <v>0.31701000000000001</v>
      </c>
      <c r="R450" s="266">
        <f t="shared" ref="R450" si="460">Q450*1.02*1.05*$R$15</f>
        <v>0.35893812301200001</v>
      </c>
      <c r="S450" s="378">
        <f t="shared" ref="S450" si="461">F450*$S$18</f>
        <v>1.0076458379802182</v>
      </c>
      <c r="T450" s="378">
        <f t="shared" ref="T450" si="462">S450*E450</f>
        <v>338.56900156135333</v>
      </c>
    </row>
    <row r="451" spans="1:20" ht="12.75" customHeight="1">
      <c r="A451" s="225"/>
      <c r="B451" s="226"/>
      <c r="C451" s="226"/>
      <c r="D451" s="240"/>
      <c r="E451" s="283"/>
      <c r="F451" s="228"/>
      <c r="G451" s="262"/>
      <c r="H451" s="224"/>
      <c r="I451" s="262"/>
      <c r="J451" s="224"/>
      <c r="K451" s="152" t="s">
        <v>683</v>
      </c>
      <c r="L451" s="101" t="s">
        <v>88</v>
      </c>
      <c r="M451" s="101">
        <v>6.3E-2</v>
      </c>
      <c r="N451" s="109">
        <v>4</v>
      </c>
      <c r="O451" s="102">
        <f t="shared" si="414"/>
        <v>0.252</v>
      </c>
      <c r="P451" s="267"/>
      <c r="Q451" s="267"/>
      <c r="R451" s="267"/>
      <c r="S451" s="378"/>
      <c r="T451" s="378"/>
    </row>
    <row r="452" spans="1:20" ht="12.75" customHeight="1">
      <c r="A452" s="225"/>
      <c r="B452" s="226"/>
      <c r="C452" s="226"/>
      <c r="D452" s="240"/>
      <c r="E452" s="283"/>
      <c r="F452" s="228"/>
      <c r="G452" s="262"/>
      <c r="H452" s="224"/>
      <c r="I452" s="262"/>
      <c r="J452" s="224"/>
      <c r="K452" s="101" t="s">
        <v>100</v>
      </c>
      <c r="L452" s="101" t="s">
        <v>88</v>
      </c>
      <c r="M452" s="101">
        <v>0.03</v>
      </c>
      <c r="N452" s="109">
        <v>0.16700000000000001</v>
      </c>
      <c r="O452" s="102">
        <f t="shared" si="414"/>
        <v>5.0099999999999997E-3</v>
      </c>
      <c r="P452" s="267"/>
      <c r="Q452" s="267"/>
      <c r="R452" s="267"/>
      <c r="S452" s="378"/>
      <c r="T452" s="378"/>
    </row>
    <row r="453" spans="1:20" ht="12.75" customHeight="1">
      <c r="A453" s="225"/>
      <c r="B453" s="226"/>
      <c r="C453" s="226"/>
      <c r="D453" s="241"/>
      <c r="E453" s="283"/>
      <c r="F453" s="228"/>
      <c r="G453" s="262"/>
      <c r="H453" s="224"/>
      <c r="I453" s="262"/>
      <c r="J453" s="224"/>
      <c r="K453" s="101"/>
      <c r="L453" s="101"/>
      <c r="M453" s="101"/>
      <c r="N453" s="109"/>
      <c r="O453" s="102">
        <f t="shared" si="414"/>
        <v>0</v>
      </c>
      <c r="P453" s="268"/>
      <c r="Q453" s="268"/>
      <c r="R453" s="268"/>
      <c r="S453" s="378"/>
      <c r="T453" s="378"/>
    </row>
    <row r="454" spans="1:20" ht="12.75" customHeight="1">
      <c r="A454" s="225">
        <v>2</v>
      </c>
      <c r="B454" s="226" t="s">
        <v>709</v>
      </c>
      <c r="C454" s="226" t="s">
        <v>1370</v>
      </c>
      <c r="D454" s="285" t="s">
        <v>499</v>
      </c>
      <c r="E454" s="228">
        <v>17.64</v>
      </c>
      <c r="F454" s="228">
        <f t="shared" si="425"/>
        <v>36.962078194943999</v>
      </c>
      <c r="G454" s="262">
        <v>0.7</v>
      </c>
      <c r="H454" s="224">
        <f t="shared" si="426"/>
        <v>1.6335059999999999</v>
      </c>
      <c r="I454" s="262">
        <v>0.28000000000000003</v>
      </c>
      <c r="J454" s="224">
        <f t="shared" si="427"/>
        <v>0.84768600000000005</v>
      </c>
      <c r="K454" s="101" t="s">
        <v>87</v>
      </c>
      <c r="L454" s="101" t="s">
        <v>88</v>
      </c>
      <c r="M454" s="101">
        <v>1.02</v>
      </c>
      <c r="N454" s="109">
        <v>29.856000000000002</v>
      </c>
      <c r="O454" s="102">
        <f t="shared" si="414"/>
        <v>30.453120000000002</v>
      </c>
      <c r="P454" s="266">
        <f t="shared" ref="P454" si="463">E454*F454</f>
        <v>652.01105935881219</v>
      </c>
      <c r="Q454" s="266">
        <f t="shared" ref="Q454" si="464">SUM(O454:O457)</f>
        <v>30.453120000000002</v>
      </c>
      <c r="R454" s="266">
        <f t="shared" ref="R454" si="465">Q454*1.02*1.05*$R$15</f>
        <v>34.480886194943999</v>
      </c>
      <c r="S454" s="378">
        <f t="shared" ref="S454" si="466">F454*$S$18</f>
        <v>47.394438593947427</v>
      </c>
      <c r="T454" s="378">
        <f t="shared" ref="T454" si="467">S454*E454</f>
        <v>836.03789679723263</v>
      </c>
    </row>
    <row r="455" spans="1:20" ht="12.75" customHeight="1">
      <c r="A455" s="225"/>
      <c r="B455" s="226"/>
      <c r="C455" s="226"/>
      <c r="D455" s="262"/>
      <c r="E455" s="228"/>
      <c r="F455" s="228"/>
      <c r="G455" s="262"/>
      <c r="H455" s="224"/>
      <c r="I455" s="262"/>
      <c r="J455" s="224"/>
      <c r="K455" s="101"/>
      <c r="L455" s="101"/>
      <c r="M455" s="101"/>
      <c r="N455" s="109"/>
      <c r="O455" s="102">
        <f t="shared" si="414"/>
        <v>0</v>
      </c>
      <c r="P455" s="267"/>
      <c r="Q455" s="267"/>
      <c r="R455" s="267"/>
      <c r="S455" s="378"/>
      <c r="T455" s="378"/>
    </row>
    <row r="456" spans="1:20" ht="12.75" customHeight="1">
      <c r="A456" s="225"/>
      <c r="B456" s="226"/>
      <c r="C456" s="226"/>
      <c r="D456" s="262"/>
      <c r="E456" s="228"/>
      <c r="F456" s="228"/>
      <c r="G456" s="262"/>
      <c r="H456" s="224"/>
      <c r="I456" s="262"/>
      <c r="J456" s="224"/>
      <c r="K456" s="101"/>
      <c r="L456" s="101"/>
      <c r="M456" s="103"/>
      <c r="N456" s="109"/>
      <c r="O456" s="102">
        <f t="shared" si="414"/>
        <v>0</v>
      </c>
      <c r="P456" s="267"/>
      <c r="Q456" s="267"/>
      <c r="R456" s="267"/>
      <c r="S456" s="378"/>
      <c r="T456" s="378"/>
    </row>
    <row r="457" spans="1:20" ht="19.5" customHeight="1">
      <c r="A457" s="225"/>
      <c r="B457" s="226"/>
      <c r="C457" s="226"/>
      <c r="D457" s="262"/>
      <c r="E457" s="228"/>
      <c r="F457" s="228"/>
      <c r="G457" s="262"/>
      <c r="H457" s="224"/>
      <c r="I457" s="262"/>
      <c r="J457" s="224"/>
      <c r="K457" s="101"/>
      <c r="L457" s="101"/>
      <c r="M457" s="101"/>
      <c r="N457" s="109"/>
      <c r="O457" s="102">
        <f t="shared" si="414"/>
        <v>0</v>
      </c>
      <c r="P457" s="268"/>
      <c r="Q457" s="268"/>
      <c r="R457" s="268"/>
      <c r="S457" s="378"/>
      <c r="T457" s="378"/>
    </row>
    <row r="458" spans="1:20" ht="12.75" customHeight="1">
      <c r="A458" s="225">
        <v>3</v>
      </c>
      <c r="B458" s="226" t="s">
        <v>743</v>
      </c>
      <c r="C458" s="226" t="s">
        <v>1371</v>
      </c>
      <c r="D458" s="394" t="s">
        <v>505</v>
      </c>
      <c r="E458" s="264">
        <v>0.67400000000000004</v>
      </c>
      <c r="F458" s="228">
        <f t="shared" si="425"/>
        <v>20.013430799999998</v>
      </c>
      <c r="G458" s="262">
        <v>6.76</v>
      </c>
      <c r="H458" s="224">
        <f t="shared" si="426"/>
        <v>15.775000799999999</v>
      </c>
      <c r="I458" s="229">
        <v>1.4</v>
      </c>
      <c r="J458" s="224">
        <f t="shared" si="427"/>
        <v>4.2384299999999993</v>
      </c>
      <c r="K458" s="101"/>
      <c r="L458" s="101"/>
      <c r="M458" s="101"/>
      <c r="N458" s="109"/>
      <c r="O458" s="102">
        <f t="shared" si="414"/>
        <v>0</v>
      </c>
      <c r="P458" s="266">
        <f t="shared" ref="P458" si="468">E458*F458</f>
        <v>13.4890523592</v>
      </c>
      <c r="Q458" s="266">
        <f t="shared" ref="Q458" si="469">SUM(O458:O461)</f>
        <v>0</v>
      </c>
      <c r="R458" s="266">
        <f t="shared" ref="R458" si="470">Q458*1.02*1.05*$R$15</f>
        <v>0</v>
      </c>
      <c r="S458" s="378">
        <f t="shared" ref="S458" si="471">F458*$S$18</f>
        <v>25.662120839151402</v>
      </c>
      <c r="T458" s="378">
        <f t="shared" ref="T458" si="472">S458*E458</f>
        <v>17.296269445588045</v>
      </c>
    </row>
    <row r="459" spans="1:20" ht="12.75" customHeight="1">
      <c r="A459" s="225"/>
      <c r="B459" s="226"/>
      <c r="C459" s="226"/>
      <c r="D459" s="474"/>
      <c r="E459" s="264"/>
      <c r="F459" s="228"/>
      <c r="G459" s="262"/>
      <c r="H459" s="224"/>
      <c r="I459" s="229"/>
      <c r="J459" s="224"/>
      <c r="K459" s="101"/>
      <c r="L459" s="101"/>
      <c r="M459" s="101"/>
      <c r="N459" s="109"/>
      <c r="O459" s="102">
        <f t="shared" si="414"/>
        <v>0</v>
      </c>
      <c r="P459" s="267"/>
      <c r="Q459" s="267"/>
      <c r="R459" s="267"/>
      <c r="S459" s="378"/>
      <c r="T459" s="378"/>
    </row>
    <row r="460" spans="1:20" ht="12.75" customHeight="1">
      <c r="A460" s="225"/>
      <c r="B460" s="226"/>
      <c r="C460" s="226"/>
      <c r="D460" s="474"/>
      <c r="E460" s="264"/>
      <c r="F460" s="228"/>
      <c r="G460" s="262"/>
      <c r="H460" s="224"/>
      <c r="I460" s="229"/>
      <c r="J460" s="224"/>
      <c r="K460" s="101"/>
      <c r="L460" s="101"/>
      <c r="M460" s="103"/>
      <c r="N460" s="109"/>
      <c r="O460" s="102">
        <f t="shared" si="414"/>
        <v>0</v>
      </c>
      <c r="P460" s="267"/>
      <c r="Q460" s="267"/>
      <c r="R460" s="267"/>
      <c r="S460" s="378"/>
      <c r="T460" s="378"/>
    </row>
    <row r="461" spans="1:20" ht="12.75" customHeight="1">
      <c r="A461" s="225"/>
      <c r="B461" s="226"/>
      <c r="C461" s="226"/>
      <c r="D461" s="475"/>
      <c r="E461" s="264"/>
      <c r="F461" s="228"/>
      <c r="G461" s="262"/>
      <c r="H461" s="224"/>
      <c r="I461" s="229"/>
      <c r="J461" s="224"/>
      <c r="K461" s="101"/>
      <c r="L461" s="101"/>
      <c r="M461" s="101"/>
      <c r="N461" s="109"/>
      <c r="O461" s="102">
        <f t="shared" si="414"/>
        <v>0</v>
      </c>
      <c r="P461" s="268"/>
      <c r="Q461" s="268"/>
      <c r="R461" s="268"/>
      <c r="S461" s="378"/>
      <c r="T461" s="378"/>
    </row>
    <row r="462" spans="1:20" ht="12.75" customHeight="1">
      <c r="A462" s="225">
        <v>4</v>
      </c>
      <c r="B462" s="226" t="s">
        <v>78</v>
      </c>
      <c r="C462" s="226" t="s">
        <v>1372</v>
      </c>
      <c r="D462" s="239" t="s">
        <v>510</v>
      </c>
      <c r="E462" s="261">
        <v>336</v>
      </c>
      <c r="F462" s="228">
        <f t="shared" si="425"/>
        <v>1.3021003799999997</v>
      </c>
      <c r="G462" s="262"/>
      <c r="H462" s="224">
        <f t="shared" si="426"/>
        <v>0</v>
      </c>
      <c r="I462" s="230"/>
      <c r="J462" s="224">
        <f t="shared" si="427"/>
        <v>0</v>
      </c>
      <c r="K462" s="101" t="s">
        <v>746</v>
      </c>
      <c r="L462" s="101" t="s">
        <v>65</v>
      </c>
      <c r="M462" s="101">
        <v>1</v>
      </c>
      <c r="N462" s="109">
        <v>1.1499999999999999</v>
      </c>
      <c r="O462" s="102">
        <f t="shared" si="414"/>
        <v>1.1499999999999999</v>
      </c>
      <c r="P462" s="266">
        <f t="shared" ref="P462" si="473">E462*F462</f>
        <v>437.50572767999989</v>
      </c>
      <c r="Q462" s="266">
        <f t="shared" ref="Q462" si="474">SUM(O462:O465)</f>
        <v>1.1499999999999999</v>
      </c>
      <c r="R462" s="266">
        <f t="shared" ref="R462" si="475">Q462*1.02*1.05*$R$15</f>
        <v>1.3021003799999997</v>
      </c>
      <c r="S462" s="378">
        <f t="shared" ref="S462" si="476">F462*$S$18</f>
        <v>1.6696116538032528</v>
      </c>
      <c r="T462" s="378">
        <f t="shared" ref="T462" si="477">S462*E462</f>
        <v>560.989515677893</v>
      </c>
    </row>
    <row r="463" spans="1:20" ht="12.75" customHeight="1">
      <c r="A463" s="225"/>
      <c r="B463" s="226"/>
      <c r="C463" s="226"/>
      <c r="D463" s="240"/>
      <c r="E463" s="261"/>
      <c r="F463" s="228"/>
      <c r="G463" s="262"/>
      <c r="H463" s="224"/>
      <c r="I463" s="230"/>
      <c r="J463" s="224"/>
      <c r="K463" s="101"/>
      <c r="L463" s="101"/>
      <c r="M463" s="101"/>
      <c r="N463" s="109"/>
      <c r="O463" s="102">
        <f t="shared" si="414"/>
        <v>0</v>
      </c>
      <c r="P463" s="267"/>
      <c r="Q463" s="267"/>
      <c r="R463" s="267"/>
      <c r="S463" s="378"/>
      <c r="T463" s="378"/>
    </row>
    <row r="464" spans="1:20" ht="12.75" customHeight="1">
      <c r="A464" s="225"/>
      <c r="B464" s="226"/>
      <c r="C464" s="226"/>
      <c r="D464" s="240"/>
      <c r="E464" s="261"/>
      <c r="F464" s="228"/>
      <c r="G464" s="262"/>
      <c r="H464" s="224"/>
      <c r="I464" s="230"/>
      <c r="J464" s="224"/>
      <c r="K464" s="101"/>
      <c r="L464" s="101"/>
      <c r="M464" s="103"/>
      <c r="N464" s="109"/>
      <c r="O464" s="102">
        <f t="shared" si="414"/>
        <v>0</v>
      </c>
      <c r="P464" s="267"/>
      <c r="Q464" s="267"/>
      <c r="R464" s="267"/>
      <c r="S464" s="378"/>
      <c r="T464" s="378"/>
    </row>
    <row r="465" spans="1:20" ht="12.75" customHeight="1">
      <c r="A465" s="225"/>
      <c r="B465" s="226"/>
      <c r="C465" s="226"/>
      <c r="D465" s="241"/>
      <c r="E465" s="261"/>
      <c r="F465" s="228"/>
      <c r="G465" s="262"/>
      <c r="H465" s="224"/>
      <c r="I465" s="230"/>
      <c r="J465" s="224"/>
      <c r="K465" s="101"/>
      <c r="L465" s="101"/>
      <c r="M465" s="101"/>
      <c r="N465" s="109"/>
      <c r="O465" s="102">
        <f t="shared" si="414"/>
        <v>0</v>
      </c>
      <c r="P465" s="268"/>
      <c r="Q465" s="268"/>
      <c r="R465" s="268"/>
      <c r="S465" s="378"/>
      <c r="T465" s="378"/>
    </row>
    <row r="466" spans="1:20" ht="12.75" customHeight="1">
      <c r="A466" s="225">
        <v>5</v>
      </c>
      <c r="B466" s="226" t="s">
        <v>78</v>
      </c>
      <c r="C466" s="226" t="s">
        <v>1373</v>
      </c>
      <c r="D466" s="239" t="s">
        <v>510</v>
      </c>
      <c r="E466" s="261">
        <v>352.8</v>
      </c>
      <c r="F466" s="228">
        <f t="shared" si="425"/>
        <v>19.371573805499999</v>
      </c>
      <c r="G466" s="262"/>
      <c r="H466" s="224">
        <f t="shared" si="426"/>
        <v>0</v>
      </c>
      <c r="I466" s="230"/>
      <c r="J466" s="224">
        <f t="shared" si="427"/>
        <v>0</v>
      </c>
      <c r="K466" s="101" t="s">
        <v>1020</v>
      </c>
      <c r="L466" s="101" t="s">
        <v>65</v>
      </c>
      <c r="M466" s="101">
        <v>1</v>
      </c>
      <c r="N466" s="109">
        <v>16.84</v>
      </c>
      <c r="O466" s="102">
        <f t="shared" si="414"/>
        <v>16.84</v>
      </c>
      <c r="P466" s="266">
        <f t="shared" ref="P466" si="478">E466*F466</f>
        <v>6834.2912385804002</v>
      </c>
      <c r="Q466" s="266">
        <f t="shared" ref="Q466" si="479">SUM(O466:O469)</f>
        <v>17.108750000000001</v>
      </c>
      <c r="R466" s="266">
        <f t="shared" ref="R466" si="480">Q466*1.02*1.05*$R$15</f>
        <v>19.371573805499999</v>
      </c>
      <c r="S466" s="378">
        <f t="shared" ref="S466" si="481">F466*$S$18</f>
        <v>24.839102940875136</v>
      </c>
      <c r="T466" s="378">
        <f t="shared" ref="T466" si="482">S466*E466</f>
        <v>8763.2355175407483</v>
      </c>
    </row>
    <row r="467" spans="1:20" ht="12.75" customHeight="1">
      <c r="A467" s="225"/>
      <c r="B467" s="226"/>
      <c r="C467" s="226"/>
      <c r="D467" s="240"/>
      <c r="E467" s="261"/>
      <c r="F467" s="228"/>
      <c r="G467" s="262"/>
      <c r="H467" s="224"/>
      <c r="I467" s="230"/>
      <c r="J467" s="224"/>
      <c r="K467" s="101" t="s">
        <v>1018</v>
      </c>
      <c r="L467" s="101" t="s">
        <v>652</v>
      </c>
      <c r="M467" s="101">
        <v>0.25</v>
      </c>
      <c r="N467" s="109">
        <v>0.46700000000000003</v>
      </c>
      <c r="O467" s="102">
        <f t="shared" si="414"/>
        <v>0.11675000000000001</v>
      </c>
      <c r="P467" s="267"/>
      <c r="Q467" s="267"/>
      <c r="R467" s="267"/>
      <c r="S467" s="378"/>
      <c r="T467" s="378"/>
    </row>
    <row r="468" spans="1:20" ht="12.75" customHeight="1">
      <c r="A468" s="225"/>
      <c r="B468" s="226"/>
      <c r="C468" s="226"/>
      <c r="D468" s="240"/>
      <c r="E468" s="261"/>
      <c r="F468" s="228"/>
      <c r="G468" s="262"/>
      <c r="H468" s="224"/>
      <c r="I468" s="230"/>
      <c r="J468" s="224"/>
      <c r="K468" s="101" t="s">
        <v>1021</v>
      </c>
      <c r="L468" s="101" t="s">
        <v>652</v>
      </c>
      <c r="M468" s="104">
        <v>0.4</v>
      </c>
      <c r="N468" s="109">
        <v>0.38</v>
      </c>
      <c r="O468" s="102">
        <f t="shared" si="414"/>
        <v>0.15200000000000002</v>
      </c>
      <c r="P468" s="267"/>
      <c r="Q468" s="267"/>
      <c r="R468" s="267"/>
      <c r="S468" s="378"/>
      <c r="T468" s="378"/>
    </row>
    <row r="469" spans="1:20" ht="62.25" customHeight="1">
      <c r="A469" s="225"/>
      <c r="B469" s="226"/>
      <c r="C469" s="226"/>
      <c r="D469" s="241"/>
      <c r="E469" s="261"/>
      <c r="F469" s="228"/>
      <c r="G469" s="262"/>
      <c r="H469" s="224"/>
      <c r="I469" s="230"/>
      <c r="J469" s="224"/>
      <c r="K469" s="101"/>
      <c r="L469" s="101"/>
      <c r="M469" s="101"/>
      <c r="N469" s="109"/>
      <c r="O469" s="102">
        <f t="shared" si="414"/>
        <v>0</v>
      </c>
      <c r="P469" s="268"/>
      <c r="Q469" s="268"/>
      <c r="R469" s="268"/>
      <c r="S469" s="378"/>
      <c r="T469" s="378"/>
    </row>
    <row r="470" spans="1:20" ht="12.75" customHeight="1">
      <c r="A470" s="225">
        <v>6</v>
      </c>
      <c r="B470" s="252" t="s">
        <v>120</v>
      </c>
      <c r="C470" s="252" t="s">
        <v>1374</v>
      </c>
      <c r="D470" s="243" t="s">
        <v>512</v>
      </c>
      <c r="E470" s="255">
        <v>76</v>
      </c>
      <c r="F470" s="228">
        <f t="shared" si="425"/>
        <v>82.065796151999976</v>
      </c>
      <c r="G470" s="258">
        <v>2.61</v>
      </c>
      <c r="H470" s="224">
        <f t="shared" si="426"/>
        <v>6.0906437999999996</v>
      </c>
      <c r="I470" s="258">
        <v>0.14599999999999999</v>
      </c>
      <c r="J470" s="224">
        <f t="shared" si="427"/>
        <v>0.44200769999999995</v>
      </c>
      <c r="K470" s="101" t="s">
        <v>97</v>
      </c>
      <c r="L470" s="101" t="s">
        <v>84</v>
      </c>
      <c r="M470" s="101">
        <v>1</v>
      </c>
      <c r="N470" s="109">
        <v>66.709999999999994</v>
      </c>
      <c r="O470" s="102">
        <f t="shared" si="414"/>
        <v>66.709999999999994</v>
      </c>
      <c r="P470" s="266">
        <f t="shared" ref="P470" si="483">E470*F470</f>
        <v>6237.0005075519985</v>
      </c>
      <c r="Q470" s="266">
        <f t="shared" ref="Q470" si="484">SUM(O470:O473)</f>
        <v>66.709999999999994</v>
      </c>
      <c r="R470" s="266">
        <f t="shared" ref="R470" si="485">Q470*1.02*1.05*$R$15</f>
        <v>75.533144651999976</v>
      </c>
      <c r="S470" s="378">
        <f t="shared" ref="S470" si="486">F470*$S$18</f>
        <v>105.22845376484824</v>
      </c>
      <c r="T470" s="378">
        <f t="shared" ref="T470" si="487">S470*E470</f>
        <v>7997.3624861284661</v>
      </c>
    </row>
    <row r="471" spans="1:20" ht="12.75" customHeight="1">
      <c r="A471" s="225"/>
      <c r="B471" s="253"/>
      <c r="C471" s="253"/>
      <c r="D471" s="244"/>
      <c r="E471" s="256"/>
      <c r="F471" s="228"/>
      <c r="G471" s="259"/>
      <c r="H471" s="224"/>
      <c r="I471" s="259"/>
      <c r="J471" s="224"/>
      <c r="K471" s="101"/>
      <c r="L471" s="101"/>
      <c r="M471" s="101"/>
      <c r="N471" s="109"/>
      <c r="O471" s="102">
        <f t="shared" si="414"/>
        <v>0</v>
      </c>
      <c r="P471" s="267"/>
      <c r="Q471" s="267"/>
      <c r="R471" s="267"/>
      <c r="S471" s="378"/>
      <c r="T471" s="378"/>
    </row>
    <row r="472" spans="1:20" ht="12.75" customHeight="1">
      <c r="A472" s="225"/>
      <c r="B472" s="253"/>
      <c r="C472" s="253"/>
      <c r="D472" s="244"/>
      <c r="E472" s="256"/>
      <c r="F472" s="228"/>
      <c r="G472" s="259"/>
      <c r="H472" s="224"/>
      <c r="I472" s="259"/>
      <c r="J472" s="224"/>
      <c r="K472" s="101"/>
      <c r="L472" s="101"/>
      <c r="M472" s="103"/>
      <c r="N472" s="109"/>
      <c r="O472" s="102">
        <f t="shared" si="414"/>
        <v>0</v>
      </c>
      <c r="P472" s="267"/>
      <c r="Q472" s="267"/>
      <c r="R472" s="267"/>
      <c r="S472" s="378"/>
      <c r="T472" s="378"/>
    </row>
    <row r="473" spans="1:20" ht="29.25" customHeight="1">
      <c r="A473" s="225"/>
      <c r="B473" s="254"/>
      <c r="C473" s="254"/>
      <c r="D473" s="244"/>
      <c r="E473" s="257"/>
      <c r="F473" s="228"/>
      <c r="G473" s="260"/>
      <c r="H473" s="224"/>
      <c r="I473" s="260"/>
      <c r="J473" s="224"/>
      <c r="K473" s="101"/>
      <c r="L473" s="101"/>
      <c r="M473" s="101"/>
      <c r="N473" s="109"/>
      <c r="O473" s="102">
        <f t="shared" si="414"/>
        <v>0</v>
      </c>
      <c r="P473" s="268"/>
      <c r="Q473" s="268"/>
      <c r="R473" s="268"/>
      <c r="S473" s="378"/>
      <c r="T473" s="378"/>
    </row>
    <row r="474" spans="1:20" ht="12.75" customHeight="1">
      <c r="A474" s="225">
        <v>7</v>
      </c>
      <c r="B474" s="252" t="s">
        <v>141</v>
      </c>
      <c r="C474" s="252" t="s">
        <v>1375</v>
      </c>
      <c r="D474" s="450" t="s">
        <v>503</v>
      </c>
      <c r="E474" s="255">
        <v>1</v>
      </c>
      <c r="F474" s="228">
        <f t="shared" si="425"/>
        <v>107.286734466</v>
      </c>
      <c r="G474" s="258">
        <v>2.13</v>
      </c>
      <c r="H474" s="224">
        <f t="shared" si="426"/>
        <v>4.9705253999999996</v>
      </c>
      <c r="I474" s="258">
        <v>6.9000000000000006E-2</v>
      </c>
      <c r="J474" s="224">
        <f t="shared" si="427"/>
        <v>0.20889405</v>
      </c>
      <c r="K474" s="101" t="s">
        <v>97</v>
      </c>
      <c r="L474" s="101" t="s">
        <v>84</v>
      </c>
      <c r="M474" s="101">
        <v>1</v>
      </c>
      <c r="N474" s="109">
        <v>90.18</v>
      </c>
      <c r="O474" s="102">
        <f t="shared" si="414"/>
        <v>90.18</v>
      </c>
      <c r="P474" s="266">
        <f t="shared" ref="P474" si="488">E474*F474</f>
        <v>107.286734466</v>
      </c>
      <c r="Q474" s="266">
        <f t="shared" ref="Q474" si="489">SUM(O474:O477)</f>
        <v>90.18</v>
      </c>
      <c r="R474" s="266">
        <f t="shared" ref="R474" si="490">Q474*1.02*1.05*$R$15</f>
        <v>102.107315016</v>
      </c>
      <c r="S474" s="378">
        <f t="shared" ref="S474" si="491">F474*$S$18</f>
        <v>137.56787488452213</v>
      </c>
      <c r="T474" s="378">
        <f t="shared" ref="T474" si="492">S474*E474</f>
        <v>137.56787488452213</v>
      </c>
    </row>
    <row r="475" spans="1:20" ht="12.75" customHeight="1">
      <c r="A475" s="225"/>
      <c r="B475" s="253"/>
      <c r="C475" s="253"/>
      <c r="D475" s="451"/>
      <c r="E475" s="256"/>
      <c r="F475" s="228"/>
      <c r="G475" s="259"/>
      <c r="H475" s="224"/>
      <c r="I475" s="259"/>
      <c r="J475" s="224"/>
      <c r="K475" s="101"/>
      <c r="L475" s="101"/>
      <c r="M475" s="101"/>
      <c r="N475" s="109"/>
      <c r="O475" s="102">
        <f t="shared" si="414"/>
        <v>0</v>
      </c>
      <c r="P475" s="267"/>
      <c r="Q475" s="267"/>
      <c r="R475" s="267"/>
      <c r="S475" s="378"/>
      <c r="T475" s="378"/>
    </row>
    <row r="476" spans="1:20" ht="12.75" customHeight="1">
      <c r="A476" s="225"/>
      <c r="B476" s="253"/>
      <c r="C476" s="253"/>
      <c r="D476" s="451"/>
      <c r="E476" s="256"/>
      <c r="F476" s="228"/>
      <c r="G476" s="259"/>
      <c r="H476" s="224"/>
      <c r="I476" s="259"/>
      <c r="J476" s="224"/>
      <c r="K476" s="101"/>
      <c r="L476" s="101"/>
      <c r="M476" s="103"/>
      <c r="N476" s="109"/>
      <c r="O476" s="102">
        <f t="shared" si="414"/>
        <v>0</v>
      </c>
      <c r="P476" s="267"/>
      <c r="Q476" s="267"/>
      <c r="R476" s="267"/>
      <c r="S476" s="378"/>
      <c r="T476" s="378"/>
    </row>
    <row r="477" spans="1:20" ht="12.75" customHeight="1">
      <c r="A477" s="225"/>
      <c r="B477" s="254"/>
      <c r="C477" s="254"/>
      <c r="D477" s="452"/>
      <c r="E477" s="257"/>
      <c r="F477" s="228"/>
      <c r="G477" s="260"/>
      <c r="H477" s="224"/>
      <c r="I477" s="260"/>
      <c r="J477" s="224"/>
      <c r="K477" s="101"/>
      <c r="L477" s="101"/>
      <c r="M477" s="101"/>
      <c r="N477" s="109"/>
      <c r="O477" s="102">
        <f t="shared" si="414"/>
        <v>0</v>
      </c>
      <c r="P477" s="268"/>
      <c r="Q477" s="268"/>
      <c r="R477" s="268"/>
      <c r="S477" s="378"/>
      <c r="T477" s="378"/>
    </row>
    <row r="478" spans="1:20" ht="12.75" customHeight="1">
      <c r="A478" s="225">
        <v>8</v>
      </c>
      <c r="B478" s="226" t="s">
        <v>1022</v>
      </c>
      <c r="C478" s="226" t="s">
        <v>1133</v>
      </c>
      <c r="D478" s="285" t="s">
        <v>499</v>
      </c>
      <c r="E478" s="228">
        <v>1.21</v>
      </c>
      <c r="F478" s="228">
        <f t="shared" si="425"/>
        <v>4.7838389999999986</v>
      </c>
      <c r="G478" s="262">
        <v>2.0499999999999998</v>
      </c>
      <c r="H478" s="224">
        <f t="shared" si="426"/>
        <v>4.7838389999999986</v>
      </c>
      <c r="I478" s="262"/>
      <c r="J478" s="224">
        <f t="shared" si="427"/>
        <v>0</v>
      </c>
      <c r="K478" s="101"/>
      <c r="L478" s="109"/>
      <c r="M478" s="101"/>
      <c r="N478" s="109"/>
      <c r="O478" s="102">
        <f t="shared" si="414"/>
        <v>0</v>
      </c>
      <c r="P478" s="266">
        <f t="shared" ref="P478" si="493">E478*F478</f>
        <v>5.7884451899999982</v>
      </c>
      <c r="Q478" s="266">
        <f t="shared" ref="Q478" si="494">SUM(O478:O481)</f>
        <v>0</v>
      </c>
      <c r="R478" s="266">
        <f t="shared" ref="R478" si="495">Q478*1.02*1.05*$R$15</f>
        <v>0</v>
      </c>
      <c r="S478" s="378">
        <f t="shared" ref="S478" si="496">F478*$S$18</f>
        <v>6.1340534623901259</v>
      </c>
      <c r="T478" s="378">
        <f t="shared" ref="T478" si="497">S478*E478</f>
        <v>7.4222046894920526</v>
      </c>
    </row>
    <row r="479" spans="1:20" ht="12.75" customHeight="1">
      <c r="A479" s="225"/>
      <c r="B479" s="226"/>
      <c r="C479" s="226"/>
      <c r="D479" s="262"/>
      <c r="E479" s="228"/>
      <c r="F479" s="228"/>
      <c r="G479" s="262"/>
      <c r="H479" s="224"/>
      <c r="I479" s="262"/>
      <c r="J479" s="224"/>
      <c r="K479" s="101"/>
      <c r="L479" s="101"/>
      <c r="M479" s="101"/>
      <c r="N479" s="109"/>
      <c r="O479" s="102">
        <f t="shared" si="414"/>
        <v>0</v>
      </c>
      <c r="P479" s="267"/>
      <c r="Q479" s="267"/>
      <c r="R479" s="267"/>
      <c r="S479" s="378"/>
      <c r="T479" s="378"/>
    </row>
    <row r="480" spans="1:20" ht="12.75" customHeight="1">
      <c r="A480" s="225"/>
      <c r="B480" s="226"/>
      <c r="C480" s="226"/>
      <c r="D480" s="262"/>
      <c r="E480" s="228"/>
      <c r="F480" s="228"/>
      <c r="G480" s="262"/>
      <c r="H480" s="224"/>
      <c r="I480" s="262"/>
      <c r="J480" s="224"/>
      <c r="K480" s="101"/>
      <c r="L480" s="101"/>
      <c r="M480" s="108"/>
      <c r="N480" s="109"/>
      <c r="O480" s="102">
        <f t="shared" si="414"/>
        <v>0</v>
      </c>
      <c r="P480" s="267"/>
      <c r="Q480" s="267"/>
      <c r="R480" s="267"/>
      <c r="S480" s="378"/>
      <c r="T480" s="378"/>
    </row>
    <row r="481" spans="1:20" ht="17.25" customHeight="1">
      <c r="A481" s="225"/>
      <c r="B481" s="226"/>
      <c r="C481" s="226"/>
      <c r="D481" s="262"/>
      <c r="E481" s="228"/>
      <c r="F481" s="228"/>
      <c r="G481" s="262"/>
      <c r="H481" s="224"/>
      <c r="I481" s="262"/>
      <c r="J481" s="224"/>
      <c r="K481" s="101"/>
      <c r="L481" s="101"/>
      <c r="M481" s="101"/>
      <c r="N481" s="109"/>
      <c r="O481" s="102">
        <f t="shared" si="414"/>
        <v>0</v>
      </c>
      <c r="P481" s="268"/>
      <c r="Q481" s="268"/>
      <c r="R481" s="268"/>
      <c r="S481" s="378"/>
      <c r="T481" s="378"/>
    </row>
    <row r="482" spans="1:20" ht="12.75" customHeight="1">
      <c r="A482" s="225">
        <v>9</v>
      </c>
      <c r="B482" s="226" t="s">
        <v>634</v>
      </c>
      <c r="C482" s="226" t="s">
        <v>1134</v>
      </c>
      <c r="D482" s="239" t="s">
        <v>510</v>
      </c>
      <c r="E482" s="261">
        <v>0.19800000000000001</v>
      </c>
      <c r="F482" s="228">
        <f t="shared" si="425"/>
        <v>1.0711748574119999</v>
      </c>
      <c r="G482" s="230">
        <v>1.7399999999999999E-2</v>
      </c>
      <c r="H482" s="224">
        <f t="shared" si="426"/>
        <v>4.0604291999999993E-2</v>
      </c>
      <c r="I482" s="230">
        <v>0.12759999999999999</v>
      </c>
      <c r="J482" s="224">
        <f t="shared" si="427"/>
        <v>0.38630261999999993</v>
      </c>
      <c r="K482" s="101" t="s">
        <v>1025</v>
      </c>
      <c r="L482" s="101" t="s">
        <v>88</v>
      </c>
      <c r="M482" s="101">
        <v>1.4999999999999999E-2</v>
      </c>
      <c r="N482" s="109">
        <v>4</v>
      </c>
      <c r="O482" s="102">
        <f t="shared" ref="O482:O553" si="498">M482*N482</f>
        <v>0.06</v>
      </c>
      <c r="P482" s="266">
        <f t="shared" ref="P482" si="499">E482*F482</f>
        <v>0.21209262176757598</v>
      </c>
      <c r="Q482" s="266">
        <f t="shared" ref="Q482" si="500">SUM(O482:O485)</f>
        <v>0.56901000000000002</v>
      </c>
      <c r="R482" s="266">
        <f t="shared" ref="R482" si="501">Q482*1.02*1.05*$R$15</f>
        <v>0.64426794541200005</v>
      </c>
      <c r="S482" s="378">
        <f t="shared" ref="S482" si="502">F482*$S$18</f>
        <v>1.3735085655962354</v>
      </c>
      <c r="T482" s="378">
        <f t="shared" ref="T482" si="503">S482*E482</f>
        <v>0.27195469598805461</v>
      </c>
    </row>
    <row r="483" spans="1:20" ht="12.75" customHeight="1">
      <c r="A483" s="225"/>
      <c r="B483" s="226"/>
      <c r="C483" s="226"/>
      <c r="D483" s="240"/>
      <c r="E483" s="261"/>
      <c r="F483" s="228"/>
      <c r="G483" s="230"/>
      <c r="H483" s="224"/>
      <c r="I483" s="230"/>
      <c r="J483" s="224"/>
      <c r="K483" s="101" t="s">
        <v>1026</v>
      </c>
      <c r="L483" s="101" t="s">
        <v>88</v>
      </c>
      <c r="M483" s="101">
        <v>0.126</v>
      </c>
      <c r="N483" s="109">
        <v>4</v>
      </c>
      <c r="O483" s="102">
        <f t="shared" si="498"/>
        <v>0.504</v>
      </c>
      <c r="P483" s="267"/>
      <c r="Q483" s="267"/>
      <c r="R483" s="267"/>
      <c r="S483" s="378"/>
      <c r="T483" s="378"/>
    </row>
    <row r="484" spans="1:20" ht="12.75" customHeight="1">
      <c r="A484" s="225"/>
      <c r="B484" s="226"/>
      <c r="C484" s="226"/>
      <c r="D484" s="240"/>
      <c r="E484" s="261"/>
      <c r="F484" s="228"/>
      <c r="G484" s="230"/>
      <c r="H484" s="224"/>
      <c r="I484" s="230"/>
      <c r="J484" s="224"/>
      <c r="K484" s="101" t="s">
        <v>100</v>
      </c>
      <c r="L484" s="101" t="s">
        <v>88</v>
      </c>
      <c r="M484" s="178">
        <v>0.03</v>
      </c>
      <c r="N484" s="109">
        <v>0.16700000000000001</v>
      </c>
      <c r="O484" s="102">
        <f t="shared" si="498"/>
        <v>5.0099999999999997E-3</v>
      </c>
      <c r="P484" s="267"/>
      <c r="Q484" s="267"/>
      <c r="R484" s="267"/>
      <c r="S484" s="378"/>
      <c r="T484" s="378"/>
    </row>
    <row r="485" spans="1:20" ht="12.75" customHeight="1">
      <c r="A485" s="225"/>
      <c r="B485" s="226"/>
      <c r="C485" s="226"/>
      <c r="D485" s="241"/>
      <c r="E485" s="261"/>
      <c r="F485" s="228"/>
      <c r="G485" s="230"/>
      <c r="H485" s="224"/>
      <c r="I485" s="230"/>
      <c r="J485" s="224"/>
      <c r="K485" s="101"/>
      <c r="L485" s="101"/>
      <c r="M485" s="101"/>
      <c r="N485" s="109"/>
      <c r="O485" s="102">
        <f t="shared" si="498"/>
        <v>0</v>
      </c>
      <c r="P485" s="268"/>
      <c r="Q485" s="268"/>
      <c r="R485" s="268"/>
      <c r="S485" s="378"/>
      <c r="T485" s="378"/>
    </row>
    <row r="486" spans="1:20" ht="12.75" customHeight="1">
      <c r="A486" s="225">
        <v>10</v>
      </c>
      <c r="B486" s="226" t="s">
        <v>709</v>
      </c>
      <c r="C486" s="226" t="s">
        <v>1135</v>
      </c>
      <c r="D486" s="285" t="s">
        <v>499</v>
      </c>
      <c r="E486" s="269">
        <v>0.51200000000000001</v>
      </c>
      <c r="F486" s="228">
        <f t="shared" si="425"/>
        <v>36.962078194943999</v>
      </c>
      <c r="G486" s="262">
        <v>0.7</v>
      </c>
      <c r="H486" s="224">
        <f t="shared" si="426"/>
        <v>1.6335059999999999</v>
      </c>
      <c r="I486" s="262">
        <v>0.28000000000000003</v>
      </c>
      <c r="J486" s="224">
        <f t="shared" si="427"/>
        <v>0.84768600000000005</v>
      </c>
      <c r="K486" s="101" t="s">
        <v>87</v>
      </c>
      <c r="L486" s="101" t="s">
        <v>88</v>
      </c>
      <c r="M486" s="101">
        <v>1.02</v>
      </c>
      <c r="N486" s="109">
        <v>29.856000000000002</v>
      </c>
      <c r="O486" s="102">
        <f t="shared" si="498"/>
        <v>30.453120000000002</v>
      </c>
      <c r="P486" s="266">
        <f t="shared" ref="P486" si="504">E486*F486</f>
        <v>18.924584035811328</v>
      </c>
      <c r="Q486" s="266">
        <f t="shared" ref="Q486" si="505">SUM(O486:O489)</f>
        <v>30.453120000000002</v>
      </c>
      <c r="R486" s="266">
        <f t="shared" ref="R486" si="506">Q486*1.02*1.05*$R$15</f>
        <v>34.480886194943999</v>
      </c>
      <c r="S486" s="378">
        <f t="shared" ref="S486" si="507">F486*$S$18</f>
        <v>47.394438593947427</v>
      </c>
      <c r="T486" s="378">
        <f t="shared" ref="T486" si="508">S486*E486</f>
        <v>24.265952560101084</v>
      </c>
    </row>
    <row r="487" spans="1:20" ht="12.75" customHeight="1">
      <c r="A487" s="225"/>
      <c r="B487" s="226"/>
      <c r="C487" s="226"/>
      <c r="D487" s="262"/>
      <c r="E487" s="269"/>
      <c r="F487" s="228"/>
      <c r="G487" s="262"/>
      <c r="H487" s="224"/>
      <c r="I487" s="262"/>
      <c r="J487" s="224"/>
      <c r="K487" s="101"/>
      <c r="L487" s="101"/>
      <c r="M487" s="101"/>
      <c r="N487" s="109"/>
      <c r="O487" s="102">
        <f t="shared" si="498"/>
        <v>0</v>
      </c>
      <c r="P487" s="267"/>
      <c r="Q487" s="267"/>
      <c r="R487" s="267"/>
      <c r="S487" s="378"/>
      <c r="T487" s="378"/>
    </row>
    <row r="488" spans="1:20" ht="12.75" customHeight="1">
      <c r="A488" s="225"/>
      <c r="B488" s="226"/>
      <c r="C488" s="226"/>
      <c r="D488" s="262"/>
      <c r="E488" s="269"/>
      <c r="F488" s="228"/>
      <c r="G488" s="262"/>
      <c r="H488" s="224"/>
      <c r="I488" s="262"/>
      <c r="J488" s="224"/>
      <c r="K488" s="101"/>
      <c r="L488" s="101"/>
      <c r="M488" s="104"/>
      <c r="N488" s="109"/>
      <c r="O488" s="102">
        <f t="shared" si="498"/>
        <v>0</v>
      </c>
      <c r="P488" s="267"/>
      <c r="Q488" s="267"/>
      <c r="R488" s="267"/>
      <c r="S488" s="378"/>
      <c r="T488" s="378"/>
    </row>
    <row r="489" spans="1:20" ht="18" customHeight="1">
      <c r="A489" s="225"/>
      <c r="B489" s="226"/>
      <c r="C489" s="226"/>
      <c r="D489" s="262"/>
      <c r="E489" s="269"/>
      <c r="F489" s="228"/>
      <c r="G489" s="262"/>
      <c r="H489" s="224"/>
      <c r="I489" s="262"/>
      <c r="J489" s="224"/>
      <c r="K489" s="101"/>
      <c r="L489" s="101"/>
      <c r="M489" s="101"/>
      <c r="N489" s="109"/>
      <c r="O489" s="102">
        <f t="shared" si="498"/>
        <v>0</v>
      </c>
      <c r="P489" s="268"/>
      <c r="Q489" s="268"/>
      <c r="R489" s="268"/>
      <c r="S489" s="378"/>
      <c r="T489" s="378"/>
    </row>
    <row r="490" spans="1:20" ht="12.75" customHeight="1">
      <c r="A490" s="225">
        <v>11</v>
      </c>
      <c r="B490" s="226" t="s">
        <v>78</v>
      </c>
      <c r="C490" s="226" t="s">
        <v>1136</v>
      </c>
      <c r="D490" s="394" t="s">
        <v>505</v>
      </c>
      <c r="E490" s="225">
        <v>8.9999999999999993E-3</v>
      </c>
      <c r="F490" s="228">
        <f t="shared" ref="F490:F550" si="509">H490+J490+R490</f>
        <v>317.03313600000001</v>
      </c>
      <c r="G490" s="262"/>
      <c r="H490" s="224">
        <f t="shared" ref="H490:H550" si="510">G490*$P$8/1000</f>
        <v>0</v>
      </c>
      <c r="I490" s="262"/>
      <c r="J490" s="224">
        <f t="shared" ref="J490:J550" si="511">I490*$P$9/1000</f>
        <v>0</v>
      </c>
      <c r="K490" s="101" t="s">
        <v>909</v>
      </c>
      <c r="L490" s="109" t="s">
        <v>76</v>
      </c>
      <c r="M490" s="101">
        <v>1</v>
      </c>
      <c r="N490" s="109">
        <v>280</v>
      </c>
      <c r="O490" s="102">
        <f t="shared" si="498"/>
        <v>280</v>
      </c>
      <c r="P490" s="266">
        <f t="shared" ref="P490" si="512">E490*F490</f>
        <v>2.853298224</v>
      </c>
      <c r="Q490" s="266">
        <f t="shared" ref="Q490" si="513">SUM(O490:O493)</f>
        <v>280</v>
      </c>
      <c r="R490" s="266">
        <f t="shared" ref="R490" si="514">Q490*1.02*1.05*$R$15</f>
        <v>317.03313600000001</v>
      </c>
      <c r="S490" s="378">
        <f t="shared" ref="S490" si="515">F490*$S$18</f>
        <v>406.51414179557469</v>
      </c>
      <c r="T490" s="378">
        <f t="shared" ref="T490" si="516">S490*E490</f>
        <v>3.6586272761601717</v>
      </c>
    </row>
    <row r="491" spans="1:20" ht="12.75" customHeight="1">
      <c r="A491" s="225"/>
      <c r="B491" s="226"/>
      <c r="C491" s="226"/>
      <c r="D491" s="474"/>
      <c r="E491" s="225"/>
      <c r="F491" s="228"/>
      <c r="G491" s="262"/>
      <c r="H491" s="224"/>
      <c r="I491" s="262"/>
      <c r="J491" s="224"/>
      <c r="K491" s="101"/>
      <c r="L491" s="101"/>
      <c r="M491" s="101"/>
      <c r="N491" s="109"/>
      <c r="O491" s="102">
        <f t="shared" si="498"/>
        <v>0</v>
      </c>
      <c r="P491" s="267"/>
      <c r="Q491" s="267"/>
      <c r="R491" s="267"/>
      <c r="S491" s="378"/>
      <c r="T491" s="378"/>
    </row>
    <row r="492" spans="1:20" ht="12.75" customHeight="1">
      <c r="A492" s="225"/>
      <c r="B492" s="226"/>
      <c r="C492" s="226"/>
      <c r="D492" s="474"/>
      <c r="E492" s="225"/>
      <c r="F492" s="228"/>
      <c r="G492" s="262"/>
      <c r="H492" s="224"/>
      <c r="I492" s="262"/>
      <c r="J492" s="224"/>
      <c r="K492" s="101"/>
      <c r="L492" s="101"/>
      <c r="M492" s="103"/>
      <c r="N492" s="109"/>
      <c r="O492" s="102">
        <f t="shared" si="498"/>
        <v>0</v>
      </c>
      <c r="P492" s="267"/>
      <c r="Q492" s="267"/>
      <c r="R492" s="267"/>
      <c r="S492" s="378"/>
      <c r="T492" s="378"/>
    </row>
    <row r="493" spans="1:20" ht="12.75" customHeight="1">
      <c r="A493" s="225"/>
      <c r="B493" s="226"/>
      <c r="C493" s="226"/>
      <c r="D493" s="475"/>
      <c r="E493" s="225"/>
      <c r="F493" s="228"/>
      <c r="G493" s="262"/>
      <c r="H493" s="224"/>
      <c r="I493" s="262"/>
      <c r="J493" s="224"/>
      <c r="K493" s="101"/>
      <c r="L493" s="101"/>
      <c r="M493" s="101"/>
      <c r="N493" s="109"/>
      <c r="O493" s="102">
        <f t="shared" si="498"/>
        <v>0</v>
      </c>
      <c r="P493" s="268"/>
      <c r="Q493" s="268"/>
      <c r="R493" s="268"/>
      <c r="S493" s="378"/>
      <c r="T493" s="378"/>
    </row>
    <row r="494" spans="1:20" ht="12.75" customHeight="1">
      <c r="A494" s="225">
        <v>12</v>
      </c>
      <c r="B494" s="226" t="s">
        <v>1029</v>
      </c>
      <c r="C494" s="226" t="s">
        <v>1137</v>
      </c>
      <c r="D494" s="450" t="s">
        <v>503</v>
      </c>
      <c r="E494" s="225">
        <v>2</v>
      </c>
      <c r="F494" s="228">
        <f t="shared" si="509"/>
        <v>15.787865999999999</v>
      </c>
      <c r="G494" s="262">
        <v>3.6</v>
      </c>
      <c r="H494" s="224">
        <f t="shared" si="510"/>
        <v>8.4008880000000001</v>
      </c>
      <c r="I494" s="262">
        <v>2.44</v>
      </c>
      <c r="J494" s="224">
        <f t="shared" si="511"/>
        <v>7.3869779999999992</v>
      </c>
      <c r="K494" s="101"/>
      <c r="L494" s="101"/>
      <c r="M494" s="101"/>
      <c r="N494" s="109"/>
      <c r="O494" s="102">
        <f t="shared" si="498"/>
        <v>0</v>
      </c>
      <c r="P494" s="266">
        <f t="shared" ref="P494" si="517">E494*F494</f>
        <v>31.575731999999999</v>
      </c>
      <c r="Q494" s="266">
        <f t="shared" ref="Q494" si="518">SUM(O494:O497)</f>
        <v>0</v>
      </c>
      <c r="R494" s="266">
        <f t="shared" ref="R494" si="519">Q494*1.02*1.05*$R$15</f>
        <v>0</v>
      </c>
      <c r="S494" s="378">
        <f t="shared" ref="S494" si="520">F494*$S$18</f>
        <v>20.24391165778183</v>
      </c>
      <c r="T494" s="378">
        <f t="shared" ref="T494" si="521">S494*E494</f>
        <v>40.487823315563659</v>
      </c>
    </row>
    <row r="495" spans="1:20" ht="12.75" customHeight="1">
      <c r="A495" s="225"/>
      <c r="B495" s="226"/>
      <c r="C495" s="226"/>
      <c r="D495" s="451"/>
      <c r="E495" s="225"/>
      <c r="F495" s="228"/>
      <c r="G495" s="262"/>
      <c r="H495" s="224"/>
      <c r="I495" s="262"/>
      <c r="J495" s="224"/>
      <c r="K495" s="101"/>
      <c r="L495" s="101"/>
      <c r="M495" s="101"/>
      <c r="N495" s="109"/>
      <c r="O495" s="102">
        <f t="shared" si="498"/>
        <v>0</v>
      </c>
      <c r="P495" s="267"/>
      <c r="Q495" s="267"/>
      <c r="R495" s="267"/>
      <c r="S495" s="378"/>
      <c r="T495" s="378"/>
    </row>
    <row r="496" spans="1:20" ht="12.75" customHeight="1">
      <c r="A496" s="225"/>
      <c r="B496" s="226"/>
      <c r="C496" s="226"/>
      <c r="D496" s="451"/>
      <c r="E496" s="225"/>
      <c r="F496" s="228"/>
      <c r="G496" s="262"/>
      <c r="H496" s="224"/>
      <c r="I496" s="262"/>
      <c r="J496" s="224"/>
      <c r="K496" s="101"/>
      <c r="L496" s="101"/>
      <c r="M496" s="103"/>
      <c r="N496" s="109"/>
      <c r="O496" s="102">
        <f t="shared" si="498"/>
        <v>0</v>
      </c>
      <c r="P496" s="267"/>
      <c r="Q496" s="267"/>
      <c r="R496" s="267"/>
      <c r="S496" s="378"/>
      <c r="T496" s="378"/>
    </row>
    <row r="497" spans="1:20" ht="12.75" customHeight="1">
      <c r="A497" s="225"/>
      <c r="B497" s="226"/>
      <c r="C497" s="226"/>
      <c r="D497" s="452"/>
      <c r="E497" s="225"/>
      <c r="F497" s="228"/>
      <c r="G497" s="262"/>
      <c r="H497" s="224"/>
      <c r="I497" s="262"/>
      <c r="J497" s="224"/>
      <c r="K497" s="101"/>
      <c r="L497" s="101"/>
      <c r="M497" s="101"/>
      <c r="N497" s="109"/>
      <c r="O497" s="102">
        <f t="shared" si="498"/>
        <v>0</v>
      </c>
      <c r="P497" s="268"/>
      <c r="Q497" s="268"/>
      <c r="R497" s="268"/>
      <c r="S497" s="378"/>
      <c r="T497" s="378"/>
    </row>
    <row r="498" spans="1:20" ht="12.75" customHeight="1">
      <c r="A498" s="225">
        <v>13</v>
      </c>
      <c r="B498" s="226" t="s">
        <v>78</v>
      </c>
      <c r="C498" s="226" t="s">
        <v>1138</v>
      </c>
      <c r="D498" s="450" t="s">
        <v>503</v>
      </c>
      <c r="E498" s="225">
        <v>2</v>
      </c>
      <c r="F498" s="228">
        <f t="shared" si="509"/>
        <v>5.8877582400000001</v>
      </c>
      <c r="G498" s="262"/>
      <c r="H498" s="224">
        <f t="shared" si="510"/>
        <v>0</v>
      </c>
      <c r="I498" s="262"/>
      <c r="J498" s="224">
        <f t="shared" si="511"/>
        <v>0</v>
      </c>
      <c r="K498" s="101" t="s">
        <v>1032</v>
      </c>
      <c r="L498" s="109" t="s">
        <v>325</v>
      </c>
      <c r="M498" s="101">
        <v>1</v>
      </c>
      <c r="N498" s="109">
        <v>5.2</v>
      </c>
      <c r="O498" s="102">
        <f t="shared" si="498"/>
        <v>5.2</v>
      </c>
      <c r="P498" s="266">
        <f t="shared" ref="P498" si="522">E498*F498</f>
        <v>11.77551648</v>
      </c>
      <c r="Q498" s="266">
        <f t="shared" ref="Q498" si="523">SUM(O498:O501)</f>
        <v>5.2</v>
      </c>
      <c r="R498" s="266">
        <f t="shared" ref="R498" si="524">Q498*1.02*1.05*$R$15</f>
        <v>5.8877582400000001</v>
      </c>
      <c r="S498" s="378">
        <f t="shared" ref="S498" si="525">F498*$S$18</f>
        <v>7.5495483476321015</v>
      </c>
      <c r="T498" s="378">
        <f t="shared" ref="T498" si="526">S498*E498</f>
        <v>15.099096695264203</v>
      </c>
    </row>
    <row r="499" spans="1:20" ht="12.75" customHeight="1">
      <c r="A499" s="225"/>
      <c r="B499" s="226"/>
      <c r="C499" s="226"/>
      <c r="D499" s="451"/>
      <c r="E499" s="225"/>
      <c r="F499" s="228"/>
      <c r="G499" s="262"/>
      <c r="H499" s="224"/>
      <c r="I499" s="262"/>
      <c r="J499" s="224"/>
      <c r="K499" s="101"/>
      <c r="L499" s="101"/>
      <c r="M499" s="101"/>
      <c r="N499" s="109"/>
      <c r="O499" s="102">
        <f t="shared" si="498"/>
        <v>0</v>
      </c>
      <c r="P499" s="267"/>
      <c r="Q499" s="267"/>
      <c r="R499" s="267"/>
      <c r="S499" s="378"/>
      <c r="T499" s="378"/>
    </row>
    <row r="500" spans="1:20" ht="12.75" customHeight="1">
      <c r="A500" s="225"/>
      <c r="B500" s="226"/>
      <c r="C500" s="226"/>
      <c r="D500" s="451"/>
      <c r="E500" s="225"/>
      <c r="F500" s="228"/>
      <c r="G500" s="262"/>
      <c r="H500" s="224"/>
      <c r="I500" s="262"/>
      <c r="J500" s="224"/>
      <c r="K500" s="101"/>
      <c r="L500" s="101"/>
      <c r="M500" s="103"/>
      <c r="N500" s="109"/>
      <c r="O500" s="102">
        <f t="shared" si="498"/>
        <v>0</v>
      </c>
      <c r="P500" s="267"/>
      <c r="Q500" s="267"/>
      <c r="R500" s="267"/>
      <c r="S500" s="378"/>
      <c r="T500" s="378"/>
    </row>
    <row r="501" spans="1:20" ht="12.75" customHeight="1">
      <c r="A501" s="225"/>
      <c r="B501" s="226"/>
      <c r="C501" s="226"/>
      <c r="D501" s="452"/>
      <c r="E501" s="225"/>
      <c r="F501" s="228"/>
      <c r="G501" s="262"/>
      <c r="H501" s="224"/>
      <c r="I501" s="262"/>
      <c r="J501" s="224"/>
      <c r="K501" s="101"/>
      <c r="L501" s="101"/>
      <c r="M501" s="101"/>
      <c r="N501" s="109"/>
      <c r="O501" s="102">
        <f t="shared" si="498"/>
        <v>0</v>
      </c>
      <c r="P501" s="268"/>
      <c r="Q501" s="268"/>
      <c r="R501" s="268"/>
      <c r="S501" s="378"/>
      <c r="T501" s="378"/>
    </row>
    <row r="502" spans="1:20" ht="12.75" customHeight="1">
      <c r="A502" s="225">
        <v>14</v>
      </c>
      <c r="B502" s="226" t="s">
        <v>659</v>
      </c>
      <c r="C502" s="226" t="s">
        <v>1139</v>
      </c>
      <c r="D502" s="450" t="s">
        <v>503</v>
      </c>
      <c r="E502" s="225">
        <v>1</v>
      </c>
      <c r="F502" s="228">
        <f t="shared" si="509"/>
        <v>30.344600160000002</v>
      </c>
      <c r="G502" s="229"/>
      <c r="H502" s="224">
        <f t="shared" si="510"/>
        <v>0</v>
      </c>
      <c r="I502" s="229"/>
      <c r="J502" s="224">
        <f t="shared" si="511"/>
        <v>0</v>
      </c>
      <c r="K502" s="101" t="s">
        <v>680</v>
      </c>
      <c r="L502" s="101" t="s">
        <v>325</v>
      </c>
      <c r="M502" s="101">
        <v>1</v>
      </c>
      <c r="N502" s="109">
        <v>26.8</v>
      </c>
      <c r="O502" s="102">
        <f t="shared" si="498"/>
        <v>26.8</v>
      </c>
      <c r="P502" s="266">
        <f t="shared" ref="P502" si="527">E502*F502</f>
        <v>30.344600160000002</v>
      </c>
      <c r="Q502" s="266">
        <f t="shared" ref="Q502" si="528">SUM(O502:O505)</f>
        <v>26.8</v>
      </c>
      <c r="R502" s="266">
        <f t="shared" ref="R502" si="529">Q502*1.02*1.05*$R$15</f>
        <v>30.344600160000002</v>
      </c>
      <c r="S502" s="378">
        <f t="shared" ref="S502" si="530">F502*$S$18</f>
        <v>38.909210714719293</v>
      </c>
      <c r="T502" s="378">
        <f t="shared" ref="T502" si="531">S502*E502</f>
        <v>38.909210714719293</v>
      </c>
    </row>
    <row r="503" spans="1:20" ht="12.75" customHeight="1">
      <c r="A503" s="225"/>
      <c r="B503" s="226"/>
      <c r="C503" s="226"/>
      <c r="D503" s="451"/>
      <c r="E503" s="225"/>
      <c r="F503" s="228"/>
      <c r="G503" s="229"/>
      <c r="H503" s="224"/>
      <c r="I503" s="229"/>
      <c r="J503" s="224"/>
      <c r="K503" s="101"/>
      <c r="L503" s="101"/>
      <c r="M503" s="101"/>
      <c r="N503" s="109"/>
      <c r="O503" s="102">
        <f t="shared" si="498"/>
        <v>0</v>
      </c>
      <c r="P503" s="267"/>
      <c r="Q503" s="267"/>
      <c r="R503" s="267"/>
      <c r="S503" s="378"/>
      <c r="T503" s="378"/>
    </row>
    <row r="504" spans="1:20" ht="12.75" customHeight="1">
      <c r="A504" s="225"/>
      <c r="B504" s="226"/>
      <c r="C504" s="226"/>
      <c r="D504" s="451"/>
      <c r="E504" s="225"/>
      <c r="F504" s="228"/>
      <c r="G504" s="229"/>
      <c r="H504" s="224"/>
      <c r="I504" s="229"/>
      <c r="J504" s="224"/>
      <c r="K504" s="101"/>
      <c r="L504" s="101"/>
      <c r="M504" s="101"/>
      <c r="N504" s="109"/>
      <c r="O504" s="102">
        <f t="shared" si="498"/>
        <v>0</v>
      </c>
      <c r="P504" s="267"/>
      <c r="Q504" s="267"/>
      <c r="R504" s="267"/>
      <c r="S504" s="378"/>
      <c r="T504" s="378"/>
    </row>
    <row r="505" spans="1:20" ht="12.75" customHeight="1">
      <c r="A505" s="225"/>
      <c r="B505" s="226"/>
      <c r="C505" s="226"/>
      <c r="D505" s="452"/>
      <c r="E505" s="225"/>
      <c r="F505" s="228"/>
      <c r="G505" s="229"/>
      <c r="H505" s="224"/>
      <c r="I505" s="229"/>
      <c r="J505" s="224"/>
      <c r="K505" s="101"/>
      <c r="L505" s="101"/>
      <c r="M505" s="101"/>
      <c r="N505" s="109"/>
      <c r="O505" s="102">
        <f t="shared" si="498"/>
        <v>0</v>
      </c>
      <c r="P505" s="268"/>
      <c r="Q505" s="268"/>
      <c r="R505" s="268"/>
      <c r="S505" s="378"/>
      <c r="T505" s="378"/>
    </row>
    <row r="506" spans="1:20" ht="12.75" customHeight="1">
      <c r="A506" s="225">
        <v>15</v>
      </c>
      <c r="B506" s="242" t="s">
        <v>793</v>
      </c>
      <c r="C506" s="226" t="s">
        <v>1140</v>
      </c>
      <c r="D506" s="243" t="s">
        <v>512</v>
      </c>
      <c r="E506" s="245">
        <v>150</v>
      </c>
      <c r="F506" s="228">
        <f t="shared" si="509"/>
        <v>0.16371634023839998</v>
      </c>
      <c r="G506" s="246">
        <v>3.1199999999999999E-3</v>
      </c>
      <c r="H506" s="224">
        <f t="shared" si="510"/>
        <v>7.2807695999999996E-3</v>
      </c>
      <c r="I506" s="247">
        <v>1.1679999999999999E-2</v>
      </c>
      <c r="J506" s="224">
        <f t="shared" si="511"/>
        <v>3.5360615999999991E-2</v>
      </c>
      <c r="K506" s="147" t="s">
        <v>795</v>
      </c>
      <c r="L506" s="101" t="s">
        <v>79</v>
      </c>
      <c r="M506" s="101">
        <v>8.4000000000000005E-2</v>
      </c>
      <c r="N506" s="106">
        <v>1.2729999999999999</v>
      </c>
      <c r="O506" s="102">
        <f t="shared" si="498"/>
        <v>0.106932</v>
      </c>
      <c r="P506" s="266">
        <f t="shared" ref="P506" si="532">E506*F506</f>
        <v>24.557451035759996</v>
      </c>
      <c r="Q506" s="266">
        <f t="shared" ref="Q506" si="533">SUM(O506:O509)</f>
        <v>0.106932</v>
      </c>
      <c r="R506" s="266">
        <f t="shared" ref="R506" si="534">Q506*1.02*1.05*$R$15</f>
        <v>0.1210749546384</v>
      </c>
      <c r="S506" s="378">
        <f t="shared" ref="S506" si="535">F506*$S$18</f>
        <v>0.2099244526601329</v>
      </c>
      <c r="T506" s="378">
        <f t="shared" ref="T506" si="536">S506*E506</f>
        <v>31.488667899019937</v>
      </c>
    </row>
    <row r="507" spans="1:20" ht="12.75" customHeight="1">
      <c r="A507" s="225"/>
      <c r="B507" s="242"/>
      <c r="C507" s="226"/>
      <c r="D507" s="244"/>
      <c r="E507" s="245"/>
      <c r="F507" s="228"/>
      <c r="G507" s="246"/>
      <c r="H507" s="224"/>
      <c r="I507" s="247"/>
      <c r="J507" s="224"/>
      <c r="K507" s="101"/>
      <c r="L507" s="101"/>
      <c r="M507" s="101"/>
      <c r="N507" s="105"/>
      <c r="O507" s="102">
        <f t="shared" si="498"/>
        <v>0</v>
      </c>
      <c r="P507" s="267"/>
      <c r="Q507" s="267"/>
      <c r="R507" s="267"/>
      <c r="S507" s="378"/>
      <c r="T507" s="378"/>
    </row>
    <row r="508" spans="1:20" ht="12.75" customHeight="1">
      <c r="A508" s="225"/>
      <c r="B508" s="242"/>
      <c r="C508" s="226"/>
      <c r="D508" s="244"/>
      <c r="E508" s="245"/>
      <c r="F508" s="228"/>
      <c r="G508" s="246"/>
      <c r="H508" s="224"/>
      <c r="I508" s="247"/>
      <c r="J508" s="224"/>
      <c r="K508" s="101"/>
      <c r="L508" s="101"/>
      <c r="M508" s="101"/>
      <c r="N508" s="105"/>
      <c r="O508" s="102">
        <f t="shared" si="498"/>
        <v>0</v>
      </c>
      <c r="P508" s="267"/>
      <c r="Q508" s="267"/>
      <c r="R508" s="267"/>
      <c r="S508" s="378"/>
      <c r="T508" s="378"/>
    </row>
    <row r="509" spans="1:20" ht="12.75" customHeight="1">
      <c r="A509" s="225"/>
      <c r="B509" s="242"/>
      <c r="C509" s="226"/>
      <c r="D509" s="244"/>
      <c r="E509" s="245"/>
      <c r="F509" s="228"/>
      <c r="G509" s="246"/>
      <c r="H509" s="224"/>
      <c r="I509" s="247"/>
      <c r="J509" s="224"/>
      <c r="K509" s="101"/>
      <c r="L509" s="101"/>
      <c r="M509" s="101"/>
      <c r="N509" s="109"/>
      <c r="O509" s="102">
        <f t="shared" si="498"/>
        <v>0</v>
      </c>
      <c r="P509" s="268"/>
      <c r="Q509" s="268"/>
      <c r="R509" s="268"/>
      <c r="S509" s="378"/>
      <c r="T509" s="378"/>
    </row>
    <row r="510" spans="1:20" ht="12.75" customHeight="1">
      <c r="A510" s="422"/>
      <c r="B510" s="454"/>
      <c r="C510" s="425" t="s">
        <v>1291</v>
      </c>
      <c r="D510" s="454"/>
      <c r="E510" s="454"/>
      <c r="F510" s="406" t="e">
        <f>H510+J510+R510</f>
        <v>#VALUE!</v>
      </c>
      <c r="G510" s="457"/>
      <c r="H510" s="429">
        <f>G510*$P$7/1000</f>
        <v>0</v>
      </c>
      <c r="I510" s="460"/>
      <c r="J510" s="429">
        <f>I510*$P$8/1000</f>
        <v>0</v>
      </c>
      <c r="K510" s="197"/>
      <c r="L510" s="197"/>
      <c r="M510" s="197"/>
      <c r="N510" s="198"/>
      <c r="O510" s="75">
        <f t="shared" si="498"/>
        <v>0</v>
      </c>
      <c r="P510" s="429" t="e">
        <f>E510*F510</f>
        <v>#VALUE!</v>
      </c>
      <c r="Q510" s="429">
        <f>SUM(O510:O513)</f>
        <v>0</v>
      </c>
      <c r="R510" s="429" t="e">
        <f>Q510*1.02*1.05*$R$14</f>
        <v>#VALUE!</v>
      </c>
      <c r="S510" s="397"/>
      <c r="T510" s="463">
        <f>SUM(T450:T509)</f>
        <v>18812.662099882113</v>
      </c>
    </row>
    <row r="511" spans="1:20" ht="12.75" customHeight="1">
      <c r="A511" s="423"/>
      <c r="B511" s="455"/>
      <c r="C511" s="426"/>
      <c r="D511" s="455"/>
      <c r="E511" s="455"/>
      <c r="F511" s="407"/>
      <c r="G511" s="458"/>
      <c r="H511" s="430"/>
      <c r="I511" s="461"/>
      <c r="J511" s="430"/>
      <c r="K511" s="197"/>
      <c r="L511" s="197"/>
      <c r="M511" s="197"/>
      <c r="N511" s="198"/>
      <c r="O511" s="75">
        <f t="shared" si="498"/>
        <v>0</v>
      </c>
      <c r="P511" s="430"/>
      <c r="Q511" s="430"/>
      <c r="R511" s="430"/>
      <c r="S511" s="397"/>
      <c r="T511" s="464"/>
    </row>
    <row r="512" spans="1:20" ht="12.75" customHeight="1">
      <c r="A512" s="423"/>
      <c r="B512" s="455"/>
      <c r="C512" s="426"/>
      <c r="D512" s="455"/>
      <c r="E512" s="455"/>
      <c r="F512" s="407"/>
      <c r="G512" s="458"/>
      <c r="H512" s="430"/>
      <c r="I512" s="461"/>
      <c r="J512" s="430"/>
      <c r="K512" s="197"/>
      <c r="L512" s="197"/>
      <c r="M512" s="197"/>
      <c r="N512" s="198"/>
      <c r="O512" s="75">
        <f t="shared" si="498"/>
        <v>0</v>
      </c>
      <c r="P512" s="430"/>
      <c r="Q512" s="430"/>
      <c r="R512" s="430"/>
      <c r="S512" s="397"/>
      <c r="T512" s="464"/>
    </row>
    <row r="513" spans="1:20" ht="12.75" customHeight="1">
      <c r="A513" s="424"/>
      <c r="B513" s="456"/>
      <c r="C513" s="427"/>
      <c r="D513" s="456"/>
      <c r="E513" s="456"/>
      <c r="F513" s="408"/>
      <c r="G513" s="459"/>
      <c r="H513" s="431"/>
      <c r="I513" s="462"/>
      <c r="J513" s="431"/>
      <c r="K513" s="197"/>
      <c r="L513" s="197"/>
      <c r="M513" s="197"/>
      <c r="N513" s="198"/>
      <c r="O513" s="75">
        <f t="shared" si="498"/>
        <v>0</v>
      </c>
      <c r="P513" s="431"/>
      <c r="Q513" s="431"/>
      <c r="R513" s="431"/>
      <c r="S513" s="397"/>
      <c r="T513" s="465"/>
    </row>
    <row r="514" spans="1:20" ht="12.75" customHeight="1">
      <c r="A514" s="422"/>
      <c r="B514" s="454"/>
      <c r="C514" s="425" t="s">
        <v>1292</v>
      </c>
      <c r="D514" s="454"/>
      <c r="E514" s="454"/>
      <c r="F514" s="406" t="e">
        <f>H514+J514+R514</f>
        <v>#VALUE!</v>
      </c>
      <c r="G514" s="457"/>
      <c r="H514" s="429">
        <f>G514*$P$7/1000</f>
        <v>0</v>
      </c>
      <c r="I514" s="460"/>
      <c r="J514" s="429">
        <f>I514*$P$8/1000</f>
        <v>0</v>
      </c>
      <c r="K514" s="197"/>
      <c r="L514" s="197"/>
      <c r="M514" s="197"/>
      <c r="N514" s="198"/>
      <c r="O514" s="75">
        <f t="shared" si="498"/>
        <v>0</v>
      </c>
      <c r="P514" s="429" t="e">
        <f>E514*F514</f>
        <v>#VALUE!</v>
      </c>
      <c r="Q514" s="429">
        <f>SUM(O514:O517)</f>
        <v>0</v>
      </c>
      <c r="R514" s="429" t="e">
        <f>Q514*1.02*1.05*$R$14</f>
        <v>#VALUE!</v>
      </c>
      <c r="S514" s="397"/>
      <c r="T514" s="398">
        <f>(T510*100%)/$T$1120</f>
        <v>0.21146948605640092</v>
      </c>
    </row>
    <row r="515" spans="1:20" ht="12.75" customHeight="1">
      <c r="A515" s="423"/>
      <c r="B515" s="455"/>
      <c r="C515" s="426"/>
      <c r="D515" s="455"/>
      <c r="E515" s="455"/>
      <c r="F515" s="407"/>
      <c r="G515" s="458"/>
      <c r="H515" s="430"/>
      <c r="I515" s="461"/>
      <c r="J515" s="430"/>
      <c r="K515" s="197"/>
      <c r="L515" s="197"/>
      <c r="M515" s="197"/>
      <c r="N515" s="198"/>
      <c r="O515" s="75">
        <f t="shared" si="498"/>
        <v>0</v>
      </c>
      <c r="P515" s="430"/>
      <c r="Q515" s="430"/>
      <c r="R515" s="430"/>
      <c r="S515" s="397"/>
      <c r="T515" s="398"/>
    </row>
    <row r="516" spans="1:20" ht="12.75" customHeight="1">
      <c r="A516" s="423"/>
      <c r="B516" s="455"/>
      <c r="C516" s="426"/>
      <c r="D516" s="455"/>
      <c r="E516" s="455"/>
      <c r="F516" s="407"/>
      <c r="G516" s="458"/>
      <c r="H516" s="430"/>
      <c r="I516" s="461"/>
      <c r="J516" s="430"/>
      <c r="K516" s="197"/>
      <c r="L516" s="197"/>
      <c r="M516" s="197"/>
      <c r="N516" s="198"/>
      <c r="O516" s="75">
        <f t="shared" si="498"/>
        <v>0</v>
      </c>
      <c r="P516" s="430"/>
      <c r="Q516" s="430"/>
      <c r="R516" s="430"/>
      <c r="S516" s="397"/>
      <c r="T516" s="398"/>
    </row>
    <row r="517" spans="1:20" ht="12.75" customHeight="1">
      <c r="A517" s="424"/>
      <c r="B517" s="456"/>
      <c r="C517" s="427"/>
      <c r="D517" s="456"/>
      <c r="E517" s="456"/>
      <c r="F517" s="408"/>
      <c r="G517" s="459"/>
      <c r="H517" s="431"/>
      <c r="I517" s="462"/>
      <c r="J517" s="431"/>
      <c r="K517" s="197"/>
      <c r="L517" s="197"/>
      <c r="M517" s="197"/>
      <c r="N517" s="198"/>
      <c r="O517" s="75">
        <f t="shared" si="498"/>
        <v>0</v>
      </c>
      <c r="P517" s="431"/>
      <c r="Q517" s="431"/>
      <c r="R517" s="431"/>
      <c r="S517" s="397"/>
      <c r="T517" s="398"/>
    </row>
    <row r="518" spans="1:20" ht="12.75" customHeight="1">
      <c r="A518" s="225"/>
      <c r="B518" s="226"/>
      <c r="C518" s="234" t="s">
        <v>1141</v>
      </c>
      <c r="D518" s="225"/>
      <c r="E518" s="225"/>
      <c r="F518" s="228">
        <f t="shared" si="509"/>
        <v>0</v>
      </c>
      <c r="G518" s="229"/>
      <c r="H518" s="224">
        <f t="shared" si="510"/>
        <v>0</v>
      </c>
      <c r="I518" s="229"/>
      <c r="J518" s="224">
        <f t="shared" si="511"/>
        <v>0</v>
      </c>
      <c r="K518" s="101"/>
      <c r="L518" s="101"/>
      <c r="M518" s="101"/>
      <c r="N518" s="109"/>
      <c r="O518" s="102">
        <f t="shared" si="498"/>
        <v>0</v>
      </c>
      <c r="P518" s="266">
        <f t="shared" ref="P518" si="537">E518*F518</f>
        <v>0</v>
      </c>
      <c r="Q518" s="266">
        <f t="shared" ref="Q518" si="538">SUM(O518:O521)</f>
        <v>0</v>
      </c>
      <c r="R518" s="266">
        <f t="shared" ref="R518" si="539">Q518*1.02*1.05*$R$15</f>
        <v>0</v>
      </c>
      <c r="S518" s="378">
        <f t="shared" ref="S518" si="540">F518*$S$18</f>
        <v>0</v>
      </c>
      <c r="T518" s="378">
        <f t="shared" ref="T518" si="541">S518*E518</f>
        <v>0</v>
      </c>
    </row>
    <row r="519" spans="1:20" ht="12.75" customHeight="1">
      <c r="A519" s="225"/>
      <c r="B519" s="226"/>
      <c r="C519" s="234"/>
      <c r="D519" s="225"/>
      <c r="E519" s="225"/>
      <c r="F519" s="228"/>
      <c r="G519" s="229"/>
      <c r="H519" s="224"/>
      <c r="I519" s="229"/>
      <c r="J519" s="224"/>
      <c r="K519" s="101"/>
      <c r="L519" s="101"/>
      <c r="M519" s="101"/>
      <c r="N519" s="109"/>
      <c r="O519" s="102">
        <f t="shared" si="498"/>
        <v>0</v>
      </c>
      <c r="P519" s="267"/>
      <c r="Q519" s="267"/>
      <c r="R519" s="267"/>
      <c r="S519" s="378"/>
      <c r="T519" s="378"/>
    </row>
    <row r="520" spans="1:20" ht="12.75" customHeight="1">
      <c r="A520" s="225"/>
      <c r="B520" s="226"/>
      <c r="C520" s="234"/>
      <c r="D520" s="225"/>
      <c r="E520" s="225"/>
      <c r="F520" s="228"/>
      <c r="G520" s="229"/>
      <c r="H520" s="224"/>
      <c r="I520" s="229"/>
      <c r="J520" s="224"/>
      <c r="K520" s="101"/>
      <c r="L520" s="101"/>
      <c r="M520" s="101"/>
      <c r="N520" s="109"/>
      <c r="O520" s="102">
        <f t="shared" si="498"/>
        <v>0</v>
      </c>
      <c r="P520" s="267"/>
      <c r="Q520" s="267"/>
      <c r="R520" s="267"/>
      <c r="S520" s="378"/>
      <c r="T520" s="378"/>
    </row>
    <row r="521" spans="1:20" ht="12.75" customHeight="1">
      <c r="A521" s="225"/>
      <c r="B521" s="226"/>
      <c r="C521" s="234"/>
      <c r="D521" s="225"/>
      <c r="E521" s="225"/>
      <c r="F521" s="228"/>
      <c r="G521" s="229"/>
      <c r="H521" s="224"/>
      <c r="I521" s="229"/>
      <c r="J521" s="224"/>
      <c r="K521" s="101"/>
      <c r="L521" s="101"/>
      <c r="M521" s="101"/>
      <c r="N521" s="109"/>
      <c r="O521" s="102">
        <f t="shared" si="498"/>
        <v>0</v>
      </c>
      <c r="P521" s="268"/>
      <c r="Q521" s="268"/>
      <c r="R521" s="268"/>
      <c r="S521" s="378"/>
      <c r="T521" s="378"/>
    </row>
    <row r="522" spans="1:20" ht="12.75" customHeight="1">
      <c r="A522" s="225">
        <v>1</v>
      </c>
      <c r="B522" s="226" t="s">
        <v>655</v>
      </c>
      <c r="C522" s="226" t="s">
        <v>1142</v>
      </c>
      <c r="D522" s="285" t="s">
        <v>499</v>
      </c>
      <c r="E522" s="225">
        <v>1.008</v>
      </c>
      <c r="F522" s="228">
        <f t="shared" si="509"/>
        <v>44.787391899877321</v>
      </c>
      <c r="G522" s="238">
        <v>1.55</v>
      </c>
      <c r="H522" s="224">
        <f t="shared" si="510"/>
        <v>3.6170490000000002</v>
      </c>
      <c r="I522" s="238">
        <v>0.76</v>
      </c>
      <c r="J522" s="224">
        <f t="shared" si="511"/>
        <v>2.300862</v>
      </c>
      <c r="K522" s="101" t="s">
        <v>669</v>
      </c>
      <c r="L522" s="101" t="s">
        <v>88</v>
      </c>
      <c r="M522" s="101">
        <v>1.02</v>
      </c>
      <c r="N522" s="109">
        <v>29.856000000000002</v>
      </c>
      <c r="O522" s="102">
        <f t="shared" si="498"/>
        <v>30.453120000000002</v>
      </c>
      <c r="P522" s="266">
        <f t="shared" ref="P522" si="542">E522*F522</f>
        <v>45.145691035076339</v>
      </c>
      <c r="Q522" s="266">
        <f t="shared" ref="Q522" si="543">SUM(O522:O525)</f>
        <v>34.329076100000002</v>
      </c>
      <c r="R522" s="266">
        <f t="shared" ref="R522" si="544">Q522*1.02*1.05*$R$15</f>
        <v>38.869480899877317</v>
      </c>
      <c r="S522" s="378">
        <f t="shared" ref="S522" si="545">F522*$S$18</f>
        <v>57.428407677362472</v>
      </c>
      <c r="T522" s="378">
        <f t="shared" ref="T522" si="546">S522*E522</f>
        <v>57.887834938781374</v>
      </c>
    </row>
    <row r="523" spans="1:20" ht="12.75" customHeight="1">
      <c r="A523" s="225"/>
      <c r="B523" s="226"/>
      <c r="C523" s="226"/>
      <c r="D523" s="262"/>
      <c r="E523" s="225"/>
      <c r="F523" s="228"/>
      <c r="G523" s="238"/>
      <c r="H523" s="224"/>
      <c r="I523" s="238"/>
      <c r="J523" s="224"/>
      <c r="K523" s="101" t="s">
        <v>670</v>
      </c>
      <c r="L523" s="101" t="s">
        <v>65</v>
      </c>
      <c r="M523" s="101">
        <v>0.80300000000000005</v>
      </c>
      <c r="N523" s="109">
        <v>4.2130000000000001</v>
      </c>
      <c r="O523" s="102">
        <f t="shared" si="498"/>
        <v>3.3830390000000001</v>
      </c>
      <c r="P523" s="267"/>
      <c r="Q523" s="267"/>
      <c r="R523" s="267"/>
      <c r="S523" s="378"/>
      <c r="T523" s="378"/>
    </row>
    <row r="524" spans="1:20" ht="12.75" customHeight="1">
      <c r="A524" s="225"/>
      <c r="B524" s="226"/>
      <c r="C524" s="226"/>
      <c r="D524" s="262"/>
      <c r="E524" s="225"/>
      <c r="F524" s="228"/>
      <c r="G524" s="238"/>
      <c r="H524" s="224"/>
      <c r="I524" s="238"/>
      <c r="J524" s="224"/>
      <c r="K524" s="101" t="s">
        <v>671</v>
      </c>
      <c r="L524" s="101" t="s">
        <v>88</v>
      </c>
      <c r="M524" s="101">
        <v>3.8999999999999998E-3</v>
      </c>
      <c r="N524" s="109">
        <v>126.389</v>
      </c>
      <c r="O524" s="102">
        <f t="shared" si="498"/>
        <v>0.49291709999999994</v>
      </c>
      <c r="P524" s="267"/>
      <c r="Q524" s="267"/>
      <c r="R524" s="267"/>
      <c r="S524" s="378"/>
      <c r="T524" s="378"/>
    </row>
    <row r="525" spans="1:20" ht="12.75" customHeight="1">
      <c r="A525" s="225"/>
      <c r="B525" s="226"/>
      <c r="C525" s="226"/>
      <c r="D525" s="262"/>
      <c r="E525" s="225"/>
      <c r="F525" s="228"/>
      <c r="G525" s="238"/>
      <c r="H525" s="224"/>
      <c r="I525" s="238"/>
      <c r="J525" s="224"/>
      <c r="K525" s="101"/>
      <c r="L525" s="101"/>
      <c r="M525" s="101"/>
      <c r="N525" s="109"/>
      <c r="O525" s="102">
        <f t="shared" si="498"/>
        <v>0</v>
      </c>
      <c r="P525" s="268"/>
      <c r="Q525" s="268"/>
      <c r="R525" s="268"/>
      <c r="S525" s="378"/>
      <c r="T525" s="378"/>
    </row>
    <row r="526" spans="1:20" ht="12.75" customHeight="1">
      <c r="A526" s="225">
        <v>2</v>
      </c>
      <c r="B526" s="226" t="s">
        <v>656</v>
      </c>
      <c r="C526" s="226" t="s">
        <v>880</v>
      </c>
      <c r="D526" s="394" t="s">
        <v>505</v>
      </c>
      <c r="E526" s="225">
        <v>0.23</v>
      </c>
      <c r="F526" s="228">
        <f t="shared" si="509"/>
        <v>150.31485018647999</v>
      </c>
      <c r="G526" s="229">
        <v>13.8</v>
      </c>
      <c r="H526" s="224">
        <f t="shared" si="510"/>
        <v>32.203403999999999</v>
      </c>
      <c r="I526" s="229">
        <v>32.1</v>
      </c>
      <c r="J526" s="224">
        <f t="shared" si="511"/>
        <v>97.181145000000001</v>
      </c>
      <c r="K526" s="101" t="s">
        <v>672</v>
      </c>
      <c r="L526" s="101" t="s">
        <v>652</v>
      </c>
      <c r="M526" s="101">
        <v>1</v>
      </c>
      <c r="N526" s="109">
        <v>0.495</v>
      </c>
      <c r="O526" s="102">
        <f t="shared" si="498"/>
        <v>0.495</v>
      </c>
      <c r="P526" s="266">
        <f t="shared" ref="P526" si="547">E526*F526</f>
        <v>34.572415542890397</v>
      </c>
      <c r="Q526" s="266">
        <f t="shared" ref="Q526" si="548">SUM(O526:O529)</f>
        <v>18.485399999999998</v>
      </c>
      <c r="R526" s="266">
        <f t="shared" ref="R526" si="549">Q526*1.02*1.05*$R$15</f>
        <v>20.930301186479994</v>
      </c>
      <c r="S526" s="378">
        <f t="shared" ref="S526" si="550">F526*$S$18</f>
        <v>192.74045954201864</v>
      </c>
      <c r="T526" s="378">
        <f t="shared" ref="T526" si="551">S526*E526</f>
        <v>44.33030569466429</v>
      </c>
    </row>
    <row r="527" spans="1:20" ht="12.75" customHeight="1">
      <c r="A527" s="225"/>
      <c r="B527" s="226"/>
      <c r="C527" s="226"/>
      <c r="D527" s="474"/>
      <c r="E527" s="225"/>
      <c r="F527" s="228"/>
      <c r="G527" s="229"/>
      <c r="H527" s="224"/>
      <c r="I527" s="229"/>
      <c r="J527" s="224"/>
      <c r="K527" s="101" t="s">
        <v>673</v>
      </c>
      <c r="L527" s="101" t="s">
        <v>652</v>
      </c>
      <c r="M527" s="101">
        <v>2.4</v>
      </c>
      <c r="N527" s="109">
        <v>0.86299999999999999</v>
      </c>
      <c r="O527" s="102">
        <f t="shared" si="498"/>
        <v>2.0711999999999997</v>
      </c>
      <c r="P527" s="267"/>
      <c r="Q527" s="267"/>
      <c r="R527" s="267"/>
      <c r="S527" s="378"/>
      <c r="T527" s="378"/>
    </row>
    <row r="528" spans="1:20" ht="12.75" customHeight="1">
      <c r="A528" s="225"/>
      <c r="B528" s="226"/>
      <c r="C528" s="226"/>
      <c r="D528" s="474"/>
      <c r="E528" s="225"/>
      <c r="F528" s="228"/>
      <c r="G528" s="229"/>
      <c r="H528" s="224"/>
      <c r="I528" s="229"/>
      <c r="J528" s="224"/>
      <c r="K528" s="101" t="s">
        <v>674</v>
      </c>
      <c r="L528" s="101" t="s">
        <v>652</v>
      </c>
      <c r="M528" s="101">
        <v>13.4</v>
      </c>
      <c r="N528" s="109">
        <v>1.1879999999999999</v>
      </c>
      <c r="O528" s="102">
        <f t="shared" si="498"/>
        <v>15.9192</v>
      </c>
      <c r="P528" s="267"/>
      <c r="Q528" s="267"/>
      <c r="R528" s="267"/>
      <c r="S528" s="378"/>
      <c r="T528" s="378"/>
    </row>
    <row r="529" spans="1:20" ht="12.75" customHeight="1">
      <c r="A529" s="225"/>
      <c r="B529" s="226"/>
      <c r="C529" s="226"/>
      <c r="D529" s="475"/>
      <c r="E529" s="225"/>
      <c r="F529" s="228"/>
      <c r="G529" s="229"/>
      <c r="H529" s="224"/>
      <c r="I529" s="229"/>
      <c r="J529" s="224"/>
      <c r="K529" s="101"/>
      <c r="L529" s="101"/>
      <c r="M529" s="101"/>
      <c r="N529" s="109"/>
      <c r="O529" s="102">
        <f t="shared" si="498"/>
        <v>0</v>
      </c>
      <c r="P529" s="268"/>
      <c r="Q529" s="268"/>
      <c r="R529" s="268"/>
      <c r="S529" s="378"/>
      <c r="T529" s="378"/>
    </row>
    <row r="530" spans="1:20" ht="12.75" customHeight="1">
      <c r="A530" s="225">
        <v>3</v>
      </c>
      <c r="B530" s="226" t="s">
        <v>657</v>
      </c>
      <c r="C530" s="226" t="s">
        <v>1143</v>
      </c>
      <c r="D530" s="243" t="s">
        <v>512</v>
      </c>
      <c r="E530" s="225">
        <v>16.7</v>
      </c>
      <c r="F530" s="228">
        <f t="shared" si="509"/>
        <v>3.1941088452000006</v>
      </c>
      <c r="G530" s="229"/>
      <c r="H530" s="224">
        <f t="shared" si="510"/>
        <v>0</v>
      </c>
      <c r="I530" s="229"/>
      <c r="J530" s="224">
        <f t="shared" si="511"/>
        <v>0</v>
      </c>
      <c r="K530" s="101" t="s">
        <v>675</v>
      </c>
      <c r="L530" s="101" t="s">
        <v>676</v>
      </c>
      <c r="M530" s="101">
        <v>1</v>
      </c>
      <c r="N530" s="109">
        <v>2.8210000000000002</v>
      </c>
      <c r="O530" s="102">
        <f t="shared" si="498"/>
        <v>2.8210000000000002</v>
      </c>
      <c r="P530" s="266">
        <f t="shared" ref="P530" si="552">E530*F530</f>
        <v>53.341617714840005</v>
      </c>
      <c r="Q530" s="266">
        <f t="shared" ref="Q530" si="553">SUM(O530:O533)</f>
        <v>2.8210000000000002</v>
      </c>
      <c r="R530" s="266">
        <f t="shared" ref="R530" si="554">Q530*1.02*1.05*$R$15</f>
        <v>3.1941088452000006</v>
      </c>
      <c r="S530" s="378">
        <f t="shared" ref="S530" si="555">F530*$S$18</f>
        <v>4.0956299785904156</v>
      </c>
      <c r="T530" s="378">
        <f t="shared" ref="T530" si="556">S530*E530</f>
        <v>68.397020642459935</v>
      </c>
    </row>
    <row r="531" spans="1:20" ht="12.75" customHeight="1">
      <c r="A531" s="225"/>
      <c r="B531" s="226"/>
      <c r="C531" s="226"/>
      <c r="D531" s="244"/>
      <c r="E531" s="225"/>
      <c r="F531" s="228"/>
      <c r="G531" s="229"/>
      <c r="H531" s="224"/>
      <c r="I531" s="229"/>
      <c r="J531" s="224"/>
      <c r="K531" s="101"/>
      <c r="L531" s="101"/>
      <c r="M531" s="101"/>
      <c r="N531" s="109"/>
      <c r="O531" s="102">
        <f t="shared" si="498"/>
        <v>0</v>
      </c>
      <c r="P531" s="267"/>
      <c r="Q531" s="267"/>
      <c r="R531" s="267"/>
      <c r="S531" s="378"/>
      <c r="T531" s="378"/>
    </row>
    <row r="532" spans="1:20" ht="12.75" customHeight="1">
      <c r="A532" s="225"/>
      <c r="B532" s="226"/>
      <c r="C532" s="226"/>
      <c r="D532" s="244"/>
      <c r="E532" s="225"/>
      <c r="F532" s="228"/>
      <c r="G532" s="229"/>
      <c r="H532" s="224"/>
      <c r="I532" s="229"/>
      <c r="J532" s="224"/>
      <c r="K532" s="101"/>
      <c r="L532" s="101"/>
      <c r="M532" s="101"/>
      <c r="N532" s="109"/>
      <c r="O532" s="102">
        <f t="shared" si="498"/>
        <v>0</v>
      </c>
      <c r="P532" s="267"/>
      <c r="Q532" s="267"/>
      <c r="R532" s="267"/>
      <c r="S532" s="378"/>
      <c r="T532" s="378"/>
    </row>
    <row r="533" spans="1:20" ht="12.75" customHeight="1">
      <c r="A533" s="225"/>
      <c r="B533" s="226"/>
      <c r="C533" s="226"/>
      <c r="D533" s="244"/>
      <c r="E533" s="225"/>
      <c r="F533" s="228"/>
      <c r="G533" s="229"/>
      <c r="H533" s="224"/>
      <c r="I533" s="229"/>
      <c r="J533" s="224"/>
      <c r="K533" s="101"/>
      <c r="L533" s="101"/>
      <c r="M533" s="101"/>
      <c r="N533" s="109"/>
      <c r="O533" s="102">
        <f t="shared" si="498"/>
        <v>0</v>
      </c>
      <c r="P533" s="268"/>
      <c r="Q533" s="268"/>
      <c r="R533" s="268"/>
      <c r="S533" s="378"/>
      <c r="T533" s="378"/>
    </row>
    <row r="534" spans="1:20" ht="12.75" customHeight="1">
      <c r="A534" s="225">
        <v>4</v>
      </c>
      <c r="B534" s="226" t="s">
        <v>657</v>
      </c>
      <c r="C534" s="226" t="s">
        <v>1144</v>
      </c>
      <c r="D534" s="243" t="s">
        <v>512</v>
      </c>
      <c r="E534" s="225">
        <v>25.6</v>
      </c>
      <c r="F534" s="228">
        <f t="shared" si="509"/>
        <v>1.7017885835999997</v>
      </c>
      <c r="G534" s="229"/>
      <c r="H534" s="224">
        <f t="shared" si="510"/>
        <v>0</v>
      </c>
      <c r="I534" s="229"/>
      <c r="J534" s="224">
        <f t="shared" si="511"/>
        <v>0</v>
      </c>
      <c r="K534" s="101" t="s">
        <v>675</v>
      </c>
      <c r="L534" s="101" t="s">
        <v>676</v>
      </c>
      <c r="M534" s="101">
        <v>1</v>
      </c>
      <c r="N534" s="109">
        <v>1.5029999999999999</v>
      </c>
      <c r="O534" s="102">
        <f t="shared" si="498"/>
        <v>1.5029999999999999</v>
      </c>
      <c r="P534" s="266">
        <f t="shared" ref="P534" si="557">E534*F534</f>
        <v>43.565787740159998</v>
      </c>
      <c r="Q534" s="266">
        <f t="shared" ref="Q534" si="558">SUM(O534:O537)</f>
        <v>1.5029999999999999</v>
      </c>
      <c r="R534" s="266">
        <f t="shared" ref="R534" si="559">Q534*1.02*1.05*$R$15</f>
        <v>1.7017885835999997</v>
      </c>
      <c r="S534" s="378">
        <f t="shared" ref="S534" si="560">F534*$S$18</f>
        <v>2.1821098397098164</v>
      </c>
      <c r="T534" s="378">
        <f t="shared" ref="T534" si="561">S534*E534</f>
        <v>55.862011896571303</v>
      </c>
    </row>
    <row r="535" spans="1:20" ht="12.75" customHeight="1">
      <c r="A535" s="225"/>
      <c r="B535" s="226"/>
      <c r="C535" s="226"/>
      <c r="D535" s="244"/>
      <c r="E535" s="225"/>
      <c r="F535" s="228"/>
      <c r="G535" s="229"/>
      <c r="H535" s="224"/>
      <c r="I535" s="229"/>
      <c r="J535" s="224"/>
      <c r="K535" s="101"/>
      <c r="L535" s="101"/>
      <c r="M535" s="101"/>
      <c r="N535" s="109"/>
      <c r="O535" s="102">
        <f t="shared" si="498"/>
        <v>0</v>
      </c>
      <c r="P535" s="267"/>
      <c r="Q535" s="267"/>
      <c r="R535" s="267"/>
      <c r="S535" s="378"/>
      <c r="T535" s="378"/>
    </row>
    <row r="536" spans="1:20" ht="12.75" customHeight="1">
      <c r="A536" s="225"/>
      <c r="B536" s="226"/>
      <c r="C536" s="226"/>
      <c r="D536" s="244"/>
      <c r="E536" s="225"/>
      <c r="F536" s="228"/>
      <c r="G536" s="229"/>
      <c r="H536" s="224"/>
      <c r="I536" s="229"/>
      <c r="J536" s="224"/>
      <c r="K536" s="101"/>
      <c r="L536" s="101"/>
      <c r="M536" s="101"/>
      <c r="N536" s="109"/>
      <c r="O536" s="102">
        <f t="shared" si="498"/>
        <v>0</v>
      </c>
      <c r="P536" s="267"/>
      <c r="Q536" s="267"/>
      <c r="R536" s="267"/>
      <c r="S536" s="378"/>
      <c r="T536" s="378"/>
    </row>
    <row r="537" spans="1:20" ht="12.75" customHeight="1">
      <c r="A537" s="225"/>
      <c r="B537" s="226"/>
      <c r="C537" s="226"/>
      <c r="D537" s="244"/>
      <c r="E537" s="225"/>
      <c r="F537" s="228"/>
      <c r="G537" s="229"/>
      <c r="H537" s="224"/>
      <c r="I537" s="229"/>
      <c r="J537" s="224"/>
      <c r="K537" s="101"/>
      <c r="L537" s="101"/>
      <c r="M537" s="101"/>
      <c r="N537" s="109"/>
      <c r="O537" s="102">
        <f t="shared" si="498"/>
        <v>0</v>
      </c>
      <c r="P537" s="268"/>
      <c r="Q537" s="268"/>
      <c r="R537" s="268"/>
      <c r="S537" s="378"/>
      <c r="T537" s="378"/>
    </row>
    <row r="538" spans="1:20" ht="12.75" customHeight="1">
      <c r="A538" s="225">
        <v>5</v>
      </c>
      <c r="B538" s="226" t="s">
        <v>657</v>
      </c>
      <c r="C538" s="226" t="s">
        <v>1145</v>
      </c>
      <c r="D538" s="239" t="s">
        <v>510</v>
      </c>
      <c r="E538" s="225">
        <v>0.4</v>
      </c>
      <c r="F538" s="228">
        <f t="shared" si="509"/>
        <v>42.087281065199996</v>
      </c>
      <c r="G538" s="229"/>
      <c r="H538" s="224">
        <f t="shared" si="510"/>
        <v>0</v>
      </c>
      <c r="I538" s="229"/>
      <c r="J538" s="224">
        <f t="shared" si="511"/>
        <v>0</v>
      </c>
      <c r="K538" s="101" t="s">
        <v>677</v>
      </c>
      <c r="L538" s="101" t="s">
        <v>65</v>
      </c>
      <c r="M538" s="101">
        <v>1</v>
      </c>
      <c r="N538" s="109">
        <v>37.170999999999999</v>
      </c>
      <c r="O538" s="102">
        <f t="shared" si="498"/>
        <v>37.170999999999999</v>
      </c>
      <c r="P538" s="266">
        <f t="shared" ref="P538" si="562">E538*F538</f>
        <v>16.834912426079999</v>
      </c>
      <c r="Q538" s="266">
        <f t="shared" ref="Q538" si="563">SUM(O538:O541)</f>
        <v>37.170999999999999</v>
      </c>
      <c r="R538" s="266">
        <f t="shared" ref="R538" si="564">Q538*1.02*1.05*$R$15</f>
        <v>42.087281065199996</v>
      </c>
      <c r="S538" s="378">
        <f t="shared" ref="S538" si="565">F538*$S$18</f>
        <v>53.966204159583228</v>
      </c>
      <c r="T538" s="378">
        <f t="shared" ref="T538" si="566">S538*E538</f>
        <v>21.586481663833293</v>
      </c>
    </row>
    <row r="539" spans="1:20" ht="12.75" customHeight="1">
      <c r="A539" s="225"/>
      <c r="B539" s="226"/>
      <c r="C539" s="226"/>
      <c r="D539" s="240"/>
      <c r="E539" s="225"/>
      <c r="F539" s="228"/>
      <c r="G539" s="229"/>
      <c r="H539" s="224"/>
      <c r="I539" s="229"/>
      <c r="J539" s="224"/>
      <c r="K539" s="101"/>
      <c r="L539" s="101"/>
      <c r="M539" s="101"/>
      <c r="N539" s="109"/>
      <c r="O539" s="102">
        <f t="shared" si="498"/>
        <v>0</v>
      </c>
      <c r="P539" s="267"/>
      <c r="Q539" s="267"/>
      <c r="R539" s="267"/>
      <c r="S539" s="378"/>
      <c r="T539" s="378"/>
    </row>
    <row r="540" spans="1:20" ht="12.75" customHeight="1">
      <c r="A540" s="225"/>
      <c r="B540" s="226"/>
      <c r="C540" s="226"/>
      <c r="D540" s="240"/>
      <c r="E540" s="225"/>
      <c r="F540" s="228"/>
      <c r="G540" s="229"/>
      <c r="H540" s="224"/>
      <c r="I540" s="229"/>
      <c r="J540" s="224"/>
      <c r="K540" s="101"/>
      <c r="L540" s="101"/>
      <c r="M540" s="101"/>
      <c r="N540" s="109"/>
      <c r="O540" s="102">
        <f t="shared" si="498"/>
        <v>0</v>
      </c>
      <c r="P540" s="267"/>
      <c r="Q540" s="267"/>
      <c r="R540" s="267"/>
      <c r="S540" s="378"/>
      <c r="T540" s="378"/>
    </row>
    <row r="541" spans="1:20" ht="12.75" customHeight="1">
      <c r="A541" s="225"/>
      <c r="B541" s="226"/>
      <c r="C541" s="226"/>
      <c r="D541" s="241"/>
      <c r="E541" s="225"/>
      <c r="F541" s="228"/>
      <c r="G541" s="229"/>
      <c r="H541" s="224"/>
      <c r="I541" s="229"/>
      <c r="J541" s="224"/>
      <c r="K541" s="101"/>
      <c r="L541" s="101"/>
      <c r="M541" s="101"/>
      <c r="N541" s="109"/>
      <c r="O541" s="102">
        <f t="shared" si="498"/>
        <v>0</v>
      </c>
      <c r="P541" s="268"/>
      <c r="Q541" s="268"/>
      <c r="R541" s="268"/>
      <c r="S541" s="378"/>
      <c r="T541" s="378"/>
    </row>
    <row r="542" spans="1:20" ht="12.75" customHeight="1">
      <c r="A542" s="225">
        <v>6</v>
      </c>
      <c r="B542" s="226" t="s">
        <v>658</v>
      </c>
      <c r="C542" s="226" t="s">
        <v>1146</v>
      </c>
      <c r="D542" s="239" t="s">
        <v>510</v>
      </c>
      <c r="E542" s="225">
        <v>46</v>
      </c>
      <c r="F542" s="228">
        <f t="shared" si="509"/>
        <v>0.61917057717599999</v>
      </c>
      <c r="G542" s="230">
        <v>1.5100000000000001E-2</v>
      </c>
      <c r="H542" s="224">
        <f t="shared" si="510"/>
        <v>3.5237057999999995E-2</v>
      </c>
      <c r="I542" s="230">
        <v>1.4E-3</v>
      </c>
      <c r="J542" s="224">
        <f t="shared" si="511"/>
        <v>4.2384300000000005E-3</v>
      </c>
      <c r="K542" s="101" t="s">
        <v>678</v>
      </c>
      <c r="L542" s="101" t="s">
        <v>652</v>
      </c>
      <c r="M542" s="101">
        <v>0.3</v>
      </c>
      <c r="N542" s="109">
        <v>1.2729999999999999</v>
      </c>
      <c r="O542" s="102">
        <f t="shared" si="498"/>
        <v>0.38189999999999996</v>
      </c>
      <c r="P542" s="266">
        <f t="shared" ref="P542" si="567">E542*F542</f>
        <v>28.481846550095998</v>
      </c>
      <c r="Q542" s="266">
        <f t="shared" ref="Q542" si="568">SUM(O542:O545)</f>
        <v>0.51197999999999999</v>
      </c>
      <c r="R542" s="266">
        <f t="shared" ref="R542" si="569">Q542*1.02*1.05*$R$15</f>
        <v>0.57969508917599999</v>
      </c>
      <c r="S542" s="378">
        <f t="shared" ref="S542" si="570">F542*$S$18</f>
        <v>0.79392835393008343</v>
      </c>
      <c r="T542" s="378">
        <f t="shared" ref="T542" si="571">S542*E542</f>
        <v>36.520704280783839</v>
      </c>
    </row>
    <row r="543" spans="1:20" ht="12.75" customHeight="1">
      <c r="A543" s="225"/>
      <c r="B543" s="226"/>
      <c r="C543" s="226"/>
      <c r="D543" s="240"/>
      <c r="E543" s="225"/>
      <c r="F543" s="228"/>
      <c r="G543" s="230"/>
      <c r="H543" s="224"/>
      <c r="I543" s="230"/>
      <c r="J543" s="224"/>
      <c r="K543" s="101" t="s">
        <v>679</v>
      </c>
      <c r="L543" s="101" t="s">
        <v>652</v>
      </c>
      <c r="M543" s="101">
        <v>0.12</v>
      </c>
      <c r="N543" s="109">
        <v>1.0840000000000001</v>
      </c>
      <c r="O543" s="102">
        <f t="shared" si="498"/>
        <v>0.13008</v>
      </c>
      <c r="P543" s="267"/>
      <c r="Q543" s="267"/>
      <c r="R543" s="267"/>
      <c r="S543" s="378"/>
      <c r="T543" s="378"/>
    </row>
    <row r="544" spans="1:20" ht="12.75" customHeight="1">
      <c r="A544" s="225"/>
      <c r="B544" s="226"/>
      <c r="C544" s="226"/>
      <c r="D544" s="240"/>
      <c r="E544" s="225"/>
      <c r="F544" s="228"/>
      <c r="G544" s="230"/>
      <c r="H544" s="224"/>
      <c r="I544" s="230"/>
      <c r="J544" s="224"/>
      <c r="K544" s="101"/>
      <c r="L544" s="101"/>
      <c r="M544" s="101"/>
      <c r="N544" s="109"/>
      <c r="O544" s="102">
        <f t="shared" si="498"/>
        <v>0</v>
      </c>
      <c r="P544" s="267"/>
      <c r="Q544" s="267"/>
      <c r="R544" s="267"/>
      <c r="S544" s="378"/>
      <c r="T544" s="378"/>
    </row>
    <row r="545" spans="1:20" ht="12.75" customHeight="1">
      <c r="A545" s="225"/>
      <c r="B545" s="226"/>
      <c r="C545" s="226"/>
      <c r="D545" s="241"/>
      <c r="E545" s="225"/>
      <c r="F545" s="228"/>
      <c r="G545" s="230"/>
      <c r="H545" s="224"/>
      <c r="I545" s="230"/>
      <c r="J545" s="224"/>
      <c r="K545" s="101"/>
      <c r="L545" s="101"/>
      <c r="M545" s="101"/>
      <c r="N545" s="109"/>
      <c r="O545" s="102">
        <f t="shared" si="498"/>
        <v>0</v>
      </c>
      <c r="P545" s="268"/>
      <c r="Q545" s="268"/>
      <c r="R545" s="268"/>
      <c r="S545" s="378"/>
      <c r="T545" s="378"/>
    </row>
    <row r="546" spans="1:20" ht="12.75" customHeight="1">
      <c r="A546" s="225">
        <v>7</v>
      </c>
      <c r="B546" s="226" t="s">
        <v>659</v>
      </c>
      <c r="C546" s="226" t="s">
        <v>885</v>
      </c>
      <c r="D546" s="450" t="s">
        <v>503</v>
      </c>
      <c r="E546" s="225">
        <v>2</v>
      </c>
      <c r="F546" s="228">
        <f t="shared" si="509"/>
        <v>30.344600160000002</v>
      </c>
      <c r="G546" s="229"/>
      <c r="H546" s="224">
        <f t="shared" si="510"/>
        <v>0</v>
      </c>
      <c r="I546" s="229"/>
      <c r="J546" s="224">
        <f t="shared" si="511"/>
        <v>0</v>
      </c>
      <c r="K546" s="101" t="s">
        <v>680</v>
      </c>
      <c r="L546" s="101" t="s">
        <v>325</v>
      </c>
      <c r="M546" s="101">
        <v>1</v>
      </c>
      <c r="N546" s="109">
        <v>26.8</v>
      </c>
      <c r="O546" s="102">
        <f t="shared" si="498"/>
        <v>26.8</v>
      </c>
      <c r="P546" s="266">
        <f t="shared" ref="P546" si="572">E546*F546</f>
        <v>60.689200320000005</v>
      </c>
      <c r="Q546" s="266">
        <f t="shared" ref="Q546" si="573">SUM(O546:O549)</f>
        <v>26.8</v>
      </c>
      <c r="R546" s="266">
        <f t="shared" ref="R546" si="574">Q546*1.02*1.05*$R$15</f>
        <v>30.344600160000002</v>
      </c>
      <c r="S546" s="378">
        <f t="shared" ref="S546" si="575">F546*$S$18</f>
        <v>38.909210714719293</v>
      </c>
      <c r="T546" s="378">
        <f t="shared" ref="T546" si="576">S546*E546</f>
        <v>77.818421429438587</v>
      </c>
    </row>
    <row r="547" spans="1:20" ht="12.75" customHeight="1">
      <c r="A547" s="225"/>
      <c r="B547" s="226"/>
      <c r="C547" s="226"/>
      <c r="D547" s="451"/>
      <c r="E547" s="225"/>
      <c r="F547" s="228"/>
      <c r="G547" s="229"/>
      <c r="H547" s="224"/>
      <c r="I547" s="229"/>
      <c r="J547" s="224"/>
      <c r="K547" s="101"/>
      <c r="L547" s="101"/>
      <c r="M547" s="101"/>
      <c r="N547" s="109"/>
      <c r="O547" s="102">
        <f t="shared" si="498"/>
        <v>0</v>
      </c>
      <c r="P547" s="267"/>
      <c r="Q547" s="267"/>
      <c r="R547" s="267"/>
      <c r="S547" s="378"/>
      <c r="T547" s="378"/>
    </row>
    <row r="548" spans="1:20" ht="12.75" customHeight="1">
      <c r="A548" s="225"/>
      <c r="B548" s="226"/>
      <c r="C548" s="226"/>
      <c r="D548" s="451"/>
      <c r="E548" s="225"/>
      <c r="F548" s="228"/>
      <c r="G548" s="229"/>
      <c r="H548" s="224"/>
      <c r="I548" s="229"/>
      <c r="J548" s="224"/>
      <c r="K548" s="101"/>
      <c r="L548" s="101"/>
      <c r="M548" s="101"/>
      <c r="N548" s="109"/>
      <c r="O548" s="102">
        <f t="shared" si="498"/>
        <v>0</v>
      </c>
      <c r="P548" s="267"/>
      <c r="Q548" s="267"/>
      <c r="R548" s="267"/>
      <c r="S548" s="378"/>
      <c r="T548" s="378"/>
    </row>
    <row r="549" spans="1:20" ht="12.75" customHeight="1">
      <c r="A549" s="225"/>
      <c r="B549" s="226"/>
      <c r="C549" s="226"/>
      <c r="D549" s="452"/>
      <c r="E549" s="225"/>
      <c r="F549" s="228"/>
      <c r="G549" s="229"/>
      <c r="H549" s="224"/>
      <c r="I549" s="229"/>
      <c r="J549" s="224"/>
      <c r="K549" s="101"/>
      <c r="L549" s="101"/>
      <c r="M549" s="101"/>
      <c r="N549" s="109"/>
      <c r="O549" s="102">
        <f t="shared" si="498"/>
        <v>0</v>
      </c>
      <c r="P549" s="268"/>
      <c r="Q549" s="268"/>
      <c r="R549" s="268"/>
      <c r="S549" s="378"/>
      <c r="T549" s="378"/>
    </row>
    <row r="550" spans="1:20" ht="12.75" customHeight="1">
      <c r="A550" s="225">
        <v>8</v>
      </c>
      <c r="B550" s="226" t="s">
        <v>659</v>
      </c>
      <c r="C550" s="226" t="s">
        <v>1147</v>
      </c>
      <c r="D550" s="285" t="s">
        <v>887</v>
      </c>
      <c r="E550" s="225">
        <v>14</v>
      </c>
      <c r="F550" s="228">
        <f t="shared" si="509"/>
        <v>0.7206842537999999</v>
      </c>
      <c r="G550" s="229"/>
      <c r="H550" s="224">
        <f t="shared" si="510"/>
        <v>0</v>
      </c>
      <c r="I550" s="229"/>
      <c r="J550" s="224">
        <f t="shared" si="511"/>
        <v>0</v>
      </c>
      <c r="K550" s="101" t="s">
        <v>681</v>
      </c>
      <c r="L550" s="101" t="s">
        <v>652</v>
      </c>
      <c r="M550" s="101">
        <v>0.5</v>
      </c>
      <c r="N550" s="109">
        <v>1.2729999999999999</v>
      </c>
      <c r="O550" s="102">
        <f t="shared" si="498"/>
        <v>0.63649999999999995</v>
      </c>
      <c r="P550" s="266">
        <f t="shared" ref="P550" si="577">E550*F550</f>
        <v>10.089579553199998</v>
      </c>
      <c r="Q550" s="266">
        <f t="shared" ref="Q550" si="578">SUM(O550:O553)</f>
        <v>0.63649999999999995</v>
      </c>
      <c r="R550" s="266">
        <f t="shared" ref="R550" si="579">Q550*1.02*1.05*$R$15</f>
        <v>0.7206842537999999</v>
      </c>
      <c r="S550" s="378">
        <f t="shared" ref="S550" si="580">F550*$S$18</f>
        <v>0.92409375447458297</v>
      </c>
      <c r="T550" s="378">
        <f t="shared" ref="T550" si="581">S550*E550</f>
        <v>12.937312562644161</v>
      </c>
    </row>
    <row r="551" spans="1:20" ht="12.75" customHeight="1">
      <c r="A551" s="225"/>
      <c r="B551" s="226"/>
      <c r="C551" s="226"/>
      <c r="D551" s="262"/>
      <c r="E551" s="225"/>
      <c r="F551" s="228"/>
      <c r="G551" s="229"/>
      <c r="H551" s="224"/>
      <c r="I551" s="229"/>
      <c r="J551" s="224"/>
      <c r="K551" s="101"/>
      <c r="L551" s="101"/>
      <c r="M551" s="101"/>
      <c r="N551" s="109"/>
      <c r="O551" s="102">
        <f t="shared" si="498"/>
        <v>0</v>
      </c>
      <c r="P551" s="267"/>
      <c r="Q551" s="267"/>
      <c r="R551" s="267"/>
      <c r="S551" s="378"/>
      <c r="T551" s="378"/>
    </row>
    <row r="552" spans="1:20" ht="12.75" customHeight="1">
      <c r="A552" s="225"/>
      <c r="B552" s="226"/>
      <c r="C552" s="226"/>
      <c r="D552" s="262"/>
      <c r="E552" s="225"/>
      <c r="F552" s="228"/>
      <c r="G552" s="229"/>
      <c r="H552" s="224"/>
      <c r="I552" s="229"/>
      <c r="J552" s="224"/>
      <c r="K552" s="101"/>
      <c r="L552" s="101"/>
      <c r="M552" s="101"/>
      <c r="N552" s="109"/>
      <c r="O552" s="102">
        <f t="shared" si="498"/>
        <v>0</v>
      </c>
      <c r="P552" s="267"/>
      <c r="Q552" s="267"/>
      <c r="R552" s="267"/>
      <c r="S552" s="378"/>
      <c r="T552" s="378"/>
    </row>
    <row r="553" spans="1:20" ht="12.75" customHeight="1">
      <c r="A553" s="225"/>
      <c r="B553" s="226"/>
      <c r="C553" s="226"/>
      <c r="D553" s="262"/>
      <c r="E553" s="225"/>
      <c r="F553" s="228"/>
      <c r="G553" s="229"/>
      <c r="H553" s="224"/>
      <c r="I553" s="229"/>
      <c r="J553" s="224"/>
      <c r="K553" s="101"/>
      <c r="L553" s="101"/>
      <c r="M553" s="101"/>
      <c r="N553" s="109"/>
      <c r="O553" s="102">
        <f t="shared" si="498"/>
        <v>0</v>
      </c>
      <c r="P553" s="268"/>
      <c r="Q553" s="268"/>
      <c r="R553" s="268"/>
      <c r="S553" s="378"/>
      <c r="T553" s="378"/>
    </row>
    <row r="554" spans="1:20" ht="12.75" customHeight="1">
      <c r="A554" s="422"/>
      <c r="B554" s="454"/>
      <c r="C554" s="425" t="s">
        <v>1291</v>
      </c>
      <c r="D554" s="454"/>
      <c r="E554" s="454"/>
      <c r="F554" s="406" t="e">
        <f>H554+J554+R554</f>
        <v>#VALUE!</v>
      </c>
      <c r="G554" s="457"/>
      <c r="H554" s="429">
        <f>G554*$P$7/1000</f>
        <v>0</v>
      </c>
      <c r="I554" s="460"/>
      <c r="J554" s="429">
        <f>I554*$P$8/1000</f>
        <v>0</v>
      </c>
      <c r="K554" s="197"/>
      <c r="L554" s="197"/>
      <c r="M554" s="197"/>
      <c r="N554" s="198"/>
      <c r="O554" s="75">
        <f t="shared" ref="O554:O561" si="582">M554*N554</f>
        <v>0</v>
      </c>
      <c r="P554" s="429" t="e">
        <f>E554*F554</f>
        <v>#VALUE!</v>
      </c>
      <c r="Q554" s="429">
        <f>SUM(O554:O557)</f>
        <v>0</v>
      </c>
      <c r="R554" s="429" t="e">
        <f>Q554*1.02*1.05*$R$14</f>
        <v>#VALUE!</v>
      </c>
      <c r="S554" s="397"/>
      <c r="T554" s="463">
        <f>SUM(T522:T553)</f>
        <v>375.34009310917679</v>
      </c>
    </row>
    <row r="555" spans="1:20" ht="12.75" customHeight="1">
      <c r="A555" s="423"/>
      <c r="B555" s="455"/>
      <c r="C555" s="426"/>
      <c r="D555" s="455"/>
      <c r="E555" s="455"/>
      <c r="F555" s="407"/>
      <c r="G555" s="458"/>
      <c r="H555" s="430"/>
      <c r="I555" s="461"/>
      <c r="J555" s="430"/>
      <c r="K555" s="197"/>
      <c r="L555" s="197"/>
      <c r="M555" s="197"/>
      <c r="N555" s="198"/>
      <c r="O555" s="75">
        <f t="shared" si="582"/>
        <v>0</v>
      </c>
      <c r="P555" s="430"/>
      <c r="Q555" s="430"/>
      <c r="R555" s="430"/>
      <c r="S555" s="397"/>
      <c r="T555" s="464"/>
    </row>
    <row r="556" spans="1:20" ht="12.75" customHeight="1">
      <c r="A556" s="423"/>
      <c r="B556" s="455"/>
      <c r="C556" s="426"/>
      <c r="D556" s="455"/>
      <c r="E556" s="455"/>
      <c r="F556" s="407"/>
      <c r="G556" s="458"/>
      <c r="H556" s="430"/>
      <c r="I556" s="461"/>
      <c r="J556" s="430"/>
      <c r="K556" s="197"/>
      <c r="L556" s="197"/>
      <c r="M556" s="197"/>
      <c r="N556" s="198"/>
      <c r="O556" s="75">
        <f t="shared" si="582"/>
        <v>0</v>
      </c>
      <c r="P556" s="430"/>
      <c r="Q556" s="430"/>
      <c r="R556" s="430"/>
      <c r="S556" s="397"/>
      <c r="T556" s="464"/>
    </row>
    <row r="557" spans="1:20" ht="12.75" customHeight="1">
      <c r="A557" s="424"/>
      <c r="B557" s="456"/>
      <c r="C557" s="427"/>
      <c r="D557" s="456"/>
      <c r="E557" s="456"/>
      <c r="F557" s="408"/>
      <c r="G557" s="459"/>
      <c r="H557" s="431"/>
      <c r="I557" s="462"/>
      <c r="J557" s="431"/>
      <c r="K557" s="197"/>
      <c r="L557" s="197"/>
      <c r="M557" s="197"/>
      <c r="N557" s="198"/>
      <c r="O557" s="75">
        <f t="shared" si="582"/>
        <v>0</v>
      </c>
      <c r="P557" s="431"/>
      <c r="Q557" s="431"/>
      <c r="R557" s="431"/>
      <c r="S557" s="397"/>
      <c r="T557" s="465"/>
    </row>
    <row r="558" spans="1:20" ht="12.75" customHeight="1">
      <c r="A558" s="422"/>
      <c r="B558" s="454"/>
      <c r="C558" s="425" t="s">
        <v>1292</v>
      </c>
      <c r="D558" s="454"/>
      <c r="E558" s="454"/>
      <c r="F558" s="406" t="e">
        <f>H558+J558+R558</f>
        <v>#VALUE!</v>
      </c>
      <c r="G558" s="457"/>
      <c r="H558" s="429">
        <f>G558*$P$7/1000</f>
        <v>0</v>
      </c>
      <c r="I558" s="460"/>
      <c r="J558" s="429">
        <f>I558*$P$8/1000</f>
        <v>0</v>
      </c>
      <c r="K558" s="197"/>
      <c r="L558" s="197"/>
      <c r="M558" s="197"/>
      <c r="N558" s="198"/>
      <c r="O558" s="75">
        <f t="shared" si="582"/>
        <v>0</v>
      </c>
      <c r="P558" s="429" t="e">
        <f>E558*F558</f>
        <v>#VALUE!</v>
      </c>
      <c r="Q558" s="429">
        <f>SUM(O558:O561)</f>
        <v>0</v>
      </c>
      <c r="R558" s="429" t="e">
        <f>Q558*1.02*1.05*$R$14</f>
        <v>#VALUE!</v>
      </c>
      <c r="S558" s="397"/>
      <c r="T558" s="398">
        <f>(T554*100%)/$T$1120</f>
        <v>4.2191251915727895E-3</v>
      </c>
    </row>
    <row r="559" spans="1:20" ht="12.75" customHeight="1">
      <c r="A559" s="423"/>
      <c r="B559" s="455"/>
      <c r="C559" s="426"/>
      <c r="D559" s="455"/>
      <c r="E559" s="455"/>
      <c r="F559" s="407"/>
      <c r="G559" s="458"/>
      <c r="H559" s="430"/>
      <c r="I559" s="461"/>
      <c r="J559" s="430"/>
      <c r="K559" s="197"/>
      <c r="L559" s="197"/>
      <c r="M559" s="197"/>
      <c r="N559" s="198"/>
      <c r="O559" s="75">
        <f t="shared" si="582"/>
        <v>0</v>
      </c>
      <c r="P559" s="430"/>
      <c r="Q559" s="430"/>
      <c r="R559" s="430"/>
      <c r="S559" s="397"/>
      <c r="T559" s="398"/>
    </row>
    <row r="560" spans="1:20" ht="12.75" customHeight="1">
      <c r="A560" s="423"/>
      <c r="B560" s="455"/>
      <c r="C560" s="426"/>
      <c r="D560" s="455"/>
      <c r="E560" s="455"/>
      <c r="F560" s="407"/>
      <c r="G560" s="458"/>
      <c r="H560" s="430"/>
      <c r="I560" s="461"/>
      <c r="J560" s="430"/>
      <c r="K560" s="197"/>
      <c r="L560" s="197"/>
      <c r="M560" s="197"/>
      <c r="N560" s="198"/>
      <c r="O560" s="75">
        <f t="shared" si="582"/>
        <v>0</v>
      </c>
      <c r="P560" s="430"/>
      <c r="Q560" s="430"/>
      <c r="R560" s="430"/>
      <c r="S560" s="397"/>
      <c r="T560" s="398"/>
    </row>
    <row r="561" spans="1:20" ht="12.75" customHeight="1">
      <c r="A561" s="424"/>
      <c r="B561" s="456"/>
      <c r="C561" s="427"/>
      <c r="D561" s="456"/>
      <c r="E561" s="456"/>
      <c r="F561" s="408"/>
      <c r="G561" s="459"/>
      <c r="H561" s="431"/>
      <c r="I561" s="462"/>
      <c r="J561" s="431"/>
      <c r="K561" s="197"/>
      <c r="L561" s="197"/>
      <c r="M561" s="197"/>
      <c r="N561" s="198"/>
      <c r="O561" s="75">
        <f t="shared" si="582"/>
        <v>0</v>
      </c>
      <c r="P561" s="431"/>
      <c r="Q561" s="431"/>
      <c r="R561" s="431"/>
      <c r="S561" s="397"/>
      <c r="T561" s="398"/>
    </row>
    <row r="562" spans="1:20">
      <c r="A562" s="225"/>
      <c r="B562" s="226"/>
      <c r="C562" s="263" t="s">
        <v>1384</v>
      </c>
      <c r="D562" s="225"/>
      <c r="E562" s="283"/>
      <c r="F562" s="384">
        <f t="shared" ref="F562" si="583">H562+J562+R562</f>
        <v>0</v>
      </c>
      <c r="G562" s="251"/>
      <c r="H562" s="378">
        <f t="shared" ref="H562" si="584">G562*$P$8/1000</f>
        <v>0</v>
      </c>
      <c r="I562" s="251"/>
      <c r="J562" s="378">
        <f t="shared" ref="J562" si="585">I562*$P$9/1000</f>
        <v>0</v>
      </c>
      <c r="K562" s="101"/>
      <c r="L562" s="101"/>
      <c r="M562" s="101"/>
      <c r="N562" s="109"/>
      <c r="O562" s="50">
        <f t="shared" ref="O562:O625" si="586">M562*N562</f>
        <v>0</v>
      </c>
      <c r="P562" s="378">
        <f t="shared" ref="P562" si="587">E562*F562</f>
        <v>0</v>
      </c>
      <c r="Q562" s="378">
        <f t="shared" ref="Q562" si="588">SUM(O562:O565)</f>
        <v>0</v>
      </c>
      <c r="R562" s="378">
        <f t="shared" ref="R562" si="589">Q562*1.02*1.05*$R$15</f>
        <v>0</v>
      </c>
      <c r="S562" s="378">
        <f t="shared" ref="S562" si="590">F562*$S$18</f>
        <v>0</v>
      </c>
      <c r="T562" s="378">
        <f t="shared" ref="T562" si="591">S562*E562</f>
        <v>0</v>
      </c>
    </row>
    <row r="563" spans="1:20">
      <c r="A563" s="225"/>
      <c r="B563" s="226"/>
      <c r="C563" s="263"/>
      <c r="D563" s="225"/>
      <c r="E563" s="283"/>
      <c r="F563" s="384"/>
      <c r="G563" s="251"/>
      <c r="H563" s="378"/>
      <c r="I563" s="251"/>
      <c r="J563" s="378"/>
      <c r="K563" s="101"/>
      <c r="L563" s="101"/>
      <c r="M563" s="101"/>
      <c r="N563" s="109"/>
      <c r="O563" s="50">
        <f t="shared" si="586"/>
        <v>0</v>
      </c>
      <c r="P563" s="378"/>
      <c r="Q563" s="378"/>
      <c r="R563" s="378"/>
      <c r="S563" s="378"/>
      <c r="T563" s="378"/>
    </row>
    <row r="564" spans="1:20">
      <c r="A564" s="225"/>
      <c r="B564" s="226"/>
      <c r="C564" s="263"/>
      <c r="D564" s="225"/>
      <c r="E564" s="283"/>
      <c r="F564" s="384"/>
      <c r="G564" s="251"/>
      <c r="H564" s="378"/>
      <c r="I564" s="251"/>
      <c r="J564" s="378"/>
      <c r="K564" s="101"/>
      <c r="L564" s="109"/>
      <c r="M564" s="104"/>
      <c r="N564" s="109"/>
      <c r="O564" s="50">
        <f t="shared" si="586"/>
        <v>0</v>
      </c>
      <c r="P564" s="378"/>
      <c r="Q564" s="378"/>
      <c r="R564" s="378"/>
      <c r="S564" s="378"/>
      <c r="T564" s="378"/>
    </row>
    <row r="565" spans="1:20">
      <c r="A565" s="225"/>
      <c r="B565" s="226"/>
      <c r="C565" s="263"/>
      <c r="D565" s="225"/>
      <c r="E565" s="283"/>
      <c r="F565" s="384"/>
      <c r="G565" s="251"/>
      <c r="H565" s="378"/>
      <c r="I565" s="251"/>
      <c r="J565" s="378"/>
      <c r="K565" s="101"/>
      <c r="L565" s="101"/>
      <c r="M565" s="101"/>
      <c r="N565" s="109"/>
      <c r="O565" s="50">
        <f t="shared" si="586"/>
        <v>0</v>
      </c>
      <c r="P565" s="378"/>
      <c r="Q565" s="378"/>
      <c r="R565" s="378"/>
      <c r="S565" s="378"/>
      <c r="T565" s="378"/>
    </row>
    <row r="566" spans="1:20" ht="12.75" customHeight="1">
      <c r="A566" s="379">
        <v>1</v>
      </c>
      <c r="B566" s="472" t="s">
        <v>700</v>
      </c>
      <c r="C566" s="381" t="s">
        <v>1376</v>
      </c>
      <c r="D566" s="342" t="s">
        <v>499</v>
      </c>
      <c r="E566" s="384">
        <v>55.08</v>
      </c>
      <c r="F566" s="384">
        <f t="shared" ref="F566" si="592">H566+J566+R566</f>
        <v>0.37199689829999999</v>
      </c>
      <c r="G566" s="471">
        <v>4.9100000000000003E-3</v>
      </c>
      <c r="H566" s="378">
        <f t="shared" ref="H566" si="593">G566*$P$8/1000</f>
        <v>1.14578778E-2</v>
      </c>
      <c r="I566" s="470">
        <v>0.11909</v>
      </c>
      <c r="J566" s="378">
        <f t="shared" ref="J566" si="594">I566*$P$9/1000</f>
        <v>0.36053902049999997</v>
      </c>
      <c r="K566" s="52"/>
      <c r="L566" s="52"/>
      <c r="M566" s="52"/>
      <c r="N566" s="69"/>
      <c r="O566" s="50">
        <f t="shared" si="586"/>
        <v>0</v>
      </c>
      <c r="P566" s="378">
        <f t="shared" ref="P566" si="595">E566*F566</f>
        <v>20.489589158363998</v>
      </c>
      <c r="Q566" s="378">
        <f t="shared" ref="Q566" si="596">SUM(O566:O569)</f>
        <v>0</v>
      </c>
      <c r="R566" s="378">
        <f t="shared" ref="R566" si="597">Q566*1.02*1.05*$R$15</f>
        <v>0</v>
      </c>
      <c r="S566" s="378">
        <f t="shared" ref="S566" si="598">F566*$S$18</f>
        <v>0.47699114916189761</v>
      </c>
      <c r="T566" s="378">
        <f t="shared" ref="T566" si="599">S566*E566</f>
        <v>26.27267249583732</v>
      </c>
    </row>
    <row r="567" spans="1:20">
      <c r="A567" s="379"/>
      <c r="B567" s="472"/>
      <c r="C567" s="381"/>
      <c r="D567" s="380"/>
      <c r="E567" s="384"/>
      <c r="F567" s="384"/>
      <c r="G567" s="471"/>
      <c r="H567" s="378"/>
      <c r="I567" s="470"/>
      <c r="J567" s="378"/>
      <c r="K567" s="52"/>
      <c r="L567" s="52"/>
      <c r="M567" s="52"/>
      <c r="N567" s="69"/>
      <c r="O567" s="50">
        <f t="shared" si="586"/>
        <v>0</v>
      </c>
      <c r="P567" s="378"/>
      <c r="Q567" s="378"/>
      <c r="R567" s="378"/>
      <c r="S567" s="378"/>
      <c r="T567" s="378"/>
    </row>
    <row r="568" spans="1:20">
      <c r="A568" s="379"/>
      <c r="B568" s="472"/>
      <c r="C568" s="381"/>
      <c r="D568" s="380"/>
      <c r="E568" s="384"/>
      <c r="F568" s="384"/>
      <c r="G568" s="471"/>
      <c r="H568" s="378"/>
      <c r="I568" s="470"/>
      <c r="J568" s="378"/>
      <c r="K568" s="52"/>
      <c r="L568" s="52"/>
      <c r="M568" s="53"/>
      <c r="N568" s="69"/>
      <c r="O568" s="50">
        <f t="shared" si="586"/>
        <v>0</v>
      </c>
      <c r="P568" s="378"/>
      <c r="Q568" s="378"/>
      <c r="R568" s="378"/>
      <c r="S568" s="378"/>
      <c r="T568" s="378"/>
    </row>
    <row r="569" spans="1:20">
      <c r="A569" s="379"/>
      <c r="B569" s="472"/>
      <c r="C569" s="381"/>
      <c r="D569" s="380"/>
      <c r="E569" s="384"/>
      <c r="F569" s="384"/>
      <c r="G569" s="471"/>
      <c r="H569" s="378"/>
      <c r="I569" s="470"/>
      <c r="J569" s="378"/>
      <c r="K569" s="52"/>
      <c r="L569" s="52"/>
      <c r="M569" s="52"/>
      <c r="N569" s="69"/>
      <c r="O569" s="50">
        <f t="shared" si="586"/>
        <v>0</v>
      </c>
      <c r="P569" s="378"/>
      <c r="Q569" s="378"/>
      <c r="R569" s="378"/>
      <c r="S569" s="378"/>
      <c r="T569" s="378"/>
    </row>
    <row r="570" spans="1:20">
      <c r="A570" s="379">
        <v>2</v>
      </c>
      <c r="B570" s="381" t="s">
        <v>85</v>
      </c>
      <c r="C570" s="381" t="s">
        <v>1377</v>
      </c>
      <c r="D570" s="342" t="s">
        <v>499</v>
      </c>
      <c r="E570" s="384">
        <v>6.12</v>
      </c>
      <c r="F570" s="384">
        <f t="shared" ref="F570:F630" si="600">H570+J570+R570</f>
        <v>4.5271451999999996</v>
      </c>
      <c r="G570" s="380">
        <v>1.94</v>
      </c>
      <c r="H570" s="378">
        <f t="shared" ref="H570:H630" si="601">G570*$P$8/1000</f>
        <v>4.5271451999999996</v>
      </c>
      <c r="I570" s="380"/>
      <c r="J570" s="378">
        <f t="shared" ref="J570:J630" si="602">I570*$P$9/1000</f>
        <v>0</v>
      </c>
      <c r="K570" s="52"/>
      <c r="L570" s="52"/>
      <c r="M570" s="52"/>
      <c r="N570" s="69"/>
      <c r="O570" s="50">
        <f t="shared" si="586"/>
        <v>0</v>
      </c>
      <c r="P570" s="378">
        <f t="shared" ref="P570" si="603">E570*F570</f>
        <v>27.706128623999998</v>
      </c>
      <c r="Q570" s="378">
        <f t="shared" ref="Q570" si="604">SUM(O570:O573)</f>
        <v>0</v>
      </c>
      <c r="R570" s="378">
        <f t="shared" ref="R570" si="605">Q570*1.02*1.05*$R$15</f>
        <v>0</v>
      </c>
      <c r="S570" s="378">
        <f t="shared" ref="S570" si="606">F570*$S$18</f>
        <v>5.8049091302618763</v>
      </c>
      <c r="T570" s="378">
        <f t="shared" ref="T570" si="607">S570*E570</f>
        <v>35.526043877202682</v>
      </c>
    </row>
    <row r="571" spans="1:20">
      <c r="A571" s="379"/>
      <c r="B571" s="381"/>
      <c r="C571" s="381"/>
      <c r="D571" s="380"/>
      <c r="E571" s="384"/>
      <c r="F571" s="384"/>
      <c r="G571" s="380"/>
      <c r="H571" s="378"/>
      <c r="I571" s="380"/>
      <c r="J571" s="378"/>
      <c r="K571" s="52"/>
      <c r="L571" s="52"/>
      <c r="M571" s="52"/>
      <c r="N571" s="69"/>
      <c r="O571" s="50">
        <f t="shared" si="586"/>
        <v>0</v>
      </c>
      <c r="P571" s="378"/>
      <c r="Q571" s="378"/>
      <c r="R571" s="378"/>
      <c r="S571" s="378"/>
      <c r="T571" s="378"/>
    </row>
    <row r="572" spans="1:20">
      <c r="A572" s="379"/>
      <c r="B572" s="381"/>
      <c r="C572" s="381"/>
      <c r="D572" s="380"/>
      <c r="E572" s="384"/>
      <c r="F572" s="384"/>
      <c r="G572" s="380"/>
      <c r="H572" s="378"/>
      <c r="I572" s="380"/>
      <c r="J572" s="378"/>
      <c r="K572" s="52"/>
      <c r="L572" s="52"/>
      <c r="M572" s="53"/>
      <c r="N572" s="69"/>
      <c r="O572" s="50">
        <f t="shared" si="586"/>
        <v>0</v>
      </c>
      <c r="P572" s="378"/>
      <c r="Q572" s="378"/>
      <c r="R572" s="378"/>
      <c r="S572" s="378"/>
      <c r="T572" s="378"/>
    </row>
    <row r="573" spans="1:20">
      <c r="A573" s="379"/>
      <c r="B573" s="381"/>
      <c r="C573" s="381"/>
      <c r="D573" s="380"/>
      <c r="E573" s="384"/>
      <c r="F573" s="384"/>
      <c r="G573" s="380"/>
      <c r="H573" s="378"/>
      <c r="I573" s="380"/>
      <c r="J573" s="378"/>
      <c r="K573" s="52"/>
      <c r="L573" s="52"/>
      <c r="M573" s="52"/>
      <c r="N573" s="69"/>
      <c r="O573" s="50">
        <f t="shared" si="586"/>
        <v>0</v>
      </c>
      <c r="P573" s="378"/>
      <c r="Q573" s="378"/>
      <c r="R573" s="378"/>
      <c r="S573" s="378"/>
      <c r="T573" s="378"/>
    </row>
    <row r="574" spans="1:20">
      <c r="A574" s="379">
        <v>3</v>
      </c>
      <c r="B574" s="381" t="s">
        <v>124</v>
      </c>
      <c r="C574" s="226" t="s">
        <v>974</v>
      </c>
      <c r="D574" s="243" t="s">
        <v>512</v>
      </c>
      <c r="E574" s="384">
        <v>180</v>
      </c>
      <c r="F574" s="384">
        <f t="shared" si="600"/>
        <v>0.27045016799999999</v>
      </c>
      <c r="G574" s="470">
        <v>2.5600000000000001E-2</v>
      </c>
      <c r="H574" s="378">
        <f t="shared" si="601"/>
        <v>5.9739647999999999E-2</v>
      </c>
      <c r="I574" s="470">
        <v>6.9599999999999995E-2</v>
      </c>
      <c r="J574" s="378">
        <f t="shared" si="602"/>
        <v>0.21071051999999998</v>
      </c>
      <c r="K574" s="52"/>
      <c r="L574" s="52"/>
      <c r="M574" s="52"/>
      <c r="N574" s="69"/>
      <c r="O574" s="50">
        <f t="shared" si="586"/>
        <v>0</v>
      </c>
      <c r="P574" s="378">
        <f t="shared" ref="P574" si="608">E574*F574</f>
        <v>48.681030239999998</v>
      </c>
      <c r="Q574" s="378">
        <f t="shared" ref="Q574" si="609">SUM(O574:O577)</f>
        <v>0</v>
      </c>
      <c r="R574" s="378">
        <f t="shared" ref="R574" si="610">Q574*1.02*1.05*$R$15</f>
        <v>0</v>
      </c>
      <c r="S574" s="378">
        <f t="shared" ref="S574" si="611">F574*$S$18</f>
        <v>0.34678336570783247</v>
      </c>
      <c r="T574" s="378">
        <f t="shared" ref="T574" si="612">S574*E574</f>
        <v>62.421005827409843</v>
      </c>
    </row>
    <row r="575" spans="1:20">
      <c r="A575" s="379"/>
      <c r="B575" s="381"/>
      <c r="C575" s="226"/>
      <c r="D575" s="244"/>
      <c r="E575" s="384"/>
      <c r="F575" s="384"/>
      <c r="G575" s="470"/>
      <c r="H575" s="378"/>
      <c r="I575" s="470"/>
      <c r="J575" s="378"/>
      <c r="K575" s="52"/>
      <c r="L575" s="52"/>
      <c r="M575" s="52"/>
      <c r="N575" s="69"/>
      <c r="O575" s="50">
        <f t="shared" si="586"/>
        <v>0</v>
      </c>
      <c r="P575" s="378"/>
      <c r="Q575" s="378"/>
      <c r="R575" s="378"/>
      <c r="S575" s="378"/>
      <c r="T575" s="378"/>
    </row>
    <row r="576" spans="1:20">
      <c r="A576" s="379"/>
      <c r="B576" s="381"/>
      <c r="C576" s="226"/>
      <c r="D576" s="244"/>
      <c r="E576" s="384"/>
      <c r="F576" s="384"/>
      <c r="G576" s="470"/>
      <c r="H576" s="378"/>
      <c r="I576" s="470"/>
      <c r="J576" s="378"/>
      <c r="K576" s="52"/>
      <c r="L576" s="52"/>
      <c r="M576" s="53"/>
      <c r="N576" s="69"/>
      <c r="O576" s="50">
        <f t="shared" si="586"/>
        <v>0</v>
      </c>
      <c r="P576" s="378"/>
      <c r="Q576" s="378"/>
      <c r="R576" s="378"/>
      <c r="S576" s="378"/>
      <c r="T576" s="378"/>
    </row>
    <row r="577" spans="1:20">
      <c r="A577" s="379"/>
      <c r="B577" s="381"/>
      <c r="C577" s="226"/>
      <c r="D577" s="244"/>
      <c r="E577" s="384"/>
      <c r="F577" s="384"/>
      <c r="G577" s="470"/>
      <c r="H577" s="378"/>
      <c r="I577" s="470"/>
      <c r="J577" s="378"/>
      <c r="K577" s="52"/>
      <c r="L577" s="52"/>
      <c r="M577" s="52"/>
      <c r="N577" s="69"/>
      <c r="O577" s="50">
        <f t="shared" si="586"/>
        <v>0</v>
      </c>
      <c r="P577" s="378"/>
      <c r="Q577" s="378"/>
      <c r="R577" s="378"/>
      <c r="S577" s="378"/>
      <c r="T577" s="378"/>
    </row>
    <row r="578" spans="1:20">
      <c r="A578" s="379">
        <v>4</v>
      </c>
      <c r="B578" s="381" t="s">
        <v>199</v>
      </c>
      <c r="C578" s="381" t="s">
        <v>1378</v>
      </c>
      <c r="D578" s="342" t="s">
        <v>499</v>
      </c>
      <c r="E578" s="384">
        <v>21.24</v>
      </c>
      <c r="F578" s="384">
        <f t="shared" si="600"/>
        <v>9.3418137375600008</v>
      </c>
      <c r="G578" s="380">
        <v>0.89</v>
      </c>
      <c r="H578" s="378">
        <f t="shared" si="601"/>
        <v>2.0768862000000001</v>
      </c>
      <c r="I578" s="380"/>
      <c r="J578" s="378">
        <f t="shared" si="602"/>
        <v>0</v>
      </c>
      <c r="K578" s="52" t="s">
        <v>94</v>
      </c>
      <c r="L578" s="52" t="s">
        <v>88</v>
      </c>
      <c r="M578" s="52">
        <v>1.1000000000000001</v>
      </c>
      <c r="N578" s="69">
        <v>5.8330000000000002</v>
      </c>
      <c r="O578" s="50">
        <f t="shared" si="586"/>
        <v>6.4163000000000006</v>
      </c>
      <c r="P578" s="378">
        <f t="shared" ref="P578" si="613">E578*F578</f>
        <v>198.42012378577439</v>
      </c>
      <c r="Q578" s="378">
        <f t="shared" ref="Q578" si="614">SUM(O578:O581)</f>
        <v>6.4163000000000006</v>
      </c>
      <c r="R578" s="378">
        <f t="shared" ref="R578" si="615">Q578*1.02*1.05*$R$15</f>
        <v>7.2649275375600011</v>
      </c>
      <c r="S578" s="378">
        <f t="shared" ref="S578" si="616">F578*$S$18</f>
        <v>11.97849361190533</v>
      </c>
      <c r="T578" s="378">
        <f t="shared" ref="T578" si="617">S578*E578</f>
        <v>254.4232043168692</v>
      </c>
    </row>
    <row r="579" spans="1:20">
      <c r="A579" s="379"/>
      <c r="B579" s="381"/>
      <c r="C579" s="381"/>
      <c r="D579" s="380"/>
      <c r="E579" s="384"/>
      <c r="F579" s="384"/>
      <c r="G579" s="380"/>
      <c r="H579" s="378"/>
      <c r="I579" s="380"/>
      <c r="J579" s="378"/>
      <c r="K579" s="52"/>
      <c r="L579" s="52"/>
      <c r="M579" s="52"/>
      <c r="N579" s="69"/>
      <c r="O579" s="50">
        <f t="shared" si="586"/>
        <v>0</v>
      </c>
      <c r="P579" s="378"/>
      <c r="Q579" s="378"/>
      <c r="R579" s="378"/>
      <c r="S579" s="378"/>
      <c r="T579" s="378"/>
    </row>
    <row r="580" spans="1:20">
      <c r="A580" s="379"/>
      <c r="B580" s="381"/>
      <c r="C580" s="381"/>
      <c r="D580" s="380"/>
      <c r="E580" s="384"/>
      <c r="F580" s="384"/>
      <c r="G580" s="380"/>
      <c r="H580" s="378"/>
      <c r="I580" s="380"/>
      <c r="J580" s="378"/>
      <c r="K580" s="52"/>
      <c r="L580" s="52"/>
      <c r="M580" s="52"/>
      <c r="N580" s="69"/>
      <c r="O580" s="50">
        <f t="shared" si="586"/>
        <v>0</v>
      </c>
      <c r="P580" s="378"/>
      <c r="Q580" s="378"/>
      <c r="R580" s="378"/>
      <c r="S580" s="378"/>
      <c r="T580" s="378"/>
    </row>
    <row r="581" spans="1:20">
      <c r="A581" s="379"/>
      <c r="B581" s="381"/>
      <c r="C581" s="381"/>
      <c r="D581" s="380"/>
      <c r="E581" s="384"/>
      <c r="F581" s="384"/>
      <c r="G581" s="380"/>
      <c r="H581" s="378"/>
      <c r="I581" s="380"/>
      <c r="J581" s="378"/>
      <c r="K581" s="52"/>
      <c r="L581" s="52"/>
      <c r="M581" s="52"/>
      <c r="N581" s="69"/>
      <c r="O581" s="50">
        <f t="shared" si="586"/>
        <v>0</v>
      </c>
      <c r="P581" s="378"/>
      <c r="Q581" s="378"/>
      <c r="R581" s="378"/>
      <c r="S581" s="378"/>
      <c r="T581" s="378"/>
    </row>
    <row r="582" spans="1:20">
      <c r="A582" s="379">
        <v>5</v>
      </c>
      <c r="B582" s="381" t="s">
        <v>126</v>
      </c>
      <c r="C582" s="226" t="s">
        <v>977</v>
      </c>
      <c r="D582" s="243" t="s">
        <v>512</v>
      </c>
      <c r="E582" s="384">
        <v>180</v>
      </c>
      <c r="F582" s="384">
        <f t="shared" si="600"/>
        <v>0.64428300779999992</v>
      </c>
      <c r="G582" s="470">
        <v>9.4600000000000004E-2</v>
      </c>
      <c r="H582" s="378">
        <f t="shared" si="601"/>
        <v>0.22075666799999999</v>
      </c>
      <c r="I582" s="470">
        <v>7.4999999999999997E-3</v>
      </c>
      <c r="J582" s="378">
        <f t="shared" si="602"/>
        <v>2.2705875E-2</v>
      </c>
      <c r="K582" s="52" t="s">
        <v>121</v>
      </c>
      <c r="L582" s="69" t="s">
        <v>84</v>
      </c>
      <c r="M582" s="52">
        <v>1</v>
      </c>
      <c r="N582" s="69">
        <v>0.35399999999999998</v>
      </c>
      <c r="O582" s="50">
        <f t="shared" si="586"/>
        <v>0.35399999999999998</v>
      </c>
      <c r="P582" s="378">
        <f t="shared" ref="P582" si="618">E582*F582</f>
        <v>115.97094140399999</v>
      </c>
      <c r="Q582" s="378">
        <f t="shared" ref="Q582" si="619">SUM(O582:O585)</f>
        <v>0.35399999999999998</v>
      </c>
      <c r="R582" s="378">
        <f t="shared" ref="R582" si="620">Q582*1.02*1.05*$R$15</f>
        <v>0.4008204648</v>
      </c>
      <c r="S582" s="378">
        <f t="shared" ref="S582" si="621">F582*$S$18</f>
        <v>0.82612864161078892</v>
      </c>
      <c r="T582" s="378">
        <f t="shared" ref="T582" si="622">S582*E582</f>
        <v>148.70315548994199</v>
      </c>
    </row>
    <row r="583" spans="1:20">
      <c r="A583" s="379"/>
      <c r="B583" s="381"/>
      <c r="C583" s="226"/>
      <c r="D583" s="244"/>
      <c r="E583" s="384"/>
      <c r="F583" s="384"/>
      <c r="G583" s="470"/>
      <c r="H583" s="378"/>
      <c r="I583" s="470"/>
      <c r="J583" s="378"/>
      <c r="K583" s="52"/>
      <c r="L583" s="52"/>
      <c r="M583" s="52"/>
      <c r="N583" s="69"/>
      <c r="O583" s="50">
        <f t="shared" si="586"/>
        <v>0</v>
      </c>
      <c r="P583" s="378"/>
      <c r="Q583" s="378"/>
      <c r="R583" s="378"/>
      <c r="S583" s="378"/>
      <c r="T583" s="378"/>
    </row>
    <row r="584" spans="1:20">
      <c r="A584" s="379"/>
      <c r="B584" s="381"/>
      <c r="C584" s="226"/>
      <c r="D584" s="244"/>
      <c r="E584" s="384"/>
      <c r="F584" s="384"/>
      <c r="G584" s="470"/>
      <c r="H584" s="378"/>
      <c r="I584" s="470"/>
      <c r="J584" s="378"/>
      <c r="K584" s="52"/>
      <c r="L584" s="52"/>
      <c r="M584" s="53"/>
      <c r="N584" s="69"/>
      <c r="O584" s="50">
        <f t="shared" si="586"/>
        <v>0</v>
      </c>
      <c r="P584" s="378"/>
      <c r="Q584" s="378"/>
      <c r="R584" s="378"/>
      <c r="S584" s="378"/>
      <c r="T584" s="378"/>
    </row>
    <row r="585" spans="1:20">
      <c r="A585" s="379"/>
      <c r="B585" s="381"/>
      <c r="C585" s="226"/>
      <c r="D585" s="244"/>
      <c r="E585" s="384"/>
      <c r="F585" s="384"/>
      <c r="G585" s="470"/>
      <c r="H585" s="378"/>
      <c r="I585" s="470"/>
      <c r="J585" s="378"/>
      <c r="K585" s="52"/>
      <c r="L585" s="52"/>
      <c r="M585" s="52"/>
      <c r="N585" s="69"/>
      <c r="O585" s="50">
        <f t="shared" si="586"/>
        <v>0</v>
      </c>
      <c r="P585" s="378"/>
      <c r="Q585" s="378"/>
      <c r="R585" s="378"/>
      <c r="S585" s="378"/>
      <c r="T585" s="378"/>
    </row>
    <row r="586" spans="1:20" ht="12.75" customHeight="1">
      <c r="A586" s="379">
        <v>6</v>
      </c>
      <c r="B586" s="226" t="s">
        <v>128</v>
      </c>
      <c r="C586" s="252" t="s">
        <v>1379</v>
      </c>
      <c r="D586" s="243" t="s">
        <v>512</v>
      </c>
      <c r="E586" s="228">
        <v>180</v>
      </c>
      <c r="F586" s="384">
        <f t="shared" si="600"/>
        <v>0.41134120960800002</v>
      </c>
      <c r="G586" s="262">
        <v>5.2999999999999999E-2</v>
      </c>
      <c r="H586" s="378">
        <f t="shared" si="601"/>
        <v>0.12367974</v>
      </c>
      <c r="I586" s="230">
        <v>2.7000000000000001E-3</v>
      </c>
      <c r="J586" s="378">
        <f t="shared" si="602"/>
        <v>8.1741150000000009E-3</v>
      </c>
      <c r="K586" s="101" t="s">
        <v>104</v>
      </c>
      <c r="L586" s="101" t="s">
        <v>84</v>
      </c>
      <c r="M586" s="101">
        <v>1.02</v>
      </c>
      <c r="N586" s="109">
        <v>0.24199999999999999</v>
      </c>
      <c r="O586" s="50">
        <f t="shared" si="586"/>
        <v>0.24684</v>
      </c>
      <c r="P586" s="378">
        <f t="shared" ref="P586" si="623">E586*F586</f>
        <v>74.041417729439999</v>
      </c>
      <c r="Q586" s="378">
        <f t="shared" ref="Q586" si="624">SUM(O586:O589)</f>
        <v>0.24684</v>
      </c>
      <c r="R586" s="378">
        <f t="shared" ref="R586" si="625">Q586*1.02*1.05*$R$15</f>
        <v>0.279487354608</v>
      </c>
      <c r="S586" s="378">
        <f t="shared" ref="S586" si="626">F586*$S$18</f>
        <v>0.52744019416616983</v>
      </c>
      <c r="T586" s="378">
        <f t="shared" ref="T586" si="627">S586*E586</f>
        <v>94.939234949910571</v>
      </c>
    </row>
    <row r="587" spans="1:20">
      <c r="A587" s="379"/>
      <c r="B587" s="226"/>
      <c r="C587" s="253"/>
      <c r="D587" s="244"/>
      <c r="E587" s="228"/>
      <c r="F587" s="384"/>
      <c r="G587" s="262"/>
      <c r="H587" s="378"/>
      <c r="I587" s="230"/>
      <c r="J587" s="378"/>
      <c r="K587" s="101"/>
      <c r="L587" s="101"/>
      <c r="M587" s="101"/>
      <c r="N587" s="109"/>
      <c r="O587" s="50">
        <f t="shared" si="586"/>
        <v>0</v>
      </c>
      <c r="P587" s="378"/>
      <c r="Q587" s="378"/>
      <c r="R587" s="378"/>
      <c r="S587" s="378"/>
      <c r="T587" s="378"/>
    </row>
    <row r="588" spans="1:20">
      <c r="A588" s="379"/>
      <c r="B588" s="226"/>
      <c r="C588" s="253"/>
      <c r="D588" s="244"/>
      <c r="E588" s="228"/>
      <c r="F588" s="384"/>
      <c r="G588" s="262"/>
      <c r="H588" s="378"/>
      <c r="I588" s="230"/>
      <c r="J588" s="378"/>
      <c r="K588" s="101"/>
      <c r="L588" s="109"/>
      <c r="M588" s="104"/>
      <c r="N588" s="109"/>
      <c r="O588" s="50">
        <f t="shared" si="586"/>
        <v>0</v>
      </c>
      <c r="P588" s="378"/>
      <c r="Q588" s="378"/>
      <c r="R588" s="378"/>
      <c r="S588" s="378"/>
      <c r="T588" s="378"/>
    </row>
    <row r="589" spans="1:20">
      <c r="A589" s="379"/>
      <c r="B589" s="226"/>
      <c r="C589" s="254"/>
      <c r="D589" s="244"/>
      <c r="E589" s="228"/>
      <c r="F589" s="384"/>
      <c r="G589" s="262"/>
      <c r="H589" s="378"/>
      <c r="I589" s="230"/>
      <c r="J589" s="378"/>
      <c r="K589" s="101"/>
      <c r="L589" s="101"/>
      <c r="M589" s="101"/>
      <c r="N589" s="109"/>
      <c r="O589" s="50">
        <f t="shared" si="586"/>
        <v>0</v>
      </c>
      <c r="P589" s="378"/>
      <c r="Q589" s="378"/>
      <c r="R589" s="378"/>
      <c r="S589" s="378"/>
      <c r="T589" s="378"/>
    </row>
    <row r="590" spans="1:20" ht="12.75" customHeight="1">
      <c r="A590" s="379">
        <v>7</v>
      </c>
      <c r="B590" s="381" t="s">
        <v>78</v>
      </c>
      <c r="C590" s="226" t="s">
        <v>983</v>
      </c>
      <c r="D590" s="243" t="s">
        <v>512</v>
      </c>
      <c r="E590" s="384">
        <v>180</v>
      </c>
      <c r="F590" s="384">
        <f t="shared" si="600"/>
        <v>0.37364619599999999</v>
      </c>
      <c r="G590" s="380"/>
      <c r="H590" s="378">
        <f t="shared" si="601"/>
        <v>0</v>
      </c>
      <c r="I590" s="468"/>
      <c r="J590" s="378">
        <f t="shared" si="602"/>
        <v>0</v>
      </c>
      <c r="K590" s="52" t="s">
        <v>130</v>
      </c>
      <c r="L590" s="52" t="s">
        <v>84</v>
      </c>
      <c r="M590" s="52">
        <v>1</v>
      </c>
      <c r="N590" s="69">
        <v>0.33</v>
      </c>
      <c r="O590" s="50">
        <f t="shared" si="586"/>
        <v>0.33</v>
      </c>
      <c r="P590" s="378">
        <f t="shared" ref="P590" si="628">E590*F590</f>
        <v>67.256315279999995</v>
      </c>
      <c r="Q590" s="378">
        <f t="shared" ref="Q590" si="629">SUM(O590:O593)</f>
        <v>0.33</v>
      </c>
      <c r="R590" s="378">
        <f t="shared" ref="R590" si="630">Q590*1.02*1.05*$R$15</f>
        <v>0.37364619599999999</v>
      </c>
      <c r="S590" s="378">
        <f t="shared" ref="S590" si="631">F590*$S$18</f>
        <v>0.47910595283049873</v>
      </c>
      <c r="T590" s="378">
        <f t="shared" ref="T590" si="632">S590*E590</f>
        <v>86.239071509489776</v>
      </c>
    </row>
    <row r="591" spans="1:20">
      <c r="A591" s="379"/>
      <c r="B591" s="381"/>
      <c r="C591" s="226"/>
      <c r="D591" s="244"/>
      <c r="E591" s="384"/>
      <c r="F591" s="384"/>
      <c r="G591" s="380"/>
      <c r="H591" s="378"/>
      <c r="I591" s="468"/>
      <c r="J591" s="378"/>
      <c r="K591" s="52"/>
      <c r="L591" s="52"/>
      <c r="M591" s="52"/>
      <c r="N591" s="69"/>
      <c r="O591" s="50">
        <f t="shared" si="586"/>
        <v>0</v>
      </c>
      <c r="P591" s="378"/>
      <c r="Q591" s="378"/>
      <c r="R591" s="378"/>
      <c r="S591" s="378"/>
      <c r="T591" s="378"/>
    </row>
    <row r="592" spans="1:20">
      <c r="A592" s="379"/>
      <c r="B592" s="381"/>
      <c r="C592" s="226"/>
      <c r="D592" s="244"/>
      <c r="E592" s="384"/>
      <c r="F592" s="384"/>
      <c r="G592" s="380"/>
      <c r="H592" s="378"/>
      <c r="I592" s="468"/>
      <c r="J592" s="378"/>
      <c r="K592" s="52"/>
      <c r="L592" s="52"/>
      <c r="M592" s="52"/>
      <c r="N592" s="69"/>
      <c r="O592" s="50">
        <f t="shared" si="586"/>
        <v>0</v>
      </c>
      <c r="P592" s="378"/>
      <c r="Q592" s="378"/>
      <c r="R592" s="378"/>
      <c r="S592" s="378"/>
      <c r="T592" s="378"/>
    </row>
    <row r="593" spans="1:20">
      <c r="A593" s="379"/>
      <c r="B593" s="381"/>
      <c r="C593" s="226"/>
      <c r="D593" s="244"/>
      <c r="E593" s="384"/>
      <c r="F593" s="384"/>
      <c r="G593" s="380"/>
      <c r="H593" s="378"/>
      <c r="I593" s="468"/>
      <c r="J593" s="378"/>
      <c r="K593" s="52"/>
      <c r="L593" s="52"/>
      <c r="M593" s="52"/>
      <c r="N593" s="69"/>
      <c r="O593" s="50">
        <f t="shared" si="586"/>
        <v>0</v>
      </c>
      <c r="P593" s="378"/>
      <c r="Q593" s="378"/>
      <c r="R593" s="378"/>
      <c r="S593" s="378"/>
      <c r="T593" s="378"/>
    </row>
    <row r="594" spans="1:20">
      <c r="A594" s="379">
        <v>8</v>
      </c>
      <c r="B594" s="226" t="s">
        <v>774</v>
      </c>
      <c r="C594" s="226" t="s">
        <v>1380</v>
      </c>
      <c r="D594" s="342" t="s">
        <v>499</v>
      </c>
      <c r="E594" s="228">
        <v>35.96</v>
      </c>
      <c r="F594" s="384">
        <f t="shared" si="600"/>
        <v>6.1457234999999992E-2</v>
      </c>
      <c r="G594" s="262"/>
      <c r="H594" s="378">
        <f t="shared" si="601"/>
        <v>0</v>
      </c>
      <c r="I594" s="230">
        <v>2.0299999999999999E-2</v>
      </c>
      <c r="J594" s="378">
        <f t="shared" si="602"/>
        <v>6.1457234999999992E-2</v>
      </c>
      <c r="K594" s="101"/>
      <c r="L594" s="101"/>
      <c r="M594" s="101"/>
      <c r="N594" s="109"/>
      <c r="O594" s="50">
        <f t="shared" si="586"/>
        <v>0</v>
      </c>
      <c r="P594" s="378">
        <f t="shared" ref="P594" si="633">E594*F594</f>
        <v>2.2100021705999997</v>
      </c>
      <c r="Q594" s="378">
        <f t="shared" ref="Q594" si="634">SUM(O594:O597)</f>
        <v>0</v>
      </c>
      <c r="R594" s="378">
        <f t="shared" ref="R594" si="635">Q594*1.02*1.05*$R$15</f>
        <v>0</v>
      </c>
      <c r="S594" s="378">
        <f t="shared" ref="S594" si="636">F594*$S$18</f>
        <v>7.8803230029412294E-2</v>
      </c>
      <c r="T594" s="378">
        <f t="shared" ref="T594" si="637">S594*E594</f>
        <v>2.8337641518576659</v>
      </c>
    </row>
    <row r="595" spans="1:20">
      <c r="A595" s="379"/>
      <c r="B595" s="226"/>
      <c r="C595" s="226"/>
      <c r="D595" s="380"/>
      <c r="E595" s="228"/>
      <c r="F595" s="384"/>
      <c r="G595" s="262"/>
      <c r="H595" s="378"/>
      <c r="I595" s="230"/>
      <c r="J595" s="378"/>
      <c r="K595" s="101"/>
      <c r="L595" s="101"/>
      <c r="M595" s="101"/>
      <c r="N595" s="109"/>
      <c r="O595" s="50">
        <f t="shared" si="586"/>
        <v>0</v>
      </c>
      <c r="P595" s="378"/>
      <c r="Q595" s="378"/>
      <c r="R595" s="378"/>
      <c r="S595" s="378"/>
      <c r="T595" s="378"/>
    </row>
    <row r="596" spans="1:20">
      <c r="A596" s="379"/>
      <c r="B596" s="226"/>
      <c r="C596" s="226"/>
      <c r="D596" s="380"/>
      <c r="E596" s="228"/>
      <c r="F596" s="384"/>
      <c r="G596" s="262"/>
      <c r="H596" s="378"/>
      <c r="I596" s="230"/>
      <c r="J596" s="378"/>
      <c r="K596" s="101"/>
      <c r="L596" s="101"/>
      <c r="M596" s="103"/>
      <c r="N596" s="109"/>
      <c r="O596" s="50">
        <f t="shared" si="586"/>
        <v>0</v>
      </c>
      <c r="P596" s="378"/>
      <c r="Q596" s="378"/>
      <c r="R596" s="378"/>
      <c r="S596" s="378"/>
      <c r="T596" s="378"/>
    </row>
    <row r="597" spans="1:20">
      <c r="A597" s="379"/>
      <c r="B597" s="226"/>
      <c r="C597" s="226"/>
      <c r="D597" s="380"/>
      <c r="E597" s="228"/>
      <c r="F597" s="384"/>
      <c r="G597" s="262"/>
      <c r="H597" s="378"/>
      <c r="I597" s="230"/>
      <c r="J597" s="378"/>
      <c r="K597" s="101"/>
      <c r="L597" s="101"/>
      <c r="M597" s="101"/>
      <c r="N597" s="109"/>
      <c r="O597" s="50">
        <f t="shared" si="586"/>
        <v>0</v>
      </c>
      <c r="P597" s="378"/>
      <c r="Q597" s="378"/>
      <c r="R597" s="378"/>
      <c r="S597" s="378"/>
      <c r="T597" s="378"/>
    </row>
    <row r="598" spans="1:20">
      <c r="A598" s="379">
        <v>9</v>
      </c>
      <c r="B598" s="226" t="s">
        <v>196</v>
      </c>
      <c r="C598" s="226" t="s">
        <v>1381</v>
      </c>
      <c r="D598" s="342" t="s">
        <v>499</v>
      </c>
      <c r="E598" s="228">
        <v>3.5960000000000001</v>
      </c>
      <c r="F598" s="384">
        <f t="shared" si="600"/>
        <v>0.250339965</v>
      </c>
      <c r="G598" s="262">
        <v>6.2E-2</v>
      </c>
      <c r="H598" s="378">
        <f t="shared" si="601"/>
        <v>0.14468196</v>
      </c>
      <c r="I598" s="230">
        <v>3.49E-2</v>
      </c>
      <c r="J598" s="378">
        <f t="shared" si="602"/>
        <v>0.10565800499999999</v>
      </c>
      <c r="K598" s="101"/>
      <c r="L598" s="101"/>
      <c r="M598" s="101"/>
      <c r="N598" s="109"/>
      <c r="O598" s="50">
        <f t="shared" si="586"/>
        <v>0</v>
      </c>
      <c r="P598" s="378">
        <f t="shared" ref="P598" si="638">E598*F598</f>
        <v>0.90022251413999999</v>
      </c>
      <c r="Q598" s="378">
        <f t="shared" ref="Q598" si="639">SUM(O598:O601)</f>
        <v>0</v>
      </c>
      <c r="R598" s="378">
        <f t="shared" ref="R598" si="640">Q598*1.02*1.05*$R$15</f>
        <v>0</v>
      </c>
      <c r="S598" s="378">
        <f t="shared" ref="S598" si="641">F598*$S$18</f>
        <v>0.3209971592026557</v>
      </c>
      <c r="T598" s="378">
        <f t="shared" ref="T598" si="642">S598*E598</f>
        <v>1.15430578449275</v>
      </c>
    </row>
    <row r="599" spans="1:20">
      <c r="A599" s="379"/>
      <c r="B599" s="226"/>
      <c r="C599" s="226"/>
      <c r="D599" s="380"/>
      <c r="E599" s="228"/>
      <c r="F599" s="384"/>
      <c r="G599" s="262"/>
      <c r="H599" s="378"/>
      <c r="I599" s="230"/>
      <c r="J599" s="378"/>
      <c r="K599" s="101"/>
      <c r="L599" s="101"/>
      <c r="M599" s="101"/>
      <c r="N599" s="109"/>
      <c r="O599" s="50">
        <f t="shared" si="586"/>
        <v>0</v>
      </c>
      <c r="P599" s="378"/>
      <c r="Q599" s="378"/>
      <c r="R599" s="378"/>
      <c r="S599" s="378"/>
      <c r="T599" s="378"/>
    </row>
    <row r="600" spans="1:20">
      <c r="A600" s="379"/>
      <c r="B600" s="226"/>
      <c r="C600" s="226"/>
      <c r="D600" s="380"/>
      <c r="E600" s="228"/>
      <c r="F600" s="384"/>
      <c r="G600" s="262"/>
      <c r="H600" s="378"/>
      <c r="I600" s="230"/>
      <c r="J600" s="378"/>
      <c r="K600" s="101"/>
      <c r="L600" s="101"/>
      <c r="M600" s="103"/>
      <c r="N600" s="109"/>
      <c r="O600" s="50">
        <f t="shared" si="586"/>
        <v>0</v>
      </c>
      <c r="P600" s="378"/>
      <c r="Q600" s="378"/>
      <c r="R600" s="378"/>
      <c r="S600" s="378"/>
      <c r="T600" s="378"/>
    </row>
    <row r="601" spans="1:20">
      <c r="A601" s="379"/>
      <c r="B601" s="226"/>
      <c r="C601" s="226"/>
      <c r="D601" s="380"/>
      <c r="E601" s="228"/>
      <c r="F601" s="384"/>
      <c r="G601" s="262"/>
      <c r="H601" s="378"/>
      <c r="I601" s="230"/>
      <c r="J601" s="378"/>
      <c r="K601" s="101"/>
      <c r="L601" s="101"/>
      <c r="M601" s="101"/>
      <c r="N601" s="109"/>
      <c r="O601" s="50">
        <f t="shared" si="586"/>
        <v>0</v>
      </c>
      <c r="P601" s="378"/>
      <c r="Q601" s="378"/>
      <c r="R601" s="378"/>
      <c r="S601" s="378"/>
      <c r="T601" s="378"/>
    </row>
    <row r="602" spans="1:20" ht="12.75" customHeight="1">
      <c r="A602" s="379">
        <v>10</v>
      </c>
      <c r="B602" s="381" t="s">
        <v>102</v>
      </c>
      <c r="C602" s="226" t="s">
        <v>984</v>
      </c>
      <c r="D602" s="285" t="s">
        <v>499</v>
      </c>
      <c r="E602" s="384">
        <v>3.996</v>
      </c>
      <c r="F602" s="384">
        <f t="shared" si="600"/>
        <v>1.31147196</v>
      </c>
      <c r="G602" s="380">
        <v>0.56200000000000006</v>
      </c>
      <c r="H602" s="378">
        <f t="shared" si="601"/>
        <v>1.31147196</v>
      </c>
      <c r="I602" s="468"/>
      <c r="J602" s="378">
        <f t="shared" si="602"/>
        <v>0</v>
      </c>
      <c r="K602" s="52"/>
      <c r="L602" s="52"/>
      <c r="M602" s="52"/>
      <c r="N602" s="69"/>
      <c r="O602" s="50">
        <f t="shared" si="586"/>
        <v>0</v>
      </c>
      <c r="P602" s="378">
        <f t="shared" ref="P602" si="643">E602*F602</f>
        <v>5.2406419521599998</v>
      </c>
      <c r="Q602" s="378">
        <f t="shared" ref="Q602" si="644">SUM(O602:O605)</f>
        <v>0</v>
      </c>
      <c r="R602" s="378">
        <f t="shared" ref="R602" si="645">Q602*1.02*1.05*$R$15</f>
        <v>0</v>
      </c>
      <c r="S602" s="378">
        <f t="shared" ref="S602" si="646">F602*$S$18</f>
        <v>1.6816283150552447</v>
      </c>
      <c r="T602" s="378">
        <f t="shared" ref="T602" si="647">S602*E602</f>
        <v>6.7197867469607582</v>
      </c>
    </row>
    <row r="603" spans="1:20">
      <c r="A603" s="379"/>
      <c r="B603" s="381"/>
      <c r="C603" s="226"/>
      <c r="D603" s="262"/>
      <c r="E603" s="384"/>
      <c r="F603" s="384"/>
      <c r="G603" s="380"/>
      <c r="H603" s="378"/>
      <c r="I603" s="468"/>
      <c r="J603" s="378"/>
      <c r="K603" s="52"/>
      <c r="L603" s="52"/>
      <c r="M603" s="52"/>
      <c r="N603" s="69"/>
      <c r="O603" s="50">
        <f t="shared" si="586"/>
        <v>0</v>
      </c>
      <c r="P603" s="378"/>
      <c r="Q603" s="378"/>
      <c r="R603" s="378"/>
      <c r="S603" s="378"/>
      <c r="T603" s="378"/>
    </row>
    <row r="604" spans="1:20">
      <c r="A604" s="379"/>
      <c r="B604" s="381"/>
      <c r="C604" s="226"/>
      <c r="D604" s="262"/>
      <c r="E604" s="384"/>
      <c r="F604" s="384"/>
      <c r="G604" s="380"/>
      <c r="H604" s="378"/>
      <c r="I604" s="468"/>
      <c r="J604" s="378"/>
      <c r="K604" s="52"/>
      <c r="L604" s="52"/>
      <c r="M604" s="52"/>
      <c r="N604" s="69"/>
      <c r="O604" s="50">
        <f t="shared" si="586"/>
        <v>0</v>
      </c>
      <c r="P604" s="378"/>
      <c r="Q604" s="378"/>
      <c r="R604" s="378"/>
      <c r="S604" s="378"/>
      <c r="T604" s="378"/>
    </row>
    <row r="605" spans="1:20">
      <c r="A605" s="379"/>
      <c r="B605" s="381"/>
      <c r="C605" s="226"/>
      <c r="D605" s="262"/>
      <c r="E605" s="384"/>
      <c r="F605" s="384"/>
      <c r="G605" s="380"/>
      <c r="H605" s="378"/>
      <c r="I605" s="468"/>
      <c r="J605" s="378"/>
      <c r="K605" s="52"/>
      <c r="L605" s="52"/>
      <c r="M605" s="52"/>
      <c r="N605" s="69"/>
      <c r="O605" s="50">
        <f t="shared" si="586"/>
        <v>0</v>
      </c>
      <c r="P605" s="378"/>
      <c r="Q605" s="378"/>
      <c r="R605" s="378"/>
      <c r="S605" s="378"/>
      <c r="T605" s="378"/>
    </row>
    <row r="606" spans="1:20">
      <c r="A606" s="379">
        <v>11</v>
      </c>
      <c r="B606" s="381" t="s">
        <v>689</v>
      </c>
      <c r="C606" s="381" t="s">
        <v>1382</v>
      </c>
      <c r="D606" s="466" t="s">
        <v>505</v>
      </c>
      <c r="E606" s="384">
        <v>33.56</v>
      </c>
      <c r="F606" s="384">
        <f t="shared" si="600"/>
        <v>3.658137</v>
      </c>
      <c r="G606" s="380">
        <v>0.4</v>
      </c>
      <c r="H606" s="378">
        <f t="shared" si="601"/>
        <v>0.93343200000000004</v>
      </c>
      <c r="I606" s="467">
        <v>0.9</v>
      </c>
      <c r="J606" s="378">
        <f t="shared" si="602"/>
        <v>2.7247049999999997</v>
      </c>
      <c r="K606" s="52"/>
      <c r="L606" s="52"/>
      <c r="M606" s="52"/>
      <c r="N606" s="69"/>
      <c r="O606" s="50">
        <f t="shared" si="586"/>
        <v>0</v>
      </c>
      <c r="P606" s="378">
        <f t="shared" ref="P606" si="648">E606*F606</f>
        <v>122.76707772</v>
      </c>
      <c r="Q606" s="378">
        <f t="shared" ref="Q606" si="649">SUM(O606:O609)</f>
        <v>0</v>
      </c>
      <c r="R606" s="378">
        <f t="shared" ref="R606" si="650">Q606*1.02*1.05*$R$15</f>
        <v>0</v>
      </c>
      <c r="S606" s="378">
        <f t="shared" ref="S606" si="651">F606*$S$18</f>
        <v>4.6906277428541037</v>
      </c>
      <c r="T606" s="378">
        <f t="shared" ref="T606" si="652">S606*E606</f>
        <v>157.41746705018372</v>
      </c>
    </row>
    <row r="607" spans="1:20">
      <c r="A607" s="379"/>
      <c r="B607" s="381"/>
      <c r="C607" s="381"/>
      <c r="D607" s="259"/>
      <c r="E607" s="384"/>
      <c r="F607" s="384"/>
      <c r="G607" s="380"/>
      <c r="H607" s="378"/>
      <c r="I607" s="467"/>
      <c r="J607" s="378"/>
      <c r="K607" s="52"/>
      <c r="L607" s="52"/>
      <c r="M607" s="56"/>
      <c r="N607" s="69"/>
      <c r="O607" s="50">
        <f t="shared" si="586"/>
        <v>0</v>
      </c>
      <c r="P607" s="378"/>
      <c r="Q607" s="378"/>
      <c r="R607" s="378"/>
      <c r="S607" s="378"/>
      <c r="T607" s="378"/>
    </row>
    <row r="608" spans="1:20">
      <c r="A608" s="379"/>
      <c r="B608" s="381"/>
      <c r="C608" s="381"/>
      <c r="D608" s="259"/>
      <c r="E608" s="384"/>
      <c r="F608" s="384"/>
      <c r="G608" s="380"/>
      <c r="H608" s="378"/>
      <c r="I608" s="467"/>
      <c r="J608" s="378"/>
      <c r="K608" s="52"/>
      <c r="L608" s="52"/>
      <c r="M608" s="52"/>
      <c r="N608" s="69"/>
      <c r="O608" s="50">
        <f t="shared" si="586"/>
        <v>0</v>
      </c>
      <c r="P608" s="378"/>
      <c r="Q608" s="378"/>
      <c r="R608" s="378"/>
      <c r="S608" s="378"/>
      <c r="T608" s="378"/>
    </row>
    <row r="609" spans="1:20" ht="28.5" customHeight="1">
      <c r="A609" s="379"/>
      <c r="B609" s="381"/>
      <c r="C609" s="381"/>
      <c r="D609" s="260"/>
      <c r="E609" s="384"/>
      <c r="F609" s="384"/>
      <c r="G609" s="380"/>
      <c r="H609" s="378"/>
      <c r="I609" s="467"/>
      <c r="J609" s="378"/>
      <c r="K609" s="52"/>
      <c r="L609" s="52"/>
      <c r="M609" s="52"/>
      <c r="N609" s="69"/>
      <c r="O609" s="50">
        <f t="shared" si="586"/>
        <v>0</v>
      </c>
      <c r="P609" s="378"/>
      <c r="Q609" s="378"/>
      <c r="R609" s="378"/>
      <c r="S609" s="378"/>
      <c r="T609" s="378"/>
    </row>
    <row r="610" spans="1:20" ht="12.75" customHeight="1">
      <c r="A610" s="379">
        <v>12</v>
      </c>
      <c r="B610" s="252" t="s">
        <v>1240</v>
      </c>
      <c r="C610" s="226" t="s">
        <v>1383</v>
      </c>
      <c r="D610" s="450" t="s">
        <v>503</v>
      </c>
      <c r="E610" s="283">
        <v>4</v>
      </c>
      <c r="F610" s="384">
        <f t="shared" si="600"/>
        <v>204.98485055999998</v>
      </c>
      <c r="G610" s="251">
        <v>18.37</v>
      </c>
      <c r="H610" s="378">
        <f t="shared" si="601"/>
        <v>42.867864600000004</v>
      </c>
      <c r="I610" s="251">
        <v>13.98</v>
      </c>
      <c r="J610" s="378">
        <f t="shared" si="602"/>
        <v>42.323750999999994</v>
      </c>
      <c r="K610" s="101" t="s">
        <v>97</v>
      </c>
      <c r="L610" s="101" t="s">
        <v>75</v>
      </c>
      <c r="M610" s="101">
        <v>1</v>
      </c>
      <c r="N610" s="109">
        <v>105.8</v>
      </c>
      <c r="O610" s="50">
        <f t="shared" si="586"/>
        <v>105.8</v>
      </c>
      <c r="P610" s="378">
        <f t="shared" ref="P610" si="653">E610*F610</f>
        <v>819.93940223999994</v>
      </c>
      <c r="Q610" s="378">
        <f t="shared" ref="Q610" si="654">SUM(O610:O613)</f>
        <v>105.8</v>
      </c>
      <c r="R610" s="378">
        <f t="shared" ref="R610" si="655">Q610*1.02*1.05*$R$15</f>
        <v>119.79323495999999</v>
      </c>
      <c r="S610" s="378">
        <f t="shared" ref="S610" si="656">F610*$S$18</f>
        <v>262.84079215774</v>
      </c>
      <c r="T610" s="378">
        <f t="shared" ref="T610" si="657">S610*E610</f>
        <v>1051.36316863096</v>
      </c>
    </row>
    <row r="611" spans="1:20">
      <c r="A611" s="379"/>
      <c r="B611" s="253"/>
      <c r="C611" s="226"/>
      <c r="D611" s="451"/>
      <c r="E611" s="283"/>
      <c r="F611" s="384"/>
      <c r="G611" s="251"/>
      <c r="H611" s="378"/>
      <c r="I611" s="251"/>
      <c r="J611" s="378"/>
      <c r="K611" s="101"/>
      <c r="L611" s="101"/>
      <c r="M611" s="101"/>
      <c r="N611" s="109"/>
      <c r="O611" s="50">
        <f t="shared" si="586"/>
        <v>0</v>
      </c>
      <c r="P611" s="378"/>
      <c r="Q611" s="378"/>
      <c r="R611" s="378"/>
      <c r="S611" s="378"/>
      <c r="T611" s="378"/>
    </row>
    <row r="612" spans="1:20">
      <c r="A612" s="379"/>
      <c r="B612" s="253"/>
      <c r="C612" s="226"/>
      <c r="D612" s="451"/>
      <c r="E612" s="283"/>
      <c r="F612" s="384"/>
      <c r="G612" s="251"/>
      <c r="H612" s="378"/>
      <c r="I612" s="251"/>
      <c r="J612" s="378"/>
      <c r="K612" s="101"/>
      <c r="L612" s="109"/>
      <c r="M612" s="104"/>
      <c r="N612" s="109"/>
      <c r="O612" s="50">
        <f t="shared" si="586"/>
        <v>0</v>
      </c>
      <c r="P612" s="378"/>
      <c r="Q612" s="378"/>
      <c r="R612" s="378"/>
      <c r="S612" s="378"/>
      <c r="T612" s="378"/>
    </row>
    <row r="613" spans="1:20">
      <c r="A613" s="379"/>
      <c r="B613" s="254"/>
      <c r="C613" s="226"/>
      <c r="D613" s="452"/>
      <c r="E613" s="283"/>
      <c r="F613" s="384"/>
      <c r="G613" s="251"/>
      <c r="H613" s="378"/>
      <c r="I613" s="251"/>
      <c r="J613" s="378"/>
      <c r="K613" s="101"/>
      <c r="L613" s="101"/>
      <c r="M613" s="101"/>
      <c r="N613" s="109"/>
      <c r="O613" s="50">
        <f t="shared" si="586"/>
        <v>0</v>
      </c>
      <c r="P613" s="378"/>
      <c r="Q613" s="378"/>
      <c r="R613" s="378"/>
      <c r="S613" s="378"/>
      <c r="T613" s="378"/>
    </row>
    <row r="614" spans="1:20" ht="12.75" customHeight="1">
      <c r="A614" s="379">
        <v>13</v>
      </c>
      <c r="B614" s="252" t="s">
        <v>1240</v>
      </c>
      <c r="C614" s="226" t="s">
        <v>985</v>
      </c>
      <c r="D614" s="381" t="s">
        <v>981</v>
      </c>
      <c r="E614" s="383">
        <v>9</v>
      </c>
      <c r="F614" s="384">
        <f t="shared" si="600"/>
        <v>121.37880603599999</v>
      </c>
      <c r="G614" s="468">
        <v>14.28</v>
      </c>
      <c r="H614" s="378">
        <f t="shared" si="601"/>
        <v>33.323522399999995</v>
      </c>
      <c r="I614" s="469">
        <v>8.5980000000000008</v>
      </c>
      <c r="J614" s="378">
        <f t="shared" si="602"/>
        <v>26.0300151</v>
      </c>
      <c r="K614" s="52" t="s">
        <v>97</v>
      </c>
      <c r="L614" s="52" t="s">
        <v>75</v>
      </c>
      <c r="M614" s="52">
        <v>1</v>
      </c>
      <c r="N614" s="69">
        <v>54.78</v>
      </c>
      <c r="O614" s="50">
        <f t="shared" si="586"/>
        <v>54.78</v>
      </c>
      <c r="P614" s="378">
        <f t="shared" ref="P614" si="658">E614*F614</f>
        <v>1092.4092543239999</v>
      </c>
      <c r="Q614" s="378">
        <f t="shared" ref="Q614" si="659">SUM(O614:O617)</f>
        <v>54.78</v>
      </c>
      <c r="R614" s="378">
        <f t="shared" ref="R614" si="660">Q614*1.02*1.05*$R$15</f>
        <v>62.025268535999999</v>
      </c>
      <c r="S614" s="378">
        <f t="shared" ref="S614" si="661">F614*$S$18</f>
        <v>155.63736267585622</v>
      </c>
      <c r="T614" s="378">
        <f t="shared" ref="T614" si="662">S614*E614</f>
        <v>1400.7362640827059</v>
      </c>
    </row>
    <row r="615" spans="1:20">
      <c r="A615" s="379"/>
      <c r="B615" s="253"/>
      <c r="C615" s="226"/>
      <c r="D615" s="379"/>
      <c r="E615" s="383"/>
      <c r="F615" s="384"/>
      <c r="G615" s="468"/>
      <c r="H615" s="378"/>
      <c r="I615" s="469"/>
      <c r="J615" s="378"/>
      <c r="K615" s="52"/>
      <c r="L615" s="52"/>
      <c r="M615" s="52"/>
      <c r="N615" s="69"/>
      <c r="O615" s="50">
        <f t="shared" si="586"/>
        <v>0</v>
      </c>
      <c r="P615" s="378"/>
      <c r="Q615" s="378"/>
      <c r="R615" s="378"/>
      <c r="S615" s="378"/>
      <c r="T615" s="378"/>
    </row>
    <row r="616" spans="1:20">
      <c r="A616" s="379"/>
      <c r="B616" s="253"/>
      <c r="C616" s="226"/>
      <c r="D616" s="379"/>
      <c r="E616" s="383"/>
      <c r="F616" s="384"/>
      <c r="G616" s="468"/>
      <c r="H616" s="378"/>
      <c r="I616" s="469"/>
      <c r="J616" s="378"/>
      <c r="K616" s="52"/>
      <c r="L616" s="52"/>
      <c r="M616" s="52"/>
      <c r="N616" s="69"/>
      <c r="O616" s="50">
        <f t="shared" si="586"/>
        <v>0</v>
      </c>
      <c r="P616" s="378"/>
      <c r="Q616" s="378"/>
      <c r="R616" s="378"/>
      <c r="S616" s="378"/>
      <c r="T616" s="378"/>
    </row>
    <row r="617" spans="1:20">
      <c r="A617" s="379"/>
      <c r="B617" s="254"/>
      <c r="C617" s="226"/>
      <c r="D617" s="379"/>
      <c r="E617" s="383"/>
      <c r="F617" s="384"/>
      <c r="G617" s="468"/>
      <c r="H617" s="378"/>
      <c r="I617" s="469"/>
      <c r="J617" s="378"/>
      <c r="K617" s="52"/>
      <c r="L617" s="52"/>
      <c r="M617" s="52"/>
      <c r="N617" s="69"/>
      <c r="O617" s="50">
        <f t="shared" si="586"/>
        <v>0</v>
      </c>
      <c r="P617" s="378"/>
      <c r="Q617" s="378"/>
      <c r="R617" s="378"/>
      <c r="S617" s="378"/>
      <c r="T617" s="378"/>
    </row>
    <row r="618" spans="1:20">
      <c r="A618" s="379">
        <v>14</v>
      </c>
      <c r="B618" s="381" t="s">
        <v>1241</v>
      </c>
      <c r="C618" s="381" t="s">
        <v>1385</v>
      </c>
      <c r="D618" s="450" t="s">
        <v>503</v>
      </c>
      <c r="E618" s="379">
        <v>2</v>
      </c>
      <c r="F618" s="384">
        <f t="shared" si="600"/>
        <v>7.6044956999999984</v>
      </c>
      <c r="G618" s="380">
        <v>0.69</v>
      </c>
      <c r="H618" s="378">
        <f t="shared" si="601"/>
        <v>1.6101701999999998</v>
      </c>
      <c r="I618" s="380">
        <v>0.11</v>
      </c>
      <c r="J618" s="378">
        <f t="shared" si="602"/>
        <v>0.33301949999999997</v>
      </c>
      <c r="K618" s="52" t="s">
        <v>423</v>
      </c>
      <c r="L618" s="52" t="s">
        <v>75</v>
      </c>
      <c r="M618" s="52">
        <v>1</v>
      </c>
      <c r="N618" s="69">
        <v>5</v>
      </c>
      <c r="O618" s="50">
        <f t="shared" si="586"/>
        <v>5</v>
      </c>
      <c r="P618" s="378">
        <f t="shared" ref="P618" si="663">E618*F618</f>
        <v>15.208991399999997</v>
      </c>
      <c r="Q618" s="378">
        <f t="shared" ref="Q618" si="664">SUM(O618:O621)</f>
        <v>5</v>
      </c>
      <c r="R618" s="378">
        <f t="shared" ref="R618" si="665">Q618*1.02*1.05*$R$15</f>
        <v>5.6613059999999988</v>
      </c>
      <c r="S618" s="378">
        <f t="shared" ref="S618" si="666">F618*$S$18</f>
        <v>9.7508263088109413</v>
      </c>
      <c r="T618" s="378">
        <f t="shared" ref="T618" si="667">S618*E618</f>
        <v>19.501652617621883</v>
      </c>
    </row>
    <row r="619" spans="1:20">
      <c r="A619" s="379"/>
      <c r="B619" s="381"/>
      <c r="C619" s="381"/>
      <c r="D619" s="451"/>
      <c r="E619" s="379"/>
      <c r="F619" s="384"/>
      <c r="G619" s="380"/>
      <c r="H619" s="378"/>
      <c r="I619" s="380"/>
      <c r="J619" s="378"/>
      <c r="K619" s="52"/>
      <c r="L619" s="52"/>
      <c r="M619" s="52"/>
      <c r="N619" s="69"/>
      <c r="O619" s="50">
        <f t="shared" si="586"/>
        <v>0</v>
      </c>
      <c r="P619" s="378"/>
      <c r="Q619" s="378"/>
      <c r="R619" s="378"/>
      <c r="S619" s="378"/>
      <c r="T619" s="378"/>
    </row>
    <row r="620" spans="1:20">
      <c r="A620" s="379"/>
      <c r="B620" s="381"/>
      <c r="C620" s="381"/>
      <c r="D620" s="451"/>
      <c r="E620" s="379"/>
      <c r="F620" s="384"/>
      <c r="G620" s="380"/>
      <c r="H620" s="378"/>
      <c r="I620" s="380"/>
      <c r="J620" s="378"/>
      <c r="K620" s="52"/>
      <c r="L620" s="52"/>
      <c r="M620" s="53"/>
      <c r="N620" s="69"/>
      <c r="O620" s="50">
        <f t="shared" si="586"/>
        <v>0</v>
      </c>
      <c r="P620" s="378"/>
      <c r="Q620" s="378"/>
      <c r="R620" s="378"/>
      <c r="S620" s="378"/>
      <c r="T620" s="378"/>
    </row>
    <row r="621" spans="1:20" ht="32.25" customHeight="1">
      <c r="A621" s="379"/>
      <c r="B621" s="381"/>
      <c r="C621" s="381"/>
      <c r="D621" s="452"/>
      <c r="E621" s="379"/>
      <c r="F621" s="384"/>
      <c r="G621" s="380"/>
      <c r="H621" s="378"/>
      <c r="I621" s="380"/>
      <c r="J621" s="378"/>
      <c r="K621" s="52"/>
      <c r="L621" s="52"/>
      <c r="M621" s="52"/>
      <c r="N621" s="69"/>
      <c r="O621" s="50">
        <f t="shared" si="586"/>
        <v>0</v>
      </c>
      <c r="P621" s="378"/>
      <c r="Q621" s="378"/>
      <c r="R621" s="378"/>
      <c r="S621" s="378"/>
      <c r="T621" s="378"/>
    </row>
    <row r="622" spans="1:20">
      <c r="A622" s="449">
        <v>15</v>
      </c>
      <c r="B622" s="381" t="s">
        <v>406</v>
      </c>
      <c r="C622" s="381" t="s">
        <v>1386</v>
      </c>
      <c r="D622" s="450" t="s">
        <v>503</v>
      </c>
      <c r="E622" s="379">
        <v>2</v>
      </c>
      <c r="F622" s="384">
        <f t="shared" si="600"/>
        <v>3.5025173760000001</v>
      </c>
      <c r="G622" s="380">
        <v>1.04</v>
      </c>
      <c r="H622" s="378">
        <f t="shared" si="601"/>
        <v>2.4269232000000001</v>
      </c>
      <c r="I622" s="380">
        <v>0.06</v>
      </c>
      <c r="J622" s="378">
        <f t="shared" si="602"/>
        <v>0.181647</v>
      </c>
      <c r="K622" s="69" t="s">
        <v>408</v>
      </c>
      <c r="L622" s="69" t="s">
        <v>75</v>
      </c>
      <c r="M622" s="69">
        <v>1</v>
      </c>
      <c r="N622" s="69">
        <v>0.82899999999999996</v>
      </c>
      <c r="O622" s="50">
        <f t="shared" si="586"/>
        <v>0.82899999999999996</v>
      </c>
      <c r="P622" s="378">
        <f t="shared" ref="P622" si="668">E622*F622</f>
        <v>7.0050347520000003</v>
      </c>
      <c r="Q622" s="378">
        <f t="shared" ref="Q622" si="669">SUM(O622:O625)</f>
        <v>0.82899999999999996</v>
      </c>
      <c r="R622" s="378">
        <f>Q622*1.02*$R$15</f>
        <v>0.89394717599999995</v>
      </c>
      <c r="S622" s="224">
        <f>(F622-S1096)*$S$18</f>
        <v>3.4281041893368425</v>
      </c>
      <c r="T622" s="378">
        <f t="shared" ref="T622" si="670">S622*E622</f>
        <v>6.8562083786736849</v>
      </c>
    </row>
    <row r="623" spans="1:20">
      <c r="A623" s="449"/>
      <c r="B623" s="381"/>
      <c r="C623" s="381"/>
      <c r="D623" s="451"/>
      <c r="E623" s="379"/>
      <c r="F623" s="384"/>
      <c r="G623" s="380"/>
      <c r="H623" s="378"/>
      <c r="I623" s="380"/>
      <c r="J623" s="378"/>
      <c r="K623" s="52"/>
      <c r="L623" s="52"/>
      <c r="M623" s="52"/>
      <c r="N623" s="69"/>
      <c r="O623" s="50">
        <f t="shared" si="586"/>
        <v>0</v>
      </c>
      <c r="P623" s="378"/>
      <c r="Q623" s="378"/>
      <c r="R623" s="378"/>
      <c r="S623" s="224"/>
      <c r="T623" s="378"/>
    </row>
    <row r="624" spans="1:20">
      <c r="A624" s="449"/>
      <c r="B624" s="381"/>
      <c r="C624" s="381"/>
      <c r="D624" s="451"/>
      <c r="E624" s="379"/>
      <c r="F624" s="384"/>
      <c r="G624" s="380"/>
      <c r="H624" s="378"/>
      <c r="I624" s="380"/>
      <c r="J624" s="378"/>
      <c r="K624" s="52"/>
      <c r="L624" s="52"/>
      <c r="M624" s="53"/>
      <c r="N624" s="69"/>
      <c r="O624" s="50">
        <f t="shared" si="586"/>
        <v>0</v>
      </c>
      <c r="P624" s="378"/>
      <c r="Q624" s="378"/>
      <c r="R624" s="378"/>
      <c r="S624" s="224"/>
      <c r="T624" s="378"/>
    </row>
    <row r="625" spans="1:20">
      <c r="A625" s="449"/>
      <c r="B625" s="381"/>
      <c r="C625" s="381"/>
      <c r="D625" s="452"/>
      <c r="E625" s="379"/>
      <c r="F625" s="384"/>
      <c r="G625" s="380"/>
      <c r="H625" s="378"/>
      <c r="I625" s="380"/>
      <c r="J625" s="378"/>
      <c r="K625" s="52"/>
      <c r="L625" s="52"/>
      <c r="M625" s="52"/>
      <c r="N625" s="69"/>
      <c r="O625" s="50">
        <f t="shared" si="586"/>
        <v>0</v>
      </c>
      <c r="P625" s="378"/>
      <c r="Q625" s="378"/>
      <c r="R625" s="378"/>
      <c r="S625" s="224"/>
      <c r="T625" s="378"/>
    </row>
    <row r="626" spans="1:20">
      <c r="A626" s="449">
        <v>16</v>
      </c>
      <c r="B626" s="381" t="s">
        <v>406</v>
      </c>
      <c r="C626" s="381" t="s">
        <v>1387</v>
      </c>
      <c r="D626" s="450" t="s">
        <v>503</v>
      </c>
      <c r="E626" s="379">
        <v>2</v>
      </c>
      <c r="F626" s="384">
        <f t="shared" si="600"/>
        <v>3.5025173760000001</v>
      </c>
      <c r="G626" s="380">
        <v>1.04</v>
      </c>
      <c r="H626" s="378">
        <f t="shared" si="601"/>
        <v>2.4269232000000001</v>
      </c>
      <c r="I626" s="380">
        <v>0.06</v>
      </c>
      <c r="J626" s="378">
        <f t="shared" si="602"/>
        <v>0.181647</v>
      </c>
      <c r="K626" s="69" t="s">
        <v>408</v>
      </c>
      <c r="L626" s="69" t="s">
        <v>75</v>
      </c>
      <c r="M626" s="69">
        <v>1</v>
      </c>
      <c r="N626" s="69">
        <v>0.82899999999999996</v>
      </c>
      <c r="O626" s="50">
        <f t="shared" ref="O626:O705" si="671">M626*N626</f>
        <v>0.82899999999999996</v>
      </c>
      <c r="P626" s="378">
        <f t="shared" ref="P626" si="672">E626*F626</f>
        <v>7.0050347520000003</v>
      </c>
      <c r="Q626" s="378">
        <f t="shared" ref="Q626" si="673">SUM(O626:O629)</f>
        <v>0.82899999999999996</v>
      </c>
      <c r="R626" s="378">
        <f>Q626*1.02*$R$15</f>
        <v>0.89394717599999995</v>
      </c>
      <c r="S626" s="224">
        <f>(F626-S1100)*$S$18</f>
        <v>3.4281041893368425</v>
      </c>
      <c r="T626" s="378">
        <f t="shared" ref="T626" si="674">S626*E626</f>
        <v>6.8562083786736849</v>
      </c>
    </row>
    <row r="627" spans="1:20">
      <c r="A627" s="449"/>
      <c r="B627" s="381"/>
      <c r="C627" s="381"/>
      <c r="D627" s="451"/>
      <c r="E627" s="379"/>
      <c r="F627" s="384"/>
      <c r="G627" s="380"/>
      <c r="H627" s="378"/>
      <c r="I627" s="380"/>
      <c r="J627" s="378"/>
      <c r="K627" s="52"/>
      <c r="L627" s="52"/>
      <c r="M627" s="52"/>
      <c r="N627" s="69"/>
      <c r="O627" s="50">
        <f t="shared" si="671"/>
        <v>0</v>
      </c>
      <c r="P627" s="378"/>
      <c r="Q627" s="378"/>
      <c r="R627" s="378"/>
      <c r="S627" s="224"/>
      <c r="T627" s="378"/>
    </row>
    <row r="628" spans="1:20">
      <c r="A628" s="449"/>
      <c r="B628" s="381"/>
      <c r="C628" s="381"/>
      <c r="D628" s="451"/>
      <c r="E628" s="379"/>
      <c r="F628" s="384"/>
      <c r="G628" s="380"/>
      <c r="H628" s="378"/>
      <c r="I628" s="380"/>
      <c r="J628" s="378"/>
      <c r="K628" s="52"/>
      <c r="L628" s="52"/>
      <c r="M628" s="53"/>
      <c r="N628" s="69"/>
      <c r="O628" s="50">
        <f t="shared" si="671"/>
        <v>0</v>
      </c>
      <c r="P628" s="378"/>
      <c r="Q628" s="378"/>
      <c r="R628" s="378"/>
      <c r="S628" s="224"/>
      <c r="T628" s="378"/>
    </row>
    <row r="629" spans="1:20">
      <c r="A629" s="449"/>
      <c r="B629" s="381"/>
      <c r="C629" s="381"/>
      <c r="D629" s="452"/>
      <c r="E629" s="379"/>
      <c r="F629" s="384"/>
      <c r="G629" s="380"/>
      <c r="H629" s="378"/>
      <c r="I629" s="380"/>
      <c r="J629" s="378"/>
      <c r="K629" s="52"/>
      <c r="L629" s="52"/>
      <c r="M629" s="52"/>
      <c r="N629" s="69"/>
      <c r="O629" s="50">
        <f t="shared" si="671"/>
        <v>0</v>
      </c>
      <c r="P629" s="378"/>
      <c r="Q629" s="378"/>
      <c r="R629" s="378"/>
      <c r="S629" s="224"/>
      <c r="T629" s="378"/>
    </row>
    <row r="630" spans="1:20" ht="12.75" customHeight="1">
      <c r="A630" s="379">
        <v>17</v>
      </c>
      <c r="B630" s="252" t="s">
        <v>1049</v>
      </c>
      <c r="C630" s="252" t="s">
        <v>1150</v>
      </c>
      <c r="D630" s="450" t="s">
        <v>503</v>
      </c>
      <c r="E630" s="235">
        <v>4</v>
      </c>
      <c r="F630" s="384">
        <f t="shared" si="600"/>
        <v>15.4550363064</v>
      </c>
      <c r="G630" s="258">
        <v>1.54</v>
      </c>
      <c r="H630" s="378">
        <f t="shared" si="601"/>
        <v>3.5937132000000003</v>
      </c>
      <c r="I630" s="258">
        <v>3.33</v>
      </c>
      <c r="J630" s="378">
        <f t="shared" si="602"/>
        <v>10.0814085</v>
      </c>
      <c r="K630" s="101" t="s">
        <v>1050</v>
      </c>
      <c r="L630" s="101" t="s">
        <v>75</v>
      </c>
      <c r="M630" s="101">
        <v>1</v>
      </c>
      <c r="N630" s="109">
        <v>1.5720000000000001</v>
      </c>
      <c r="O630" s="50">
        <f t="shared" si="671"/>
        <v>1.5720000000000001</v>
      </c>
      <c r="P630" s="378">
        <f t="shared" ref="P630" si="675">E630*F630</f>
        <v>61.820145225600001</v>
      </c>
      <c r="Q630" s="378">
        <f t="shared" ref="Q630" si="676">SUM(O630:O633)</f>
        <v>1.5720000000000001</v>
      </c>
      <c r="R630" s="378">
        <f t="shared" ref="R630" si="677">Q630*1.02*1.05*$R$15</f>
        <v>1.7799146064000002</v>
      </c>
      <c r="S630" s="378">
        <f t="shared" ref="S630" si="678">F630*$S$18</f>
        <v>19.817142459568153</v>
      </c>
      <c r="T630" s="378">
        <f t="shared" ref="T630" si="679">S630*E630</f>
        <v>79.268569838272612</v>
      </c>
    </row>
    <row r="631" spans="1:20">
      <c r="A631" s="379"/>
      <c r="B631" s="253"/>
      <c r="C631" s="253"/>
      <c r="D631" s="451"/>
      <c r="E631" s="236"/>
      <c r="F631" s="384"/>
      <c r="G631" s="259"/>
      <c r="H631" s="378"/>
      <c r="I631" s="259"/>
      <c r="J631" s="378"/>
      <c r="K631" s="101"/>
      <c r="L631" s="101"/>
      <c r="M631" s="101"/>
      <c r="N631" s="109"/>
      <c r="O631" s="50">
        <f t="shared" si="671"/>
        <v>0</v>
      </c>
      <c r="P631" s="378"/>
      <c r="Q631" s="378"/>
      <c r="R631" s="378"/>
      <c r="S631" s="378"/>
      <c r="T631" s="378"/>
    </row>
    <row r="632" spans="1:20">
      <c r="A632" s="379"/>
      <c r="B632" s="253"/>
      <c r="C632" s="253"/>
      <c r="D632" s="451"/>
      <c r="E632" s="236"/>
      <c r="F632" s="384"/>
      <c r="G632" s="259"/>
      <c r="H632" s="378"/>
      <c r="I632" s="259"/>
      <c r="J632" s="378"/>
      <c r="K632" s="101"/>
      <c r="L632" s="101"/>
      <c r="M632" s="103"/>
      <c r="N632" s="109"/>
      <c r="O632" s="50">
        <f t="shared" si="671"/>
        <v>0</v>
      </c>
      <c r="P632" s="378"/>
      <c r="Q632" s="378"/>
      <c r="R632" s="378"/>
      <c r="S632" s="378"/>
      <c r="T632" s="378"/>
    </row>
    <row r="633" spans="1:20" ht="42" customHeight="1">
      <c r="A633" s="379"/>
      <c r="B633" s="254"/>
      <c r="C633" s="254"/>
      <c r="D633" s="452"/>
      <c r="E633" s="237"/>
      <c r="F633" s="384"/>
      <c r="G633" s="260"/>
      <c r="H633" s="378"/>
      <c r="I633" s="260"/>
      <c r="J633" s="378"/>
      <c r="K633" s="101"/>
      <c r="L633" s="101"/>
      <c r="M633" s="101"/>
      <c r="N633" s="109"/>
      <c r="O633" s="50">
        <f t="shared" si="671"/>
        <v>0</v>
      </c>
      <c r="P633" s="378"/>
      <c r="Q633" s="378"/>
      <c r="R633" s="378"/>
      <c r="S633" s="378"/>
      <c r="T633" s="378"/>
    </row>
    <row r="634" spans="1:20" ht="12.75" customHeight="1">
      <c r="A634" s="379">
        <v>18</v>
      </c>
      <c r="B634" s="285" t="s">
        <v>1051</v>
      </c>
      <c r="C634" s="226" t="s">
        <v>1151</v>
      </c>
      <c r="D634" s="450" t="s">
        <v>503</v>
      </c>
      <c r="E634" s="225">
        <v>8</v>
      </c>
      <c r="F634" s="384">
        <f t="shared" ref="F634:F638" si="680">H634+J634+R634</f>
        <v>26.8868826</v>
      </c>
      <c r="G634" s="262">
        <v>0.57999999999999996</v>
      </c>
      <c r="H634" s="378">
        <f t="shared" ref="H634:H638" si="681">G634*$P$8/1000</f>
        <v>1.3534763999999997</v>
      </c>
      <c r="I634" s="262">
        <v>0.57999999999999996</v>
      </c>
      <c r="J634" s="378">
        <f t="shared" ref="J634:J638" si="682">I634*$P$9/1000</f>
        <v>1.7559209999999998</v>
      </c>
      <c r="K634" s="109" t="s">
        <v>1052</v>
      </c>
      <c r="L634" s="121" t="s">
        <v>75</v>
      </c>
      <c r="M634" s="121">
        <v>1</v>
      </c>
      <c r="N634" s="109">
        <v>21</v>
      </c>
      <c r="O634" s="50">
        <f t="shared" si="671"/>
        <v>21</v>
      </c>
      <c r="P634" s="378">
        <f t="shared" ref="P634" si="683">E634*F634</f>
        <v>215.0950608</v>
      </c>
      <c r="Q634" s="378">
        <f t="shared" ref="Q634" si="684">SUM(O634:O637)</f>
        <v>21</v>
      </c>
      <c r="R634" s="378">
        <f t="shared" ref="R634" si="685">Q634*1.02*1.05*$R$15</f>
        <v>23.777485200000001</v>
      </c>
      <c r="S634" s="378">
        <f t="shared" ref="S634" si="686">F634*$S$18</f>
        <v>34.475569789327537</v>
      </c>
      <c r="T634" s="378">
        <f t="shared" ref="T634" si="687">S634*E634</f>
        <v>275.80455831462029</v>
      </c>
    </row>
    <row r="635" spans="1:20">
      <c r="A635" s="379"/>
      <c r="B635" s="285"/>
      <c r="C635" s="226"/>
      <c r="D635" s="451"/>
      <c r="E635" s="225"/>
      <c r="F635" s="384"/>
      <c r="G635" s="262"/>
      <c r="H635" s="378"/>
      <c r="I635" s="262"/>
      <c r="J635" s="378"/>
      <c r="K635" s="121"/>
      <c r="L635" s="121"/>
      <c r="M635" s="121"/>
      <c r="N635" s="121"/>
      <c r="O635" s="50">
        <f t="shared" si="671"/>
        <v>0</v>
      </c>
      <c r="P635" s="378"/>
      <c r="Q635" s="378"/>
      <c r="R635" s="378"/>
      <c r="S635" s="378"/>
      <c r="T635" s="378"/>
    </row>
    <row r="636" spans="1:20">
      <c r="A636" s="379"/>
      <c r="B636" s="285"/>
      <c r="C636" s="226"/>
      <c r="D636" s="451"/>
      <c r="E636" s="225"/>
      <c r="F636" s="384"/>
      <c r="G636" s="262"/>
      <c r="H636" s="378"/>
      <c r="I636" s="262"/>
      <c r="J636" s="378"/>
      <c r="K636" s="121"/>
      <c r="L636" s="121"/>
      <c r="M636" s="121"/>
      <c r="N636" s="121"/>
      <c r="O636" s="50">
        <f t="shared" si="671"/>
        <v>0</v>
      </c>
      <c r="P636" s="378"/>
      <c r="Q636" s="378"/>
      <c r="R636" s="378"/>
      <c r="S636" s="378"/>
      <c r="T636" s="378"/>
    </row>
    <row r="637" spans="1:20" ht="64.5" customHeight="1">
      <c r="A637" s="379"/>
      <c r="B637" s="285"/>
      <c r="C637" s="226"/>
      <c r="D637" s="452"/>
      <c r="E637" s="225"/>
      <c r="F637" s="384"/>
      <c r="G637" s="262"/>
      <c r="H637" s="378"/>
      <c r="I637" s="262"/>
      <c r="J637" s="378"/>
      <c r="K637" s="121"/>
      <c r="L637" s="121"/>
      <c r="M637" s="121"/>
      <c r="N637" s="121"/>
      <c r="O637" s="50">
        <f t="shared" si="671"/>
        <v>0</v>
      </c>
      <c r="P637" s="378"/>
      <c r="Q637" s="378"/>
      <c r="R637" s="378"/>
      <c r="S637" s="378"/>
      <c r="T637" s="378"/>
    </row>
    <row r="638" spans="1:20" ht="12.75" customHeight="1">
      <c r="A638" s="379">
        <v>19</v>
      </c>
      <c r="B638" s="226" t="s">
        <v>182</v>
      </c>
      <c r="C638" s="226" t="s">
        <v>1152</v>
      </c>
      <c r="D638" s="239" t="s">
        <v>510</v>
      </c>
      <c r="E638" s="225">
        <v>16.8</v>
      </c>
      <c r="F638" s="384">
        <f t="shared" si="680"/>
        <v>1.2477886358543997</v>
      </c>
      <c r="G638" s="262">
        <v>0.38400000000000001</v>
      </c>
      <c r="H638" s="378">
        <f t="shared" si="681"/>
        <v>0.8960947199999999</v>
      </c>
      <c r="I638" s="262"/>
      <c r="J638" s="378">
        <f t="shared" si="682"/>
        <v>0</v>
      </c>
      <c r="K638" s="101" t="s">
        <v>1056</v>
      </c>
      <c r="L638" s="101" t="s">
        <v>79</v>
      </c>
      <c r="M638" s="101">
        <v>0.24399999999999999</v>
      </c>
      <c r="N638" s="109">
        <v>1.2729999999999999</v>
      </c>
      <c r="O638" s="50">
        <f t="shared" si="671"/>
        <v>0.31061199999999994</v>
      </c>
      <c r="P638" s="378">
        <f t="shared" ref="P638" si="688">E638*F638</f>
        <v>20.962849082353916</v>
      </c>
      <c r="Q638" s="378">
        <f t="shared" ref="Q638" si="689">SUM(O638:O641)</f>
        <v>0.31061199999999994</v>
      </c>
      <c r="R638" s="378">
        <f t="shared" ref="R638" si="690">Q638*1.02*1.05*$R$15</f>
        <v>0.35169391585439991</v>
      </c>
      <c r="S638" s="378">
        <f t="shared" ref="S638" si="691">F638*$S$18</f>
        <v>1.5999706934313078</v>
      </c>
      <c r="T638" s="378">
        <f t="shared" ref="T638" si="692">S638*E638</f>
        <v>26.879507649645973</v>
      </c>
    </row>
    <row r="639" spans="1:20">
      <c r="A639" s="379"/>
      <c r="B639" s="226"/>
      <c r="C639" s="226"/>
      <c r="D639" s="240"/>
      <c r="E639" s="225"/>
      <c r="F639" s="384"/>
      <c r="G639" s="262"/>
      <c r="H639" s="378"/>
      <c r="I639" s="262"/>
      <c r="J639" s="378"/>
      <c r="K639" s="101"/>
      <c r="L639" s="101"/>
      <c r="M639" s="101"/>
      <c r="N639" s="109"/>
      <c r="O639" s="50">
        <f t="shared" si="671"/>
        <v>0</v>
      </c>
      <c r="P639" s="378"/>
      <c r="Q639" s="378"/>
      <c r="R639" s="378"/>
      <c r="S639" s="378"/>
      <c r="T639" s="378"/>
    </row>
    <row r="640" spans="1:20">
      <c r="A640" s="379"/>
      <c r="B640" s="226"/>
      <c r="C640" s="226"/>
      <c r="D640" s="240"/>
      <c r="E640" s="225"/>
      <c r="F640" s="384"/>
      <c r="G640" s="262"/>
      <c r="H640" s="378"/>
      <c r="I640" s="262"/>
      <c r="J640" s="378"/>
      <c r="K640" s="101"/>
      <c r="L640" s="101"/>
      <c r="M640" s="103"/>
      <c r="N640" s="109"/>
      <c r="O640" s="50">
        <f t="shared" si="671"/>
        <v>0</v>
      </c>
      <c r="P640" s="378"/>
      <c r="Q640" s="378"/>
      <c r="R640" s="378"/>
      <c r="S640" s="378"/>
      <c r="T640" s="378"/>
    </row>
    <row r="641" spans="1:20">
      <c r="A641" s="379"/>
      <c r="B641" s="226"/>
      <c r="C641" s="226"/>
      <c r="D641" s="241"/>
      <c r="E641" s="225"/>
      <c r="F641" s="384"/>
      <c r="G641" s="262"/>
      <c r="H641" s="378"/>
      <c r="I641" s="262"/>
      <c r="J641" s="378"/>
      <c r="K641" s="101"/>
      <c r="L641" s="101"/>
      <c r="M641" s="101"/>
      <c r="N641" s="109"/>
      <c r="O641" s="50">
        <f t="shared" si="671"/>
        <v>0</v>
      </c>
      <c r="P641" s="378"/>
      <c r="Q641" s="378"/>
      <c r="R641" s="378"/>
      <c r="S641" s="378"/>
      <c r="T641" s="378"/>
    </row>
    <row r="642" spans="1:20">
      <c r="A642" s="422"/>
      <c r="B642" s="454"/>
      <c r="C642" s="425" t="s">
        <v>1291</v>
      </c>
      <c r="D642" s="454"/>
      <c r="E642" s="454"/>
      <c r="F642" s="406" t="e">
        <f>H642+J642+R642</f>
        <v>#VALUE!</v>
      </c>
      <c r="G642" s="457"/>
      <c r="H642" s="429">
        <f>G642*$P$7/1000</f>
        <v>0</v>
      </c>
      <c r="I642" s="460"/>
      <c r="J642" s="429">
        <f>I642*$P$8/1000</f>
        <v>0</v>
      </c>
      <c r="K642" s="197"/>
      <c r="L642" s="197"/>
      <c r="M642" s="197"/>
      <c r="N642" s="198"/>
      <c r="O642" s="75">
        <f t="shared" si="671"/>
        <v>0</v>
      </c>
      <c r="P642" s="429" t="e">
        <f>E642*F642</f>
        <v>#VALUE!</v>
      </c>
      <c r="Q642" s="429">
        <f>SUM(O642:O645)</f>
        <v>0</v>
      </c>
      <c r="R642" s="429" t="e">
        <f>Q642*1.02*1.05*$R$14</f>
        <v>#VALUE!</v>
      </c>
      <c r="S642" s="397"/>
      <c r="T642" s="463">
        <f>SUM(T566:T641)</f>
        <v>3743.91585009133</v>
      </c>
    </row>
    <row r="643" spans="1:20">
      <c r="A643" s="423"/>
      <c r="B643" s="455"/>
      <c r="C643" s="426"/>
      <c r="D643" s="455"/>
      <c r="E643" s="455"/>
      <c r="F643" s="407"/>
      <c r="G643" s="458"/>
      <c r="H643" s="430"/>
      <c r="I643" s="461"/>
      <c r="J643" s="430"/>
      <c r="K643" s="197"/>
      <c r="L643" s="197"/>
      <c r="M643" s="197"/>
      <c r="N643" s="198"/>
      <c r="O643" s="75">
        <f t="shared" si="671"/>
        <v>0</v>
      </c>
      <c r="P643" s="430"/>
      <c r="Q643" s="430"/>
      <c r="R643" s="430"/>
      <c r="S643" s="397"/>
      <c r="T643" s="464"/>
    </row>
    <row r="644" spans="1:20">
      <c r="A644" s="423"/>
      <c r="B644" s="455"/>
      <c r="C644" s="426"/>
      <c r="D644" s="455"/>
      <c r="E644" s="455"/>
      <c r="F644" s="407"/>
      <c r="G644" s="458"/>
      <c r="H644" s="430"/>
      <c r="I644" s="461"/>
      <c r="J644" s="430"/>
      <c r="K644" s="197"/>
      <c r="L644" s="197"/>
      <c r="M644" s="197"/>
      <c r="N644" s="198"/>
      <c r="O644" s="75">
        <f t="shared" si="671"/>
        <v>0</v>
      </c>
      <c r="P644" s="430"/>
      <c r="Q644" s="430"/>
      <c r="R644" s="430"/>
      <c r="S644" s="397"/>
      <c r="T644" s="464"/>
    </row>
    <row r="645" spans="1:20">
      <c r="A645" s="424"/>
      <c r="B645" s="456"/>
      <c r="C645" s="427"/>
      <c r="D645" s="456"/>
      <c r="E645" s="456"/>
      <c r="F645" s="408"/>
      <c r="G645" s="459"/>
      <c r="H645" s="431"/>
      <c r="I645" s="462"/>
      <c r="J645" s="431"/>
      <c r="K645" s="197"/>
      <c r="L645" s="197"/>
      <c r="M645" s="197"/>
      <c r="N645" s="198"/>
      <c r="O645" s="75">
        <f t="shared" si="671"/>
        <v>0</v>
      </c>
      <c r="P645" s="431"/>
      <c r="Q645" s="431"/>
      <c r="R645" s="431"/>
      <c r="S645" s="397"/>
      <c r="T645" s="465"/>
    </row>
    <row r="646" spans="1:20">
      <c r="A646" s="422"/>
      <c r="B646" s="454"/>
      <c r="C646" s="425" t="s">
        <v>1292</v>
      </c>
      <c r="D646" s="454"/>
      <c r="E646" s="454"/>
      <c r="F646" s="406" t="e">
        <f>H646+J646+R646</f>
        <v>#VALUE!</v>
      </c>
      <c r="G646" s="457"/>
      <c r="H646" s="429">
        <f>G646*$P$7/1000</f>
        <v>0</v>
      </c>
      <c r="I646" s="460"/>
      <c r="J646" s="429">
        <f>I646*$P$8/1000</f>
        <v>0</v>
      </c>
      <c r="K646" s="197"/>
      <c r="L646" s="197"/>
      <c r="M646" s="197"/>
      <c r="N646" s="198"/>
      <c r="O646" s="75">
        <f t="shared" si="671"/>
        <v>0</v>
      </c>
      <c r="P646" s="429" t="e">
        <f>E646*F646</f>
        <v>#VALUE!</v>
      </c>
      <c r="Q646" s="429">
        <f>SUM(O646:O649)</f>
        <v>0</v>
      </c>
      <c r="R646" s="429" t="e">
        <f>Q646*1.02*1.05*$R$14</f>
        <v>#VALUE!</v>
      </c>
      <c r="S646" s="397"/>
      <c r="T646" s="398">
        <f>(T642*100%)/$T$1120</f>
        <v>4.2084631959779267E-2</v>
      </c>
    </row>
    <row r="647" spans="1:20">
      <c r="A647" s="423"/>
      <c r="B647" s="455"/>
      <c r="C647" s="426"/>
      <c r="D647" s="455"/>
      <c r="E647" s="455"/>
      <c r="F647" s="407"/>
      <c r="G647" s="458"/>
      <c r="H647" s="430"/>
      <c r="I647" s="461"/>
      <c r="J647" s="430"/>
      <c r="K647" s="197"/>
      <c r="L647" s="197"/>
      <c r="M647" s="197"/>
      <c r="N647" s="198"/>
      <c r="O647" s="75">
        <f t="shared" si="671"/>
        <v>0</v>
      </c>
      <c r="P647" s="430"/>
      <c r="Q647" s="430"/>
      <c r="R647" s="430"/>
      <c r="S647" s="397"/>
      <c r="T647" s="398"/>
    </row>
    <row r="648" spans="1:20">
      <c r="A648" s="423"/>
      <c r="B648" s="455"/>
      <c r="C648" s="426"/>
      <c r="D648" s="455"/>
      <c r="E648" s="455"/>
      <c r="F648" s="407"/>
      <c r="G648" s="458"/>
      <c r="H648" s="430"/>
      <c r="I648" s="461"/>
      <c r="J648" s="430"/>
      <c r="K648" s="197"/>
      <c r="L648" s="197"/>
      <c r="M648" s="197"/>
      <c r="N648" s="198"/>
      <c r="O648" s="75">
        <f t="shared" si="671"/>
        <v>0</v>
      </c>
      <c r="P648" s="430"/>
      <c r="Q648" s="430"/>
      <c r="R648" s="430"/>
      <c r="S648" s="397"/>
      <c r="T648" s="398"/>
    </row>
    <row r="649" spans="1:20">
      <c r="A649" s="424"/>
      <c r="B649" s="456"/>
      <c r="C649" s="427"/>
      <c r="D649" s="456"/>
      <c r="E649" s="456"/>
      <c r="F649" s="408"/>
      <c r="G649" s="459"/>
      <c r="H649" s="431"/>
      <c r="I649" s="462"/>
      <c r="J649" s="431"/>
      <c r="K649" s="197"/>
      <c r="L649" s="197"/>
      <c r="M649" s="197"/>
      <c r="N649" s="198"/>
      <c r="O649" s="75">
        <f t="shared" si="671"/>
        <v>0</v>
      </c>
      <c r="P649" s="431"/>
      <c r="Q649" s="431"/>
      <c r="R649" s="431"/>
      <c r="S649" s="397"/>
      <c r="T649" s="398"/>
    </row>
    <row r="650" spans="1:20" ht="12.75" customHeight="1">
      <c r="A650" s="225"/>
      <c r="B650" s="226"/>
      <c r="C650" s="385" t="s">
        <v>1153</v>
      </c>
      <c r="D650" s="379"/>
      <c r="E650" s="283"/>
      <c r="F650" s="384">
        <f t="shared" ref="F650" si="693">H650+J650+R650</f>
        <v>0</v>
      </c>
      <c r="G650" s="251"/>
      <c r="H650" s="378">
        <f t="shared" ref="H650" si="694">G650*$P$8/1000</f>
        <v>0</v>
      </c>
      <c r="I650" s="251"/>
      <c r="J650" s="378">
        <f t="shared" ref="J650" si="695">I650*$P$9/1000</f>
        <v>0</v>
      </c>
      <c r="K650" s="101"/>
      <c r="L650" s="101"/>
      <c r="M650" s="101"/>
      <c r="N650" s="109"/>
      <c r="O650" s="50">
        <f t="shared" si="671"/>
        <v>0</v>
      </c>
      <c r="P650" s="378">
        <f t="shared" ref="P650" si="696">E650*F650</f>
        <v>0</v>
      </c>
      <c r="Q650" s="378">
        <f t="shared" ref="Q650" si="697">SUM(O650:O653)</f>
        <v>0</v>
      </c>
      <c r="R650" s="378">
        <f t="shared" ref="R650" si="698">Q650*1.02*1.05*$R$15</f>
        <v>0</v>
      </c>
      <c r="S650" s="378">
        <f t="shared" ref="S650" si="699">F650*$S$18</f>
        <v>0</v>
      </c>
      <c r="T650" s="378">
        <f t="shared" ref="T650" si="700">S650*E650</f>
        <v>0</v>
      </c>
    </row>
    <row r="651" spans="1:20">
      <c r="A651" s="225"/>
      <c r="B651" s="226"/>
      <c r="C651" s="386"/>
      <c r="D651" s="379"/>
      <c r="E651" s="283"/>
      <c r="F651" s="384"/>
      <c r="G651" s="251"/>
      <c r="H651" s="378"/>
      <c r="I651" s="251"/>
      <c r="J651" s="378"/>
      <c r="K651" s="101"/>
      <c r="L651" s="101"/>
      <c r="M651" s="101"/>
      <c r="N651" s="109"/>
      <c r="O651" s="50">
        <f t="shared" si="671"/>
        <v>0</v>
      </c>
      <c r="P651" s="378"/>
      <c r="Q651" s="378"/>
      <c r="R651" s="378"/>
      <c r="S651" s="378"/>
      <c r="T651" s="378"/>
    </row>
    <row r="652" spans="1:20">
      <c r="A652" s="225"/>
      <c r="B652" s="226"/>
      <c r="C652" s="386"/>
      <c r="D652" s="379"/>
      <c r="E652" s="283"/>
      <c r="F652" s="384"/>
      <c r="G652" s="251"/>
      <c r="H652" s="378"/>
      <c r="I652" s="251"/>
      <c r="J652" s="378"/>
      <c r="K652" s="101"/>
      <c r="L652" s="109"/>
      <c r="M652" s="104"/>
      <c r="N652" s="109"/>
      <c r="O652" s="50">
        <f t="shared" si="671"/>
        <v>0</v>
      </c>
      <c r="P652" s="378"/>
      <c r="Q652" s="378"/>
      <c r="R652" s="378"/>
      <c r="S652" s="378"/>
      <c r="T652" s="378"/>
    </row>
    <row r="653" spans="1:20">
      <c r="A653" s="225"/>
      <c r="B653" s="226"/>
      <c r="C653" s="387"/>
      <c r="D653" s="379"/>
      <c r="E653" s="283"/>
      <c r="F653" s="384"/>
      <c r="G653" s="251"/>
      <c r="H653" s="378"/>
      <c r="I653" s="251"/>
      <c r="J653" s="378"/>
      <c r="K653" s="101"/>
      <c r="L653" s="101"/>
      <c r="M653" s="101"/>
      <c r="N653" s="109"/>
      <c r="O653" s="50">
        <f t="shared" si="671"/>
        <v>0</v>
      </c>
      <c r="P653" s="378"/>
      <c r="Q653" s="378"/>
      <c r="R653" s="378"/>
      <c r="S653" s="378"/>
      <c r="T653" s="378"/>
    </row>
    <row r="654" spans="1:20" ht="12.75" customHeight="1">
      <c r="A654" s="225"/>
      <c r="B654" s="226"/>
      <c r="C654" s="553" t="s">
        <v>1154</v>
      </c>
      <c r="D654" s="379"/>
      <c r="E654" s="283"/>
      <c r="F654" s="384"/>
      <c r="G654" s="251"/>
      <c r="H654" s="378"/>
      <c r="I654" s="251"/>
      <c r="J654" s="378"/>
      <c r="K654" s="101"/>
      <c r="L654" s="101"/>
      <c r="M654" s="101"/>
      <c r="N654" s="109"/>
      <c r="O654" s="50"/>
      <c r="P654" s="378"/>
      <c r="Q654" s="378"/>
      <c r="R654" s="378"/>
      <c r="S654" s="378">
        <f t="shared" ref="S654" si="701">F654*$S$18</f>
        <v>0</v>
      </c>
      <c r="T654" s="378">
        <f t="shared" ref="T654" si="702">S654*E654</f>
        <v>0</v>
      </c>
    </row>
    <row r="655" spans="1:20">
      <c r="A655" s="225"/>
      <c r="B655" s="226"/>
      <c r="C655" s="553"/>
      <c r="D655" s="379"/>
      <c r="E655" s="283"/>
      <c r="F655" s="384"/>
      <c r="G655" s="251"/>
      <c r="H655" s="378"/>
      <c r="I655" s="251"/>
      <c r="J655" s="378"/>
      <c r="K655" s="101"/>
      <c r="L655" s="101"/>
      <c r="M655" s="101"/>
      <c r="N655" s="109"/>
      <c r="O655" s="50"/>
      <c r="P655" s="378"/>
      <c r="Q655" s="378"/>
      <c r="R655" s="378"/>
      <c r="S655" s="378"/>
      <c r="T655" s="378"/>
    </row>
    <row r="656" spans="1:20">
      <c r="A656" s="225"/>
      <c r="B656" s="226"/>
      <c r="C656" s="553"/>
      <c r="D656" s="379"/>
      <c r="E656" s="283"/>
      <c r="F656" s="384"/>
      <c r="G656" s="251"/>
      <c r="H656" s="378"/>
      <c r="I656" s="251"/>
      <c r="J656" s="378"/>
      <c r="K656" s="101"/>
      <c r="L656" s="109"/>
      <c r="M656" s="104"/>
      <c r="N656" s="109"/>
      <c r="O656" s="50"/>
      <c r="P656" s="378"/>
      <c r="Q656" s="378"/>
      <c r="R656" s="378"/>
      <c r="S656" s="378"/>
      <c r="T656" s="378"/>
    </row>
    <row r="657" spans="1:20">
      <c r="A657" s="225"/>
      <c r="B657" s="226"/>
      <c r="C657" s="553"/>
      <c r="D657" s="379"/>
      <c r="E657" s="283"/>
      <c r="F657" s="384"/>
      <c r="G657" s="251"/>
      <c r="H657" s="378"/>
      <c r="I657" s="251"/>
      <c r="J657" s="378"/>
      <c r="K657" s="101"/>
      <c r="L657" s="101"/>
      <c r="M657" s="101"/>
      <c r="N657" s="109"/>
      <c r="O657" s="50"/>
      <c r="P657" s="378"/>
      <c r="Q657" s="378"/>
      <c r="R657" s="378"/>
      <c r="S657" s="378"/>
      <c r="T657" s="378"/>
    </row>
    <row r="658" spans="1:20" ht="12.75" customHeight="1">
      <c r="A658" s="379">
        <v>1</v>
      </c>
      <c r="B658" s="226" t="s">
        <v>210</v>
      </c>
      <c r="C658" s="226" t="s">
        <v>1155</v>
      </c>
      <c r="D658" s="342" t="s">
        <v>499</v>
      </c>
      <c r="E658" s="228">
        <v>1.75</v>
      </c>
      <c r="F658" s="228">
        <f t="shared" ref="F658:F726" si="703">H658+J658+R658</f>
        <v>4.3010578799999992</v>
      </c>
      <c r="G658" s="251">
        <v>0.82599999999999996</v>
      </c>
      <c r="H658" s="224">
        <f t="shared" ref="H658:H726" si="704">G658*$P$8/1000</f>
        <v>1.9275370799999998</v>
      </c>
      <c r="I658" s="262">
        <v>0.78400000000000003</v>
      </c>
      <c r="J658" s="224">
        <f t="shared" ref="J658:J726" si="705">I658*$P$9/1000</f>
        <v>2.3735207999999997</v>
      </c>
      <c r="K658" s="101"/>
      <c r="L658" s="101"/>
      <c r="M658" s="101"/>
      <c r="N658" s="109"/>
      <c r="O658" s="102">
        <f t="shared" si="671"/>
        <v>0</v>
      </c>
      <c r="P658" s="224">
        <f t="shared" ref="P658" si="706">E658*F658</f>
        <v>7.5268512899999989</v>
      </c>
      <c r="Q658" s="224">
        <f t="shared" ref="Q658" si="707">SUM(O658:O661)</f>
        <v>0</v>
      </c>
      <c r="R658" s="224">
        <f t="shared" ref="R658" si="708">Q658*1.02*1.05*$R$15</f>
        <v>0</v>
      </c>
      <c r="S658" s="378">
        <f t="shared" ref="S658" si="709">F658*$S$18</f>
        <v>5.5150098029541414</v>
      </c>
      <c r="T658" s="378">
        <f t="shared" ref="T658" si="710">S658*E658</f>
        <v>9.651267155169748</v>
      </c>
    </row>
    <row r="659" spans="1:20">
      <c r="A659" s="379"/>
      <c r="B659" s="226"/>
      <c r="C659" s="226"/>
      <c r="D659" s="380"/>
      <c r="E659" s="228"/>
      <c r="F659" s="228"/>
      <c r="G659" s="251"/>
      <c r="H659" s="224"/>
      <c r="I659" s="262"/>
      <c r="J659" s="224"/>
      <c r="K659" s="101"/>
      <c r="L659" s="101"/>
      <c r="M659" s="101"/>
      <c r="N659" s="109"/>
      <c r="O659" s="102">
        <f t="shared" si="671"/>
        <v>0</v>
      </c>
      <c r="P659" s="224"/>
      <c r="Q659" s="224"/>
      <c r="R659" s="224"/>
      <c r="S659" s="378"/>
      <c r="T659" s="378"/>
    </row>
    <row r="660" spans="1:20">
      <c r="A660" s="379"/>
      <c r="B660" s="226"/>
      <c r="C660" s="226"/>
      <c r="D660" s="380"/>
      <c r="E660" s="228"/>
      <c r="F660" s="228"/>
      <c r="G660" s="251"/>
      <c r="H660" s="224"/>
      <c r="I660" s="262"/>
      <c r="J660" s="224"/>
      <c r="K660" s="101"/>
      <c r="L660" s="101"/>
      <c r="M660" s="101"/>
      <c r="N660" s="109"/>
      <c r="O660" s="102">
        <f t="shared" si="671"/>
        <v>0</v>
      </c>
      <c r="P660" s="224"/>
      <c r="Q660" s="224"/>
      <c r="R660" s="224"/>
      <c r="S660" s="378"/>
      <c r="T660" s="378"/>
    </row>
    <row r="661" spans="1:20">
      <c r="A661" s="379"/>
      <c r="B661" s="226"/>
      <c r="C661" s="226"/>
      <c r="D661" s="380"/>
      <c r="E661" s="228"/>
      <c r="F661" s="228"/>
      <c r="G661" s="251"/>
      <c r="H661" s="224"/>
      <c r="I661" s="262"/>
      <c r="J661" s="224"/>
      <c r="K661" s="101"/>
      <c r="L661" s="101"/>
      <c r="M661" s="101"/>
      <c r="N661" s="109"/>
      <c r="O661" s="102">
        <f t="shared" si="671"/>
        <v>0</v>
      </c>
      <c r="P661" s="224"/>
      <c r="Q661" s="224"/>
      <c r="R661" s="224"/>
      <c r="S661" s="378"/>
      <c r="T661" s="378"/>
    </row>
    <row r="662" spans="1:20" ht="12.75" customHeight="1">
      <c r="A662" s="379">
        <v>2</v>
      </c>
      <c r="B662" s="226" t="s">
        <v>693</v>
      </c>
      <c r="C662" s="226" t="s">
        <v>1156</v>
      </c>
      <c r="D662" s="342" t="s">
        <v>499</v>
      </c>
      <c r="E662" s="228">
        <v>4.2</v>
      </c>
      <c r="F662" s="228">
        <f t="shared" si="703"/>
        <v>0.71915243399999995</v>
      </c>
      <c r="G662" s="230">
        <v>7.1800000000000003E-2</v>
      </c>
      <c r="H662" s="224">
        <f t="shared" si="704"/>
        <v>0.16755104399999998</v>
      </c>
      <c r="I662" s="230">
        <v>0.1822</v>
      </c>
      <c r="J662" s="224">
        <f t="shared" si="705"/>
        <v>0.55160138999999997</v>
      </c>
      <c r="K662" s="101"/>
      <c r="L662" s="101"/>
      <c r="M662" s="101"/>
      <c r="N662" s="109"/>
      <c r="O662" s="102">
        <f t="shared" si="671"/>
        <v>0</v>
      </c>
      <c r="P662" s="224">
        <f t="shared" ref="P662" si="711">E662*F662</f>
        <v>3.0204402228</v>
      </c>
      <c r="Q662" s="224">
        <f t="shared" ref="Q662" si="712">SUM(O662:O665)</f>
        <v>0</v>
      </c>
      <c r="R662" s="224">
        <f t="shared" ref="R662" si="713">Q662*1.02*1.05*$R$15</f>
        <v>0</v>
      </c>
      <c r="S662" s="378">
        <f t="shared" ref="S662" si="714">F662*$S$18</f>
        <v>0.92212958625154129</v>
      </c>
      <c r="T662" s="378">
        <f t="shared" ref="T662" si="715">S662*E662</f>
        <v>3.8729442622564734</v>
      </c>
    </row>
    <row r="663" spans="1:20">
      <c r="A663" s="379"/>
      <c r="B663" s="226"/>
      <c r="C663" s="226"/>
      <c r="D663" s="380"/>
      <c r="E663" s="228"/>
      <c r="F663" s="228"/>
      <c r="G663" s="230"/>
      <c r="H663" s="224"/>
      <c r="I663" s="230"/>
      <c r="J663" s="224"/>
      <c r="K663" s="101"/>
      <c r="L663" s="101"/>
      <c r="M663" s="101"/>
      <c r="N663" s="109"/>
      <c r="O663" s="102">
        <f t="shared" si="671"/>
        <v>0</v>
      </c>
      <c r="P663" s="224"/>
      <c r="Q663" s="224"/>
      <c r="R663" s="224"/>
      <c r="S663" s="378"/>
      <c r="T663" s="378"/>
    </row>
    <row r="664" spans="1:20">
      <c r="A664" s="379"/>
      <c r="B664" s="226"/>
      <c r="C664" s="226"/>
      <c r="D664" s="380"/>
      <c r="E664" s="228"/>
      <c r="F664" s="228"/>
      <c r="G664" s="230"/>
      <c r="H664" s="224"/>
      <c r="I664" s="230"/>
      <c r="J664" s="224"/>
      <c r="K664" s="101"/>
      <c r="L664" s="101"/>
      <c r="M664" s="101"/>
      <c r="N664" s="109"/>
      <c r="O664" s="102">
        <f t="shared" si="671"/>
        <v>0</v>
      </c>
      <c r="P664" s="224"/>
      <c r="Q664" s="224"/>
      <c r="R664" s="224"/>
      <c r="S664" s="378"/>
      <c r="T664" s="378"/>
    </row>
    <row r="665" spans="1:20">
      <c r="A665" s="379"/>
      <c r="B665" s="226"/>
      <c r="C665" s="226"/>
      <c r="D665" s="380"/>
      <c r="E665" s="228"/>
      <c r="F665" s="228"/>
      <c r="G665" s="230"/>
      <c r="H665" s="224"/>
      <c r="I665" s="230"/>
      <c r="J665" s="224"/>
      <c r="K665" s="101"/>
      <c r="L665" s="101"/>
      <c r="M665" s="101"/>
      <c r="N665" s="109"/>
      <c r="O665" s="102">
        <f t="shared" si="671"/>
        <v>0</v>
      </c>
      <c r="P665" s="224"/>
      <c r="Q665" s="224"/>
      <c r="R665" s="224"/>
      <c r="S665" s="378"/>
      <c r="T665" s="378"/>
    </row>
    <row r="666" spans="1:20" ht="12.75" customHeight="1">
      <c r="A666" s="379">
        <v>3</v>
      </c>
      <c r="B666" s="226" t="s">
        <v>1061</v>
      </c>
      <c r="C666" s="226" t="s">
        <v>1157</v>
      </c>
      <c r="D666" s="285" t="s">
        <v>499</v>
      </c>
      <c r="E666" s="264">
        <v>64.462500000000006</v>
      </c>
      <c r="F666" s="228">
        <f t="shared" si="703"/>
        <v>0.89171037450000001</v>
      </c>
      <c r="G666" s="262">
        <v>1.3299999999999999E-2</v>
      </c>
      <c r="H666" s="224">
        <f t="shared" si="704"/>
        <v>3.1036613999999997E-2</v>
      </c>
      <c r="I666" s="230">
        <v>0.28428999999999999</v>
      </c>
      <c r="J666" s="224">
        <f t="shared" si="705"/>
        <v>0.8606737605</v>
      </c>
      <c r="K666" s="101"/>
      <c r="L666" s="101"/>
      <c r="M666" s="101"/>
      <c r="N666" s="109"/>
      <c r="O666" s="102">
        <f t="shared" si="671"/>
        <v>0</v>
      </c>
      <c r="P666" s="224">
        <f t="shared" ref="P666" si="716">E666*F666</f>
        <v>57.481880016206254</v>
      </c>
      <c r="Q666" s="224">
        <f t="shared" ref="Q666" si="717">SUM(O666:O669)</f>
        <v>0</v>
      </c>
      <c r="R666" s="224">
        <f t="shared" ref="R666" si="718">Q666*1.02*1.05*$R$15</f>
        <v>0</v>
      </c>
      <c r="S666" s="378">
        <f t="shared" ref="S666" si="719">F666*$S$18</f>
        <v>1.1433911363135176</v>
      </c>
      <c r="T666" s="378">
        <f t="shared" ref="T666" si="720">S666*E666</f>
        <v>73.705851124610135</v>
      </c>
    </row>
    <row r="667" spans="1:20">
      <c r="A667" s="379"/>
      <c r="B667" s="226"/>
      <c r="C667" s="226"/>
      <c r="D667" s="262"/>
      <c r="E667" s="264"/>
      <c r="F667" s="228"/>
      <c r="G667" s="262"/>
      <c r="H667" s="224"/>
      <c r="I667" s="230"/>
      <c r="J667" s="224"/>
      <c r="K667" s="101"/>
      <c r="L667" s="101"/>
      <c r="M667" s="101"/>
      <c r="N667" s="109"/>
      <c r="O667" s="102">
        <f t="shared" si="671"/>
        <v>0</v>
      </c>
      <c r="P667" s="224"/>
      <c r="Q667" s="224"/>
      <c r="R667" s="224"/>
      <c r="S667" s="378"/>
      <c r="T667" s="378"/>
    </row>
    <row r="668" spans="1:20">
      <c r="A668" s="379"/>
      <c r="B668" s="226"/>
      <c r="C668" s="226"/>
      <c r="D668" s="262"/>
      <c r="E668" s="264"/>
      <c r="F668" s="228"/>
      <c r="G668" s="262"/>
      <c r="H668" s="224"/>
      <c r="I668" s="230"/>
      <c r="J668" s="224"/>
      <c r="K668" s="101"/>
      <c r="L668" s="101"/>
      <c r="M668" s="103"/>
      <c r="N668" s="109"/>
      <c r="O668" s="102">
        <f t="shared" si="671"/>
        <v>0</v>
      </c>
      <c r="P668" s="224"/>
      <c r="Q668" s="224"/>
      <c r="R668" s="224"/>
      <c r="S668" s="378"/>
      <c r="T668" s="378"/>
    </row>
    <row r="669" spans="1:20">
      <c r="A669" s="379"/>
      <c r="B669" s="226"/>
      <c r="C669" s="226"/>
      <c r="D669" s="262"/>
      <c r="E669" s="264"/>
      <c r="F669" s="228"/>
      <c r="G669" s="262"/>
      <c r="H669" s="224"/>
      <c r="I669" s="230"/>
      <c r="J669" s="224"/>
      <c r="K669" s="101"/>
      <c r="L669" s="101"/>
      <c r="M669" s="101"/>
      <c r="N669" s="109"/>
      <c r="O669" s="102">
        <f t="shared" si="671"/>
        <v>0</v>
      </c>
      <c r="P669" s="224"/>
      <c r="Q669" s="224"/>
      <c r="R669" s="224"/>
      <c r="S669" s="378"/>
      <c r="T669" s="378"/>
    </row>
    <row r="670" spans="1:20" ht="12.75" customHeight="1">
      <c r="A670" s="379">
        <v>4</v>
      </c>
      <c r="B670" s="226" t="s">
        <v>137</v>
      </c>
      <c r="C670" s="226" t="s">
        <v>1158</v>
      </c>
      <c r="D670" s="285" t="s">
        <v>499</v>
      </c>
      <c r="E670" s="264">
        <v>7.1624999999999996</v>
      </c>
      <c r="F670" s="228">
        <f t="shared" si="703"/>
        <v>2.5669379999999999</v>
      </c>
      <c r="G670" s="262">
        <v>1.1000000000000001</v>
      </c>
      <c r="H670" s="224">
        <f t="shared" si="704"/>
        <v>2.5669379999999999</v>
      </c>
      <c r="I670" s="262"/>
      <c r="J670" s="224">
        <f t="shared" si="705"/>
        <v>0</v>
      </c>
      <c r="K670" s="101"/>
      <c r="L670" s="101"/>
      <c r="M670" s="101"/>
      <c r="N670" s="109"/>
      <c r="O670" s="102">
        <f t="shared" si="671"/>
        <v>0</v>
      </c>
      <c r="P670" s="224">
        <f t="shared" ref="P670" si="721">E670*F670</f>
        <v>18.385693424999999</v>
      </c>
      <c r="Q670" s="224">
        <f t="shared" ref="Q670" si="722">SUM(O670:O673)</f>
        <v>0</v>
      </c>
      <c r="R670" s="224">
        <f t="shared" ref="R670" si="723">Q670*1.02*1.05*$R$15</f>
        <v>0</v>
      </c>
      <c r="S670" s="378">
        <f t="shared" ref="S670" si="724">F670*$S$18</f>
        <v>3.2914433212825074</v>
      </c>
      <c r="T670" s="378">
        <f t="shared" ref="T670" si="725">S670*E670</f>
        <v>23.574962788685959</v>
      </c>
    </row>
    <row r="671" spans="1:20">
      <c r="A671" s="379"/>
      <c r="B671" s="226"/>
      <c r="C671" s="226"/>
      <c r="D671" s="262"/>
      <c r="E671" s="264"/>
      <c r="F671" s="228"/>
      <c r="G671" s="262"/>
      <c r="H671" s="224"/>
      <c r="I671" s="262"/>
      <c r="J671" s="224"/>
      <c r="K671" s="101"/>
      <c r="L671" s="101"/>
      <c r="M671" s="101"/>
      <c r="N671" s="109"/>
      <c r="O671" s="102">
        <f t="shared" si="671"/>
        <v>0</v>
      </c>
      <c r="P671" s="224"/>
      <c r="Q671" s="224"/>
      <c r="R671" s="224"/>
      <c r="S671" s="378"/>
      <c r="T671" s="378"/>
    </row>
    <row r="672" spans="1:20">
      <c r="A672" s="379"/>
      <c r="B672" s="226"/>
      <c r="C672" s="226"/>
      <c r="D672" s="262"/>
      <c r="E672" s="264"/>
      <c r="F672" s="228"/>
      <c r="G672" s="262"/>
      <c r="H672" s="224"/>
      <c r="I672" s="262"/>
      <c r="J672" s="224"/>
      <c r="K672" s="101"/>
      <c r="L672" s="101"/>
      <c r="M672" s="103"/>
      <c r="N672" s="109"/>
      <c r="O672" s="102">
        <f t="shared" si="671"/>
        <v>0</v>
      </c>
      <c r="P672" s="224"/>
      <c r="Q672" s="224"/>
      <c r="R672" s="224"/>
      <c r="S672" s="378"/>
      <c r="T672" s="378"/>
    </row>
    <row r="673" spans="1:20">
      <c r="A673" s="379"/>
      <c r="B673" s="226"/>
      <c r="C673" s="226"/>
      <c r="D673" s="262"/>
      <c r="E673" s="264"/>
      <c r="F673" s="228"/>
      <c r="G673" s="262"/>
      <c r="H673" s="224"/>
      <c r="I673" s="262"/>
      <c r="J673" s="224"/>
      <c r="K673" s="101"/>
      <c r="L673" s="101"/>
      <c r="M673" s="101"/>
      <c r="N673" s="109"/>
      <c r="O673" s="102">
        <f t="shared" si="671"/>
        <v>0</v>
      </c>
      <c r="P673" s="224"/>
      <c r="Q673" s="224"/>
      <c r="R673" s="224"/>
      <c r="S673" s="378"/>
      <c r="T673" s="378"/>
    </row>
    <row r="674" spans="1:20" ht="12.75" customHeight="1">
      <c r="A674" s="379">
        <v>5</v>
      </c>
      <c r="B674" s="372" t="s">
        <v>199</v>
      </c>
      <c r="C674" s="252" t="s">
        <v>1388</v>
      </c>
      <c r="D674" s="285" t="s">
        <v>499</v>
      </c>
      <c r="E674" s="349">
        <v>19.175000000000001</v>
      </c>
      <c r="F674" s="228">
        <f t="shared" si="703"/>
        <v>32.128368037560001</v>
      </c>
      <c r="G674" s="251">
        <v>9.5</v>
      </c>
      <c r="H674" s="224">
        <f t="shared" si="704"/>
        <v>22.16901</v>
      </c>
      <c r="I674" s="331">
        <v>0.89</v>
      </c>
      <c r="J674" s="224">
        <f t="shared" si="705"/>
        <v>2.6944304999999997</v>
      </c>
      <c r="K674" s="148" t="s">
        <v>94</v>
      </c>
      <c r="L674" s="148" t="s">
        <v>88</v>
      </c>
      <c r="M674" s="148">
        <v>1.1000000000000001</v>
      </c>
      <c r="N674" s="169">
        <v>5.8330000000000002</v>
      </c>
      <c r="O674" s="102">
        <f t="shared" si="671"/>
        <v>6.4163000000000006</v>
      </c>
      <c r="P674" s="224">
        <f t="shared" ref="P674" si="726">E674*F674</f>
        <v>616.06145712021305</v>
      </c>
      <c r="Q674" s="224">
        <f t="shared" ref="Q674" si="727">SUM(O674:O677)</f>
        <v>6.4163000000000006</v>
      </c>
      <c r="R674" s="224">
        <f t="shared" ref="R674" si="728">Q674*1.02*1.05*$R$15</f>
        <v>7.2649275375600011</v>
      </c>
      <c r="S674" s="378">
        <f t="shared" ref="S674" si="729">F674*$S$18</f>
        <v>41.196438091193961</v>
      </c>
      <c r="T674" s="378">
        <f t="shared" ref="T674" si="730">S674*E674</f>
        <v>789.94170039864423</v>
      </c>
    </row>
    <row r="675" spans="1:20">
      <c r="A675" s="379"/>
      <c r="B675" s="373"/>
      <c r="C675" s="253"/>
      <c r="D675" s="262"/>
      <c r="E675" s="349"/>
      <c r="F675" s="228"/>
      <c r="G675" s="251"/>
      <c r="H675" s="224"/>
      <c r="I675" s="331"/>
      <c r="J675" s="224"/>
      <c r="K675" s="148"/>
      <c r="L675" s="148"/>
      <c r="M675" s="148"/>
      <c r="N675" s="169"/>
      <c r="O675" s="102">
        <f t="shared" si="671"/>
        <v>0</v>
      </c>
      <c r="P675" s="224"/>
      <c r="Q675" s="224"/>
      <c r="R675" s="224"/>
      <c r="S675" s="378"/>
      <c r="T675" s="378"/>
    </row>
    <row r="676" spans="1:20">
      <c r="A676" s="379"/>
      <c r="B676" s="373"/>
      <c r="C676" s="253"/>
      <c r="D676" s="262"/>
      <c r="E676" s="349"/>
      <c r="F676" s="228"/>
      <c r="G676" s="251"/>
      <c r="H676" s="224"/>
      <c r="I676" s="331"/>
      <c r="J676" s="224"/>
      <c r="K676" s="148"/>
      <c r="L676" s="148"/>
      <c r="M676" s="179"/>
      <c r="N676" s="169"/>
      <c r="O676" s="102">
        <f t="shared" si="671"/>
        <v>0</v>
      </c>
      <c r="P676" s="224"/>
      <c r="Q676" s="224"/>
      <c r="R676" s="224"/>
      <c r="S676" s="378"/>
      <c r="T676" s="378"/>
    </row>
    <row r="677" spans="1:20" ht="27.75" customHeight="1">
      <c r="A677" s="379"/>
      <c r="B677" s="374"/>
      <c r="C677" s="254"/>
      <c r="D677" s="262"/>
      <c r="E677" s="349"/>
      <c r="F677" s="228"/>
      <c r="G677" s="251"/>
      <c r="H677" s="224"/>
      <c r="I677" s="331"/>
      <c r="J677" s="224"/>
      <c r="K677" s="148"/>
      <c r="L677" s="148"/>
      <c r="M677" s="148"/>
      <c r="N677" s="169"/>
      <c r="O677" s="102">
        <f t="shared" si="671"/>
        <v>0</v>
      </c>
      <c r="P677" s="224"/>
      <c r="Q677" s="224"/>
      <c r="R677" s="224"/>
      <c r="S677" s="378"/>
      <c r="T677" s="378"/>
    </row>
    <row r="678" spans="1:20" ht="12.75" customHeight="1">
      <c r="A678" s="379">
        <v>6</v>
      </c>
      <c r="B678" s="226" t="s">
        <v>102</v>
      </c>
      <c r="C678" s="226" t="s">
        <v>984</v>
      </c>
      <c r="D678" s="285" t="s">
        <v>499</v>
      </c>
      <c r="E678" s="228">
        <v>47.204999999999998</v>
      </c>
      <c r="F678" s="228">
        <f t="shared" si="703"/>
        <v>1.31147196</v>
      </c>
      <c r="G678" s="262">
        <v>0.56200000000000006</v>
      </c>
      <c r="H678" s="224">
        <f t="shared" si="704"/>
        <v>1.31147196</v>
      </c>
      <c r="I678" s="238"/>
      <c r="J678" s="224">
        <f t="shared" si="705"/>
        <v>0</v>
      </c>
      <c r="K678" s="101"/>
      <c r="L678" s="101"/>
      <c r="M678" s="101"/>
      <c r="N678" s="109"/>
      <c r="O678" s="102">
        <f t="shared" si="671"/>
        <v>0</v>
      </c>
      <c r="P678" s="224">
        <f t="shared" ref="P678" si="731">E678*F678</f>
        <v>61.908033871800001</v>
      </c>
      <c r="Q678" s="224">
        <f t="shared" ref="Q678" si="732">SUM(O678:O681)</f>
        <v>0</v>
      </c>
      <c r="R678" s="224">
        <f t="shared" ref="R678" si="733">Q678*1.02*1.05*$R$15</f>
        <v>0</v>
      </c>
      <c r="S678" s="378">
        <f t="shared" ref="S678" si="734">F678*$S$18</f>
        <v>1.6816283150552447</v>
      </c>
      <c r="T678" s="378">
        <f t="shared" ref="T678" si="735">S678*E678</f>
        <v>79.381264612182818</v>
      </c>
    </row>
    <row r="679" spans="1:20">
      <c r="A679" s="379"/>
      <c r="B679" s="226"/>
      <c r="C679" s="226"/>
      <c r="D679" s="262"/>
      <c r="E679" s="228"/>
      <c r="F679" s="228"/>
      <c r="G679" s="262"/>
      <c r="H679" s="224"/>
      <c r="I679" s="238"/>
      <c r="J679" s="224"/>
      <c r="K679" s="101"/>
      <c r="L679" s="101"/>
      <c r="M679" s="101"/>
      <c r="N679" s="109"/>
      <c r="O679" s="102">
        <f t="shared" si="671"/>
        <v>0</v>
      </c>
      <c r="P679" s="224"/>
      <c r="Q679" s="224"/>
      <c r="R679" s="224"/>
      <c r="S679" s="378"/>
      <c r="T679" s="378"/>
    </row>
    <row r="680" spans="1:20">
      <c r="A680" s="379"/>
      <c r="B680" s="226"/>
      <c r="C680" s="226"/>
      <c r="D680" s="262"/>
      <c r="E680" s="228"/>
      <c r="F680" s="228"/>
      <c r="G680" s="262"/>
      <c r="H680" s="224"/>
      <c r="I680" s="238"/>
      <c r="J680" s="224"/>
      <c r="K680" s="101"/>
      <c r="L680" s="101"/>
      <c r="M680" s="101"/>
      <c r="N680" s="109"/>
      <c r="O680" s="102">
        <f t="shared" si="671"/>
        <v>0</v>
      </c>
      <c r="P680" s="224"/>
      <c r="Q680" s="224"/>
      <c r="R680" s="224"/>
      <c r="S680" s="378"/>
      <c r="T680" s="378"/>
    </row>
    <row r="681" spans="1:20">
      <c r="A681" s="379"/>
      <c r="B681" s="226"/>
      <c r="C681" s="226"/>
      <c r="D681" s="262"/>
      <c r="E681" s="228"/>
      <c r="F681" s="228"/>
      <c r="G681" s="262"/>
      <c r="H681" s="224"/>
      <c r="I681" s="238"/>
      <c r="J681" s="224"/>
      <c r="K681" s="101"/>
      <c r="L681" s="101"/>
      <c r="M681" s="101"/>
      <c r="N681" s="109"/>
      <c r="O681" s="102">
        <f t="shared" si="671"/>
        <v>0</v>
      </c>
      <c r="P681" s="224"/>
      <c r="Q681" s="224"/>
      <c r="R681" s="224"/>
      <c r="S681" s="378"/>
      <c r="T681" s="378"/>
    </row>
    <row r="682" spans="1:20" ht="12.75" customHeight="1">
      <c r="A682" s="379">
        <v>7</v>
      </c>
      <c r="B682" s="372" t="s">
        <v>689</v>
      </c>
      <c r="C682" s="226" t="s">
        <v>814</v>
      </c>
      <c r="D682" s="394" t="s">
        <v>505</v>
      </c>
      <c r="E682" s="391">
        <v>30.3</v>
      </c>
      <c r="F682" s="228">
        <f t="shared" si="703"/>
        <v>3.5647937999999995</v>
      </c>
      <c r="G682" s="389">
        <v>0.36</v>
      </c>
      <c r="H682" s="224">
        <f t="shared" si="704"/>
        <v>0.84008879999999997</v>
      </c>
      <c r="I682" s="389">
        <v>0.9</v>
      </c>
      <c r="J682" s="224">
        <f t="shared" si="705"/>
        <v>2.7247049999999997</v>
      </c>
      <c r="K682" s="181"/>
      <c r="L682" s="181"/>
      <c r="M682" s="181"/>
      <c r="N682" s="172"/>
      <c r="O682" s="102">
        <f t="shared" si="671"/>
        <v>0</v>
      </c>
      <c r="P682" s="224">
        <f t="shared" ref="P682" si="736">E682*F682</f>
        <v>108.01325213999999</v>
      </c>
      <c r="Q682" s="224">
        <f t="shared" ref="Q682" si="737">SUM(O682:O685)</f>
        <v>0</v>
      </c>
      <c r="R682" s="224">
        <f t="shared" ref="R682" si="738">Q682*1.02*1.05*$R$15</f>
        <v>0</v>
      </c>
      <c r="S682" s="378">
        <f t="shared" ref="S682" si="739">F682*$S$18</f>
        <v>4.5709388948074663</v>
      </c>
      <c r="T682" s="378">
        <f t="shared" ref="T682" si="740">S682*E682</f>
        <v>138.49944851266622</v>
      </c>
    </row>
    <row r="683" spans="1:20">
      <c r="A683" s="379"/>
      <c r="B683" s="373"/>
      <c r="C683" s="226"/>
      <c r="D683" s="474"/>
      <c r="E683" s="392"/>
      <c r="F683" s="228"/>
      <c r="G683" s="389"/>
      <c r="H683" s="224"/>
      <c r="I683" s="389"/>
      <c r="J683" s="224"/>
      <c r="K683" s="181"/>
      <c r="L683" s="181"/>
      <c r="M683" s="181"/>
      <c r="N683" s="172"/>
      <c r="O683" s="102">
        <f t="shared" si="671"/>
        <v>0</v>
      </c>
      <c r="P683" s="224"/>
      <c r="Q683" s="224"/>
      <c r="R683" s="224"/>
      <c r="S683" s="378"/>
      <c r="T683" s="378"/>
    </row>
    <row r="684" spans="1:20">
      <c r="A684" s="379"/>
      <c r="B684" s="373"/>
      <c r="C684" s="226"/>
      <c r="D684" s="474"/>
      <c r="E684" s="392"/>
      <c r="F684" s="228"/>
      <c r="G684" s="389"/>
      <c r="H684" s="224"/>
      <c r="I684" s="389"/>
      <c r="J684" s="224"/>
      <c r="K684" s="181"/>
      <c r="L684" s="181"/>
      <c r="M684" s="181"/>
      <c r="N684" s="172"/>
      <c r="O684" s="102">
        <f t="shared" si="671"/>
        <v>0</v>
      </c>
      <c r="P684" s="224"/>
      <c r="Q684" s="224"/>
      <c r="R684" s="224"/>
      <c r="S684" s="378"/>
      <c r="T684" s="378"/>
    </row>
    <row r="685" spans="1:20" ht="30" customHeight="1">
      <c r="A685" s="379"/>
      <c r="B685" s="374"/>
      <c r="C685" s="226"/>
      <c r="D685" s="475"/>
      <c r="E685" s="393"/>
      <c r="F685" s="228"/>
      <c r="G685" s="389"/>
      <c r="H685" s="224"/>
      <c r="I685" s="389"/>
      <c r="J685" s="224"/>
      <c r="K685" s="181"/>
      <c r="L685" s="181"/>
      <c r="M685" s="181"/>
      <c r="N685" s="172"/>
      <c r="O685" s="102">
        <f t="shared" si="671"/>
        <v>0</v>
      </c>
      <c r="P685" s="224"/>
      <c r="Q685" s="224"/>
      <c r="R685" s="224"/>
      <c r="S685" s="378"/>
      <c r="T685" s="378"/>
    </row>
    <row r="686" spans="1:20">
      <c r="A686" s="422"/>
      <c r="B686" s="454"/>
      <c r="C686" s="425" t="s">
        <v>1291</v>
      </c>
      <c r="D686" s="454"/>
      <c r="E686" s="454"/>
      <c r="F686" s="406" t="e">
        <f>H686+J686+R686</f>
        <v>#VALUE!</v>
      </c>
      <c r="G686" s="457"/>
      <c r="H686" s="429">
        <f>G686*$P$7/1000</f>
        <v>0</v>
      </c>
      <c r="I686" s="460"/>
      <c r="J686" s="429">
        <f>I686*$P$8/1000</f>
        <v>0</v>
      </c>
      <c r="K686" s="197"/>
      <c r="L686" s="197"/>
      <c r="M686" s="197"/>
      <c r="N686" s="198"/>
      <c r="O686" s="75">
        <f t="shared" si="671"/>
        <v>0</v>
      </c>
      <c r="P686" s="429" t="e">
        <f>E686*F686</f>
        <v>#VALUE!</v>
      </c>
      <c r="Q686" s="429">
        <f>SUM(O686:O689)</f>
        <v>0</v>
      </c>
      <c r="R686" s="429" t="e">
        <f>Q686*1.02*1.05*$R$14</f>
        <v>#VALUE!</v>
      </c>
      <c r="S686" s="397"/>
      <c r="T686" s="463">
        <f>SUM(T658:T685)</f>
        <v>1118.6274388542156</v>
      </c>
    </row>
    <row r="687" spans="1:20">
      <c r="A687" s="423"/>
      <c r="B687" s="455"/>
      <c r="C687" s="426"/>
      <c r="D687" s="455"/>
      <c r="E687" s="455"/>
      <c r="F687" s="407"/>
      <c r="G687" s="458"/>
      <c r="H687" s="430"/>
      <c r="I687" s="461"/>
      <c r="J687" s="430"/>
      <c r="K687" s="197"/>
      <c r="L687" s="197"/>
      <c r="M687" s="197"/>
      <c r="N687" s="198"/>
      <c r="O687" s="75">
        <f t="shared" si="671"/>
        <v>0</v>
      </c>
      <c r="P687" s="430"/>
      <c r="Q687" s="430"/>
      <c r="R687" s="430"/>
      <c r="S687" s="397"/>
      <c r="T687" s="464"/>
    </row>
    <row r="688" spans="1:20">
      <c r="A688" s="423"/>
      <c r="B688" s="455"/>
      <c r="C688" s="426"/>
      <c r="D688" s="455"/>
      <c r="E688" s="455"/>
      <c r="F688" s="407"/>
      <c r="G688" s="458"/>
      <c r="H688" s="430"/>
      <c r="I688" s="461"/>
      <c r="J688" s="430"/>
      <c r="K688" s="197"/>
      <c r="L688" s="197"/>
      <c r="M688" s="197"/>
      <c r="N688" s="198"/>
      <c r="O688" s="75">
        <f t="shared" si="671"/>
        <v>0</v>
      </c>
      <c r="P688" s="430"/>
      <c r="Q688" s="430"/>
      <c r="R688" s="430"/>
      <c r="S688" s="397"/>
      <c r="T688" s="464"/>
    </row>
    <row r="689" spans="1:20">
      <c r="A689" s="424"/>
      <c r="B689" s="456"/>
      <c r="C689" s="427"/>
      <c r="D689" s="456"/>
      <c r="E689" s="456"/>
      <c r="F689" s="408"/>
      <c r="G689" s="459"/>
      <c r="H689" s="431"/>
      <c r="I689" s="462"/>
      <c r="J689" s="431"/>
      <c r="K689" s="197"/>
      <c r="L689" s="197"/>
      <c r="M689" s="197"/>
      <c r="N689" s="198"/>
      <c r="O689" s="75">
        <f t="shared" si="671"/>
        <v>0</v>
      </c>
      <c r="P689" s="431"/>
      <c r="Q689" s="431"/>
      <c r="R689" s="431"/>
      <c r="S689" s="397"/>
      <c r="T689" s="465"/>
    </row>
    <row r="690" spans="1:20">
      <c r="A690" s="422"/>
      <c r="B690" s="454"/>
      <c r="C690" s="425" t="s">
        <v>1292</v>
      </c>
      <c r="D690" s="454"/>
      <c r="E690" s="454"/>
      <c r="F690" s="406" t="e">
        <f>H690+J690+R690</f>
        <v>#VALUE!</v>
      </c>
      <c r="G690" s="457"/>
      <c r="H690" s="429">
        <f>G690*$P$7/1000</f>
        <v>0</v>
      </c>
      <c r="I690" s="460"/>
      <c r="J690" s="429">
        <f>I690*$P$8/1000</f>
        <v>0</v>
      </c>
      <c r="K690" s="197"/>
      <c r="L690" s="197"/>
      <c r="M690" s="197"/>
      <c r="N690" s="198"/>
      <c r="O690" s="75">
        <f t="shared" si="671"/>
        <v>0</v>
      </c>
      <c r="P690" s="429" t="e">
        <f>E690*F690</f>
        <v>#VALUE!</v>
      </c>
      <c r="Q690" s="429">
        <f>SUM(O690:O693)</f>
        <v>0</v>
      </c>
      <c r="R690" s="429" t="e">
        <f>Q690*1.02*1.05*$R$14</f>
        <v>#VALUE!</v>
      </c>
      <c r="S690" s="397"/>
      <c r="T690" s="398">
        <f>(T686*100%)/$T$1120</f>
        <v>1.2574274088757028E-2</v>
      </c>
    </row>
    <row r="691" spans="1:20">
      <c r="A691" s="423"/>
      <c r="B691" s="455"/>
      <c r="C691" s="426"/>
      <c r="D691" s="455"/>
      <c r="E691" s="455"/>
      <c r="F691" s="407"/>
      <c r="G691" s="458"/>
      <c r="H691" s="430"/>
      <c r="I691" s="461"/>
      <c r="J691" s="430"/>
      <c r="K691" s="197"/>
      <c r="L691" s="197"/>
      <c r="M691" s="197"/>
      <c r="N691" s="198"/>
      <c r="O691" s="75">
        <f t="shared" si="671"/>
        <v>0</v>
      </c>
      <c r="P691" s="430"/>
      <c r="Q691" s="430"/>
      <c r="R691" s="430"/>
      <c r="S691" s="397"/>
      <c r="T691" s="398"/>
    </row>
    <row r="692" spans="1:20">
      <c r="A692" s="423"/>
      <c r="B692" s="455"/>
      <c r="C692" s="426"/>
      <c r="D692" s="455"/>
      <c r="E692" s="455"/>
      <c r="F692" s="407"/>
      <c r="G692" s="458"/>
      <c r="H692" s="430"/>
      <c r="I692" s="461"/>
      <c r="J692" s="430"/>
      <c r="K692" s="197"/>
      <c r="L692" s="197"/>
      <c r="M692" s="197"/>
      <c r="N692" s="198"/>
      <c r="O692" s="75">
        <f t="shared" si="671"/>
        <v>0</v>
      </c>
      <c r="P692" s="430"/>
      <c r="Q692" s="430"/>
      <c r="R692" s="430"/>
      <c r="S692" s="397"/>
      <c r="T692" s="398"/>
    </row>
    <row r="693" spans="1:20">
      <c r="A693" s="424"/>
      <c r="B693" s="456"/>
      <c r="C693" s="427"/>
      <c r="D693" s="456"/>
      <c r="E693" s="456"/>
      <c r="F693" s="408"/>
      <c r="G693" s="459"/>
      <c r="H693" s="431"/>
      <c r="I693" s="462"/>
      <c r="J693" s="431"/>
      <c r="K693" s="197"/>
      <c r="L693" s="197"/>
      <c r="M693" s="197"/>
      <c r="N693" s="198"/>
      <c r="O693" s="75">
        <f t="shared" si="671"/>
        <v>0</v>
      </c>
      <c r="P693" s="431"/>
      <c r="Q693" s="431"/>
      <c r="R693" s="431"/>
      <c r="S693" s="397"/>
      <c r="T693" s="398"/>
    </row>
    <row r="694" spans="1:20" ht="12.75" customHeight="1">
      <c r="A694" s="225"/>
      <c r="B694" s="226"/>
      <c r="C694" s="234" t="s">
        <v>1160</v>
      </c>
      <c r="D694" s="225"/>
      <c r="E694" s="228"/>
      <c r="F694" s="228">
        <f t="shared" si="703"/>
        <v>0</v>
      </c>
      <c r="G694" s="262"/>
      <c r="H694" s="224">
        <f t="shared" si="704"/>
        <v>0</v>
      </c>
      <c r="I694" s="262"/>
      <c r="J694" s="224">
        <f t="shared" si="705"/>
        <v>0</v>
      </c>
      <c r="K694" s="101"/>
      <c r="L694" s="101"/>
      <c r="M694" s="101"/>
      <c r="N694" s="109"/>
      <c r="O694" s="102">
        <f t="shared" si="671"/>
        <v>0</v>
      </c>
      <c r="P694" s="224">
        <f t="shared" ref="P694" si="741">E694*F694</f>
        <v>0</v>
      </c>
      <c r="Q694" s="224">
        <f t="shared" ref="Q694" si="742">SUM(O694:O697)</f>
        <v>0</v>
      </c>
      <c r="R694" s="224">
        <f t="shared" ref="R694" si="743">Q694*1.02*1.05*$R$15</f>
        <v>0</v>
      </c>
      <c r="S694" s="378">
        <f t="shared" ref="S694" si="744">F694*$S$18</f>
        <v>0</v>
      </c>
      <c r="T694" s="378">
        <f t="shared" ref="T694" si="745">S694*E694</f>
        <v>0</v>
      </c>
    </row>
    <row r="695" spans="1:20">
      <c r="A695" s="225"/>
      <c r="B695" s="226"/>
      <c r="C695" s="234"/>
      <c r="D695" s="225"/>
      <c r="E695" s="228"/>
      <c r="F695" s="228"/>
      <c r="G695" s="262"/>
      <c r="H695" s="224"/>
      <c r="I695" s="262"/>
      <c r="J695" s="224"/>
      <c r="K695" s="101"/>
      <c r="L695" s="101"/>
      <c r="M695" s="101"/>
      <c r="N695" s="109"/>
      <c r="O695" s="102">
        <f t="shared" si="671"/>
        <v>0</v>
      </c>
      <c r="P695" s="224"/>
      <c r="Q695" s="224"/>
      <c r="R695" s="224"/>
      <c r="S695" s="378"/>
      <c r="T695" s="378"/>
    </row>
    <row r="696" spans="1:20">
      <c r="A696" s="225"/>
      <c r="B696" s="226"/>
      <c r="C696" s="234"/>
      <c r="D696" s="225"/>
      <c r="E696" s="228"/>
      <c r="F696" s="228"/>
      <c r="G696" s="262"/>
      <c r="H696" s="224"/>
      <c r="I696" s="262"/>
      <c r="J696" s="224"/>
      <c r="K696" s="101"/>
      <c r="L696" s="101"/>
      <c r="M696" s="103"/>
      <c r="N696" s="109"/>
      <c r="O696" s="102">
        <f t="shared" si="671"/>
        <v>0</v>
      </c>
      <c r="P696" s="224"/>
      <c r="Q696" s="224"/>
      <c r="R696" s="224"/>
      <c r="S696" s="378"/>
      <c r="T696" s="378"/>
    </row>
    <row r="697" spans="1:20">
      <c r="A697" s="225"/>
      <c r="B697" s="226"/>
      <c r="C697" s="234"/>
      <c r="D697" s="225"/>
      <c r="E697" s="228"/>
      <c r="F697" s="228"/>
      <c r="G697" s="262"/>
      <c r="H697" s="224"/>
      <c r="I697" s="262"/>
      <c r="J697" s="224"/>
      <c r="K697" s="101"/>
      <c r="L697" s="101"/>
      <c r="M697" s="101"/>
      <c r="N697" s="109"/>
      <c r="O697" s="102">
        <f t="shared" si="671"/>
        <v>0</v>
      </c>
      <c r="P697" s="224"/>
      <c r="Q697" s="224"/>
      <c r="R697" s="224"/>
      <c r="S697" s="378"/>
      <c r="T697" s="378"/>
    </row>
    <row r="698" spans="1:20">
      <c r="A698" s="322">
        <v>1</v>
      </c>
      <c r="B698" s="321" t="s">
        <v>1065</v>
      </c>
      <c r="C698" s="226" t="s">
        <v>1161</v>
      </c>
      <c r="D698" s="285" t="s">
        <v>1162</v>
      </c>
      <c r="E698" s="282">
        <v>1</v>
      </c>
      <c r="F698" s="228">
        <f t="shared" si="703"/>
        <v>5.4724175400000004</v>
      </c>
      <c r="G698" s="331">
        <v>1.24</v>
      </c>
      <c r="H698" s="224">
        <f t="shared" si="704"/>
        <v>2.8936392</v>
      </c>
      <c r="I698" s="331">
        <v>0.59</v>
      </c>
      <c r="J698" s="224">
        <f t="shared" si="705"/>
        <v>1.7861954999999998</v>
      </c>
      <c r="K698" s="148" t="s">
        <v>121</v>
      </c>
      <c r="L698" s="148" t="s">
        <v>84</v>
      </c>
      <c r="M698" s="148">
        <v>0.4</v>
      </c>
      <c r="N698" s="169">
        <v>1.75</v>
      </c>
      <c r="O698" s="102">
        <f t="shared" si="671"/>
        <v>0.70000000000000007</v>
      </c>
      <c r="P698" s="224">
        <f t="shared" ref="P698" si="746">E698*F698</f>
        <v>5.4724175400000004</v>
      </c>
      <c r="Q698" s="224">
        <f t="shared" ref="Q698" si="747">SUM(O698:O701)</f>
        <v>0.70000000000000007</v>
      </c>
      <c r="R698" s="224">
        <f t="shared" ref="R698" si="748">Q698*1.02*1.05*$R$15</f>
        <v>0.79258284000000012</v>
      </c>
      <c r="S698" s="378">
        <f t="shared" ref="S698" si="749">F698*$S$18</f>
        <v>7.0169798270555228</v>
      </c>
      <c r="T698" s="378">
        <f t="shared" ref="T698" si="750">S698*E698</f>
        <v>7.0169798270555228</v>
      </c>
    </row>
    <row r="699" spans="1:20">
      <c r="A699" s="322"/>
      <c r="B699" s="321"/>
      <c r="C699" s="226"/>
      <c r="D699" s="262"/>
      <c r="E699" s="282"/>
      <c r="F699" s="228"/>
      <c r="G699" s="331"/>
      <c r="H699" s="224"/>
      <c r="I699" s="331"/>
      <c r="J699" s="224"/>
      <c r="K699" s="148"/>
      <c r="L699" s="148"/>
      <c r="M699" s="148"/>
      <c r="N699" s="169"/>
      <c r="O699" s="102">
        <f t="shared" si="671"/>
        <v>0</v>
      </c>
      <c r="P699" s="224"/>
      <c r="Q699" s="224"/>
      <c r="R699" s="224"/>
      <c r="S699" s="378"/>
      <c r="T699" s="378"/>
    </row>
    <row r="700" spans="1:20">
      <c r="A700" s="322"/>
      <c r="B700" s="321"/>
      <c r="C700" s="226"/>
      <c r="D700" s="262"/>
      <c r="E700" s="282"/>
      <c r="F700" s="228"/>
      <c r="G700" s="331"/>
      <c r="H700" s="224"/>
      <c r="I700" s="331"/>
      <c r="J700" s="224"/>
      <c r="K700" s="148"/>
      <c r="L700" s="148"/>
      <c r="M700" s="179"/>
      <c r="N700" s="169"/>
      <c r="O700" s="102">
        <f t="shared" si="671"/>
        <v>0</v>
      </c>
      <c r="P700" s="224"/>
      <c r="Q700" s="224"/>
      <c r="R700" s="224"/>
      <c r="S700" s="378"/>
      <c r="T700" s="378"/>
    </row>
    <row r="701" spans="1:20">
      <c r="A701" s="322"/>
      <c r="B701" s="321"/>
      <c r="C701" s="226"/>
      <c r="D701" s="262"/>
      <c r="E701" s="282"/>
      <c r="F701" s="228"/>
      <c r="G701" s="331"/>
      <c r="H701" s="224"/>
      <c r="I701" s="331"/>
      <c r="J701" s="224"/>
      <c r="K701" s="148"/>
      <c r="L701" s="148"/>
      <c r="M701" s="148"/>
      <c r="N701" s="169"/>
      <c r="O701" s="102">
        <f t="shared" si="671"/>
        <v>0</v>
      </c>
      <c r="P701" s="224"/>
      <c r="Q701" s="224"/>
      <c r="R701" s="224"/>
      <c r="S701" s="378"/>
      <c r="T701" s="378"/>
    </row>
    <row r="702" spans="1:20">
      <c r="A702" s="322">
        <v>2</v>
      </c>
      <c r="B702" s="321" t="s">
        <v>1093</v>
      </c>
      <c r="C702" s="321" t="s">
        <v>1389</v>
      </c>
      <c r="D702" s="243" t="s">
        <v>512</v>
      </c>
      <c r="E702" s="261">
        <v>198</v>
      </c>
      <c r="F702" s="228">
        <f t="shared" si="703"/>
        <v>1.67512371252</v>
      </c>
      <c r="G702" s="262">
        <v>0.06</v>
      </c>
      <c r="H702" s="224">
        <f t="shared" si="704"/>
        <v>0.14001479999999997</v>
      </c>
      <c r="I702" s="262">
        <v>0.05</v>
      </c>
      <c r="J702" s="224">
        <f t="shared" si="705"/>
        <v>0.15137249999999999</v>
      </c>
      <c r="K702" s="148" t="s">
        <v>121</v>
      </c>
      <c r="L702" s="148" t="s">
        <v>84</v>
      </c>
      <c r="M702" s="101">
        <v>1.01</v>
      </c>
      <c r="N702" s="109">
        <v>1.21</v>
      </c>
      <c r="O702" s="102">
        <f t="shared" si="671"/>
        <v>1.2221</v>
      </c>
      <c r="P702" s="224">
        <f t="shared" ref="P702" si="751">E702*F702</f>
        <v>331.67449507895998</v>
      </c>
      <c r="Q702" s="224">
        <f t="shared" ref="Q702" si="752">SUM(O702:O705)</f>
        <v>1.2221</v>
      </c>
      <c r="R702" s="224">
        <f t="shared" ref="R702" si="753">Q702*1.02*1.05*$R$15</f>
        <v>1.38373641252</v>
      </c>
      <c r="S702" s="378">
        <f t="shared" ref="S702" si="754">F702*$S$18</f>
        <v>2.1479189430737762</v>
      </c>
      <c r="T702" s="378">
        <f t="shared" ref="T702" si="755">S702*E702</f>
        <v>425.28795072860771</v>
      </c>
    </row>
    <row r="703" spans="1:20">
      <c r="A703" s="322"/>
      <c r="B703" s="321"/>
      <c r="C703" s="321"/>
      <c r="D703" s="244"/>
      <c r="E703" s="261"/>
      <c r="F703" s="228"/>
      <c r="G703" s="262"/>
      <c r="H703" s="224"/>
      <c r="I703" s="262"/>
      <c r="J703" s="224"/>
      <c r="K703" s="101"/>
      <c r="L703" s="101"/>
      <c r="M703" s="101"/>
      <c r="N703" s="109"/>
      <c r="O703" s="102">
        <f t="shared" si="671"/>
        <v>0</v>
      </c>
      <c r="P703" s="224"/>
      <c r="Q703" s="224"/>
      <c r="R703" s="224"/>
      <c r="S703" s="378"/>
      <c r="T703" s="378"/>
    </row>
    <row r="704" spans="1:20">
      <c r="A704" s="322"/>
      <c r="B704" s="321"/>
      <c r="C704" s="321"/>
      <c r="D704" s="244"/>
      <c r="E704" s="261"/>
      <c r="F704" s="228"/>
      <c r="G704" s="262"/>
      <c r="H704" s="224"/>
      <c r="I704" s="262"/>
      <c r="J704" s="224"/>
      <c r="K704" s="101"/>
      <c r="L704" s="101"/>
      <c r="M704" s="103"/>
      <c r="N704" s="109"/>
      <c r="O704" s="102">
        <f t="shared" si="671"/>
        <v>0</v>
      </c>
      <c r="P704" s="224"/>
      <c r="Q704" s="224"/>
      <c r="R704" s="224"/>
      <c r="S704" s="378"/>
      <c r="T704" s="378"/>
    </row>
    <row r="705" spans="1:20" ht="29.25" customHeight="1">
      <c r="A705" s="322"/>
      <c r="B705" s="321"/>
      <c r="C705" s="321"/>
      <c r="D705" s="244"/>
      <c r="E705" s="261"/>
      <c r="F705" s="228"/>
      <c r="G705" s="262"/>
      <c r="H705" s="224"/>
      <c r="I705" s="262"/>
      <c r="J705" s="224"/>
      <c r="K705" s="101"/>
      <c r="L705" s="101"/>
      <c r="M705" s="101"/>
      <c r="N705" s="109"/>
      <c r="O705" s="102">
        <f t="shared" si="671"/>
        <v>0</v>
      </c>
      <c r="P705" s="224"/>
      <c r="Q705" s="224"/>
      <c r="R705" s="224"/>
      <c r="S705" s="378"/>
      <c r="T705" s="378"/>
    </row>
    <row r="706" spans="1:20" ht="12.75" customHeight="1">
      <c r="A706" s="322">
        <v>3</v>
      </c>
      <c r="B706" s="321" t="s">
        <v>1066</v>
      </c>
      <c r="C706" s="321" t="s">
        <v>1390</v>
      </c>
      <c r="D706" s="243" t="s">
        <v>512</v>
      </c>
      <c r="E706" s="261">
        <v>42</v>
      </c>
      <c r="F706" s="228">
        <f t="shared" si="703"/>
        <v>1.0838908817159998</v>
      </c>
      <c r="G706" s="262">
        <v>0.06</v>
      </c>
      <c r="H706" s="224">
        <f t="shared" si="704"/>
        <v>0.14001479999999997</v>
      </c>
      <c r="I706" s="262">
        <v>0.05</v>
      </c>
      <c r="J706" s="224">
        <f t="shared" si="705"/>
        <v>0.15137249999999999</v>
      </c>
      <c r="K706" s="148" t="s">
        <v>121</v>
      </c>
      <c r="L706" s="148" t="s">
        <v>84</v>
      </c>
      <c r="M706" s="101">
        <v>1.01</v>
      </c>
      <c r="N706" s="109">
        <v>0.69299999999999995</v>
      </c>
      <c r="O706" s="102">
        <f t="shared" ref="O706:O769" si="756">M706*N706</f>
        <v>0.69992999999999994</v>
      </c>
      <c r="P706" s="224">
        <f t="shared" ref="P706" si="757">E706*F706</f>
        <v>45.52341703207199</v>
      </c>
      <c r="Q706" s="224">
        <f t="shared" ref="Q706" si="758">SUM(O706:O709)</f>
        <v>0.69992999999999994</v>
      </c>
      <c r="R706" s="224">
        <f t="shared" ref="R706" si="759">Q706*1.02*1.05*$R$15</f>
        <v>0.79250358171599988</v>
      </c>
      <c r="S706" s="378">
        <f t="shared" ref="S706" si="760">F706*$S$18</f>
        <v>1.3898136237116501</v>
      </c>
      <c r="T706" s="378">
        <f t="shared" ref="T706" si="761">S706*E706</f>
        <v>58.372172195889306</v>
      </c>
    </row>
    <row r="707" spans="1:20">
      <c r="A707" s="322"/>
      <c r="B707" s="321"/>
      <c r="C707" s="321"/>
      <c r="D707" s="244"/>
      <c r="E707" s="261"/>
      <c r="F707" s="228"/>
      <c r="G707" s="262"/>
      <c r="H707" s="224"/>
      <c r="I707" s="262"/>
      <c r="J707" s="224"/>
      <c r="K707" s="101"/>
      <c r="L707" s="101"/>
      <c r="M707" s="101"/>
      <c r="N707" s="109"/>
      <c r="O707" s="102">
        <f t="shared" si="756"/>
        <v>0</v>
      </c>
      <c r="P707" s="224"/>
      <c r="Q707" s="224"/>
      <c r="R707" s="224"/>
      <c r="S707" s="378"/>
      <c r="T707" s="378"/>
    </row>
    <row r="708" spans="1:20">
      <c r="A708" s="322"/>
      <c r="B708" s="321"/>
      <c r="C708" s="321"/>
      <c r="D708" s="244"/>
      <c r="E708" s="261"/>
      <c r="F708" s="228"/>
      <c r="G708" s="262"/>
      <c r="H708" s="224"/>
      <c r="I708" s="262"/>
      <c r="J708" s="224"/>
      <c r="K708" s="101"/>
      <c r="L708" s="101"/>
      <c r="M708" s="103"/>
      <c r="N708" s="109"/>
      <c r="O708" s="102">
        <f t="shared" si="756"/>
        <v>0</v>
      </c>
      <c r="P708" s="224"/>
      <c r="Q708" s="224"/>
      <c r="R708" s="224"/>
      <c r="S708" s="378"/>
      <c r="T708" s="378"/>
    </row>
    <row r="709" spans="1:20" ht="28.5" customHeight="1">
      <c r="A709" s="322"/>
      <c r="B709" s="321"/>
      <c r="C709" s="321"/>
      <c r="D709" s="244"/>
      <c r="E709" s="261"/>
      <c r="F709" s="228"/>
      <c r="G709" s="262"/>
      <c r="H709" s="224"/>
      <c r="I709" s="262"/>
      <c r="J709" s="224"/>
      <c r="K709" s="101"/>
      <c r="L709" s="101"/>
      <c r="M709" s="101"/>
      <c r="N709" s="109"/>
      <c r="O709" s="102">
        <f t="shared" si="756"/>
        <v>0</v>
      </c>
      <c r="P709" s="224"/>
      <c r="Q709" s="224"/>
      <c r="R709" s="224"/>
      <c r="S709" s="378"/>
      <c r="T709" s="378"/>
    </row>
    <row r="710" spans="1:20" ht="12.75" customHeight="1">
      <c r="A710" s="322">
        <v>4</v>
      </c>
      <c r="B710" s="321" t="s">
        <v>1066</v>
      </c>
      <c r="C710" s="321" t="s">
        <v>1391</v>
      </c>
      <c r="D710" s="243" t="s">
        <v>512</v>
      </c>
      <c r="E710" s="261">
        <v>140</v>
      </c>
      <c r="F710" s="228">
        <f t="shared" si="703"/>
        <v>0.85403053550399988</v>
      </c>
      <c r="G710" s="262">
        <v>0.06</v>
      </c>
      <c r="H710" s="224">
        <f t="shared" si="704"/>
        <v>0.14001479999999997</v>
      </c>
      <c r="I710" s="262">
        <v>0.05</v>
      </c>
      <c r="J710" s="224">
        <f t="shared" si="705"/>
        <v>0.15137249999999999</v>
      </c>
      <c r="K710" s="148" t="s">
        <v>121</v>
      </c>
      <c r="L710" s="148" t="s">
        <v>84</v>
      </c>
      <c r="M710" s="101">
        <v>1.01</v>
      </c>
      <c r="N710" s="109">
        <v>0.49199999999999999</v>
      </c>
      <c r="O710" s="102">
        <f t="shared" si="756"/>
        <v>0.49691999999999997</v>
      </c>
      <c r="P710" s="224">
        <f t="shared" ref="P710" si="762">E710*F710</f>
        <v>119.56427497055998</v>
      </c>
      <c r="Q710" s="224">
        <f t="shared" ref="Q710" si="763">SUM(O710:O713)</f>
        <v>0.49691999999999997</v>
      </c>
      <c r="R710" s="224">
        <f t="shared" ref="R710" si="764">Q710*1.02*1.05*$R$15</f>
        <v>0.56264323550399997</v>
      </c>
      <c r="S710" s="378">
        <f t="shared" ref="S710" si="765">F710*$S$18</f>
        <v>1.0950763525476517</v>
      </c>
      <c r="T710" s="378">
        <f t="shared" ref="T710" si="766">S710*E710</f>
        <v>153.31068935667125</v>
      </c>
    </row>
    <row r="711" spans="1:20">
      <c r="A711" s="322"/>
      <c r="B711" s="321"/>
      <c r="C711" s="321"/>
      <c r="D711" s="244"/>
      <c r="E711" s="261"/>
      <c r="F711" s="228"/>
      <c r="G711" s="262"/>
      <c r="H711" s="224"/>
      <c r="I711" s="262"/>
      <c r="J711" s="224"/>
      <c r="K711" s="101"/>
      <c r="L711" s="101"/>
      <c r="M711" s="101"/>
      <c r="N711" s="109"/>
      <c r="O711" s="102">
        <f t="shared" si="756"/>
        <v>0</v>
      </c>
      <c r="P711" s="224"/>
      <c r="Q711" s="224"/>
      <c r="R711" s="224"/>
      <c r="S711" s="378"/>
      <c r="T711" s="378"/>
    </row>
    <row r="712" spans="1:20">
      <c r="A712" s="322"/>
      <c r="B712" s="321"/>
      <c r="C712" s="321"/>
      <c r="D712" s="244"/>
      <c r="E712" s="261"/>
      <c r="F712" s="228"/>
      <c r="G712" s="262"/>
      <c r="H712" s="224"/>
      <c r="I712" s="262"/>
      <c r="J712" s="224"/>
      <c r="K712" s="101"/>
      <c r="L712" s="101"/>
      <c r="M712" s="103"/>
      <c r="N712" s="109"/>
      <c r="O712" s="102">
        <f t="shared" si="756"/>
        <v>0</v>
      </c>
      <c r="P712" s="224"/>
      <c r="Q712" s="224"/>
      <c r="R712" s="224"/>
      <c r="S712" s="378"/>
      <c r="T712" s="378"/>
    </row>
    <row r="713" spans="1:20" ht="34.5" customHeight="1">
      <c r="A713" s="322"/>
      <c r="B713" s="321"/>
      <c r="C713" s="321"/>
      <c r="D713" s="244"/>
      <c r="E713" s="261"/>
      <c r="F713" s="228"/>
      <c r="G713" s="262"/>
      <c r="H713" s="224"/>
      <c r="I713" s="262"/>
      <c r="J713" s="224"/>
      <c r="K713" s="101"/>
      <c r="L713" s="101"/>
      <c r="M713" s="101"/>
      <c r="N713" s="109"/>
      <c r="O713" s="102">
        <f t="shared" si="756"/>
        <v>0</v>
      </c>
      <c r="P713" s="224"/>
      <c r="Q713" s="224"/>
      <c r="R713" s="224"/>
      <c r="S713" s="378"/>
      <c r="T713" s="378"/>
    </row>
    <row r="714" spans="1:20" ht="12.75" customHeight="1">
      <c r="A714" s="322">
        <v>5</v>
      </c>
      <c r="B714" s="321" t="s">
        <v>1066</v>
      </c>
      <c r="C714" s="321" t="s">
        <v>1392</v>
      </c>
      <c r="D714" s="243" t="s">
        <v>512</v>
      </c>
      <c r="E714" s="261">
        <v>120</v>
      </c>
      <c r="F714" s="228">
        <f t="shared" si="703"/>
        <v>0.63446244359999993</v>
      </c>
      <c r="G714" s="262">
        <v>0.06</v>
      </c>
      <c r="H714" s="224">
        <f t="shared" si="704"/>
        <v>0.14001479999999997</v>
      </c>
      <c r="I714" s="262">
        <v>0.05</v>
      </c>
      <c r="J714" s="224">
        <f t="shared" si="705"/>
        <v>0.15137249999999999</v>
      </c>
      <c r="K714" s="148" t="s">
        <v>121</v>
      </c>
      <c r="L714" s="148" t="s">
        <v>84</v>
      </c>
      <c r="M714" s="101">
        <v>1.01</v>
      </c>
      <c r="N714" s="109">
        <v>0.3</v>
      </c>
      <c r="O714" s="102">
        <f t="shared" si="756"/>
        <v>0.30299999999999999</v>
      </c>
      <c r="P714" s="224">
        <f t="shared" ref="P714" si="767">E714*F714</f>
        <v>76.135493231999988</v>
      </c>
      <c r="Q714" s="224">
        <f t="shared" ref="Q714" si="768">SUM(O714:O717)</f>
        <v>0.30299999999999999</v>
      </c>
      <c r="R714" s="224">
        <f t="shared" ref="R714" si="769">Q714*1.02*1.05*$R$15</f>
        <v>0.34307514359999997</v>
      </c>
      <c r="S714" s="378">
        <f t="shared" ref="S714" si="770">F714*$S$18</f>
        <v>0.81353627262980222</v>
      </c>
      <c r="T714" s="378">
        <f t="shared" ref="T714" si="771">S714*E714</f>
        <v>97.624352715576265</v>
      </c>
    </row>
    <row r="715" spans="1:20">
      <c r="A715" s="322"/>
      <c r="B715" s="321"/>
      <c r="C715" s="321"/>
      <c r="D715" s="244"/>
      <c r="E715" s="261"/>
      <c r="F715" s="228"/>
      <c r="G715" s="262"/>
      <c r="H715" s="224"/>
      <c r="I715" s="262"/>
      <c r="J715" s="224"/>
      <c r="K715" s="101"/>
      <c r="L715" s="101"/>
      <c r="M715" s="101"/>
      <c r="N715" s="109"/>
      <c r="O715" s="102">
        <f t="shared" si="756"/>
        <v>0</v>
      </c>
      <c r="P715" s="224"/>
      <c r="Q715" s="224"/>
      <c r="R715" s="224"/>
      <c r="S715" s="378"/>
      <c r="T715" s="378"/>
    </row>
    <row r="716" spans="1:20">
      <c r="A716" s="322"/>
      <c r="B716" s="321"/>
      <c r="C716" s="321"/>
      <c r="D716" s="244"/>
      <c r="E716" s="261"/>
      <c r="F716" s="228"/>
      <c r="G716" s="262"/>
      <c r="H716" s="224"/>
      <c r="I716" s="262"/>
      <c r="J716" s="224"/>
      <c r="K716" s="101"/>
      <c r="L716" s="101"/>
      <c r="M716" s="103"/>
      <c r="N716" s="109"/>
      <c r="O716" s="102">
        <f t="shared" si="756"/>
        <v>0</v>
      </c>
      <c r="P716" s="224"/>
      <c r="Q716" s="224"/>
      <c r="R716" s="224"/>
      <c r="S716" s="378"/>
      <c r="T716" s="378"/>
    </row>
    <row r="717" spans="1:20" ht="30" customHeight="1">
      <c r="A717" s="322"/>
      <c r="B717" s="321"/>
      <c r="C717" s="321"/>
      <c r="D717" s="244"/>
      <c r="E717" s="261"/>
      <c r="F717" s="228"/>
      <c r="G717" s="262"/>
      <c r="H717" s="224"/>
      <c r="I717" s="262"/>
      <c r="J717" s="224"/>
      <c r="K717" s="101"/>
      <c r="L717" s="101"/>
      <c r="M717" s="101"/>
      <c r="N717" s="109"/>
      <c r="O717" s="102">
        <f t="shared" si="756"/>
        <v>0</v>
      </c>
      <c r="P717" s="224"/>
      <c r="Q717" s="224"/>
      <c r="R717" s="224"/>
      <c r="S717" s="378"/>
      <c r="T717" s="378"/>
    </row>
    <row r="718" spans="1:20" ht="12.75" customHeight="1">
      <c r="A718" s="322">
        <v>6</v>
      </c>
      <c r="B718" s="321" t="s">
        <v>1098</v>
      </c>
      <c r="C718" s="321" t="s">
        <v>1169</v>
      </c>
      <c r="D718" s="243" t="s">
        <v>512</v>
      </c>
      <c r="E718" s="261">
        <v>50</v>
      </c>
      <c r="F718" s="228">
        <f t="shared" si="703"/>
        <v>3.8648268036000002</v>
      </c>
      <c r="G718" s="262">
        <v>0.22</v>
      </c>
      <c r="H718" s="224">
        <f t="shared" si="704"/>
        <v>0.51338760000000006</v>
      </c>
      <c r="I718" s="262">
        <v>0.04</v>
      </c>
      <c r="J718" s="224">
        <f t="shared" si="705"/>
        <v>0.121098</v>
      </c>
      <c r="K718" s="148" t="s">
        <v>121</v>
      </c>
      <c r="L718" s="148" t="s">
        <v>84</v>
      </c>
      <c r="M718" s="101">
        <v>1</v>
      </c>
      <c r="N718" s="109">
        <v>2.8530000000000002</v>
      </c>
      <c r="O718" s="102">
        <f t="shared" si="756"/>
        <v>2.8530000000000002</v>
      </c>
      <c r="P718" s="224">
        <f t="shared" ref="P718" si="772">E718*F718</f>
        <v>193.24134018000001</v>
      </c>
      <c r="Q718" s="224">
        <f t="shared" ref="Q718" si="773">SUM(O718:O721)</f>
        <v>2.8530000000000002</v>
      </c>
      <c r="R718" s="224">
        <f t="shared" ref="R718" si="774">Q718*1.02*1.05*$R$15</f>
        <v>3.2303412036000001</v>
      </c>
      <c r="S718" s="378">
        <f t="shared" ref="S718" si="775">F718*$S$18</f>
        <v>4.9556547024598343</v>
      </c>
      <c r="T718" s="378">
        <f t="shared" ref="T718" si="776">S718*E718</f>
        <v>247.78273512299171</v>
      </c>
    </row>
    <row r="719" spans="1:20">
      <c r="A719" s="322"/>
      <c r="B719" s="321"/>
      <c r="C719" s="321"/>
      <c r="D719" s="244"/>
      <c r="E719" s="261"/>
      <c r="F719" s="228"/>
      <c r="G719" s="262"/>
      <c r="H719" s="224"/>
      <c r="I719" s="262"/>
      <c r="J719" s="224"/>
      <c r="K719" s="101"/>
      <c r="L719" s="101"/>
      <c r="M719" s="101"/>
      <c r="N719" s="109"/>
      <c r="O719" s="102">
        <f t="shared" si="756"/>
        <v>0</v>
      </c>
      <c r="P719" s="224"/>
      <c r="Q719" s="224"/>
      <c r="R719" s="224"/>
      <c r="S719" s="378"/>
      <c r="T719" s="378"/>
    </row>
    <row r="720" spans="1:20">
      <c r="A720" s="322"/>
      <c r="B720" s="321"/>
      <c r="C720" s="321"/>
      <c r="D720" s="244"/>
      <c r="E720" s="261"/>
      <c r="F720" s="228"/>
      <c r="G720" s="262"/>
      <c r="H720" s="224"/>
      <c r="I720" s="262"/>
      <c r="J720" s="224"/>
      <c r="K720" s="101"/>
      <c r="L720" s="101"/>
      <c r="M720" s="103"/>
      <c r="N720" s="109"/>
      <c r="O720" s="102">
        <f t="shared" si="756"/>
        <v>0</v>
      </c>
      <c r="P720" s="224"/>
      <c r="Q720" s="224"/>
      <c r="R720" s="224"/>
      <c r="S720" s="378"/>
      <c r="T720" s="378"/>
    </row>
    <row r="721" spans="1:20" ht="21.75" customHeight="1">
      <c r="A721" s="322"/>
      <c r="B721" s="321"/>
      <c r="C721" s="321"/>
      <c r="D721" s="244"/>
      <c r="E721" s="261"/>
      <c r="F721" s="228"/>
      <c r="G721" s="262"/>
      <c r="H721" s="224"/>
      <c r="I721" s="262"/>
      <c r="J721" s="224"/>
      <c r="K721" s="101"/>
      <c r="L721" s="101"/>
      <c r="M721" s="101"/>
      <c r="N721" s="109"/>
      <c r="O721" s="102">
        <f t="shared" si="756"/>
        <v>0</v>
      </c>
      <c r="P721" s="224"/>
      <c r="Q721" s="224"/>
      <c r="R721" s="224"/>
      <c r="S721" s="378"/>
      <c r="T721" s="378"/>
    </row>
    <row r="722" spans="1:20" ht="12.75" customHeight="1">
      <c r="A722" s="322">
        <v>7</v>
      </c>
      <c r="B722" s="372" t="s">
        <v>1071</v>
      </c>
      <c r="C722" s="226" t="s">
        <v>1170</v>
      </c>
      <c r="D722" s="450" t="s">
        <v>503</v>
      </c>
      <c r="E722" s="297">
        <v>110</v>
      </c>
      <c r="F722" s="228">
        <f t="shared" si="703"/>
        <v>1.7095264859999997</v>
      </c>
      <c r="G722" s="258">
        <v>0.23100000000000001</v>
      </c>
      <c r="H722" s="224">
        <f t="shared" si="704"/>
        <v>0.53905697999999991</v>
      </c>
      <c r="I722" s="258">
        <v>0.151</v>
      </c>
      <c r="J722" s="224">
        <f t="shared" si="705"/>
        <v>0.45714494999999994</v>
      </c>
      <c r="K722" s="148" t="s">
        <v>177</v>
      </c>
      <c r="L722" s="101" t="s">
        <v>75</v>
      </c>
      <c r="M722" s="101">
        <v>1</v>
      </c>
      <c r="N722" s="109">
        <v>0.63</v>
      </c>
      <c r="O722" s="102">
        <f t="shared" si="756"/>
        <v>0.63</v>
      </c>
      <c r="P722" s="224">
        <f t="shared" ref="P722" si="777">E722*F722</f>
        <v>188.04791345999996</v>
      </c>
      <c r="Q722" s="224">
        <f t="shared" ref="Q722" si="778">SUM(O722:O725)</f>
        <v>0.63</v>
      </c>
      <c r="R722" s="224">
        <f t="shared" ref="R722" si="779">Q722*1.02*1.05*$R$15</f>
        <v>0.713324556</v>
      </c>
      <c r="S722" s="378">
        <f t="shared" ref="S722" si="780">F722*$S$18</f>
        <v>2.1920317260877562</v>
      </c>
      <c r="T722" s="378">
        <f t="shared" ref="T722" si="781">S722*E722</f>
        <v>241.12348986965318</v>
      </c>
    </row>
    <row r="723" spans="1:20">
      <c r="A723" s="322"/>
      <c r="B723" s="373"/>
      <c r="C723" s="226"/>
      <c r="D723" s="451"/>
      <c r="E723" s="298"/>
      <c r="F723" s="228"/>
      <c r="G723" s="259"/>
      <c r="H723" s="224"/>
      <c r="I723" s="259"/>
      <c r="J723" s="224"/>
      <c r="K723" s="101"/>
      <c r="L723" s="101"/>
      <c r="M723" s="101"/>
      <c r="N723" s="109"/>
      <c r="O723" s="102">
        <f t="shared" si="756"/>
        <v>0</v>
      </c>
      <c r="P723" s="224"/>
      <c r="Q723" s="224"/>
      <c r="R723" s="224"/>
      <c r="S723" s="378"/>
      <c r="T723" s="378"/>
    </row>
    <row r="724" spans="1:20">
      <c r="A724" s="322"/>
      <c r="B724" s="373"/>
      <c r="C724" s="226"/>
      <c r="D724" s="451"/>
      <c r="E724" s="298"/>
      <c r="F724" s="228"/>
      <c r="G724" s="259"/>
      <c r="H724" s="224"/>
      <c r="I724" s="259"/>
      <c r="J724" s="224"/>
      <c r="K724" s="101"/>
      <c r="L724" s="101"/>
      <c r="M724" s="103"/>
      <c r="N724" s="109"/>
      <c r="O724" s="102">
        <f t="shared" si="756"/>
        <v>0</v>
      </c>
      <c r="P724" s="224"/>
      <c r="Q724" s="224"/>
      <c r="R724" s="224"/>
      <c r="S724" s="378"/>
      <c r="T724" s="378"/>
    </row>
    <row r="725" spans="1:20">
      <c r="A725" s="322"/>
      <c r="B725" s="374"/>
      <c r="C725" s="226"/>
      <c r="D725" s="452"/>
      <c r="E725" s="299"/>
      <c r="F725" s="228"/>
      <c r="G725" s="260"/>
      <c r="H725" s="224"/>
      <c r="I725" s="260"/>
      <c r="J725" s="224"/>
      <c r="K725" s="101"/>
      <c r="L725" s="101"/>
      <c r="M725" s="101"/>
      <c r="N725" s="109"/>
      <c r="O725" s="102">
        <f t="shared" si="756"/>
        <v>0</v>
      </c>
      <c r="P725" s="224"/>
      <c r="Q725" s="224"/>
      <c r="R725" s="224"/>
      <c r="S725" s="378"/>
      <c r="T725" s="378"/>
    </row>
    <row r="726" spans="1:20" ht="12.75" customHeight="1">
      <c r="A726" s="322">
        <v>8</v>
      </c>
      <c r="B726" s="372" t="s">
        <v>1073</v>
      </c>
      <c r="C726" s="226" t="s">
        <v>1171</v>
      </c>
      <c r="D726" s="450" t="s">
        <v>503</v>
      </c>
      <c r="E726" s="297">
        <v>68</v>
      </c>
      <c r="F726" s="228">
        <f t="shared" si="703"/>
        <v>3.5643542459999997</v>
      </c>
      <c r="G726" s="258">
        <v>0.34499999999999997</v>
      </c>
      <c r="H726" s="224">
        <f t="shared" si="704"/>
        <v>0.80508509999999989</v>
      </c>
      <c r="I726" s="258">
        <v>0.22700000000000001</v>
      </c>
      <c r="J726" s="224">
        <f t="shared" si="705"/>
        <v>0.6872311499999999</v>
      </c>
      <c r="K726" s="148" t="s">
        <v>1075</v>
      </c>
      <c r="L726" s="101" t="s">
        <v>75</v>
      </c>
      <c r="M726" s="101">
        <v>1</v>
      </c>
      <c r="N726" s="109">
        <v>1.83</v>
      </c>
      <c r="O726" s="102">
        <f t="shared" si="756"/>
        <v>1.83</v>
      </c>
      <c r="P726" s="224">
        <f t="shared" ref="P726" si="782">E726*F726</f>
        <v>242.37608872799998</v>
      </c>
      <c r="Q726" s="224">
        <f t="shared" ref="Q726" si="783">SUM(O726:O729)</f>
        <v>1.83</v>
      </c>
      <c r="R726" s="224">
        <f t="shared" ref="R726" si="784">Q726*1.02*1.05*$R$15</f>
        <v>2.0720379960000002</v>
      </c>
      <c r="S726" s="378">
        <f t="shared" ref="S726" si="785">F726*$S$18</f>
        <v>4.5703752789049235</v>
      </c>
      <c r="T726" s="378">
        <f t="shared" ref="T726" si="786">S726*E726</f>
        <v>310.78551896553478</v>
      </c>
    </row>
    <row r="727" spans="1:20">
      <c r="A727" s="322"/>
      <c r="B727" s="373"/>
      <c r="C727" s="226"/>
      <c r="D727" s="451"/>
      <c r="E727" s="298"/>
      <c r="F727" s="228"/>
      <c r="G727" s="259"/>
      <c r="H727" s="224"/>
      <c r="I727" s="259"/>
      <c r="J727" s="224"/>
      <c r="K727" s="101"/>
      <c r="L727" s="101"/>
      <c r="M727" s="101"/>
      <c r="N727" s="109"/>
      <c r="O727" s="102">
        <f t="shared" si="756"/>
        <v>0</v>
      </c>
      <c r="P727" s="224"/>
      <c r="Q727" s="224"/>
      <c r="R727" s="224"/>
      <c r="S727" s="378"/>
      <c r="T727" s="378"/>
    </row>
    <row r="728" spans="1:20">
      <c r="A728" s="322"/>
      <c r="B728" s="373"/>
      <c r="C728" s="226"/>
      <c r="D728" s="451"/>
      <c r="E728" s="298"/>
      <c r="F728" s="228"/>
      <c r="G728" s="259"/>
      <c r="H728" s="224"/>
      <c r="I728" s="259"/>
      <c r="J728" s="224"/>
      <c r="K728" s="101"/>
      <c r="L728" s="101"/>
      <c r="M728" s="103"/>
      <c r="N728" s="109"/>
      <c r="O728" s="102">
        <f t="shared" si="756"/>
        <v>0</v>
      </c>
      <c r="P728" s="224"/>
      <c r="Q728" s="224"/>
      <c r="R728" s="224"/>
      <c r="S728" s="378"/>
      <c r="T728" s="378"/>
    </row>
    <row r="729" spans="1:20">
      <c r="A729" s="322"/>
      <c r="B729" s="374"/>
      <c r="C729" s="226"/>
      <c r="D729" s="452"/>
      <c r="E729" s="299"/>
      <c r="F729" s="228"/>
      <c r="G729" s="260"/>
      <c r="H729" s="224"/>
      <c r="I729" s="260"/>
      <c r="J729" s="224"/>
      <c r="K729" s="101"/>
      <c r="L729" s="101"/>
      <c r="M729" s="101"/>
      <c r="N729" s="109"/>
      <c r="O729" s="102">
        <f t="shared" si="756"/>
        <v>0</v>
      </c>
      <c r="P729" s="224"/>
      <c r="Q729" s="224"/>
      <c r="R729" s="224"/>
      <c r="S729" s="378"/>
      <c r="T729" s="378"/>
    </row>
    <row r="730" spans="1:20" ht="24">
      <c r="A730" s="322">
        <v>9</v>
      </c>
      <c r="B730" s="372" t="s">
        <v>1100</v>
      </c>
      <c r="C730" s="252" t="s">
        <v>1172</v>
      </c>
      <c r="D730" s="450" t="s">
        <v>503</v>
      </c>
      <c r="E730" s="297">
        <v>8</v>
      </c>
      <c r="F730" s="228">
        <f t="shared" ref="F730:F790" si="787">H730+J730+R730</f>
        <v>4.1725560636000001</v>
      </c>
      <c r="G730" s="258">
        <v>0.77</v>
      </c>
      <c r="H730" s="224">
        <f t="shared" ref="H730:H790" si="788">G730*$P$8/1000</f>
        <v>1.7968566000000001</v>
      </c>
      <c r="I730" s="258">
        <v>0.26</v>
      </c>
      <c r="J730" s="224">
        <f t="shared" ref="J730:J790" si="789">I730*$P$9/1000</f>
        <v>0.78713699999999998</v>
      </c>
      <c r="K730" s="101" t="s">
        <v>1102</v>
      </c>
      <c r="L730" s="182" t="s">
        <v>325</v>
      </c>
      <c r="M730" s="101">
        <v>1</v>
      </c>
      <c r="N730" s="109">
        <v>0.249</v>
      </c>
      <c r="O730" s="102">
        <f t="shared" si="756"/>
        <v>0.249</v>
      </c>
      <c r="P730" s="224">
        <f t="shared" ref="P730" si="790">E730*F730</f>
        <v>33.380448508800001</v>
      </c>
      <c r="Q730" s="224">
        <f t="shared" ref="Q730" si="791">SUM(O730:O733)</f>
        <v>1.403</v>
      </c>
      <c r="R730" s="224">
        <f t="shared" ref="R730" si="792">Q730*1.02*1.05*$R$15</f>
        <v>1.5885624635999998</v>
      </c>
      <c r="S730" s="378">
        <f t="shared" ref="S730" si="793">F730*$S$18</f>
        <v>5.3502389961164036</v>
      </c>
      <c r="T730" s="378">
        <f t="shared" ref="T730" si="794">S730*E730</f>
        <v>42.801911968931229</v>
      </c>
    </row>
    <row r="731" spans="1:20">
      <c r="A731" s="322"/>
      <c r="B731" s="373"/>
      <c r="C731" s="253"/>
      <c r="D731" s="451"/>
      <c r="E731" s="298"/>
      <c r="F731" s="228"/>
      <c r="G731" s="259"/>
      <c r="H731" s="224"/>
      <c r="I731" s="259"/>
      <c r="J731" s="224"/>
      <c r="K731" s="101" t="s">
        <v>1103</v>
      </c>
      <c r="L731" s="101" t="s">
        <v>676</v>
      </c>
      <c r="M731" s="101">
        <v>0.5</v>
      </c>
      <c r="N731" s="109">
        <v>0.188</v>
      </c>
      <c r="O731" s="102">
        <f t="shared" si="756"/>
        <v>9.4E-2</v>
      </c>
      <c r="P731" s="224"/>
      <c r="Q731" s="224"/>
      <c r="R731" s="224"/>
      <c r="S731" s="378"/>
      <c r="T731" s="378"/>
    </row>
    <row r="732" spans="1:20">
      <c r="A732" s="322"/>
      <c r="B732" s="373"/>
      <c r="C732" s="253"/>
      <c r="D732" s="451"/>
      <c r="E732" s="298"/>
      <c r="F732" s="228"/>
      <c r="G732" s="259"/>
      <c r="H732" s="224"/>
      <c r="I732" s="259"/>
      <c r="J732" s="224"/>
      <c r="K732" s="101" t="s">
        <v>1104</v>
      </c>
      <c r="L732" s="101" t="s">
        <v>325</v>
      </c>
      <c r="M732" s="108">
        <v>1</v>
      </c>
      <c r="N732" s="109">
        <v>1.06</v>
      </c>
      <c r="O732" s="102">
        <f t="shared" si="756"/>
        <v>1.06</v>
      </c>
      <c r="P732" s="224"/>
      <c r="Q732" s="224"/>
      <c r="R732" s="224"/>
      <c r="S732" s="378"/>
      <c r="T732" s="378"/>
    </row>
    <row r="733" spans="1:20">
      <c r="A733" s="322"/>
      <c r="B733" s="374"/>
      <c r="C733" s="254"/>
      <c r="D733" s="452"/>
      <c r="E733" s="299"/>
      <c r="F733" s="228"/>
      <c r="G733" s="260"/>
      <c r="H733" s="224"/>
      <c r="I733" s="260"/>
      <c r="J733" s="224"/>
      <c r="K733" s="101"/>
      <c r="L733" s="101"/>
      <c r="M733" s="101"/>
      <c r="N733" s="109"/>
      <c r="O733" s="102">
        <f t="shared" si="756"/>
        <v>0</v>
      </c>
      <c r="P733" s="224"/>
      <c r="Q733" s="224"/>
      <c r="R733" s="224"/>
      <c r="S733" s="378"/>
      <c r="T733" s="378"/>
    </row>
    <row r="734" spans="1:20">
      <c r="A734" s="322">
        <v>10</v>
      </c>
      <c r="B734" s="372" t="s">
        <v>1105</v>
      </c>
      <c r="C734" s="252" t="s">
        <v>1173</v>
      </c>
      <c r="D734" s="243" t="s">
        <v>512</v>
      </c>
      <c r="E734" s="297">
        <v>120</v>
      </c>
      <c r="F734" s="228">
        <f t="shared" si="787"/>
        <v>0.11781830940000002</v>
      </c>
      <c r="G734" s="258">
        <v>9.3000000000000005E-4</v>
      </c>
      <c r="H734" s="224">
        <f t="shared" si="788"/>
        <v>2.1702294000000002E-3</v>
      </c>
      <c r="I734" s="375">
        <v>8.0000000000000004E-4</v>
      </c>
      <c r="J734" s="224">
        <f t="shared" si="789"/>
        <v>2.4219599999999999E-3</v>
      </c>
      <c r="K734" s="101" t="s">
        <v>1107</v>
      </c>
      <c r="L734" s="183" t="s">
        <v>676</v>
      </c>
      <c r="M734" s="101">
        <v>1</v>
      </c>
      <c r="N734" s="109">
        <v>0.1</v>
      </c>
      <c r="O734" s="102">
        <f t="shared" si="756"/>
        <v>0.1</v>
      </c>
      <c r="P734" s="224">
        <f t="shared" ref="P734" si="795">E734*F734</f>
        <v>14.138197128000002</v>
      </c>
      <c r="Q734" s="224">
        <f t="shared" ref="Q734" si="796">SUM(O734:O737)</f>
        <v>0.1</v>
      </c>
      <c r="R734" s="224">
        <f t="shared" ref="R734" si="797">Q734*1.02*1.05*$R$15</f>
        <v>0.11322612000000001</v>
      </c>
      <c r="S734" s="378">
        <f t="shared" ref="S734" si="798">F734*$S$18</f>
        <v>0.15107193379794373</v>
      </c>
      <c r="T734" s="378">
        <f t="shared" ref="T734" si="799">S734*E734</f>
        <v>18.128632055753247</v>
      </c>
    </row>
    <row r="735" spans="1:20">
      <c r="A735" s="322"/>
      <c r="B735" s="373"/>
      <c r="C735" s="253"/>
      <c r="D735" s="244"/>
      <c r="E735" s="298"/>
      <c r="F735" s="228"/>
      <c r="G735" s="259"/>
      <c r="H735" s="224"/>
      <c r="I735" s="376"/>
      <c r="J735" s="224"/>
      <c r="K735" s="101"/>
      <c r="L735" s="101"/>
      <c r="M735" s="101"/>
      <c r="N735" s="109"/>
      <c r="O735" s="102">
        <f t="shared" si="756"/>
        <v>0</v>
      </c>
      <c r="P735" s="224"/>
      <c r="Q735" s="224"/>
      <c r="R735" s="224"/>
      <c r="S735" s="378"/>
      <c r="T735" s="378"/>
    </row>
    <row r="736" spans="1:20">
      <c r="A736" s="322"/>
      <c r="B736" s="373"/>
      <c r="C736" s="253"/>
      <c r="D736" s="244"/>
      <c r="E736" s="298"/>
      <c r="F736" s="228"/>
      <c r="G736" s="259"/>
      <c r="H736" s="224"/>
      <c r="I736" s="376"/>
      <c r="J736" s="224"/>
      <c r="K736" s="101"/>
      <c r="L736" s="101"/>
      <c r="M736" s="108"/>
      <c r="N736" s="109"/>
      <c r="O736" s="102">
        <f t="shared" si="756"/>
        <v>0</v>
      </c>
      <c r="P736" s="224"/>
      <c r="Q736" s="224"/>
      <c r="R736" s="224"/>
      <c r="S736" s="378"/>
      <c r="T736" s="378"/>
    </row>
    <row r="737" spans="1:20">
      <c r="A737" s="322"/>
      <c r="B737" s="374"/>
      <c r="C737" s="254"/>
      <c r="D737" s="244"/>
      <c r="E737" s="299"/>
      <c r="F737" s="228"/>
      <c r="G737" s="260"/>
      <c r="H737" s="224"/>
      <c r="I737" s="377"/>
      <c r="J737" s="224"/>
      <c r="K737" s="101"/>
      <c r="L737" s="101"/>
      <c r="M737" s="101"/>
      <c r="N737" s="109"/>
      <c r="O737" s="102">
        <f t="shared" si="756"/>
        <v>0</v>
      </c>
      <c r="P737" s="224"/>
      <c r="Q737" s="224"/>
      <c r="R737" s="224"/>
      <c r="S737" s="378"/>
      <c r="T737" s="378"/>
    </row>
    <row r="738" spans="1:20">
      <c r="A738" s="322">
        <v>11</v>
      </c>
      <c r="B738" s="321" t="s">
        <v>78</v>
      </c>
      <c r="C738" s="321" t="s">
        <v>1174</v>
      </c>
      <c r="D738" s="450" t="s">
        <v>503</v>
      </c>
      <c r="E738" s="283">
        <v>91</v>
      </c>
      <c r="F738" s="228">
        <f t="shared" si="787"/>
        <v>5.0951753999999996</v>
      </c>
      <c r="G738" s="262"/>
      <c r="H738" s="224">
        <f t="shared" si="788"/>
        <v>0</v>
      </c>
      <c r="I738" s="262"/>
      <c r="J738" s="224">
        <f t="shared" si="789"/>
        <v>0</v>
      </c>
      <c r="K738" s="148" t="s">
        <v>194</v>
      </c>
      <c r="L738" s="148" t="s">
        <v>75</v>
      </c>
      <c r="M738" s="148">
        <v>1</v>
      </c>
      <c r="N738" s="169">
        <v>4.5</v>
      </c>
      <c r="O738" s="102">
        <f t="shared" si="756"/>
        <v>4.5</v>
      </c>
      <c r="P738" s="224">
        <f t="shared" ref="P738" si="800">E738*F738</f>
        <v>463.66096139999996</v>
      </c>
      <c r="Q738" s="224">
        <f t="shared" ref="Q738" si="801">SUM(O738:O741)</f>
        <v>4.5</v>
      </c>
      <c r="R738" s="224">
        <f t="shared" ref="R738" si="802">Q738*1.02*1.05*$R$15</f>
        <v>5.0951753999999996</v>
      </c>
      <c r="S738" s="378">
        <f t="shared" ref="S738" si="803">F738*$S$18</f>
        <v>6.5332629931431638</v>
      </c>
      <c r="T738" s="378">
        <f t="shared" ref="T738" si="804">S738*E738</f>
        <v>594.52693237602796</v>
      </c>
    </row>
    <row r="739" spans="1:20">
      <c r="A739" s="322"/>
      <c r="B739" s="321"/>
      <c r="C739" s="388"/>
      <c r="D739" s="451"/>
      <c r="E739" s="283"/>
      <c r="F739" s="228"/>
      <c r="G739" s="262"/>
      <c r="H739" s="224"/>
      <c r="I739" s="262"/>
      <c r="J739" s="224"/>
      <c r="K739" s="101"/>
      <c r="L739" s="101"/>
      <c r="M739" s="101"/>
      <c r="N739" s="109"/>
      <c r="O739" s="102">
        <f t="shared" si="756"/>
        <v>0</v>
      </c>
      <c r="P739" s="224"/>
      <c r="Q739" s="224"/>
      <c r="R739" s="224"/>
      <c r="S739" s="378"/>
      <c r="T739" s="378"/>
    </row>
    <row r="740" spans="1:20">
      <c r="A740" s="322"/>
      <c r="B740" s="321"/>
      <c r="C740" s="388"/>
      <c r="D740" s="451"/>
      <c r="E740" s="283"/>
      <c r="F740" s="228"/>
      <c r="G740" s="262"/>
      <c r="H740" s="224"/>
      <c r="I740" s="262"/>
      <c r="J740" s="224"/>
      <c r="K740" s="101"/>
      <c r="L740" s="101"/>
      <c r="M740" s="103"/>
      <c r="N740" s="109"/>
      <c r="O740" s="102">
        <f t="shared" si="756"/>
        <v>0</v>
      </c>
      <c r="P740" s="224"/>
      <c r="Q740" s="224"/>
      <c r="R740" s="224"/>
      <c r="S740" s="378"/>
      <c r="T740" s="378"/>
    </row>
    <row r="741" spans="1:20">
      <c r="A741" s="322"/>
      <c r="B741" s="321"/>
      <c r="C741" s="388"/>
      <c r="D741" s="452"/>
      <c r="E741" s="283"/>
      <c r="F741" s="228"/>
      <c r="G741" s="262"/>
      <c r="H741" s="224"/>
      <c r="I741" s="262"/>
      <c r="J741" s="224"/>
      <c r="K741" s="101"/>
      <c r="L741" s="101"/>
      <c r="M741" s="101"/>
      <c r="N741" s="109"/>
      <c r="O741" s="102">
        <f t="shared" si="756"/>
        <v>0</v>
      </c>
      <c r="P741" s="224"/>
      <c r="Q741" s="224"/>
      <c r="R741" s="224"/>
      <c r="S741" s="378"/>
      <c r="T741" s="378"/>
    </row>
    <row r="742" spans="1:20">
      <c r="A742" s="322">
        <v>12</v>
      </c>
      <c r="B742" s="321" t="s">
        <v>1287</v>
      </c>
      <c r="C742" s="321" t="s">
        <v>1175</v>
      </c>
      <c r="D742" s="285" t="s">
        <v>1162</v>
      </c>
      <c r="E742" s="283">
        <v>3</v>
      </c>
      <c r="F742" s="228">
        <f t="shared" si="787"/>
        <v>8.2852255439999993</v>
      </c>
      <c r="G742" s="331">
        <v>1.89</v>
      </c>
      <c r="H742" s="224">
        <f t="shared" si="788"/>
        <v>4.4104662000000001</v>
      </c>
      <c r="I742" s="331">
        <v>0.3</v>
      </c>
      <c r="J742" s="224">
        <f t="shared" si="789"/>
        <v>0.9082349999999999</v>
      </c>
      <c r="K742" s="148" t="s">
        <v>97</v>
      </c>
      <c r="L742" s="169"/>
      <c r="M742" s="148">
        <v>1</v>
      </c>
      <c r="N742" s="169">
        <v>2.62</v>
      </c>
      <c r="O742" s="102">
        <f t="shared" si="756"/>
        <v>2.62</v>
      </c>
      <c r="P742" s="224">
        <f t="shared" ref="P742" si="805">E742*F742</f>
        <v>24.855676631999998</v>
      </c>
      <c r="Q742" s="224">
        <f t="shared" ref="Q742" si="806">SUM(O742:O745)</f>
        <v>2.62</v>
      </c>
      <c r="R742" s="224">
        <f t="shared" ref="R742" si="807">Q742*1.02*1.05*$R$15</f>
        <v>2.9665243439999998</v>
      </c>
      <c r="S742" s="378">
        <f t="shared" ref="S742" si="808">F742*$S$18</f>
        <v>10.623688722562846</v>
      </c>
      <c r="T742" s="378">
        <f t="shared" ref="T742" si="809">S742*E742</f>
        <v>31.871066167688539</v>
      </c>
    </row>
    <row r="743" spans="1:20">
      <c r="A743" s="322"/>
      <c r="B743" s="321"/>
      <c r="C743" s="321"/>
      <c r="D743" s="262"/>
      <c r="E743" s="283"/>
      <c r="F743" s="228"/>
      <c r="G743" s="331"/>
      <c r="H743" s="224"/>
      <c r="I743" s="331"/>
      <c r="J743" s="224"/>
      <c r="K743" s="101"/>
      <c r="L743" s="101"/>
      <c r="M743" s="101"/>
      <c r="N743" s="109"/>
      <c r="O743" s="102">
        <f t="shared" si="756"/>
        <v>0</v>
      </c>
      <c r="P743" s="224"/>
      <c r="Q743" s="224"/>
      <c r="R743" s="224"/>
      <c r="S743" s="378"/>
      <c r="T743" s="378"/>
    </row>
    <row r="744" spans="1:20">
      <c r="A744" s="322"/>
      <c r="B744" s="321"/>
      <c r="C744" s="321"/>
      <c r="D744" s="262"/>
      <c r="E744" s="283"/>
      <c r="F744" s="228"/>
      <c r="G744" s="331"/>
      <c r="H744" s="224"/>
      <c r="I744" s="331"/>
      <c r="J744" s="224"/>
      <c r="K744" s="101"/>
      <c r="L744" s="101"/>
      <c r="M744" s="103"/>
      <c r="N744" s="109"/>
      <c r="O744" s="102">
        <f t="shared" si="756"/>
        <v>0</v>
      </c>
      <c r="P744" s="224"/>
      <c r="Q744" s="224"/>
      <c r="R744" s="224"/>
      <c r="S744" s="378"/>
      <c r="T744" s="378"/>
    </row>
    <row r="745" spans="1:20">
      <c r="A745" s="322"/>
      <c r="B745" s="321"/>
      <c r="C745" s="321"/>
      <c r="D745" s="262"/>
      <c r="E745" s="283"/>
      <c r="F745" s="228"/>
      <c r="G745" s="331"/>
      <c r="H745" s="224"/>
      <c r="I745" s="331"/>
      <c r="J745" s="224"/>
      <c r="K745" s="101"/>
      <c r="L745" s="101"/>
      <c r="M745" s="101"/>
      <c r="N745" s="109"/>
      <c r="O745" s="102">
        <f t="shared" si="756"/>
        <v>0</v>
      </c>
      <c r="P745" s="224"/>
      <c r="Q745" s="224"/>
      <c r="R745" s="224"/>
      <c r="S745" s="378"/>
      <c r="T745" s="378"/>
    </row>
    <row r="746" spans="1:20" ht="12.75" customHeight="1">
      <c r="A746" s="322">
        <v>13</v>
      </c>
      <c r="B746" s="252" t="s">
        <v>1077</v>
      </c>
      <c r="C746" s="226" t="s">
        <v>1176</v>
      </c>
      <c r="D746" s="285" t="s">
        <v>499</v>
      </c>
      <c r="E746" s="228">
        <v>0.49</v>
      </c>
      <c r="F746" s="228">
        <f t="shared" si="787"/>
        <v>145.78029199959514</v>
      </c>
      <c r="G746" s="262">
        <v>8.7799999999999994</v>
      </c>
      <c r="H746" s="224">
        <f t="shared" si="788"/>
        <v>20.4888324</v>
      </c>
      <c r="I746" s="262">
        <v>0.92</v>
      </c>
      <c r="J746" s="224">
        <f t="shared" si="789"/>
        <v>2.7852540000000001</v>
      </c>
      <c r="K746" s="101" t="s">
        <v>87</v>
      </c>
      <c r="L746" s="148" t="s">
        <v>88</v>
      </c>
      <c r="M746" s="101">
        <v>1.0149999999999999</v>
      </c>
      <c r="N746" s="172">
        <v>29.856000000000002</v>
      </c>
      <c r="O746" s="102">
        <f t="shared" si="756"/>
        <v>30.303839999999997</v>
      </c>
      <c r="P746" s="224">
        <f t="shared" ref="P746" si="810">E746*F746</f>
        <v>71.432343079801612</v>
      </c>
      <c r="Q746" s="224">
        <f t="shared" ref="Q746" si="811">SUM(O746:O749)</f>
        <v>108.19606429999999</v>
      </c>
      <c r="R746" s="224">
        <f t="shared" ref="R746" si="812">Q746*1.02*1.05*$R$15</f>
        <v>122.50620559959515</v>
      </c>
      <c r="S746" s="378">
        <f t="shared" ref="S746" si="813">F746*$S$18</f>
        <v>186.92604514666158</v>
      </c>
      <c r="T746" s="378">
        <f t="shared" ref="T746" si="814">S746*E746</f>
        <v>91.593762121864174</v>
      </c>
    </row>
    <row r="747" spans="1:20">
      <c r="A747" s="322"/>
      <c r="B747" s="253"/>
      <c r="C747" s="226"/>
      <c r="D747" s="262"/>
      <c r="E747" s="228"/>
      <c r="F747" s="228"/>
      <c r="G747" s="262"/>
      <c r="H747" s="224"/>
      <c r="I747" s="262"/>
      <c r="J747" s="224"/>
      <c r="K747" s="101" t="s">
        <v>723</v>
      </c>
      <c r="L747" s="148" t="s">
        <v>65</v>
      </c>
      <c r="M747" s="101">
        <v>1.28</v>
      </c>
      <c r="N747" s="109">
        <v>4.2130000000000001</v>
      </c>
      <c r="O747" s="102">
        <f t="shared" si="756"/>
        <v>5.3926400000000001</v>
      </c>
      <c r="P747" s="224"/>
      <c r="Q747" s="224"/>
      <c r="R747" s="224"/>
      <c r="S747" s="378"/>
      <c r="T747" s="378"/>
    </row>
    <row r="748" spans="1:20">
      <c r="A748" s="322"/>
      <c r="B748" s="253"/>
      <c r="C748" s="226"/>
      <c r="D748" s="262"/>
      <c r="E748" s="228"/>
      <c r="F748" s="228"/>
      <c r="G748" s="262"/>
      <c r="H748" s="224"/>
      <c r="I748" s="262"/>
      <c r="J748" s="224"/>
      <c r="K748" s="101" t="s">
        <v>1079</v>
      </c>
      <c r="L748" s="148" t="s">
        <v>88</v>
      </c>
      <c r="M748" s="103">
        <v>8.6999999999999994E-3</v>
      </c>
      <c r="N748" s="101">
        <v>126.389</v>
      </c>
      <c r="O748" s="102">
        <f t="shared" si="756"/>
        <v>1.0995842999999998</v>
      </c>
      <c r="P748" s="224"/>
      <c r="Q748" s="224"/>
      <c r="R748" s="224"/>
      <c r="S748" s="378"/>
      <c r="T748" s="378"/>
    </row>
    <row r="749" spans="1:20">
      <c r="A749" s="322"/>
      <c r="B749" s="254"/>
      <c r="C749" s="226"/>
      <c r="D749" s="262"/>
      <c r="E749" s="228"/>
      <c r="F749" s="228"/>
      <c r="G749" s="262"/>
      <c r="H749" s="224"/>
      <c r="I749" s="262"/>
      <c r="J749" s="224"/>
      <c r="K749" s="101" t="s">
        <v>909</v>
      </c>
      <c r="L749" s="101" t="s">
        <v>79</v>
      </c>
      <c r="M749" s="101">
        <v>0.255</v>
      </c>
      <c r="N749" s="109">
        <v>280</v>
      </c>
      <c r="O749" s="102">
        <f t="shared" si="756"/>
        <v>71.400000000000006</v>
      </c>
      <c r="P749" s="224"/>
      <c r="Q749" s="224"/>
      <c r="R749" s="224"/>
      <c r="S749" s="378"/>
      <c r="T749" s="378"/>
    </row>
    <row r="750" spans="1:20">
      <c r="A750" s="322">
        <v>14</v>
      </c>
      <c r="B750" s="226" t="s">
        <v>78</v>
      </c>
      <c r="C750" s="226" t="s">
        <v>1177</v>
      </c>
      <c r="D750" s="450" t="s">
        <v>503</v>
      </c>
      <c r="E750" s="283">
        <v>3</v>
      </c>
      <c r="F750" s="228">
        <f t="shared" si="787"/>
        <v>1.4153264999999997</v>
      </c>
      <c r="G750" s="262"/>
      <c r="H750" s="224">
        <f t="shared" si="788"/>
        <v>0</v>
      </c>
      <c r="I750" s="262"/>
      <c r="J750" s="224">
        <f t="shared" si="789"/>
        <v>0</v>
      </c>
      <c r="K750" s="101" t="s">
        <v>1081</v>
      </c>
      <c r="L750" s="101"/>
      <c r="M750" s="101"/>
      <c r="N750" s="109"/>
      <c r="O750" s="102">
        <f t="shared" si="756"/>
        <v>0</v>
      </c>
      <c r="P750" s="224">
        <f t="shared" ref="P750" si="815">E750*F750</f>
        <v>4.2459794999999989</v>
      </c>
      <c r="Q750" s="224">
        <f t="shared" ref="Q750" si="816">SUM(O750:O753)</f>
        <v>1.25</v>
      </c>
      <c r="R750" s="224">
        <f t="shared" ref="R750" si="817">Q750*1.02*1.05*$R$15</f>
        <v>1.4153264999999997</v>
      </c>
      <c r="S750" s="378">
        <f t="shared" ref="S750" si="818">F750*$S$18</f>
        <v>1.8147952758731007</v>
      </c>
      <c r="T750" s="378">
        <f t="shared" ref="T750" si="819">S750*E750</f>
        <v>5.4443858276193025</v>
      </c>
    </row>
    <row r="751" spans="1:20">
      <c r="A751" s="322"/>
      <c r="B751" s="226"/>
      <c r="C751" s="226"/>
      <c r="D751" s="451"/>
      <c r="E751" s="283"/>
      <c r="F751" s="228"/>
      <c r="G751" s="262"/>
      <c r="H751" s="224"/>
      <c r="I751" s="262"/>
      <c r="J751" s="224"/>
      <c r="K751" s="101" t="s">
        <v>1082</v>
      </c>
      <c r="L751" s="101" t="s">
        <v>75</v>
      </c>
      <c r="M751" s="101">
        <v>1</v>
      </c>
      <c r="N751" s="109">
        <v>1.25</v>
      </c>
      <c r="O751" s="102">
        <f t="shared" si="756"/>
        <v>1.25</v>
      </c>
      <c r="P751" s="224"/>
      <c r="Q751" s="224"/>
      <c r="R751" s="224"/>
      <c r="S751" s="378"/>
      <c r="T751" s="378"/>
    </row>
    <row r="752" spans="1:20">
      <c r="A752" s="322"/>
      <c r="B752" s="226"/>
      <c r="C752" s="226"/>
      <c r="D752" s="451"/>
      <c r="E752" s="283"/>
      <c r="F752" s="228"/>
      <c r="G752" s="262"/>
      <c r="H752" s="224"/>
      <c r="I752" s="262"/>
      <c r="J752" s="224"/>
      <c r="K752" s="101"/>
      <c r="L752" s="101"/>
      <c r="M752" s="103"/>
      <c r="N752" s="109"/>
      <c r="O752" s="102">
        <f t="shared" si="756"/>
        <v>0</v>
      </c>
      <c r="P752" s="224"/>
      <c r="Q752" s="224"/>
      <c r="R752" s="224"/>
      <c r="S752" s="378"/>
      <c r="T752" s="378"/>
    </row>
    <row r="753" spans="1:20">
      <c r="A753" s="322"/>
      <c r="B753" s="226"/>
      <c r="C753" s="226"/>
      <c r="D753" s="452"/>
      <c r="E753" s="283"/>
      <c r="F753" s="228"/>
      <c r="G753" s="262"/>
      <c r="H753" s="224"/>
      <c r="I753" s="262"/>
      <c r="J753" s="224"/>
      <c r="K753" s="101"/>
      <c r="L753" s="101"/>
      <c r="M753" s="101"/>
      <c r="N753" s="109"/>
      <c r="O753" s="102">
        <f t="shared" si="756"/>
        <v>0</v>
      </c>
      <c r="P753" s="224"/>
      <c r="Q753" s="224"/>
      <c r="R753" s="224"/>
      <c r="S753" s="378"/>
      <c r="T753" s="378"/>
    </row>
    <row r="754" spans="1:20" ht="12.75" customHeight="1">
      <c r="A754" s="322">
        <v>15</v>
      </c>
      <c r="B754" s="321" t="s">
        <v>175</v>
      </c>
      <c r="C754" s="321" t="s">
        <v>1178</v>
      </c>
      <c r="D754" s="394" t="s">
        <v>505</v>
      </c>
      <c r="E754" s="368">
        <v>2.7E-2</v>
      </c>
      <c r="F754" s="228">
        <f t="shared" si="787"/>
        <v>2099.7863940000002</v>
      </c>
      <c r="G754" s="369">
        <v>190</v>
      </c>
      <c r="H754" s="224">
        <f t="shared" si="788"/>
        <v>443.3802</v>
      </c>
      <c r="I754" s="331">
        <v>362</v>
      </c>
      <c r="J754" s="224">
        <f t="shared" si="789"/>
        <v>1095.9368999999999</v>
      </c>
      <c r="K754" s="148" t="s">
        <v>177</v>
      </c>
      <c r="L754" s="148" t="s">
        <v>76</v>
      </c>
      <c r="M754" s="148">
        <v>1</v>
      </c>
      <c r="N754" s="169">
        <v>495</v>
      </c>
      <c r="O754" s="102">
        <f t="shared" si="756"/>
        <v>495</v>
      </c>
      <c r="P754" s="224">
        <f t="shared" ref="P754" si="820">E754*F754</f>
        <v>56.694232638000003</v>
      </c>
      <c r="Q754" s="224">
        <f t="shared" ref="Q754" si="821">SUM(O754:O757)</f>
        <v>495</v>
      </c>
      <c r="R754" s="224">
        <f t="shared" ref="R754" si="822">Q754*1.02*1.05*$R$15</f>
        <v>560.4692940000001</v>
      </c>
      <c r="S754" s="378">
        <f t="shared" ref="S754" si="823">F754*$S$18</f>
        <v>2692.4405274498959</v>
      </c>
      <c r="T754" s="378">
        <f t="shared" ref="T754" si="824">S754*E754</f>
        <v>72.695894241147187</v>
      </c>
    </row>
    <row r="755" spans="1:20">
      <c r="A755" s="322"/>
      <c r="B755" s="321"/>
      <c r="C755" s="321"/>
      <c r="D755" s="474"/>
      <c r="E755" s="368"/>
      <c r="F755" s="228"/>
      <c r="G755" s="370"/>
      <c r="H755" s="224"/>
      <c r="I755" s="331"/>
      <c r="J755" s="224"/>
      <c r="K755" s="148"/>
      <c r="L755" s="148"/>
      <c r="M755" s="148"/>
      <c r="N755" s="169"/>
      <c r="O755" s="102">
        <f t="shared" si="756"/>
        <v>0</v>
      </c>
      <c r="P755" s="224"/>
      <c r="Q755" s="224"/>
      <c r="R755" s="224"/>
      <c r="S755" s="378"/>
      <c r="T755" s="378"/>
    </row>
    <row r="756" spans="1:20">
      <c r="A756" s="322"/>
      <c r="B756" s="321"/>
      <c r="C756" s="321"/>
      <c r="D756" s="474"/>
      <c r="E756" s="368"/>
      <c r="F756" s="228"/>
      <c r="G756" s="370"/>
      <c r="H756" s="224"/>
      <c r="I756" s="331"/>
      <c r="J756" s="224"/>
      <c r="K756" s="148"/>
      <c r="L756" s="148"/>
      <c r="M756" s="179"/>
      <c r="N756" s="169"/>
      <c r="O756" s="102">
        <f t="shared" si="756"/>
        <v>0</v>
      </c>
      <c r="P756" s="224"/>
      <c r="Q756" s="224"/>
      <c r="R756" s="224"/>
      <c r="S756" s="378"/>
      <c r="T756" s="378"/>
    </row>
    <row r="757" spans="1:20">
      <c r="A757" s="322"/>
      <c r="B757" s="321"/>
      <c r="C757" s="321"/>
      <c r="D757" s="475"/>
      <c r="E757" s="368"/>
      <c r="F757" s="228"/>
      <c r="G757" s="371"/>
      <c r="H757" s="224"/>
      <c r="I757" s="331"/>
      <c r="J757" s="224"/>
      <c r="K757" s="148"/>
      <c r="L757" s="148"/>
      <c r="M757" s="148"/>
      <c r="N757" s="169"/>
      <c r="O757" s="102">
        <f t="shared" si="756"/>
        <v>0</v>
      </c>
      <c r="P757" s="224"/>
      <c r="Q757" s="224"/>
      <c r="R757" s="224"/>
      <c r="S757" s="378"/>
      <c r="T757" s="378"/>
    </row>
    <row r="758" spans="1:20">
      <c r="A758" s="322">
        <v>16</v>
      </c>
      <c r="B758" s="321" t="s">
        <v>78</v>
      </c>
      <c r="C758" s="321" t="s">
        <v>1179</v>
      </c>
      <c r="D758" s="329" t="s">
        <v>602</v>
      </c>
      <c r="E758" s="368">
        <v>17</v>
      </c>
      <c r="F758" s="228">
        <f t="shared" si="787"/>
        <v>1.3451263056</v>
      </c>
      <c r="G758" s="369"/>
      <c r="H758" s="224">
        <f t="shared" si="788"/>
        <v>0</v>
      </c>
      <c r="I758" s="331"/>
      <c r="J758" s="224">
        <f t="shared" si="789"/>
        <v>0</v>
      </c>
      <c r="K758" s="148" t="s">
        <v>179</v>
      </c>
      <c r="L758" s="148" t="s">
        <v>79</v>
      </c>
      <c r="M758" s="148">
        <v>1</v>
      </c>
      <c r="N758" s="169">
        <v>1.1879999999999999</v>
      </c>
      <c r="O758" s="102">
        <f t="shared" si="756"/>
        <v>1.1879999999999999</v>
      </c>
      <c r="P758" s="224">
        <f t="shared" ref="P758" si="825">E758*F758</f>
        <v>22.867147195200001</v>
      </c>
      <c r="Q758" s="224">
        <f t="shared" ref="Q758" si="826">SUM(O758:O761)</f>
        <v>1.1879999999999999</v>
      </c>
      <c r="R758" s="224">
        <f t="shared" ref="R758" si="827">Q758*1.02*1.05*$R$15</f>
        <v>1.3451263056</v>
      </c>
      <c r="S758" s="378">
        <f t="shared" ref="S758" si="828">F758*$S$18</f>
        <v>1.7247814301897955</v>
      </c>
      <c r="T758" s="378">
        <f t="shared" ref="T758" si="829">S758*E758</f>
        <v>29.321284313226524</v>
      </c>
    </row>
    <row r="759" spans="1:20">
      <c r="A759" s="322"/>
      <c r="B759" s="321"/>
      <c r="C759" s="321"/>
      <c r="D759" s="331"/>
      <c r="E759" s="368"/>
      <c r="F759" s="228"/>
      <c r="G759" s="370"/>
      <c r="H759" s="224"/>
      <c r="I759" s="331"/>
      <c r="J759" s="224"/>
      <c r="K759" s="148"/>
      <c r="L759" s="148"/>
      <c r="M759" s="148"/>
      <c r="N759" s="169"/>
      <c r="O759" s="102">
        <f t="shared" si="756"/>
        <v>0</v>
      </c>
      <c r="P759" s="224"/>
      <c r="Q759" s="224"/>
      <c r="R759" s="224"/>
      <c r="S759" s="378"/>
      <c r="T759" s="378"/>
    </row>
    <row r="760" spans="1:20">
      <c r="A760" s="322"/>
      <c r="B760" s="321"/>
      <c r="C760" s="321"/>
      <c r="D760" s="331"/>
      <c r="E760" s="368"/>
      <c r="F760" s="228"/>
      <c r="G760" s="370"/>
      <c r="H760" s="224"/>
      <c r="I760" s="331"/>
      <c r="J760" s="224"/>
      <c r="K760" s="148"/>
      <c r="L760" s="148"/>
      <c r="M760" s="148"/>
      <c r="N760" s="169"/>
      <c r="O760" s="102">
        <f t="shared" si="756"/>
        <v>0</v>
      </c>
      <c r="P760" s="224"/>
      <c r="Q760" s="224"/>
      <c r="R760" s="224"/>
      <c r="S760" s="378"/>
      <c r="T760" s="378"/>
    </row>
    <row r="761" spans="1:20">
      <c r="A761" s="322"/>
      <c r="B761" s="321"/>
      <c r="C761" s="321"/>
      <c r="D761" s="331"/>
      <c r="E761" s="368"/>
      <c r="F761" s="228"/>
      <c r="G761" s="371"/>
      <c r="H761" s="224"/>
      <c r="I761" s="331"/>
      <c r="J761" s="224"/>
      <c r="K761" s="148"/>
      <c r="L761" s="148"/>
      <c r="M761" s="148"/>
      <c r="N761" s="169"/>
      <c r="O761" s="102">
        <f t="shared" si="756"/>
        <v>0</v>
      </c>
      <c r="P761" s="224"/>
      <c r="Q761" s="224"/>
      <c r="R761" s="224"/>
      <c r="S761" s="378"/>
      <c r="T761" s="378"/>
    </row>
    <row r="762" spans="1:20">
      <c r="A762" s="322">
        <v>17</v>
      </c>
      <c r="B762" s="321" t="s">
        <v>78</v>
      </c>
      <c r="C762" s="321" t="s">
        <v>1180</v>
      </c>
      <c r="D762" s="329" t="s">
        <v>602</v>
      </c>
      <c r="E762" s="368">
        <v>10</v>
      </c>
      <c r="F762" s="228">
        <f t="shared" si="787"/>
        <v>1.3451263056</v>
      </c>
      <c r="G762" s="369"/>
      <c r="H762" s="224">
        <f t="shared" si="788"/>
        <v>0</v>
      </c>
      <c r="I762" s="331"/>
      <c r="J762" s="224">
        <f t="shared" si="789"/>
        <v>0</v>
      </c>
      <c r="K762" s="148" t="s">
        <v>181</v>
      </c>
      <c r="L762" s="148" t="s">
        <v>79</v>
      </c>
      <c r="M762" s="148">
        <v>1</v>
      </c>
      <c r="N762" s="169">
        <v>1.1879999999999999</v>
      </c>
      <c r="O762" s="102">
        <f t="shared" si="756"/>
        <v>1.1879999999999999</v>
      </c>
      <c r="P762" s="224">
        <f t="shared" ref="P762" si="830">E762*F762</f>
        <v>13.451263056</v>
      </c>
      <c r="Q762" s="224">
        <f t="shared" ref="Q762" si="831">SUM(O762:O765)</f>
        <v>1.1879999999999999</v>
      </c>
      <c r="R762" s="224">
        <f t="shared" ref="R762" si="832">Q762*1.02*1.05*$R$15</f>
        <v>1.3451263056</v>
      </c>
      <c r="S762" s="378">
        <f t="shared" ref="S762" si="833">F762*$S$18</f>
        <v>1.7247814301897955</v>
      </c>
      <c r="T762" s="378">
        <f t="shared" ref="T762" si="834">S762*E762</f>
        <v>17.247814301897954</v>
      </c>
    </row>
    <row r="763" spans="1:20">
      <c r="A763" s="322"/>
      <c r="B763" s="321"/>
      <c r="C763" s="321"/>
      <c r="D763" s="331"/>
      <c r="E763" s="368"/>
      <c r="F763" s="228"/>
      <c r="G763" s="370"/>
      <c r="H763" s="224"/>
      <c r="I763" s="331"/>
      <c r="J763" s="224"/>
      <c r="K763" s="148"/>
      <c r="L763" s="148"/>
      <c r="M763" s="148"/>
      <c r="N763" s="169"/>
      <c r="O763" s="102">
        <f t="shared" si="756"/>
        <v>0</v>
      </c>
      <c r="P763" s="224"/>
      <c r="Q763" s="224"/>
      <c r="R763" s="224"/>
      <c r="S763" s="378"/>
      <c r="T763" s="378"/>
    </row>
    <row r="764" spans="1:20">
      <c r="A764" s="322"/>
      <c r="B764" s="321"/>
      <c r="C764" s="321"/>
      <c r="D764" s="331"/>
      <c r="E764" s="368"/>
      <c r="F764" s="228"/>
      <c r="G764" s="370"/>
      <c r="H764" s="224"/>
      <c r="I764" s="331"/>
      <c r="J764" s="224"/>
      <c r="K764" s="148"/>
      <c r="L764" s="148"/>
      <c r="M764" s="179"/>
      <c r="N764" s="169"/>
      <c r="O764" s="102">
        <f t="shared" si="756"/>
        <v>0</v>
      </c>
      <c r="P764" s="224"/>
      <c r="Q764" s="224"/>
      <c r="R764" s="224"/>
      <c r="S764" s="378"/>
      <c r="T764" s="378"/>
    </row>
    <row r="765" spans="1:20">
      <c r="A765" s="322"/>
      <c r="B765" s="321"/>
      <c r="C765" s="321"/>
      <c r="D765" s="331"/>
      <c r="E765" s="368"/>
      <c r="F765" s="228"/>
      <c r="G765" s="371"/>
      <c r="H765" s="224"/>
      <c r="I765" s="331"/>
      <c r="J765" s="224"/>
      <c r="K765" s="148"/>
      <c r="L765" s="148"/>
      <c r="M765" s="148"/>
      <c r="N765" s="169"/>
      <c r="O765" s="102">
        <f t="shared" si="756"/>
        <v>0</v>
      </c>
      <c r="P765" s="224"/>
      <c r="Q765" s="224"/>
      <c r="R765" s="224"/>
      <c r="S765" s="378"/>
      <c r="T765" s="378"/>
    </row>
    <row r="766" spans="1:20">
      <c r="A766" s="322">
        <v>18</v>
      </c>
      <c r="B766" s="321" t="s">
        <v>1084</v>
      </c>
      <c r="C766" s="226" t="s">
        <v>1181</v>
      </c>
      <c r="D766" s="285" t="s">
        <v>1182</v>
      </c>
      <c r="E766" s="269">
        <v>0.5</v>
      </c>
      <c r="F766" s="228">
        <f t="shared" si="787"/>
        <v>80.3186783628</v>
      </c>
      <c r="G766" s="262">
        <v>29.8</v>
      </c>
      <c r="H766" s="224">
        <f t="shared" si="788"/>
        <v>69.540683999999999</v>
      </c>
      <c r="I766" s="262"/>
      <c r="J766" s="224">
        <f t="shared" si="789"/>
        <v>0</v>
      </c>
      <c r="K766" s="101" t="s">
        <v>100</v>
      </c>
      <c r="L766" s="148" t="s">
        <v>88</v>
      </c>
      <c r="M766" s="101">
        <v>57</v>
      </c>
      <c r="N766" s="109">
        <v>0.16700000000000001</v>
      </c>
      <c r="O766" s="102">
        <f t="shared" si="756"/>
        <v>9.5190000000000001</v>
      </c>
      <c r="P766" s="224">
        <f t="shared" ref="P766" si="835">E766*F766</f>
        <v>40.1593391814</v>
      </c>
      <c r="Q766" s="224">
        <f t="shared" ref="Q766" si="836">SUM(O766:O769)</f>
        <v>9.5190000000000001</v>
      </c>
      <c r="R766" s="224">
        <f t="shared" ref="R766" si="837">Q766*1.02*1.05*$R$15</f>
        <v>10.777994362799999</v>
      </c>
      <c r="S766" s="378">
        <f t="shared" ref="S766" si="838">F766*$S$18</f>
        <v>102.98822077957313</v>
      </c>
      <c r="T766" s="378">
        <f t="shared" ref="T766" si="839">S766*E766</f>
        <v>51.494110389786563</v>
      </c>
    </row>
    <row r="767" spans="1:20">
      <c r="A767" s="322"/>
      <c r="B767" s="321"/>
      <c r="C767" s="226"/>
      <c r="D767" s="262"/>
      <c r="E767" s="269"/>
      <c r="F767" s="228"/>
      <c r="G767" s="262"/>
      <c r="H767" s="224"/>
      <c r="I767" s="262"/>
      <c r="J767" s="224"/>
      <c r="K767" s="101"/>
      <c r="L767" s="101"/>
      <c r="M767" s="101"/>
      <c r="N767" s="109"/>
      <c r="O767" s="102">
        <f t="shared" si="756"/>
        <v>0</v>
      </c>
      <c r="P767" s="224"/>
      <c r="Q767" s="224"/>
      <c r="R767" s="224"/>
      <c r="S767" s="378"/>
      <c r="T767" s="378"/>
    </row>
    <row r="768" spans="1:20">
      <c r="A768" s="322"/>
      <c r="B768" s="321"/>
      <c r="C768" s="226"/>
      <c r="D768" s="262"/>
      <c r="E768" s="269"/>
      <c r="F768" s="228"/>
      <c r="G768" s="262"/>
      <c r="H768" s="224"/>
      <c r="I768" s="262"/>
      <c r="J768" s="224"/>
      <c r="K768" s="101"/>
      <c r="L768" s="101"/>
      <c r="M768" s="108"/>
      <c r="N768" s="109"/>
      <c r="O768" s="102">
        <f t="shared" si="756"/>
        <v>0</v>
      </c>
      <c r="P768" s="224"/>
      <c r="Q768" s="224"/>
      <c r="R768" s="224"/>
      <c r="S768" s="378"/>
      <c r="T768" s="378"/>
    </row>
    <row r="769" spans="1:20">
      <c r="A769" s="322"/>
      <c r="B769" s="321"/>
      <c r="C769" s="226"/>
      <c r="D769" s="262"/>
      <c r="E769" s="269"/>
      <c r="F769" s="228"/>
      <c r="G769" s="262"/>
      <c r="H769" s="224"/>
      <c r="I769" s="262"/>
      <c r="J769" s="224"/>
      <c r="K769" s="101"/>
      <c r="L769" s="101"/>
      <c r="M769" s="101"/>
      <c r="N769" s="109"/>
      <c r="O769" s="102">
        <f t="shared" si="756"/>
        <v>0</v>
      </c>
      <c r="P769" s="224"/>
      <c r="Q769" s="224"/>
      <c r="R769" s="224"/>
      <c r="S769" s="378"/>
      <c r="T769" s="378"/>
    </row>
    <row r="770" spans="1:20">
      <c r="A770" s="322">
        <v>19</v>
      </c>
      <c r="B770" s="252" t="s">
        <v>462</v>
      </c>
      <c r="C770" s="252" t="s">
        <v>1183</v>
      </c>
      <c r="D770" s="450" t="s">
        <v>503</v>
      </c>
      <c r="E770" s="283">
        <v>3</v>
      </c>
      <c r="F770" s="228">
        <f t="shared" si="787"/>
        <v>4.0452933311999999</v>
      </c>
      <c r="G770" s="300">
        <v>0.97</v>
      </c>
      <c r="H770" s="224">
        <f t="shared" si="788"/>
        <v>2.2635725999999998</v>
      </c>
      <c r="I770" s="238">
        <v>0.13</v>
      </c>
      <c r="J770" s="224">
        <f t="shared" si="789"/>
        <v>0.39356849999999999</v>
      </c>
      <c r="K770" s="181" t="s">
        <v>447</v>
      </c>
      <c r="L770" s="101" t="s">
        <v>75</v>
      </c>
      <c r="M770" s="101">
        <v>1</v>
      </c>
      <c r="N770" s="172">
        <v>1.226</v>
      </c>
      <c r="O770" s="102">
        <f t="shared" ref="O770:O841" si="840">M770*N770</f>
        <v>1.226</v>
      </c>
      <c r="P770" s="224">
        <f t="shared" ref="P770" si="841">E770*F770</f>
        <v>12.1358799936</v>
      </c>
      <c r="Q770" s="224">
        <f t="shared" ref="Q770" si="842">SUM(O770:O773)</f>
        <v>1.226</v>
      </c>
      <c r="R770" s="224">
        <f t="shared" ref="R770" si="843">Q770*1.02*1.05*$R$15</f>
        <v>1.3881522312000001</v>
      </c>
      <c r="S770" s="378">
        <f t="shared" ref="S770" si="844">F770*$S$18</f>
        <v>5.1870569984966153</v>
      </c>
      <c r="T770" s="378">
        <f t="shared" ref="T770" si="845">S770*E770</f>
        <v>15.561170995489846</v>
      </c>
    </row>
    <row r="771" spans="1:20">
      <c r="A771" s="322"/>
      <c r="B771" s="253"/>
      <c r="C771" s="253"/>
      <c r="D771" s="451"/>
      <c r="E771" s="283"/>
      <c r="F771" s="228"/>
      <c r="G771" s="301"/>
      <c r="H771" s="224"/>
      <c r="I771" s="238"/>
      <c r="J771" s="224"/>
      <c r="K771" s="181"/>
      <c r="L771" s="181"/>
      <c r="M771" s="181"/>
      <c r="N771" s="172"/>
      <c r="O771" s="102">
        <f t="shared" si="840"/>
        <v>0</v>
      </c>
      <c r="P771" s="224"/>
      <c r="Q771" s="224"/>
      <c r="R771" s="224"/>
      <c r="S771" s="378"/>
      <c r="T771" s="378"/>
    </row>
    <row r="772" spans="1:20">
      <c r="A772" s="322"/>
      <c r="B772" s="253"/>
      <c r="C772" s="253"/>
      <c r="D772" s="451"/>
      <c r="E772" s="283"/>
      <c r="F772" s="228"/>
      <c r="G772" s="301"/>
      <c r="H772" s="224"/>
      <c r="I772" s="238"/>
      <c r="J772" s="224"/>
      <c r="K772" s="181"/>
      <c r="L772" s="181"/>
      <c r="M772" s="181"/>
      <c r="N772" s="172"/>
      <c r="O772" s="102">
        <f t="shared" si="840"/>
        <v>0</v>
      </c>
      <c r="P772" s="224"/>
      <c r="Q772" s="224"/>
      <c r="R772" s="224"/>
      <c r="S772" s="378"/>
      <c r="T772" s="378"/>
    </row>
    <row r="773" spans="1:20">
      <c r="A773" s="322"/>
      <c r="B773" s="254"/>
      <c r="C773" s="254"/>
      <c r="D773" s="452"/>
      <c r="E773" s="283"/>
      <c r="F773" s="228"/>
      <c r="G773" s="302"/>
      <c r="H773" s="224"/>
      <c r="I773" s="238"/>
      <c r="J773" s="224"/>
      <c r="K773" s="181"/>
      <c r="L773" s="181"/>
      <c r="M773" s="181"/>
      <c r="N773" s="172"/>
      <c r="O773" s="102">
        <f t="shared" si="840"/>
        <v>0</v>
      </c>
      <c r="P773" s="224"/>
      <c r="Q773" s="224"/>
      <c r="R773" s="224"/>
      <c r="S773" s="378"/>
      <c r="T773" s="378"/>
    </row>
    <row r="774" spans="1:20">
      <c r="A774" s="422"/>
      <c r="B774" s="454"/>
      <c r="C774" s="425" t="s">
        <v>1291</v>
      </c>
      <c r="D774" s="454"/>
      <c r="E774" s="454"/>
      <c r="F774" s="406" t="e">
        <f>H774+J774+R774</f>
        <v>#VALUE!</v>
      </c>
      <c r="G774" s="457"/>
      <c r="H774" s="429">
        <f>G774*$P$7/1000</f>
        <v>0</v>
      </c>
      <c r="I774" s="460"/>
      <c r="J774" s="429">
        <f>I774*$P$8/1000</f>
        <v>0</v>
      </c>
      <c r="K774" s="197"/>
      <c r="L774" s="197"/>
      <c r="M774" s="197"/>
      <c r="N774" s="198"/>
      <c r="O774" s="75">
        <f t="shared" si="840"/>
        <v>0</v>
      </c>
      <c r="P774" s="429" t="e">
        <f>E774*F774</f>
        <v>#VALUE!</v>
      </c>
      <c r="Q774" s="429">
        <f>SUM(O774:O777)</f>
        <v>0</v>
      </c>
      <c r="R774" s="429" t="e">
        <f>Q774*1.02*1.05*$R$14</f>
        <v>#VALUE!</v>
      </c>
      <c r="S774" s="397"/>
      <c r="T774" s="463">
        <f>SUM(T698:T773)</f>
        <v>2511.9908535414124</v>
      </c>
    </row>
    <row r="775" spans="1:20">
      <c r="A775" s="423"/>
      <c r="B775" s="455"/>
      <c r="C775" s="426"/>
      <c r="D775" s="455"/>
      <c r="E775" s="455"/>
      <c r="F775" s="407"/>
      <c r="G775" s="458"/>
      <c r="H775" s="430"/>
      <c r="I775" s="461"/>
      <c r="J775" s="430"/>
      <c r="K775" s="197"/>
      <c r="L775" s="197"/>
      <c r="M775" s="197"/>
      <c r="N775" s="198"/>
      <c r="O775" s="75">
        <f t="shared" si="840"/>
        <v>0</v>
      </c>
      <c r="P775" s="430"/>
      <c r="Q775" s="430"/>
      <c r="R775" s="430"/>
      <c r="S775" s="397"/>
      <c r="T775" s="464"/>
    </row>
    <row r="776" spans="1:20">
      <c r="A776" s="423"/>
      <c r="B776" s="455"/>
      <c r="C776" s="426"/>
      <c r="D776" s="455"/>
      <c r="E776" s="455"/>
      <c r="F776" s="407"/>
      <c r="G776" s="458"/>
      <c r="H776" s="430"/>
      <c r="I776" s="461"/>
      <c r="J776" s="430"/>
      <c r="K776" s="197"/>
      <c r="L776" s="197"/>
      <c r="M776" s="197"/>
      <c r="N776" s="198"/>
      <c r="O776" s="75">
        <f t="shared" si="840"/>
        <v>0</v>
      </c>
      <c r="P776" s="430"/>
      <c r="Q776" s="430"/>
      <c r="R776" s="430"/>
      <c r="S776" s="397"/>
      <c r="T776" s="464"/>
    </row>
    <row r="777" spans="1:20">
      <c r="A777" s="424"/>
      <c r="B777" s="456"/>
      <c r="C777" s="427"/>
      <c r="D777" s="456"/>
      <c r="E777" s="456"/>
      <c r="F777" s="408"/>
      <c r="G777" s="459"/>
      <c r="H777" s="431"/>
      <c r="I777" s="462"/>
      <c r="J777" s="431"/>
      <c r="K777" s="197"/>
      <c r="L777" s="197"/>
      <c r="M777" s="197"/>
      <c r="N777" s="198"/>
      <c r="O777" s="75">
        <f t="shared" si="840"/>
        <v>0</v>
      </c>
      <c r="P777" s="431"/>
      <c r="Q777" s="431"/>
      <c r="R777" s="431"/>
      <c r="S777" s="397"/>
      <c r="T777" s="465"/>
    </row>
    <row r="778" spans="1:20">
      <c r="A778" s="422"/>
      <c r="B778" s="454"/>
      <c r="C778" s="425" t="s">
        <v>1292</v>
      </c>
      <c r="D778" s="454"/>
      <c r="E778" s="454"/>
      <c r="F778" s="406" t="e">
        <f>H778+J778+R778</f>
        <v>#VALUE!</v>
      </c>
      <c r="G778" s="457"/>
      <c r="H778" s="429">
        <f>G778*$P$7/1000</f>
        <v>0</v>
      </c>
      <c r="I778" s="460"/>
      <c r="J778" s="429">
        <f>I778*$P$8/1000</f>
        <v>0</v>
      </c>
      <c r="K778" s="197"/>
      <c r="L778" s="197"/>
      <c r="M778" s="197"/>
      <c r="N778" s="198"/>
      <c r="O778" s="75">
        <f t="shared" si="840"/>
        <v>0</v>
      </c>
      <c r="P778" s="429" t="e">
        <f>E778*F778</f>
        <v>#VALUE!</v>
      </c>
      <c r="Q778" s="429">
        <f>SUM(O778:O781)</f>
        <v>0</v>
      </c>
      <c r="R778" s="429" t="e">
        <f>Q778*1.02*1.05*$R$14</f>
        <v>#VALUE!</v>
      </c>
      <c r="S778" s="397"/>
      <c r="T778" s="398">
        <f>(T774*100%)/$T$1120</f>
        <v>2.8236801998379118E-2</v>
      </c>
    </row>
    <row r="779" spans="1:20">
      <c r="A779" s="423"/>
      <c r="B779" s="455"/>
      <c r="C779" s="426"/>
      <c r="D779" s="455"/>
      <c r="E779" s="455"/>
      <c r="F779" s="407"/>
      <c r="G779" s="458"/>
      <c r="H779" s="430"/>
      <c r="I779" s="461"/>
      <c r="J779" s="430"/>
      <c r="K779" s="197"/>
      <c r="L779" s="197"/>
      <c r="M779" s="197"/>
      <c r="N779" s="198"/>
      <c r="O779" s="75">
        <f t="shared" si="840"/>
        <v>0</v>
      </c>
      <c r="P779" s="430"/>
      <c r="Q779" s="430"/>
      <c r="R779" s="430"/>
      <c r="S779" s="397"/>
      <c r="T779" s="398"/>
    </row>
    <row r="780" spans="1:20">
      <c r="A780" s="423"/>
      <c r="B780" s="455"/>
      <c r="C780" s="426"/>
      <c r="D780" s="455"/>
      <c r="E780" s="455"/>
      <c r="F780" s="407"/>
      <c r="G780" s="458"/>
      <c r="H780" s="430"/>
      <c r="I780" s="461"/>
      <c r="J780" s="430"/>
      <c r="K780" s="197"/>
      <c r="L780" s="197"/>
      <c r="M780" s="197"/>
      <c r="N780" s="198"/>
      <c r="O780" s="75">
        <f t="shared" si="840"/>
        <v>0</v>
      </c>
      <c r="P780" s="430"/>
      <c r="Q780" s="430"/>
      <c r="R780" s="430"/>
      <c r="S780" s="397"/>
      <c r="T780" s="398"/>
    </row>
    <row r="781" spans="1:20">
      <c r="A781" s="424"/>
      <c r="B781" s="456"/>
      <c r="C781" s="427"/>
      <c r="D781" s="456"/>
      <c r="E781" s="456"/>
      <c r="F781" s="408"/>
      <c r="G781" s="459"/>
      <c r="H781" s="431"/>
      <c r="I781" s="462"/>
      <c r="J781" s="431"/>
      <c r="K781" s="197"/>
      <c r="L781" s="197"/>
      <c r="M781" s="197"/>
      <c r="N781" s="198"/>
      <c r="O781" s="75">
        <f t="shared" si="840"/>
        <v>0</v>
      </c>
      <c r="P781" s="431"/>
      <c r="Q781" s="431"/>
      <c r="R781" s="431"/>
      <c r="S781" s="397"/>
      <c r="T781" s="398"/>
    </row>
    <row r="782" spans="1:20">
      <c r="A782" s="379"/>
      <c r="B782" s="252"/>
      <c r="C782" s="552" t="s">
        <v>1393</v>
      </c>
      <c r="D782" s="225"/>
      <c r="E782" s="297"/>
      <c r="F782" s="228">
        <f t="shared" si="787"/>
        <v>0</v>
      </c>
      <c r="G782" s="300"/>
      <c r="H782" s="224">
        <f t="shared" si="788"/>
        <v>0</v>
      </c>
      <c r="I782" s="238"/>
      <c r="J782" s="224">
        <f t="shared" si="789"/>
        <v>0</v>
      </c>
      <c r="K782" s="181"/>
      <c r="L782" s="101"/>
      <c r="M782" s="101"/>
      <c r="N782" s="172"/>
      <c r="O782" s="102">
        <f t="shared" si="840"/>
        <v>0</v>
      </c>
      <c r="P782" s="224">
        <f t="shared" ref="P782" si="846">E782*F782</f>
        <v>0</v>
      </c>
      <c r="Q782" s="224">
        <f t="shared" ref="Q782" si="847">SUM(O782:O785)</f>
        <v>0</v>
      </c>
      <c r="R782" s="224">
        <f t="shared" ref="R782" si="848">Q782*1.02*1.05*$R$15</f>
        <v>0</v>
      </c>
      <c r="S782" s="378">
        <f t="shared" ref="S782" si="849">F782*$S$18</f>
        <v>0</v>
      </c>
      <c r="T782" s="378">
        <f t="shared" ref="T782" si="850">S782*E782</f>
        <v>0</v>
      </c>
    </row>
    <row r="783" spans="1:20">
      <c r="A783" s="379"/>
      <c r="B783" s="253"/>
      <c r="C783" s="552"/>
      <c r="D783" s="225"/>
      <c r="E783" s="298"/>
      <c r="F783" s="228"/>
      <c r="G783" s="301"/>
      <c r="H783" s="224"/>
      <c r="I783" s="238"/>
      <c r="J783" s="224"/>
      <c r="K783" s="181"/>
      <c r="L783" s="181"/>
      <c r="M783" s="181"/>
      <c r="N783" s="172"/>
      <c r="O783" s="102">
        <f t="shared" si="840"/>
        <v>0</v>
      </c>
      <c r="P783" s="224"/>
      <c r="Q783" s="224"/>
      <c r="R783" s="224"/>
      <c r="S783" s="378"/>
      <c r="T783" s="378"/>
    </row>
    <row r="784" spans="1:20">
      <c r="A784" s="379"/>
      <c r="B784" s="253"/>
      <c r="C784" s="552"/>
      <c r="D784" s="225"/>
      <c r="E784" s="298"/>
      <c r="F784" s="228"/>
      <c r="G784" s="301"/>
      <c r="H784" s="224"/>
      <c r="I784" s="238"/>
      <c r="J784" s="224"/>
      <c r="K784" s="181"/>
      <c r="L784" s="181"/>
      <c r="M784" s="181"/>
      <c r="N784" s="172"/>
      <c r="O784" s="102">
        <f t="shared" si="840"/>
        <v>0</v>
      </c>
      <c r="P784" s="224"/>
      <c r="Q784" s="224"/>
      <c r="R784" s="224"/>
      <c r="S784" s="378"/>
      <c r="T784" s="378"/>
    </row>
    <row r="785" spans="1:20">
      <c r="A785" s="379"/>
      <c r="B785" s="254"/>
      <c r="C785" s="552"/>
      <c r="D785" s="225"/>
      <c r="E785" s="299"/>
      <c r="F785" s="228"/>
      <c r="G785" s="302"/>
      <c r="H785" s="224"/>
      <c r="I785" s="238"/>
      <c r="J785" s="224"/>
      <c r="K785" s="181"/>
      <c r="L785" s="181"/>
      <c r="M785" s="181"/>
      <c r="N785" s="172"/>
      <c r="O785" s="102">
        <f t="shared" si="840"/>
        <v>0</v>
      </c>
      <c r="P785" s="224"/>
      <c r="Q785" s="224"/>
      <c r="R785" s="224"/>
      <c r="S785" s="378"/>
      <c r="T785" s="378"/>
    </row>
    <row r="786" spans="1:20">
      <c r="A786" s="498">
        <v>1</v>
      </c>
      <c r="B786" s="534" t="s">
        <v>137</v>
      </c>
      <c r="C786" s="534" t="s">
        <v>1394</v>
      </c>
      <c r="D786" s="285" t="s">
        <v>499</v>
      </c>
      <c r="E786" s="549">
        <v>24</v>
      </c>
      <c r="F786" s="228">
        <f t="shared" si="787"/>
        <v>2.5669379999999999</v>
      </c>
      <c r="G786" s="536">
        <v>1.1000000000000001</v>
      </c>
      <c r="H786" s="224">
        <f t="shared" si="788"/>
        <v>2.5669379999999999</v>
      </c>
      <c r="I786" s="536"/>
      <c r="J786" s="224">
        <f t="shared" si="789"/>
        <v>0</v>
      </c>
      <c r="K786" s="187"/>
      <c r="L786" s="187"/>
      <c r="M786" s="187"/>
      <c r="N786" s="55"/>
      <c r="O786" s="102">
        <f t="shared" si="840"/>
        <v>0</v>
      </c>
      <c r="P786" s="224">
        <f t="shared" ref="P786" si="851">E786*F786</f>
        <v>61.606511999999995</v>
      </c>
      <c r="Q786" s="224">
        <f t="shared" ref="Q786" si="852">SUM(O786:O789)</f>
        <v>0</v>
      </c>
      <c r="R786" s="224">
        <f t="shared" ref="R786" si="853">Q786*1.02*1.05*$R$15</f>
        <v>0</v>
      </c>
      <c r="S786" s="378">
        <f t="shared" ref="S786" si="854">F786*$S$18</f>
        <v>3.2914433212825074</v>
      </c>
      <c r="T786" s="378">
        <f t="shared" ref="T786" si="855">S786*E786</f>
        <v>78.994639710780177</v>
      </c>
    </row>
    <row r="787" spans="1:20">
      <c r="A787" s="499"/>
      <c r="B787" s="534"/>
      <c r="C787" s="534"/>
      <c r="D787" s="262"/>
      <c r="E787" s="550"/>
      <c r="F787" s="228"/>
      <c r="G787" s="536"/>
      <c r="H787" s="224"/>
      <c r="I787" s="536"/>
      <c r="J787" s="224"/>
      <c r="K787" s="187"/>
      <c r="L787" s="187"/>
      <c r="M787" s="187"/>
      <c r="N787" s="55"/>
      <c r="O787" s="102">
        <f t="shared" si="840"/>
        <v>0</v>
      </c>
      <c r="P787" s="224"/>
      <c r="Q787" s="224"/>
      <c r="R787" s="224"/>
      <c r="S787" s="378"/>
      <c r="T787" s="378"/>
    </row>
    <row r="788" spans="1:20">
      <c r="A788" s="499"/>
      <c r="B788" s="534"/>
      <c r="C788" s="534"/>
      <c r="D788" s="262"/>
      <c r="E788" s="550"/>
      <c r="F788" s="228"/>
      <c r="G788" s="536"/>
      <c r="H788" s="224"/>
      <c r="I788" s="536"/>
      <c r="J788" s="224"/>
      <c r="K788" s="187"/>
      <c r="L788" s="187"/>
      <c r="M788" s="187"/>
      <c r="N788" s="55"/>
      <c r="O788" s="102">
        <f t="shared" si="840"/>
        <v>0</v>
      </c>
      <c r="P788" s="224"/>
      <c r="Q788" s="224"/>
      <c r="R788" s="224"/>
      <c r="S788" s="378"/>
      <c r="T788" s="378"/>
    </row>
    <row r="789" spans="1:20">
      <c r="A789" s="500"/>
      <c r="B789" s="534"/>
      <c r="C789" s="534"/>
      <c r="D789" s="262"/>
      <c r="E789" s="551"/>
      <c r="F789" s="228"/>
      <c r="G789" s="536"/>
      <c r="H789" s="224"/>
      <c r="I789" s="536"/>
      <c r="J789" s="224"/>
      <c r="K789" s="187"/>
      <c r="L789" s="187"/>
      <c r="M789" s="187"/>
      <c r="N789" s="195"/>
      <c r="O789" s="102">
        <f t="shared" si="840"/>
        <v>0</v>
      </c>
      <c r="P789" s="224"/>
      <c r="Q789" s="224"/>
      <c r="R789" s="224"/>
      <c r="S789" s="378"/>
      <c r="T789" s="378"/>
    </row>
    <row r="790" spans="1:20">
      <c r="A790" s="498">
        <v>2</v>
      </c>
      <c r="B790" s="534" t="s">
        <v>709</v>
      </c>
      <c r="C790" s="534" t="s">
        <v>1395</v>
      </c>
      <c r="D790" s="285" t="s">
        <v>499</v>
      </c>
      <c r="E790" s="546">
        <v>0.59</v>
      </c>
      <c r="F790" s="228">
        <f t="shared" si="787"/>
        <v>30.969268760808003</v>
      </c>
      <c r="G790" s="536">
        <v>0.7</v>
      </c>
      <c r="H790" s="224">
        <f t="shared" si="788"/>
        <v>1.6335059999999999</v>
      </c>
      <c r="I790" s="536">
        <v>0.28000000000000003</v>
      </c>
      <c r="J790" s="224">
        <f t="shared" si="789"/>
        <v>0.84768600000000005</v>
      </c>
      <c r="K790" s="187" t="s">
        <v>711</v>
      </c>
      <c r="L790" s="187" t="s">
        <v>88</v>
      </c>
      <c r="M790" s="187">
        <v>1.02</v>
      </c>
      <c r="N790" s="195">
        <v>24.667000000000002</v>
      </c>
      <c r="O790" s="102">
        <f t="shared" si="840"/>
        <v>25.160340000000001</v>
      </c>
      <c r="P790" s="224">
        <f t="shared" ref="P790" si="856">E790*F790</f>
        <v>18.27186856887672</v>
      </c>
      <c r="Q790" s="224">
        <f t="shared" ref="Q790" si="857">SUM(O790:O793)</f>
        <v>25.160340000000001</v>
      </c>
      <c r="R790" s="224">
        <f t="shared" ref="R790" si="858">Q790*1.02*1.05*$R$15</f>
        <v>28.488076760808003</v>
      </c>
      <c r="S790" s="378">
        <f t="shared" ref="S790" si="859">F790*$S$18</f>
        <v>39.710188881758924</v>
      </c>
      <c r="T790" s="378">
        <f t="shared" ref="T790" si="860">S790*E790</f>
        <v>23.429011440237765</v>
      </c>
    </row>
    <row r="791" spans="1:20">
      <c r="A791" s="499"/>
      <c r="B791" s="534"/>
      <c r="C791" s="534"/>
      <c r="D791" s="262"/>
      <c r="E791" s="547"/>
      <c r="F791" s="228"/>
      <c r="G791" s="536"/>
      <c r="H791" s="224"/>
      <c r="I791" s="536"/>
      <c r="J791" s="224"/>
      <c r="K791" s="187"/>
      <c r="L791" s="187"/>
      <c r="M791" s="187"/>
      <c r="N791" s="195"/>
      <c r="O791" s="102">
        <f t="shared" si="840"/>
        <v>0</v>
      </c>
      <c r="P791" s="224"/>
      <c r="Q791" s="224"/>
      <c r="R791" s="224"/>
      <c r="S791" s="378"/>
      <c r="T791" s="378"/>
    </row>
    <row r="792" spans="1:20">
      <c r="A792" s="499"/>
      <c r="B792" s="534"/>
      <c r="C792" s="534"/>
      <c r="D792" s="262"/>
      <c r="E792" s="547"/>
      <c r="F792" s="228"/>
      <c r="G792" s="536"/>
      <c r="H792" s="224"/>
      <c r="I792" s="536"/>
      <c r="J792" s="224"/>
      <c r="K792" s="187"/>
      <c r="L792" s="187"/>
      <c r="M792" s="187"/>
      <c r="N792" s="195"/>
      <c r="O792" s="102">
        <f t="shared" si="840"/>
        <v>0</v>
      </c>
      <c r="P792" s="224"/>
      <c r="Q792" s="224"/>
      <c r="R792" s="224"/>
      <c r="S792" s="378"/>
      <c r="T792" s="378"/>
    </row>
    <row r="793" spans="1:20">
      <c r="A793" s="500"/>
      <c r="B793" s="534"/>
      <c r="C793" s="534"/>
      <c r="D793" s="262"/>
      <c r="E793" s="548"/>
      <c r="F793" s="228"/>
      <c r="G793" s="536"/>
      <c r="H793" s="224"/>
      <c r="I793" s="536"/>
      <c r="J793" s="224"/>
      <c r="K793" s="187"/>
      <c r="L793" s="187"/>
      <c r="M793" s="187"/>
      <c r="N793" s="195"/>
      <c r="O793" s="102">
        <f t="shared" si="840"/>
        <v>0</v>
      </c>
      <c r="P793" s="224"/>
      <c r="Q793" s="224"/>
      <c r="R793" s="224"/>
      <c r="S793" s="378"/>
      <c r="T793" s="378"/>
    </row>
    <row r="794" spans="1:20">
      <c r="A794" s="498">
        <v>3</v>
      </c>
      <c r="B794" s="321" t="s">
        <v>1255</v>
      </c>
      <c r="C794" s="321" t="s">
        <v>1396</v>
      </c>
      <c r="D794" s="329" t="s">
        <v>1408</v>
      </c>
      <c r="E794" s="322">
        <v>11.42</v>
      </c>
      <c r="F794" s="228">
        <f>H794+J794+R794</f>
        <v>88.327389427713001</v>
      </c>
      <c r="G794" s="331">
        <v>4.7300000000000004</v>
      </c>
      <c r="H794" s="224">
        <f>G794*$P$8/1000</f>
        <v>11.037833400000002</v>
      </c>
      <c r="I794" s="331">
        <v>1.1000000000000001</v>
      </c>
      <c r="J794" s="224">
        <f>I794*$P$9/1000</f>
        <v>3.3301950000000002</v>
      </c>
      <c r="K794" s="148" t="s">
        <v>1254</v>
      </c>
      <c r="L794" s="148" t="s">
        <v>88</v>
      </c>
      <c r="M794" s="148">
        <v>1.0149999999999999</v>
      </c>
      <c r="N794" s="169">
        <v>48</v>
      </c>
      <c r="O794" s="102">
        <f t="shared" si="840"/>
        <v>48.72</v>
      </c>
      <c r="P794" s="224">
        <f>E794*F794</f>
        <v>1008.6987872644825</v>
      </c>
      <c r="Q794" s="224">
        <f>SUM(O794:O798)</f>
        <v>65.320052500000003</v>
      </c>
      <c r="R794" s="224">
        <f>Q794*1.02*1.05*$R$15</f>
        <v>73.959361027713001</v>
      </c>
      <c r="S794" s="224">
        <f>F794*S18</f>
        <v>113.25735020408172</v>
      </c>
      <c r="T794" s="224">
        <f>S794*E794</f>
        <v>1293.3989393306133</v>
      </c>
    </row>
    <row r="795" spans="1:20">
      <c r="A795" s="499"/>
      <c r="B795" s="321"/>
      <c r="C795" s="321"/>
      <c r="D795" s="331"/>
      <c r="E795" s="322"/>
      <c r="F795" s="228"/>
      <c r="G795" s="331"/>
      <c r="H795" s="224"/>
      <c r="I795" s="331"/>
      <c r="J795" s="224"/>
      <c r="K795" s="148" t="s">
        <v>1244</v>
      </c>
      <c r="L795" s="148" t="s">
        <v>65</v>
      </c>
      <c r="M795" s="148">
        <v>1.84</v>
      </c>
      <c r="N795" s="169">
        <v>4.2130000000000001</v>
      </c>
      <c r="O795" s="102">
        <f t="shared" si="840"/>
        <v>7.7519200000000001</v>
      </c>
      <c r="P795" s="224"/>
      <c r="Q795" s="224"/>
      <c r="R795" s="224"/>
      <c r="S795" s="224"/>
      <c r="T795" s="224"/>
    </row>
    <row r="796" spans="1:20">
      <c r="A796" s="499"/>
      <c r="B796" s="321"/>
      <c r="C796" s="321"/>
      <c r="D796" s="331"/>
      <c r="E796" s="322"/>
      <c r="F796" s="228"/>
      <c r="G796" s="331"/>
      <c r="H796" s="224"/>
      <c r="I796" s="331"/>
      <c r="J796" s="224"/>
      <c r="K796" s="148" t="s">
        <v>724</v>
      </c>
      <c r="L796" s="148" t="s">
        <v>88</v>
      </c>
      <c r="M796" s="148">
        <v>4.2500000000000003E-2</v>
      </c>
      <c r="N796" s="169">
        <v>126.389</v>
      </c>
      <c r="O796" s="102">
        <f t="shared" si="840"/>
        <v>5.3715324999999998</v>
      </c>
      <c r="P796" s="224"/>
      <c r="Q796" s="224"/>
      <c r="R796" s="224"/>
      <c r="S796" s="224"/>
      <c r="T796" s="224"/>
    </row>
    <row r="797" spans="1:20">
      <c r="A797" s="499"/>
      <c r="B797" s="321"/>
      <c r="C797" s="321"/>
      <c r="D797" s="331"/>
      <c r="E797" s="322"/>
      <c r="F797" s="228"/>
      <c r="G797" s="331"/>
      <c r="H797" s="224"/>
      <c r="I797" s="331"/>
      <c r="J797" s="224"/>
      <c r="K797" s="148" t="s">
        <v>179</v>
      </c>
      <c r="L797" s="148" t="s">
        <v>79</v>
      </c>
      <c r="M797" s="179">
        <v>2.2000000000000002</v>
      </c>
      <c r="N797" s="169">
        <v>1.1879999999999999</v>
      </c>
      <c r="O797" s="102">
        <f t="shared" si="840"/>
        <v>2.6135999999999999</v>
      </c>
      <c r="P797" s="224"/>
      <c r="Q797" s="224"/>
      <c r="R797" s="224"/>
      <c r="S797" s="224"/>
      <c r="T797" s="224"/>
    </row>
    <row r="798" spans="1:20" ht="81" customHeight="1">
      <c r="A798" s="500"/>
      <c r="B798" s="321"/>
      <c r="C798" s="321"/>
      <c r="D798" s="331"/>
      <c r="E798" s="322"/>
      <c r="F798" s="228"/>
      <c r="G798" s="331"/>
      <c r="H798" s="224"/>
      <c r="I798" s="331"/>
      <c r="J798" s="224"/>
      <c r="K798" s="148" t="s">
        <v>1195</v>
      </c>
      <c r="L798" s="148" t="s">
        <v>79</v>
      </c>
      <c r="M798" s="148">
        <v>1</v>
      </c>
      <c r="N798" s="169">
        <v>0.86299999999999999</v>
      </c>
      <c r="O798" s="102">
        <f t="shared" si="840"/>
        <v>0.86299999999999999</v>
      </c>
      <c r="P798" s="224"/>
      <c r="Q798" s="224"/>
      <c r="R798" s="224"/>
      <c r="S798" s="224"/>
      <c r="T798" s="224"/>
    </row>
    <row r="799" spans="1:20">
      <c r="A799" s="498">
        <v>4</v>
      </c>
      <c r="B799" s="534" t="s">
        <v>78</v>
      </c>
      <c r="C799" s="534" t="s">
        <v>1397</v>
      </c>
      <c r="D799" s="466" t="s">
        <v>505</v>
      </c>
      <c r="E799" s="545">
        <v>1.0667</v>
      </c>
      <c r="F799" s="228">
        <f t="shared" ref="F799:F863" si="861">H799+J799+R799</f>
        <v>317.03313600000001</v>
      </c>
      <c r="G799" s="536"/>
      <c r="H799" s="224">
        <f t="shared" ref="H799:H863" si="862">G799*$P$8/1000</f>
        <v>0</v>
      </c>
      <c r="I799" s="536"/>
      <c r="J799" s="224">
        <f t="shared" ref="J799:J863" si="863">I799*$P$9/1000</f>
        <v>0</v>
      </c>
      <c r="K799" s="187" t="s">
        <v>909</v>
      </c>
      <c r="L799" s="187" t="s">
        <v>76</v>
      </c>
      <c r="M799" s="187">
        <v>1</v>
      </c>
      <c r="N799" s="195">
        <v>280</v>
      </c>
      <c r="O799" s="102">
        <f t="shared" si="840"/>
        <v>280</v>
      </c>
      <c r="P799" s="224">
        <f t="shared" ref="P799" si="864">E799*F799</f>
        <v>338.17924617120002</v>
      </c>
      <c r="Q799" s="224">
        <f t="shared" ref="Q799" si="865">SUM(O799:O802)</f>
        <v>280</v>
      </c>
      <c r="R799" s="224">
        <f t="shared" ref="R799" si="866">Q799*1.02*1.05*$R$15</f>
        <v>317.03313600000001</v>
      </c>
      <c r="S799" s="378">
        <f t="shared" ref="S799" si="867">F799*$S$18</f>
        <v>406.51414179557469</v>
      </c>
      <c r="T799" s="378">
        <f t="shared" ref="T799" si="868">S799*E799</f>
        <v>433.62863505333951</v>
      </c>
    </row>
    <row r="800" spans="1:20">
      <c r="A800" s="499"/>
      <c r="B800" s="534"/>
      <c r="C800" s="534"/>
      <c r="D800" s="259"/>
      <c r="E800" s="545"/>
      <c r="F800" s="228"/>
      <c r="G800" s="536"/>
      <c r="H800" s="224"/>
      <c r="I800" s="536"/>
      <c r="J800" s="224"/>
      <c r="K800" s="187"/>
      <c r="L800" s="187"/>
      <c r="M800" s="187"/>
      <c r="N800" s="195"/>
      <c r="O800" s="102">
        <f t="shared" si="840"/>
        <v>0</v>
      </c>
      <c r="P800" s="224"/>
      <c r="Q800" s="224"/>
      <c r="R800" s="224"/>
      <c r="S800" s="378"/>
      <c r="T800" s="378"/>
    </row>
    <row r="801" spans="1:20">
      <c r="A801" s="499"/>
      <c r="B801" s="534"/>
      <c r="C801" s="534"/>
      <c r="D801" s="259"/>
      <c r="E801" s="545"/>
      <c r="F801" s="228"/>
      <c r="G801" s="536"/>
      <c r="H801" s="224"/>
      <c r="I801" s="536"/>
      <c r="J801" s="224"/>
      <c r="K801" s="187"/>
      <c r="L801" s="187"/>
      <c r="M801" s="186"/>
      <c r="N801" s="195"/>
      <c r="O801" s="102">
        <f t="shared" si="840"/>
        <v>0</v>
      </c>
      <c r="P801" s="224"/>
      <c r="Q801" s="224"/>
      <c r="R801" s="224"/>
      <c r="S801" s="378"/>
      <c r="T801" s="378"/>
    </row>
    <row r="802" spans="1:20">
      <c r="A802" s="500"/>
      <c r="B802" s="534"/>
      <c r="C802" s="534"/>
      <c r="D802" s="260"/>
      <c r="E802" s="545"/>
      <c r="F802" s="228"/>
      <c r="G802" s="536"/>
      <c r="H802" s="224"/>
      <c r="I802" s="536"/>
      <c r="J802" s="224"/>
      <c r="K802" s="187"/>
      <c r="L802" s="187"/>
      <c r="M802" s="187"/>
      <c r="N802" s="195"/>
      <c r="O802" s="102">
        <f t="shared" si="840"/>
        <v>0</v>
      </c>
      <c r="P802" s="224"/>
      <c r="Q802" s="224"/>
      <c r="R802" s="224"/>
      <c r="S802" s="378"/>
      <c r="T802" s="378"/>
    </row>
    <row r="803" spans="1:20" ht="12.75" customHeight="1">
      <c r="A803" s="498">
        <v>5</v>
      </c>
      <c r="B803" s="534" t="s">
        <v>78</v>
      </c>
      <c r="C803" s="534" t="s">
        <v>1398</v>
      </c>
      <c r="D803" s="466" t="s">
        <v>505</v>
      </c>
      <c r="E803" s="545">
        <v>3.7600000000000001E-2</v>
      </c>
      <c r="F803" s="228">
        <f t="shared" si="861"/>
        <v>349.11349257960001</v>
      </c>
      <c r="G803" s="536"/>
      <c r="H803" s="224">
        <f t="shared" si="862"/>
        <v>0</v>
      </c>
      <c r="I803" s="536"/>
      <c r="J803" s="224">
        <f t="shared" si="863"/>
        <v>0</v>
      </c>
      <c r="K803" s="187" t="s">
        <v>909</v>
      </c>
      <c r="L803" s="187" t="s">
        <v>76</v>
      </c>
      <c r="M803" s="187">
        <v>1</v>
      </c>
      <c r="N803" s="195">
        <v>308.33300000000003</v>
      </c>
      <c r="O803" s="102">
        <f t="shared" si="840"/>
        <v>308.33300000000003</v>
      </c>
      <c r="P803" s="224">
        <f t="shared" ref="P803" si="869">E803*F803</f>
        <v>13.126667320992961</v>
      </c>
      <c r="Q803" s="224">
        <f t="shared" ref="Q803" si="870">SUM(O803:O806)</f>
        <v>308.33300000000003</v>
      </c>
      <c r="R803" s="224">
        <f t="shared" ref="R803" si="871">Q803*1.02*1.05*$R$15</f>
        <v>349.11349257960001</v>
      </c>
      <c r="S803" s="378">
        <f t="shared" ref="S803" si="872">F803*$S$18</f>
        <v>447.64901743662472</v>
      </c>
      <c r="T803" s="378">
        <f t="shared" ref="T803" si="873">S803*E803</f>
        <v>16.831603055617091</v>
      </c>
    </row>
    <row r="804" spans="1:20">
      <c r="A804" s="499"/>
      <c r="B804" s="534"/>
      <c r="C804" s="534"/>
      <c r="D804" s="476"/>
      <c r="E804" s="545"/>
      <c r="F804" s="228"/>
      <c r="G804" s="536"/>
      <c r="H804" s="224"/>
      <c r="I804" s="536"/>
      <c r="J804" s="224"/>
      <c r="K804" s="187"/>
      <c r="L804" s="187"/>
      <c r="M804" s="187"/>
      <c r="N804" s="195"/>
      <c r="O804" s="102">
        <f t="shared" si="840"/>
        <v>0</v>
      </c>
      <c r="P804" s="224"/>
      <c r="Q804" s="224"/>
      <c r="R804" s="224"/>
      <c r="S804" s="378"/>
      <c r="T804" s="378"/>
    </row>
    <row r="805" spans="1:20">
      <c r="A805" s="499"/>
      <c r="B805" s="534"/>
      <c r="C805" s="534"/>
      <c r="D805" s="476"/>
      <c r="E805" s="545"/>
      <c r="F805" s="228"/>
      <c r="G805" s="536"/>
      <c r="H805" s="224"/>
      <c r="I805" s="536"/>
      <c r="J805" s="224"/>
      <c r="K805" s="187"/>
      <c r="L805" s="187"/>
      <c r="M805" s="186"/>
      <c r="N805" s="195"/>
      <c r="O805" s="102">
        <f t="shared" si="840"/>
        <v>0</v>
      </c>
      <c r="P805" s="224"/>
      <c r="Q805" s="224"/>
      <c r="R805" s="224"/>
      <c r="S805" s="378"/>
      <c r="T805" s="378"/>
    </row>
    <row r="806" spans="1:20">
      <c r="A806" s="500"/>
      <c r="B806" s="534"/>
      <c r="C806" s="534"/>
      <c r="D806" s="477"/>
      <c r="E806" s="545"/>
      <c r="F806" s="228"/>
      <c r="G806" s="536"/>
      <c r="H806" s="224"/>
      <c r="I806" s="536"/>
      <c r="J806" s="224"/>
      <c r="K806" s="187"/>
      <c r="L806" s="187"/>
      <c r="M806" s="187"/>
      <c r="N806" s="195"/>
      <c r="O806" s="102">
        <f t="shared" si="840"/>
        <v>0</v>
      </c>
      <c r="P806" s="224"/>
      <c r="Q806" s="224"/>
      <c r="R806" s="224"/>
      <c r="S806" s="378"/>
      <c r="T806" s="378"/>
    </row>
    <row r="807" spans="1:20">
      <c r="A807" s="498">
        <v>6</v>
      </c>
      <c r="B807" s="534" t="s">
        <v>78</v>
      </c>
      <c r="C807" s="534" t="s">
        <v>1399</v>
      </c>
      <c r="D807" s="450" t="s">
        <v>503</v>
      </c>
      <c r="E807" s="544">
        <v>1</v>
      </c>
      <c r="F807" s="228">
        <f t="shared" si="861"/>
        <v>100.4881815</v>
      </c>
      <c r="G807" s="536"/>
      <c r="H807" s="224">
        <f t="shared" si="862"/>
        <v>0</v>
      </c>
      <c r="I807" s="536"/>
      <c r="J807" s="224">
        <f t="shared" si="863"/>
        <v>0</v>
      </c>
      <c r="K807" s="187" t="s">
        <v>1245</v>
      </c>
      <c r="L807" s="187" t="s">
        <v>75</v>
      </c>
      <c r="M807" s="187">
        <v>1</v>
      </c>
      <c r="N807" s="195">
        <v>88.75</v>
      </c>
      <c r="O807" s="102">
        <f t="shared" si="840"/>
        <v>88.75</v>
      </c>
      <c r="P807" s="224">
        <f t="shared" ref="P807" si="874">E807*F807</f>
        <v>100.4881815</v>
      </c>
      <c r="Q807" s="224">
        <f t="shared" ref="Q807" si="875">SUM(O807:O810)</f>
        <v>88.75</v>
      </c>
      <c r="R807" s="224">
        <f t="shared" ref="R807" si="876">Q807*1.02*1.05*$R$15</f>
        <v>100.4881815</v>
      </c>
      <c r="S807" s="378">
        <f t="shared" ref="S807" si="877">F807*$S$18</f>
        <v>128.85046458699017</v>
      </c>
      <c r="T807" s="378">
        <f t="shared" ref="T807" si="878">S807*E807</f>
        <v>128.85046458699017</v>
      </c>
    </row>
    <row r="808" spans="1:20">
      <c r="A808" s="499"/>
      <c r="B808" s="534"/>
      <c r="C808" s="534"/>
      <c r="D808" s="451"/>
      <c r="E808" s="544"/>
      <c r="F808" s="228"/>
      <c r="G808" s="536"/>
      <c r="H808" s="224"/>
      <c r="I808" s="536"/>
      <c r="J808" s="224"/>
      <c r="K808" s="187"/>
      <c r="L808" s="187"/>
      <c r="M808" s="187"/>
      <c r="N808" s="195"/>
      <c r="O808" s="102">
        <f t="shared" si="840"/>
        <v>0</v>
      </c>
      <c r="P808" s="224"/>
      <c r="Q808" s="224"/>
      <c r="R808" s="224"/>
      <c r="S808" s="378"/>
      <c r="T808" s="378"/>
    </row>
    <row r="809" spans="1:20">
      <c r="A809" s="499"/>
      <c r="B809" s="534"/>
      <c r="C809" s="534"/>
      <c r="D809" s="451"/>
      <c r="E809" s="544"/>
      <c r="F809" s="228"/>
      <c r="G809" s="536"/>
      <c r="H809" s="224"/>
      <c r="I809" s="536"/>
      <c r="J809" s="224"/>
      <c r="K809" s="187"/>
      <c r="L809" s="187"/>
      <c r="M809" s="187"/>
      <c r="N809" s="195"/>
      <c r="O809" s="102">
        <f t="shared" si="840"/>
        <v>0</v>
      </c>
      <c r="P809" s="224"/>
      <c r="Q809" s="224"/>
      <c r="R809" s="224"/>
      <c r="S809" s="378"/>
      <c r="T809" s="378"/>
    </row>
    <row r="810" spans="1:20">
      <c r="A810" s="500"/>
      <c r="B810" s="534"/>
      <c r="C810" s="534"/>
      <c r="D810" s="452"/>
      <c r="E810" s="544"/>
      <c r="F810" s="228"/>
      <c r="G810" s="536"/>
      <c r="H810" s="224"/>
      <c r="I810" s="536"/>
      <c r="J810" s="224"/>
      <c r="K810" s="187"/>
      <c r="L810" s="187"/>
      <c r="M810" s="187"/>
      <c r="N810" s="195"/>
      <c r="O810" s="102">
        <f t="shared" si="840"/>
        <v>0</v>
      </c>
      <c r="P810" s="224"/>
      <c r="Q810" s="224"/>
      <c r="R810" s="224"/>
      <c r="S810" s="378"/>
      <c r="T810" s="378"/>
    </row>
    <row r="811" spans="1:20">
      <c r="A811" s="498">
        <v>7</v>
      </c>
      <c r="B811" s="534" t="s">
        <v>1247</v>
      </c>
      <c r="C811" s="538" t="s">
        <v>1400</v>
      </c>
      <c r="D811" s="466" t="s">
        <v>505</v>
      </c>
      <c r="E811" s="537">
        <v>0.24</v>
      </c>
      <c r="F811" s="228">
        <f t="shared" si="861"/>
        <v>76.924080312000001</v>
      </c>
      <c r="G811" s="536">
        <v>19.399999999999999</v>
      </c>
      <c r="H811" s="224">
        <f t="shared" si="862"/>
        <v>45.271451999999996</v>
      </c>
      <c r="I811" s="533">
        <v>4</v>
      </c>
      <c r="J811" s="224">
        <f t="shared" si="863"/>
        <v>12.1098</v>
      </c>
      <c r="K811" s="195" t="s">
        <v>1195</v>
      </c>
      <c r="L811" s="195" t="s">
        <v>79</v>
      </c>
      <c r="M811" s="195">
        <v>20</v>
      </c>
      <c r="N811" s="195">
        <v>0.86299999999999999</v>
      </c>
      <c r="O811" s="102">
        <f t="shared" si="840"/>
        <v>17.259999999999998</v>
      </c>
      <c r="P811" s="224">
        <f t="shared" ref="P811" si="879">E811*F811</f>
        <v>18.461779274879998</v>
      </c>
      <c r="Q811" s="224">
        <f t="shared" ref="Q811" si="880">SUM(O811:O814)</f>
        <v>17.259999999999998</v>
      </c>
      <c r="R811" s="224">
        <f t="shared" ref="R811" si="881">Q811*1.02*1.05*$R$15</f>
        <v>19.542828311999997</v>
      </c>
      <c r="S811" s="378">
        <f t="shared" ref="S811" si="882">F811*$S$18</f>
        <v>98.635514526931161</v>
      </c>
      <c r="T811" s="378">
        <f t="shared" ref="T811" si="883">S811*E811</f>
        <v>23.672523486463479</v>
      </c>
    </row>
    <row r="812" spans="1:20">
      <c r="A812" s="499"/>
      <c r="B812" s="534"/>
      <c r="C812" s="539"/>
      <c r="D812" s="476"/>
      <c r="E812" s="537"/>
      <c r="F812" s="228"/>
      <c r="G812" s="536"/>
      <c r="H812" s="224"/>
      <c r="I812" s="533"/>
      <c r="J812" s="224"/>
      <c r="K812" s="187"/>
      <c r="L812" s="187"/>
      <c r="M812" s="187"/>
      <c r="N812" s="195"/>
      <c r="O812" s="102">
        <f t="shared" si="840"/>
        <v>0</v>
      </c>
      <c r="P812" s="224"/>
      <c r="Q812" s="224"/>
      <c r="R812" s="224"/>
      <c r="S812" s="378"/>
      <c r="T812" s="378"/>
    </row>
    <row r="813" spans="1:20">
      <c r="A813" s="499"/>
      <c r="B813" s="534"/>
      <c r="C813" s="539"/>
      <c r="D813" s="476"/>
      <c r="E813" s="537"/>
      <c r="F813" s="228"/>
      <c r="G813" s="536"/>
      <c r="H813" s="224"/>
      <c r="I813" s="533"/>
      <c r="J813" s="224"/>
      <c r="K813" s="187"/>
      <c r="L813" s="187"/>
      <c r="M813" s="186"/>
      <c r="N813" s="195"/>
      <c r="O813" s="102">
        <f t="shared" si="840"/>
        <v>0</v>
      </c>
      <c r="P813" s="224"/>
      <c r="Q813" s="224"/>
      <c r="R813" s="224"/>
      <c r="S813" s="378"/>
      <c r="T813" s="378"/>
    </row>
    <row r="814" spans="1:20" ht="30.75" customHeight="1">
      <c r="A814" s="500"/>
      <c r="B814" s="534"/>
      <c r="C814" s="540"/>
      <c r="D814" s="477"/>
      <c r="E814" s="537"/>
      <c r="F814" s="228"/>
      <c r="G814" s="536"/>
      <c r="H814" s="224"/>
      <c r="I814" s="533"/>
      <c r="J814" s="224"/>
      <c r="K814" s="187"/>
      <c r="L814" s="187"/>
      <c r="M814" s="187"/>
      <c r="N814" s="195"/>
      <c r="O814" s="102">
        <f t="shared" si="840"/>
        <v>0</v>
      </c>
      <c r="P814" s="224"/>
      <c r="Q814" s="224"/>
      <c r="R814" s="224"/>
      <c r="S814" s="378"/>
      <c r="T814" s="378"/>
    </row>
    <row r="815" spans="1:20">
      <c r="A815" s="498">
        <v>8</v>
      </c>
      <c r="B815" s="534" t="s">
        <v>78</v>
      </c>
      <c r="C815" s="538" t="s">
        <v>1401</v>
      </c>
      <c r="D815" s="243" t="s">
        <v>512</v>
      </c>
      <c r="E815" s="543">
        <v>15</v>
      </c>
      <c r="F815" s="228">
        <f t="shared" si="861"/>
        <v>1.6044141204</v>
      </c>
      <c r="G815" s="536"/>
      <c r="H815" s="224">
        <f t="shared" si="862"/>
        <v>0</v>
      </c>
      <c r="I815" s="529"/>
      <c r="J815" s="224">
        <f t="shared" si="863"/>
        <v>0</v>
      </c>
      <c r="K815" s="190" t="s">
        <v>1248</v>
      </c>
      <c r="L815" s="190" t="s">
        <v>84</v>
      </c>
      <c r="M815" s="190">
        <v>1</v>
      </c>
      <c r="N815" s="196">
        <v>1.417</v>
      </c>
      <c r="O815" s="102">
        <f t="shared" si="840"/>
        <v>1.417</v>
      </c>
      <c r="P815" s="224">
        <f t="shared" ref="P815" si="884">E815*F815</f>
        <v>24.066211805999998</v>
      </c>
      <c r="Q815" s="224">
        <f t="shared" ref="Q815" si="885">SUM(O815:O818)</f>
        <v>1.417</v>
      </c>
      <c r="R815" s="224">
        <f t="shared" ref="R815" si="886">Q815*1.02*1.05*$R$15</f>
        <v>1.6044141204</v>
      </c>
      <c r="S815" s="378">
        <f t="shared" ref="S815" si="887">F815*$S$18</f>
        <v>2.0572519247297474</v>
      </c>
      <c r="T815" s="378">
        <f t="shared" ref="T815" si="888">S815*E815</f>
        <v>30.85877887094621</v>
      </c>
    </row>
    <row r="816" spans="1:20">
      <c r="A816" s="499"/>
      <c r="B816" s="534"/>
      <c r="C816" s="539"/>
      <c r="D816" s="244"/>
      <c r="E816" s="543"/>
      <c r="F816" s="228"/>
      <c r="G816" s="536"/>
      <c r="H816" s="224"/>
      <c r="I816" s="529"/>
      <c r="J816" s="224"/>
      <c r="K816" s="187"/>
      <c r="L816" s="187"/>
      <c r="M816" s="187"/>
      <c r="N816" s="195"/>
      <c r="O816" s="102">
        <f t="shared" si="840"/>
        <v>0</v>
      </c>
      <c r="P816" s="224"/>
      <c r="Q816" s="224"/>
      <c r="R816" s="224"/>
      <c r="S816" s="378"/>
      <c r="T816" s="378"/>
    </row>
    <row r="817" spans="1:20">
      <c r="A817" s="499"/>
      <c r="B817" s="534"/>
      <c r="C817" s="539"/>
      <c r="D817" s="244"/>
      <c r="E817" s="543"/>
      <c r="F817" s="228"/>
      <c r="G817" s="536"/>
      <c r="H817" s="224"/>
      <c r="I817" s="529"/>
      <c r="J817" s="224"/>
      <c r="K817" s="187"/>
      <c r="L817" s="187"/>
      <c r="M817" s="186"/>
      <c r="N817" s="195"/>
      <c r="O817" s="102">
        <f t="shared" si="840"/>
        <v>0</v>
      </c>
      <c r="P817" s="224"/>
      <c r="Q817" s="224"/>
      <c r="R817" s="224"/>
      <c r="S817" s="378"/>
      <c r="T817" s="378"/>
    </row>
    <row r="818" spans="1:20">
      <c r="A818" s="500"/>
      <c r="B818" s="534"/>
      <c r="C818" s="540"/>
      <c r="D818" s="244"/>
      <c r="E818" s="543"/>
      <c r="F818" s="228"/>
      <c r="G818" s="536"/>
      <c r="H818" s="224"/>
      <c r="I818" s="529"/>
      <c r="J818" s="224"/>
      <c r="K818" s="187"/>
      <c r="L818" s="187"/>
      <c r="M818" s="187"/>
      <c r="N818" s="195"/>
      <c r="O818" s="102">
        <f t="shared" si="840"/>
        <v>0</v>
      </c>
      <c r="P818" s="224"/>
      <c r="Q818" s="224"/>
      <c r="R818" s="224"/>
      <c r="S818" s="378"/>
      <c r="T818" s="378"/>
    </row>
    <row r="819" spans="1:20">
      <c r="A819" s="498">
        <v>9</v>
      </c>
      <c r="B819" s="534" t="s">
        <v>78</v>
      </c>
      <c r="C819" s="538" t="s">
        <v>1402</v>
      </c>
      <c r="D819" s="466" t="s">
        <v>505</v>
      </c>
      <c r="E819" s="537">
        <v>0.18</v>
      </c>
      <c r="F819" s="228">
        <f t="shared" si="861"/>
        <v>560.4692940000001</v>
      </c>
      <c r="G819" s="536"/>
      <c r="H819" s="224">
        <f t="shared" si="862"/>
        <v>0</v>
      </c>
      <c r="I819" s="529"/>
      <c r="J819" s="224">
        <f t="shared" si="863"/>
        <v>0</v>
      </c>
      <c r="K819" s="190" t="s">
        <v>1249</v>
      </c>
      <c r="L819" s="190" t="s">
        <v>76</v>
      </c>
      <c r="M819" s="190">
        <v>1</v>
      </c>
      <c r="N819" s="196">
        <v>495</v>
      </c>
      <c r="O819" s="102">
        <f t="shared" si="840"/>
        <v>495</v>
      </c>
      <c r="P819" s="224">
        <f t="shared" ref="P819" si="889">E819*F819</f>
        <v>100.88447292000002</v>
      </c>
      <c r="Q819" s="224">
        <f t="shared" ref="Q819" si="890">SUM(O819:O822)</f>
        <v>495</v>
      </c>
      <c r="R819" s="224">
        <f t="shared" ref="R819" si="891">Q819*1.02*1.05*$R$15</f>
        <v>560.4692940000001</v>
      </c>
      <c r="S819" s="378">
        <f t="shared" ref="S819" si="892">F819*$S$18</f>
        <v>718.65892924574825</v>
      </c>
      <c r="T819" s="378">
        <f t="shared" ref="T819" si="893">S819*E819</f>
        <v>129.35860726423468</v>
      </c>
    </row>
    <row r="820" spans="1:20">
      <c r="A820" s="499"/>
      <c r="B820" s="534"/>
      <c r="C820" s="539"/>
      <c r="D820" s="476"/>
      <c r="E820" s="537"/>
      <c r="F820" s="228"/>
      <c r="G820" s="536"/>
      <c r="H820" s="224"/>
      <c r="I820" s="529"/>
      <c r="J820" s="224"/>
      <c r="K820" s="187"/>
      <c r="L820" s="187"/>
      <c r="M820" s="187"/>
      <c r="N820" s="195"/>
      <c r="O820" s="102">
        <f t="shared" si="840"/>
        <v>0</v>
      </c>
      <c r="P820" s="224"/>
      <c r="Q820" s="224"/>
      <c r="R820" s="224"/>
      <c r="S820" s="378"/>
      <c r="T820" s="378"/>
    </row>
    <row r="821" spans="1:20">
      <c r="A821" s="499"/>
      <c r="B821" s="534"/>
      <c r="C821" s="539"/>
      <c r="D821" s="476"/>
      <c r="E821" s="537"/>
      <c r="F821" s="228"/>
      <c r="G821" s="536"/>
      <c r="H821" s="224"/>
      <c r="I821" s="529"/>
      <c r="J821" s="224"/>
      <c r="K821" s="187"/>
      <c r="L821" s="187"/>
      <c r="M821" s="186"/>
      <c r="N821" s="195"/>
      <c r="O821" s="102">
        <f t="shared" si="840"/>
        <v>0</v>
      </c>
      <c r="P821" s="224"/>
      <c r="Q821" s="224"/>
      <c r="R821" s="224"/>
      <c r="S821" s="378"/>
      <c r="T821" s="378"/>
    </row>
    <row r="822" spans="1:20">
      <c r="A822" s="500"/>
      <c r="B822" s="534"/>
      <c r="C822" s="540"/>
      <c r="D822" s="477"/>
      <c r="E822" s="537"/>
      <c r="F822" s="228"/>
      <c r="G822" s="536"/>
      <c r="H822" s="224"/>
      <c r="I822" s="529"/>
      <c r="J822" s="224"/>
      <c r="K822" s="187"/>
      <c r="L822" s="187"/>
      <c r="M822" s="187"/>
      <c r="N822" s="195"/>
      <c r="O822" s="102">
        <f t="shared" si="840"/>
        <v>0</v>
      </c>
      <c r="P822" s="224"/>
      <c r="Q822" s="224"/>
      <c r="R822" s="224"/>
      <c r="S822" s="378"/>
      <c r="T822" s="378"/>
    </row>
    <row r="823" spans="1:20">
      <c r="A823" s="498">
        <v>10</v>
      </c>
      <c r="B823" s="534" t="s">
        <v>78</v>
      </c>
      <c r="C823" s="538" t="s">
        <v>1403</v>
      </c>
      <c r="D823" s="243" t="s">
        <v>512</v>
      </c>
      <c r="E823" s="543">
        <v>14</v>
      </c>
      <c r="F823" s="228">
        <f t="shared" si="861"/>
        <v>0.79258284000000001</v>
      </c>
      <c r="G823" s="536"/>
      <c r="H823" s="224">
        <f t="shared" si="862"/>
        <v>0</v>
      </c>
      <c r="I823" s="529"/>
      <c r="J823" s="224">
        <f t="shared" si="863"/>
        <v>0</v>
      </c>
      <c r="K823" s="190" t="s">
        <v>1250</v>
      </c>
      <c r="L823" s="190" t="s">
        <v>84</v>
      </c>
      <c r="M823" s="190">
        <v>1</v>
      </c>
      <c r="N823" s="196">
        <v>0.7</v>
      </c>
      <c r="O823" s="102">
        <f t="shared" si="840"/>
        <v>0.7</v>
      </c>
      <c r="P823" s="224">
        <f t="shared" ref="P823" si="894">E823*F823</f>
        <v>11.096159760000001</v>
      </c>
      <c r="Q823" s="224">
        <f t="shared" ref="Q823" si="895">SUM(O823:O826)</f>
        <v>0.7</v>
      </c>
      <c r="R823" s="224">
        <f t="shared" ref="R823" si="896">Q823*1.02*1.05*$R$15</f>
        <v>0.79258284000000001</v>
      </c>
      <c r="S823" s="378">
        <f t="shared" ref="S823" si="897">F823*$S$18</f>
        <v>1.0162853544889368</v>
      </c>
      <c r="T823" s="378">
        <f t="shared" ref="T823" si="898">S823*E823</f>
        <v>14.227994962845115</v>
      </c>
    </row>
    <row r="824" spans="1:20">
      <c r="A824" s="499"/>
      <c r="B824" s="534"/>
      <c r="C824" s="539"/>
      <c r="D824" s="244"/>
      <c r="E824" s="543"/>
      <c r="F824" s="228"/>
      <c r="G824" s="536"/>
      <c r="H824" s="224"/>
      <c r="I824" s="529"/>
      <c r="J824" s="224"/>
      <c r="K824" s="187"/>
      <c r="L824" s="187"/>
      <c r="M824" s="187"/>
      <c r="N824" s="195"/>
      <c r="O824" s="102">
        <f t="shared" si="840"/>
        <v>0</v>
      </c>
      <c r="P824" s="224"/>
      <c r="Q824" s="224"/>
      <c r="R824" s="224"/>
      <c r="S824" s="378"/>
      <c r="T824" s="378"/>
    </row>
    <row r="825" spans="1:20">
      <c r="A825" s="499"/>
      <c r="B825" s="534"/>
      <c r="C825" s="539"/>
      <c r="D825" s="244"/>
      <c r="E825" s="543"/>
      <c r="F825" s="228"/>
      <c r="G825" s="536"/>
      <c r="H825" s="224"/>
      <c r="I825" s="529"/>
      <c r="J825" s="224"/>
      <c r="K825" s="187"/>
      <c r="L825" s="187"/>
      <c r="M825" s="186"/>
      <c r="N825" s="195"/>
      <c r="O825" s="102">
        <f t="shared" si="840"/>
        <v>0</v>
      </c>
      <c r="P825" s="224"/>
      <c r="Q825" s="224"/>
      <c r="R825" s="224"/>
      <c r="S825" s="378"/>
      <c r="T825" s="378"/>
    </row>
    <row r="826" spans="1:20">
      <c r="A826" s="500"/>
      <c r="B826" s="534"/>
      <c r="C826" s="540"/>
      <c r="D826" s="244"/>
      <c r="E826" s="543"/>
      <c r="F826" s="228"/>
      <c r="G826" s="536"/>
      <c r="H826" s="224"/>
      <c r="I826" s="529"/>
      <c r="J826" s="224"/>
      <c r="K826" s="187"/>
      <c r="L826" s="187"/>
      <c r="M826" s="187"/>
      <c r="N826" s="195"/>
      <c r="O826" s="102">
        <f t="shared" si="840"/>
        <v>0</v>
      </c>
      <c r="P826" s="224"/>
      <c r="Q826" s="224"/>
      <c r="R826" s="224"/>
      <c r="S826" s="378"/>
      <c r="T826" s="378"/>
    </row>
    <row r="827" spans="1:20">
      <c r="A827" s="498">
        <v>11</v>
      </c>
      <c r="B827" s="534" t="s">
        <v>78</v>
      </c>
      <c r="C827" s="538" t="s">
        <v>1404</v>
      </c>
      <c r="D827" s="541" t="s">
        <v>602</v>
      </c>
      <c r="E827" s="542">
        <v>2.6</v>
      </c>
      <c r="F827" s="228">
        <f t="shared" si="861"/>
        <v>0.38723333040000002</v>
      </c>
      <c r="G827" s="536"/>
      <c r="H827" s="224">
        <f t="shared" si="862"/>
        <v>0</v>
      </c>
      <c r="I827" s="529"/>
      <c r="J827" s="224">
        <f t="shared" si="863"/>
        <v>0</v>
      </c>
      <c r="K827" s="190" t="s">
        <v>1251</v>
      </c>
      <c r="L827" s="190" t="s">
        <v>79</v>
      </c>
      <c r="M827" s="190">
        <v>1</v>
      </c>
      <c r="N827" s="196">
        <v>0.34200000000000003</v>
      </c>
      <c r="O827" s="102">
        <f t="shared" si="840"/>
        <v>0.34200000000000003</v>
      </c>
      <c r="P827" s="224">
        <f t="shared" ref="P827" si="899">E827*F827</f>
        <v>1.00680665904</v>
      </c>
      <c r="Q827" s="224">
        <f t="shared" ref="Q827" si="900">SUM(O827:O830)</f>
        <v>0.34200000000000003</v>
      </c>
      <c r="R827" s="224">
        <f t="shared" ref="R827" si="901">Q827*1.02*1.05*$R$15</f>
        <v>0.38723333040000002</v>
      </c>
      <c r="S827" s="378">
        <f t="shared" ref="S827" si="902">F827*$S$18</f>
        <v>0.49652798747888049</v>
      </c>
      <c r="T827" s="378">
        <f t="shared" ref="T827" si="903">S827*E827</f>
        <v>1.2909727674450893</v>
      </c>
    </row>
    <row r="828" spans="1:20">
      <c r="A828" s="499"/>
      <c r="B828" s="534"/>
      <c r="C828" s="539"/>
      <c r="D828" s="536"/>
      <c r="E828" s="542"/>
      <c r="F828" s="228"/>
      <c r="G828" s="536"/>
      <c r="H828" s="224"/>
      <c r="I828" s="529"/>
      <c r="J828" s="224"/>
      <c r="K828" s="187"/>
      <c r="L828" s="187"/>
      <c r="M828" s="187"/>
      <c r="N828" s="195"/>
      <c r="O828" s="102">
        <f t="shared" si="840"/>
        <v>0</v>
      </c>
      <c r="P828" s="224"/>
      <c r="Q828" s="224"/>
      <c r="R828" s="224"/>
      <c r="S828" s="378"/>
      <c r="T828" s="378"/>
    </row>
    <row r="829" spans="1:20">
      <c r="A829" s="499"/>
      <c r="B829" s="534"/>
      <c r="C829" s="539"/>
      <c r="D829" s="536"/>
      <c r="E829" s="542"/>
      <c r="F829" s="228"/>
      <c r="G829" s="536"/>
      <c r="H829" s="224"/>
      <c r="I829" s="529"/>
      <c r="J829" s="224"/>
      <c r="K829" s="187"/>
      <c r="L829" s="187"/>
      <c r="M829" s="186"/>
      <c r="N829" s="195"/>
      <c r="O829" s="102">
        <f t="shared" si="840"/>
        <v>0</v>
      </c>
      <c r="P829" s="224"/>
      <c r="Q829" s="224"/>
      <c r="R829" s="224"/>
      <c r="S829" s="378"/>
      <c r="T829" s="378"/>
    </row>
    <row r="830" spans="1:20">
      <c r="A830" s="500"/>
      <c r="B830" s="534"/>
      <c r="C830" s="540"/>
      <c r="D830" s="536"/>
      <c r="E830" s="542"/>
      <c r="F830" s="228"/>
      <c r="G830" s="536"/>
      <c r="H830" s="224"/>
      <c r="I830" s="529"/>
      <c r="J830" s="224"/>
      <c r="K830" s="187"/>
      <c r="L830" s="187"/>
      <c r="M830" s="187"/>
      <c r="N830" s="195"/>
      <c r="O830" s="102">
        <f t="shared" si="840"/>
        <v>0</v>
      </c>
      <c r="P830" s="224"/>
      <c r="Q830" s="224"/>
      <c r="R830" s="224"/>
      <c r="S830" s="378"/>
      <c r="T830" s="378"/>
    </row>
    <row r="831" spans="1:20">
      <c r="A831" s="498">
        <v>12</v>
      </c>
      <c r="B831" s="365" t="s">
        <v>78</v>
      </c>
      <c r="C831" s="242" t="s">
        <v>1405</v>
      </c>
      <c r="D831" s="450" t="s">
        <v>503</v>
      </c>
      <c r="E831" s="245">
        <v>1</v>
      </c>
      <c r="F831" s="228">
        <f t="shared" si="861"/>
        <v>5.0951753999999996</v>
      </c>
      <c r="G831" s="536"/>
      <c r="H831" s="224">
        <f t="shared" si="862"/>
        <v>0</v>
      </c>
      <c r="I831" s="529"/>
      <c r="J831" s="224">
        <f t="shared" si="863"/>
        <v>0</v>
      </c>
      <c r="K831" s="190" t="s">
        <v>1252</v>
      </c>
      <c r="L831" s="190" t="s">
        <v>75</v>
      </c>
      <c r="M831" s="190">
        <v>1</v>
      </c>
      <c r="N831" s="196">
        <v>4.5</v>
      </c>
      <c r="O831" s="102">
        <f t="shared" si="840"/>
        <v>4.5</v>
      </c>
      <c r="P831" s="224">
        <f t="shared" ref="P831" si="904">E831*F831</f>
        <v>5.0951753999999996</v>
      </c>
      <c r="Q831" s="224">
        <f t="shared" ref="Q831" si="905">SUM(O831:O834)</f>
        <v>4.5</v>
      </c>
      <c r="R831" s="224">
        <f t="shared" ref="R831" si="906">Q831*1.02*1.05*$R$15</f>
        <v>5.0951753999999996</v>
      </c>
      <c r="S831" s="378">
        <f t="shared" ref="S831" si="907">F831*$S$18</f>
        <v>6.5332629931431638</v>
      </c>
      <c r="T831" s="378">
        <f t="shared" ref="T831" si="908">S831*E831</f>
        <v>6.5332629931431638</v>
      </c>
    </row>
    <row r="832" spans="1:20">
      <c r="A832" s="499"/>
      <c r="B832" s="365"/>
      <c r="C832" s="242"/>
      <c r="D832" s="451"/>
      <c r="E832" s="245"/>
      <c r="F832" s="228"/>
      <c r="G832" s="536"/>
      <c r="H832" s="224"/>
      <c r="I832" s="529"/>
      <c r="J832" s="224"/>
      <c r="K832" s="187"/>
      <c r="L832" s="187"/>
      <c r="M832" s="187"/>
      <c r="N832" s="195"/>
      <c r="O832" s="102">
        <f t="shared" si="840"/>
        <v>0</v>
      </c>
      <c r="P832" s="224"/>
      <c r="Q832" s="224"/>
      <c r="R832" s="224"/>
      <c r="S832" s="378"/>
      <c r="T832" s="378"/>
    </row>
    <row r="833" spans="1:20">
      <c r="A833" s="499"/>
      <c r="B833" s="365"/>
      <c r="C833" s="242"/>
      <c r="D833" s="451"/>
      <c r="E833" s="245"/>
      <c r="F833" s="228"/>
      <c r="G833" s="536"/>
      <c r="H833" s="224"/>
      <c r="I833" s="529"/>
      <c r="J833" s="224"/>
      <c r="K833" s="187"/>
      <c r="L833" s="187"/>
      <c r="M833" s="186"/>
      <c r="N833" s="195"/>
      <c r="O833" s="102">
        <f t="shared" si="840"/>
        <v>0</v>
      </c>
      <c r="P833" s="224"/>
      <c r="Q833" s="224"/>
      <c r="R833" s="224"/>
      <c r="S833" s="378"/>
      <c r="T833" s="378"/>
    </row>
    <row r="834" spans="1:20">
      <c r="A834" s="500"/>
      <c r="B834" s="365"/>
      <c r="C834" s="242"/>
      <c r="D834" s="452"/>
      <c r="E834" s="245"/>
      <c r="F834" s="228"/>
      <c r="G834" s="536"/>
      <c r="H834" s="224"/>
      <c r="I834" s="529"/>
      <c r="J834" s="224"/>
      <c r="K834" s="187"/>
      <c r="L834" s="187"/>
      <c r="M834" s="187"/>
      <c r="N834" s="195"/>
      <c r="O834" s="102">
        <f t="shared" si="840"/>
        <v>0</v>
      </c>
      <c r="P834" s="224"/>
      <c r="Q834" s="224"/>
      <c r="R834" s="224"/>
      <c r="S834" s="378"/>
      <c r="T834" s="378"/>
    </row>
    <row r="835" spans="1:20">
      <c r="A835" s="498">
        <v>13</v>
      </c>
      <c r="B835" s="534" t="s">
        <v>1005</v>
      </c>
      <c r="C835" s="534" t="s">
        <v>1406</v>
      </c>
      <c r="D835" s="466" t="s">
        <v>505</v>
      </c>
      <c r="E835" s="537">
        <v>0.24</v>
      </c>
      <c r="F835" s="228">
        <f t="shared" si="861"/>
        <v>16.879631946300002</v>
      </c>
      <c r="G835" s="536">
        <v>1.56</v>
      </c>
      <c r="H835" s="224">
        <f t="shared" si="862"/>
        <v>3.6403847999999996</v>
      </c>
      <c r="I835" s="529"/>
      <c r="J835" s="224">
        <f t="shared" si="863"/>
        <v>0</v>
      </c>
      <c r="K835" s="187" t="s">
        <v>80</v>
      </c>
      <c r="L835" s="187" t="s">
        <v>79</v>
      </c>
      <c r="M835" s="187">
        <v>6.9</v>
      </c>
      <c r="N835" s="55">
        <v>1.2729999999999999</v>
      </c>
      <c r="O835" s="102">
        <f t="shared" si="840"/>
        <v>8.7836999999999996</v>
      </c>
      <c r="P835" s="224">
        <f t="shared" ref="P835" si="909">E835*F835</f>
        <v>4.051111667112</v>
      </c>
      <c r="Q835" s="224">
        <f t="shared" ref="Q835" si="910">SUM(O835:O838)</f>
        <v>11.69275</v>
      </c>
      <c r="R835" s="224">
        <f t="shared" ref="R835" si="911">Q835*1.02*1.05*$R$15</f>
        <v>13.2392471463</v>
      </c>
      <c r="S835" s="378">
        <f t="shared" ref="S835" si="912">F835*$S$18</f>
        <v>21.643823043390995</v>
      </c>
      <c r="T835" s="378">
        <f t="shared" ref="T835" si="913">S835*E835</f>
        <v>5.1945175304138385</v>
      </c>
    </row>
    <row r="836" spans="1:20">
      <c r="A836" s="499"/>
      <c r="B836" s="534"/>
      <c r="C836" s="534"/>
      <c r="D836" s="259"/>
      <c r="E836" s="537"/>
      <c r="F836" s="228"/>
      <c r="G836" s="536"/>
      <c r="H836" s="224"/>
      <c r="I836" s="529"/>
      <c r="J836" s="224"/>
      <c r="K836" s="187"/>
      <c r="L836" s="187"/>
      <c r="M836" s="187"/>
      <c r="N836" s="195"/>
      <c r="O836" s="102">
        <f t="shared" si="840"/>
        <v>0</v>
      </c>
      <c r="P836" s="224"/>
      <c r="Q836" s="224"/>
      <c r="R836" s="224"/>
      <c r="S836" s="378"/>
      <c r="T836" s="378"/>
    </row>
    <row r="837" spans="1:20">
      <c r="A837" s="499"/>
      <c r="B837" s="534"/>
      <c r="C837" s="534"/>
      <c r="D837" s="259"/>
      <c r="E837" s="537"/>
      <c r="F837" s="228"/>
      <c r="G837" s="536"/>
      <c r="H837" s="224"/>
      <c r="I837" s="529"/>
      <c r="J837" s="224"/>
      <c r="K837" s="187" t="s">
        <v>81</v>
      </c>
      <c r="L837" s="187" t="s">
        <v>79</v>
      </c>
      <c r="M837" s="189">
        <v>3.65</v>
      </c>
      <c r="N837" s="55">
        <v>0.79700000000000004</v>
      </c>
      <c r="O837" s="102">
        <f t="shared" si="840"/>
        <v>2.9090500000000001</v>
      </c>
      <c r="P837" s="224"/>
      <c r="Q837" s="224"/>
      <c r="R837" s="224"/>
      <c r="S837" s="378"/>
      <c r="T837" s="378"/>
    </row>
    <row r="838" spans="1:20">
      <c r="A838" s="500"/>
      <c r="B838" s="534"/>
      <c r="C838" s="534"/>
      <c r="D838" s="260"/>
      <c r="E838" s="537"/>
      <c r="F838" s="228"/>
      <c r="G838" s="536"/>
      <c r="H838" s="224"/>
      <c r="I838" s="529"/>
      <c r="J838" s="224"/>
      <c r="K838" s="187"/>
      <c r="L838" s="187"/>
      <c r="M838" s="187"/>
      <c r="N838" s="195"/>
      <c r="O838" s="102">
        <f t="shared" si="840"/>
        <v>0</v>
      </c>
      <c r="P838" s="224"/>
      <c r="Q838" s="224"/>
      <c r="R838" s="224"/>
      <c r="S838" s="378"/>
      <c r="T838" s="378"/>
    </row>
    <row r="839" spans="1:20" ht="12.75" customHeight="1">
      <c r="A839" s="498">
        <v>14</v>
      </c>
      <c r="B839" s="534" t="s">
        <v>689</v>
      </c>
      <c r="C839" s="226" t="s">
        <v>1407</v>
      </c>
      <c r="D839" s="466" t="s">
        <v>505</v>
      </c>
      <c r="E839" s="535">
        <v>36</v>
      </c>
      <c r="F839" s="228">
        <f t="shared" si="861"/>
        <v>3.658137</v>
      </c>
      <c r="G839" s="536">
        <v>0.4</v>
      </c>
      <c r="H839" s="224">
        <f t="shared" si="862"/>
        <v>0.93343200000000004</v>
      </c>
      <c r="I839" s="533">
        <v>0.9</v>
      </c>
      <c r="J839" s="224">
        <f t="shared" si="863"/>
        <v>2.7247049999999997</v>
      </c>
      <c r="K839" s="187"/>
      <c r="L839" s="187"/>
      <c r="M839" s="188"/>
      <c r="N839" s="195"/>
      <c r="O839" s="102">
        <f t="shared" si="840"/>
        <v>0</v>
      </c>
      <c r="P839" s="224">
        <f t="shared" ref="P839" si="914">E839*F839</f>
        <v>131.69293199999998</v>
      </c>
      <c r="Q839" s="224">
        <f t="shared" ref="Q839" si="915">SUM(O839:O842)</f>
        <v>0</v>
      </c>
      <c r="R839" s="224">
        <f t="shared" ref="R839" si="916">Q839*1.02*1.05*$R$15</f>
        <v>0</v>
      </c>
      <c r="S839" s="378">
        <f t="shared" ref="S839" si="917">F839*$S$18</f>
        <v>4.6906277428541037</v>
      </c>
      <c r="T839" s="378">
        <f t="shared" ref="T839" si="918">S839*E839</f>
        <v>168.86259874274774</v>
      </c>
    </row>
    <row r="840" spans="1:20">
      <c r="A840" s="499"/>
      <c r="B840" s="534"/>
      <c r="C840" s="226"/>
      <c r="D840" s="259"/>
      <c r="E840" s="535"/>
      <c r="F840" s="228"/>
      <c r="G840" s="536"/>
      <c r="H840" s="224"/>
      <c r="I840" s="533"/>
      <c r="J840" s="224"/>
      <c r="K840" s="187"/>
      <c r="L840" s="187"/>
      <c r="M840" s="187"/>
      <c r="N840" s="195"/>
      <c r="O840" s="102">
        <f t="shared" si="840"/>
        <v>0</v>
      </c>
      <c r="P840" s="224"/>
      <c r="Q840" s="224"/>
      <c r="R840" s="224"/>
      <c r="S840" s="378"/>
      <c r="T840" s="378"/>
    </row>
    <row r="841" spans="1:20">
      <c r="A841" s="499"/>
      <c r="B841" s="534"/>
      <c r="C841" s="226"/>
      <c r="D841" s="259"/>
      <c r="E841" s="535"/>
      <c r="F841" s="228"/>
      <c r="G841" s="536"/>
      <c r="H841" s="224"/>
      <c r="I841" s="533"/>
      <c r="J841" s="224"/>
      <c r="K841" s="187"/>
      <c r="L841" s="187"/>
      <c r="M841" s="186"/>
      <c r="N841" s="195"/>
      <c r="O841" s="102">
        <f t="shared" si="840"/>
        <v>0</v>
      </c>
      <c r="P841" s="224"/>
      <c r="Q841" s="224"/>
      <c r="R841" s="224"/>
      <c r="S841" s="378"/>
      <c r="T841" s="378"/>
    </row>
    <row r="842" spans="1:20" ht="25.5" customHeight="1">
      <c r="A842" s="500"/>
      <c r="B842" s="534"/>
      <c r="C842" s="226"/>
      <c r="D842" s="260"/>
      <c r="E842" s="535"/>
      <c r="F842" s="228"/>
      <c r="G842" s="536"/>
      <c r="H842" s="224"/>
      <c r="I842" s="533"/>
      <c r="J842" s="224"/>
      <c r="K842" s="187"/>
      <c r="L842" s="187"/>
      <c r="M842" s="187"/>
      <c r="N842" s="195"/>
      <c r="O842" s="102">
        <f t="shared" ref="O842:O925" si="919">M842*N842</f>
        <v>0</v>
      </c>
      <c r="P842" s="224"/>
      <c r="Q842" s="224"/>
      <c r="R842" s="224"/>
      <c r="S842" s="378"/>
      <c r="T842" s="378"/>
    </row>
    <row r="843" spans="1:20">
      <c r="A843" s="422"/>
      <c r="B843" s="454"/>
      <c r="C843" s="425" t="s">
        <v>1291</v>
      </c>
      <c r="D843" s="454"/>
      <c r="E843" s="454"/>
      <c r="F843" s="406" t="e">
        <f>H843+J843+R843</f>
        <v>#VALUE!</v>
      </c>
      <c r="G843" s="457"/>
      <c r="H843" s="429">
        <f>G843*$P$7/1000</f>
        <v>0</v>
      </c>
      <c r="I843" s="460"/>
      <c r="J843" s="429">
        <f>I843*$P$8/1000</f>
        <v>0</v>
      </c>
      <c r="K843" s="197"/>
      <c r="L843" s="197"/>
      <c r="M843" s="197"/>
      <c r="N843" s="198"/>
      <c r="O843" s="75">
        <f t="shared" si="919"/>
        <v>0</v>
      </c>
      <c r="P843" s="429" t="e">
        <f>E843*F843</f>
        <v>#VALUE!</v>
      </c>
      <c r="Q843" s="429">
        <f>SUM(O843:O846)</f>
        <v>0</v>
      </c>
      <c r="R843" s="429" t="e">
        <f>Q843*1.02*1.05*$R$14</f>
        <v>#VALUE!</v>
      </c>
      <c r="S843" s="397"/>
      <c r="T843" s="463">
        <f>SUM(T786:T842)</f>
        <v>2355.1325497958173</v>
      </c>
    </row>
    <row r="844" spans="1:20">
      <c r="A844" s="423"/>
      <c r="B844" s="455"/>
      <c r="C844" s="426"/>
      <c r="D844" s="455"/>
      <c r="E844" s="455"/>
      <c r="F844" s="407"/>
      <c r="G844" s="458"/>
      <c r="H844" s="430"/>
      <c r="I844" s="461"/>
      <c r="J844" s="430"/>
      <c r="K844" s="197"/>
      <c r="L844" s="197"/>
      <c r="M844" s="197"/>
      <c r="N844" s="198"/>
      <c r="O844" s="75">
        <f t="shared" si="919"/>
        <v>0</v>
      </c>
      <c r="P844" s="430"/>
      <c r="Q844" s="430"/>
      <c r="R844" s="430"/>
      <c r="S844" s="397"/>
      <c r="T844" s="464"/>
    </row>
    <row r="845" spans="1:20">
      <c r="A845" s="423"/>
      <c r="B845" s="455"/>
      <c r="C845" s="426"/>
      <c r="D845" s="455"/>
      <c r="E845" s="455"/>
      <c r="F845" s="407"/>
      <c r="G845" s="458"/>
      <c r="H845" s="430"/>
      <c r="I845" s="461"/>
      <c r="J845" s="430"/>
      <c r="K845" s="197"/>
      <c r="L845" s="197"/>
      <c r="M845" s="197"/>
      <c r="N845" s="198"/>
      <c r="O845" s="75">
        <f t="shared" si="919"/>
        <v>0</v>
      </c>
      <c r="P845" s="430"/>
      <c r="Q845" s="430"/>
      <c r="R845" s="430"/>
      <c r="S845" s="397"/>
      <c r="T845" s="464"/>
    </row>
    <row r="846" spans="1:20">
      <c r="A846" s="424"/>
      <c r="B846" s="456"/>
      <c r="C846" s="427"/>
      <c r="D846" s="456"/>
      <c r="E846" s="456"/>
      <c r="F846" s="408"/>
      <c r="G846" s="459"/>
      <c r="H846" s="431"/>
      <c r="I846" s="462"/>
      <c r="J846" s="431"/>
      <c r="K846" s="197"/>
      <c r="L846" s="197"/>
      <c r="M846" s="197"/>
      <c r="N846" s="198"/>
      <c r="O846" s="75">
        <f t="shared" si="919"/>
        <v>0</v>
      </c>
      <c r="P846" s="431"/>
      <c r="Q846" s="431"/>
      <c r="R846" s="431"/>
      <c r="S846" s="397"/>
      <c r="T846" s="465"/>
    </row>
    <row r="847" spans="1:20">
      <c r="A847" s="422"/>
      <c r="B847" s="454"/>
      <c r="C847" s="425" t="s">
        <v>1292</v>
      </c>
      <c r="D847" s="454"/>
      <c r="E847" s="454"/>
      <c r="F847" s="406" t="e">
        <f>H847+J847+R847</f>
        <v>#VALUE!</v>
      </c>
      <c r="G847" s="457"/>
      <c r="H847" s="429">
        <f>G847*$P$7/1000</f>
        <v>0</v>
      </c>
      <c r="I847" s="460"/>
      <c r="J847" s="429">
        <f>I847*$P$8/1000</f>
        <v>0</v>
      </c>
      <c r="K847" s="197"/>
      <c r="L847" s="197"/>
      <c r="M847" s="197"/>
      <c r="N847" s="198"/>
      <c r="O847" s="75">
        <f t="shared" si="919"/>
        <v>0</v>
      </c>
      <c r="P847" s="429" t="e">
        <f>E847*F847</f>
        <v>#VALUE!</v>
      </c>
      <c r="Q847" s="429">
        <f>SUM(O847:O850)</f>
        <v>0</v>
      </c>
      <c r="R847" s="429" t="e">
        <f>Q847*1.02*1.05*$R$14</f>
        <v>#VALUE!</v>
      </c>
      <c r="S847" s="397"/>
      <c r="T847" s="398">
        <f>(T843*100%)/$T$1120</f>
        <v>2.6473588227747067E-2</v>
      </c>
    </row>
    <row r="848" spans="1:20">
      <c r="A848" s="423"/>
      <c r="B848" s="455"/>
      <c r="C848" s="426"/>
      <c r="D848" s="455"/>
      <c r="E848" s="455"/>
      <c r="F848" s="407"/>
      <c r="G848" s="458"/>
      <c r="H848" s="430"/>
      <c r="I848" s="461"/>
      <c r="J848" s="430"/>
      <c r="K848" s="197"/>
      <c r="L848" s="197"/>
      <c r="M848" s="197"/>
      <c r="N848" s="198"/>
      <c r="O848" s="75">
        <f t="shared" si="919"/>
        <v>0</v>
      </c>
      <c r="P848" s="430"/>
      <c r="Q848" s="430"/>
      <c r="R848" s="430"/>
      <c r="S848" s="397"/>
      <c r="T848" s="398"/>
    </row>
    <row r="849" spans="1:20">
      <c r="A849" s="423"/>
      <c r="B849" s="455"/>
      <c r="C849" s="426"/>
      <c r="D849" s="455"/>
      <c r="E849" s="455"/>
      <c r="F849" s="407"/>
      <c r="G849" s="458"/>
      <c r="H849" s="430"/>
      <c r="I849" s="461"/>
      <c r="J849" s="430"/>
      <c r="K849" s="197"/>
      <c r="L849" s="197"/>
      <c r="M849" s="197"/>
      <c r="N849" s="198"/>
      <c r="O849" s="75">
        <f t="shared" si="919"/>
        <v>0</v>
      </c>
      <c r="P849" s="430"/>
      <c r="Q849" s="430"/>
      <c r="R849" s="430"/>
      <c r="S849" s="397"/>
      <c r="T849" s="398"/>
    </row>
    <row r="850" spans="1:20">
      <c r="A850" s="424"/>
      <c r="B850" s="456"/>
      <c r="C850" s="427"/>
      <c r="D850" s="456"/>
      <c r="E850" s="456"/>
      <c r="F850" s="408"/>
      <c r="G850" s="459"/>
      <c r="H850" s="431"/>
      <c r="I850" s="462"/>
      <c r="J850" s="431"/>
      <c r="K850" s="197"/>
      <c r="L850" s="197"/>
      <c r="M850" s="197"/>
      <c r="N850" s="198"/>
      <c r="O850" s="75">
        <f t="shared" si="919"/>
        <v>0</v>
      </c>
      <c r="P850" s="431"/>
      <c r="Q850" s="431"/>
      <c r="R850" s="431"/>
      <c r="S850" s="397"/>
      <c r="T850" s="398"/>
    </row>
    <row r="851" spans="1:20" ht="12.75" customHeight="1">
      <c r="A851" s="225"/>
      <c r="B851" s="226"/>
      <c r="C851" s="333" t="s">
        <v>836</v>
      </c>
      <c r="D851" s="225"/>
      <c r="E851" s="261"/>
      <c r="F851" s="228">
        <f t="shared" si="861"/>
        <v>0</v>
      </c>
      <c r="G851" s="262"/>
      <c r="H851" s="224">
        <f t="shared" si="862"/>
        <v>0</v>
      </c>
      <c r="I851" s="230"/>
      <c r="J851" s="224">
        <f t="shared" si="863"/>
        <v>0</v>
      </c>
      <c r="K851" s="101"/>
      <c r="L851" s="101"/>
      <c r="M851" s="101"/>
      <c r="N851" s="109"/>
      <c r="O851" s="102">
        <f t="shared" si="919"/>
        <v>0</v>
      </c>
      <c r="P851" s="224">
        <f t="shared" ref="P851" si="920">E851*F851</f>
        <v>0</v>
      </c>
      <c r="Q851" s="224">
        <f t="shared" ref="Q851" si="921">SUM(O851:O854)</f>
        <v>0</v>
      </c>
      <c r="R851" s="224">
        <f t="shared" ref="R851" si="922">Q851*1.02*1.05*$R$15</f>
        <v>0</v>
      </c>
      <c r="S851" s="378">
        <f t="shared" ref="S851" si="923">F851*$S$18</f>
        <v>0</v>
      </c>
      <c r="T851" s="378">
        <f t="shared" ref="T851" si="924">S851*E851</f>
        <v>0</v>
      </c>
    </row>
    <row r="852" spans="1:20">
      <c r="A852" s="225"/>
      <c r="B852" s="226"/>
      <c r="C852" s="334"/>
      <c r="D852" s="225"/>
      <c r="E852" s="261"/>
      <c r="F852" s="228"/>
      <c r="G852" s="262"/>
      <c r="H852" s="224"/>
      <c r="I852" s="230"/>
      <c r="J852" s="224"/>
      <c r="K852" s="101"/>
      <c r="L852" s="101"/>
      <c r="M852" s="101"/>
      <c r="N852" s="109"/>
      <c r="O852" s="102">
        <f t="shared" si="919"/>
        <v>0</v>
      </c>
      <c r="P852" s="224"/>
      <c r="Q852" s="224"/>
      <c r="R852" s="224"/>
      <c r="S852" s="378"/>
      <c r="T852" s="378"/>
    </row>
    <row r="853" spans="1:20">
      <c r="A853" s="225"/>
      <c r="B853" s="226"/>
      <c r="C853" s="334"/>
      <c r="D853" s="225"/>
      <c r="E853" s="261"/>
      <c r="F853" s="228"/>
      <c r="G853" s="262"/>
      <c r="H853" s="224"/>
      <c r="I853" s="230"/>
      <c r="J853" s="224"/>
      <c r="K853" s="101"/>
      <c r="L853" s="101"/>
      <c r="M853" s="101"/>
      <c r="N853" s="109"/>
      <c r="O853" s="102">
        <f t="shared" si="919"/>
        <v>0</v>
      </c>
      <c r="P853" s="224"/>
      <c r="Q853" s="224"/>
      <c r="R853" s="224"/>
      <c r="S853" s="378"/>
      <c r="T853" s="378"/>
    </row>
    <row r="854" spans="1:20">
      <c r="A854" s="225"/>
      <c r="B854" s="226"/>
      <c r="C854" s="335"/>
      <c r="D854" s="225"/>
      <c r="E854" s="261"/>
      <c r="F854" s="228"/>
      <c r="G854" s="262"/>
      <c r="H854" s="224"/>
      <c r="I854" s="230"/>
      <c r="J854" s="224"/>
      <c r="K854" s="101"/>
      <c r="L854" s="101"/>
      <c r="M854" s="101"/>
      <c r="N854" s="109"/>
      <c r="O854" s="102">
        <f t="shared" si="919"/>
        <v>0</v>
      </c>
      <c r="P854" s="224"/>
      <c r="Q854" s="224"/>
      <c r="R854" s="224"/>
      <c r="S854" s="378"/>
      <c r="T854" s="378"/>
    </row>
    <row r="855" spans="1:20">
      <c r="A855" s="225">
        <v>1</v>
      </c>
      <c r="B855" s="336" t="s">
        <v>750</v>
      </c>
      <c r="C855" s="226" t="s">
        <v>1409</v>
      </c>
      <c r="D855" s="239" t="s">
        <v>510</v>
      </c>
      <c r="E855" s="283">
        <v>35</v>
      </c>
      <c r="F855" s="228">
        <f t="shared" si="861"/>
        <v>1.1338401363719999</v>
      </c>
      <c r="G855" s="262">
        <v>1.7399999999999999E-2</v>
      </c>
      <c r="H855" s="224">
        <f t="shared" si="862"/>
        <v>4.0604291999999993E-2</v>
      </c>
      <c r="I855" s="251">
        <v>0.1106</v>
      </c>
      <c r="J855" s="224">
        <f t="shared" si="863"/>
        <v>0.33483596999999998</v>
      </c>
      <c r="K855" s="101" t="s">
        <v>753</v>
      </c>
      <c r="L855" s="101" t="s">
        <v>754</v>
      </c>
      <c r="M855" s="101">
        <v>1.4999999999999999E-2</v>
      </c>
      <c r="N855" s="109">
        <v>4</v>
      </c>
      <c r="O855" s="102">
        <f t="shared" si="919"/>
        <v>0.06</v>
      </c>
      <c r="P855" s="224">
        <f t="shared" ref="P855" si="925">E855*F855</f>
        <v>39.684404773019999</v>
      </c>
      <c r="Q855" s="224">
        <f t="shared" ref="Q855" si="926">SUM(O855:O858)</f>
        <v>0.66981000000000002</v>
      </c>
      <c r="R855" s="224">
        <f t="shared" ref="R855" si="927">Q855*1.02*1.05*$R$15</f>
        <v>0.75839987437199996</v>
      </c>
      <c r="S855" s="378">
        <f t="shared" ref="S855" si="928">F855*$S$18</f>
        <v>1.4538608039086516</v>
      </c>
      <c r="T855" s="378">
        <f t="shared" ref="T855" si="929">S855*E855</f>
        <v>50.885128136802805</v>
      </c>
    </row>
    <row r="856" spans="1:20">
      <c r="A856" s="225"/>
      <c r="B856" s="336"/>
      <c r="C856" s="226"/>
      <c r="D856" s="240"/>
      <c r="E856" s="283"/>
      <c r="F856" s="228"/>
      <c r="G856" s="262"/>
      <c r="H856" s="224"/>
      <c r="I856" s="251"/>
      <c r="J856" s="224"/>
      <c r="K856" s="101" t="s">
        <v>755</v>
      </c>
      <c r="L856" s="101" t="s">
        <v>754</v>
      </c>
      <c r="M856" s="101">
        <v>0.1512</v>
      </c>
      <c r="N856" s="109">
        <v>4</v>
      </c>
      <c r="O856" s="102">
        <f t="shared" si="919"/>
        <v>0.6048</v>
      </c>
      <c r="P856" s="224"/>
      <c r="Q856" s="224"/>
      <c r="R856" s="224"/>
      <c r="S856" s="378"/>
      <c r="T856" s="378"/>
    </row>
    <row r="857" spans="1:20">
      <c r="A857" s="225"/>
      <c r="B857" s="336"/>
      <c r="C857" s="226"/>
      <c r="D857" s="240"/>
      <c r="E857" s="283"/>
      <c r="F857" s="228"/>
      <c r="G857" s="262"/>
      <c r="H857" s="224"/>
      <c r="I857" s="251"/>
      <c r="J857" s="224"/>
      <c r="K857" s="101" t="s">
        <v>100</v>
      </c>
      <c r="L857" s="101" t="s">
        <v>756</v>
      </c>
      <c r="M857" s="101">
        <v>0.03</v>
      </c>
      <c r="N857" s="109">
        <v>0.16700000000000001</v>
      </c>
      <c r="O857" s="102">
        <f t="shared" si="919"/>
        <v>5.0099999999999997E-3</v>
      </c>
      <c r="P857" s="224"/>
      <c r="Q857" s="224"/>
      <c r="R857" s="224"/>
      <c r="S857" s="378"/>
      <c r="T857" s="378"/>
    </row>
    <row r="858" spans="1:20">
      <c r="A858" s="225"/>
      <c r="B858" s="336"/>
      <c r="C858" s="226"/>
      <c r="D858" s="241"/>
      <c r="E858" s="283"/>
      <c r="F858" s="228"/>
      <c r="G858" s="262"/>
      <c r="H858" s="224"/>
      <c r="I858" s="251"/>
      <c r="J858" s="224"/>
      <c r="K858" s="101"/>
      <c r="L858" s="101"/>
      <c r="M858" s="101"/>
      <c r="N858" s="109"/>
      <c r="O858" s="102">
        <f t="shared" si="919"/>
        <v>0</v>
      </c>
      <c r="P858" s="224"/>
      <c r="Q858" s="224"/>
      <c r="R858" s="224"/>
      <c r="S858" s="378"/>
      <c r="T858" s="378"/>
    </row>
    <row r="859" spans="1:20">
      <c r="A859" s="225">
        <v>2</v>
      </c>
      <c r="B859" s="226" t="s">
        <v>684</v>
      </c>
      <c r="C859" s="226" t="s">
        <v>1410</v>
      </c>
      <c r="D859" s="394" t="s">
        <v>505</v>
      </c>
      <c r="E859" s="269">
        <v>0.14419999999999999</v>
      </c>
      <c r="F859" s="228">
        <f t="shared" si="861"/>
        <v>199.671295458</v>
      </c>
      <c r="G859" s="262"/>
      <c r="H859" s="224">
        <f t="shared" si="862"/>
        <v>0</v>
      </c>
      <c r="I859" s="262">
        <v>2.2000000000000002</v>
      </c>
      <c r="J859" s="224">
        <f t="shared" si="863"/>
        <v>6.6603900000000005</v>
      </c>
      <c r="K859" s="101" t="s">
        <v>685</v>
      </c>
      <c r="L859" s="101" t="s">
        <v>76</v>
      </c>
      <c r="M859" s="101">
        <v>1.03</v>
      </c>
      <c r="N859" s="105">
        <v>165.5</v>
      </c>
      <c r="O859" s="102">
        <f t="shared" si="919"/>
        <v>170.465</v>
      </c>
      <c r="P859" s="224">
        <f t="shared" ref="P859" si="930">E859*F859</f>
        <v>28.792600805043598</v>
      </c>
      <c r="Q859" s="224">
        <f t="shared" ref="Q859" si="931">SUM(O859:O862)</f>
        <v>170.465</v>
      </c>
      <c r="R859" s="224">
        <f t="shared" ref="R859" si="932">Q859*1.02*1.05*$R$15</f>
        <v>193.010905458</v>
      </c>
      <c r="S859" s="378">
        <f t="shared" ref="S859" si="933">F859*$S$18</f>
        <v>256.02751289164769</v>
      </c>
      <c r="T859" s="378">
        <f t="shared" ref="T859" si="934">S859*E859</f>
        <v>36.919167358975592</v>
      </c>
    </row>
    <row r="860" spans="1:20">
      <c r="A860" s="225"/>
      <c r="B860" s="226"/>
      <c r="C860" s="226"/>
      <c r="D860" s="474"/>
      <c r="E860" s="269"/>
      <c r="F860" s="228"/>
      <c r="G860" s="262"/>
      <c r="H860" s="224"/>
      <c r="I860" s="262"/>
      <c r="J860" s="224"/>
      <c r="K860" s="101"/>
      <c r="L860" s="101"/>
      <c r="M860" s="101"/>
      <c r="N860" s="109"/>
      <c r="O860" s="102">
        <f t="shared" si="919"/>
        <v>0</v>
      </c>
      <c r="P860" s="224"/>
      <c r="Q860" s="224"/>
      <c r="R860" s="224"/>
      <c r="S860" s="378"/>
      <c r="T860" s="378"/>
    </row>
    <row r="861" spans="1:20">
      <c r="A861" s="225"/>
      <c r="B861" s="226"/>
      <c r="C861" s="226"/>
      <c r="D861" s="474"/>
      <c r="E861" s="269"/>
      <c r="F861" s="228"/>
      <c r="G861" s="262"/>
      <c r="H861" s="224"/>
      <c r="I861" s="262"/>
      <c r="J861" s="224"/>
      <c r="K861" s="101"/>
      <c r="L861" s="101"/>
      <c r="M861" s="101"/>
      <c r="N861" s="109"/>
      <c r="O861" s="102">
        <f t="shared" si="919"/>
        <v>0</v>
      </c>
      <c r="P861" s="224"/>
      <c r="Q861" s="224"/>
      <c r="R861" s="224"/>
      <c r="S861" s="378"/>
      <c r="T861" s="378"/>
    </row>
    <row r="862" spans="1:20">
      <c r="A862" s="225"/>
      <c r="B862" s="226"/>
      <c r="C862" s="226"/>
      <c r="D862" s="475"/>
      <c r="E862" s="269"/>
      <c r="F862" s="228"/>
      <c r="G862" s="262"/>
      <c r="H862" s="224"/>
      <c r="I862" s="262"/>
      <c r="J862" s="224"/>
      <c r="K862" s="101"/>
      <c r="L862" s="101"/>
      <c r="M862" s="101"/>
      <c r="N862" s="109"/>
      <c r="O862" s="102">
        <f t="shared" si="919"/>
        <v>0</v>
      </c>
      <c r="P862" s="224"/>
      <c r="Q862" s="224"/>
      <c r="R862" s="224"/>
      <c r="S862" s="378"/>
      <c r="T862" s="378"/>
    </row>
    <row r="863" spans="1:20">
      <c r="A863" s="225">
        <v>3</v>
      </c>
      <c r="B863" s="226" t="s">
        <v>757</v>
      </c>
      <c r="C863" s="226" t="s">
        <v>839</v>
      </c>
      <c r="D863" s="239" t="s">
        <v>510</v>
      </c>
      <c r="E863" s="225">
        <v>35</v>
      </c>
      <c r="F863" s="228">
        <f t="shared" si="861"/>
        <v>3.8367286007999999</v>
      </c>
      <c r="G863" s="339">
        <v>2.086E-2</v>
      </c>
      <c r="H863" s="224">
        <f t="shared" si="862"/>
        <v>4.8678478800000001E-2</v>
      </c>
      <c r="I863" s="230">
        <v>4.7399999999999998E-2</v>
      </c>
      <c r="J863" s="224">
        <f t="shared" si="863"/>
        <v>0.14350112999999998</v>
      </c>
      <c r="K863" s="101" t="s">
        <v>686</v>
      </c>
      <c r="L863" s="101" t="s">
        <v>76</v>
      </c>
      <c r="M863" s="101">
        <v>0.1216</v>
      </c>
      <c r="N863" s="109">
        <v>27</v>
      </c>
      <c r="O863" s="102">
        <f t="shared" si="919"/>
        <v>3.2831999999999999</v>
      </c>
      <c r="P863" s="224">
        <f t="shared" ref="P863" si="935">E863*F863</f>
        <v>134.285501028</v>
      </c>
      <c r="Q863" s="224">
        <f t="shared" ref="Q863" si="936">SUM(O863:O866)</f>
        <v>3.2831999999999999</v>
      </c>
      <c r="R863" s="224">
        <f>Q863*1.05*$R$15</f>
        <v>3.6445489919999998</v>
      </c>
      <c r="S863" s="378">
        <f t="shared" ref="S863" si="937">F863*$S$18</f>
        <v>4.9196259234452642</v>
      </c>
      <c r="T863" s="378">
        <f t="shared" ref="T863" si="938">S863*E863</f>
        <v>172.18690732058425</v>
      </c>
    </row>
    <row r="864" spans="1:20">
      <c r="A864" s="225"/>
      <c r="B864" s="226"/>
      <c r="C864" s="226"/>
      <c r="D864" s="240"/>
      <c r="E864" s="225"/>
      <c r="F864" s="228"/>
      <c r="G864" s="339"/>
      <c r="H864" s="224"/>
      <c r="I864" s="230"/>
      <c r="J864" s="224"/>
      <c r="K864" s="101"/>
      <c r="L864" s="101"/>
      <c r="M864" s="101"/>
      <c r="N864" s="109"/>
      <c r="O864" s="102">
        <f t="shared" si="919"/>
        <v>0</v>
      </c>
      <c r="P864" s="224"/>
      <c r="Q864" s="224"/>
      <c r="R864" s="224"/>
      <c r="S864" s="378"/>
      <c r="T864" s="378"/>
    </row>
    <row r="865" spans="1:20">
      <c r="A865" s="225"/>
      <c r="B865" s="226"/>
      <c r="C865" s="226"/>
      <c r="D865" s="240"/>
      <c r="E865" s="225"/>
      <c r="F865" s="228"/>
      <c r="G865" s="339"/>
      <c r="H865" s="224"/>
      <c r="I865" s="230"/>
      <c r="J865" s="224"/>
      <c r="K865" s="101"/>
      <c r="L865" s="101"/>
      <c r="M865" s="101"/>
      <c r="N865" s="109"/>
      <c r="O865" s="102">
        <f t="shared" si="919"/>
        <v>0</v>
      </c>
      <c r="P865" s="224"/>
      <c r="Q865" s="224"/>
      <c r="R865" s="224"/>
      <c r="S865" s="378"/>
      <c r="T865" s="378"/>
    </row>
    <row r="866" spans="1:20" ht="21.75" customHeight="1">
      <c r="A866" s="225"/>
      <c r="B866" s="226"/>
      <c r="C866" s="226"/>
      <c r="D866" s="241"/>
      <c r="E866" s="225"/>
      <c r="F866" s="228"/>
      <c r="G866" s="339"/>
      <c r="H866" s="224"/>
      <c r="I866" s="230"/>
      <c r="J866" s="224"/>
      <c r="K866" s="101"/>
      <c r="L866" s="101"/>
      <c r="M866" s="101"/>
      <c r="N866" s="109"/>
      <c r="O866" s="102">
        <f t="shared" si="919"/>
        <v>0</v>
      </c>
      <c r="P866" s="224"/>
      <c r="Q866" s="224"/>
      <c r="R866" s="224"/>
      <c r="S866" s="378"/>
      <c r="T866" s="378"/>
    </row>
    <row r="867" spans="1:20">
      <c r="A867" s="422"/>
      <c r="B867" s="454"/>
      <c r="C867" s="425" t="s">
        <v>1291</v>
      </c>
      <c r="D867" s="454"/>
      <c r="E867" s="454"/>
      <c r="F867" s="406" t="e">
        <f>H867+J867+R867</f>
        <v>#VALUE!</v>
      </c>
      <c r="G867" s="457"/>
      <c r="H867" s="429">
        <f>G867*$P$7/1000</f>
        <v>0</v>
      </c>
      <c r="I867" s="460"/>
      <c r="J867" s="429">
        <f>I867*$P$8/1000</f>
        <v>0</v>
      </c>
      <c r="K867" s="197"/>
      <c r="L867" s="197"/>
      <c r="M867" s="197"/>
      <c r="N867" s="198"/>
      <c r="O867" s="75">
        <f t="shared" si="919"/>
        <v>0</v>
      </c>
      <c r="P867" s="429" t="e">
        <f>E867*F867</f>
        <v>#VALUE!</v>
      </c>
      <c r="Q867" s="429">
        <f>SUM(O867:O870)</f>
        <v>0</v>
      </c>
      <c r="R867" s="429" t="e">
        <f>Q867*1.02*1.05*$R$14</f>
        <v>#VALUE!</v>
      </c>
      <c r="S867" s="397"/>
      <c r="T867" s="463">
        <f>SUM(T855:T866)</f>
        <v>259.99120281636266</v>
      </c>
    </row>
    <row r="868" spans="1:20">
      <c r="A868" s="423"/>
      <c r="B868" s="455"/>
      <c r="C868" s="426"/>
      <c r="D868" s="455"/>
      <c r="E868" s="455"/>
      <c r="F868" s="407"/>
      <c r="G868" s="458"/>
      <c r="H868" s="430"/>
      <c r="I868" s="461"/>
      <c r="J868" s="430"/>
      <c r="K868" s="197"/>
      <c r="L868" s="197"/>
      <c r="M868" s="197"/>
      <c r="N868" s="198"/>
      <c r="O868" s="75">
        <f t="shared" si="919"/>
        <v>0</v>
      </c>
      <c r="P868" s="430"/>
      <c r="Q868" s="430"/>
      <c r="R868" s="430"/>
      <c r="S868" s="397"/>
      <c r="T868" s="464"/>
    </row>
    <row r="869" spans="1:20">
      <c r="A869" s="423"/>
      <c r="B869" s="455"/>
      <c r="C869" s="426"/>
      <c r="D869" s="455"/>
      <c r="E869" s="455"/>
      <c r="F869" s="407"/>
      <c r="G869" s="458"/>
      <c r="H869" s="430"/>
      <c r="I869" s="461"/>
      <c r="J869" s="430"/>
      <c r="K869" s="197"/>
      <c r="L869" s="197"/>
      <c r="M869" s="197"/>
      <c r="N869" s="198"/>
      <c r="O869" s="75">
        <f t="shared" si="919"/>
        <v>0</v>
      </c>
      <c r="P869" s="430"/>
      <c r="Q869" s="430"/>
      <c r="R869" s="430"/>
      <c r="S869" s="397"/>
      <c r="T869" s="464"/>
    </row>
    <row r="870" spans="1:20">
      <c r="A870" s="424"/>
      <c r="B870" s="456"/>
      <c r="C870" s="427"/>
      <c r="D870" s="456"/>
      <c r="E870" s="456"/>
      <c r="F870" s="408"/>
      <c r="G870" s="459"/>
      <c r="H870" s="431"/>
      <c r="I870" s="462"/>
      <c r="J870" s="431"/>
      <c r="K870" s="197"/>
      <c r="L870" s="197"/>
      <c r="M870" s="197"/>
      <c r="N870" s="198"/>
      <c r="O870" s="75">
        <f t="shared" si="919"/>
        <v>0</v>
      </c>
      <c r="P870" s="431"/>
      <c r="Q870" s="431"/>
      <c r="R870" s="431"/>
      <c r="S870" s="397"/>
      <c r="T870" s="465"/>
    </row>
    <row r="871" spans="1:20">
      <c r="A871" s="422"/>
      <c r="B871" s="454"/>
      <c r="C871" s="425" t="s">
        <v>1292</v>
      </c>
      <c r="D871" s="454"/>
      <c r="E871" s="454"/>
      <c r="F871" s="406" t="e">
        <f>H871+J871+R871</f>
        <v>#VALUE!</v>
      </c>
      <c r="G871" s="457"/>
      <c r="H871" s="429">
        <f>G871*$P$7/1000</f>
        <v>0</v>
      </c>
      <c r="I871" s="460"/>
      <c r="J871" s="429">
        <f>I871*$P$8/1000</f>
        <v>0</v>
      </c>
      <c r="K871" s="197"/>
      <c r="L871" s="197"/>
      <c r="M871" s="197"/>
      <c r="N871" s="198"/>
      <c r="O871" s="75">
        <f t="shared" si="919"/>
        <v>0</v>
      </c>
      <c r="P871" s="429" t="e">
        <f>E871*F871</f>
        <v>#VALUE!</v>
      </c>
      <c r="Q871" s="429">
        <f>SUM(O871:O874)</f>
        <v>0</v>
      </c>
      <c r="R871" s="429" t="e">
        <f>Q871*1.02*1.05*$R$14</f>
        <v>#VALUE!</v>
      </c>
      <c r="S871" s="397"/>
      <c r="T871" s="398">
        <f>(T867*100%)/$T$1120</f>
        <v>2.9225106870497735E-3</v>
      </c>
    </row>
    <row r="872" spans="1:20">
      <c r="A872" s="423"/>
      <c r="B872" s="455"/>
      <c r="C872" s="426"/>
      <c r="D872" s="455"/>
      <c r="E872" s="455"/>
      <c r="F872" s="407"/>
      <c r="G872" s="458"/>
      <c r="H872" s="430"/>
      <c r="I872" s="461"/>
      <c r="J872" s="430"/>
      <c r="K872" s="197"/>
      <c r="L872" s="197"/>
      <c r="M872" s="197"/>
      <c r="N872" s="198"/>
      <c r="O872" s="75">
        <f t="shared" si="919"/>
        <v>0</v>
      </c>
      <c r="P872" s="430"/>
      <c r="Q872" s="430"/>
      <c r="R872" s="430"/>
      <c r="S872" s="397"/>
      <c r="T872" s="398"/>
    </row>
    <row r="873" spans="1:20">
      <c r="A873" s="423"/>
      <c r="B873" s="455"/>
      <c r="C873" s="426"/>
      <c r="D873" s="455"/>
      <c r="E873" s="455"/>
      <c r="F873" s="407"/>
      <c r="G873" s="458"/>
      <c r="H873" s="430"/>
      <c r="I873" s="461"/>
      <c r="J873" s="430"/>
      <c r="K873" s="197"/>
      <c r="L873" s="197"/>
      <c r="M873" s="197"/>
      <c r="N873" s="198"/>
      <c r="O873" s="75">
        <f t="shared" si="919"/>
        <v>0</v>
      </c>
      <c r="P873" s="430"/>
      <c r="Q873" s="430"/>
      <c r="R873" s="430"/>
      <c r="S873" s="397"/>
      <c r="T873" s="398"/>
    </row>
    <row r="874" spans="1:20">
      <c r="A874" s="424"/>
      <c r="B874" s="456"/>
      <c r="C874" s="427"/>
      <c r="D874" s="456"/>
      <c r="E874" s="456"/>
      <c r="F874" s="408"/>
      <c r="G874" s="459"/>
      <c r="H874" s="431"/>
      <c r="I874" s="462"/>
      <c r="J874" s="431"/>
      <c r="K874" s="197"/>
      <c r="L874" s="197"/>
      <c r="M874" s="197"/>
      <c r="N874" s="198"/>
      <c r="O874" s="75">
        <f t="shared" si="919"/>
        <v>0</v>
      </c>
      <c r="P874" s="431"/>
      <c r="Q874" s="431"/>
      <c r="R874" s="431"/>
      <c r="S874" s="397"/>
      <c r="T874" s="398"/>
    </row>
    <row r="875" spans="1:20">
      <c r="A875" s="225"/>
      <c r="B875" s="226"/>
      <c r="C875" s="263" t="s">
        <v>1411</v>
      </c>
      <c r="D875" s="225"/>
      <c r="E875" s="228"/>
      <c r="F875" s="228">
        <f>H875+J875+R875</f>
        <v>0</v>
      </c>
      <c r="G875" s="262"/>
      <c r="H875" s="224">
        <f>G875*$P$8/1000</f>
        <v>0</v>
      </c>
      <c r="I875" s="262"/>
      <c r="J875" s="224">
        <f>I875*$P$9/1000</f>
        <v>0</v>
      </c>
      <c r="K875" s="101"/>
      <c r="L875" s="101"/>
      <c r="M875" s="101"/>
      <c r="N875" s="109"/>
      <c r="O875" s="102">
        <f t="shared" ref="O875:O878" si="939">M875*N875</f>
        <v>0</v>
      </c>
      <c r="P875" s="224">
        <f>E875*F875</f>
        <v>0</v>
      </c>
      <c r="Q875" s="224">
        <f>SUM(O875:O878)</f>
        <v>0</v>
      </c>
      <c r="R875" s="224">
        <f>Q875*1.02*1.05*$R$15</f>
        <v>0</v>
      </c>
      <c r="S875" s="378">
        <f t="shared" ref="S875" si="940">F875*$S$18</f>
        <v>0</v>
      </c>
      <c r="T875" s="378">
        <f t="shared" ref="T875" si="941">S875*E875</f>
        <v>0</v>
      </c>
    </row>
    <row r="876" spans="1:20">
      <c r="A876" s="225"/>
      <c r="B876" s="226"/>
      <c r="C876" s="263"/>
      <c r="D876" s="225"/>
      <c r="E876" s="228"/>
      <c r="F876" s="228"/>
      <c r="G876" s="262"/>
      <c r="H876" s="224"/>
      <c r="I876" s="262"/>
      <c r="J876" s="224"/>
      <c r="K876" s="101"/>
      <c r="L876" s="101"/>
      <c r="M876" s="101"/>
      <c r="N876" s="109"/>
      <c r="O876" s="102">
        <f t="shared" si="939"/>
        <v>0</v>
      </c>
      <c r="P876" s="224"/>
      <c r="Q876" s="224"/>
      <c r="R876" s="224"/>
      <c r="S876" s="378"/>
      <c r="T876" s="378"/>
    </row>
    <row r="877" spans="1:20">
      <c r="A877" s="225"/>
      <c r="B877" s="226"/>
      <c r="C877" s="263"/>
      <c r="D877" s="225"/>
      <c r="E877" s="228"/>
      <c r="F877" s="228"/>
      <c r="G877" s="262"/>
      <c r="H877" s="224"/>
      <c r="I877" s="262"/>
      <c r="J877" s="224"/>
      <c r="K877" s="101"/>
      <c r="L877" s="101"/>
      <c r="M877" s="103"/>
      <c r="N877" s="109"/>
      <c r="O877" s="102">
        <f t="shared" si="939"/>
        <v>0</v>
      </c>
      <c r="P877" s="224"/>
      <c r="Q877" s="224"/>
      <c r="R877" s="224"/>
      <c r="S877" s="378"/>
      <c r="T877" s="378"/>
    </row>
    <row r="878" spans="1:20">
      <c r="A878" s="225"/>
      <c r="B878" s="226"/>
      <c r="C878" s="263"/>
      <c r="D878" s="225"/>
      <c r="E878" s="228"/>
      <c r="F878" s="228"/>
      <c r="G878" s="262"/>
      <c r="H878" s="224"/>
      <c r="I878" s="262"/>
      <c r="J878" s="224"/>
      <c r="K878" s="101"/>
      <c r="L878" s="101"/>
      <c r="M878" s="101"/>
      <c r="N878" s="109"/>
      <c r="O878" s="102">
        <f t="shared" si="939"/>
        <v>0</v>
      </c>
      <c r="P878" s="224"/>
      <c r="Q878" s="224"/>
      <c r="R878" s="224"/>
      <c r="S878" s="378"/>
      <c r="T878" s="378"/>
    </row>
    <row r="879" spans="1:20">
      <c r="A879" s="225"/>
      <c r="B879" s="226"/>
      <c r="C879" s="234" t="s">
        <v>1412</v>
      </c>
      <c r="D879" s="225"/>
      <c r="E879" s="228"/>
      <c r="F879" s="228">
        <f>H879+J879+R879</f>
        <v>0</v>
      </c>
      <c r="G879" s="262"/>
      <c r="H879" s="224">
        <f>G879*$P$8/1000</f>
        <v>0</v>
      </c>
      <c r="I879" s="262"/>
      <c r="J879" s="224">
        <f>I879*$P$9/1000</f>
        <v>0</v>
      </c>
      <c r="K879" s="101"/>
      <c r="L879" s="101"/>
      <c r="M879" s="101"/>
      <c r="N879" s="109"/>
      <c r="O879" s="102">
        <f t="shared" si="919"/>
        <v>0</v>
      </c>
      <c r="P879" s="224">
        <f>E879*F879</f>
        <v>0</v>
      </c>
      <c r="Q879" s="224">
        <f>SUM(O879:O882)</f>
        <v>0</v>
      </c>
      <c r="R879" s="224">
        <f>Q879*1.02*1.05*$R$15</f>
        <v>0</v>
      </c>
      <c r="S879" s="378">
        <f t="shared" ref="S879" si="942">F879*$S$18</f>
        <v>0</v>
      </c>
      <c r="T879" s="378">
        <f t="shared" ref="T879" si="943">S879*E879</f>
        <v>0</v>
      </c>
    </row>
    <row r="880" spans="1:20">
      <c r="A880" s="225"/>
      <c r="B880" s="226"/>
      <c r="C880" s="234"/>
      <c r="D880" s="225"/>
      <c r="E880" s="228"/>
      <c r="F880" s="228"/>
      <c r="G880" s="262"/>
      <c r="H880" s="224"/>
      <c r="I880" s="262"/>
      <c r="J880" s="224"/>
      <c r="K880" s="101"/>
      <c r="L880" s="101"/>
      <c r="M880" s="101"/>
      <c r="N880" s="109"/>
      <c r="O880" s="102">
        <f t="shared" si="919"/>
        <v>0</v>
      </c>
      <c r="P880" s="224"/>
      <c r="Q880" s="224"/>
      <c r="R880" s="224"/>
      <c r="S880" s="378"/>
      <c r="T880" s="378"/>
    </row>
    <row r="881" spans="1:20">
      <c r="A881" s="225"/>
      <c r="B881" s="226"/>
      <c r="C881" s="234"/>
      <c r="D881" s="225"/>
      <c r="E881" s="228"/>
      <c r="F881" s="228"/>
      <c r="G881" s="262"/>
      <c r="H881" s="224"/>
      <c r="I881" s="262"/>
      <c r="J881" s="224"/>
      <c r="K881" s="101"/>
      <c r="L881" s="101"/>
      <c r="M881" s="103"/>
      <c r="N881" s="109"/>
      <c r="O881" s="102">
        <f t="shared" si="919"/>
        <v>0</v>
      </c>
      <c r="P881" s="224"/>
      <c r="Q881" s="224"/>
      <c r="R881" s="224"/>
      <c r="S881" s="378"/>
      <c r="T881" s="378"/>
    </row>
    <row r="882" spans="1:20">
      <c r="A882" s="225"/>
      <c r="B882" s="226"/>
      <c r="C882" s="234"/>
      <c r="D882" s="225"/>
      <c r="E882" s="228"/>
      <c r="F882" s="228"/>
      <c r="G882" s="262"/>
      <c r="H882" s="224"/>
      <c r="I882" s="262"/>
      <c r="J882" s="224"/>
      <c r="K882" s="101"/>
      <c r="L882" s="101"/>
      <c r="M882" s="101"/>
      <c r="N882" s="109"/>
      <c r="O882" s="102">
        <f t="shared" si="919"/>
        <v>0</v>
      </c>
      <c r="P882" s="224"/>
      <c r="Q882" s="224"/>
      <c r="R882" s="224"/>
      <c r="S882" s="378"/>
      <c r="T882" s="378"/>
    </row>
    <row r="883" spans="1:20" ht="12.75" customHeight="1">
      <c r="A883" s="225">
        <v>1</v>
      </c>
      <c r="B883" s="226" t="s">
        <v>1253</v>
      </c>
      <c r="C883" s="226" t="s">
        <v>1415</v>
      </c>
      <c r="D883" s="342" t="s">
        <v>499</v>
      </c>
      <c r="E883" s="228">
        <v>21.25</v>
      </c>
      <c r="F883" s="228">
        <f t="shared" ref="F883" si="944">H883+J883+R883</f>
        <v>0.94977930899999996</v>
      </c>
      <c r="G883" s="230">
        <v>1.43E-2</v>
      </c>
      <c r="H883" s="224">
        <f t="shared" ref="H883" si="945">G883*$P$8/1000</f>
        <v>3.3370193999999999E-2</v>
      </c>
      <c r="I883" s="230">
        <v>0.30270000000000002</v>
      </c>
      <c r="J883" s="224">
        <f t="shared" ref="J883" si="946">I883*$P$9/1000</f>
        <v>0.916409115</v>
      </c>
      <c r="K883" s="101"/>
      <c r="L883" s="101"/>
      <c r="M883" s="101"/>
      <c r="N883" s="109"/>
      <c r="O883" s="102">
        <f t="shared" si="919"/>
        <v>0</v>
      </c>
      <c r="P883" s="224">
        <f t="shared" ref="P883" si="947">E883*F883</f>
        <v>20.182810316249999</v>
      </c>
      <c r="Q883" s="224">
        <f t="shared" ref="Q883" si="948">SUM(O883:O886)</f>
        <v>0</v>
      </c>
      <c r="R883" s="224">
        <f t="shared" ref="R883" si="949">Q883*1.02*1.05*$R$15</f>
        <v>0</v>
      </c>
      <c r="S883" s="378">
        <f t="shared" ref="S883" si="950">F883*$S$18</f>
        <v>1.2178497350930817</v>
      </c>
      <c r="T883" s="378">
        <f t="shared" ref="T883" si="951">S883*E883</f>
        <v>25.879306870727987</v>
      </c>
    </row>
    <row r="884" spans="1:20">
      <c r="A884" s="225"/>
      <c r="B884" s="226"/>
      <c r="C884" s="226"/>
      <c r="D884" s="380"/>
      <c r="E884" s="228"/>
      <c r="F884" s="228"/>
      <c r="G884" s="230"/>
      <c r="H884" s="224"/>
      <c r="I884" s="230"/>
      <c r="J884" s="224"/>
      <c r="K884" s="101"/>
      <c r="L884" s="101"/>
      <c r="M884" s="101"/>
      <c r="N884" s="109"/>
      <c r="O884" s="102">
        <f t="shared" si="919"/>
        <v>0</v>
      </c>
      <c r="P884" s="224"/>
      <c r="Q884" s="224"/>
      <c r="R884" s="224"/>
      <c r="S884" s="378"/>
      <c r="T884" s="378"/>
    </row>
    <row r="885" spans="1:20">
      <c r="A885" s="225"/>
      <c r="B885" s="226"/>
      <c r="C885" s="226"/>
      <c r="D885" s="380"/>
      <c r="E885" s="228"/>
      <c r="F885" s="228"/>
      <c r="G885" s="230"/>
      <c r="H885" s="224"/>
      <c r="I885" s="230"/>
      <c r="J885" s="224"/>
      <c r="K885" s="101"/>
      <c r="L885" s="101"/>
      <c r="M885" s="103"/>
      <c r="N885" s="109"/>
      <c r="O885" s="102">
        <f t="shared" si="919"/>
        <v>0</v>
      </c>
      <c r="P885" s="224"/>
      <c r="Q885" s="224"/>
      <c r="R885" s="224"/>
      <c r="S885" s="378"/>
      <c r="T885" s="378"/>
    </row>
    <row r="886" spans="1:20">
      <c r="A886" s="225"/>
      <c r="B886" s="226"/>
      <c r="C886" s="226"/>
      <c r="D886" s="380"/>
      <c r="E886" s="228"/>
      <c r="F886" s="228"/>
      <c r="G886" s="230"/>
      <c r="H886" s="224"/>
      <c r="I886" s="230"/>
      <c r="J886" s="224"/>
      <c r="K886" s="101"/>
      <c r="L886" s="101"/>
      <c r="M886" s="101"/>
      <c r="N886" s="109"/>
      <c r="O886" s="102">
        <f t="shared" si="919"/>
        <v>0</v>
      </c>
      <c r="P886" s="224"/>
      <c r="Q886" s="224"/>
      <c r="R886" s="224"/>
      <c r="S886" s="378"/>
      <c r="T886" s="378"/>
    </row>
    <row r="887" spans="1:20">
      <c r="A887" s="225">
        <v>2</v>
      </c>
      <c r="B887" s="226" t="s">
        <v>85</v>
      </c>
      <c r="C887" s="226" t="s">
        <v>1413</v>
      </c>
      <c r="D887" s="342" t="s">
        <v>499</v>
      </c>
      <c r="E887" s="228">
        <v>2.125</v>
      </c>
      <c r="F887" s="228">
        <f t="shared" ref="F887:F903" si="952">H887+J887+R887</f>
        <v>4.5271451999999996</v>
      </c>
      <c r="G887" s="262">
        <v>1.94</v>
      </c>
      <c r="H887" s="224">
        <f t="shared" ref="H887:H903" si="953">G887*$P$8/1000</f>
        <v>4.5271451999999996</v>
      </c>
      <c r="I887" s="262"/>
      <c r="J887" s="224">
        <f t="shared" ref="J887:J903" si="954">I887*$P$9/1000</f>
        <v>0</v>
      </c>
      <c r="K887" s="101"/>
      <c r="L887" s="101"/>
      <c r="M887" s="101"/>
      <c r="N887" s="109"/>
      <c r="O887" s="102">
        <f t="shared" si="919"/>
        <v>0</v>
      </c>
      <c r="P887" s="224">
        <f t="shared" ref="P887" si="955">E887*F887</f>
        <v>9.6201835500000001</v>
      </c>
      <c r="Q887" s="224">
        <f t="shared" ref="Q887" si="956">SUM(O887:O890)</f>
        <v>0</v>
      </c>
      <c r="R887" s="224">
        <f t="shared" ref="R887" si="957">Q887*1.02*1.05*$R$15</f>
        <v>0</v>
      </c>
      <c r="S887" s="378">
        <f t="shared" ref="S887" si="958">F887*$S$18</f>
        <v>5.8049091302618763</v>
      </c>
      <c r="T887" s="378">
        <f t="shared" ref="T887" si="959">S887*E887</f>
        <v>12.335431901806487</v>
      </c>
    </row>
    <row r="888" spans="1:20">
      <c r="A888" s="225"/>
      <c r="B888" s="226"/>
      <c r="C888" s="226"/>
      <c r="D888" s="380"/>
      <c r="E888" s="228"/>
      <c r="F888" s="228"/>
      <c r="G888" s="262"/>
      <c r="H888" s="224"/>
      <c r="I888" s="262"/>
      <c r="J888" s="224"/>
      <c r="K888" s="101"/>
      <c r="L888" s="101"/>
      <c r="M888" s="101"/>
      <c r="N888" s="109"/>
      <c r="O888" s="102">
        <f t="shared" si="919"/>
        <v>0</v>
      </c>
      <c r="P888" s="224"/>
      <c r="Q888" s="224"/>
      <c r="R888" s="224"/>
      <c r="S888" s="378"/>
      <c r="T888" s="378"/>
    </row>
    <row r="889" spans="1:20">
      <c r="A889" s="225"/>
      <c r="B889" s="226"/>
      <c r="C889" s="226"/>
      <c r="D889" s="380"/>
      <c r="E889" s="228"/>
      <c r="F889" s="228"/>
      <c r="G889" s="262"/>
      <c r="H889" s="224"/>
      <c r="I889" s="262"/>
      <c r="J889" s="224"/>
      <c r="K889" s="101"/>
      <c r="L889" s="101"/>
      <c r="M889" s="103"/>
      <c r="N889" s="109"/>
      <c r="O889" s="102">
        <f t="shared" si="919"/>
        <v>0</v>
      </c>
      <c r="P889" s="224"/>
      <c r="Q889" s="224"/>
      <c r="R889" s="224"/>
      <c r="S889" s="378"/>
      <c r="T889" s="378"/>
    </row>
    <row r="890" spans="1:20">
      <c r="A890" s="225"/>
      <c r="B890" s="226"/>
      <c r="C890" s="226"/>
      <c r="D890" s="380"/>
      <c r="E890" s="228"/>
      <c r="F890" s="228"/>
      <c r="G890" s="262"/>
      <c r="H890" s="224"/>
      <c r="I890" s="262"/>
      <c r="J890" s="224"/>
      <c r="K890" s="101"/>
      <c r="L890" s="101"/>
      <c r="M890" s="101"/>
      <c r="N890" s="109"/>
      <c r="O890" s="102">
        <f t="shared" si="919"/>
        <v>0</v>
      </c>
      <c r="P890" s="224"/>
      <c r="Q890" s="224"/>
      <c r="R890" s="224"/>
      <c r="S890" s="378"/>
      <c r="T890" s="378"/>
    </row>
    <row r="891" spans="1:20" ht="12.75" customHeight="1">
      <c r="A891" s="225">
        <v>3</v>
      </c>
      <c r="B891" s="321" t="s">
        <v>709</v>
      </c>
      <c r="C891" s="321" t="s">
        <v>1414</v>
      </c>
      <c r="D891" s="342" t="s">
        <v>499</v>
      </c>
      <c r="E891" s="322">
        <v>0.47</v>
      </c>
      <c r="F891" s="228">
        <f t="shared" si="952"/>
        <v>30.969268760808003</v>
      </c>
      <c r="G891" s="331">
        <v>0.7</v>
      </c>
      <c r="H891" s="224">
        <f t="shared" si="953"/>
        <v>1.6335059999999999</v>
      </c>
      <c r="I891" s="331">
        <v>0.28000000000000003</v>
      </c>
      <c r="J891" s="224">
        <f t="shared" si="954"/>
        <v>0.84768600000000005</v>
      </c>
      <c r="K891" s="148" t="s">
        <v>711</v>
      </c>
      <c r="L891" s="148" t="s">
        <v>88</v>
      </c>
      <c r="M891" s="148">
        <v>1.02</v>
      </c>
      <c r="N891" s="169">
        <v>24.667000000000002</v>
      </c>
      <c r="O891" s="102">
        <f t="shared" si="919"/>
        <v>25.160340000000001</v>
      </c>
      <c r="P891" s="224">
        <f t="shared" ref="P891" si="960">E891*F891</f>
        <v>14.555556317579761</v>
      </c>
      <c r="Q891" s="224">
        <f t="shared" ref="Q891" si="961">SUM(O891:O894)</f>
        <v>25.160340000000001</v>
      </c>
      <c r="R891" s="224">
        <f t="shared" ref="R891" si="962">Q891*1.02*1.05*$R$15</f>
        <v>28.488076760808003</v>
      </c>
      <c r="S891" s="378">
        <f t="shared" ref="S891" si="963">F891*$S$18</f>
        <v>39.710188881758924</v>
      </c>
      <c r="T891" s="378">
        <f t="shared" ref="T891" si="964">S891*E891</f>
        <v>18.663788774426692</v>
      </c>
    </row>
    <row r="892" spans="1:20">
      <c r="A892" s="225"/>
      <c r="B892" s="321"/>
      <c r="C892" s="321"/>
      <c r="D892" s="380"/>
      <c r="E892" s="322"/>
      <c r="F892" s="228"/>
      <c r="G892" s="331"/>
      <c r="H892" s="224"/>
      <c r="I892" s="331"/>
      <c r="J892" s="224"/>
      <c r="K892" s="148"/>
      <c r="L892" s="148"/>
      <c r="M892" s="148"/>
      <c r="N892" s="169"/>
      <c r="O892" s="102">
        <f t="shared" si="919"/>
        <v>0</v>
      </c>
      <c r="P892" s="224"/>
      <c r="Q892" s="224"/>
      <c r="R892" s="224"/>
      <c r="S892" s="378"/>
      <c r="T892" s="378"/>
    </row>
    <row r="893" spans="1:20">
      <c r="A893" s="225"/>
      <c r="B893" s="321"/>
      <c r="C893" s="321"/>
      <c r="D893" s="380"/>
      <c r="E893" s="322"/>
      <c r="F893" s="228"/>
      <c r="G893" s="331"/>
      <c r="H893" s="224"/>
      <c r="I893" s="331"/>
      <c r="J893" s="224"/>
      <c r="K893" s="148"/>
      <c r="L893" s="169"/>
      <c r="M893" s="150"/>
      <c r="N893" s="169"/>
      <c r="O893" s="102">
        <f t="shared" si="919"/>
        <v>0</v>
      </c>
      <c r="P893" s="224"/>
      <c r="Q893" s="224"/>
      <c r="R893" s="224"/>
      <c r="S893" s="378"/>
      <c r="T893" s="378"/>
    </row>
    <row r="894" spans="1:20">
      <c r="A894" s="225"/>
      <c r="B894" s="321"/>
      <c r="C894" s="321"/>
      <c r="D894" s="380"/>
      <c r="E894" s="322"/>
      <c r="F894" s="228"/>
      <c r="G894" s="331"/>
      <c r="H894" s="224"/>
      <c r="I894" s="331"/>
      <c r="J894" s="224"/>
      <c r="K894" s="148"/>
      <c r="L894" s="148"/>
      <c r="M894" s="148"/>
      <c r="N894" s="169"/>
      <c r="O894" s="102">
        <f t="shared" si="919"/>
        <v>0</v>
      </c>
      <c r="P894" s="224"/>
      <c r="Q894" s="224"/>
      <c r="R894" s="224"/>
      <c r="S894" s="378"/>
      <c r="T894" s="378"/>
    </row>
    <row r="895" spans="1:20" ht="12.75" customHeight="1">
      <c r="A895" s="225">
        <v>4</v>
      </c>
      <c r="B895" s="321" t="s">
        <v>1243</v>
      </c>
      <c r="C895" s="321" t="s">
        <v>1416</v>
      </c>
      <c r="D895" s="342" t="s">
        <v>499</v>
      </c>
      <c r="E895" s="322">
        <v>1.25</v>
      </c>
      <c r="F895" s="228">
        <f t="shared" si="952"/>
        <v>68.253146469521994</v>
      </c>
      <c r="G895" s="331">
        <v>2.12</v>
      </c>
      <c r="H895" s="224">
        <f t="shared" si="953"/>
        <v>4.9471895999999997</v>
      </c>
      <c r="I895" s="331">
        <v>0.92</v>
      </c>
      <c r="J895" s="224">
        <f t="shared" si="954"/>
        <v>2.7852540000000001</v>
      </c>
      <c r="K895" s="148" t="s">
        <v>1254</v>
      </c>
      <c r="L895" s="148" t="s">
        <v>88</v>
      </c>
      <c r="M895" s="148">
        <v>1.0149999999999999</v>
      </c>
      <c r="N895" s="169">
        <v>48</v>
      </c>
      <c r="O895" s="102">
        <f t="shared" si="919"/>
        <v>48.72</v>
      </c>
      <c r="P895" s="224">
        <f t="shared" ref="P895" si="965">E895*F895</f>
        <v>85.316433086902492</v>
      </c>
      <c r="Q895" s="224">
        <f t="shared" ref="Q895" si="966">SUM(O895:O898)</f>
        <v>53.451185000000002</v>
      </c>
      <c r="R895" s="224">
        <f t="shared" ref="R895" si="967">Q895*1.02*1.05*$R$15</f>
        <v>60.520702869521998</v>
      </c>
      <c r="S895" s="378">
        <f t="shared" ref="S895" si="968">F895*$S$18</f>
        <v>87.517253281390083</v>
      </c>
      <c r="T895" s="378">
        <f t="shared" ref="T895" si="969">S895*E895</f>
        <v>109.3965666017376</v>
      </c>
    </row>
    <row r="896" spans="1:20">
      <c r="A896" s="225"/>
      <c r="B896" s="321"/>
      <c r="C896" s="321"/>
      <c r="D896" s="380"/>
      <c r="E896" s="322"/>
      <c r="F896" s="228"/>
      <c r="G896" s="331"/>
      <c r="H896" s="224"/>
      <c r="I896" s="331"/>
      <c r="J896" s="224"/>
      <c r="K896" s="148" t="s">
        <v>1244</v>
      </c>
      <c r="L896" s="148" t="s">
        <v>65</v>
      </c>
      <c r="M896" s="148">
        <v>0.70299999999999996</v>
      </c>
      <c r="N896" s="169">
        <v>4.2130000000000001</v>
      </c>
      <c r="O896" s="102">
        <f t="shared" si="919"/>
        <v>2.9617389999999997</v>
      </c>
      <c r="P896" s="224"/>
      <c r="Q896" s="224"/>
      <c r="R896" s="224"/>
      <c r="S896" s="378"/>
      <c r="T896" s="378"/>
    </row>
    <row r="897" spans="1:20">
      <c r="A897" s="225"/>
      <c r="B897" s="321"/>
      <c r="C897" s="321"/>
      <c r="D897" s="380"/>
      <c r="E897" s="322"/>
      <c r="F897" s="228"/>
      <c r="G897" s="331"/>
      <c r="H897" s="224"/>
      <c r="I897" s="331"/>
      <c r="J897" s="224"/>
      <c r="K897" s="148" t="s">
        <v>724</v>
      </c>
      <c r="L897" s="148" t="s">
        <v>88</v>
      </c>
      <c r="M897" s="179">
        <v>1.4E-2</v>
      </c>
      <c r="N897" s="169">
        <v>126.389</v>
      </c>
      <c r="O897" s="102">
        <f t="shared" si="919"/>
        <v>1.7694460000000001</v>
      </c>
      <c r="P897" s="224"/>
      <c r="Q897" s="224"/>
      <c r="R897" s="224"/>
      <c r="S897" s="378"/>
      <c r="T897" s="378"/>
    </row>
    <row r="898" spans="1:20" ht="20.25" customHeight="1">
      <c r="A898" s="225"/>
      <c r="B898" s="321"/>
      <c r="C898" s="321"/>
      <c r="D898" s="380"/>
      <c r="E898" s="322"/>
      <c r="F898" s="228"/>
      <c r="G898" s="331"/>
      <c r="H898" s="224"/>
      <c r="I898" s="331"/>
      <c r="J898" s="224"/>
      <c r="K898" s="148"/>
      <c r="L898" s="148"/>
      <c r="M898" s="148"/>
      <c r="N898" s="169"/>
      <c r="O898" s="102">
        <f t="shared" si="919"/>
        <v>0</v>
      </c>
      <c r="P898" s="224"/>
      <c r="Q898" s="224"/>
      <c r="R898" s="224"/>
      <c r="S898" s="378"/>
      <c r="T898" s="378"/>
    </row>
    <row r="899" spans="1:20">
      <c r="A899" s="225">
        <v>5</v>
      </c>
      <c r="B899" s="321" t="s">
        <v>78</v>
      </c>
      <c r="C899" s="321" t="s">
        <v>1417</v>
      </c>
      <c r="D899" s="394" t="s">
        <v>505</v>
      </c>
      <c r="E899" s="322">
        <v>3.3399999999999999E-2</v>
      </c>
      <c r="F899" s="228">
        <f t="shared" si="952"/>
        <v>317.03313600000001</v>
      </c>
      <c r="G899" s="331"/>
      <c r="H899" s="224">
        <f t="shared" si="953"/>
        <v>0</v>
      </c>
      <c r="I899" s="331"/>
      <c r="J899" s="224">
        <f t="shared" si="954"/>
        <v>0</v>
      </c>
      <c r="K899" s="148" t="s">
        <v>909</v>
      </c>
      <c r="L899" s="148" t="s">
        <v>76</v>
      </c>
      <c r="M899" s="148">
        <v>1</v>
      </c>
      <c r="N899" s="169">
        <v>280</v>
      </c>
      <c r="O899" s="102">
        <f t="shared" si="919"/>
        <v>280</v>
      </c>
      <c r="P899" s="224">
        <f t="shared" ref="P899" si="970">E899*F899</f>
        <v>10.588906742400001</v>
      </c>
      <c r="Q899" s="224">
        <f t="shared" ref="Q899" si="971">SUM(O899:O902)</f>
        <v>280</v>
      </c>
      <c r="R899" s="224">
        <f t="shared" ref="R899" si="972">Q899*1.02*1.05*$R$15</f>
        <v>317.03313600000001</v>
      </c>
      <c r="S899" s="378">
        <f t="shared" ref="S899" si="973">F899*$S$18</f>
        <v>406.51414179557469</v>
      </c>
      <c r="T899" s="378">
        <f t="shared" ref="T899" si="974">S899*E899</f>
        <v>13.577572335972194</v>
      </c>
    </row>
    <row r="900" spans="1:20">
      <c r="A900" s="225"/>
      <c r="B900" s="321"/>
      <c r="C900" s="321"/>
      <c r="D900" s="474"/>
      <c r="E900" s="322"/>
      <c r="F900" s="228"/>
      <c r="G900" s="331"/>
      <c r="H900" s="224"/>
      <c r="I900" s="331"/>
      <c r="J900" s="224"/>
      <c r="K900" s="148"/>
      <c r="L900" s="148"/>
      <c r="M900" s="148"/>
      <c r="N900" s="169"/>
      <c r="O900" s="102">
        <f t="shared" si="919"/>
        <v>0</v>
      </c>
      <c r="P900" s="224"/>
      <c r="Q900" s="224"/>
      <c r="R900" s="224"/>
      <c r="S900" s="378"/>
      <c r="T900" s="378"/>
    </row>
    <row r="901" spans="1:20">
      <c r="A901" s="225"/>
      <c r="B901" s="321"/>
      <c r="C901" s="321"/>
      <c r="D901" s="474"/>
      <c r="E901" s="322"/>
      <c r="F901" s="228"/>
      <c r="G901" s="331"/>
      <c r="H901" s="224"/>
      <c r="I901" s="331"/>
      <c r="J901" s="224"/>
      <c r="K901" s="148"/>
      <c r="L901" s="148"/>
      <c r="M901" s="179"/>
      <c r="N901" s="169"/>
      <c r="O901" s="102">
        <f t="shared" si="919"/>
        <v>0</v>
      </c>
      <c r="P901" s="224"/>
      <c r="Q901" s="224"/>
      <c r="R901" s="224"/>
      <c r="S901" s="378"/>
      <c r="T901" s="378"/>
    </row>
    <row r="902" spans="1:20">
      <c r="A902" s="225"/>
      <c r="B902" s="321"/>
      <c r="C902" s="321"/>
      <c r="D902" s="475"/>
      <c r="E902" s="322"/>
      <c r="F902" s="228"/>
      <c r="G902" s="331"/>
      <c r="H902" s="224"/>
      <c r="I902" s="331"/>
      <c r="J902" s="224"/>
      <c r="K902" s="148"/>
      <c r="L902" s="148"/>
      <c r="M902" s="148"/>
      <c r="N902" s="169"/>
      <c r="O902" s="102">
        <f t="shared" si="919"/>
        <v>0</v>
      </c>
      <c r="P902" s="224"/>
      <c r="Q902" s="224"/>
      <c r="R902" s="224"/>
      <c r="S902" s="378"/>
      <c r="T902" s="378"/>
    </row>
    <row r="903" spans="1:20">
      <c r="A903" s="225">
        <v>6</v>
      </c>
      <c r="B903" s="321" t="s">
        <v>78</v>
      </c>
      <c r="C903" s="321" t="s">
        <v>1418</v>
      </c>
      <c r="D903" s="394" t="s">
        <v>505</v>
      </c>
      <c r="E903" s="322">
        <v>2.5100000000000001E-2</v>
      </c>
      <c r="F903" s="228">
        <f t="shared" si="952"/>
        <v>349.11349257960001</v>
      </c>
      <c r="G903" s="331"/>
      <c r="H903" s="224">
        <f t="shared" si="953"/>
        <v>0</v>
      </c>
      <c r="I903" s="331"/>
      <c r="J903" s="224">
        <f t="shared" si="954"/>
        <v>0</v>
      </c>
      <c r="K903" s="148" t="s">
        <v>909</v>
      </c>
      <c r="L903" s="148" t="s">
        <v>76</v>
      </c>
      <c r="M903" s="148">
        <v>1</v>
      </c>
      <c r="N903" s="169">
        <v>308.33300000000003</v>
      </c>
      <c r="O903" s="102">
        <f t="shared" si="919"/>
        <v>308.33300000000003</v>
      </c>
      <c r="P903" s="224">
        <f t="shared" ref="P903" si="975">E903*F903</f>
        <v>8.7627486637479599</v>
      </c>
      <c r="Q903" s="224">
        <f t="shared" ref="Q903" si="976">SUM(O903:O906)</f>
        <v>308.33300000000003</v>
      </c>
      <c r="R903" s="224">
        <f t="shared" ref="R903" si="977">Q903*1.02*1.05*$R$15</f>
        <v>349.11349257960001</v>
      </c>
      <c r="S903" s="378">
        <f t="shared" ref="S903" si="978">F903*$S$18</f>
        <v>447.64901743662472</v>
      </c>
      <c r="T903" s="378">
        <f t="shared" ref="T903" si="979">S903*E903</f>
        <v>11.235990337659281</v>
      </c>
    </row>
    <row r="904" spans="1:20">
      <c r="A904" s="225"/>
      <c r="B904" s="321"/>
      <c r="C904" s="321"/>
      <c r="D904" s="474"/>
      <c r="E904" s="322"/>
      <c r="F904" s="228"/>
      <c r="G904" s="331"/>
      <c r="H904" s="224"/>
      <c r="I904" s="331"/>
      <c r="J904" s="224"/>
      <c r="K904" s="148"/>
      <c r="L904" s="148"/>
      <c r="M904" s="148"/>
      <c r="N904" s="169"/>
      <c r="O904" s="102">
        <f t="shared" si="919"/>
        <v>0</v>
      </c>
      <c r="P904" s="224"/>
      <c r="Q904" s="224"/>
      <c r="R904" s="224"/>
      <c r="S904" s="378"/>
      <c r="T904" s="378"/>
    </row>
    <row r="905" spans="1:20">
      <c r="A905" s="225"/>
      <c r="B905" s="321"/>
      <c r="C905" s="321"/>
      <c r="D905" s="474"/>
      <c r="E905" s="322"/>
      <c r="F905" s="228"/>
      <c r="G905" s="331"/>
      <c r="H905" s="224"/>
      <c r="I905" s="331"/>
      <c r="J905" s="224"/>
      <c r="K905" s="148"/>
      <c r="L905" s="148"/>
      <c r="M905" s="179"/>
      <c r="N905" s="169"/>
      <c r="O905" s="102">
        <f t="shared" si="919"/>
        <v>0</v>
      </c>
      <c r="P905" s="224"/>
      <c r="Q905" s="224"/>
      <c r="R905" s="224"/>
      <c r="S905" s="378"/>
      <c r="T905" s="378"/>
    </row>
    <row r="906" spans="1:20">
      <c r="A906" s="225"/>
      <c r="B906" s="321"/>
      <c r="C906" s="321"/>
      <c r="D906" s="475"/>
      <c r="E906" s="322"/>
      <c r="F906" s="228"/>
      <c r="G906" s="331"/>
      <c r="H906" s="224"/>
      <c r="I906" s="331"/>
      <c r="J906" s="224"/>
      <c r="K906" s="148"/>
      <c r="L906" s="148"/>
      <c r="M906" s="148"/>
      <c r="N906" s="169"/>
      <c r="O906" s="102">
        <f t="shared" si="919"/>
        <v>0</v>
      </c>
      <c r="P906" s="224"/>
      <c r="Q906" s="224"/>
      <c r="R906" s="224"/>
      <c r="S906" s="378"/>
      <c r="T906" s="378"/>
    </row>
    <row r="907" spans="1:20" ht="12.75" customHeight="1">
      <c r="A907" s="322">
        <v>7</v>
      </c>
      <c r="B907" s="321" t="s">
        <v>1255</v>
      </c>
      <c r="C907" s="321" t="s">
        <v>1419</v>
      </c>
      <c r="D907" s="329" t="s">
        <v>1408</v>
      </c>
      <c r="E907" s="322">
        <v>3.1</v>
      </c>
      <c r="F907" s="228">
        <f>H907+J907+R907</f>
        <v>88.327389427713001</v>
      </c>
      <c r="G907" s="331">
        <v>4.7300000000000004</v>
      </c>
      <c r="H907" s="224">
        <f>G907*$P$8/1000</f>
        <v>11.037833400000002</v>
      </c>
      <c r="I907" s="331">
        <v>1.1000000000000001</v>
      </c>
      <c r="J907" s="224">
        <f>I907*$P$9/1000</f>
        <v>3.3301950000000002</v>
      </c>
      <c r="K907" s="148" t="s">
        <v>1254</v>
      </c>
      <c r="L907" s="148" t="s">
        <v>88</v>
      </c>
      <c r="M907" s="148">
        <v>1.0149999999999999</v>
      </c>
      <c r="N907" s="169">
        <v>48</v>
      </c>
      <c r="O907" s="102">
        <f t="shared" si="919"/>
        <v>48.72</v>
      </c>
      <c r="P907" s="224">
        <f>E907*F907</f>
        <v>273.8149072259103</v>
      </c>
      <c r="Q907" s="224">
        <f>SUM(O907:O911)</f>
        <v>65.320052500000003</v>
      </c>
      <c r="R907" s="224">
        <f>Q907*1.02*1.05*$R$15</f>
        <v>73.959361027713001</v>
      </c>
      <c r="S907" s="224">
        <f>F907*S18</f>
        <v>113.25735020408172</v>
      </c>
      <c r="T907" s="224">
        <f>S907*E907</f>
        <v>351.09778563265331</v>
      </c>
    </row>
    <row r="908" spans="1:20">
      <c r="A908" s="322"/>
      <c r="B908" s="321"/>
      <c r="C908" s="321"/>
      <c r="D908" s="331"/>
      <c r="E908" s="322"/>
      <c r="F908" s="228"/>
      <c r="G908" s="331"/>
      <c r="H908" s="224"/>
      <c r="I908" s="331"/>
      <c r="J908" s="224"/>
      <c r="K908" s="148" t="s">
        <v>1244</v>
      </c>
      <c r="L908" s="148" t="s">
        <v>65</v>
      </c>
      <c r="M908" s="148">
        <v>1.84</v>
      </c>
      <c r="N908" s="169">
        <v>4.2130000000000001</v>
      </c>
      <c r="O908" s="102">
        <f t="shared" si="919"/>
        <v>7.7519200000000001</v>
      </c>
      <c r="P908" s="224"/>
      <c r="Q908" s="224"/>
      <c r="R908" s="224"/>
      <c r="S908" s="224"/>
      <c r="T908" s="224"/>
    </row>
    <row r="909" spans="1:20">
      <c r="A909" s="322"/>
      <c r="B909" s="321"/>
      <c r="C909" s="321"/>
      <c r="D909" s="331"/>
      <c r="E909" s="322"/>
      <c r="F909" s="228"/>
      <c r="G909" s="331"/>
      <c r="H909" s="224"/>
      <c r="I909" s="331"/>
      <c r="J909" s="224"/>
      <c r="K909" s="148" t="s">
        <v>724</v>
      </c>
      <c r="L909" s="148" t="s">
        <v>88</v>
      </c>
      <c r="M909" s="148">
        <v>4.2500000000000003E-2</v>
      </c>
      <c r="N909" s="169">
        <v>126.389</v>
      </c>
      <c r="O909" s="102">
        <f t="shared" si="919"/>
        <v>5.3715324999999998</v>
      </c>
      <c r="P909" s="224"/>
      <c r="Q909" s="224"/>
      <c r="R909" s="224"/>
      <c r="S909" s="224"/>
      <c r="T909" s="224"/>
    </row>
    <row r="910" spans="1:20">
      <c r="A910" s="322"/>
      <c r="B910" s="321"/>
      <c r="C910" s="321"/>
      <c r="D910" s="331"/>
      <c r="E910" s="322"/>
      <c r="F910" s="228"/>
      <c r="G910" s="331"/>
      <c r="H910" s="224"/>
      <c r="I910" s="331"/>
      <c r="J910" s="224"/>
      <c r="K910" s="148" t="s">
        <v>179</v>
      </c>
      <c r="L910" s="148" t="s">
        <v>79</v>
      </c>
      <c r="M910" s="179">
        <v>2.2000000000000002</v>
      </c>
      <c r="N910" s="169">
        <v>1.1879999999999999</v>
      </c>
      <c r="O910" s="102">
        <f t="shared" si="919"/>
        <v>2.6135999999999999</v>
      </c>
      <c r="P910" s="224"/>
      <c r="Q910" s="224"/>
      <c r="R910" s="224"/>
      <c r="S910" s="224"/>
      <c r="T910" s="224"/>
    </row>
    <row r="911" spans="1:20">
      <c r="A911" s="322"/>
      <c r="B911" s="321"/>
      <c r="C911" s="321"/>
      <c r="D911" s="331"/>
      <c r="E911" s="322"/>
      <c r="F911" s="228"/>
      <c r="G911" s="331"/>
      <c r="H911" s="224"/>
      <c r="I911" s="331"/>
      <c r="J911" s="224"/>
      <c r="K911" s="148" t="s">
        <v>1195</v>
      </c>
      <c r="L911" s="148" t="s">
        <v>79</v>
      </c>
      <c r="M911" s="148">
        <v>1</v>
      </c>
      <c r="N911" s="169">
        <v>0.86299999999999999</v>
      </c>
      <c r="O911" s="102">
        <f t="shared" si="919"/>
        <v>0.86299999999999999</v>
      </c>
      <c r="P911" s="224"/>
      <c r="Q911" s="224"/>
      <c r="R911" s="224"/>
      <c r="S911" s="224"/>
      <c r="T911" s="224"/>
    </row>
    <row r="912" spans="1:20">
      <c r="A912" s="322">
        <v>8</v>
      </c>
      <c r="B912" s="321" t="s">
        <v>78</v>
      </c>
      <c r="C912" s="321" t="s">
        <v>1417</v>
      </c>
      <c r="D912" s="394" t="s">
        <v>505</v>
      </c>
      <c r="E912" s="322">
        <v>1.5299999999999999E-2</v>
      </c>
      <c r="F912" s="228">
        <f>H912+J912+R912</f>
        <v>317.03313600000001</v>
      </c>
      <c r="G912" s="532"/>
      <c r="H912" s="224">
        <f>G912*$P$8/1000</f>
        <v>0</v>
      </c>
      <c r="I912" s="531"/>
      <c r="J912" s="224">
        <f>I912*$P$9/1000</f>
        <v>0</v>
      </c>
      <c r="K912" s="148" t="s">
        <v>909</v>
      </c>
      <c r="L912" s="148" t="s">
        <v>76</v>
      </c>
      <c r="M912" s="148">
        <v>1</v>
      </c>
      <c r="N912" s="169">
        <v>280</v>
      </c>
      <c r="O912" s="102">
        <f t="shared" si="919"/>
        <v>280</v>
      </c>
      <c r="P912" s="224">
        <f>E912*F912</f>
        <v>4.8506069808000003</v>
      </c>
      <c r="Q912" s="224">
        <f>SUM(O912:O915)</f>
        <v>280</v>
      </c>
      <c r="R912" s="224">
        <f>Q912*1.02*1.05*$R$15</f>
        <v>317.03313600000001</v>
      </c>
      <c r="S912" s="378">
        <f t="shared" ref="S912" si="980">F912*$S$18</f>
        <v>406.51414179557469</v>
      </c>
      <c r="T912" s="378">
        <f t="shared" ref="T912" si="981">S912*E912</f>
        <v>6.2196663694722929</v>
      </c>
    </row>
    <row r="913" spans="1:20">
      <c r="A913" s="322"/>
      <c r="B913" s="321"/>
      <c r="C913" s="321"/>
      <c r="D913" s="474"/>
      <c r="E913" s="322"/>
      <c r="F913" s="228"/>
      <c r="G913" s="532"/>
      <c r="H913" s="224"/>
      <c r="I913" s="531"/>
      <c r="J913" s="224"/>
      <c r="K913" s="148"/>
      <c r="L913" s="148"/>
      <c r="M913" s="148"/>
      <c r="N913" s="169"/>
      <c r="O913" s="102">
        <f t="shared" si="919"/>
        <v>0</v>
      </c>
      <c r="P913" s="224"/>
      <c r="Q913" s="224"/>
      <c r="R913" s="224"/>
      <c r="S913" s="378"/>
      <c r="T913" s="378"/>
    </row>
    <row r="914" spans="1:20">
      <c r="A914" s="322"/>
      <c r="B914" s="321"/>
      <c r="C914" s="321"/>
      <c r="D914" s="474"/>
      <c r="E914" s="322"/>
      <c r="F914" s="228"/>
      <c r="G914" s="532"/>
      <c r="H914" s="224"/>
      <c r="I914" s="531"/>
      <c r="J914" s="224"/>
      <c r="K914" s="148"/>
      <c r="L914" s="148"/>
      <c r="M914" s="179"/>
      <c r="N914" s="169"/>
      <c r="O914" s="102">
        <f t="shared" si="919"/>
        <v>0</v>
      </c>
      <c r="P914" s="224"/>
      <c r="Q914" s="224"/>
      <c r="R914" s="224"/>
      <c r="S914" s="378"/>
      <c r="T914" s="378"/>
    </row>
    <row r="915" spans="1:20">
      <c r="A915" s="322"/>
      <c r="B915" s="321"/>
      <c r="C915" s="321"/>
      <c r="D915" s="475"/>
      <c r="E915" s="322"/>
      <c r="F915" s="228"/>
      <c r="G915" s="532"/>
      <c r="H915" s="224"/>
      <c r="I915" s="531"/>
      <c r="J915" s="224"/>
      <c r="K915" s="148"/>
      <c r="L915" s="148"/>
      <c r="M915" s="148"/>
      <c r="N915" s="169"/>
      <c r="O915" s="102">
        <f t="shared" si="919"/>
        <v>0</v>
      </c>
      <c r="P915" s="224"/>
      <c r="Q915" s="224"/>
      <c r="R915" s="224"/>
      <c r="S915" s="378"/>
      <c r="T915" s="378"/>
    </row>
    <row r="916" spans="1:20">
      <c r="A916" s="322">
        <v>9</v>
      </c>
      <c r="B916" s="321" t="s">
        <v>78</v>
      </c>
      <c r="C916" s="321" t="s">
        <v>1418</v>
      </c>
      <c r="D916" s="394" t="s">
        <v>505</v>
      </c>
      <c r="E916" s="330">
        <v>0.20069999999999999</v>
      </c>
      <c r="F916" s="228">
        <f t="shared" ref="F916" si="982">H916+J916+R916</f>
        <v>349.11349257960001</v>
      </c>
      <c r="G916" s="532"/>
      <c r="H916" s="224">
        <f t="shared" ref="H916" si="983">G916*$P$8/1000</f>
        <v>0</v>
      </c>
      <c r="I916" s="531"/>
      <c r="J916" s="224">
        <f t="shared" ref="J916" si="984">I916*$P$9/1000</f>
        <v>0</v>
      </c>
      <c r="K916" s="148" t="s">
        <v>909</v>
      </c>
      <c r="L916" s="148" t="s">
        <v>76</v>
      </c>
      <c r="M916" s="148">
        <v>1</v>
      </c>
      <c r="N916" s="169">
        <v>308.33300000000003</v>
      </c>
      <c r="O916" s="102">
        <f t="shared" si="919"/>
        <v>308.33300000000003</v>
      </c>
      <c r="P916" s="224">
        <f t="shared" ref="P916" si="985">E916*F916</f>
        <v>70.067077960725712</v>
      </c>
      <c r="Q916" s="224">
        <f t="shared" ref="Q916" si="986">SUM(O916:O919)</f>
        <v>308.33300000000003</v>
      </c>
      <c r="R916" s="224">
        <f t="shared" ref="R916" si="987">Q916*1.02*1.05*$R$15</f>
        <v>349.11349257960001</v>
      </c>
      <c r="S916" s="378">
        <f t="shared" ref="S916" si="988">F916*$S$18</f>
        <v>447.64901743662472</v>
      </c>
      <c r="T916" s="378">
        <f t="shared" ref="T916" si="989">S916*E916</f>
        <v>89.843157799530573</v>
      </c>
    </row>
    <row r="917" spans="1:20">
      <c r="A917" s="322"/>
      <c r="B917" s="321"/>
      <c r="C917" s="321"/>
      <c r="D917" s="474"/>
      <c r="E917" s="330"/>
      <c r="F917" s="228"/>
      <c r="G917" s="532"/>
      <c r="H917" s="224"/>
      <c r="I917" s="531"/>
      <c r="J917" s="224"/>
      <c r="K917" s="148"/>
      <c r="L917" s="148"/>
      <c r="M917" s="148"/>
      <c r="N917" s="169"/>
      <c r="O917" s="102">
        <f t="shared" si="919"/>
        <v>0</v>
      </c>
      <c r="P917" s="224"/>
      <c r="Q917" s="224"/>
      <c r="R917" s="224"/>
      <c r="S917" s="378"/>
      <c r="T917" s="378"/>
    </row>
    <row r="918" spans="1:20">
      <c r="A918" s="322"/>
      <c r="B918" s="321"/>
      <c r="C918" s="321"/>
      <c r="D918" s="474"/>
      <c r="E918" s="330"/>
      <c r="F918" s="228"/>
      <c r="G918" s="532"/>
      <c r="H918" s="224"/>
      <c r="I918" s="531"/>
      <c r="J918" s="224"/>
      <c r="K918" s="148"/>
      <c r="L918" s="148"/>
      <c r="M918" s="179"/>
      <c r="N918" s="169"/>
      <c r="O918" s="102">
        <f t="shared" si="919"/>
        <v>0</v>
      </c>
      <c r="P918" s="224"/>
      <c r="Q918" s="224"/>
      <c r="R918" s="224"/>
      <c r="S918" s="378"/>
      <c r="T918" s="378"/>
    </row>
    <row r="919" spans="1:20">
      <c r="A919" s="322"/>
      <c r="B919" s="321"/>
      <c r="C919" s="321"/>
      <c r="D919" s="475"/>
      <c r="E919" s="330"/>
      <c r="F919" s="228"/>
      <c r="G919" s="532"/>
      <c r="H919" s="224"/>
      <c r="I919" s="531"/>
      <c r="J919" s="224"/>
      <c r="K919" s="148"/>
      <c r="L919" s="148"/>
      <c r="M919" s="148"/>
      <c r="N919" s="169"/>
      <c r="O919" s="102">
        <f t="shared" si="919"/>
        <v>0</v>
      </c>
      <c r="P919" s="224"/>
      <c r="Q919" s="224"/>
      <c r="R919" s="224"/>
      <c r="S919" s="378"/>
      <c r="T919" s="378"/>
    </row>
    <row r="920" spans="1:20">
      <c r="A920" s="322">
        <v>10</v>
      </c>
      <c r="B920" s="321" t="s">
        <v>78</v>
      </c>
      <c r="C920" s="321" t="s">
        <v>1420</v>
      </c>
      <c r="D920" s="394" t="s">
        <v>505</v>
      </c>
      <c r="E920" s="322">
        <v>4.5999999999999999E-3</v>
      </c>
      <c r="F920" s="228">
        <f t="shared" ref="F920" si="990">H920+J920+R920</f>
        <v>349.11349257960001</v>
      </c>
      <c r="G920" s="331"/>
      <c r="H920" s="224">
        <f t="shared" ref="H920" si="991">G920*$P$8/1000</f>
        <v>0</v>
      </c>
      <c r="I920" s="531"/>
      <c r="J920" s="224">
        <f t="shared" ref="J920" si="992">I920*$P$9/1000</f>
        <v>0</v>
      </c>
      <c r="K920" s="148" t="s">
        <v>909</v>
      </c>
      <c r="L920" s="148" t="s">
        <v>76</v>
      </c>
      <c r="M920" s="148">
        <v>1</v>
      </c>
      <c r="N920" s="169">
        <v>308.33300000000003</v>
      </c>
      <c r="O920" s="102">
        <f t="shared" si="919"/>
        <v>308.33300000000003</v>
      </c>
      <c r="P920" s="224">
        <f t="shared" ref="P920" si="993">E920*F920</f>
        <v>1.6059220658661599</v>
      </c>
      <c r="Q920" s="224">
        <f t="shared" ref="Q920" si="994">SUM(O920:O923)</f>
        <v>308.33300000000003</v>
      </c>
      <c r="R920" s="224">
        <f t="shared" ref="R920" si="995">Q920*1.02*1.05*$R$15</f>
        <v>349.11349257960001</v>
      </c>
      <c r="S920" s="378">
        <f t="shared" ref="S920" si="996">F920*$S$18</f>
        <v>447.64901743662472</v>
      </c>
      <c r="T920" s="378">
        <f t="shared" ref="T920" si="997">S920*E920</f>
        <v>2.0591854802084737</v>
      </c>
    </row>
    <row r="921" spans="1:20">
      <c r="A921" s="322"/>
      <c r="B921" s="321"/>
      <c r="C921" s="321"/>
      <c r="D921" s="474"/>
      <c r="E921" s="322"/>
      <c r="F921" s="228"/>
      <c r="G921" s="331"/>
      <c r="H921" s="224"/>
      <c r="I921" s="531"/>
      <c r="J921" s="224"/>
      <c r="K921" s="148"/>
      <c r="L921" s="148"/>
      <c r="M921" s="148"/>
      <c r="N921" s="169"/>
      <c r="O921" s="102">
        <f t="shared" si="919"/>
        <v>0</v>
      </c>
      <c r="P921" s="224"/>
      <c r="Q921" s="224"/>
      <c r="R921" s="224"/>
      <c r="S921" s="378"/>
      <c r="T921" s="378"/>
    </row>
    <row r="922" spans="1:20">
      <c r="A922" s="322"/>
      <c r="B922" s="321"/>
      <c r="C922" s="321"/>
      <c r="D922" s="474"/>
      <c r="E922" s="322"/>
      <c r="F922" s="228"/>
      <c r="G922" s="331"/>
      <c r="H922" s="224"/>
      <c r="I922" s="531"/>
      <c r="J922" s="224"/>
      <c r="K922" s="148"/>
      <c r="L922" s="169"/>
      <c r="M922" s="150"/>
      <c r="N922" s="169"/>
      <c r="O922" s="102">
        <f t="shared" si="919"/>
        <v>0</v>
      </c>
      <c r="P922" s="224"/>
      <c r="Q922" s="224"/>
      <c r="R922" s="224"/>
      <c r="S922" s="378"/>
      <c r="T922" s="378"/>
    </row>
    <row r="923" spans="1:20">
      <c r="A923" s="322"/>
      <c r="B923" s="321"/>
      <c r="C923" s="321"/>
      <c r="D923" s="475"/>
      <c r="E923" s="322"/>
      <c r="F923" s="228"/>
      <c r="G923" s="331"/>
      <c r="H923" s="224"/>
      <c r="I923" s="531"/>
      <c r="J923" s="224"/>
      <c r="K923" s="148"/>
      <c r="L923" s="148"/>
      <c r="M923" s="148"/>
      <c r="N923" s="169"/>
      <c r="O923" s="102">
        <f t="shared" si="919"/>
        <v>0</v>
      </c>
      <c r="P923" s="224"/>
      <c r="Q923" s="224"/>
      <c r="R923" s="224"/>
      <c r="S923" s="378"/>
      <c r="T923" s="378"/>
    </row>
    <row r="924" spans="1:20">
      <c r="A924" s="322">
        <v>11</v>
      </c>
      <c r="B924" s="321" t="s">
        <v>1256</v>
      </c>
      <c r="C924" s="321" t="s">
        <v>1421</v>
      </c>
      <c r="D924" s="394" t="s">
        <v>505</v>
      </c>
      <c r="E924" s="322">
        <v>1.6299999999999999E-2</v>
      </c>
      <c r="F924" s="228">
        <f t="shared" ref="F924" si="998">H924+J924+R924</f>
        <v>69.051405000000003</v>
      </c>
      <c r="G924" s="331">
        <v>27.8</v>
      </c>
      <c r="H924" s="224">
        <f t="shared" ref="H924" si="999">G924*$P$8/1000</f>
        <v>64.873524000000003</v>
      </c>
      <c r="I924" s="531">
        <v>1.38</v>
      </c>
      <c r="J924" s="224">
        <f t="shared" ref="J924" si="1000">I924*$P$9/1000</f>
        <v>4.1778809999999993</v>
      </c>
      <c r="K924" s="148"/>
      <c r="L924" s="148"/>
      <c r="M924" s="148"/>
      <c r="N924" s="169"/>
      <c r="O924" s="102">
        <f t="shared" si="919"/>
        <v>0</v>
      </c>
      <c r="P924" s="224">
        <f t="shared" ref="P924" si="1001">E924*F924</f>
        <v>1.1255379015</v>
      </c>
      <c r="Q924" s="224">
        <f t="shared" ref="Q924" si="1002">SUM(O924:O927)</f>
        <v>0</v>
      </c>
      <c r="R924" s="224">
        <f t="shared" ref="R924" si="1003">Q924*1.02*1.05*$R$15</f>
        <v>0</v>
      </c>
      <c r="S924" s="378">
        <f t="shared" ref="S924" si="1004">F924*$S$18</f>
        <v>88.540816261406988</v>
      </c>
      <c r="T924" s="378">
        <f t="shared" ref="T924" si="1005">S924*E924</f>
        <v>1.4432153050609338</v>
      </c>
    </row>
    <row r="925" spans="1:20">
      <c r="A925" s="322"/>
      <c r="B925" s="321"/>
      <c r="C925" s="321"/>
      <c r="D925" s="474"/>
      <c r="E925" s="322"/>
      <c r="F925" s="228"/>
      <c r="G925" s="331"/>
      <c r="H925" s="224"/>
      <c r="I925" s="531"/>
      <c r="J925" s="224"/>
      <c r="K925" s="148"/>
      <c r="L925" s="148"/>
      <c r="M925" s="148"/>
      <c r="N925" s="169"/>
      <c r="O925" s="102">
        <f t="shared" si="919"/>
        <v>0</v>
      </c>
      <c r="P925" s="224"/>
      <c r="Q925" s="224"/>
      <c r="R925" s="224"/>
      <c r="S925" s="378"/>
      <c r="T925" s="378"/>
    </row>
    <row r="926" spans="1:20">
      <c r="A926" s="322"/>
      <c r="B926" s="321"/>
      <c r="C926" s="321"/>
      <c r="D926" s="474"/>
      <c r="E926" s="322"/>
      <c r="F926" s="228"/>
      <c r="G926" s="331"/>
      <c r="H926" s="224"/>
      <c r="I926" s="531"/>
      <c r="J926" s="224"/>
      <c r="K926" s="148"/>
      <c r="L926" s="169"/>
      <c r="M926" s="150"/>
      <c r="N926" s="169"/>
      <c r="O926" s="102">
        <f t="shared" ref="O926:O989" si="1006">M926*N926</f>
        <v>0</v>
      </c>
      <c r="P926" s="224"/>
      <c r="Q926" s="224"/>
      <c r="R926" s="224"/>
      <c r="S926" s="378"/>
      <c r="T926" s="378"/>
    </row>
    <row r="927" spans="1:20">
      <c r="A927" s="322"/>
      <c r="B927" s="321"/>
      <c r="C927" s="321"/>
      <c r="D927" s="475"/>
      <c r="E927" s="322"/>
      <c r="F927" s="228"/>
      <c r="G927" s="331"/>
      <c r="H927" s="224"/>
      <c r="I927" s="531"/>
      <c r="J927" s="224"/>
      <c r="K927" s="148"/>
      <c r="L927" s="148"/>
      <c r="M927" s="148"/>
      <c r="N927" s="169"/>
      <c r="O927" s="102">
        <f t="shared" si="1006"/>
        <v>0</v>
      </c>
      <c r="P927" s="224"/>
      <c r="Q927" s="224"/>
      <c r="R927" s="224"/>
      <c r="S927" s="378"/>
      <c r="T927" s="378"/>
    </row>
    <row r="928" spans="1:20">
      <c r="A928" s="322">
        <v>12</v>
      </c>
      <c r="B928" s="321" t="s">
        <v>78</v>
      </c>
      <c r="C928" s="321" t="s">
        <v>1422</v>
      </c>
      <c r="D928" s="394" t="s">
        <v>505</v>
      </c>
      <c r="E928" s="330">
        <v>1.4500000000000001E-2</v>
      </c>
      <c r="F928" s="228">
        <f t="shared" ref="F928" si="1007">H928+J928+R928</f>
        <v>317.03313600000001</v>
      </c>
      <c r="G928" s="331"/>
      <c r="H928" s="224">
        <f t="shared" ref="H928" si="1008">G928*$P$8/1000</f>
        <v>0</v>
      </c>
      <c r="I928" s="531"/>
      <c r="J928" s="224">
        <f t="shared" ref="J928" si="1009">I928*$P$9/1000</f>
        <v>0</v>
      </c>
      <c r="K928" s="148" t="s">
        <v>909</v>
      </c>
      <c r="L928" s="148" t="s">
        <v>76</v>
      </c>
      <c r="M928" s="148">
        <v>1</v>
      </c>
      <c r="N928" s="169">
        <v>280</v>
      </c>
      <c r="O928" s="102">
        <f t="shared" si="1006"/>
        <v>280</v>
      </c>
      <c r="P928" s="224">
        <f t="shared" ref="P928" si="1010">E928*F928</f>
        <v>4.5969804720000003</v>
      </c>
      <c r="Q928" s="224">
        <f t="shared" ref="Q928" si="1011">SUM(O928:O931)</f>
        <v>280</v>
      </c>
      <c r="R928" s="224">
        <f t="shared" ref="R928" si="1012">Q928*1.02*1.05*$R$15</f>
        <v>317.03313600000001</v>
      </c>
      <c r="S928" s="378">
        <f t="shared" ref="S928" si="1013">F928*$S$18</f>
        <v>406.51414179557469</v>
      </c>
      <c r="T928" s="378">
        <f t="shared" ref="T928" si="1014">S928*E928</f>
        <v>5.8944550560358335</v>
      </c>
    </row>
    <row r="929" spans="1:20">
      <c r="A929" s="322"/>
      <c r="B929" s="321"/>
      <c r="C929" s="321"/>
      <c r="D929" s="474"/>
      <c r="E929" s="330"/>
      <c r="F929" s="228"/>
      <c r="G929" s="331"/>
      <c r="H929" s="224"/>
      <c r="I929" s="531"/>
      <c r="J929" s="224"/>
      <c r="K929" s="148"/>
      <c r="L929" s="148"/>
      <c r="M929" s="148"/>
      <c r="N929" s="169"/>
      <c r="O929" s="102">
        <f t="shared" si="1006"/>
        <v>0</v>
      </c>
      <c r="P929" s="224"/>
      <c r="Q929" s="224"/>
      <c r="R929" s="224"/>
      <c r="S929" s="378"/>
      <c r="T929" s="378"/>
    </row>
    <row r="930" spans="1:20">
      <c r="A930" s="322"/>
      <c r="B930" s="321"/>
      <c r="C930" s="321"/>
      <c r="D930" s="474"/>
      <c r="E930" s="330"/>
      <c r="F930" s="228"/>
      <c r="G930" s="331"/>
      <c r="H930" s="224"/>
      <c r="I930" s="531"/>
      <c r="J930" s="224"/>
      <c r="K930" s="148"/>
      <c r="L930" s="148"/>
      <c r="M930" s="179"/>
      <c r="N930" s="169"/>
      <c r="O930" s="102">
        <f t="shared" si="1006"/>
        <v>0</v>
      </c>
      <c r="P930" s="224"/>
      <c r="Q930" s="224"/>
      <c r="R930" s="224"/>
      <c r="S930" s="378"/>
      <c r="T930" s="378"/>
    </row>
    <row r="931" spans="1:20">
      <c r="A931" s="322"/>
      <c r="B931" s="321"/>
      <c r="C931" s="321"/>
      <c r="D931" s="475"/>
      <c r="E931" s="330"/>
      <c r="F931" s="228"/>
      <c r="G931" s="331"/>
      <c r="H931" s="224"/>
      <c r="I931" s="531"/>
      <c r="J931" s="224"/>
      <c r="K931" s="148"/>
      <c r="L931" s="148"/>
      <c r="M931" s="148"/>
      <c r="N931" s="169"/>
      <c r="O931" s="102">
        <f t="shared" si="1006"/>
        <v>0</v>
      </c>
      <c r="P931" s="224"/>
      <c r="Q931" s="224"/>
      <c r="R931" s="224"/>
      <c r="S931" s="378"/>
      <c r="T931" s="378"/>
    </row>
    <row r="932" spans="1:20">
      <c r="A932" s="322">
        <v>13</v>
      </c>
      <c r="B932" s="321" t="s">
        <v>78</v>
      </c>
      <c r="C932" s="321" t="s">
        <v>1420</v>
      </c>
      <c r="D932" s="394" t="s">
        <v>505</v>
      </c>
      <c r="E932" s="322">
        <v>1.8E-3</v>
      </c>
      <c r="F932" s="228">
        <f t="shared" ref="F932" si="1015">H932+J932+R932</f>
        <v>349.11349257960001</v>
      </c>
      <c r="G932" s="331"/>
      <c r="H932" s="224">
        <f t="shared" ref="H932" si="1016">G932*$P$8/1000</f>
        <v>0</v>
      </c>
      <c r="I932" s="331"/>
      <c r="J932" s="224">
        <f t="shared" ref="J932" si="1017">I932*$P$9/1000</f>
        <v>0</v>
      </c>
      <c r="K932" s="148" t="s">
        <v>909</v>
      </c>
      <c r="L932" s="148" t="s">
        <v>76</v>
      </c>
      <c r="M932" s="148">
        <v>1</v>
      </c>
      <c r="N932" s="169">
        <v>308.33300000000003</v>
      </c>
      <c r="O932" s="102">
        <f t="shared" si="1006"/>
        <v>308.33300000000003</v>
      </c>
      <c r="P932" s="224">
        <f t="shared" ref="P932" si="1018">E932*F932</f>
        <v>0.62840428664327996</v>
      </c>
      <c r="Q932" s="224">
        <f t="shared" ref="Q932" si="1019">SUM(O932:O935)</f>
        <v>308.33300000000003</v>
      </c>
      <c r="R932" s="224">
        <f t="shared" ref="R932" si="1020">Q932*1.02*1.05*$R$15</f>
        <v>349.11349257960001</v>
      </c>
      <c r="S932" s="378">
        <f t="shared" ref="S932" si="1021">F932*$S$18</f>
        <v>447.64901743662472</v>
      </c>
      <c r="T932" s="378">
        <f t="shared" ref="T932" si="1022">S932*E932</f>
        <v>0.80576823138592446</v>
      </c>
    </row>
    <row r="933" spans="1:20">
      <c r="A933" s="322"/>
      <c r="B933" s="321"/>
      <c r="C933" s="321"/>
      <c r="D933" s="474"/>
      <c r="E933" s="322"/>
      <c r="F933" s="228"/>
      <c r="G933" s="331"/>
      <c r="H933" s="224"/>
      <c r="I933" s="331"/>
      <c r="J933" s="224"/>
      <c r="K933" s="148"/>
      <c r="L933" s="148"/>
      <c r="M933" s="148"/>
      <c r="N933" s="169"/>
      <c r="O933" s="102">
        <f t="shared" si="1006"/>
        <v>0</v>
      </c>
      <c r="P933" s="224"/>
      <c r="Q933" s="224"/>
      <c r="R933" s="224"/>
      <c r="S933" s="378"/>
      <c r="T933" s="378"/>
    </row>
    <row r="934" spans="1:20">
      <c r="A934" s="322"/>
      <c r="B934" s="321"/>
      <c r="C934" s="321"/>
      <c r="D934" s="474"/>
      <c r="E934" s="322"/>
      <c r="F934" s="228"/>
      <c r="G934" s="331"/>
      <c r="H934" s="224"/>
      <c r="I934" s="331"/>
      <c r="J934" s="224"/>
      <c r="K934" s="148"/>
      <c r="L934" s="169"/>
      <c r="M934" s="150"/>
      <c r="N934" s="169"/>
      <c r="O934" s="102">
        <f t="shared" si="1006"/>
        <v>0</v>
      </c>
      <c r="P934" s="224"/>
      <c r="Q934" s="224"/>
      <c r="R934" s="224"/>
      <c r="S934" s="378"/>
      <c r="T934" s="378"/>
    </row>
    <row r="935" spans="1:20">
      <c r="A935" s="322"/>
      <c r="B935" s="321"/>
      <c r="C935" s="321"/>
      <c r="D935" s="475"/>
      <c r="E935" s="322"/>
      <c r="F935" s="228"/>
      <c r="G935" s="331"/>
      <c r="H935" s="224"/>
      <c r="I935" s="331"/>
      <c r="J935" s="224"/>
      <c r="K935" s="148"/>
      <c r="L935" s="148"/>
      <c r="M935" s="148"/>
      <c r="N935" s="169"/>
      <c r="O935" s="102">
        <f t="shared" si="1006"/>
        <v>0</v>
      </c>
      <c r="P935" s="224"/>
      <c r="Q935" s="224"/>
      <c r="R935" s="224"/>
      <c r="S935" s="378"/>
      <c r="T935" s="378"/>
    </row>
    <row r="936" spans="1:20" ht="12.75" customHeight="1">
      <c r="A936" s="322">
        <v>14</v>
      </c>
      <c r="B936" s="321" t="s">
        <v>707</v>
      </c>
      <c r="C936" s="321" t="s">
        <v>1423</v>
      </c>
      <c r="D936" s="342" t="s">
        <v>499</v>
      </c>
      <c r="E936" s="322">
        <v>0.6</v>
      </c>
      <c r="F936" s="228">
        <f t="shared" ref="F936" si="1023">H936+J936+R936</f>
        <v>7.3786690199999985</v>
      </c>
      <c r="G936" s="532">
        <v>0.45</v>
      </c>
      <c r="H936" s="224">
        <f t="shared" ref="H936" si="1024">G936*$P$8/1000</f>
        <v>1.050111</v>
      </c>
      <c r="I936" s="531">
        <v>0.37</v>
      </c>
      <c r="J936" s="224">
        <f t="shared" ref="J936" si="1025">I936*$P$9/1000</f>
        <v>1.1201564999999998</v>
      </c>
      <c r="K936" s="148" t="s">
        <v>93</v>
      </c>
      <c r="L936" s="148" t="s">
        <v>88</v>
      </c>
      <c r="M936" s="148">
        <v>1.1499999999999999</v>
      </c>
      <c r="N936" s="169">
        <v>4</v>
      </c>
      <c r="O936" s="102">
        <f t="shared" si="1006"/>
        <v>4.5999999999999996</v>
      </c>
      <c r="P936" s="224">
        <f t="shared" ref="P936" si="1026">E936*F936</f>
        <v>4.4272014119999987</v>
      </c>
      <c r="Q936" s="224">
        <f t="shared" ref="Q936" si="1027">SUM(O936:O939)</f>
        <v>4.5999999999999996</v>
      </c>
      <c r="R936" s="224">
        <f t="shared" ref="R936" si="1028">Q936*1.02*1.05*$R$15</f>
        <v>5.2084015199999989</v>
      </c>
      <c r="S936" s="378">
        <f t="shared" ref="S936" si="1029">F936*$S$18</f>
        <v>9.4612611858304092</v>
      </c>
      <c r="T936" s="378">
        <f t="shared" ref="T936" si="1030">S936*E936</f>
        <v>5.6767567114982453</v>
      </c>
    </row>
    <row r="937" spans="1:20">
      <c r="A937" s="322"/>
      <c r="B937" s="321"/>
      <c r="C937" s="321"/>
      <c r="D937" s="380"/>
      <c r="E937" s="322"/>
      <c r="F937" s="228"/>
      <c r="G937" s="532"/>
      <c r="H937" s="224"/>
      <c r="I937" s="531"/>
      <c r="J937" s="224"/>
      <c r="K937" s="148"/>
      <c r="L937" s="148"/>
      <c r="M937" s="148"/>
      <c r="N937" s="169"/>
      <c r="O937" s="102">
        <f t="shared" si="1006"/>
        <v>0</v>
      </c>
      <c r="P937" s="224"/>
      <c r="Q937" s="224"/>
      <c r="R937" s="224"/>
      <c r="S937" s="378"/>
      <c r="T937" s="378"/>
    </row>
    <row r="938" spans="1:20">
      <c r="A938" s="322"/>
      <c r="B938" s="321"/>
      <c r="C938" s="321"/>
      <c r="D938" s="380"/>
      <c r="E938" s="322"/>
      <c r="F938" s="228"/>
      <c r="G938" s="532"/>
      <c r="H938" s="224"/>
      <c r="I938" s="531"/>
      <c r="J938" s="224"/>
      <c r="K938" s="148"/>
      <c r="L938" s="148"/>
      <c r="M938" s="150"/>
      <c r="N938" s="169"/>
      <c r="O938" s="102">
        <f t="shared" si="1006"/>
        <v>0</v>
      </c>
      <c r="P938" s="224"/>
      <c r="Q938" s="224"/>
      <c r="R938" s="224"/>
      <c r="S938" s="378"/>
      <c r="T938" s="378"/>
    </row>
    <row r="939" spans="1:20" ht="21" customHeight="1">
      <c r="A939" s="322"/>
      <c r="B939" s="321"/>
      <c r="C939" s="321"/>
      <c r="D939" s="380"/>
      <c r="E939" s="322"/>
      <c r="F939" s="228"/>
      <c r="G939" s="532"/>
      <c r="H939" s="224"/>
      <c r="I939" s="531"/>
      <c r="J939" s="224"/>
      <c r="K939" s="148"/>
      <c r="L939" s="148"/>
      <c r="M939" s="148"/>
      <c r="N939" s="169"/>
      <c r="O939" s="102">
        <f t="shared" si="1006"/>
        <v>0</v>
      </c>
      <c r="P939" s="224"/>
      <c r="Q939" s="224"/>
      <c r="R939" s="224"/>
      <c r="S939" s="378"/>
      <c r="T939" s="378"/>
    </row>
    <row r="940" spans="1:20" ht="12.75" customHeight="1">
      <c r="A940" s="322">
        <v>15</v>
      </c>
      <c r="B940" s="321" t="s">
        <v>1257</v>
      </c>
      <c r="C940" s="321" t="s">
        <v>1424</v>
      </c>
      <c r="D940" s="342" t="s">
        <v>499</v>
      </c>
      <c r="E940" s="322">
        <v>0.24</v>
      </c>
      <c r="F940" s="228">
        <f t="shared" ref="F940" si="1031">H940+J940+R940</f>
        <v>36.271382026391997</v>
      </c>
      <c r="G940" s="532">
        <v>1.62</v>
      </c>
      <c r="H940" s="224">
        <f t="shared" ref="H940" si="1032">G940*$P$8/1000</f>
        <v>3.7803996</v>
      </c>
      <c r="I940" s="331"/>
      <c r="J940" s="224">
        <f t="shared" ref="J940" si="1033">I940*$P$9/1000</f>
        <v>0</v>
      </c>
      <c r="K940" s="148" t="s">
        <v>742</v>
      </c>
      <c r="L940" s="148" t="s">
        <v>88</v>
      </c>
      <c r="M940" s="148">
        <v>1.02</v>
      </c>
      <c r="N940" s="169">
        <v>28.132999999999999</v>
      </c>
      <c r="O940" s="102">
        <f t="shared" si="1006"/>
        <v>28.69566</v>
      </c>
      <c r="P940" s="224">
        <f t="shared" ref="P940" si="1034">E940*F940</f>
        <v>8.7051316863340791</v>
      </c>
      <c r="Q940" s="224">
        <f t="shared" ref="Q940" si="1035">SUM(O940:O943)</f>
        <v>28.69566</v>
      </c>
      <c r="R940" s="224">
        <f t="shared" ref="R940" si="1036">Q940*1.02*1.05*$R$15</f>
        <v>32.490982426391994</v>
      </c>
      <c r="S940" s="378">
        <f t="shared" ref="S940" si="1037">F940*$S$18</f>
        <v>46.508796910737352</v>
      </c>
      <c r="T940" s="378">
        <f t="shared" ref="T940" si="1038">S940*E940</f>
        <v>11.162111258576964</v>
      </c>
    </row>
    <row r="941" spans="1:20">
      <c r="A941" s="322"/>
      <c r="B941" s="321"/>
      <c r="C941" s="321"/>
      <c r="D941" s="380"/>
      <c r="E941" s="322"/>
      <c r="F941" s="228"/>
      <c r="G941" s="532"/>
      <c r="H941" s="224"/>
      <c r="I941" s="331"/>
      <c r="J941" s="224"/>
      <c r="K941" s="148"/>
      <c r="L941" s="148"/>
      <c r="M941" s="148"/>
      <c r="N941" s="169"/>
      <c r="O941" s="102">
        <f t="shared" si="1006"/>
        <v>0</v>
      </c>
      <c r="P941" s="224"/>
      <c r="Q941" s="224"/>
      <c r="R941" s="224"/>
      <c r="S941" s="378"/>
      <c r="T941" s="378"/>
    </row>
    <row r="942" spans="1:20">
      <c r="A942" s="322"/>
      <c r="B942" s="321"/>
      <c r="C942" s="321"/>
      <c r="D942" s="380"/>
      <c r="E942" s="322"/>
      <c r="F942" s="228"/>
      <c r="G942" s="532"/>
      <c r="H942" s="224"/>
      <c r="I942" s="331"/>
      <c r="J942" s="224"/>
      <c r="K942" s="148"/>
      <c r="L942" s="148"/>
      <c r="M942" s="150"/>
      <c r="N942" s="169"/>
      <c r="O942" s="102">
        <f t="shared" si="1006"/>
        <v>0</v>
      </c>
      <c r="P942" s="224"/>
      <c r="Q942" s="224"/>
      <c r="R942" s="224"/>
      <c r="S942" s="378"/>
      <c r="T942" s="378"/>
    </row>
    <row r="943" spans="1:20">
      <c r="A943" s="322"/>
      <c r="B943" s="321"/>
      <c r="C943" s="321"/>
      <c r="D943" s="380"/>
      <c r="E943" s="322"/>
      <c r="F943" s="228"/>
      <c r="G943" s="532"/>
      <c r="H943" s="224"/>
      <c r="I943" s="331"/>
      <c r="J943" s="224"/>
      <c r="K943" s="148"/>
      <c r="L943" s="148"/>
      <c r="M943" s="148"/>
      <c r="N943" s="169"/>
      <c r="O943" s="102">
        <f t="shared" si="1006"/>
        <v>0</v>
      </c>
      <c r="P943" s="224"/>
      <c r="Q943" s="224"/>
      <c r="R943" s="224"/>
      <c r="S943" s="378"/>
      <c r="T943" s="378"/>
    </row>
    <row r="944" spans="1:20" ht="12.75" customHeight="1">
      <c r="A944" s="322">
        <v>16</v>
      </c>
      <c r="B944" s="321" t="s">
        <v>1258</v>
      </c>
      <c r="C944" s="321" t="s">
        <v>1425</v>
      </c>
      <c r="D944" s="342" t="s">
        <v>510</v>
      </c>
      <c r="E944" s="276">
        <v>3</v>
      </c>
      <c r="F944" s="228">
        <f t="shared" ref="F944" si="1039">H944+J944+R944</f>
        <v>0.98983588675199985</v>
      </c>
      <c r="G944" s="331">
        <v>9.8799999999999999E-2</v>
      </c>
      <c r="H944" s="224">
        <f t="shared" ref="H944" si="1040">G944*$P$8/1000</f>
        <v>0.230557704</v>
      </c>
      <c r="I944" s="348">
        <v>3.5999999999999999E-3</v>
      </c>
      <c r="J944" s="224">
        <f t="shared" ref="J944" si="1041">I944*$P$9/1000</f>
        <v>1.0898819999999998E-2</v>
      </c>
      <c r="K944" s="148" t="s">
        <v>89</v>
      </c>
      <c r="L944" s="148" t="s">
        <v>88</v>
      </c>
      <c r="M944" s="148">
        <v>2.0400000000000001E-2</v>
      </c>
      <c r="N944" s="169">
        <v>32.4</v>
      </c>
      <c r="O944" s="102">
        <f t="shared" si="1006"/>
        <v>0.66095999999999999</v>
      </c>
      <c r="P944" s="224">
        <f t="shared" ref="P944" si="1042">E944*F944</f>
        <v>2.9695076602559993</v>
      </c>
      <c r="Q944" s="224">
        <f t="shared" ref="Q944" si="1043">SUM(O944:O947)</f>
        <v>0.66095999999999999</v>
      </c>
      <c r="R944" s="224">
        <f t="shared" ref="R944" si="1044">Q944*1.02*1.05*$R$15</f>
        <v>0.7483793627519999</v>
      </c>
      <c r="S944" s="378">
        <f t="shared" ref="S944" si="1045">F944*$S$18</f>
        <v>1.2692120801576112</v>
      </c>
      <c r="T944" s="378">
        <f t="shared" ref="T944" si="1046">S944*E944</f>
        <v>3.8076362404728337</v>
      </c>
    </row>
    <row r="945" spans="1:20">
      <c r="A945" s="322"/>
      <c r="B945" s="321"/>
      <c r="C945" s="321"/>
      <c r="D945" s="380"/>
      <c r="E945" s="276"/>
      <c r="F945" s="228"/>
      <c r="G945" s="331"/>
      <c r="H945" s="224"/>
      <c r="I945" s="348"/>
      <c r="J945" s="224"/>
      <c r="K945" s="148"/>
      <c r="L945" s="148"/>
      <c r="M945" s="148"/>
      <c r="N945" s="169"/>
      <c r="O945" s="102">
        <f t="shared" si="1006"/>
        <v>0</v>
      </c>
      <c r="P945" s="224"/>
      <c r="Q945" s="224"/>
      <c r="R945" s="224"/>
      <c r="S945" s="378"/>
      <c r="T945" s="378"/>
    </row>
    <row r="946" spans="1:20">
      <c r="A946" s="322"/>
      <c r="B946" s="321"/>
      <c r="C946" s="321"/>
      <c r="D946" s="380"/>
      <c r="E946" s="276"/>
      <c r="F946" s="228"/>
      <c r="G946" s="331"/>
      <c r="H946" s="224"/>
      <c r="I946" s="348"/>
      <c r="J946" s="224"/>
      <c r="K946" s="148"/>
      <c r="L946" s="148"/>
      <c r="M946" s="150"/>
      <c r="N946" s="169"/>
      <c r="O946" s="102">
        <f t="shared" si="1006"/>
        <v>0</v>
      </c>
      <c r="P946" s="224"/>
      <c r="Q946" s="224"/>
      <c r="R946" s="224"/>
      <c r="S946" s="378"/>
      <c r="T946" s="378"/>
    </row>
    <row r="947" spans="1:20">
      <c r="A947" s="322"/>
      <c r="B947" s="321"/>
      <c r="C947" s="321"/>
      <c r="D947" s="380"/>
      <c r="E947" s="276"/>
      <c r="F947" s="228"/>
      <c r="G947" s="331"/>
      <c r="H947" s="224"/>
      <c r="I947" s="348"/>
      <c r="J947" s="224"/>
      <c r="K947" s="148"/>
      <c r="L947" s="148"/>
      <c r="M947" s="148"/>
      <c r="N947" s="169"/>
      <c r="O947" s="102">
        <f t="shared" si="1006"/>
        <v>0</v>
      </c>
      <c r="P947" s="224"/>
      <c r="Q947" s="224"/>
      <c r="R947" s="224"/>
      <c r="S947" s="378"/>
      <c r="T947" s="378"/>
    </row>
    <row r="948" spans="1:20" ht="12.75" customHeight="1">
      <c r="A948" s="322">
        <v>17</v>
      </c>
      <c r="B948" s="321" t="s">
        <v>1214</v>
      </c>
      <c r="C948" s="321" t="s">
        <v>1426</v>
      </c>
      <c r="D948" s="342" t="s">
        <v>499</v>
      </c>
      <c r="E948" s="322">
        <v>0.6</v>
      </c>
      <c r="F948" s="228">
        <f t="shared" ref="F948" si="1047">H948+J948+R948</f>
        <v>60.715000119579599</v>
      </c>
      <c r="G948" s="331">
        <v>4.6100000000000003</v>
      </c>
      <c r="H948" s="224">
        <f t="shared" ref="H948" si="1048">G948*$P$8/1000</f>
        <v>10.7578038</v>
      </c>
      <c r="I948" s="331">
        <v>0.81</v>
      </c>
      <c r="J948" s="224">
        <f t="shared" ref="J948" si="1049">I948*$P$9/1000</f>
        <v>2.4522344999999999</v>
      </c>
      <c r="K948" s="148" t="s">
        <v>1215</v>
      </c>
      <c r="L948" s="148" t="s">
        <v>88</v>
      </c>
      <c r="M948" s="148">
        <v>1.0149999999999999</v>
      </c>
      <c r="N948" s="169">
        <v>31.042000000000002</v>
      </c>
      <c r="O948" s="102">
        <f t="shared" si="1006"/>
        <v>31.507629999999999</v>
      </c>
      <c r="P948" s="224">
        <f t="shared" ref="P948" si="1050">E948*F948</f>
        <v>36.429000071747758</v>
      </c>
      <c r="Q948" s="224">
        <f t="shared" ref="Q948" si="1051">SUM(O948:O951)</f>
        <v>41.955832999999998</v>
      </c>
      <c r="R948" s="224">
        <f t="shared" ref="R948" si="1052">Q948*1.02*1.05*$R$15</f>
        <v>47.504961819579599</v>
      </c>
      <c r="S948" s="378">
        <f t="shared" ref="S948" si="1053">F948*$S$18</f>
        <v>77.851503092500451</v>
      </c>
      <c r="T948" s="378">
        <f t="shared" ref="T948" si="1054">S948*E948</f>
        <v>46.710901855500268</v>
      </c>
    </row>
    <row r="949" spans="1:20">
      <c r="A949" s="322"/>
      <c r="B949" s="321"/>
      <c r="C949" s="321"/>
      <c r="D949" s="380"/>
      <c r="E949" s="322"/>
      <c r="F949" s="228"/>
      <c r="G949" s="331"/>
      <c r="H949" s="224"/>
      <c r="I949" s="331"/>
      <c r="J949" s="224"/>
      <c r="K949" s="148" t="s">
        <v>1259</v>
      </c>
      <c r="L949" s="148" t="s">
        <v>65</v>
      </c>
      <c r="M949" s="148">
        <v>1.37</v>
      </c>
      <c r="N949" s="169">
        <v>4.2130000000000001</v>
      </c>
      <c r="O949" s="102">
        <f t="shared" si="1006"/>
        <v>5.7718100000000003</v>
      </c>
      <c r="P949" s="224"/>
      <c r="Q949" s="224"/>
      <c r="R949" s="224"/>
      <c r="S949" s="378"/>
      <c r="T949" s="378"/>
    </row>
    <row r="950" spans="1:20">
      <c r="A950" s="322"/>
      <c r="B950" s="321"/>
      <c r="C950" s="321"/>
      <c r="D950" s="380"/>
      <c r="E950" s="322"/>
      <c r="F950" s="228"/>
      <c r="G950" s="331"/>
      <c r="H950" s="224"/>
      <c r="I950" s="331"/>
      <c r="J950" s="224"/>
      <c r="K950" s="148" t="s">
        <v>914</v>
      </c>
      <c r="L950" s="148" t="s">
        <v>88</v>
      </c>
      <c r="M950" s="148">
        <v>3.6999999999999998E-2</v>
      </c>
      <c r="N950" s="169">
        <v>126.389</v>
      </c>
      <c r="O950" s="102">
        <f t="shared" si="1006"/>
        <v>4.676393</v>
      </c>
      <c r="P950" s="224"/>
      <c r="Q950" s="224"/>
      <c r="R950" s="224"/>
      <c r="S950" s="378"/>
      <c r="T950" s="378"/>
    </row>
    <row r="951" spans="1:20" ht="17.25" customHeight="1">
      <c r="A951" s="322"/>
      <c r="B951" s="321"/>
      <c r="C951" s="321"/>
      <c r="D951" s="380"/>
      <c r="E951" s="322"/>
      <c r="F951" s="228"/>
      <c r="G951" s="331"/>
      <c r="H951" s="224"/>
      <c r="I951" s="331"/>
      <c r="J951" s="224"/>
      <c r="K951" s="148"/>
      <c r="L951" s="148"/>
      <c r="M951" s="148"/>
      <c r="N951" s="169"/>
      <c r="O951" s="102">
        <f t="shared" si="1006"/>
        <v>0</v>
      </c>
      <c r="P951" s="224"/>
      <c r="Q951" s="224"/>
      <c r="R951" s="224"/>
      <c r="S951" s="378"/>
      <c r="T951" s="378"/>
    </row>
    <row r="952" spans="1:20">
      <c r="A952" s="322">
        <v>18</v>
      </c>
      <c r="B952" s="321" t="s">
        <v>78</v>
      </c>
      <c r="C952" s="321" t="s">
        <v>1427</v>
      </c>
      <c r="D952" s="394" t="s">
        <v>505</v>
      </c>
      <c r="E952" s="322">
        <v>1.7899999999999999E-2</v>
      </c>
      <c r="F952" s="228">
        <f t="shared" ref="F952" si="1055">H952+J952+R952</f>
        <v>317.03313600000001</v>
      </c>
      <c r="G952" s="331"/>
      <c r="H952" s="224">
        <f t="shared" ref="H952" si="1056">G952*$P$8/1000</f>
        <v>0</v>
      </c>
      <c r="I952" s="532"/>
      <c r="J952" s="224">
        <f t="shared" ref="J952" si="1057">I952*$P$9/1000</f>
        <v>0</v>
      </c>
      <c r="K952" s="148" t="s">
        <v>909</v>
      </c>
      <c r="L952" s="148" t="s">
        <v>76</v>
      </c>
      <c r="M952" s="148">
        <v>1</v>
      </c>
      <c r="N952" s="169">
        <v>280</v>
      </c>
      <c r="O952" s="102">
        <f t="shared" si="1006"/>
        <v>280</v>
      </c>
      <c r="P952" s="224">
        <f t="shared" ref="P952" si="1058">E952*F952</f>
        <v>5.6748931344000004</v>
      </c>
      <c r="Q952" s="224">
        <f t="shared" ref="Q952" si="1059">SUM(O952:O955)</f>
        <v>280</v>
      </c>
      <c r="R952" s="224">
        <f t="shared" ref="R952" si="1060">Q952*1.02*1.05*$R$15</f>
        <v>317.03313600000001</v>
      </c>
      <c r="S952" s="378">
        <f t="shared" ref="S952" si="1061">F952*$S$18</f>
        <v>406.51414179557469</v>
      </c>
      <c r="T952" s="378">
        <f t="shared" ref="T952" si="1062">S952*E952</f>
        <v>7.2766031381407865</v>
      </c>
    </row>
    <row r="953" spans="1:20">
      <c r="A953" s="322"/>
      <c r="B953" s="321"/>
      <c r="C953" s="321"/>
      <c r="D953" s="474"/>
      <c r="E953" s="322"/>
      <c r="F953" s="228"/>
      <c r="G953" s="331"/>
      <c r="H953" s="224"/>
      <c r="I953" s="532"/>
      <c r="J953" s="224"/>
      <c r="K953" s="148"/>
      <c r="L953" s="148"/>
      <c r="M953" s="148"/>
      <c r="N953" s="169"/>
      <c r="O953" s="102">
        <f t="shared" si="1006"/>
        <v>0</v>
      </c>
      <c r="P953" s="224"/>
      <c r="Q953" s="224"/>
      <c r="R953" s="224"/>
      <c r="S953" s="378"/>
      <c r="T953" s="378"/>
    </row>
    <row r="954" spans="1:20">
      <c r="A954" s="322"/>
      <c r="B954" s="321"/>
      <c r="C954" s="321"/>
      <c r="D954" s="474"/>
      <c r="E954" s="322"/>
      <c r="F954" s="228"/>
      <c r="G954" s="331"/>
      <c r="H954" s="224"/>
      <c r="I954" s="532"/>
      <c r="J954" s="224"/>
      <c r="K954" s="148"/>
      <c r="L954" s="169"/>
      <c r="M954" s="150"/>
      <c r="N954" s="169"/>
      <c r="O954" s="102">
        <f t="shared" si="1006"/>
        <v>0</v>
      </c>
      <c r="P954" s="224"/>
      <c r="Q954" s="224"/>
      <c r="R954" s="224"/>
      <c r="S954" s="378"/>
      <c r="T954" s="378"/>
    </row>
    <row r="955" spans="1:20">
      <c r="A955" s="322"/>
      <c r="B955" s="321"/>
      <c r="C955" s="321"/>
      <c r="D955" s="475"/>
      <c r="E955" s="322"/>
      <c r="F955" s="228"/>
      <c r="G955" s="331"/>
      <c r="H955" s="224"/>
      <c r="I955" s="532"/>
      <c r="J955" s="224"/>
      <c r="K955" s="148"/>
      <c r="L955" s="148"/>
      <c r="M955" s="148"/>
      <c r="N955" s="169"/>
      <c r="O955" s="102">
        <f t="shared" si="1006"/>
        <v>0</v>
      </c>
      <c r="P955" s="224"/>
      <c r="Q955" s="224"/>
      <c r="R955" s="224"/>
      <c r="S955" s="378"/>
      <c r="T955" s="378"/>
    </row>
    <row r="956" spans="1:20">
      <c r="A956" s="322">
        <v>19</v>
      </c>
      <c r="B956" s="321" t="s">
        <v>78</v>
      </c>
      <c r="C956" s="321" t="s">
        <v>1136</v>
      </c>
      <c r="D956" s="394" t="s">
        <v>505</v>
      </c>
      <c r="E956" s="322">
        <v>0.1173</v>
      </c>
      <c r="F956" s="228">
        <f t="shared" ref="F956" si="1063">H956+J956+R956</f>
        <v>317.03313600000001</v>
      </c>
      <c r="G956" s="331"/>
      <c r="H956" s="224">
        <f t="shared" ref="H956" si="1064">G956*$P$8/1000</f>
        <v>0</v>
      </c>
      <c r="I956" s="532"/>
      <c r="J956" s="224">
        <f t="shared" ref="J956" si="1065">I956*$P$9/1000</f>
        <v>0</v>
      </c>
      <c r="K956" s="148" t="s">
        <v>909</v>
      </c>
      <c r="L956" s="148" t="s">
        <v>76</v>
      </c>
      <c r="M956" s="148">
        <v>1</v>
      </c>
      <c r="N956" s="169">
        <v>280</v>
      </c>
      <c r="O956" s="102">
        <f t="shared" si="1006"/>
        <v>280</v>
      </c>
      <c r="P956" s="224">
        <f t="shared" ref="P956" si="1066">E956*F956</f>
        <v>37.187986852800002</v>
      </c>
      <c r="Q956" s="224">
        <f t="shared" ref="Q956" si="1067">SUM(O956:O959)</f>
        <v>280</v>
      </c>
      <c r="R956" s="224">
        <f t="shared" ref="R956" si="1068">Q956*1.02*1.05*$R$15</f>
        <v>317.03313600000001</v>
      </c>
      <c r="S956" s="378">
        <f t="shared" ref="S956" si="1069">F956*$S$18</f>
        <v>406.51414179557469</v>
      </c>
      <c r="T956" s="378">
        <f t="shared" ref="T956" si="1070">S956*E956</f>
        <v>47.684108832620915</v>
      </c>
    </row>
    <row r="957" spans="1:20">
      <c r="A957" s="322"/>
      <c r="B957" s="321"/>
      <c r="C957" s="321"/>
      <c r="D957" s="474"/>
      <c r="E957" s="322"/>
      <c r="F957" s="228"/>
      <c r="G957" s="331"/>
      <c r="H957" s="224"/>
      <c r="I957" s="532"/>
      <c r="J957" s="224"/>
      <c r="K957" s="148"/>
      <c r="L957" s="148"/>
      <c r="M957" s="148"/>
      <c r="N957" s="169"/>
      <c r="O957" s="102">
        <f t="shared" si="1006"/>
        <v>0</v>
      </c>
      <c r="P957" s="224"/>
      <c r="Q957" s="224"/>
      <c r="R957" s="224"/>
      <c r="S957" s="378"/>
      <c r="T957" s="378"/>
    </row>
    <row r="958" spans="1:20">
      <c r="A958" s="322"/>
      <c r="B958" s="321"/>
      <c r="C958" s="321"/>
      <c r="D958" s="474"/>
      <c r="E958" s="322"/>
      <c r="F958" s="228"/>
      <c r="G958" s="331"/>
      <c r="H958" s="224"/>
      <c r="I958" s="532"/>
      <c r="J958" s="224"/>
      <c r="K958" s="148"/>
      <c r="L958" s="169"/>
      <c r="M958" s="150"/>
      <c r="N958" s="169"/>
      <c r="O958" s="102">
        <f t="shared" si="1006"/>
        <v>0</v>
      </c>
      <c r="P958" s="224"/>
      <c r="Q958" s="224"/>
      <c r="R958" s="224"/>
      <c r="S958" s="378"/>
      <c r="T958" s="378"/>
    </row>
    <row r="959" spans="1:20">
      <c r="A959" s="322"/>
      <c r="B959" s="321"/>
      <c r="C959" s="321"/>
      <c r="D959" s="475"/>
      <c r="E959" s="322"/>
      <c r="F959" s="228"/>
      <c r="G959" s="331"/>
      <c r="H959" s="224"/>
      <c r="I959" s="532"/>
      <c r="J959" s="224"/>
      <c r="K959" s="148"/>
      <c r="L959" s="148"/>
      <c r="M959" s="148"/>
      <c r="N959" s="169"/>
      <c r="O959" s="102">
        <f t="shared" si="1006"/>
        <v>0</v>
      </c>
      <c r="P959" s="224"/>
      <c r="Q959" s="224"/>
      <c r="R959" s="224"/>
      <c r="S959" s="378"/>
      <c r="T959" s="378"/>
    </row>
    <row r="960" spans="1:20">
      <c r="A960" s="322">
        <v>20</v>
      </c>
      <c r="B960" s="321" t="s">
        <v>78</v>
      </c>
      <c r="C960" s="321" t="s">
        <v>1420</v>
      </c>
      <c r="D960" s="394" t="s">
        <v>505</v>
      </c>
      <c r="E960" s="330">
        <v>4.8999999999999998E-3</v>
      </c>
      <c r="F960" s="228">
        <f t="shared" ref="F960" si="1071">H960+J960+R960</f>
        <v>349.11349257960001</v>
      </c>
      <c r="G960" s="331"/>
      <c r="H960" s="224">
        <f t="shared" ref="H960" si="1072">G960*$P$8/1000</f>
        <v>0</v>
      </c>
      <c r="I960" s="348"/>
      <c r="J960" s="224">
        <f t="shared" ref="J960" si="1073">I960*$P$9/1000</f>
        <v>0</v>
      </c>
      <c r="K960" s="148" t="s">
        <v>909</v>
      </c>
      <c r="L960" s="148" t="s">
        <v>76</v>
      </c>
      <c r="M960" s="148">
        <v>1</v>
      </c>
      <c r="N960" s="169">
        <v>308.33300000000003</v>
      </c>
      <c r="O960" s="102">
        <f t="shared" si="1006"/>
        <v>308.33300000000003</v>
      </c>
      <c r="P960" s="224">
        <f t="shared" ref="P960" si="1074">E960*F960</f>
        <v>1.71065611364004</v>
      </c>
      <c r="Q960" s="224">
        <f t="shared" ref="Q960" si="1075">SUM(O960:O963)</f>
        <v>308.33300000000003</v>
      </c>
      <c r="R960" s="224">
        <f t="shared" ref="R960" si="1076">Q960*1.02*1.05*$R$15</f>
        <v>349.11349257960001</v>
      </c>
      <c r="S960" s="378">
        <f t="shared" ref="S960" si="1077">F960*$S$18</f>
        <v>447.64901743662472</v>
      </c>
      <c r="T960" s="378">
        <f t="shared" ref="T960" si="1078">S960*E960</f>
        <v>2.1934801854394612</v>
      </c>
    </row>
    <row r="961" spans="1:20">
      <c r="A961" s="322"/>
      <c r="B961" s="321"/>
      <c r="C961" s="321"/>
      <c r="D961" s="474"/>
      <c r="E961" s="330"/>
      <c r="F961" s="228"/>
      <c r="G961" s="331"/>
      <c r="H961" s="224"/>
      <c r="I961" s="348"/>
      <c r="J961" s="224"/>
      <c r="K961" s="148"/>
      <c r="L961" s="148"/>
      <c r="M961" s="148"/>
      <c r="N961" s="169"/>
      <c r="O961" s="102">
        <f t="shared" si="1006"/>
        <v>0</v>
      </c>
      <c r="P961" s="224"/>
      <c r="Q961" s="224"/>
      <c r="R961" s="224"/>
      <c r="S961" s="378"/>
      <c r="T961" s="378"/>
    </row>
    <row r="962" spans="1:20">
      <c r="A962" s="322"/>
      <c r="B962" s="321"/>
      <c r="C962" s="321"/>
      <c r="D962" s="474"/>
      <c r="E962" s="330"/>
      <c r="F962" s="228"/>
      <c r="G962" s="331"/>
      <c r="H962" s="224"/>
      <c r="I962" s="348"/>
      <c r="J962" s="224"/>
      <c r="K962" s="148"/>
      <c r="L962" s="148"/>
      <c r="M962" s="179"/>
      <c r="N962" s="169"/>
      <c r="O962" s="102">
        <f t="shared" si="1006"/>
        <v>0</v>
      </c>
      <c r="P962" s="224"/>
      <c r="Q962" s="224"/>
      <c r="R962" s="224"/>
      <c r="S962" s="378"/>
      <c r="T962" s="378"/>
    </row>
    <row r="963" spans="1:20">
      <c r="A963" s="322"/>
      <c r="B963" s="321"/>
      <c r="C963" s="321"/>
      <c r="D963" s="475"/>
      <c r="E963" s="330"/>
      <c r="F963" s="228"/>
      <c r="G963" s="331"/>
      <c r="H963" s="224"/>
      <c r="I963" s="348"/>
      <c r="J963" s="224"/>
      <c r="K963" s="148"/>
      <c r="L963" s="148"/>
      <c r="M963" s="148"/>
      <c r="N963" s="169"/>
      <c r="O963" s="102">
        <f t="shared" si="1006"/>
        <v>0</v>
      </c>
      <c r="P963" s="224"/>
      <c r="Q963" s="224"/>
      <c r="R963" s="224"/>
      <c r="S963" s="378"/>
      <c r="T963" s="378"/>
    </row>
    <row r="964" spans="1:20">
      <c r="A964" s="322">
        <v>21</v>
      </c>
      <c r="B964" s="321" t="s">
        <v>78</v>
      </c>
      <c r="C964" s="321" t="s">
        <v>1428</v>
      </c>
      <c r="D964" s="394" t="s">
        <v>505</v>
      </c>
      <c r="E964" s="368">
        <v>1E-3</v>
      </c>
      <c r="F964" s="228">
        <f t="shared" ref="F964" si="1079">H964+J964+R964</f>
        <v>317.03313600000001</v>
      </c>
      <c r="G964" s="331"/>
      <c r="H964" s="224">
        <f t="shared" ref="H964" si="1080">G964*$P$8/1000</f>
        <v>0</v>
      </c>
      <c r="I964" s="331"/>
      <c r="J964" s="224">
        <f t="shared" ref="J964" si="1081">I964*$P$9/1000</f>
        <v>0</v>
      </c>
      <c r="K964" s="148" t="s">
        <v>909</v>
      </c>
      <c r="L964" s="148" t="s">
        <v>76</v>
      </c>
      <c r="M964" s="148">
        <v>1</v>
      </c>
      <c r="N964" s="169">
        <v>280</v>
      </c>
      <c r="O964" s="102">
        <f t="shared" si="1006"/>
        <v>280</v>
      </c>
      <c r="P964" s="224">
        <f t="shared" ref="P964" si="1082">E964*F964</f>
        <v>0.31703313599999999</v>
      </c>
      <c r="Q964" s="224">
        <f t="shared" ref="Q964" si="1083">SUM(O964:O967)</f>
        <v>280</v>
      </c>
      <c r="R964" s="224">
        <f t="shared" ref="R964" si="1084">Q964*1.02*1.05*$R$15</f>
        <v>317.03313600000001</v>
      </c>
      <c r="S964" s="378">
        <f t="shared" ref="S964" si="1085">F964*$S$18</f>
        <v>406.51414179557469</v>
      </c>
      <c r="T964" s="378">
        <f t="shared" ref="T964" si="1086">S964*E964</f>
        <v>0.40651414179557471</v>
      </c>
    </row>
    <row r="965" spans="1:20">
      <c r="A965" s="322"/>
      <c r="B965" s="321"/>
      <c r="C965" s="321"/>
      <c r="D965" s="474"/>
      <c r="E965" s="368"/>
      <c r="F965" s="228"/>
      <c r="G965" s="331"/>
      <c r="H965" s="224"/>
      <c r="I965" s="331"/>
      <c r="J965" s="224"/>
      <c r="K965" s="148"/>
      <c r="L965" s="148"/>
      <c r="M965" s="148"/>
      <c r="N965" s="169"/>
      <c r="O965" s="102">
        <f t="shared" si="1006"/>
        <v>0</v>
      </c>
      <c r="P965" s="224"/>
      <c r="Q965" s="224"/>
      <c r="R965" s="224"/>
      <c r="S965" s="378"/>
      <c r="T965" s="378"/>
    </row>
    <row r="966" spans="1:20">
      <c r="A966" s="322"/>
      <c r="B966" s="321"/>
      <c r="C966" s="321"/>
      <c r="D966" s="474"/>
      <c r="E966" s="368"/>
      <c r="F966" s="228"/>
      <c r="G966" s="331"/>
      <c r="H966" s="224"/>
      <c r="I966" s="331"/>
      <c r="J966" s="224"/>
      <c r="K966" s="148"/>
      <c r="L966" s="148"/>
      <c r="M966" s="150"/>
      <c r="N966" s="169"/>
      <c r="O966" s="102">
        <f t="shared" si="1006"/>
        <v>0</v>
      </c>
      <c r="P966" s="224"/>
      <c r="Q966" s="224"/>
      <c r="R966" s="224"/>
      <c r="S966" s="378"/>
      <c r="T966" s="378"/>
    </row>
    <row r="967" spans="1:20">
      <c r="A967" s="322"/>
      <c r="B967" s="321"/>
      <c r="C967" s="321"/>
      <c r="D967" s="475"/>
      <c r="E967" s="368"/>
      <c r="F967" s="228"/>
      <c r="G967" s="331"/>
      <c r="H967" s="224"/>
      <c r="I967" s="331"/>
      <c r="J967" s="224"/>
      <c r="K967" s="148"/>
      <c r="L967" s="148"/>
      <c r="M967" s="148"/>
      <c r="N967" s="169"/>
      <c r="O967" s="102">
        <f t="shared" si="1006"/>
        <v>0</v>
      </c>
      <c r="P967" s="224"/>
      <c r="Q967" s="224"/>
      <c r="R967" s="224"/>
      <c r="S967" s="378"/>
      <c r="T967" s="378"/>
    </row>
    <row r="968" spans="1:20">
      <c r="A968" s="322">
        <v>22</v>
      </c>
      <c r="B968" s="321" t="s">
        <v>1260</v>
      </c>
      <c r="C968" s="321" t="s">
        <v>1429</v>
      </c>
      <c r="D968" s="394" t="s">
        <v>505</v>
      </c>
      <c r="E968" s="368">
        <v>1.7000000000000001E-2</v>
      </c>
      <c r="F968" s="228">
        <f t="shared" ref="F968" si="1087">H968+J968+R968</f>
        <v>710.78414418648003</v>
      </c>
      <c r="G968" s="331">
        <v>13.8</v>
      </c>
      <c r="H968" s="224">
        <f t="shared" ref="H968" si="1088">G968*$P$8/1000</f>
        <v>32.203403999999999</v>
      </c>
      <c r="I968" s="331">
        <v>32.1</v>
      </c>
      <c r="J968" s="224">
        <f t="shared" ref="J968" si="1089">I968*$P$9/1000</f>
        <v>97.181145000000001</v>
      </c>
      <c r="K968" s="148" t="s">
        <v>1261</v>
      </c>
      <c r="L968" s="148" t="s">
        <v>76</v>
      </c>
      <c r="M968" s="148">
        <v>1</v>
      </c>
      <c r="N968" s="169">
        <v>495</v>
      </c>
      <c r="O968" s="102">
        <f t="shared" si="1006"/>
        <v>495</v>
      </c>
      <c r="P968" s="224">
        <f t="shared" ref="P968" si="1090">E968*F968</f>
        <v>12.083330451170161</v>
      </c>
      <c r="Q968" s="224">
        <f t="shared" ref="Q968" si="1091">SUM(O968:O971)</f>
        <v>513.48540000000003</v>
      </c>
      <c r="R968" s="224">
        <f t="shared" ref="R968" si="1092">Q968*1.02*1.05*$R$15</f>
        <v>581.39959518648004</v>
      </c>
      <c r="S968" s="378">
        <f t="shared" ref="S968" si="1093">F968*$S$18</f>
        <v>911.39938878776672</v>
      </c>
      <c r="T968" s="378">
        <f t="shared" ref="T968" si="1094">S968*E968</f>
        <v>15.493789609392035</v>
      </c>
    </row>
    <row r="969" spans="1:20">
      <c r="A969" s="322"/>
      <c r="B969" s="321"/>
      <c r="C969" s="321"/>
      <c r="D969" s="474"/>
      <c r="E969" s="368"/>
      <c r="F969" s="228"/>
      <c r="G969" s="331"/>
      <c r="H969" s="224"/>
      <c r="I969" s="331"/>
      <c r="J969" s="224"/>
      <c r="K969" s="148" t="s">
        <v>179</v>
      </c>
      <c r="L969" s="148" t="s">
        <v>79</v>
      </c>
      <c r="M969" s="148">
        <v>13.4</v>
      </c>
      <c r="N969" s="169">
        <v>1.1879999999999999</v>
      </c>
      <c r="O969" s="102">
        <f t="shared" si="1006"/>
        <v>15.9192</v>
      </c>
      <c r="P969" s="224"/>
      <c r="Q969" s="224"/>
      <c r="R969" s="224"/>
      <c r="S969" s="378"/>
      <c r="T969" s="378"/>
    </row>
    <row r="970" spans="1:20">
      <c r="A970" s="322"/>
      <c r="B970" s="321"/>
      <c r="C970" s="321"/>
      <c r="D970" s="474"/>
      <c r="E970" s="368"/>
      <c r="F970" s="228"/>
      <c r="G970" s="331"/>
      <c r="H970" s="224"/>
      <c r="I970" s="331"/>
      <c r="J970" s="224"/>
      <c r="K970" s="148" t="s">
        <v>1195</v>
      </c>
      <c r="L970" s="148" t="s">
        <v>79</v>
      </c>
      <c r="M970" s="150">
        <v>2.4</v>
      </c>
      <c r="N970" s="169">
        <v>0.86299999999999999</v>
      </c>
      <c r="O970" s="102">
        <f t="shared" si="1006"/>
        <v>2.0711999999999997</v>
      </c>
      <c r="P970" s="224"/>
      <c r="Q970" s="224"/>
      <c r="R970" s="224"/>
      <c r="S970" s="378"/>
      <c r="T970" s="378"/>
    </row>
    <row r="971" spans="1:20">
      <c r="A971" s="322"/>
      <c r="B971" s="321"/>
      <c r="C971" s="321"/>
      <c r="D971" s="475"/>
      <c r="E971" s="368"/>
      <c r="F971" s="228"/>
      <c r="G971" s="331"/>
      <c r="H971" s="224"/>
      <c r="I971" s="331"/>
      <c r="J971" s="224"/>
      <c r="K971" s="148" t="s">
        <v>1234</v>
      </c>
      <c r="L971" s="148" t="s">
        <v>79</v>
      </c>
      <c r="M971" s="148">
        <v>1</v>
      </c>
      <c r="N971" s="169">
        <v>0.495</v>
      </c>
      <c r="O971" s="102">
        <f t="shared" si="1006"/>
        <v>0.495</v>
      </c>
      <c r="P971" s="224"/>
      <c r="Q971" s="224"/>
      <c r="R971" s="224"/>
      <c r="S971" s="378"/>
      <c r="T971" s="378"/>
    </row>
    <row r="972" spans="1:20" ht="12.75" customHeight="1">
      <c r="A972" s="322">
        <v>23</v>
      </c>
      <c r="B972" s="321" t="s">
        <v>182</v>
      </c>
      <c r="C972" s="321" t="s">
        <v>1430</v>
      </c>
      <c r="D972" s="342" t="s">
        <v>510</v>
      </c>
      <c r="E972" s="282">
        <v>2</v>
      </c>
      <c r="F972" s="228">
        <f t="shared" ref="F972" si="1095">H972+J972+R972</f>
        <v>1.2732158256227999</v>
      </c>
      <c r="G972" s="331">
        <v>0.38400000000000001</v>
      </c>
      <c r="H972" s="224">
        <f t="shared" ref="H972" si="1096">G972*$P$8/1000</f>
        <v>0.8960947199999999</v>
      </c>
      <c r="I972" s="348"/>
      <c r="J972" s="224">
        <f t="shared" ref="J972" si="1097">I972*$P$9/1000</f>
        <v>0</v>
      </c>
      <c r="K972" s="148" t="s">
        <v>80</v>
      </c>
      <c r="L972" s="148" t="s">
        <v>79</v>
      </c>
      <c r="M972" s="148">
        <v>0.24399999999999999</v>
      </c>
      <c r="N972" s="105">
        <v>1.2729999999999999</v>
      </c>
      <c r="O972" s="102">
        <f t="shared" si="1006"/>
        <v>0.31061199999999994</v>
      </c>
      <c r="P972" s="224">
        <f t="shared" ref="P972" si="1098">E972*F972</f>
        <v>2.5464316512455998</v>
      </c>
      <c r="Q972" s="224">
        <f t="shared" ref="Q972" si="1099">SUM(O972:O975)</f>
        <v>0.33306899999999995</v>
      </c>
      <c r="R972" s="224">
        <f t="shared" ref="R972" si="1100">Q972*1.02*1.05*$R$15</f>
        <v>0.37712110562279993</v>
      </c>
      <c r="S972" s="378">
        <f t="shared" ref="S972" si="1101">F972*$S$18</f>
        <v>1.6325745794395339</v>
      </c>
      <c r="T972" s="378">
        <f t="shared" ref="T972" si="1102">S972*E972</f>
        <v>3.2651491588790678</v>
      </c>
    </row>
    <row r="973" spans="1:20">
      <c r="A973" s="322"/>
      <c r="B973" s="321"/>
      <c r="C973" s="321"/>
      <c r="D973" s="380"/>
      <c r="E973" s="282"/>
      <c r="F973" s="228"/>
      <c r="G973" s="331"/>
      <c r="H973" s="224"/>
      <c r="I973" s="348"/>
      <c r="J973" s="224"/>
      <c r="K973" s="148" t="s">
        <v>139</v>
      </c>
      <c r="L973" s="148" t="s">
        <v>79</v>
      </c>
      <c r="M973" s="148">
        <v>2E-3</v>
      </c>
      <c r="N973" s="105">
        <v>0.46899999999999997</v>
      </c>
      <c r="O973" s="102">
        <f t="shared" si="1006"/>
        <v>9.3799999999999992E-4</v>
      </c>
      <c r="P973" s="224"/>
      <c r="Q973" s="224"/>
      <c r="R973" s="224"/>
      <c r="S973" s="378"/>
      <c r="T973" s="378"/>
    </row>
    <row r="974" spans="1:20">
      <c r="A974" s="322"/>
      <c r="B974" s="321"/>
      <c r="C974" s="321"/>
      <c r="D974" s="380"/>
      <c r="E974" s="282"/>
      <c r="F974" s="228"/>
      <c r="G974" s="331"/>
      <c r="H974" s="224"/>
      <c r="I974" s="348"/>
      <c r="J974" s="224"/>
      <c r="K974" s="148" t="s">
        <v>81</v>
      </c>
      <c r="L974" s="148" t="s">
        <v>79</v>
      </c>
      <c r="M974" s="148">
        <v>2.7E-2</v>
      </c>
      <c r="N974" s="105">
        <v>0.79700000000000004</v>
      </c>
      <c r="O974" s="102">
        <f t="shared" si="1006"/>
        <v>2.1519E-2</v>
      </c>
      <c r="P974" s="224"/>
      <c r="Q974" s="224"/>
      <c r="R974" s="224"/>
      <c r="S974" s="378"/>
      <c r="T974" s="378"/>
    </row>
    <row r="975" spans="1:20">
      <c r="A975" s="322"/>
      <c r="B975" s="321"/>
      <c r="C975" s="321"/>
      <c r="D975" s="380"/>
      <c r="E975" s="282"/>
      <c r="F975" s="228"/>
      <c r="G975" s="331"/>
      <c r="H975" s="224"/>
      <c r="I975" s="348"/>
      <c r="J975" s="224"/>
      <c r="K975" s="148"/>
      <c r="L975" s="148"/>
      <c r="M975" s="148"/>
      <c r="N975" s="169"/>
      <c r="O975" s="102">
        <f t="shared" si="1006"/>
        <v>0</v>
      </c>
      <c r="P975" s="224"/>
      <c r="Q975" s="224"/>
      <c r="R975" s="224"/>
      <c r="S975" s="378"/>
      <c r="T975" s="378"/>
    </row>
    <row r="976" spans="1:20" ht="12.75" customHeight="1">
      <c r="A976" s="322">
        <v>24</v>
      </c>
      <c r="B976" s="321" t="s">
        <v>1262</v>
      </c>
      <c r="C976" s="321" t="s">
        <v>1431</v>
      </c>
      <c r="D976" s="342" t="s">
        <v>510</v>
      </c>
      <c r="E976" s="322">
        <v>22.5</v>
      </c>
      <c r="F976" s="228">
        <f t="shared" ref="F976" si="1103">H976+J976+R976</f>
        <v>0.95019399863999987</v>
      </c>
      <c r="G976" s="532">
        <v>0.19500000000000001</v>
      </c>
      <c r="H976" s="224">
        <f t="shared" ref="H976" si="1104">G976*$P$8/1000</f>
        <v>0.45504809999999996</v>
      </c>
      <c r="I976" s="532">
        <v>1.4999999999999999E-2</v>
      </c>
      <c r="J976" s="224">
        <f t="shared" ref="J976" si="1105">I976*$P$9/1000</f>
        <v>4.5411750000000001E-2</v>
      </c>
      <c r="K976" s="148" t="s">
        <v>1263</v>
      </c>
      <c r="L976" s="148" t="s">
        <v>79</v>
      </c>
      <c r="M976" s="148">
        <v>2.4</v>
      </c>
      <c r="N976" s="169">
        <v>0.16550000000000001</v>
      </c>
      <c r="O976" s="102">
        <f t="shared" si="1006"/>
        <v>0.3972</v>
      </c>
      <c r="P976" s="224">
        <f t="shared" ref="P976" si="1106">E976*F976</f>
        <v>21.379364969399997</v>
      </c>
      <c r="Q976" s="224">
        <f t="shared" ref="Q976" si="1107">SUM(O976:O979)</f>
        <v>0.3972</v>
      </c>
      <c r="R976" s="224">
        <f t="shared" ref="R976" si="1108">Q976*1.02*1.05*$R$15</f>
        <v>0.44973414864</v>
      </c>
      <c r="S976" s="378">
        <f t="shared" ref="S976" si="1109">F976*$S$18</f>
        <v>1.2183814687952523</v>
      </c>
      <c r="T976" s="378">
        <f t="shared" ref="T976" si="1110">S976*E976</f>
        <v>27.413583047893177</v>
      </c>
    </row>
    <row r="977" spans="1:20">
      <c r="A977" s="322"/>
      <c r="B977" s="321"/>
      <c r="C977" s="321"/>
      <c r="D977" s="380"/>
      <c r="E977" s="322"/>
      <c r="F977" s="228"/>
      <c r="G977" s="532"/>
      <c r="H977" s="224"/>
      <c r="I977" s="532"/>
      <c r="J977" s="224"/>
      <c r="K977" s="148"/>
      <c r="L977" s="148"/>
      <c r="M977" s="148"/>
      <c r="N977" s="169"/>
      <c r="O977" s="102">
        <f t="shared" si="1006"/>
        <v>0</v>
      </c>
      <c r="P977" s="224"/>
      <c r="Q977" s="224"/>
      <c r="R977" s="224"/>
      <c r="S977" s="378"/>
      <c r="T977" s="378"/>
    </row>
    <row r="978" spans="1:20">
      <c r="A978" s="322"/>
      <c r="B978" s="321"/>
      <c r="C978" s="321"/>
      <c r="D978" s="380"/>
      <c r="E978" s="322"/>
      <c r="F978" s="228"/>
      <c r="G978" s="532"/>
      <c r="H978" s="224"/>
      <c r="I978" s="532"/>
      <c r="J978" s="224"/>
      <c r="K978" s="148"/>
      <c r="L978" s="148"/>
      <c r="M978" s="148"/>
      <c r="N978" s="169"/>
      <c r="O978" s="102">
        <f t="shared" si="1006"/>
        <v>0</v>
      </c>
      <c r="P978" s="224"/>
      <c r="Q978" s="224"/>
      <c r="R978" s="224"/>
      <c r="S978" s="378"/>
      <c r="T978" s="378"/>
    </row>
    <row r="979" spans="1:20">
      <c r="A979" s="322"/>
      <c r="B979" s="321"/>
      <c r="C979" s="321"/>
      <c r="D979" s="380"/>
      <c r="E979" s="322"/>
      <c r="F979" s="228"/>
      <c r="G979" s="532"/>
      <c r="H979" s="224"/>
      <c r="I979" s="532"/>
      <c r="J979" s="224"/>
      <c r="K979" s="148"/>
      <c r="L979" s="148"/>
      <c r="M979" s="148"/>
      <c r="N979" s="169"/>
      <c r="O979" s="102">
        <f t="shared" si="1006"/>
        <v>0</v>
      </c>
      <c r="P979" s="224"/>
      <c r="Q979" s="224"/>
      <c r="R979" s="224"/>
      <c r="S979" s="378"/>
      <c r="T979" s="378"/>
    </row>
    <row r="980" spans="1:20">
      <c r="A980" s="322">
        <v>25</v>
      </c>
      <c r="B980" s="321" t="s">
        <v>1264</v>
      </c>
      <c r="C980" s="321" t="s">
        <v>1432</v>
      </c>
      <c r="D980" s="450" t="s">
        <v>503</v>
      </c>
      <c r="E980" s="322">
        <v>1</v>
      </c>
      <c r="F980" s="228">
        <f t="shared" ref="F980" si="1111">H980+J980+R980</f>
        <v>53.604682180319998</v>
      </c>
      <c r="G980" s="331">
        <v>0.8</v>
      </c>
      <c r="H980" s="224">
        <f t="shared" ref="H980" si="1112">G980*$P$8/1000</f>
        <v>1.8668640000000001</v>
      </c>
      <c r="I980" s="531">
        <v>0.09</v>
      </c>
      <c r="J980" s="224">
        <f t="shared" ref="J980" si="1113">I980*$P$9/1000</f>
        <v>0.27247049999999995</v>
      </c>
      <c r="K980" s="148" t="s">
        <v>1265</v>
      </c>
      <c r="L980" s="148" t="s">
        <v>75</v>
      </c>
      <c r="M980" s="148">
        <v>1</v>
      </c>
      <c r="N980" s="169">
        <v>45</v>
      </c>
      <c r="O980" s="102">
        <f t="shared" si="1006"/>
        <v>45</v>
      </c>
      <c r="P980" s="224">
        <f t="shared" ref="P980" si="1114">E980*F980</f>
        <v>53.604682180319998</v>
      </c>
      <c r="Q980" s="224">
        <f t="shared" ref="Q980" si="1115">SUM(O980:O983)</f>
        <v>45.453600000000002</v>
      </c>
      <c r="R980" s="224">
        <f t="shared" ref="R980" si="1116">Q980*1.02*1.05*$R$15</f>
        <v>51.465347680320001</v>
      </c>
      <c r="S980" s="378">
        <f t="shared" ref="S980" si="1117">F980*$S$18</f>
        <v>68.734333728311981</v>
      </c>
      <c r="T980" s="378">
        <f t="shared" ref="T980" si="1118">S980*E980</f>
        <v>68.734333728311981</v>
      </c>
    </row>
    <row r="981" spans="1:20">
      <c r="A981" s="322"/>
      <c r="B981" s="321"/>
      <c r="C981" s="321"/>
      <c r="D981" s="451"/>
      <c r="E981" s="322"/>
      <c r="F981" s="228"/>
      <c r="G981" s="331"/>
      <c r="H981" s="224"/>
      <c r="I981" s="531"/>
      <c r="J981" s="224"/>
      <c r="K981" s="148" t="s">
        <v>89</v>
      </c>
      <c r="L981" s="148" t="s">
        <v>88</v>
      </c>
      <c r="M981" s="148">
        <v>1.4E-2</v>
      </c>
      <c r="N981" s="169">
        <v>32.4</v>
      </c>
      <c r="O981" s="102">
        <f t="shared" si="1006"/>
        <v>0.4536</v>
      </c>
      <c r="P981" s="224"/>
      <c r="Q981" s="224"/>
      <c r="R981" s="224"/>
      <c r="S981" s="378"/>
      <c r="T981" s="378"/>
    </row>
    <row r="982" spans="1:20">
      <c r="A982" s="322"/>
      <c r="B982" s="321"/>
      <c r="C982" s="321"/>
      <c r="D982" s="451"/>
      <c r="E982" s="322"/>
      <c r="F982" s="228"/>
      <c r="G982" s="331"/>
      <c r="H982" s="224"/>
      <c r="I982" s="531"/>
      <c r="J982" s="224"/>
      <c r="K982" s="148"/>
      <c r="L982" s="148"/>
      <c r="M982" s="150"/>
      <c r="N982" s="169"/>
      <c r="O982" s="102">
        <f t="shared" si="1006"/>
        <v>0</v>
      </c>
      <c r="P982" s="224"/>
      <c r="Q982" s="224"/>
      <c r="R982" s="224"/>
      <c r="S982" s="378"/>
      <c r="T982" s="378"/>
    </row>
    <row r="983" spans="1:20">
      <c r="A983" s="322"/>
      <c r="B983" s="321"/>
      <c r="C983" s="321"/>
      <c r="D983" s="452"/>
      <c r="E983" s="322"/>
      <c r="F983" s="228"/>
      <c r="G983" s="331"/>
      <c r="H983" s="224"/>
      <c r="I983" s="531"/>
      <c r="J983" s="224"/>
      <c r="K983" s="148"/>
      <c r="L983" s="148"/>
      <c r="M983" s="148"/>
      <c r="N983" s="169"/>
      <c r="O983" s="102">
        <f t="shared" si="1006"/>
        <v>0</v>
      </c>
      <c r="P983" s="224"/>
      <c r="Q983" s="224"/>
      <c r="R983" s="224"/>
      <c r="S983" s="378"/>
      <c r="T983" s="378"/>
    </row>
    <row r="984" spans="1:20">
      <c r="A984" s="530">
        <v>26</v>
      </c>
      <c r="B984" s="226" t="s">
        <v>1266</v>
      </c>
      <c r="C984" s="226" t="s">
        <v>1434</v>
      </c>
      <c r="D984" s="225" t="s">
        <v>75</v>
      </c>
      <c r="E984" s="283">
        <v>1</v>
      </c>
      <c r="F984" s="228">
        <f t="shared" ref="F984" si="1119">H984+J984+R984</f>
        <v>321.2565012</v>
      </c>
      <c r="G984" s="230">
        <v>7.89</v>
      </c>
      <c r="H984" s="224">
        <f t="shared" ref="H984" si="1120">G984*$P$8/1000</f>
        <v>18.411946199999999</v>
      </c>
      <c r="I984" s="230">
        <v>0.3</v>
      </c>
      <c r="J984" s="224">
        <f t="shared" ref="J984" si="1121">I984*$P$9/1000</f>
        <v>0.9082349999999999</v>
      </c>
      <c r="K984" s="101" t="s">
        <v>1246</v>
      </c>
      <c r="L984" s="101" t="s">
        <v>75</v>
      </c>
      <c r="M984" s="101">
        <v>1</v>
      </c>
      <c r="N984" s="109">
        <v>280</v>
      </c>
      <c r="O984" s="102">
        <f t="shared" si="1006"/>
        <v>280</v>
      </c>
      <c r="P984" s="224">
        <f t="shared" ref="P984" si="1122">E984*F984</f>
        <v>321.2565012</v>
      </c>
      <c r="Q984" s="224">
        <f t="shared" ref="Q984" si="1123">SUM(O984:O987)</f>
        <v>280</v>
      </c>
      <c r="R984" s="224">
        <f>Q984*1.02*$R$15</f>
        <v>301.93632000000002</v>
      </c>
      <c r="S984" s="224">
        <f>(F984-S1104)*$S$18</f>
        <v>52.900940861923331</v>
      </c>
      <c r="T984" s="378">
        <f t="shared" ref="T984" si="1124">S984*E984</f>
        <v>52.900940861923331</v>
      </c>
    </row>
    <row r="985" spans="1:20">
      <c r="A985" s="530"/>
      <c r="B985" s="226"/>
      <c r="C985" s="226"/>
      <c r="D985" s="225"/>
      <c r="E985" s="283"/>
      <c r="F985" s="228"/>
      <c r="G985" s="230"/>
      <c r="H985" s="224"/>
      <c r="I985" s="230"/>
      <c r="J985" s="224"/>
      <c r="K985" s="101"/>
      <c r="L985" s="101"/>
      <c r="M985" s="101"/>
      <c r="N985" s="109"/>
      <c r="O985" s="102">
        <f t="shared" si="1006"/>
        <v>0</v>
      </c>
      <c r="P985" s="224"/>
      <c r="Q985" s="224"/>
      <c r="R985" s="224"/>
      <c r="S985" s="224"/>
      <c r="T985" s="378"/>
    </row>
    <row r="986" spans="1:20">
      <c r="A986" s="530"/>
      <c r="B986" s="226"/>
      <c r="C986" s="226"/>
      <c r="D986" s="225"/>
      <c r="E986" s="283"/>
      <c r="F986" s="228"/>
      <c r="G986" s="230"/>
      <c r="H986" s="224"/>
      <c r="I986" s="230"/>
      <c r="J986" s="224"/>
      <c r="K986" s="101"/>
      <c r="L986" s="101"/>
      <c r="M986" s="104"/>
      <c r="N986" s="109"/>
      <c r="O986" s="102">
        <f t="shared" si="1006"/>
        <v>0</v>
      </c>
      <c r="P986" s="224"/>
      <c r="Q986" s="224"/>
      <c r="R986" s="224"/>
      <c r="S986" s="224"/>
      <c r="T986" s="378"/>
    </row>
    <row r="987" spans="1:20" ht="38.25" customHeight="1">
      <c r="A987" s="530"/>
      <c r="B987" s="226"/>
      <c r="C987" s="226"/>
      <c r="D987" s="225"/>
      <c r="E987" s="283"/>
      <c r="F987" s="228"/>
      <c r="G987" s="230"/>
      <c r="H987" s="224"/>
      <c r="I987" s="230"/>
      <c r="J987" s="224"/>
      <c r="K987" s="101"/>
      <c r="L987" s="101"/>
      <c r="M987" s="101"/>
      <c r="N987" s="109"/>
      <c r="O987" s="102">
        <f t="shared" si="1006"/>
        <v>0</v>
      </c>
      <c r="P987" s="224"/>
      <c r="Q987" s="224"/>
      <c r="R987" s="224"/>
      <c r="S987" s="224"/>
      <c r="T987" s="378"/>
    </row>
    <row r="988" spans="1:20">
      <c r="A988" s="530">
        <v>27</v>
      </c>
      <c r="B988" s="226" t="s">
        <v>78</v>
      </c>
      <c r="C988" s="226" t="s">
        <v>1433</v>
      </c>
      <c r="D988" s="225" t="s">
        <v>75</v>
      </c>
      <c r="E988" s="283">
        <v>1</v>
      </c>
      <c r="F988" s="228">
        <f t="shared" ref="F988" si="1125">H988+J988+R988</f>
        <v>161.7516</v>
      </c>
      <c r="G988" s="230"/>
      <c r="H988" s="224">
        <f t="shared" ref="H988" si="1126">G988*$P$8/1000</f>
        <v>0</v>
      </c>
      <c r="I988" s="230"/>
      <c r="J988" s="224">
        <f t="shared" ref="J988" si="1127">I988*$P$9/1000</f>
        <v>0</v>
      </c>
      <c r="K988" s="101" t="s">
        <v>1288</v>
      </c>
      <c r="L988" s="101" t="s">
        <v>75</v>
      </c>
      <c r="M988" s="101">
        <v>1</v>
      </c>
      <c r="N988" s="109">
        <v>150</v>
      </c>
      <c r="O988" s="102">
        <f t="shared" si="1006"/>
        <v>150</v>
      </c>
      <c r="P988" s="224">
        <f t="shared" ref="P988" si="1128">E988*F988</f>
        <v>161.7516</v>
      </c>
      <c r="Q988" s="224">
        <f t="shared" ref="Q988" si="1129">SUM(O988:O991)</f>
        <v>150</v>
      </c>
      <c r="R988" s="224">
        <f t="shared" ref="R988" si="1130">Q988*1.02*$R$15</f>
        <v>161.7516</v>
      </c>
      <c r="S988" s="224">
        <f>(F988-S1108)*$S$18</f>
        <v>15.068429909247321</v>
      </c>
      <c r="T988" s="378">
        <f t="shared" ref="T988" si="1131">S988*E988</f>
        <v>15.068429909247321</v>
      </c>
    </row>
    <row r="989" spans="1:20">
      <c r="A989" s="530"/>
      <c r="B989" s="226"/>
      <c r="C989" s="226"/>
      <c r="D989" s="225"/>
      <c r="E989" s="283"/>
      <c r="F989" s="228"/>
      <c r="G989" s="230"/>
      <c r="H989" s="224"/>
      <c r="I989" s="230"/>
      <c r="J989" s="224"/>
      <c r="K989" s="101"/>
      <c r="L989" s="101"/>
      <c r="M989" s="101"/>
      <c r="N989" s="109"/>
      <c r="O989" s="102">
        <f t="shared" si="1006"/>
        <v>0</v>
      </c>
      <c r="P989" s="224"/>
      <c r="Q989" s="224"/>
      <c r="R989" s="224"/>
      <c r="S989" s="224"/>
      <c r="T989" s="378"/>
    </row>
    <row r="990" spans="1:20">
      <c r="A990" s="530"/>
      <c r="B990" s="226"/>
      <c r="C990" s="226"/>
      <c r="D990" s="225"/>
      <c r="E990" s="283"/>
      <c r="F990" s="228"/>
      <c r="G990" s="230"/>
      <c r="H990" s="224"/>
      <c r="I990" s="230"/>
      <c r="J990" s="224"/>
      <c r="K990" s="101"/>
      <c r="L990" s="101"/>
      <c r="M990" s="104"/>
      <c r="N990" s="109"/>
      <c r="O990" s="102">
        <f t="shared" ref="O990:O1065" si="1132">M990*N990</f>
        <v>0</v>
      </c>
      <c r="P990" s="224"/>
      <c r="Q990" s="224"/>
      <c r="R990" s="224"/>
      <c r="S990" s="224"/>
      <c r="T990" s="378"/>
    </row>
    <row r="991" spans="1:20" ht="30" customHeight="1">
      <c r="A991" s="530"/>
      <c r="B991" s="226"/>
      <c r="C991" s="226"/>
      <c r="D991" s="225"/>
      <c r="E991" s="283"/>
      <c r="F991" s="228"/>
      <c r="G991" s="230"/>
      <c r="H991" s="224"/>
      <c r="I991" s="230"/>
      <c r="J991" s="224"/>
      <c r="K991" s="101"/>
      <c r="L991" s="101"/>
      <c r="M991" s="101"/>
      <c r="N991" s="109"/>
      <c r="O991" s="102">
        <f t="shared" si="1132"/>
        <v>0</v>
      </c>
      <c r="P991" s="224"/>
      <c r="Q991" s="224"/>
      <c r="R991" s="224"/>
      <c r="S991" s="224"/>
      <c r="T991" s="378"/>
    </row>
    <row r="992" spans="1:20" ht="12.75" customHeight="1">
      <c r="A992" s="322">
        <v>28</v>
      </c>
      <c r="B992" s="226" t="s">
        <v>1267</v>
      </c>
      <c r="C992" s="226" t="s">
        <v>1435</v>
      </c>
      <c r="D992" s="243" t="s">
        <v>512</v>
      </c>
      <c r="E992" s="261">
        <v>35</v>
      </c>
      <c r="F992" s="228">
        <f t="shared" ref="F992" si="1133">H992+J992+R992</f>
        <v>4.0210627787999993</v>
      </c>
      <c r="G992" s="262">
        <v>0.47</v>
      </c>
      <c r="H992" s="224">
        <f t="shared" ref="H992" si="1134">G992*$P$8/1000</f>
        <v>1.0967826000000001</v>
      </c>
      <c r="I992" s="262">
        <v>0.05</v>
      </c>
      <c r="J992" s="224">
        <f t="shared" ref="J992" si="1135">I992*$P$9/1000</f>
        <v>0.15137249999999999</v>
      </c>
      <c r="K992" s="101" t="s">
        <v>1268</v>
      </c>
      <c r="L992" s="109" t="s">
        <v>84</v>
      </c>
      <c r="M992" s="101">
        <v>1</v>
      </c>
      <c r="N992" s="109">
        <v>2.4489999999999998</v>
      </c>
      <c r="O992" s="102">
        <f t="shared" si="1132"/>
        <v>2.4489999999999998</v>
      </c>
      <c r="P992" s="224">
        <f t="shared" ref="P992" si="1136">E992*F992</f>
        <v>140.73719725799998</v>
      </c>
      <c r="Q992" s="224">
        <f t="shared" ref="Q992" si="1137">SUM(O992:O995)</f>
        <v>2.4489999999999998</v>
      </c>
      <c r="R992" s="224">
        <f t="shared" ref="R992" si="1138">Q992*1.02*1.05*$R$15</f>
        <v>2.7729076787999998</v>
      </c>
      <c r="S992" s="378">
        <f t="shared" ref="S992" si="1139">F992*$S$18</f>
        <v>5.1559874947267668</v>
      </c>
      <c r="T992" s="378">
        <f t="shared" ref="T992" si="1140">S992*E992</f>
        <v>180.45956231543684</v>
      </c>
    </row>
    <row r="993" spans="1:20">
      <c r="A993" s="322"/>
      <c r="B993" s="226"/>
      <c r="C993" s="226"/>
      <c r="D993" s="244"/>
      <c r="E993" s="261"/>
      <c r="F993" s="228"/>
      <c r="G993" s="262"/>
      <c r="H993" s="224"/>
      <c r="I993" s="262"/>
      <c r="J993" s="224"/>
      <c r="K993" s="101"/>
      <c r="L993" s="101"/>
      <c r="M993" s="101"/>
      <c r="N993" s="109"/>
      <c r="O993" s="102">
        <f t="shared" si="1132"/>
        <v>0</v>
      </c>
      <c r="P993" s="224"/>
      <c r="Q993" s="224"/>
      <c r="R993" s="224"/>
      <c r="S993" s="378"/>
      <c r="T993" s="378"/>
    </row>
    <row r="994" spans="1:20">
      <c r="A994" s="322"/>
      <c r="B994" s="226"/>
      <c r="C994" s="226"/>
      <c r="D994" s="244"/>
      <c r="E994" s="261"/>
      <c r="F994" s="228"/>
      <c r="G994" s="262"/>
      <c r="H994" s="224"/>
      <c r="I994" s="262"/>
      <c r="J994" s="224"/>
      <c r="K994" s="101"/>
      <c r="L994" s="101"/>
      <c r="M994" s="103"/>
      <c r="N994" s="109"/>
      <c r="O994" s="102">
        <f t="shared" si="1132"/>
        <v>0</v>
      </c>
      <c r="P994" s="224"/>
      <c r="Q994" s="224"/>
      <c r="R994" s="224"/>
      <c r="S994" s="378"/>
      <c r="T994" s="378"/>
    </row>
    <row r="995" spans="1:20">
      <c r="A995" s="322"/>
      <c r="B995" s="226"/>
      <c r="C995" s="226"/>
      <c r="D995" s="244"/>
      <c r="E995" s="261"/>
      <c r="F995" s="228"/>
      <c r="G995" s="262"/>
      <c r="H995" s="224"/>
      <c r="I995" s="262"/>
      <c r="J995" s="224"/>
      <c r="K995" s="101"/>
      <c r="L995" s="101"/>
      <c r="M995" s="101"/>
      <c r="N995" s="109"/>
      <c r="O995" s="102">
        <f t="shared" si="1132"/>
        <v>0</v>
      </c>
      <c r="P995" s="224"/>
      <c r="Q995" s="224"/>
      <c r="R995" s="224"/>
      <c r="S995" s="378"/>
      <c r="T995" s="378"/>
    </row>
    <row r="996" spans="1:20" ht="12.75" customHeight="1">
      <c r="A996" s="322">
        <v>29</v>
      </c>
      <c r="B996" s="226" t="s">
        <v>1269</v>
      </c>
      <c r="C996" s="226" t="s">
        <v>1436</v>
      </c>
      <c r="D996" s="243" t="s">
        <v>512</v>
      </c>
      <c r="E996" s="261">
        <v>18</v>
      </c>
      <c r="F996" s="228">
        <f t="shared" ref="F996" si="1141">H996+J996+R996</f>
        <v>1.8872144592</v>
      </c>
      <c r="G996" s="262">
        <v>0.23</v>
      </c>
      <c r="H996" s="224">
        <f t="shared" ref="H996" si="1142">G996*$P$8/1000</f>
        <v>0.53672339999999996</v>
      </c>
      <c r="I996" s="262">
        <v>0.01</v>
      </c>
      <c r="J996" s="224">
        <f t="shared" ref="J996" si="1143">I996*$P$9/1000</f>
        <v>3.0274499999999999E-2</v>
      </c>
      <c r="K996" s="101" t="s">
        <v>1268</v>
      </c>
      <c r="L996" s="109" t="s">
        <v>84</v>
      </c>
      <c r="M996" s="101">
        <v>1</v>
      </c>
      <c r="N996" s="109">
        <v>1.1659999999999999</v>
      </c>
      <c r="O996" s="102">
        <f t="shared" si="1132"/>
        <v>1.1659999999999999</v>
      </c>
      <c r="P996" s="224">
        <f t="shared" ref="P996" si="1144">E996*F996</f>
        <v>33.969860265599998</v>
      </c>
      <c r="Q996" s="224">
        <f t="shared" ref="Q996" si="1145">SUM(O996:O999)</f>
        <v>1.1659999999999999</v>
      </c>
      <c r="R996" s="224">
        <f t="shared" ref="R996" si="1146">Q996*1.02*1.05*$R$15</f>
        <v>1.3202165591999999</v>
      </c>
      <c r="S996" s="378">
        <f t="shared" ref="S996" si="1147">F996*$S$18</f>
        <v>2.4198712347402309</v>
      </c>
      <c r="T996" s="378">
        <f t="shared" ref="T996" si="1148">S996*E996</f>
        <v>43.557682225324157</v>
      </c>
    </row>
    <row r="997" spans="1:20">
      <c r="A997" s="322"/>
      <c r="B997" s="226"/>
      <c r="C997" s="226"/>
      <c r="D997" s="244"/>
      <c r="E997" s="261"/>
      <c r="F997" s="228"/>
      <c r="G997" s="262"/>
      <c r="H997" s="224"/>
      <c r="I997" s="262"/>
      <c r="J997" s="224"/>
      <c r="K997" s="101"/>
      <c r="L997" s="101"/>
      <c r="M997" s="101"/>
      <c r="N997" s="109"/>
      <c r="O997" s="102">
        <f t="shared" si="1132"/>
        <v>0</v>
      </c>
      <c r="P997" s="224"/>
      <c r="Q997" s="224"/>
      <c r="R997" s="224"/>
      <c r="S997" s="378"/>
      <c r="T997" s="378"/>
    </row>
    <row r="998" spans="1:20">
      <c r="A998" s="322"/>
      <c r="B998" s="226"/>
      <c r="C998" s="226"/>
      <c r="D998" s="244"/>
      <c r="E998" s="261"/>
      <c r="F998" s="228"/>
      <c r="G998" s="262"/>
      <c r="H998" s="224"/>
      <c r="I998" s="262"/>
      <c r="J998" s="224"/>
      <c r="K998" s="101"/>
      <c r="L998" s="101"/>
      <c r="M998" s="101"/>
      <c r="N998" s="109"/>
      <c r="O998" s="102">
        <f t="shared" si="1132"/>
        <v>0</v>
      </c>
      <c r="P998" s="224"/>
      <c r="Q998" s="224"/>
      <c r="R998" s="224"/>
      <c r="S998" s="378"/>
      <c r="T998" s="378"/>
    </row>
    <row r="999" spans="1:20">
      <c r="A999" s="322"/>
      <c r="B999" s="226"/>
      <c r="C999" s="226"/>
      <c r="D999" s="244"/>
      <c r="E999" s="261"/>
      <c r="F999" s="228"/>
      <c r="G999" s="262"/>
      <c r="H999" s="224"/>
      <c r="I999" s="262"/>
      <c r="J999" s="224"/>
      <c r="K999" s="101"/>
      <c r="L999" s="101"/>
      <c r="M999" s="101"/>
      <c r="N999" s="109"/>
      <c r="O999" s="102">
        <f t="shared" si="1132"/>
        <v>0</v>
      </c>
      <c r="P999" s="224"/>
      <c r="Q999" s="224"/>
      <c r="R999" s="224"/>
      <c r="S999" s="378"/>
      <c r="T999" s="378"/>
    </row>
    <row r="1000" spans="1:20">
      <c r="A1000" s="322">
        <v>30</v>
      </c>
      <c r="B1000" s="226" t="s">
        <v>1242</v>
      </c>
      <c r="C1000" s="226" t="s">
        <v>1437</v>
      </c>
      <c r="D1000" s="450" t="s">
        <v>503</v>
      </c>
      <c r="E1000" s="283">
        <v>2</v>
      </c>
      <c r="F1000" s="228">
        <f t="shared" ref="F1000" si="1149">H1000+J1000+R1000</f>
        <v>6.2735833727999992</v>
      </c>
      <c r="G1000" s="262">
        <v>0.97</v>
      </c>
      <c r="H1000" s="224">
        <f t="shared" ref="H1000" si="1150">G1000*$P$8/1000</f>
        <v>2.2635725999999998</v>
      </c>
      <c r="I1000" s="262">
        <v>0.13</v>
      </c>
      <c r="J1000" s="224">
        <f t="shared" ref="J1000" si="1151">I1000*$P$9/1000</f>
        <v>0.39356849999999999</v>
      </c>
      <c r="K1000" s="101" t="s">
        <v>447</v>
      </c>
      <c r="L1000" s="101" t="s">
        <v>75</v>
      </c>
      <c r="M1000" s="101">
        <v>1</v>
      </c>
      <c r="N1000" s="109">
        <v>3.194</v>
      </c>
      <c r="O1000" s="102">
        <f t="shared" si="1132"/>
        <v>3.194</v>
      </c>
      <c r="P1000" s="224">
        <f t="shared" ref="P1000" si="1152">E1000*F1000</f>
        <v>12.547166745599998</v>
      </c>
      <c r="Q1000" s="224">
        <f t="shared" ref="Q1000" si="1153">SUM(O1000:O1003)</f>
        <v>3.194</v>
      </c>
      <c r="R1000" s="224">
        <f t="shared" ref="R1000" si="1154">Q1000*1.02*1.05*$R$15</f>
        <v>3.6164422728000001</v>
      </c>
      <c r="S1000" s="378">
        <f t="shared" ref="S1000" si="1155">F1000*$S$18</f>
        <v>8.0442706808312252</v>
      </c>
      <c r="T1000" s="378">
        <f t="shared" ref="T1000" si="1156">S1000*E1000</f>
        <v>16.08854136166245</v>
      </c>
    </row>
    <row r="1001" spans="1:20">
      <c r="A1001" s="322"/>
      <c r="B1001" s="226"/>
      <c r="C1001" s="226"/>
      <c r="D1001" s="451"/>
      <c r="E1001" s="283"/>
      <c r="F1001" s="228"/>
      <c r="G1001" s="262"/>
      <c r="H1001" s="224"/>
      <c r="I1001" s="262"/>
      <c r="J1001" s="224"/>
      <c r="K1001" s="101"/>
      <c r="L1001" s="101"/>
      <c r="M1001" s="101"/>
      <c r="N1001" s="109"/>
      <c r="O1001" s="102">
        <f t="shared" si="1132"/>
        <v>0</v>
      </c>
      <c r="P1001" s="224"/>
      <c r="Q1001" s="224"/>
      <c r="R1001" s="224"/>
      <c r="S1001" s="378"/>
      <c r="T1001" s="378"/>
    </row>
    <row r="1002" spans="1:20">
      <c r="A1002" s="322"/>
      <c r="B1002" s="226"/>
      <c r="C1002" s="226"/>
      <c r="D1002" s="451"/>
      <c r="E1002" s="283"/>
      <c r="F1002" s="228"/>
      <c r="G1002" s="262"/>
      <c r="H1002" s="224"/>
      <c r="I1002" s="262"/>
      <c r="J1002" s="224"/>
      <c r="K1002" s="101"/>
      <c r="L1002" s="101"/>
      <c r="M1002" s="103"/>
      <c r="N1002" s="109"/>
      <c r="O1002" s="102">
        <f t="shared" si="1132"/>
        <v>0</v>
      </c>
      <c r="P1002" s="224"/>
      <c r="Q1002" s="224"/>
      <c r="R1002" s="224"/>
      <c r="S1002" s="378"/>
      <c r="T1002" s="378"/>
    </row>
    <row r="1003" spans="1:20">
      <c r="A1003" s="322"/>
      <c r="B1003" s="226"/>
      <c r="C1003" s="226"/>
      <c r="D1003" s="452"/>
      <c r="E1003" s="283"/>
      <c r="F1003" s="228"/>
      <c r="G1003" s="262"/>
      <c r="H1003" s="224"/>
      <c r="I1003" s="262"/>
      <c r="J1003" s="224"/>
      <c r="K1003" s="101"/>
      <c r="L1003" s="101"/>
      <c r="M1003" s="101"/>
      <c r="N1003" s="109"/>
      <c r="O1003" s="102">
        <f t="shared" si="1132"/>
        <v>0</v>
      </c>
      <c r="P1003" s="224"/>
      <c r="Q1003" s="224"/>
      <c r="R1003" s="224"/>
      <c r="S1003" s="378"/>
      <c r="T1003" s="378"/>
    </row>
    <row r="1004" spans="1:20">
      <c r="A1004" s="322">
        <v>31</v>
      </c>
      <c r="B1004" s="226" t="s">
        <v>462</v>
      </c>
      <c r="C1004" s="226" t="s">
        <v>1438</v>
      </c>
      <c r="D1004" s="450" t="s">
        <v>503</v>
      </c>
      <c r="E1004" s="283">
        <v>2</v>
      </c>
      <c r="F1004" s="228">
        <f t="shared" ref="F1004" si="1157">H1004+J1004+R1004</f>
        <v>4.4812138931999996</v>
      </c>
      <c r="G1004" s="262">
        <v>0.97</v>
      </c>
      <c r="H1004" s="224">
        <f t="shared" ref="H1004" si="1158">G1004*$P$8/1000</f>
        <v>2.2635725999999998</v>
      </c>
      <c r="I1004" s="262">
        <v>0.13</v>
      </c>
      <c r="J1004" s="224">
        <f t="shared" ref="J1004" si="1159">I1004*$P$9/1000</f>
        <v>0.39356849999999999</v>
      </c>
      <c r="K1004" s="101" t="s">
        <v>447</v>
      </c>
      <c r="L1004" s="101" t="s">
        <v>75</v>
      </c>
      <c r="M1004" s="101">
        <v>1</v>
      </c>
      <c r="N1004" s="105">
        <v>1.611</v>
      </c>
      <c r="O1004" s="102">
        <f t="shared" si="1132"/>
        <v>1.611</v>
      </c>
      <c r="P1004" s="224">
        <f t="shared" ref="P1004" si="1160">E1004*F1004</f>
        <v>8.9624277863999993</v>
      </c>
      <c r="Q1004" s="224">
        <f t="shared" ref="Q1004" si="1161">SUM(O1004:O1007)</f>
        <v>1.611</v>
      </c>
      <c r="R1004" s="224">
        <f t="shared" ref="R1004" si="1162">Q1004*1.02*1.05*$R$15</f>
        <v>1.8240727932</v>
      </c>
      <c r="S1004" s="378">
        <f t="shared" ref="S1004" si="1163">F1004*$S$18</f>
        <v>5.7460139434655302</v>
      </c>
      <c r="T1004" s="378">
        <f t="shared" ref="T1004" si="1164">S1004*E1004</f>
        <v>11.49202788693106</v>
      </c>
    </row>
    <row r="1005" spans="1:20">
      <c r="A1005" s="322"/>
      <c r="B1005" s="226"/>
      <c r="C1005" s="226"/>
      <c r="D1005" s="451"/>
      <c r="E1005" s="283"/>
      <c r="F1005" s="228"/>
      <c r="G1005" s="262"/>
      <c r="H1005" s="224"/>
      <c r="I1005" s="262"/>
      <c r="J1005" s="224"/>
      <c r="K1005" s="101"/>
      <c r="L1005" s="101"/>
      <c r="M1005" s="101"/>
      <c r="N1005" s="105"/>
      <c r="O1005" s="102">
        <f t="shared" si="1132"/>
        <v>0</v>
      </c>
      <c r="P1005" s="224"/>
      <c r="Q1005" s="224"/>
      <c r="R1005" s="224"/>
      <c r="S1005" s="378"/>
      <c r="T1005" s="378"/>
    </row>
    <row r="1006" spans="1:20">
      <c r="A1006" s="322"/>
      <c r="B1006" s="226"/>
      <c r="C1006" s="226"/>
      <c r="D1006" s="451"/>
      <c r="E1006" s="283"/>
      <c r="F1006" s="228"/>
      <c r="G1006" s="262"/>
      <c r="H1006" s="224"/>
      <c r="I1006" s="262"/>
      <c r="J1006" s="224"/>
      <c r="K1006" s="101"/>
      <c r="L1006" s="101"/>
      <c r="M1006" s="101"/>
      <c r="N1006" s="105"/>
      <c r="O1006" s="102">
        <f t="shared" si="1132"/>
        <v>0</v>
      </c>
      <c r="P1006" s="224"/>
      <c r="Q1006" s="224"/>
      <c r="R1006" s="224"/>
      <c r="S1006" s="378"/>
      <c r="T1006" s="378"/>
    </row>
    <row r="1007" spans="1:20">
      <c r="A1007" s="322"/>
      <c r="B1007" s="226"/>
      <c r="C1007" s="226"/>
      <c r="D1007" s="452"/>
      <c r="E1007" s="283"/>
      <c r="F1007" s="228"/>
      <c r="G1007" s="262"/>
      <c r="H1007" s="224"/>
      <c r="I1007" s="262"/>
      <c r="J1007" s="224"/>
      <c r="K1007" s="101"/>
      <c r="L1007" s="101"/>
      <c r="M1007" s="101"/>
      <c r="N1007" s="109"/>
      <c r="O1007" s="102">
        <f t="shared" si="1132"/>
        <v>0</v>
      </c>
      <c r="P1007" s="224"/>
      <c r="Q1007" s="224"/>
      <c r="R1007" s="224"/>
      <c r="S1007" s="378"/>
      <c r="T1007" s="378"/>
    </row>
    <row r="1008" spans="1:20">
      <c r="A1008" s="322">
        <v>32</v>
      </c>
      <c r="B1008" s="226" t="s">
        <v>175</v>
      </c>
      <c r="C1008" s="226" t="s">
        <v>1439</v>
      </c>
      <c r="D1008" s="394" t="s">
        <v>505</v>
      </c>
      <c r="E1008" s="269">
        <v>3.0000000000000001E-3</v>
      </c>
      <c r="F1008" s="228">
        <f t="shared" ref="F1008" si="1165">H1008+J1008+R1008</f>
        <v>1386.7315799999999</v>
      </c>
      <c r="G1008" s="262">
        <v>190</v>
      </c>
      <c r="H1008" s="224">
        <f t="shared" ref="H1008" si="1166">G1008*$P$8/1000</f>
        <v>443.3802</v>
      </c>
      <c r="I1008" s="262">
        <v>162</v>
      </c>
      <c r="J1008" s="224">
        <f t="shared" ref="J1008" si="1167">I1008*$P$9/1000</f>
        <v>490.44689999999997</v>
      </c>
      <c r="K1008" s="101" t="s">
        <v>1270</v>
      </c>
      <c r="L1008" s="101" t="s">
        <v>1271</v>
      </c>
      <c r="M1008" s="101">
        <v>1</v>
      </c>
      <c r="N1008" s="105">
        <v>400</v>
      </c>
      <c r="O1008" s="102">
        <f t="shared" si="1132"/>
        <v>400</v>
      </c>
      <c r="P1008" s="224">
        <f t="shared" ref="P1008" si="1168">E1008*F1008</f>
        <v>4.1601947399999997</v>
      </c>
      <c r="Q1008" s="224">
        <f t="shared" ref="Q1008" si="1169">SUM(O1008:O1011)</f>
        <v>400</v>
      </c>
      <c r="R1008" s="224">
        <f t="shared" ref="R1008" si="1170">Q1008*1.02*1.05*$R$15</f>
        <v>452.90447999999998</v>
      </c>
      <c r="S1008" s="378">
        <f t="shared" ref="S1008" si="1171">F1008*$S$18</f>
        <v>1778.1295837307091</v>
      </c>
      <c r="T1008" s="378">
        <f t="shared" ref="T1008" si="1172">S1008*E1008</f>
        <v>5.3343887511921277</v>
      </c>
    </row>
    <row r="1009" spans="1:20">
      <c r="A1009" s="322"/>
      <c r="B1009" s="226"/>
      <c r="C1009" s="226"/>
      <c r="D1009" s="474"/>
      <c r="E1009" s="269"/>
      <c r="F1009" s="228"/>
      <c r="G1009" s="262"/>
      <c r="H1009" s="224"/>
      <c r="I1009" s="262"/>
      <c r="J1009" s="224"/>
      <c r="K1009" s="101"/>
      <c r="L1009" s="101"/>
      <c r="M1009" s="101"/>
      <c r="N1009" s="105"/>
      <c r="O1009" s="102">
        <f t="shared" si="1132"/>
        <v>0</v>
      </c>
      <c r="P1009" s="224"/>
      <c r="Q1009" s="224"/>
      <c r="R1009" s="224"/>
      <c r="S1009" s="378"/>
      <c r="T1009" s="378"/>
    </row>
    <row r="1010" spans="1:20">
      <c r="A1010" s="322"/>
      <c r="B1010" s="226"/>
      <c r="C1010" s="226"/>
      <c r="D1010" s="474"/>
      <c r="E1010" s="269"/>
      <c r="F1010" s="228"/>
      <c r="G1010" s="262"/>
      <c r="H1010" s="224"/>
      <c r="I1010" s="262"/>
      <c r="J1010" s="224"/>
      <c r="K1010" s="101"/>
      <c r="L1010" s="101"/>
      <c r="M1010" s="101"/>
      <c r="N1010" s="105"/>
      <c r="O1010" s="102">
        <f t="shared" si="1132"/>
        <v>0</v>
      </c>
      <c r="P1010" s="224"/>
      <c r="Q1010" s="224"/>
      <c r="R1010" s="224"/>
      <c r="S1010" s="378"/>
      <c r="T1010" s="378"/>
    </row>
    <row r="1011" spans="1:20">
      <c r="A1011" s="322"/>
      <c r="B1011" s="226"/>
      <c r="C1011" s="226"/>
      <c r="D1011" s="475"/>
      <c r="E1011" s="269"/>
      <c r="F1011" s="228"/>
      <c r="G1011" s="262"/>
      <c r="H1011" s="224"/>
      <c r="I1011" s="262"/>
      <c r="J1011" s="224"/>
      <c r="K1011" s="101"/>
      <c r="L1011" s="101"/>
      <c r="M1011" s="101"/>
      <c r="N1011" s="109"/>
      <c r="O1011" s="102">
        <f t="shared" si="1132"/>
        <v>0</v>
      </c>
      <c r="P1011" s="224"/>
      <c r="Q1011" s="224"/>
      <c r="R1011" s="224"/>
      <c r="S1011" s="378"/>
      <c r="T1011" s="378"/>
    </row>
    <row r="1012" spans="1:20">
      <c r="A1012" s="322">
        <v>33</v>
      </c>
      <c r="B1012" s="226" t="s">
        <v>1272</v>
      </c>
      <c r="C1012" s="226" t="s">
        <v>1440</v>
      </c>
      <c r="D1012" s="394" t="s">
        <v>505</v>
      </c>
      <c r="E1012" s="297">
        <v>1</v>
      </c>
      <c r="F1012" s="228">
        <f t="shared" ref="F1012" si="1173">H1012+J1012+R1012</f>
        <v>9.7894612728000006</v>
      </c>
      <c r="G1012" s="262">
        <v>0.77</v>
      </c>
      <c r="H1012" s="224">
        <f t="shared" ref="H1012" si="1174">G1012*$P$8/1000</f>
        <v>1.7968566000000001</v>
      </c>
      <c r="I1012" s="230">
        <v>0.23</v>
      </c>
      <c r="J1012" s="224">
        <f t="shared" ref="J1012" si="1175">I1012*$P$9/1000</f>
        <v>0.69631350000000003</v>
      </c>
      <c r="K1012" s="109" t="s">
        <v>1273</v>
      </c>
      <c r="L1012" s="101" t="s">
        <v>75</v>
      </c>
      <c r="M1012" s="101">
        <v>1</v>
      </c>
      <c r="N1012" s="109">
        <v>6.444</v>
      </c>
      <c r="O1012" s="102">
        <f t="shared" si="1132"/>
        <v>6.444</v>
      </c>
      <c r="P1012" s="224">
        <f t="shared" ref="P1012" si="1176">E1012*F1012</f>
        <v>9.7894612728000006</v>
      </c>
      <c r="Q1012" s="224">
        <f t="shared" ref="Q1012" si="1177">SUM(O1012:O1015)</f>
        <v>6.444</v>
      </c>
      <c r="R1012" s="224">
        <f t="shared" ref="R1012" si="1178">Q1012*1.02*1.05*$R$15</f>
        <v>7.2962911728000002</v>
      </c>
      <c r="S1012" s="378">
        <f t="shared" ref="S1012" si="1179">F1012*$S$18</f>
        <v>12.552487409244522</v>
      </c>
      <c r="T1012" s="378">
        <f t="shared" ref="T1012" si="1180">S1012*E1012</f>
        <v>12.552487409244522</v>
      </c>
    </row>
    <row r="1013" spans="1:20">
      <c r="A1013" s="322"/>
      <c r="B1013" s="226"/>
      <c r="C1013" s="226"/>
      <c r="D1013" s="474"/>
      <c r="E1013" s="298"/>
      <c r="F1013" s="228"/>
      <c r="G1013" s="262"/>
      <c r="H1013" s="224"/>
      <c r="I1013" s="230"/>
      <c r="J1013" s="224"/>
      <c r="K1013" s="101"/>
      <c r="L1013" s="101"/>
      <c r="M1013" s="101"/>
      <c r="N1013" s="109"/>
      <c r="O1013" s="102">
        <f t="shared" si="1132"/>
        <v>0</v>
      </c>
      <c r="P1013" s="224"/>
      <c r="Q1013" s="224"/>
      <c r="R1013" s="224"/>
      <c r="S1013" s="378"/>
      <c r="T1013" s="378"/>
    </row>
    <row r="1014" spans="1:20">
      <c r="A1014" s="322"/>
      <c r="B1014" s="226"/>
      <c r="C1014" s="226"/>
      <c r="D1014" s="474"/>
      <c r="E1014" s="298"/>
      <c r="F1014" s="228"/>
      <c r="G1014" s="262"/>
      <c r="H1014" s="224"/>
      <c r="I1014" s="230"/>
      <c r="J1014" s="224"/>
      <c r="K1014" s="101"/>
      <c r="L1014" s="101"/>
      <c r="M1014" s="103"/>
      <c r="N1014" s="109"/>
      <c r="O1014" s="102">
        <f t="shared" si="1132"/>
        <v>0</v>
      </c>
      <c r="P1014" s="224"/>
      <c r="Q1014" s="224"/>
      <c r="R1014" s="224"/>
      <c r="S1014" s="378"/>
      <c r="T1014" s="378"/>
    </row>
    <row r="1015" spans="1:20">
      <c r="A1015" s="322"/>
      <c r="B1015" s="226"/>
      <c r="C1015" s="226"/>
      <c r="D1015" s="475"/>
      <c r="E1015" s="299"/>
      <c r="F1015" s="228"/>
      <c r="G1015" s="262"/>
      <c r="H1015" s="224"/>
      <c r="I1015" s="230"/>
      <c r="J1015" s="224"/>
      <c r="K1015" s="101"/>
      <c r="L1015" s="101"/>
      <c r="M1015" s="101"/>
      <c r="N1015" s="109"/>
      <c r="O1015" s="102">
        <f t="shared" si="1132"/>
        <v>0</v>
      </c>
      <c r="P1015" s="224"/>
      <c r="Q1015" s="224"/>
      <c r="R1015" s="224"/>
      <c r="S1015" s="378"/>
      <c r="T1015" s="378"/>
    </row>
    <row r="1016" spans="1:20">
      <c r="A1016" s="322">
        <v>34</v>
      </c>
      <c r="B1016" s="226" t="s">
        <v>1274</v>
      </c>
      <c r="C1016" s="226" t="s">
        <v>1441</v>
      </c>
      <c r="D1016" s="450" t="s">
        <v>503</v>
      </c>
      <c r="E1016" s="297">
        <v>1</v>
      </c>
      <c r="F1016" s="228">
        <f t="shared" ref="F1016" si="1181">H1016+J1016+R1016</f>
        <v>5.6416174728000001</v>
      </c>
      <c r="G1016" s="262">
        <v>0.79</v>
      </c>
      <c r="H1016" s="224">
        <f t="shared" ref="H1016" si="1182">G1016*$P$8/1000</f>
        <v>1.8435282</v>
      </c>
      <c r="I1016" s="262">
        <v>0.06</v>
      </c>
      <c r="J1016" s="224">
        <f t="shared" ref="J1016" si="1183">I1016*$P$9/1000</f>
        <v>0.181647</v>
      </c>
      <c r="K1016" s="101" t="s">
        <v>1275</v>
      </c>
      <c r="L1016" s="101" t="s">
        <v>75</v>
      </c>
      <c r="M1016" s="101">
        <v>1</v>
      </c>
      <c r="N1016" s="109">
        <v>3.194</v>
      </c>
      <c r="O1016" s="102">
        <f t="shared" si="1132"/>
        <v>3.194</v>
      </c>
      <c r="P1016" s="224">
        <f t="shared" ref="P1016" si="1184">E1016*F1016</f>
        <v>5.6416174728000001</v>
      </c>
      <c r="Q1016" s="224">
        <f t="shared" ref="Q1016" si="1185">SUM(O1016:O1019)</f>
        <v>3.194</v>
      </c>
      <c r="R1016" s="224">
        <f t="shared" ref="R1016" si="1186">Q1016*1.02*1.05*$R$15</f>
        <v>3.6164422728000001</v>
      </c>
      <c r="S1016" s="378">
        <f t="shared" ref="S1016" si="1187">F1016*$S$18</f>
        <v>7.2339355886578707</v>
      </c>
      <c r="T1016" s="378">
        <f t="shared" ref="T1016" si="1188">S1016*E1016</f>
        <v>7.2339355886578707</v>
      </c>
    </row>
    <row r="1017" spans="1:20">
      <c r="A1017" s="322"/>
      <c r="B1017" s="226"/>
      <c r="C1017" s="226"/>
      <c r="D1017" s="451"/>
      <c r="E1017" s="298"/>
      <c r="F1017" s="228"/>
      <c r="G1017" s="262"/>
      <c r="H1017" s="224"/>
      <c r="I1017" s="262"/>
      <c r="J1017" s="224"/>
      <c r="K1017" s="101"/>
      <c r="L1017" s="101"/>
      <c r="M1017" s="101"/>
      <c r="N1017" s="109"/>
      <c r="O1017" s="102">
        <f t="shared" si="1132"/>
        <v>0</v>
      </c>
      <c r="P1017" s="224"/>
      <c r="Q1017" s="224"/>
      <c r="R1017" s="224"/>
      <c r="S1017" s="378"/>
      <c r="T1017" s="378"/>
    </row>
    <row r="1018" spans="1:20">
      <c r="A1018" s="322"/>
      <c r="B1018" s="226"/>
      <c r="C1018" s="226"/>
      <c r="D1018" s="451"/>
      <c r="E1018" s="298"/>
      <c r="F1018" s="228"/>
      <c r="G1018" s="262"/>
      <c r="H1018" s="224"/>
      <c r="I1018" s="262"/>
      <c r="J1018" s="224"/>
      <c r="K1018" s="101"/>
      <c r="L1018" s="101"/>
      <c r="M1018" s="103"/>
      <c r="N1018" s="109"/>
      <c r="O1018" s="102">
        <f t="shared" si="1132"/>
        <v>0</v>
      </c>
      <c r="P1018" s="224"/>
      <c r="Q1018" s="224"/>
      <c r="R1018" s="224"/>
      <c r="S1018" s="378"/>
      <c r="T1018" s="378"/>
    </row>
    <row r="1019" spans="1:20">
      <c r="A1019" s="322"/>
      <c r="B1019" s="226"/>
      <c r="C1019" s="226"/>
      <c r="D1019" s="452"/>
      <c r="E1019" s="299"/>
      <c r="F1019" s="228"/>
      <c r="G1019" s="262"/>
      <c r="H1019" s="224"/>
      <c r="I1019" s="262"/>
      <c r="J1019" s="224"/>
      <c r="K1019" s="101"/>
      <c r="L1019" s="101"/>
      <c r="M1019" s="101"/>
      <c r="N1019" s="109"/>
      <c r="O1019" s="102">
        <f t="shared" si="1132"/>
        <v>0</v>
      </c>
      <c r="P1019" s="224"/>
      <c r="Q1019" s="224"/>
      <c r="R1019" s="224"/>
      <c r="S1019" s="378"/>
      <c r="T1019" s="378"/>
    </row>
    <row r="1020" spans="1:20" ht="12.75" customHeight="1">
      <c r="A1020" s="322">
        <v>35</v>
      </c>
      <c r="B1020" s="226" t="s">
        <v>1276</v>
      </c>
      <c r="C1020" s="226" t="s">
        <v>1442</v>
      </c>
      <c r="D1020" s="342" t="s">
        <v>510</v>
      </c>
      <c r="E1020" s="261">
        <v>5.26</v>
      </c>
      <c r="F1020" s="228">
        <f t="shared" ref="F1020" si="1189">H1020+J1020+R1020</f>
        <v>0.98971722091199998</v>
      </c>
      <c r="G1020" s="262">
        <v>0.35</v>
      </c>
      <c r="H1020" s="224">
        <f t="shared" ref="H1020" si="1190">G1020*$P$8/1000</f>
        <v>0.81675299999999995</v>
      </c>
      <c r="I1020" s="262"/>
      <c r="J1020" s="224">
        <f t="shared" ref="J1020" si="1191">I1020*$P$9/1000</f>
        <v>0</v>
      </c>
      <c r="K1020" s="101" t="s">
        <v>80</v>
      </c>
      <c r="L1020" s="101" t="s">
        <v>79</v>
      </c>
      <c r="M1020" s="178">
        <v>0.12</v>
      </c>
      <c r="N1020" s="109">
        <v>1.2729999999999999</v>
      </c>
      <c r="O1020" s="102">
        <f t="shared" si="1132"/>
        <v>0.15275999999999998</v>
      </c>
      <c r="P1020" s="224">
        <f t="shared" ref="P1020" si="1192">E1020*F1020</f>
        <v>5.2059125819971195</v>
      </c>
      <c r="Q1020" s="224">
        <f t="shared" ref="Q1020" si="1193">SUM(O1020:O1023)</f>
        <v>0.15275999999999998</v>
      </c>
      <c r="R1020" s="224">
        <f t="shared" ref="R1020" si="1194">Q1020*1.02*1.05*$R$15</f>
        <v>0.17296422091199998</v>
      </c>
      <c r="S1020" s="378">
        <f t="shared" ref="S1020" si="1195">F1020*$S$18</f>
        <v>1.2690599214819704</v>
      </c>
      <c r="T1020" s="378">
        <f t="shared" ref="T1020" si="1196">S1020*E1020</f>
        <v>6.6752551869951642</v>
      </c>
    </row>
    <row r="1021" spans="1:20">
      <c r="A1021" s="322"/>
      <c r="B1021" s="226"/>
      <c r="C1021" s="226"/>
      <c r="D1021" s="380"/>
      <c r="E1021" s="261"/>
      <c r="F1021" s="228"/>
      <c r="G1021" s="262"/>
      <c r="H1021" s="224"/>
      <c r="I1021" s="262"/>
      <c r="J1021" s="224"/>
      <c r="K1021" s="101"/>
      <c r="L1021" s="101"/>
      <c r="M1021" s="101"/>
      <c r="N1021" s="109"/>
      <c r="O1021" s="102">
        <f t="shared" si="1132"/>
        <v>0</v>
      </c>
      <c r="P1021" s="224"/>
      <c r="Q1021" s="224"/>
      <c r="R1021" s="224"/>
      <c r="S1021" s="378"/>
      <c r="T1021" s="378"/>
    </row>
    <row r="1022" spans="1:20">
      <c r="A1022" s="322"/>
      <c r="B1022" s="226"/>
      <c r="C1022" s="226"/>
      <c r="D1022" s="380"/>
      <c r="E1022" s="261"/>
      <c r="F1022" s="228"/>
      <c r="G1022" s="262"/>
      <c r="H1022" s="224"/>
      <c r="I1022" s="262"/>
      <c r="J1022" s="224"/>
      <c r="K1022" s="101"/>
      <c r="L1022" s="101"/>
      <c r="M1022" s="103"/>
      <c r="N1022" s="109"/>
      <c r="O1022" s="102">
        <f t="shared" si="1132"/>
        <v>0</v>
      </c>
      <c r="P1022" s="224"/>
      <c r="Q1022" s="224"/>
      <c r="R1022" s="224"/>
      <c r="S1022" s="378"/>
      <c r="T1022" s="378"/>
    </row>
    <row r="1023" spans="1:20">
      <c r="A1023" s="322"/>
      <c r="B1023" s="226"/>
      <c r="C1023" s="226"/>
      <c r="D1023" s="380"/>
      <c r="E1023" s="261"/>
      <c r="F1023" s="228"/>
      <c r="G1023" s="262"/>
      <c r="H1023" s="224"/>
      <c r="I1023" s="262"/>
      <c r="J1023" s="224"/>
      <c r="K1023" s="101"/>
      <c r="L1023" s="101"/>
      <c r="M1023" s="101"/>
      <c r="N1023" s="109"/>
      <c r="O1023" s="102">
        <f t="shared" si="1132"/>
        <v>0</v>
      </c>
      <c r="P1023" s="224"/>
      <c r="Q1023" s="224"/>
      <c r="R1023" s="224"/>
      <c r="S1023" s="378"/>
      <c r="T1023" s="378"/>
    </row>
    <row r="1024" spans="1:20" ht="12.75" customHeight="1">
      <c r="A1024" s="322">
        <v>36</v>
      </c>
      <c r="B1024" s="226" t="s">
        <v>182</v>
      </c>
      <c r="C1024" s="226" t="s">
        <v>1443</v>
      </c>
      <c r="D1024" s="226" t="s">
        <v>1444</v>
      </c>
      <c r="E1024" s="228">
        <v>0.01</v>
      </c>
      <c r="F1024" s="228">
        <f t="shared" ref="F1024" si="1197">H1024+J1024+R1024</f>
        <v>89.987501340622799</v>
      </c>
      <c r="G1024" s="262">
        <v>38.4</v>
      </c>
      <c r="H1024" s="224">
        <f t="shared" ref="H1024" si="1198">G1024*$P$8/1000</f>
        <v>89.609471999999997</v>
      </c>
      <c r="I1024" s="230">
        <v>2.9999999999999997E-4</v>
      </c>
      <c r="J1024" s="224">
        <f t="shared" ref="J1024" si="1199">I1024*$P$9/1000</f>
        <v>9.0823499999999986E-4</v>
      </c>
      <c r="K1024" s="101" t="s">
        <v>80</v>
      </c>
      <c r="L1024" s="101" t="s">
        <v>79</v>
      </c>
      <c r="M1024" s="101">
        <v>0.24399999999999999</v>
      </c>
      <c r="N1024" s="105">
        <v>1.2729999999999999</v>
      </c>
      <c r="O1024" s="102">
        <f t="shared" si="1132"/>
        <v>0.31061199999999994</v>
      </c>
      <c r="P1024" s="224">
        <f t="shared" ref="P1024" si="1200">E1024*F1024</f>
        <v>0.899875013406228</v>
      </c>
      <c r="Q1024" s="224">
        <f t="shared" ref="Q1024" si="1201">SUM(O1024:O1027)</f>
        <v>0.33306899999999995</v>
      </c>
      <c r="R1024" s="224">
        <f t="shared" ref="R1024" si="1202">Q1024*1.02*1.05*$R$15</f>
        <v>0.37712110562279993</v>
      </c>
      <c r="S1024" s="378">
        <f t="shared" ref="S1024" si="1203">F1024*$S$18</f>
        <v>115.38602034271712</v>
      </c>
      <c r="T1024" s="378">
        <f t="shared" ref="T1024" si="1204">S1024*E1024</f>
        <v>1.1538602034271712</v>
      </c>
    </row>
    <row r="1025" spans="1:20">
      <c r="A1025" s="322"/>
      <c r="B1025" s="226"/>
      <c r="C1025" s="226"/>
      <c r="D1025" s="225"/>
      <c r="E1025" s="228"/>
      <c r="F1025" s="228"/>
      <c r="G1025" s="262"/>
      <c r="H1025" s="224"/>
      <c r="I1025" s="230"/>
      <c r="J1025" s="224"/>
      <c r="K1025" s="101" t="s">
        <v>139</v>
      </c>
      <c r="L1025" s="101" t="s">
        <v>79</v>
      </c>
      <c r="M1025" s="101">
        <v>2E-3</v>
      </c>
      <c r="N1025" s="105">
        <v>0.46899999999999997</v>
      </c>
      <c r="O1025" s="102">
        <f t="shared" si="1132"/>
        <v>9.3799999999999992E-4</v>
      </c>
      <c r="P1025" s="224"/>
      <c r="Q1025" s="224"/>
      <c r="R1025" s="224"/>
      <c r="S1025" s="378"/>
      <c r="T1025" s="378"/>
    </row>
    <row r="1026" spans="1:20">
      <c r="A1026" s="322"/>
      <c r="B1026" s="226"/>
      <c r="C1026" s="226"/>
      <c r="D1026" s="225"/>
      <c r="E1026" s="228"/>
      <c r="F1026" s="228"/>
      <c r="G1026" s="262"/>
      <c r="H1026" s="224"/>
      <c r="I1026" s="230"/>
      <c r="J1026" s="224"/>
      <c r="K1026" s="101" t="s">
        <v>81</v>
      </c>
      <c r="L1026" s="101" t="s">
        <v>79</v>
      </c>
      <c r="M1026" s="101">
        <v>2.7E-2</v>
      </c>
      <c r="N1026" s="105">
        <v>0.79700000000000004</v>
      </c>
      <c r="O1026" s="102">
        <f t="shared" si="1132"/>
        <v>2.1519E-2</v>
      </c>
      <c r="P1026" s="224"/>
      <c r="Q1026" s="224"/>
      <c r="R1026" s="224"/>
      <c r="S1026" s="378"/>
      <c r="T1026" s="378"/>
    </row>
    <row r="1027" spans="1:20">
      <c r="A1027" s="322"/>
      <c r="B1027" s="226"/>
      <c r="C1027" s="226"/>
      <c r="D1027" s="225"/>
      <c r="E1027" s="228"/>
      <c r="F1027" s="228"/>
      <c r="G1027" s="262"/>
      <c r="H1027" s="224"/>
      <c r="I1027" s="230"/>
      <c r="J1027" s="224"/>
      <c r="K1027" s="101"/>
      <c r="L1027" s="101"/>
      <c r="M1027" s="101"/>
      <c r="N1027" s="109"/>
      <c r="O1027" s="102">
        <f t="shared" si="1132"/>
        <v>0</v>
      </c>
      <c r="P1027" s="224"/>
      <c r="Q1027" s="224"/>
      <c r="R1027" s="224"/>
      <c r="S1027" s="378"/>
      <c r="T1027" s="378"/>
    </row>
    <row r="1028" spans="1:20" ht="12.75" customHeight="1">
      <c r="A1028" s="322">
        <v>37</v>
      </c>
      <c r="B1028" s="227" t="s">
        <v>774</v>
      </c>
      <c r="C1028" s="226" t="s">
        <v>1445</v>
      </c>
      <c r="D1028" s="342" t="s">
        <v>499</v>
      </c>
      <c r="E1028" s="228">
        <v>6.42</v>
      </c>
      <c r="F1028" s="228">
        <f t="shared" ref="F1028" si="1205">H1028+J1028+R1028</f>
        <v>6.1457234999999992E-2</v>
      </c>
      <c r="G1028" s="258"/>
      <c r="H1028" s="224">
        <f t="shared" ref="H1028" si="1206">G1028*$P$8/1000</f>
        <v>0</v>
      </c>
      <c r="I1028" s="303">
        <v>2.0299999999999999E-2</v>
      </c>
      <c r="J1028" s="224">
        <f t="shared" ref="J1028" si="1207">I1028*$P$9/1000</f>
        <v>6.1457234999999992E-2</v>
      </c>
      <c r="K1028" s="101"/>
      <c r="L1028" s="101"/>
      <c r="M1028" s="101"/>
      <c r="N1028" s="109"/>
      <c r="O1028" s="102">
        <f t="shared" si="1132"/>
        <v>0</v>
      </c>
      <c r="P1028" s="224">
        <f t="shared" ref="P1028" si="1208">E1028*F1028</f>
        <v>0.39455544869999992</v>
      </c>
      <c r="Q1028" s="224">
        <f t="shared" ref="Q1028" si="1209">SUM(O1028:O1031)</f>
        <v>0</v>
      </c>
      <c r="R1028" s="224">
        <f t="shared" ref="R1028" si="1210">Q1028*1.02*1.05*$R$15</f>
        <v>0</v>
      </c>
      <c r="S1028" s="378">
        <f t="shared" ref="S1028" si="1211">F1028*$S$18</f>
        <v>7.8803230029412294E-2</v>
      </c>
      <c r="T1028" s="378">
        <f t="shared" ref="T1028" si="1212">S1028*E1028</f>
        <v>0.50591673678882687</v>
      </c>
    </row>
    <row r="1029" spans="1:20">
      <c r="A1029" s="322"/>
      <c r="B1029" s="227"/>
      <c r="C1029" s="226"/>
      <c r="D1029" s="380"/>
      <c r="E1029" s="228"/>
      <c r="F1029" s="228"/>
      <c r="G1029" s="259"/>
      <c r="H1029" s="224"/>
      <c r="I1029" s="304"/>
      <c r="J1029" s="224"/>
      <c r="K1029" s="101"/>
      <c r="L1029" s="101"/>
      <c r="M1029" s="101"/>
      <c r="N1029" s="109"/>
      <c r="O1029" s="102">
        <f t="shared" si="1132"/>
        <v>0</v>
      </c>
      <c r="P1029" s="224"/>
      <c r="Q1029" s="224"/>
      <c r="R1029" s="224"/>
      <c r="S1029" s="378"/>
      <c r="T1029" s="378"/>
    </row>
    <row r="1030" spans="1:20">
      <c r="A1030" s="322"/>
      <c r="B1030" s="227"/>
      <c r="C1030" s="226"/>
      <c r="D1030" s="380"/>
      <c r="E1030" s="228"/>
      <c r="F1030" s="228"/>
      <c r="G1030" s="259"/>
      <c r="H1030" s="224"/>
      <c r="I1030" s="304"/>
      <c r="J1030" s="224"/>
      <c r="K1030" s="101"/>
      <c r="L1030" s="101"/>
      <c r="M1030" s="103"/>
      <c r="N1030" s="109"/>
      <c r="O1030" s="102">
        <f t="shared" si="1132"/>
        <v>0</v>
      </c>
      <c r="P1030" s="224"/>
      <c r="Q1030" s="224"/>
      <c r="R1030" s="224"/>
      <c r="S1030" s="378"/>
      <c r="T1030" s="378"/>
    </row>
    <row r="1031" spans="1:20" ht="19.5" customHeight="1">
      <c r="A1031" s="322"/>
      <c r="B1031" s="227"/>
      <c r="C1031" s="226"/>
      <c r="D1031" s="380"/>
      <c r="E1031" s="228"/>
      <c r="F1031" s="228"/>
      <c r="G1031" s="260"/>
      <c r="H1031" s="224"/>
      <c r="I1031" s="305"/>
      <c r="J1031" s="224"/>
      <c r="K1031" s="101"/>
      <c r="L1031" s="101"/>
      <c r="M1031" s="101"/>
      <c r="N1031" s="109"/>
      <c r="O1031" s="102">
        <f t="shared" si="1132"/>
        <v>0</v>
      </c>
      <c r="P1031" s="224"/>
      <c r="Q1031" s="224"/>
      <c r="R1031" s="224"/>
      <c r="S1031" s="378"/>
      <c r="T1031" s="378"/>
    </row>
    <row r="1032" spans="1:20" ht="12.75" customHeight="1">
      <c r="A1032" s="322">
        <v>38</v>
      </c>
      <c r="B1032" s="252" t="s">
        <v>102</v>
      </c>
      <c r="C1032" s="252" t="s">
        <v>1446</v>
      </c>
      <c r="D1032" s="342" t="s">
        <v>499</v>
      </c>
      <c r="E1032" s="277">
        <v>0.71</v>
      </c>
      <c r="F1032" s="228">
        <f t="shared" ref="F1032" si="1213">H1032+J1032+R1032</f>
        <v>1.31147196</v>
      </c>
      <c r="G1032" s="258">
        <v>0.56200000000000006</v>
      </c>
      <c r="H1032" s="224">
        <f t="shared" ref="H1032" si="1214">G1032*$P$8/1000</f>
        <v>1.31147196</v>
      </c>
      <c r="I1032" s="300"/>
      <c r="J1032" s="224">
        <f t="shared" ref="J1032" si="1215">I1032*$P$9/1000</f>
        <v>0</v>
      </c>
      <c r="K1032" s="101"/>
      <c r="L1032" s="101"/>
      <c r="M1032" s="101"/>
      <c r="N1032" s="109"/>
      <c r="O1032" s="102">
        <f t="shared" si="1132"/>
        <v>0</v>
      </c>
      <c r="P1032" s="224">
        <f t="shared" ref="P1032" si="1216">E1032*F1032</f>
        <v>0.93114509159999992</v>
      </c>
      <c r="Q1032" s="224">
        <f t="shared" ref="Q1032" si="1217">SUM(O1032:O1035)</f>
        <v>0</v>
      </c>
      <c r="R1032" s="224">
        <f t="shared" ref="R1032" si="1218">Q1032*1.02*1.05*$R$15</f>
        <v>0</v>
      </c>
      <c r="S1032" s="378">
        <f t="shared" ref="S1032" si="1219">F1032*$S$18</f>
        <v>1.6816283150552447</v>
      </c>
      <c r="T1032" s="378">
        <f t="shared" ref="T1032" si="1220">S1032*E1032</f>
        <v>1.1939561036892237</v>
      </c>
    </row>
    <row r="1033" spans="1:20">
      <c r="A1033" s="322"/>
      <c r="B1033" s="253"/>
      <c r="C1033" s="253"/>
      <c r="D1033" s="380"/>
      <c r="E1033" s="278"/>
      <c r="F1033" s="228"/>
      <c r="G1033" s="259"/>
      <c r="H1033" s="224"/>
      <c r="I1033" s="301"/>
      <c r="J1033" s="224"/>
      <c r="K1033" s="101"/>
      <c r="L1033" s="101"/>
      <c r="M1033" s="101"/>
      <c r="N1033" s="109"/>
      <c r="O1033" s="102">
        <f t="shared" si="1132"/>
        <v>0</v>
      </c>
      <c r="P1033" s="224"/>
      <c r="Q1033" s="224"/>
      <c r="R1033" s="224"/>
      <c r="S1033" s="378"/>
      <c r="T1033" s="378"/>
    </row>
    <row r="1034" spans="1:20">
      <c r="A1034" s="322"/>
      <c r="B1034" s="253"/>
      <c r="C1034" s="253"/>
      <c r="D1034" s="380"/>
      <c r="E1034" s="278"/>
      <c r="F1034" s="228"/>
      <c r="G1034" s="259"/>
      <c r="H1034" s="224"/>
      <c r="I1034" s="301"/>
      <c r="J1034" s="224"/>
      <c r="K1034" s="101"/>
      <c r="L1034" s="101"/>
      <c r="M1034" s="101"/>
      <c r="N1034" s="109"/>
      <c r="O1034" s="102">
        <f t="shared" si="1132"/>
        <v>0</v>
      </c>
      <c r="P1034" s="224"/>
      <c r="Q1034" s="224"/>
      <c r="R1034" s="224"/>
      <c r="S1034" s="378"/>
      <c r="T1034" s="378"/>
    </row>
    <row r="1035" spans="1:20">
      <c r="A1035" s="322"/>
      <c r="B1035" s="254"/>
      <c r="C1035" s="254"/>
      <c r="D1035" s="380"/>
      <c r="E1035" s="279"/>
      <c r="F1035" s="228"/>
      <c r="G1035" s="260"/>
      <c r="H1035" s="224"/>
      <c r="I1035" s="302"/>
      <c r="J1035" s="224"/>
      <c r="K1035" s="101"/>
      <c r="L1035" s="101"/>
      <c r="M1035" s="101"/>
      <c r="N1035" s="109"/>
      <c r="O1035" s="102">
        <f t="shared" si="1132"/>
        <v>0</v>
      </c>
      <c r="P1035" s="224"/>
      <c r="Q1035" s="224"/>
      <c r="R1035" s="224"/>
      <c r="S1035" s="378"/>
      <c r="T1035" s="378"/>
    </row>
    <row r="1036" spans="1:20" ht="12.75" customHeight="1">
      <c r="A1036" s="322">
        <v>39</v>
      </c>
      <c r="B1036" s="252" t="s">
        <v>224</v>
      </c>
      <c r="C1036" s="226" t="s">
        <v>814</v>
      </c>
      <c r="D1036" s="394" t="s">
        <v>505</v>
      </c>
      <c r="E1036" s="277">
        <v>11.26</v>
      </c>
      <c r="F1036" s="228">
        <f t="shared" ref="F1036" si="1221">H1036+J1036+R1036</f>
        <v>2.1141375</v>
      </c>
      <c r="G1036" s="258">
        <v>0.4</v>
      </c>
      <c r="H1036" s="224">
        <f t="shared" ref="H1036" si="1222">G1036*$P$8/1000</f>
        <v>0.93343200000000004</v>
      </c>
      <c r="I1036" s="258">
        <v>0.39</v>
      </c>
      <c r="J1036" s="224">
        <f t="shared" ref="J1036" si="1223">I1036*$P$9/1000</f>
        <v>1.1807055</v>
      </c>
      <c r="K1036" s="101"/>
      <c r="L1036" s="101"/>
      <c r="M1036" s="101"/>
      <c r="N1036" s="105"/>
      <c r="O1036" s="102">
        <f t="shared" si="1132"/>
        <v>0</v>
      </c>
      <c r="P1036" s="224">
        <f t="shared" ref="P1036" si="1224">E1036*F1036</f>
        <v>23.80518825</v>
      </c>
      <c r="Q1036" s="224">
        <f t="shared" ref="Q1036" si="1225">SUM(O1036:O1039)</f>
        <v>0</v>
      </c>
      <c r="R1036" s="224">
        <f t="shared" ref="R1036" si="1226">Q1036*1.02*1.05*$R$15</f>
        <v>0</v>
      </c>
      <c r="S1036" s="378">
        <f t="shared" ref="S1036" si="1227">F1036*$S$18</f>
        <v>2.7108421608343858</v>
      </c>
      <c r="T1036" s="378">
        <f t="shared" ref="T1036" si="1228">S1036*E1036</f>
        <v>30.524082730995183</v>
      </c>
    </row>
    <row r="1037" spans="1:20">
      <c r="A1037" s="322"/>
      <c r="B1037" s="253"/>
      <c r="C1037" s="226"/>
      <c r="D1037" s="474"/>
      <c r="E1037" s="278"/>
      <c r="F1037" s="228"/>
      <c r="G1037" s="259"/>
      <c r="H1037" s="224"/>
      <c r="I1037" s="259"/>
      <c r="J1037" s="224"/>
      <c r="K1037" s="101"/>
      <c r="L1037" s="101"/>
      <c r="M1037" s="101"/>
      <c r="N1037" s="109"/>
      <c r="O1037" s="102">
        <f t="shared" si="1132"/>
        <v>0</v>
      </c>
      <c r="P1037" s="224"/>
      <c r="Q1037" s="224"/>
      <c r="R1037" s="224"/>
      <c r="S1037" s="378"/>
      <c r="T1037" s="378"/>
    </row>
    <row r="1038" spans="1:20">
      <c r="A1038" s="322"/>
      <c r="B1038" s="253"/>
      <c r="C1038" s="226"/>
      <c r="D1038" s="474"/>
      <c r="E1038" s="278"/>
      <c r="F1038" s="228"/>
      <c r="G1038" s="259"/>
      <c r="H1038" s="224"/>
      <c r="I1038" s="259"/>
      <c r="J1038" s="224"/>
      <c r="K1038" s="101"/>
      <c r="L1038" s="101"/>
      <c r="M1038" s="101"/>
      <c r="N1038" s="109"/>
      <c r="O1038" s="102">
        <f t="shared" si="1132"/>
        <v>0</v>
      </c>
      <c r="P1038" s="224"/>
      <c r="Q1038" s="224"/>
      <c r="R1038" s="224"/>
      <c r="S1038" s="378"/>
      <c r="T1038" s="378"/>
    </row>
    <row r="1039" spans="1:20" ht="34.5" customHeight="1">
      <c r="A1039" s="322"/>
      <c r="B1039" s="254"/>
      <c r="C1039" s="226"/>
      <c r="D1039" s="475"/>
      <c r="E1039" s="279"/>
      <c r="F1039" s="228"/>
      <c r="G1039" s="260"/>
      <c r="H1039" s="224"/>
      <c r="I1039" s="260"/>
      <c r="J1039" s="224"/>
      <c r="K1039" s="101"/>
      <c r="L1039" s="101"/>
      <c r="M1039" s="101"/>
      <c r="N1039" s="109"/>
      <c r="O1039" s="102">
        <f t="shared" si="1132"/>
        <v>0</v>
      </c>
      <c r="P1039" s="224"/>
      <c r="Q1039" s="224"/>
      <c r="R1039" s="224"/>
      <c r="S1039" s="378"/>
      <c r="T1039" s="378"/>
    </row>
    <row r="1040" spans="1:20">
      <c r="A1040" s="422"/>
      <c r="B1040" s="454"/>
      <c r="C1040" s="425" t="s">
        <v>1291</v>
      </c>
      <c r="D1040" s="454"/>
      <c r="E1040" s="454"/>
      <c r="F1040" s="406" t="e">
        <f>H1040+J1040+R1040</f>
        <v>#VALUE!</v>
      </c>
      <c r="G1040" s="457"/>
      <c r="H1040" s="429">
        <f>G1040*$P$7/1000</f>
        <v>0</v>
      </c>
      <c r="I1040" s="460"/>
      <c r="J1040" s="429">
        <f>I1040*$P$8/1000</f>
        <v>0</v>
      </c>
      <c r="K1040" s="197"/>
      <c r="L1040" s="197"/>
      <c r="M1040" s="197"/>
      <c r="N1040" s="198"/>
      <c r="O1040" s="75">
        <f t="shared" si="1132"/>
        <v>0</v>
      </c>
      <c r="P1040" s="429" t="e">
        <f>E1040*F1040</f>
        <v>#VALUE!</v>
      </c>
      <c r="Q1040" s="429">
        <f>SUM(O1040:O1043)</f>
        <v>0</v>
      </c>
      <c r="R1040" s="429" t="e">
        <f>Q1040*1.02*1.05*$R$14</f>
        <v>#VALUE!</v>
      </c>
      <c r="S1040" s="397"/>
      <c r="T1040" s="463">
        <f>SUM(T883:T1039)</f>
        <v>1273.0179258767143</v>
      </c>
    </row>
    <row r="1041" spans="1:20">
      <c r="A1041" s="423"/>
      <c r="B1041" s="455"/>
      <c r="C1041" s="426"/>
      <c r="D1041" s="455"/>
      <c r="E1041" s="455"/>
      <c r="F1041" s="407"/>
      <c r="G1041" s="458"/>
      <c r="H1041" s="430"/>
      <c r="I1041" s="461"/>
      <c r="J1041" s="430"/>
      <c r="K1041" s="197"/>
      <c r="L1041" s="197"/>
      <c r="M1041" s="197"/>
      <c r="N1041" s="198"/>
      <c r="O1041" s="75">
        <f t="shared" si="1132"/>
        <v>0</v>
      </c>
      <c r="P1041" s="430"/>
      <c r="Q1041" s="430"/>
      <c r="R1041" s="430"/>
      <c r="S1041" s="397"/>
      <c r="T1041" s="464"/>
    </row>
    <row r="1042" spans="1:20">
      <c r="A1042" s="423"/>
      <c r="B1042" s="455"/>
      <c r="C1042" s="426"/>
      <c r="D1042" s="455"/>
      <c r="E1042" s="455"/>
      <c r="F1042" s="407"/>
      <c r="G1042" s="458"/>
      <c r="H1042" s="430"/>
      <c r="I1042" s="461"/>
      <c r="J1042" s="430"/>
      <c r="K1042" s="197"/>
      <c r="L1042" s="197"/>
      <c r="M1042" s="197"/>
      <c r="N1042" s="198"/>
      <c r="O1042" s="75">
        <f t="shared" si="1132"/>
        <v>0</v>
      </c>
      <c r="P1042" s="430"/>
      <c r="Q1042" s="430"/>
      <c r="R1042" s="430"/>
      <c r="S1042" s="397"/>
      <c r="T1042" s="464"/>
    </row>
    <row r="1043" spans="1:20">
      <c r="A1043" s="424"/>
      <c r="B1043" s="456"/>
      <c r="C1043" s="427"/>
      <c r="D1043" s="456"/>
      <c r="E1043" s="456"/>
      <c r="F1043" s="408"/>
      <c r="G1043" s="459"/>
      <c r="H1043" s="431"/>
      <c r="I1043" s="462"/>
      <c r="J1043" s="431"/>
      <c r="K1043" s="197"/>
      <c r="L1043" s="197"/>
      <c r="M1043" s="197"/>
      <c r="N1043" s="198"/>
      <c r="O1043" s="75">
        <f t="shared" si="1132"/>
        <v>0</v>
      </c>
      <c r="P1043" s="431"/>
      <c r="Q1043" s="431"/>
      <c r="R1043" s="431"/>
      <c r="S1043" s="397"/>
      <c r="T1043" s="465"/>
    </row>
    <row r="1044" spans="1:20">
      <c r="A1044" s="422"/>
      <c r="B1044" s="454"/>
      <c r="C1044" s="425" t="s">
        <v>1292</v>
      </c>
      <c r="D1044" s="454"/>
      <c r="E1044" s="454"/>
      <c r="F1044" s="406" t="e">
        <f>H1044+J1044+R1044</f>
        <v>#VALUE!</v>
      </c>
      <c r="G1044" s="457"/>
      <c r="H1044" s="429">
        <f>G1044*$P$7/1000</f>
        <v>0</v>
      </c>
      <c r="I1044" s="460"/>
      <c r="J1044" s="429">
        <f>I1044*$P$8/1000</f>
        <v>0</v>
      </c>
      <c r="K1044" s="197"/>
      <c r="L1044" s="197"/>
      <c r="M1044" s="197"/>
      <c r="N1044" s="198"/>
      <c r="O1044" s="75">
        <f t="shared" si="1132"/>
        <v>0</v>
      </c>
      <c r="P1044" s="429" t="e">
        <f>E1044*F1044</f>
        <v>#VALUE!</v>
      </c>
      <c r="Q1044" s="429">
        <f>SUM(O1044:O1047)</f>
        <v>0</v>
      </c>
      <c r="R1044" s="429" t="e">
        <f>Q1044*1.02*1.05*$R$14</f>
        <v>#VALUE!</v>
      </c>
      <c r="S1044" s="397"/>
      <c r="T1044" s="398">
        <f>(T1040*100%)/$T$1120</f>
        <v>1.4309747610223711E-2</v>
      </c>
    </row>
    <row r="1045" spans="1:20">
      <c r="A1045" s="423"/>
      <c r="B1045" s="455"/>
      <c r="C1045" s="426"/>
      <c r="D1045" s="455"/>
      <c r="E1045" s="455"/>
      <c r="F1045" s="407"/>
      <c r="G1045" s="458"/>
      <c r="H1045" s="430"/>
      <c r="I1045" s="461"/>
      <c r="J1045" s="430"/>
      <c r="K1045" s="197"/>
      <c r="L1045" s="197"/>
      <c r="M1045" s="197"/>
      <c r="N1045" s="198"/>
      <c r="O1045" s="75">
        <f t="shared" si="1132"/>
        <v>0</v>
      </c>
      <c r="P1045" s="430"/>
      <c r="Q1045" s="430"/>
      <c r="R1045" s="430"/>
      <c r="S1045" s="397"/>
      <c r="T1045" s="398"/>
    </row>
    <row r="1046" spans="1:20">
      <c r="A1046" s="423"/>
      <c r="B1046" s="455"/>
      <c r="C1046" s="426"/>
      <c r="D1046" s="455"/>
      <c r="E1046" s="455"/>
      <c r="F1046" s="407"/>
      <c r="G1046" s="458"/>
      <c r="H1046" s="430"/>
      <c r="I1046" s="461"/>
      <c r="J1046" s="430"/>
      <c r="K1046" s="197"/>
      <c r="L1046" s="197"/>
      <c r="M1046" s="197"/>
      <c r="N1046" s="198"/>
      <c r="O1046" s="75">
        <f t="shared" si="1132"/>
        <v>0</v>
      </c>
      <c r="P1046" s="430"/>
      <c r="Q1046" s="430"/>
      <c r="R1046" s="430"/>
      <c r="S1046" s="397"/>
      <c r="T1046" s="398"/>
    </row>
    <row r="1047" spans="1:20">
      <c r="A1047" s="424"/>
      <c r="B1047" s="456"/>
      <c r="C1047" s="427"/>
      <c r="D1047" s="456"/>
      <c r="E1047" s="456"/>
      <c r="F1047" s="408"/>
      <c r="G1047" s="459"/>
      <c r="H1047" s="431"/>
      <c r="I1047" s="462"/>
      <c r="J1047" s="431"/>
      <c r="K1047" s="197"/>
      <c r="L1047" s="197"/>
      <c r="M1047" s="197"/>
      <c r="N1047" s="198"/>
      <c r="O1047" s="75">
        <f t="shared" si="1132"/>
        <v>0</v>
      </c>
      <c r="P1047" s="431"/>
      <c r="Q1047" s="431"/>
      <c r="R1047" s="431"/>
      <c r="S1047" s="397"/>
      <c r="T1047" s="398"/>
    </row>
    <row r="1048" spans="1:20">
      <c r="A1048" s="225"/>
      <c r="B1048" s="226"/>
      <c r="C1048" s="263" t="s">
        <v>1447</v>
      </c>
      <c r="D1048" s="225"/>
      <c r="E1048" s="277"/>
      <c r="F1048" s="228">
        <f t="shared" ref="F1048" si="1229">H1048+J1048+R1048</f>
        <v>0</v>
      </c>
      <c r="G1048" s="262"/>
      <c r="H1048" s="224">
        <f t="shared" ref="H1048" si="1230">G1048*$P$8/1000</f>
        <v>0</v>
      </c>
      <c r="I1048" s="262"/>
      <c r="J1048" s="224">
        <f t="shared" ref="J1048" si="1231">I1048*$P$9/1000</f>
        <v>0</v>
      </c>
      <c r="K1048" s="101"/>
      <c r="L1048" s="191"/>
      <c r="M1048" s="192"/>
      <c r="N1048" s="109"/>
      <c r="O1048" s="102">
        <f t="shared" si="1132"/>
        <v>0</v>
      </c>
      <c r="P1048" s="224">
        <f t="shared" ref="P1048" si="1232">E1048*F1048</f>
        <v>0</v>
      </c>
      <c r="Q1048" s="224">
        <f t="shared" ref="Q1048" si="1233">SUM(O1048:O1051)</f>
        <v>0</v>
      </c>
      <c r="R1048" s="224">
        <f t="shared" ref="R1048" si="1234">Q1048*1.02*1.05*$R$15</f>
        <v>0</v>
      </c>
      <c r="S1048" s="378">
        <f t="shared" ref="S1048" si="1235">F1048*$S$18</f>
        <v>0</v>
      </c>
      <c r="T1048" s="378">
        <f t="shared" ref="T1048" si="1236">S1048*E1048</f>
        <v>0</v>
      </c>
    </row>
    <row r="1049" spans="1:20">
      <c r="A1049" s="225"/>
      <c r="B1049" s="226"/>
      <c r="C1049" s="263"/>
      <c r="D1049" s="225"/>
      <c r="E1049" s="278"/>
      <c r="F1049" s="228"/>
      <c r="G1049" s="262"/>
      <c r="H1049" s="224"/>
      <c r="I1049" s="262"/>
      <c r="J1049" s="224"/>
      <c r="K1049" s="101"/>
      <c r="L1049" s="101"/>
      <c r="M1049" s="101"/>
      <c r="N1049" s="109"/>
      <c r="O1049" s="102">
        <f t="shared" si="1132"/>
        <v>0</v>
      </c>
      <c r="P1049" s="224"/>
      <c r="Q1049" s="224"/>
      <c r="R1049" s="224"/>
      <c r="S1049" s="378"/>
      <c r="T1049" s="378"/>
    </row>
    <row r="1050" spans="1:20">
      <c r="A1050" s="225"/>
      <c r="B1050" s="226"/>
      <c r="C1050" s="263"/>
      <c r="D1050" s="225"/>
      <c r="E1050" s="278"/>
      <c r="F1050" s="228"/>
      <c r="G1050" s="262"/>
      <c r="H1050" s="224"/>
      <c r="I1050" s="262"/>
      <c r="J1050" s="224"/>
      <c r="K1050" s="101"/>
      <c r="L1050" s="101"/>
      <c r="M1050" s="103"/>
      <c r="N1050" s="109"/>
      <c r="O1050" s="102">
        <f t="shared" si="1132"/>
        <v>0</v>
      </c>
      <c r="P1050" s="224"/>
      <c r="Q1050" s="224"/>
      <c r="R1050" s="224"/>
      <c r="S1050" s="378"/>
      <c r="T1050" s="378"/>
    </row>
    <row r="1051" spans="1:20">
      <c r="A1051" s="225"/>
      <c r="B1051" s="226"/>
      <c r="C1051" s="263"/>
      <c r="D1051" s="225"/>
      <c r="E1051" s="279"/>
      <c r="F1051" s="228"/>
      <c r="G1051" s="262"/>
      <c r="H1051" s="224"/>
      <c r="I1051" s="262"/>
      <c r="J1051" s="224"/>
      <c r="K1051" s="101"/>
      <c r="L1051" s="101"/>
      <c r="M1051" s="101"/>
      <c r="N1051" s="109"/>
      <c r="O1051" s="102">
        <f t="shared" si="1132"/>
        <v>0</v>
      </c>
      <c r="P1051" s="224"/>
      <c r="Q1051" s="224"/>
      <c r="R1051" s="224"/>
      <c r="S1051" s="378"/>
      <c r="T1051" s="378"/>
    </row>
    <row r="1052" spans="1:20" ht="22.5">
      <c r="A1052" s="225">
        <v>1</v>
      </c>
      <c r="B1052" s="226" t="s">
        <v>1277</v>
      </c>
      <c r="C1052" s="226" t="s">
        <v>1448</v>
      </c>
      <c r="D1052" s="450" t="s">
        <v>503</v>
      </c>
      <c r="E1052" s="277">
        <v>6</v>
      </c>
      <c r="F1052" s="228">
        <f t="shared" ref="F1052" si="1237">H1052+J1052+R1052</f>
        <v>5.2964036009999997</v>
      </c>
      <c r="G1052" s="262">
        <v>0.46</v>
      </c>
      <c r="H1052" s="224">
        <f t="shared" ref="H1052" si="1238">G1052*$P$8/1000</f>
        <v>1.0734467999999999</v>
      </c>
      <c r="I1052" s="262">
        <v>7.0000000000000007E-2</v>
      </c>
      <c r="J1052" s="224">
        <f t="shared" ref="J1052" si="1239">I1052*$P$9/1000</f>
        <v>0.21192150000000001</v>
      </c>
      <c r="K1052" s="193" t="s">
        <v>1278</v>
      </c>
      <c r="L1052" s="191" t="s">
        <v>676</v>
      </c>
      <c r="M1052" s="194">
        <v>2.5</v>
      </c>
      <c r="N1052" s="101">
        <v>1.417</v>
      </c>
      <c r="O1052" s="102">
        <f t="shared" si="1132"/>
        <v>3.5425</v>
      </c>
      <c r="P1052" s="224">
        <f t="shared" ref="P1052" si="1240">E1052*F1052</f>
        <v>31.778421605999998</v>
      </c>
      <c r="Q1052" s="224">
        <f t="shared" ref="Q1052" si="1241">SUM(O1052:O1055)</f>
        <v>3.5425</v>
      </c>
      <c r="R1052" s="224">
        <f t="shared" ref="R1052" si="1242">Q1052*1.02*1.05*$R$15</f>
        <v>4.0110353009999997</v>
      </c>
      <c r="S1052" s="378">
        <f t="shared" ref="S1052" si="1243">F1052*$S$18</f>
        <v>6.7912868403241804</v>
      </c>
      <c r="T1052" s="378">
        <f t="shared" ref="T1052" si="1244">S1052*E1052</f>
        <v>40.747721041945084</v>
      </c>
    </row>
    <row r="1053" spans="1:20">
      <c r="A1053" s="225"/>
      <c r="B1053" s="226"/>
      <c r="C1053" s="226"/>
      <c r="D1053" s="451"/>
      <c r="E1053" s="278"/>
      <c r="F1053" s="228"/>
      <c r="G1053" s="262"/>
      <c r="H1053" s="224"/>
      <c r="I1053" s="262"/>
      <c r="J1053" s="224"/>
      <c r="K1053" s="101"/>
      <c r="L1053" s="101"/>
      <c r="M1053" s="101"/>
      <c r="N1053" s="109"/>
      <c r="O1053" s="102">
        <f t="shared" si="1132"/>
        <v>0</v>
      </c>
      <c r="P1053" s="224"/>
      <c r="Q1053" s="224"/>
      <c r="R1053" s="224"/>
      <c r="S1053" s="378"/>
      <c r="T1053" s="378"/>
    </row>
    <row r="1054" spans="1:20">
      <c r="A1054" s="225"/>
      <c r="B1054" s="226"/>
      <c r="C1054" s="226"/>
      <c r="D1054" s="451"/>
      <c r="E1054" s="278"/>
      <c r="F1054" s="228"/>
      <c r="G1054" s="262"/>
      <c r="H1054" s="224"/>
      <c r="I1054" s="262"/>
      <c r="J1054" s="224"/>
      <c r="K1054" s="101"/>
      <c r="L1054" s="101"/>
      <c r="M1054" s="103"/>
      <c r="N1054" s="109"/>
      <c r="O1054" s="102">
        <f t="shared" si="1132"/>
        <v>0</v>
      </c>
      <c r="P1054" s="224"/>
      <c r="Q1054" s="224"/>
      <c r="R1054" s="224"/>
      <c r="S1054" s="378"/>
      <c r="T1054" s="378"/>
    </row>
    <row r="1055" spans="1:20">
      <c r="A1055" s="225"/>
      <c r="B1055" s="226"/>
      <c r="C1055" s="226"/>
      <c r="D1055" s="452"/>
      <c r="E1055" s="279"/>
      <c r="F1055" s="228"/>
      <c r="G1055" s="262"/>
      <c r="H1055" s="224"/>
      <c r="I1055" s="262"/>
      <c r="J1055" s="224"/>
      <c r="K1055" s="101"/>
      <c r="L1055" s="101"/>
      <c r="M1055" s="101"/>
      <c r="N1055" s="109"/>
      <c r="O1055" s="102">
        <f t="shared" si="1132"/>
        <v>0</v>
      </c>
      <c r="P1055" s="224"/>
      <c r="Q1055" s="224"/>
      <c r="R1055" s="224"/>
      <c r="S1055" s="378"/>
      <c r="T1055" s="378"/>
    </row>
    <row r="1056" spans="1:20">
      <c r="A1056" s="225">
        <v>2</v>
      </c>
      <c r="B1056" s="226" t="s">
        <v>1279</v>
      </c>
      <c r="C1056" s="226" t="s">
        <v>1449</v>
      </c>
      <c r="D1056" s="243" t="s">
        <v>512</v>
      </c>
      <c r="E1056" s="277">
        <v>40</v>
      </c>
      <c r="F1056" s="228">
        <f t="shared" ref="F1056" si="1245">H1056+J1056+R1056</f>
        <v>0.81999676199999993</v>
      </c>
      <c r="G1056" s="262">
        <v>6.8000000000000005E-2</v>
      </c>
      <c r="H1056" s="224">
        <f t="shared" ref="H1056" si="1246">G1056*$P$8/1000</f>
        <v>0.15868344000000001</v>
      </c>
      <c r="I1056" s="262">
        <v>8.9999999999999993E-3</v>
      </c>
      <c r="J1056" s="224">
        <f t="shared" ref="J1056" si="1247">I1056*$P$9/1000</f>
        <v>2.7247049999999998E-2</v>
      </c>
      <c r="K1056" s="193" t="s">
        <v>1280</v>
      </c>
      <c r="L1056" s="191" t="s">
        <v>676</v>
      </c>
      <c r="M1056" s="194">
        <v>1</v>
      </c>
      <c r="N1056" s="109">
        <v>0.56000000000000005</v>
      </c>
      <c r="O1056" s="102">
        <f t="shared" si="1132"/>
        <v>0.56000000000000005</v>
      </c>
      <c r="P1056" s="224">
        <f t="shared" ref="P1056" si="1248">E1056*F1056</f>
        <v>32.799870479999996</v>
      </c>
      <c r="Q1056" s="224">
        <f t="shared" ref="Q1056" si="1249">SUM(O1056:O1059)</f>
        <v>0.56000000000000005</v>
      </c>
      <c r="R1056" s="224">
        <f t="shared" ref="R1056" si="1250">Q1056*1.02*1.05*$R$15</f>
        <v>0.63406627199999999</v>
      </c>
      <c r="S1056" s="378">
        <f t="shared" ref="S1056" si="1251">F1056*$S$18</f>
        <v>1.0514367178943089</v>
      </c>
      <c r="T1056" s="378">
        <f t="shared" ref="T1056" si="1252">S1056*E1056</f>
        <v>42.057468715772359</v>
      </c>
    </row>
    <row r="1057" spans="1:20">
      <c r="A1057" s="225"/>
      <c r="B1057" s="226"/>
      <c r="C1057" s="226"/>
      <c r="D1057" s="244"/>
      <c r="E1057" s="278"/>
      <c r="F1057" s="228"/>
      <c r="G1057" s="262"/>
      <c r="H1057" s="224"/>
      <c r="I1057" s="262"/>
      <c r="J1057" s="224"/>
      <c r="K1057" s="101"/>
      <c r="L1057" s="101"/>
      <c r="M1057" s="101"/>
      <c r="N1057" s="109"/>
      <c r="O1057" s="102">
        <f t="shared" si="1132"/>
        <v>0</v>
      </c>
      <c r="P1057" s="224"/>
      <c r="Q1057" s="224"/>
      <c r="R1057" s="224"/>
      <c r="S1057" s="378"/>
      <c r="T1057" s="378"/>
    </row>
    <row r="1058" spans="1:20">
      <c r="A1058" s="225"/>
      <c r="B1058" s="226"/>
      <c r="C1058" s="226"/>
      <c r="D1058" s="244"/>
      <c r="E1058" s="278"/>
      <c r="F1058" s="228"/>
      <c r="G1058" s="262"/>
      <c r="H1058" s="224"/>
      <c r="I1058" s="262"/>
      <c r="J1058" s="224"/>
      <c r="K1058" s="101"/>
      <c r="L1058" s="101"/>
      <c r="M1058" s="103"/>
      <c r="N1058" s="109"/>
      <c r="O1058" s="102">
        <f t="shared" si="1132"/>
        <v>0</v>
      </c>
      <c r="P1058" s="224"/>
      <c r="Q1058" s="224"/>
      <c r="R1058" s="224"/>
      <c r="S1058" s="378"/>
      <c r="T1058" s="378"/>
    </row>
    <row r="1059" spans="1:20">
      <c r="A1059" s="225"/>
      <c r="B1059" s="226"/>
      <c r="C1059" s="226"/>
      <c r="D1059" s="244"/>
      <c r="E1059" s="279"/>
      <c r="F1059" s="228"/>
      <c r="G1059" s="262"/>
      <c r="H1059" s="224"/>
      <c r="I1059" s="262"/>
      <c r="J1059" s="224"/>
      <c r="K1059" s="101"/>
      <c r="L1059" s="101"/>
      <c r="M1059" s="101"/>
      <c r="N1059" s="109"/>
      <c r="O1059" s="102">
        <f t="shared" si="1132"/>
        <v>0</v>
      </c>
      <c r="P1059" s="224"/>
      <c r="Q1059" s="224"/>
      <c r="R1059" s="224"/>
      <c r="S1059" s="378"/>
      <c r="T1059" s="378"/>
    </row>
    <row r="1060" spans="1:20">
      <c r="A1060" s="225">
        <v>3</v>
      </c>
      <c r="B1060" s="226" t="s">
        <v>1281</v>
      </c>
      <c r="C1060" s="226" t="s">
        <v>1450</v>
      </c>
      <c r="D1060" s="243" t="s">
        <v>512</v>
      </c>
      <c r="E1060" s="277">
        <v>25</v>
      </c>
      <c r="F1060" s="228">
        <f t="shared" ref="F1060" si="1253">H1060+J1060+R1060</f>
        <v>0.95761428000000004</v>
      </c>
      <c r="G1060" s="262">
        <v>0.21199999999999999</v>
      </c>
      <c r="H1060" s="224">
        <f t="shared" ref="H1060" si="1254">G1060*$P$8/1000</f>
        <v>0.49471895999999999</v>
      </c>
      <c r="I1060" s="262">
        <v>2.1999999999999999E-2</v>
      </c>
      <c r="J1060" s="224">
        <f t="shared" ref="J1060" si="1255">I1060*$P$9/1000</f>
        <v>6.6603899999999994E-2</v>
      </c>
      <c r="K1060" s="193" t="s">
        <v>1280</v>
      </c>
      <c r="L1060" s="191" t="s">
        <v>676</v>
      </c>
      <c r="M1060" s="194">
        <v>1</v>
      </c>
      <c r="N1060" s="109">
        <v>0.35</v>
      </c>
      <c r="O1060" s="102">
        <f t="shared" si="1132"/>
        <v>0.35</v>
      </c>
      <c r="P1060" s="224">
        <f t="shared" ref="P1060" si="1256">E1060*F1060</f>
        <v>23.940357000000002</v>
      </c>
      <c r="Q1060" s="224">
        <f t="shared" ref="Q1060" si="1257">SUM(O1060:O1063)</f>
        <v>0.35</v>
      </c>
      <c r="R1060" s="224">
        <f t="shared" ref="R1060" si="1258">Q1060*1.02*1.05*$R$15</f>
        <v>0.39629142000000001</v>
      </c>
      <c r="S1060" s="378">
        <f t="shared" ref="S1060" si="1259">F1060*$S$18</f>
        <v>1.227896087194454</v>
      </c>
      <c r="T1060" s="378">
        <f t="shared" ref="T1060" si="1260">S1060*E1060</f>
        <v>30.697402179861349</v>
      </c>
    </row>
    <row r="1061" spans="1:20">
      <c r="A1061" s="225"/>
      <c r="B1061" s="226"/>
      <c r="C1061" s="226"/>
      <c r="D1061" s="244"/>
      <c r="E1061" s="278"/>
      <c r="F1061" s="228"/>
      <c r="G1061" s="262"/>
      <c r="H1061" s="224"/>
      <c r="I1061" s="262"/>
      <c r="J1061" s="224"/>
      <c r="K1061" s="101"/>
      <c r="L1061" s="101"/>
      <c r="M1061" s="101"/>
      <c r="N1061" s="109"/>
      <c r="O1061" s="102">
        <f t="shared" si="1132"/>
        <v>0</v>
      </c>
      <c r="P1061" s="224"/>
      <c r="Q1061" s="224"/>
      <c r="R1061" s="224"/>
      <c r="S1061" s="378"/>
      <c r="T1061" s="378"/>
    </row>
    <row r="1062" spans="1:20">
      <c r="A1062" s="225"/>
      <c r="B1062" s="226"/>
      <c r="C1062" s="226"/>
      <c r="D1062" s="244"/>
      <c r="E1062" s="278"/>
      <c r="F1062" s="228"/>
      <c r="G1062" s="262"/>
      <c r="H1062" s="224"/>
      <c r="I1062" s="262"/>
      <c r="J1062" s="224"/>
      <c r="K1062" s="101"/>
      <c r="L1062" s="101"/>
      <c r="M1062" s="103"/>
      <c r="N1062" s="109"/>
      <c r="O1062" s="102">
        <f t="shared" si="1132"/>
        <v>0</v>
      </c>
      <c r="P1062" s="224"/>
      <c r="Q1062" s="224"/>
      <c r="R1062" s="224"/>
      <c r="S1062" s="378"/>
      <c r="T1062" s="378"/>
    </row>
    <row r="1063" spans="1:20">
      <c r="A1063" s="225"/>
      <c r="B1063" s="226"/>
      <c r="C1063" s="226"/>
      <c r="D1063" s="244"/>
      <c r="E1063" s="279"/>
      <c r="F1063" s="228"/>
      <c r="G1063" s="262"/>
      <c r="H1063" s="224"/>
      <c r="I1063" s="262"/>
      <c r="J1063" s="224"/>
      <c r="K1063" s="101"/>
      <c r="L1063" s="101"/>
      <c r="M1063" s="101"/>
      <c r="N1063" s="109"/>
      <c r="O1063" s="102">
        <f t="shared" si="1132"/>
        <v>0</v>
      </c>
      <c r="P1063" s="224"/>
      <c r="Q1063" s="224"/>
      <c r="R1063" s="224"/>
      <c r="S1063" s="378"/>
      <c r="T1063" s="378"/>
    </row>
    <row r="1064" spans="1:20" ht="22.5">
      <c r="A1064" s="225">
        <v>4</v>
      </c>
      <c r="B1064" s="226" t="s">
        <v>1282</v>
      </c>
      <c r="C1064" s="226" t="s">
        <v>1451</v>
      </c>
      <c r="D1064" s="243" t="s">
        <v>512</v>
      </c>
      <c r="E1064" s="277">
        <v>6</v>
      </c>
      <c r="F1064" s="228">
        <f t="shared" ref="F1064" si="1261">H1064+J1064+R1064</f>
        <v>6.6948364199999997</v>
      </c>
      <c r="G1064" s="262">
        <v>0.11700000000000001</v>
      </c>
      <c r="H1064" s="224">
        <f t="shared" ref="H1064" si="1262">G1064*$P$8/1000</f>
        <v>0.27302885999999998</v>
      </c>
      <c r="I1064" s="262">
        <v>0.7</v>
      </c>
      <c r="J1064" s="224">
        <f t="shared" ref="J1064" si="1263">I1064*$P$9/1000</f>
        <v>2.1192149999999996</v>
      </c>
      <c r="K1064" s="193" t="s">
        <v>1283</v>
      </c>
      <c r="L1064" s="191" t="s">
        <v>676</v>
      </c>
      <c r="M1064" s="194">
        <v>1</v>
      </c>
      <c r="N1064" s="109">
        <v>3.8</v>
      </c>
      <c r="O1064" s="102">
        <f t="shared" si="1132"/>
        <v>3.8</v>
      </c>
      <c r="P1064" s="224">
        <f t="shared" ref="P1064" si="1264">E1064*F1064</f>
        <v>40.169018519999995</v>
      </c>
      <c r="Q1064" s="224">
        <f t="shared" ref="Q1064" si="1265">SUM(O1064:O1067)</f>
        <v>3.8</v>
      </c>
      <c r="R1064" s="224">
        <f t="shared" ref="R1064" si="1266">Q1064*1.02*1.05*$R$15</f>
        <v>4.3025925599999999</v>
      </c>
      <c r="S1064" s="378">
        <f t="shared" ref="S1064" si="1267">F1064*$S$18</f>
        <v>8.5844202788255473</v>
      </c>
      <c r="T1064" s="378">
        <f t="shared" ref="T1064" si="1268">S1064*E1064</f>
        <v>51.506521672953284</v>
      </c>
    </row>
    <row r="1065" spans="1:20">
      <c r="A1065" s="225"/>
      <c r="B1065" s="226"/>
      <c r="C1065" s="226"/>
      <c r="D1065" s="244"/>
      <c r="E1065" s="278"/>
      <c r="F1065" s="228"/>
      <c r="G1065" s="262"/>
      <c r="H1065" s="224"/>
      <c r="I1065" s="262"/>
      <c r="J1065" s="224"/>
      <c r="K1065" s="101"/>
      <c r="L1065" s="101"/>
      <c r="M1065" s="101"/>
      <c r="N1065" s="109"/>
      <c r="O1065" s="102">
        <f t="shared" si="1132"/>
        <v>0</v>
      </c>
      <c r="P1065" s="224"/>
      <c r="Q1065" s="224"/>
      <c r="R1065" s="224"/>
      <c r="S1065" s="378"/>
      <c r="T1065" s="378"/>
    </row>
    <row r="1066" spans="1:20">
      <c r="A1066" s="225"/>
      <c r="B1066" s="226"/>
      <c r="C1066" s="226"/>
      <c r="D1066" s="244"/>
      <c r="E1066" s="278"/>
      <c r="F1066" s="228"/>
      <c r="G1066" s="262"/>
      <c r="H1066" s="224"/>
      <c r="I1066" s="262"/>
      <c r="J1066" s="224"/>
      <c r="K1066" s="101"/>
      <c r="L1066" s="101"/>
      <c r="M1066" s="103"/>
      <c r="N1066" s="109"/>
      <c r="O1066" s="102">
        <f t="shared" ref="O1066:O1095" si="1269">M1066*N1066</f>
        <v>0</v>
      </c>
      <c r="P1066" s="224"/>
      <c r="Q1066" s="224"/>
      <c r="R1066" s="224"/>
      <c r="S1066" s="378"/>
      <c r="T1066" s="378"/>
    </row>
    <row r="1067" spans="1:20">
      <c r="A1067" s="225"/>
      <c r="B1067" s="226"/>
      <c r="C1067" s="226"/>
      <c r="D1067" s="244"/>
      <c r="E1067" s="279"/>
      <c r="F1067" s="228"/>
      <c r="G1067" s="262"/>
      <c r="H1067" s="224"/>
      <c r="I1067" s="262"/>
      <c r="J1067" s="224"/>
      <c r="K1067" s="101"/>
      <c r="L1067" s="101"/>
      <c r="M1067" s="101"/>
      <c r="N1067" s="109"/>
      <c r="O1067" s="102">
        <f t="shared" si="1269"/>
        <v>0</v>
      </c>
      <c r="P1067" s="224"/>
      <c r="Q1067" s="224"/>
      <c r="R1067" s="224"/>
      <c r="S1067" s="378"/>
      <c r="T1067" s="378"/>
    </row>
    <row r="1068" spans="1:20" ht="22.5">
      <c r="A1068" s="225">
        <v>5</v>
      </c>
      <c r="B1068" s="226" t="s">
        <v>1277</v>
      </c>
      <c r="C1068" s="226" t="s">
        <v>1452</v>
      </c>
      <c r="D1068" s="450" t="s">
        <v>503</v>
      </c>
      <c r="E1068" s="277">
        <v>7</v>
      </c>
      <c r="F1068" s="228">
        <f t="shared" ref="F1068" si="1270">H1068+J1068+R1068</f>
        <v>1.5442032103200001</v>
      </c>
      <c r="G1068" s="262">
        <v>0.46</v>
      </c>
      <c r="H1068" s="224">
        <f t="shared" ref="H1068" si="1271">G1068*$P$8/1000</f>
        <v>1.0734467999999999</v>
      </c>
      <c r="I1068" s="262">
        <v>7.0000000000000007E-2</v>
      </c>
      <c r="J1068" s="224">
        <f t="shared" ref="J1068" si="1272">I1068*$P$9/1000</f>
        <v>0.21192150000000001</v>
      </c>
      <c r="K1068" s="193" t="s">
        <v>1284</v>
      </c>
      <c r="L1068" s="191" t="s">
        <v>676</v>
      </c>
      <c r="M1068" s="194">
        <v>0.3</v>
      </c>
      <c r="N1068" s="109">
        <v>0.76200000000000001</v>
      </c>
      <c r="O1068" s="102">
        <f t="shared" si="1269"/>
        <v>0.2286</v>
      </c>
      <c r="P1068" s="224">
        <f t="shared" ref="P1068" si="1273">E1068*F1068</f>
        <v>10.809422472240001</v>
      </c>
      <c r="Q1068" s="224">
        <f t="shared" ref="Q1068" si="1274">SUM(O1068:O1071)</f>
        <v>0.2286</v>
      </c>
      <c r="R1068" s="224">
        <f t="shared" ref="R1068" si="1275">Q1068*1.02*1.05*$R$15</f>
        <v>0.25883491032</v>
      </c>
      <c r="S1068" s="378">
        <f t="shared" ref="S1068" si="1276">F1068*$S$18</f>
        <v>1.9800467885514847</v>
      </c>
      <c r="T1068" s="378">
        <f t="shared" ref="T1068" si="1277">S1068*E1068</f>
        <v>13.860327519860393</v>
      </c>
    </row>
    <row r="1069" spans="1:20">
      <c r="A1069" s="225"/>
      <c r="B1069" s="226"/>
      <c r="C1069" s="226"/>
      <c r="D1069" s="451"/>
      <c r="E1069" s="278"/>
      <c r="F1069" s="228"/>
      <c r="G1069" s="262"/>
      <c r="H1069" s="224"/>
      <c r="I1069" s="262"/>
      <c r="J1069" s="224"/>
      <c r="K1069" s="101"/>
      <c r="L1069" s="101"/>
      <c r="M1069" s="101"/>
      <c r="N1069" s="109"/>
      <c r="O1069" s="102">
        <f t="shared" si="1269"/>
        <v>0</v>
      </c>
      <c r="P1069" s="224"/>
      <c r="Q1069" s="224"/>
      <c r="R1069" s="224"/>
      <c r="S1069" s="378"/>
      <c r="T1069" s="378"/>
    </row>
    <row r="1070" spans="1:20">
      <c r="A1070" s="225"/>
      <c r="B1070" s="226"/>
      <c r="C1070" s="226"/>
      <c r="D1070" s="451"/>
      <c r="E1070" s="278"/>
      <c r="F1070" s="228"/>
      <c r="G1070" s="262"/>
      <c r="H1070" s="224"/>
      <c r="I1070" s="262"/>
      <c r="J1070" s="224"/>
      <c r="K1070" s="101"/>
      <c r="L1070" s="101"/>
      <c r="M1070" s="103"/>
      <c r="N1070" s="109"/>
      <c r="O1070" s="102">
        <f t="shared" si="1269"/>
        <v>0</v>
      </c>
      <c r="P1070" s="224"/>
      <c r="Q1070" s="224"/>
      <c r="R1070" s="224"/>
      <c r="S1070" s="378"/>
      <c r="T1070" s="378"/>
    </row>
    <row r="1071" spans="1:20">
      <c r="A1071" s="225"/>
      <c r="B1071" s="226"/>
      <c r="C1071" s="226"/>
      <c r="D1071" s="452"/>
      <c r="E1071" s="279"/>
      <c r="F1071" s="228"/>
      <c r="G1071" s="262"/>
      <c r="H1071" s="224"/>
      <c r="I1071" s="262"/>
      <c r="J1071" s="224"/>
      <c r="K1071" s="101"/>
      <c r="L1071" s="101"/>
      <c r="M1071" s="101"/>
      <c r="N1071" s="109"/>
      <c r="O1071" s="102">
        <f t="shared" si="1269"/>
        <v>0</v>
      </c>
      <c r="P1071" s="224"/>
      <c r="Q1071" s="224"/>
      <c r="R1071" s="224"/>
      <c r="S1071" s="378"/>
      <c r="T1071" s="378"/>
    </row>
    <row r="1072" spans="1:20" ht="22.5">
      <c r="A1072" s="225">
        <v>6</v>
      </c>
      <c r="B1072" s="226" t="s">
        <v>1285</v>
      </c>
      <c r="C1072" s="226" t="s">
        <v>1453</v>
      </c>
      <c r="D1072" s="450" t="s">
        <v>503</v>
      </c>
      <c r="E1072" s="277">
        <v>14</v>
      </c>
      <c r="F1072" s="228">
        <f t="shared" ref="F1072" si="1278">H1072+J1072+R1072</f>
        <v>0.22645224000000003</v>
      </c>
      <c r="G1072" s="262"/>
      <c r="H1072" s="224">
        <f t="shared" ref="H1072" si="1279">G1072*$P$8/1000</f>
        <v>0</v>
      </c>
      <c r="I1072" s="262"/>
      <c r="J1072" s="224">
        <f t="shared" ref="J1072" si="1280">I1072*$P$9/1000</f>
        <v>0</v>
      </c>
      <c r="K1072" s="193" t="s">
        <v>1286</v>
      </c>
      <c r="L1072" s="191" t="s">
        <v>325</v>
      </c>
      <c r="M1072" s="192">
        <v>1</v>
      </c>
      <c r="N1072" s="109">
        <v>0.2</v>
      </c>
      <c r="O1072" s="102">
        <f t="shared" si="1269"/>
        <v>0.2</v>
      </c>
      <c r="P1072" s="224">
        <f t="shared" ref="P1072" si="1281">E1072*F1072</f>
        <v>3.1703313600000005</v>
      </c>
      <c r="Q1072" s="224">
        <f t="shared" ref="Q1072" si="1282">SUM(O1072:O1075)</f>
        <v>0.2</v>
      </c>
      <c r="R1072" s="224">
        <f t="shared" ref="R1072" si="1283">Q1072*1.02*1.05*$R$15</f>
        <v>0.22645224000000003</v>
      </c>
      <c r="S1072" s="378">
        <f t="shared" ref="S1072" si="1284">F1072*$S$18</f>
        <v>0.29036724413969622</v>
      </c>
      <c r="T1072" s="378">
        <f t="shared" ref="T1072" si="1285">S1072*E1072</f>
        <v>4.065141417955747</v>
      </c>
    </row>
    <row r="1073" spans="1:20">
      <c r="A1073" s="225"/>
      <c r="B1073" s="226"/>
      <c r="C1073" s="226"/>
      <c r="D1073" s="451"/>
      <c r="E1073" s="278"/>
      <c r="F1073" s="228"/>
      <c r="G1073" s="262"/>
      <c r="H1073" s="224"/>
      <c r="I1073" s="262"/>
      <c r="J1073" s="224"/>
      <c r="K1073" s="101"/>
      <c r="L1073" s="101"/>
      <c r="M1073" s="101"/>
      <c r="N1073" s="109"/>
      <c r="O1073" s="102">
        <f t="shared" si="1269"/>
        <v>0</v>
      </c>
      <c r="P1073" s="224"/>
      <c r="Q1073" s="224"/>
      <c r="R1073" s="224"/>
      <c r="S1073" s="378"/>
      <c r="T1073" s="378"/>
    </row>
    <row r="1074" spans="1:20">
      <c r="A1074" s="225"/>
      <c r="B1074" s="226"/>
      <c r="C1074" s="226"/>
      <c r="D1074" s="451"/>
      <c r="E1074" s="278"/>
      <c r="F1074" s="228"/>
      <c r="G1074" s="262"/>
      <c r="H1074" s="224"/>
      <c r="I1074" s="262"/>
      <c r="J1074" s="224"/>
      <c r="K1074" s="101"/>
      <c r="L1074" s="101"/>
      <c r="M1074" s="103"/>
      <c r="N1074" s="109"/>
      <c r="O1074" s="102">
        <f t="shared" si="1269"/>
        <v>0</v>
      </c>
      <c r="P1074" s="224"/>
      <c r="Q1074" s="224"/>
      <c r="R1074" s="224"/>
      <c r="S1074" s="378"/>
      <c r="T1074" s="378"/>
    </row>
    <row r="1075" spans="1:20">
      <c r="A1075" s="225"/>
      <c r="B1075" s="226"/>
      <c r="C1075" s="226"/>
      <c r="D1075" s="452"/>
      <c r="E1075" s="279"/>
      <c r="F1075" s="228"/>
      <c r="G1075" s="262"/>
      <c r="H1075" s="224"/>
      <c r="I1075" s="262"/>
      <c r="J1075" s="224"/>
      <c r="K1075" s="101"/>
      <c r="L1075" s="101"/>
      <c r="M1075" s="101"/>
      <c r="N1075" s="109"/>
      <c r="O1075" s="102">
        <f t="shared" si="1269"/>
        <v>0</v>
      </c>
      <c r="P1075" s="224"/>
      <c r="Q1075" s="224"/>
      <c r="R1075" s="224"/>
      <c r="S1075" s="378"/>
      <c r="T1075" s="378"/>
    </row>
    <row r="1076" spans="1:20">
      <c r="A1076" s="422"/>
      <c r="B1076" s="454"/>
      <c r="C1076" s="425" t="s">
        <v>1291</v>
      </c>
      <c r="D1076" s="454"/>
      <c r="E1076" s="454"/>
      <c r="F1076" s="406" t="e">
        <f>H1076+J1076+R1076</f>
        <v>#VALUE!</v>
      </c>
      <c r="G1076" s="457"/>
      <c r="H1076" s="429">
        <f>G1076*$P$7/1000</f>
        <v>0</v>
      </c>
      <c r="I1076" s="460"/>
      <c r="J1076" s="429">
        <f>I1076*$P$8/1000</f>
        <v>0</v>
      </c>
      <c r="K1076" s="197"/>
      <c r="L1076" s="197"/>
      <c r="M1076" s="197"/>
      <c r="N1076" s="198"/>
      <c r="O1076" s="75">
        <f t="shared" si="1269"/>
        <v>0</v>
      </c>
      <c r="P1076" s="429" t="e">
        <f>E1076*F1076</f>
        <v>#VALUE!</v>
      </c>
      <c r="Q1076" s="429">
        <f>SUM(O1076:O1079)</f>
        <v>0</v>
      </c>
      <c r="R1076" s="429" t="e">
        <f>Q1076*1.02*1.05*$R$14</f>
        <v>#VALUE!</v>
      </c>
      <c r="S1076" s="397"/>
      <c r="T1076" s="463">
        <f>SUM(T1052:T1075)</f>
        <v>182.9345825483482</v>
      </c>
    </row>
    <row r="1077" spans="1:20">
      <c r="A1077" s="423"/>
      <c r="B1077" s="455"/>
      <c r="C1077" s="426"/>
      <c r="D1077" s="455"/>
      <c r="E1077" s="455"/>
      <c r="F1077" s="407"/>
      <c r="G1077" s="458"/>
      <c r="H1077" s="430"/>
      <c r="I1077" s="461"/>
      <c r="J1077" s="430"/>
      <c r="K1077" s="197"/>
      <c r="L1077" s="197"/>
      <c r="M1077" s="197"/>
      <c r="N1077" s="198"/>
      <c r="O1077" s="75">
        <f t="shared" si="1269"/>
        <v>0</v>
      </c>
      <c r="P1077" s="430"/>
      <c r="Q1077" s="430"/>
      <c r="R1077" s="430"/>
      <c r="S1077" s="397"/>
      <c r="T1077" s="464"/>
    </row>
    <row r="1078" spans="1:20">
      <c r="A1078" s="423"/>
      <c r="B1078" s="455"/>
      <c r="C1078" s="426"/>
      <c r="D1078" s="455"/>
      <c r="E1078" s="455"/>
      <c r="F1078" s="407"/>
      <c r="G1078" s="458"/>
      <c r="H1078" s="430"/>
      <c r="I1078" s="461"/>
      <c r="J1078" s="430"/>
      <c r="K1078" s="197"/>
      <c r="L1078" s="197"/>
      <c r="M1078" s="197"/>
      <c r="N1078" s="198"/>
      <c r="O1078" s="75">
        <f t="shared" si="1269"/>
        <v>0</v>
      </c>
      <c r="P1078" s="430"/>
      <c r="Q1078" s="430"/>
      <c r="R1078" s="430"/>
      <c r="S1078" s="397"/>
      <c r="T1078" s="464"/>
    </row>
    <row r="1079" spans="1:20">
      <c r="A1079" s="424"/>
      <c r="B1079" s="456"/>
      <c r="C1079" s="427"/>
      <c r="D1079" s="456"/>
      <c r="E1079" s="456"/>
      <c r="F1079" s="408"/>
      <c r="G1079" s="459"/>
      <c r="H1079" s="431"/>
      <c r="I1079" s="462"/>
      <c r="J1079" s="431"/>
      <c r="K1079" s="197"/>
      <c r="L1079" s="197"/>
      <c r="M1079" s="197"/>
      <c r="N1079" s="198"/>
      <c r="O1079" s="75">
        <f t="shared" si="1269"/>
        <v>0</v>
      </c>
      <c r="P1079" s="431"/>
      <c r="Q1079" s="431"/>
      <c r="R1079" s="431"/>
      <c r="S1079" s="397"/>
      <c r="T1079" s="465"/>
    </row>
    <row r="1080" spans="1:20">
      <c r="A1080" s="422"/>
      <c r="B1080" s="454"/>
      <c r="C1080" s="425" t="s">
        <v>1292</v>
      </c>
      <c r="D1080" s="454"/>
      <c r="E1080" s="454"/>
      <c r="F1080" s="406" t="e">
        <f>H1080+J1080+R1080</f>
        <v>#VALUE!</v>
      </c>
      <c r="G1080" s="457"/>
      <c r="H1080" s="429">
        <f>G1080*$P$7/1000</f>
        <v>0</v>
      </c>
      <c r="I1080" s="460"/>
      <c r="J1080" s="429">
        <f>I1080*$P$8/1000</f>
        <v>0</v>
      </c>
      <c r="K1080" s="197"/>
      <c r="L1080" s="197"/>
      <c r="M1080" s="197"/>
      <c r="N1080" s="198"/>
      <c r="O1080" s="75">
        <f t="shared" si="1269"/>
        <v>0</v>
      </c>
      <c r="P1080" s="429" t="e">
        <f>E1080*F1080</f>
        <v>#VALUE!</v>
      </c>
      <c r="Q1080" s="429">
        <f>SUM(O1080:O1083)</f>
        <v>0</v>
      </c>
      <c r="R1080" s="429" t="e">
        <f>Q1080*1.02*1.05*$R$14</f>
        <v>#VALUE!</v>
      </c>
      <c r="S1080" s="397"/>
      <c r="T1080" s="398">
        <f>(T1076*100%)/$T$1120</f>
        <v>2.0563321633084485E-3</v>
      </c>
    </row>
    <row r="1081" spans="1:20">
      <c r="A1081" s="423"/>
      <c r="B1081" s="455"/>
      <c r="C1081" s="426"/>
      <c r="D1081" s="455"/>
      <c r="E1081" s="455"/>
      <c r="F1081" s="407"/>
      <c r="G1081" s="458"/>
      <c r="H1081" s="430"/>
      <c r="I1081" s="461"/>
      <c r="J1081" s="430"/>
      <c r="K1081" s="197"/>
      <c r="L1081" s="197"/>
      <c r="M1081" s="197"/>
      <c r="N1081" s="198"/>
      <c r="O1081" s="75">
        <f t="shared" si="1269"/>
        <v>0</v>
      </c>
      <c r="P1081" s="430"/>
      <c r="Q1081" s="430"/>
      <c r="R1081" s="430"/>
      <c r="S1081" s="397"/>
      <c r="T1081" s="398"/>
    </row>
    <row r="1082" spans="1:20">
      <c r="A1082" s="423"/>
      <c r="B1082" s="455"/>
      <c r="C1082" s="426"/>
      <c r="D1082" s="455"/>
      <c r="E1082" s="455"/>
      <c r="F1082" s="407"/>
      <c r="G1082" s="458"/>
      <c r="H1082" s="430"/>
      <c r="I1082" s="461"/>
      <c r="J1082" s="430"/>
      <c r="K1082" s="197"/>
      <c r="L1082" s="197"/>
      <c r="M1082" s="197"/>
      <c r="N1082" s="198"/>
      <c r="O1082" s="75">
        <f t="shared" si="1269"/>
        <v>0</v>
      </c>
      <c r="P1082" s="430"/>
      <c r="Q1082" s="430"/>
      <c r="R1082" s="430"/>
      <c r="S1082" s="397"/>
      <c r="T1082" s="398"/>
    </row>
    <row r="1083" spans="1:20">
      <c r="A1083" s="424"/>
      <c r="B1083" s="456"/>
      <c r="C1083" s="427"/>
      <c r="D1083" s="456"/>
      <c r="E1083" s="456"/>
      <c r="F1083" s="408"/>
      <c r="G1083" s="459"/>
      <c r="H1083" s="431"/>
      <c r="I1083" s="462"/>
      <c r="J1083" s="431"/>
      <c r="K1083" s="197"/>
      <c r="L1083" s="197"/>
      <c r="M1083" s="197"/>
      <c r="N1083" s="198"/>
      <c r="O1083" s="75">
        <f t="shared" si="1269"/>
        <v>0</v>
      </c>
      <c r="P1083" s="431"/>
      <c r="Q1083" s="431"/>
      <c r="R1083" s="431"/>
      <c r="S1083" s="397"/>
      <c r="T1083" s="398"/>
    </row>
    <row r="1084" spans="1:20">
      <c r="A1084" s="432"/>
      <c r="B1084" s="435"/>
      <c r="C1084" s="436" t="s">
        <v>1293</v>
      </c>
      <c r="D1084" s="439"/>
      <c r="E1084" s="439"/>
      <c r="F1084" s="440" t="e">
        <f>H1084+J1084+R1084</f>
        <v>#VALUE!</v>
      </c>
      <c r="G1084" s="441"/>
      <c r="H1084" s="442">
        <f>G1084*$P$7/1000</f>
        <v>0</v>
      </c>
      <c r="I1084" s="443"/>
      <c r="J1084" s="442">
        <f>I1084*$P$8/1000</f>
        <v>0</v>
      </c>
      <c r="K1084" s="92"/>
      <c r="L1084" s="92"/>
      <c r="M1084" s="92"/>
      <c r="N1084" s="87"/>
      <c r="O1084" s="93">
        <f t="shared" si="1269"/>
        <v>0</v>
      </c>
      <c r="P1084" s="444" t="e">
        <f>E1084*F1084</f>
        <v>#VALUE!</v>
      </c>
      <c r="Q1084" s="444">
        <f>SUM(O1084:O1087)</f>
        <v>0</v>
      </c>
      <c r="R1084" s="444" t="e">
        <f>Q1084*1.02*1.05*$R$14</f>
        <v>#VALUE!</v>
      </c>
      <c r="S1084" s="442"/>
      <c r="T1084" s="447">
        <f>T90+T126+T146+T166+T190+T214+T238+T262+T414+T438+T510+T554+T642+T686+T774+T843+T867+T1040+T1076</f>
        <v>88528.275815022411</v>
      </c>
    </row>
    <row r="1085" spans="1:20">
      <c r="A1085" s="433"/>
      <c r="B1085" s="435"/>
      <c r="C1085" s="437"/>
      <c r="D1085" s="439"/>
      <c r="E1085" s="439"/>
      <c r="F1085" s="440"/>
      <c r="G1085" s="441"/>
      <c r="H1085" s="442"/>
      <c r="I1085" s="443"/>
      <c r="J1085" s="442"/>
      <c r="K1085" s="92"/>
      <c r="L1085" s="92"/>
      <c r="M1085" s="92"/>
      <c r="N1085" s="87"/>
      <c r="O1085" s="93">
        <f t="shared" si="1269"/>
        <v>0</v>
      </c>
      <c r="P1085" s="445"/>
      <c r="Q1085" s="445"/>
      <c r="R1085" s="445"/>
      <c r="S1085" s="442"/>
      <c r="T1085" s="447"/>
    </row>
    <row r="1086" spans="1:20">
      <c r="A1086" s="433"/>
      <c r="B1086" s="435"/>
      <c r="C1086" s="437"/>
      <c r="D1086" s="439"/>
      <c r="E1086" s="439"/>
      <c r="F1086" s="440"/>
      <c r="G1086" s="441"/>
      <c r="H1086" s="442"/>
      <c r="I1086" s="443"/>
      <c r="J1086" s="442"/>
      <c r="K1086" s="92"/>
      <c r="L1086" s="92"/>
      <c r="M1086" s="199"/>
      <c r="N1086" s="200"/>
      <c r="O1086" s="93">
        <f t="shared" si="1269"/>
        <v>0</v>
      </c>
      <c r="P1086" s="445"/>
      <c r="Q1086" s="445"/>
      <c r="R1086" s="445"/>
      <c r="S1086" s="442"/>
      <c r="T1086" s="447"/>
    </row>
    <row r="1087" spans="1:20">
      <c r="A1087" s="434"/>
      <c r="B1087" s="435"/>
      <c r="C1087" s="438"/>
      <c r="D1087" s="439"/>
      <c r="E1087" s="439"/>
      <c r="F1087" s="440"/>
      <c r="G1087" s="441"/>
      <c r="H1087" s="442"/>
      <c r="I1087" s="443"/>
      <c r="J1087" s="442"/>
      <c r="K1087" s="92"/>
      <c r="L1087" s="92"/>
      <c r="M1087" s="92"/>
      <c r="N1087" s="87"/>
      <c r="O1087" s="93">
        <f t="shared" si="1269"/>
        <v>0</v>
      </c>
      <c r="P1087" s="446"/>
      <c r="Q1087" s="446"/>
      <c r="R1087" s="446"/>
      <c r="S1087" s="442"/>
      <c r="T1087" s="447"/>
    </row>
    <row r="1088" spans="1:20">
      <c r="A1088" s="422"/>
      <c r="B1088" s="454"/>
      <c r="C1088" s="425" t="s">
        <v>1292</v>
      </c>
      <c r="D1088" s="454"/>
      <c r="E1088" s="454"/>
      <c r="F1088" s="405" t="e">
        <f>H1088+J1088+R1088</f>
        <v>#VALUE!</v>
      </c>
      <c r="G1088" s="409"/>
      <c r="H1088" s="397">
        <f>G1088*$P$7/1000</f>
        <v>0</v>
      </c>
      <c r="I1088" s="428"/>
      <c r="J1088" s="397">
        <f>I1088*$P$8/1000</f>
        <v>0</v>
      </c>
      <c r="K1088" s="73"/>
      <c r="L1088" s="73"/>
      <c r="M1088" s="73"/>
      <c r="N1088" s="74"/>
      <c r="O1088" s="75">
        <f t="shared" si="1269"/>
        <v>0</v>
      </c>
      <c r="P1088" s="429" t="e">
        <f>E1088*F1088</f>
        <v>#VALUE!</v>
      </c>
      <c r="Q1088" s="429">
        <f>SUM(O1088:O1091)</f>
        <v>0</v>
      </c>
      <c r="R1088" s="429" t="e">
        <f>Q1088*1.02*1.05*$R$14</f>
        <v>#VALUE!</v>
      </c>
      <c r="S1088" s="397"/>
      <c r="T1088" s="398">
        <f>(T1084*100%)/$T$1120</f>
        <v>0.99512917888316343</v>
      </c>
    </row>
    <row r="1089" spans="1:20">
      <c r="A1089" s="423"/>
      <c r="B1089" s="455"/>
      <c r="C1089" s="426"/>
      <c r="D1089" s="455"/>
      <c r="E1089" s="455"/>
      <c r="F1089" s="405"/>
      <c r="G1089" s="409"/>
      <c r="H1089" s="397"/>
      <c r="I1089" s="428"/>
      <c r="J1089" s="397"/>
      <c r="K1089" s="73"/>
      <c r="L1089" s="73"/>
      <c r="M1089" s="73"/>
      <c r="N1089" s="74"/>
      <c r="O1089" s="75">
        <f t="shared" si="1269"/>
        <v>0</v>
      </c>
      <c r="P1089" s="430"/>
      <c r="Q1089" s="430"/>
      <c r="R1089" s="430"/>
      <c r="S1089" s="397"/>
      <c r="T1089" s="398"/>
    </row>
    <row r="1090" spans="1:20">
      <c r="A1090" s="423"/>
      <c r="B1090" s="455"/>
      <c r="C1090" s="426"/>
      <c r="D1090" s="455"/>
      <c r="E1090" s="455"/>
      <c r="F1090" s="405"/>
      <c r="G1090" s="409"/>
      <c r="H1090" s="397"/>
      <c r="I1090" s="428"/>
      <c r="J1090" s="397"/>
      <c r="K1090" s="73"/>
      <c r="L1090" s="73"/>
      <c r="M1090" s="201"/>
      <c r="N1090" s="202"/>
      <c r="O1090" s="75">
        <f t="shared" si="1269"/>
        <v>0</v>
      </c>
      <c r="P1090" s="430"/>
      <c r="Q1090" s="430"/>
      <c r="R1090" s="430"/>
      <c r="S1090" s="397"/>
      <c r="T1090" s="398"/>
    </row>
    <row r="1091" spans="1:20">
      <c r="A1091" s="424"/>
      <c r="B1091" s="456"/>
      <c r="C1091" s="427"/>
      <c r="D1091" s="456"/>
      <c r="E1091" s="456"/>
      <c r="F1091" s="405"/>
      <c r="G1091" s="409"/>
      <c r="H1091" s="397"/>
      <c r="I1091" s="428"/>
      <c r="J1091" s="397"/>
      <c r="K1091" s="73"/>
      <c r="L1091" s="73"/>
      <c r="M1091" s="73"/>
      <c r="N1091" s="74"/>
      <c r="O1091" s="75">
        <f t="shared" si="1269"/>
        <v>0</v>
      </c>
      <c r="P1091" s="431"/>
      <c r="Q1091" s="431"/>
      <c r="R1091" s="431"/>
      <c r="S1091" s="397"/>
      <c r="T1091" s="398"/>
    </row>
    <row r="1092" spans="1:20">
      <c r="A1092" s="422"/>
      <c r="B1092" s="400"/>
      <c r="C1092" s="425" t="s">
        <v>1294</v>
      </c>
      <c r="D1092" s="399"/>
      <c r="E1092" s="454"/>
      <c r="F1092" s="405">
        <f>H1092+J1092+R1092</f>
        <v>0</v>
      </c>
      <c r="G1092" s="409"/>
      <c r="H1092" s="397">
        <f>G1092*$P$7/1000</f>
        <v>0</v>
      </c>
      <c r="I1092" s="428"/>
      <c r="J1092" s="397">
        <f>I1092*$P$8/1000</f>
        <v>0</v>
      </c>
      <c r="K1092" s="73"/>
      <c r="L1092" s="73"/>
      <c r="M1092" s="73"/>
      <c r="N1092" s="74"/>
      <c r="O1092" s="75">
        <f t="shared" si="1269"/>
        <v>0</v>
      </c>
      <c r="P1092" s="429">
        <f>E1092*F1092</f>
        <v>0</v>
      </c>
      <c r="Q1092" s="429">
        <f>SUM(O1092:O1095)</f>
        <v>0</v>
      </c>
      <c r="R1092" s="429">
        <f>Q1092*1.02*1.05*$R$15</f>
        <v>0</v>
      </c>
      <c r="S1092" s="397"/>
      <c r="T1092" s="397"/>
    </row>
    <row r="1093" spans="1:20">
      <c r="A1093" s="423"/>
      <c r="B1093" s="400"/>
      <c r="C1093" s="426"/>
      <c r="D1093" s="399"/>
      <c r="E1093" s="455"/>
      <c r="F1093" s="405"/>
      <c r="G1093" s="409"/>
      <c r="H1093" s="397"/>
      <c r="I1093" s="428"/>
      <c r="J1093" s="397"/>
      <c r="K1093" s="73"/>
      <c r="L1093" s="73"/>
      <c r="M1093" s="73"/>
      <c r="N1093" s="74"/>
      <c r="O1093" s="75">
        <f t="shared" si="1269"/>
        <v>0</v>
      </c>
      <c r="P1093" s="430"/>
      <c r="Q1093" s="430"/>
      <c r="R1093" s="430"/>
      <c r="S1093" s="397"/>
      <c r="T1093" s="397"/>
    </row>
    <row r="1094" spans="1:20">
      <c r="A1094" s="423"/>
      <c r="B1094" s="400"/>
      <c r="C1094" s="426"/>
      <c r="D1094" s="399"/>
      <c r="E1094" s="455"/>
      <c r="F1094" s="405"/>
      <c r="G1094" s="409"/>
      <c r="H1094" s="397"/>
      <c r="I1094" s="428"/>
      <c r="J1094" s="397"/>
      <c r="K1094" s="73"/>
      <c r="L1094" s="73"/>
      <c r="M1094" s="201"/>
      <c r="N1094" s="202"/>
      <c r="O1094" s="75">
        <f t="shared" si="1269"/>
        <v>0</v>
      </c>
      <c r="P1094" s="430"/>
      <c r="Q1094" s="430"/>
      <c r="R1094" s="430"/>
      <c r="S1094" s="397"/>
      <c r="T1094" s="397"/>
    </row>
    <row r="1095" spans="1:20">
      <c r="A1095" s="424"/>
      <c r="B1095" s="400"/>
      <c r="C1095" s="427"/>
      <c r="D1095" s="399"/>
      <c r="E1095" s="456"/>
      <c r="F1095" s="405"/>
      <c r="G1095" s="409"/>
      <c r="H1095" s="397"/>
      <c r="I1095" s="428"/>
      <c r="J1095" s="397"/>
      <c r="K1095" s="73"/>
      <c r="L1095" s="73"/>
      <c r="M1095" s="73"/>
      <c r="N1095" s="74"/>
      <c r="O1095" s="75">
        <f t="shared" si="1269"/>
        <v>0</v>
      </c>
      <c r="P1095" s="431"/>
      <c r="Q1095" s="431"/>
      <c r="R1095" s="431"/>
      <c r="S1095" s="397"/>
      <c r="T1095" s="397"/>
    </row>
    <row r="1096" spans="1:20" ht="12.75" customHeight="1">
      <c r="A1096" s="449">
        <v>1</v>
      </c>
      <c r="B1096" s="381" t="s">
        <v>406</v>
      </c>
      <c r="C1096" s="381" t="s">
        <v>1386</v>
      </c>
      <c r="D1096" s="450" t="s">
        <v>503</v>
      </c>
      <c r="E1096" s="379">
        <v>2</v>
      </c>
      <c r="F1096" s="228"/>
      <c r="G1096" s="262"/>
      <c r="H1096" s="224"/>
      <c r="I1096" s="262"/>
      <c r="J1096" s="224"/>
      <c r="K1096" s="203"/>
      <c r="L1096" s="204"/>
      <c r="M1096" s="205"/>
      <c r="N1096" s="109"/>
      <c r="O1096" s="102"/>
      <c r="P1096" s="224"/>
      <c r="Q1096" s="224"/>
      <c r="R1096" s="224"/>
      <c r="S1096" s="378">
        <f>N622</f>
        <v>0.82899999999999996</v>
      </c>
      <c r="T1096" s="378">
        <f>S1096*E1096</f>
        <v>1.6579999999999999</v>
      </c>
    </row>
    <row r="1097" spans="1:20">
      <c r="A1097" s="449"/>
      <c r="B1097" s="381"/>
      <c r="C1097" s="381"/>
      <c r="D1097" s="451"/>
      <c r="E1097" s="379"/>
      <c r="F1097" s="228"/>
      <c r="G1097" s="262"/>
      <c r="H1097" s="224"/>
      <c r="I1097" s="262"/>
      <c r="J1097" s="224"/>
      <c r="K1097" s="101"/>
      <c r="L1097" s="101"/>
      <c r="M1097" s="101"/>
      <c r="N1097" s="109"/>
      <c r="O1097" s="102"/>
      <c r="P1097" s="224"/>
      <c r="Q1097" s="224"/>
      <c r="R1097" s="224"/>
      <c r="S1097" s="378"/>
      <c r="T1097" s="378"/>
    </row>
    <row r="1098" spans="1:20">
      <c r="A1098" s="449"/>
      <c r="B1098" s="381"/>
      <c r="C1098" s="381"/>
      <c r="D1098" s="451"/>
      <c r="E1098" s="379"/>
      <c r="F1098" s="228"/>
      <c r="G1098" s="262"/>
      <c r="H1098" s="224"/>
      <c r="I1098" s="262"/>
      <c r="J1098" s="224"/>
      <c r="K1098" s="101"/>
      <c r="L1098" s="101"/>
      <c r="M1098" s="103"/>
      <c r="N1098" s="109"/>
      <c r="O1098" s="102"/>
      <c r="P1098" s="224"/>
      <c r="Q1098" s="224"/>
      <c r="R1098" s="224"/>
      <c r="S1098" s="378"/>
      <c r="T1098" s="378"/>
    </row>
    <row r="1099" spans="1:20">
      <c r="A1099" s="449"/>
      <c r="B1099" s="381"/>
      <c r="C1099" s="381"/>
      <c r="D1099" s="452"/>
      <c r="E1099" s="379"/>
      <c r="F1099" s="228"/>
      <c r="G1099" s="262"/>
      <c r="H1099" s="224"/>
      <c r="I1099" s="262"/>
      <c r="J1099" s="224"/>
      <c r="K1099" s="101"/>
      <c r="L1099" s="101"/>
      <c r="M1099" s="101"/>
      <c r="N1099" s="109"/>
      <c r="O1099" s="102"/>
      <c r="P1099" s="224"/>
      <c r="Q1099" s="224"/>
      <c r="R1099" s="224"/>
      <c r="S1099" s="378"/>
      <c r="T1099" s="378"/>
    </row>
    <row r="1100" spans="1:20" ht="12.75" customHeight="1">
      <c r="A1100" s="449">
        <v>2</v>
      </c>
      <c r="B1100" s="381" t="s">
        <v>406</v>
      </c>
      <c r="C1100" s="381" t="s">
        <v>1387</v>
      </c>
      <c r="D1100" s="450" t="s">
        <v>503</v>
      </c>
      <c r="E1100" s="379">
        <v>2</v>
      </c>
      <c r="F1100" s="228"/>
      <c r="G1100" s="262"/>
      <c r="H1100" s="224"/>
      <c r="I1100" s="262"/>
      <c r="J1100" s="224"/>
      <c r="K1100" s="203"/>
      <c r="L1100" s="204"/>
      <c r="M1100" s="205"/>
      <c r="N1100" s="109"/>
      <c r="O1100" s="102"/>
      <c r="P1100" s="224"/>
      <c r="Q1100" s="224"/>
      <c r="R1100" s="224"/>
      <c r="S1100" s="378">
        <f>N626</f>
        <v>0.82899999999999996</v>
      </c>
      <c r="T1100" s="378">
        <f t="shared" ref="T1100" si="1286">S1100*E1100</f>
        <v>1.6579999999999999</v>
      </c>
    </row>
    <row r="1101" spans="1:20">
      <c r="A1101" s="449"/>
      <c r="B1101" s="381"/>
      <c r="C1101" s="381"/>
      <c r="D1101" s="451"/>
      <c r="E1101" s="379"/>
      <c r="F1101" s="228"/>
      <c r="G1101" s="262"/>
      <c r="H1101" s="224"/>
      <c r="I1101" s="262"/>
      <c r="J1101" s="224"/>
      <c r="K1101" s="101"/>
      <c r="L1101" s="101"/>
      <c r="M1101" s="101"/>
      <c r="N1101" s="109"/>
      <c r="O1101" s="102"/>
      <c r="P1101" s="224"/>
      <c r="Q1101" s="224"/>
      <c r="R1101" s="224"/>
      <c r="S1101" s="378"/>
      <c r="T1101" s="378"/>
    </row>
    <row r="1102" spans="1:20">
      <c r="A1102" s="449"/>
      <c r="B1102" s="381"/>
      <c r="C1102" s="381"/>
      <c r="D1102" s="451"/>
      <c r="E1102" s="379"/>
      <c r="F1102" s="228"/>
      <c r="G1102" s="262"/>
      <c r="H1102" s="224"/>
      <c r="I1102" s="262"/>
      <c r="J1102" s="224"/>
      <c r="K1102" s="101"/>
      <c r="L1102" s="101"/>
      <c r="M1102" s="103"/>
      <c r="N1102" s="109"/>
      <c r="O1102" s="102"/>
      <c r="P1102" s="224"/>
      <c r="Q1102" s="224"/>
      <c r="R1102" s="224"/>
      <c r="S1102" s="378"/>
      <c r="T1102" s="378"/>
    </row>
    <row r="1103" spans="1:20">
      <c r="A1103" s="449"/>
      <c r="B1103" s="381"/>
      <c r="C1103" s="381"/>
      <c r="D1103" s="452"/>
      <c r="E1103" s="379"/>
      <c r="F1103" s="228"/>
      <c r="G1103" s="262"/>
      <c r="H1103" s="224"/>
      <c r="I1103" s="262"/>
      <c r="J1103" s="224"/>
      <c r="K1103" s="101"/>
      <c r="L1103" s="101"/>
      <c r="M1103" s="101"/>
      <c r="N1103" s="109"/>
      <c r="O1103" s="102"/>
      <c r="P1103" s="224"/>
      <c r="Q1103" s="224"/>
      <c r="R1103" s="224"/>
      <c r="S1103" s="378"/>
      <c r="T1103" s="378"/>
    </row>
    <row r="1104" spans="1:20" ht="12.75" customHeight="1">
      <c r="A1104" s="449">
        <v>3</v>
      </c>
      <c r="B1104" s="226" t="s">
        <v>1266</v>
      </c>
      <c r="C1104" s="226" t="s">
        <v>1434</v>
      </c>
      <c r="D1104" s="225" t="s">
        <v>75</v>
      </c>
      <c r="E1104" s="283">
        <v>1</v>
      </c>
      <c r="F1104" s="228"/>
      <c r="G1104" s="262"/>
      <c r="H1104" s="224"/>
      <c r="I1104" s="262"/>
      <c r="J1104" s="224"/>
      <c r="K1104" s="203"/>
      <c r="L1104" s="204"/>
      <c r="M1104" s="205"/>
      <c r="N1104" s="109"/>
      <c r="O1104" s="102"/>
      <c r="P1104" s="224"/>
      <c r="Q1104" s="224"/>
      <c r="R1104" s="224"/>
      <c r="S1104" s="378">
        <f>N984</f>
        <v>280</v>
      </c>
      <c r="T1104" s="378">
        <f t="shared" ref="T1104" si="1287">S1104*E1104</f>
        <v>280</v>
      </c>
    </row>
    <row r="1105" spans="1:20">
      <c r="A1105" s="449"/>
      <c r="B1105" s="226"/>
      <c r="C1105" s="226"/>
      <c r="D1105" s="225"/>
      <c r="E1105" s="283"/>
      <c r="F1105" s="228"/>
      <c r="G1105" s="262"/>
      <c r="H1105" s="224"/>
      <c r="I1105" s="262"/>
      <c r="J1105" s="224"/>
      <c r="K1105" s="101"/>
      <c r="L1105" s="101"/>
      <c r="M1105" s="101"/>
      <c r="N1105" s="109"/>
      <c r="O1105" s="102"/>
      <c r="P1105" s="224"/>
      <c r="Q1105" s="224"/>
      <c r="R1105" s="224"/>
      <c r="S1105" s="378"/>
      <c r="T1105" s="378"/>
    </row>
    <row r="1106" spans="1:20">
      <c r="A1106" s="449"/>
      <c r="B1106" s="226"/>
      <c r="C1106" s="226"/>
      <c r="D1106" s="225"/>
      <c r="E1106" s="283"/>
      <c r="F1106" s="228"/>
      <c r="G1106" s="262"/>
      <c r="H1106" s="224"/>
      <c r="I1106" s="262"/>
      <c r="J1106" s="224"/>
      <c r="K1106" s="101"/>
      <c r="L1106" s="101"/>
      <c r="M1106" s="103"/>
      <c r="N1106" s="109"/>
      <c r="O1106" s="102"/>
      <c r="P1106" s="224"/>
      <c r="Q1106" s="224"/>
      <c r="R1106" s="224"/>
      <c r="S1106" s="378"/>
      <c r="T1106" s="378"/>
    </row>
    <row r="1107" spans="1:20" ht="42" customHeight="1">
      <c r="A1107" s="449"/>
      <c r="B1107" s="226"/>
      <c r="C1107" s="226"/>
      <c r="D1107" s="225"/>
      <c r="E1107" s="283"/>
      <c r="F1107" s="228"/>
      <c r="G1107" s="262"/>
      <c r="H1107" s="224"/>
      <c r="I1107" s="262"/>
      <c r="J1107" s="224"/>
      <c r="K1107" s="101"/>
      <c r="L1107" s="101"/>
      <c r="M1107" s="101"/>
      <c r="N1107" s="109"/>
      <c r="O1107" s="102"/>
      <c r="P1107" s="224"/>
      <c r="Q1107" s="224"/>
      <c r="R1107" s="224"/>
      <c r="S1107" s="378"/>
      <c r="T1107" s="378"/>
    </row>
    <row r="1108" spans="1:20" ht="12.75" customHeight="1">
      <c r="A1108" s="449">
        <v>4</v>
      </c>
      <c r="B1108" s="226" t="s">
        <v>78</v>
      </c>
      <c r="C1108" s="226" t="s">
        <v>1433</v>
      </c>
      <c r="D1108" s="225" t="s">
        <v>75</v>
      </c>
      <c r="E1108" s="283">
        <v>1</v>
      </c>
      <c r="F1108" s="228"/>
      <c r="G1108" s="262"/>
      <c r="H1108" s="224"/>
      <c r="I1108" s="262"/>
      <c r="J1108" s="224"/>
      <c r="K1108" s="101"/>
      <c r="L1108" s="101"/>
      <c r="M1108" s="101"/>
      <c r="N1108" s="109"/>
      <c r="O1108" s="102"/>
      <c r="P1108" s="224"/>
      <c r="Q1108" s="224"/>
      <c r="R1108" s="224"/>
      <c r="S1108" s="378">
        <f>N988</f>
        <v>150</v>
      </c>
      <c r="T1108" s="378">
        <f t="shared" ref="T1108" si="1288">S1108*E1108</f>
        <v>150</v>
      </c>
    </row>
    <row r="1109" spans="1:20">
      <c r="A1109" s="449"/>
      <c r="B1109" s="226"/>
      <c r="C1109" s="226"/>
      <c r="D1109" s="225"/>
      <c r="E1109" s="283"/>
      <c r="F1109" s="228"/>
      <c r="G1109" s="262"/>
      <c r="H1109" s="224"/>
      <c r="I1109" s="262"/>
      <c r="J1109" s="224"/>
      <c r="K1109" s="101"/>
      <c r="L1109" s="101"/>
      <c r="M1109" s="101"/>
      <c r="N1109" s="109"/>
      <c r="O1109" s="102"/>
      <c r="P1109" s="224"/>
      <c r="Q1109" s="224"/>
      <c r="R1109" s="224"/>
      <c r="S1109" s="378"/>
      <c r="T1109" s="378"/>
    </row>
    <row r="1110" spans="1:20">
      <c r="A1110" s="449"/>
      <c r="B1110" s="226"/>
      <c r="C1110" s="226"/>
      <c r="D1110" s="225"/>
      <c r="E1110" s="283"/>
      <c r="F1110" s="228"/>
      <c r="G1110" s="262"/>
      <c r="H1110" s="224"/>
      <c r="I1110" s="262"/>
      <c r="J1110" s="224"/>
      <c r="K1110" s="101"/>
      <c r="L1110" s="101"/>
      <c r="M1110" s="103"/>
      <c r="N1110" s="109"/>
      <c r="O1110" s="102"/>
      <c r="P1110" s="224"/>
      <c r="Q1110" s="224"/>
      <c r="R1110" s="224"/>
      <c r="S1110" s="378"/>
      <c r="T1110" s="378"/>
    </row>
    <row r="1111" spans="1:20" ht="30" customHeight="1">
      <c r="A1111" s="449"/>
      <c r="B1111" s="226"/>
      <c r="C1111" s="226"/>
      <c r="D1111" s="225"/>
      <c r="E1111" s="283"/>
      <c r="F1111" s="228"/>
      <c r="G1111" s="262"/>
      <c r="H1111" s="224"/>
      <c r="I1111" s="262"/>
      <c r="J1111" s="224"/>
      <c r="K1111" s="101"/>
      <c r="L1111" s="101"/>
      <c r="M1111" s="101"/>
      <c r="N1111" s="109"/>
      <c r="O1111" s="102"/>
      <c r="P1111" s="224"/>
      <c r="Q1111" s="224"/>
      <c r="R1111" s="224"/>
      <c r="S1111" s="378"/>
      <c r="T1111" s="378"/>
    </row>
    <row r="1112" spans="1:20">
      <c r="A1112" s="432"/>
      <c r="B1112" s="435"/>
      <c r="C1112" s="436" t="s">
        <v>1295</v>
      </c>
      <c r="D1112" s="432"/>
      <c r="E1112" s="432"/>
      <c r="F1112" s="440">
        <f>H1112+J1112+R1112</f>
        <v>0</v>
      </c>
      <c r="G1112" s="441"/>
      <c r="H1112" s="442">
        <f>G1112*$P$7/1000</f>
        <v>0</v>
      </c>
      <c r="I1112" s="443"/>
      <c r="J1112" s="442">
        <f>I1112*$P$8/1000</f>
        <v>0</v>
      </c>
      <c r="K1112" s="92"/>
      <c r="L1112" s="92"/>
      <c r="M1112" s="92"/>
      <c r="N1112" s="87"/>
      <c r="O1112" s="93">
        <f t="shared" ref="O1112:O1135" si="1289">M1112*N1112</f>
        <v>0</v>
      </c>
      <c r="P1112" s="444">
        <f>E1112*F1112</f>
        <v>0</v>
      </c>
      <c r="Q1112" s="444">
        <f>SUM(O1112:O1115)</f>
        <v>0</v>
      </c>
      <c r="R1112" s="444">
        <f>Q1112*1.02*1.05*$R$15</f>
        <v>0</v>
      </c>
      <c r="S1112" s="442"/>
      <c r="T1112" s="447">
        <f>SUM(T1096:T1111)</f>
        <v>433.31599999999997</v>
      </c>
    </row>
    <row r="1113" spans="1:20">
      <c r="A1113" s="433"/>
      <c r="B1113" s="435"/>
      <c r="C1113" s="437"/>
      <c r="D1113" s="433"/>
      <c r="E1113" s="433"/>
      <c r="F1113" s="440"/>
      <c r="G1113" s="441"/>
      <c r="H1113" s="442"/>
      <c r="I1113" s="443"/>
      <c r="J1113" s="442"/>
      <c r="K1113" s="92"/>
      <c r="L1113" s="92"/>
      <c r="M1113" s="92"/>
      <c r="N1113" s="87"/>
      <c r="O1113" s="93">
        <f t="shared" si="1289"/>
        <v>0</v>
      </c>
      <c r="P1113" s="445"/>
      <c r="Q1113" s="445"/>
      <c r="R1113" s="445"/>
      <c r="S1113" s="442"/>
      <c r="T1113" s="447"/>
    </row>
    <row r="1114" spans="1:20">
      <c r="A1114" s="433"/>
      <c r="B1114" s="435"/>
      <c r="C1114" s="437"/>
      <c r="D1114" s="433"/>
      <c r="E1114" s="433"/>
      <c r="F1114" s="440"/>
      <c r="G1114" s="441"/>
      <c r="H1114" s="442"/>
      <c r="I1114" s="443"/>
      <c r="J1114" s="442"/>
      <c r="K1114" s="92"/>
      <c r="L1114" s="92"/>
      <c r="M1114" s="199"/>
      <c r="N1114" s="200"/>
      <c r="O1114" s="93">
        <f t="shared" si="1289"/>
        <v>0</v>
      </c>
      <c r="P1114" s="445"/>
      <c r="Q1114" s="445"/>
      <c r="R1114" s="445"/>
      <c r="S1114" s="442"/>
      <c r="T1114" s="447"/>
    </row>
    <row r="1115" spans="1:20">
      <c r="A1115" s="434"/>
      <c r="B1115" s="435"/>
      <c r="C1115" s="438"/>
      <c r="D1115" s="434"/>
      <c r="E1115" s="434"/>
      <c r="F1115" s="440"/>
      <c r="G1115" s="441"/>
      <c r="H1115" s="442"/>
      <c r="I1115" s="443"/>
      <c r="J1115" s="442"/>
      <c r="K1115" s="92"/>
      <c r="L1115" s="92"/>
      <c r="M1115" s="92"/>
      <c r="N1115" s="87"/>
      <c r="O1115" s="93">
        <f t="shared" si="1289"/>
        <v>0</v>
      </c>
      <c r="P1115" s="446"/>
      <c r="Q1115" s="446"/>
      <c r="R1115" s="446"/>
      <c r="S1115" s="442"/>
      <c r="T1115" s="447"/>
    </row>
    <row r="1116" spans="1:20">
      <c r="A1116" s="422"/>
      <c r="B1116" s="400"/>
      <c r="C1116" s="425" t="s">
        <v>1296</v>
      </c>
      <c r="D1116" s="399"/>
      <c r="E1116" s="399"/>
      <c r="F1116" s="405">
        <f>H1116+J1116+R1116</f>
        <v>0</v>
      </c>
      <c r="G1116" s="409"/>
      <c r="H1116" s="397">
        <f>G1116*$P$7/1000</f>
        <v>0</v>
      </c>
      <c r="I1116" s="428"/>
      <c r="J1116" s="397">
        <f>I1116*$P$8/1000</f>
        <v>0</v>
      </c>
      <c r="K1116" s="73"/>
      <c r="L1116" s="73"/>
      <c r="M1116" s="73"/>
      <c r="N1116" s="74"/>
      <c r="O1116" s="75">
        <f t="shared" si="1289"/>
        <v>0</v>
      </c>
      <c r="P1116" s="429">
        <f>E1116*F1116</f>
        <v>0</v>
      </c>
      <c r="Q1116" s="429">
        <f>SUM(O1116:O1119)</f>
        <v>0</v>
      </c>
      <c r="R1116" s="429">
        <f>Q1116*1.02*1.05*$R$15</f>
        <v>0</v>
      </c>
      <c r="S1116" s="397"/>
      <c r="T1116" s="398">
        <f>(T1112*100%)/$T$1120</f>
        <v>4.8708211168364962E-3</v>
      </c>
    </row>
    <row r="1117" spans="1:20">
      <c r="A1117" s="423"/>
      <c r="B1117" s="400"/>
      <c r="C1117" s="426"/>
      <c r="D1117" s="399"/>
      <c r="E1117" s="399"/>
      <c r="F1117" s="405"/>
      <c r="G1117" s="409"/>
      <c r="H1117" s="397"/>
      <c r="I1117" s="428"/>
      <c r="J1117" s="397"/>
      <c r="K1117" s="73"/>
      <c r="L1117" s="73"/>
      <c r="M1117" s="73"/>
      <c r="N1117" s="74"/>
      <c r="O1117" s="75">
        <f t="shared" si="1289"/>
        <v>0</v>
      </c>
      <c r="P1117" s="430"/>
      <c r="Q1117" s="430"/>
      <c r="R1117" s="430"/>
      <c r="S1117" s="397"/>
      <c r="T1117" s="398"/>
    </row>
    <row r="1118" spans="1:20">
      <c r="A1118" s="423"/>
      <c r="B1118" s="400"/>
      <c r="C1118" s="426"/>
      <c r="D1118" s="399"/>
      <c r="E1118" s="399"/>
      <c r="F1118" s="405"/>
      <c r="G1118" s="409"/>
      <c r="H1118" s="397"/>
      <c r="I1118" s="428"/>
      <c r="J1118" s="397"/>
      <c r="K1118" s="73"/>
      <c r="L1118" s="73"/>
      <c r="M1118" s="201"/>
      <c r="N1118" s="202"/>
      <c r="O1118" s="75">
        <f t="shared" si="1289"/>
        <v>0</v>
      </c>
      <c r="P1118" s="430"/>
      <c r="Q1118" s="430"/>
      <c r="R1118" s="430"/>
      <c r="S1118" s="397"/>
      <c r="T1118" s="398"/>
    </row>
    <row r="1119" spans="1:20">
      <c r="A1119" s="424"/>
      <c r="B1119" s="400"/>
      <c r="C1119" s="427"/>
      <c r="D1119" s="399"/>
      <c r="E1119" s="399"/>
      <c r="F1119" s="405"/>
      <c r="G1119" s="409"/>
      <c r="H1119" s="397"/>
      <c r="I1119" s="428"/>
      <c r="J1119" s="397"/>
      <c r="K1119" s="73"/>
      <c r="L1119" s="73"/>
      <c r="M1119" s="73"/>
      <c r="N1119" s="74"/>
      <c r="O1119" s="75">
        <f t="shared" si="1289"/>
        <v>0</v>
      </c>
      <c r="P1119" s="431"/>
      <c r="Q1119" s="431"/>
      <c r="R1119" s="431"/>
      <c r="S1119" s="397"/>
      <c r="T1119" s="398"/>
    </row>
    <row r="1120" spans="1:20">
      <c r="A1120" s="432"/>
      <c r="B1120" s="435"/>
      <c r="C1120" s="436" t="s">
        <v>1297</v>
      </c>
      <c r="D1120" s="439"/>
      <c r="E1120" s="439"/>
      <c r="F1120" s="440">
        <f>H1120+J1120+R1120</f>
        <v>0</v>
      </c>
      <c r="G1120" s="441"/>
      <c r="H1120" s="442">
        <f>G1120*$P$7/1000</f>
        <v>0</v>
      </c>
      <c r="I1120" s="443"/>
      <c r="J1120" s="442">
        <f>I1120*$P$8/1000</f>
        <v>0</v>
      </c>
      <c r="K1120" s="92"/>
      <c r="L1120" s="92"/>
      <c r="M1120" s="92"/>
      <c r="N1120" s="87"/>
      <c r="O1120" s="93">
        <f t="shared" si="1289"/>
        <v>0</v>
      </c>
      <c r="P1120" s="444">
        <f>E1120*F1120</f>
        <v>0</v>
      </c>
      <c r="Q1120" s="444">
        <f>SUM(O1120:O1123)</f>
        <v>0</v>
      </c>
      <c r="R1120" s="444">
        <f>Q1120*1.02*1.05*$R$15</f>
        <v>0</v>
      </c>
      <c r="S1120" s="442"/>
      <c r="T1120" s="447">
        <f>T1112+T1084</f>
        <v>88961.591815022417</v>
      </c>
    </row>
    <row r="1121" spans="1:20">
      <c r="A1121" s="433"/>
      <c r="B1121" s="435"/>
      <c r="C1121" s="437"/>
      <c r="D1121" s="439"/>
      <c r="E1121" s="439"/>
      <c r="F1121" s="440"/>
      <c r="G1121" s="441"/>
      <c r="H1121" s="442"/>
      <c r="I1121" s="443"/>
      <c r="J1121" s="442"/>
      <c r="K1121" s="92"/>
      <c r="L1121" s="92"/>
      <c r="M1121" s="92"/>
      <c r="N1121" s="87"/>
      <c r="O1121" s="93">
        <f t="shared" si="1289"/>
        <v>0</v>
      </c>
      <c r="P1121" s="445"/>
      <c r="Q1121" s="445"/>
      <c r="R1121" s="445"/>
      <c r="S1121" s="442"/>
      <c r="T1121" s="447"/>
    </row>
    <row r="1122" spans="1:20">
      <c r="A1122" s="433"/>
      <c r="B1122" s="435"/>
      <c r="C1122" s="437"/>
      <c r="D1122" s="439"/>
      <c r="E1122" s="439"/>
      <c r="F1122" s="440"/>
      <c r="G1122" s="441"/>
      <c r="H1122" s="442"/>
      <c r="I1122" s="443"/>
      <c r="J1122" s="442"/>
      <c r="K1122" s="92"/>
      <c r="L1122" s="92"/>
      <c r="M1122" s="199"/>
      <c r="N1122" s="200"/>
      <c r="O1122" s="93">
        <f t="shared" si="1289"/>
        <v>0</v>
      </c>
      <c r="P1122" s="445"/>
      <c r="Q1122" s="445"/>
      <c r="R1122" s="445"/>
      <c r="S1122" s="442"/>
      <c r="T1122" s="447"/>
    </row>
    <row r="1123" spans="1:20">
      <c r="A1123" s="434"/>
      <c r="B1123" s="435"/>
      <c r="C1123" s="438"/>
      <c r="D1123" s="439"/>
      <c r="E1123" s="439"/>
      <c r="F1123" s="440"/>
      <c r="G1123" s="441"/>
      <c r="H1123" s="442"/>
      <c r="I1123" s="443"/>
      <c r="J1123" s="442"/>
      <c r="K1123" s="92"/>
      <c r="L1123" s="92"/>
      <c r="M1123" s="92"/>
      <c r="N1123" s="87"/>
      <c r="O1123" s="93">
        <f t="shared" si="1289"/>
        <v>0</v>
      </c>
      <c r="P1123" s="446"/>
      <c r="Q1123" s="446"/>
      <c r="R1123" s="446"/>
      <c r="S1123" s="442"/>
      <c r="T1123" s="447"/>
    </row>
    <row r="1124" spans="1:20">
      <c r="A1124" s="422"/>
      <c r="B1124" s="400"/>
      <c r="C1124" s="425" t="s">
        <v>1298</v>
      </c>
      <c r="D1124" s="399"/>
      <c r="E1124" s="399"/>
      <c r="F1124" s="405">
        <f>H1124+J1124+R1124</f>
        <v>0</v>
      </c>
      <c r="G1124" s="409"/>
      <c r="H1124" s="397">
        <f>G1124*$P$7/1000</f>
        <v>0</v>
      </c>
      <c r="I1124" s="428"/>
      <c r="J1124" s="397">
        <f>I1124*$P$8/1000</f>
        <v>0</v>
      </c>
      <c r="K1124" s="73"/>
      <c r="L1124" s="73"/>
      <c r="M1124" s="73"/>
      <c r="N1124" s="74"/>
      <c r="O1124" s="75">
        <f t="shared" si="1289"/>
        <v>0</v>
      </c>
      <c r="P1124" s="429">
        <f>E1124*F1124</f>
        <v>0</v>
      </c>
      <c r="Q1124" s="429">
        <f>SUM(O1124:O1127)</f>
        <v>0</v>
      </c>
      <c r="R1124" s="429">
        <f>Q1124*1.02*1.05*$R$15</f>
        <v>0</v>
      </c>
      <c r="S1124" s="397"/>
      <c r="T1124" s="398">
        <f>T1116+T1088</f>
        <v>0.99999999999999989</v>
      </c>
    </row>
    <row r="1125" spans="1:20">
      <c r="A1125" s="423"/>
      <c r="B1125" s="400"/>
      <c r="C1125" s="426"/>
      <c r="D1125" s="399"/>
      <c r="E1125" s="399"/>
      <c r="F1125" s="405"/>
      <c r="G1125" s="409"/>
      <c r="H1125" s="397"/>
      <c r="I1125" s="428"/>
      <c r="J1125" s="397"/>
      <c r="K1125" s="73"/>
      <c r="L1125" s="73"/>
      <c r="M1125" s="73"/>
      <c r="N1125" s="74"/>
      <c r="O1125" s="75">
        <f t="shared" si="1289"/>
        <v>0</v>
      </c>
      <c r="P1125" s="430"/>
      <c r="Q1125" s="430"/>
      <c r="R1125" s="430"/>
      <c r="S1125" s="397"/>
      <c r="T1125" s="398"/>
    </row>
    <row r="1126" spans="1:20">
      <c r="A1126" s="423"/>
      <c r="B1126" s="400"/>
      <c r="C1126" s="426"/>
      <c r="D1126" s="399"/>
      <c r="E1126" s="399"/>
      <c r="F1126" s="405"/>
      <c r="G1126" s="409"/>
      <c r="H1126" s="397"/>
      <c r="I1126" s="428"/>
      <c r="J1126" s="397"/>
      <c r="K1126" s="73"/>
      <c r="L1126" s="73"/>
      <c r="M1126" s="201"/>
      <c r="N1126" s="202"/>
      <c r="O1126" s="75">
        <f t="shared" si="1289"/>
        <v>0</v>
      </c>
      <c r="P1126" s="430"/>
      <c r="Q1126" s="430"/>
      <c r="R1126" s="430"/>
      <c r="S1126" s="397"/>
      <c r="T1126" s="398"/>
    </row>
    <row r="1127" spans="1:20">
      <c r="A1127" s="424"/>
      <c r="B1127" s="400"/>
      <c r="C1127" s="427"/>
      <c r="D1127" s="399"/>
      <c r="E1127" s="399"/>
      <c r="F1127" s="405"/>
      <c r="G1127" s="409"/>
      <c r="H1127" s="397"/>
      <c r="I1127" s="428"/>
      <c r="J1127" s="397"/>
      <c r="K1127" s="73"/>
      <c r="L1127" s="73"/>
      <c r="M1127" s="73"/>
      <c r="N1127" s="74"/>
      <c r="O1127" s="75">
        <f t="shared" si="1289"/>
        <v>0</v>
      </c>
      <c r="P1127" s="431"/>
      <c r="Q1127" s="431"/>
      <c r="R1127" s="431"/>
      <c r="S1127" s="397"/>
      <c r="T1127" s="398"/>
    </row>
    <row r="1128" spans="1:20">
      <c r="A1128" s="422"/>
      <c r="B1128" s="400"/>
      <c r="C1128" s="425" t="s">
        <v>610</v>
      </c>
      <c r="D1128" s="399"/>
      <c r="E1128" s="399"/>
      <c r="F1128" s="405">
        <f>H1128+J1128+R1128</f>
        <v>0</v>
      </c>
      <c r="G1128" s="409"/>
      <c r="H1128" s="397">
        <f>G1128*$P$7/1000</f>
        <v>0</v>
      </c>
      <c r="I1128" s="428"/>
      <c r="J1128" s="397">
        <f>I1128*$P$8/1000</f>
        <v>0</v>
      </c>
      <c r="K1128" s="73"/>
      <c r="L1128" s="73"/>
      <c r="M1128" s="73"/>
      <c r="N1128" s="74"/>
      <c r="O1128" s="75">
        <f t="shared" si="1289"/>
        <v>0</v>
      </c>
      <c r="P1128" s="429">
        <f>E1128*F1128</f>
        <v>0</v>
      </c>
      <c r="Q1128" s="429">
        <f>SUM(O1128:O1131)</f>
        <v>0</v>
      </c>
      <c r="R1128" s="429">
        <f>Q1128*1.02*1.05*$R$15</f>
        <v>0</v>
      </c>
      <c r="S1128" s="397"/>
      <c r="T1128" s="410">
        <f>T1120*20%</f>
        <v>17792.318363004484</v>
      </c>
    </row>
    <row r="1129" spans="1:20">
      <c r="A1129" s="423"/>
      <c r="B1129" s="400"/>
      <c r="C1129" s="426"/>
      <c r="D1129" s="399"/>
      <c r="E1129" s="399"/>
      <c r="F1129" s="405"/>
      <c r="G1129" s="409"/>
      <c r="H1129" s="397"/>
      <c r="I1129" s="428"/>
      <c r="J1129" s="397"/>
      <c r="K1129" s="73"/>
      <c r="L1129" s="73"/>
      <c r="M1129" s="73"/>
      <c r="N1129" s="74"/>
      <c r="O1129" s="75">
        <f t="shared" si="1289"/>
        <v>0</v>
      </c>
      <c r="P1129" s="430"/>
      <c r="Q1129" s="430"/>
      <c r="R1129" s="430"/>
      <c r="S1129" s="397"/>
      <c r="T1129" s="410"/>
    </row>
    <row r="1130" spans="1:20">
      <c r="A1130" s="423"/>
      <c r="B1130" s="400"/>
      <c r="C1130" s="426"/>
      <c r="D1130" s="399"/>
      <c r="E1130" s="399"/>
      <c r="F1130" s="405"/>
      <c r="G1130" s="409"/>
      <c r="H1130" s="397"/>
      <c r="I1130" s="428"/>
      <c r="J1130" s="397"/>
      <c r="K1130" s="73"/>
      <c r="L1130" s="73"/>
      <c r="M1130" s="201"/>
      <c r="N1130" s="202"/>
      <c r="O1130" s="75">
        <f t="shared" si="1289"/>
        <v>0</v>
      </c>
      <c r="P1130" s="430"/>
      <c r="Q1130" s="430"/>
      <c r="R1130" s="430"/>
      <c r="S1130" s="397"/>
      <c r="T1130" s="410"/>
    </row>
    <row r="1131" spans="1:20">
      <c r="A1131" s="424"/>
      <c r="B1131" s="400"/>
      <c r="C1131" s="427"/>
      <c r="D1131" s="399"/>
      <c r="E1131" s="399"/>
      <c r="F1131" s="405"/>
      <c r="G1131" s="409"/>
      <c r="H1131" s="397"/>
      <c r="I1131" s="428"/>
      <c r="J1131" s="397"/>
      <c r="K1131" s="73"/>
      <c r="L1131" s="73"/>
      <c r="M1131" s="73"/>
      <c r="N1131" s="74"/>
      <c r="O1131" s="75">
        <f t="shared" si="1289"/>
        <v>0</v>
      </c>
      <c r="P1131" s="431"/>
      <c r="Q1131" s="431"/>
      <c r="R1131" s="431"/>
      <c r="S1131" s="397"/>
      <c r="T1131" s="410"/>
    </row>
    <row r="1132" spans="1:20">
      <c r="A1132" s="432"/>
      <c r="B1132" s="435"/>
      <c r="C1132" s="436" t="s">
        <v>1299</v>
      </c>
      <c r="D1132" s="439"/>
      <c r="E1132" s="439"/>
      <c r="F1132" s="440">
        <f>H1132+J1132+R1132</f>
        <v>0</v>
      </c>
      <c r="G1132" s="441"/>
      <c r="H1132" s="442">
        <f>G1132*$P$7/1000</f>
        <v>0</v>
      </c>
      <c r="I1132" s="443"/>
      <c r="J1132" s="442">
        <f>I1132*$P$8/1000</f>
        <v>0</v>
      </c>
      <c r="K1132" s="92"/>
      <c r="L1132" s="92"/>
      <c r="M1132" s="92"/>
      <c r="N1132" s="87"/>
      <c r="O1132" s="93">
        <f t="shared" si="1289"/>
        <v>0</v>
      </c>
      <c r="P1132" s="444">
        <f>E1132*F1132</f>
        <v>0</v>
      </c>
      <c r="Q1132" s="444">
        <f>SUM(O1132:O1135)</f>
        <v>0</v>
      </c>
      <c r="R1132" s="444">
        <f>Q1132*1.02*1.05*$R$15</f>
        <v>0</v>
      </c>
      <c r="S1132" s="442"/>
      <c r="T1132" s="447">
        <f>T1120+T1128</f>
        <v>106753.9101780269</v>
      </c>
    </row>
    <row r="1133" spans="1:20">
      <c r="A1133" s="433"/>
      <c r="B1133" s="435"/>
      <c r="C1133" s="437"/>
      <c r="D1133" s="439"/>
      <c r="E1133" s="439"/>
      <c r="F1133" s="440"/>
      <c r="G1133" s="441"/>
      <c r="H1133" s="442"/>
      <c r="I1133" s="443"/>
      <c r="J1133" s="442"/>
      <c r="K1133" s="92"/>
      <c r="L1133" s="92"/>
      <c r="M1133" s="92"/>
      <c r="N1133" s="87"/>
      <c r="O1133" s="93">
        <f t="shared" si="1289"/>
        <v>0</v>
      </c>
      <c r="P1133" s="445"/>
      <c r="Q1133" s="445"/>
      <c r="R1133" s="445"/>
      <c r="S1133" s="442"/>
      <c r="T1133" s="447"/>
    </row>
    <row r="1134" spans="1:20">
      <c r="A1134" s="433"/>
      <c r="B1134" s="435"/>
      <c r="C1134" s="437"/>
      <c r="D1134" s="439"/>
      <c r="E1134" s="439"/>
      <c r="F1134" s="440"/>
      <c r="G1134" s="441"/>
      <c r="H1134" s="442"/>
      <c r="I1134" s="443"/>
      <c r="J1134" s="442"/>
      <c r="K1134" s="92"/>
      <c r="L1134" s="92"/>
      <c r="M1134" s="199"/>
      <c r="N1134" s="200"/>
      <c r="O1134" s="93">
        <f t="shared" si="1289"/>
        <v>0</v>
      </c>
      <c r="P1134" s="445"/>
      <c r="Q1134" s="445"/>
      <c r="R1134" s="445"/>
      <c r="S1134" s="442"/>
      <c r="T1134" s="447"/>
    </row>
    <row r="1135" spans="1:20">
      <c r="A1135" s="434"/>
      <c r="B1135" s="435"/>
      <c r="C1135" s="438"/>
      <c r="D1135" s="439"/>
      <c r="E1135" s="439"/>
      <c r="F1135" s="440"/>
      <c r="G1135" s="441"/>
      <c r="H1135" s="442"/>
      <c r="I1135" s="443"/>
      <c r="J1135" s="442"/>
      <c r="K1135" s="92"/>
      <c r="L1135" s="92"/>
      <c r="M1135" s="92"/>
      <c r="N1135" s="87"/>
      <c r="O1135" s="93">
        <f t="shared" si="1289"/>
        <v>0</v>
      </c>
      <c r="P1135" s="446"/>
      <c r="Q1135" s="446"/>
      <c r="R1135" s="446"/>
      <c r="S1135" s="442"/>
      <c r="T1135" s="447"/>
    </row>
    <row r="1137" spans="1:20" ht="31.5" customHeight="1">
      <c r="A1137" s="417" t="s">
        <v>797</v>
      </c>
      <c r="B1137" s="418"/>
      <c r="C1137" s="418"/>
      <c r="D1137" s="418"/>
      <c r="E1137" s="418"/>
      <c r="F1137" s="418"/>
      <c r="G1137" s="418"/>
      <c r="H1137" s="418"/>
      <c r="I1137" s="418"/>
      <c r="J1137" s="418"/>
      <c r="K1137" s="418"/>
      <c r="L1137" s="418"/>
      <c r="M1137" s="418"/>
      <c r="N1137" s="418"/>
      <c r="O1137" s="418"/>
      <c r="P1137" s="418"/>
      <c r="Q1137" s="418"/>
      <c r="R1137" s="418"/>
      <c r="S1137" s="418"/>
      <c r="T1137" s="418"/>
    </row>
    <row r="1139" spans="1:20" ht="34.5" customHeight="1">
      <c r="A1139" s="419" t="s">
        <v>798</v>
      </c>
      <c r="B1139" s="214"/>
      <c r="C1139" s="214"/>
      <c r="D1139" s="214"/>
      <c r="E1139" s="214"/>
      <c r="F1139" s="214"/>
      <c r="G1139" s="214"/>
      <c r="H1139" s="214"/>
      <c r="I1139" s="214"/>
      <c r="J1139" s="214"/>
      <c r="K1139" s="214"/>
      <c r="L1139" s="214"/>
      <c r="M1139" s="214"/>
      <c r="N1139" s="214"/>
      <c r="O1139" s="214"/>
      <c r="P1139" s="214"/>
      <c r="Q1139" s="214"/>
      <c r="R1139" s="214"/>
      <c r="S1139" s="214"/>
      <c r="T1139" s="214"/>
    </row>
  </sheetData>
  <mergeCells count="4214">
    <mergeCell ref="G13:O14"/>
    <mergeCell ref="P13:P15"/>
    <mergeCell ref="Q13:Q15"/>
    <mergeCell ref="G15:H15"/>
    <mergeCell ref="I15:J15"/>
    <mergeCell ref="K15:O15"/>
    <mergeCell ref="A9:E9"/>
    <mergeCell ref="F9:G9"/>
    <mergeCell ref="L9:O9"/>
    <mergeCell ref="K10:O10"/>
    <mergeCell ref="A13:A16"/>
    <mergeCell ref="B13:B16"/>
    <mergeCell ref="C13:C16"/>
    <mergeCell ref="D13:D16"/>
    <mergeCell ref="E13:E16"/>
    <mergeCell ref="F13:F16"/>
    <mergeCell ref="C1:G1"/>
    <mergeCell ref="A3:B3"/>
    <mergeCell ref="D3:R3"/>
    <mergeCell ref="D4:R4"/>
    <mergeCell ref="A6:Q6"/>
    <mergeCell ref="J8:K8"/>
    <mergeCell ref="L8:O8"/>
    <mergeCell ref="J22:J25"/>
    <mergeCell ref="P22:P25"/>
    <mergeCell ref="Q22:Q25"/>
    <mergeCell ref="R22:R25"/>
    <mergeCell ref="A26:A29"/>
    <mergeCell ref="B26:B29"/>
    <mergeCell ref="C26:C29"/>
    <mergeCell ref="D26:D29"/>
    <mergeCell ref="E26:E29"/>
    <mergeCell ref="F26:F29"/>
    <mergeCell ref="R18:R21"/>
    <mergeCell ref="A22:A25"/>
    <mergeCell ref="B22:B25"/>
    <mergeCell ref="C22:C25"/>
    <mergeCell ref="D22:D25"/>
    <mergeCell ref="E22:E25"/>
    <mergeCell ref="F22:F25"/>
    <mergeCell ref="G22:G25"/>
    <mergeCell ref="H22:H25"/>
    <mergeCell ref="I22:I25"/>
    <mergeCell ref="G18:G21"/>
    <mergeCell ref="H18:H21"/>
    <mergeCell ref="I18:I21"/>
    <mergeCell ref="J18:J21"/>
    <mergeCell ref="P18:P21"/>
    <mergeCell ref="Q18:Q21"/>
    <mergeCell ref="A18:A21"/>
    <mergeCell ref="B18:B21"/>
    <mergeCell ref="C18:C21"/>
    <mergeCell ref="D18:D21"/>
    <mergeCell ref="E18:E21"/>
    <mergeCell ref="F18:F21"/>
    <mergeCell ref="J30:J33"/>
    <mergeCell ref="P30:P33"/>
    <mergeCell ref="Q30:Q33"/>
    <mergeCell ref="R30:R33"/>
    <mergeCell ref="A34:A37"/>
    <mergeCell ref="B34:B37"/>
    <mergeCell ref="C34:C37"/>
    <mergeCell ref="D34:D37"/>
    <mergeCell ref="E34:E37"/>
    <mergeCell ref="F34:F37"/>
    <mergeCell ref="R26:R29"/>
    <mergeCell ref="A30:A33"/>
    <mergeCell ref="B30:B33"/>
    <mergeCell ref="C30:C33"/>
    <mergeCell ref="D30:D33"/>
    <mergeCell ref="E30:E33"/>
    <mergeCell ref="F30:F33"/>
    <mergeCell ref="G30:G33"/>
    <mergeCell ref="H30:H33"/>
    <mergeCell ref="I30:I33"/>
    <mergeCell ref="G26:G29"/>
    <mergeCell ref="H26:H29"/>
    <mergeCell ref="I26:I29"/>
    <mergeCell ref="J26:J29"/>
    <mergeCell ref="P26:P29"/>
    <mergeCell ref="Q26:Q29"/>
    <mergeCell ref="J38:J41"/>
    <mergeCell ref="P38:P41"/>
    <mergeCell ref="Q38:Q41"/>
    <mergeCell ref="R38:R41"/>
    <mergeCell ref="A42:A45"/>
    <mergeCell ref="B42:B45"/>
    <mergeCell ref="C42:C45"/>
    <mergeCell ref="D42:D45"/>
    <mergeCell ref="E42:E45"/>
    <mergeCell ref="F42:F45"/>
    <mergeCell ref="R34:R37"/>
    <mergeCell ref="A38:A41"/>
    <mergeCell ref="B38:B41"/>
    <mergeCell ref="C38:C41"/>
    <mergeCell ref="D38:D41"/>
    <mergeCell ref="E38:E41"/>
    <mergeCell ref="F38:F41"/>
    <mergeCell ref="G38:G41"/>
    <mergeCell ref="H38:H41"/>
    <mergeCell ref="I38:I41"/>
    <mergeCell ref="G34:G37"/>
    <mergeCell ref="H34:H37"/>
    <mergeCell ref="I34:I37"/>
    <mergeCell ref="J34:J37"/>
    <mergeCell ref="P34:P37"/>
    <mergeCell ref="Q34:Q37"/>
    <mergeCell ref="J46:J49"/>
    <mergeCell ref="P46:P49"/>
    <mergeCell ref="Q46:Q49"/>
    <mergeCell ref="R46:R49"/>
    <mergeCell ref="A50:A53"/>
    <mergeCell ref="B50:B53"/>
    <mergeCell ref="C50:C53"/>
    <mergeCell ref="D50:D53"/>
    <mergeCell ref="E50:E53"/>
    <mergeCell ref="F50:F53"/>
    <mergeCell ref="R42:R45"/>
    <mergeCell ref="A46:A49"/>
    <mergeCell ref="B46:B49"/>
    <mergeCell ref="C46:C49"/>
    <mergeCell ref="D46:D49"/>
    <mergeCell ref="E46:E49"/>
    <mergeCell ref="F46:F49"/>
    <mergeCell ref="G46:G49"/>
    <mergeCell ref="H46:H49"/>
    <mergeCell ref="I46:I49"/>
    <mergeCell ref="G42:G45"/>
    <mergeCell ref="H42:H45"/>
    <mergeCell ref="I42:I45"/>
    <mergeCell ref="J42:J45"/>
    <mergeCell ref="P42:P45"/>
    <mergeCell ref="Q42:Q45"/>
    <mergeCell ref="J54:J57"/>
    <mergeCell ref="P54:P57"/>
    <mergeCell ref="Q54:Q57"/>
    <mergeCell ref="R54:R57"/>
    <mergeCell ref="A58:A61"/>
    <mergeCell ref="B58:B61"/>
    <mergeCell ref="C58:C61"/>
    <mergeCell ref="D58:D61"/>
    <mergeCell ref="E58:E61"/>
    <mergeCell ref="F58:F61"/>
    <mergeCell ref="R50:R53"/>
    <mergeCell ref="A54:A57"/>
    <mergeCell ref="B54:B57"/>
    <mergeCell ref="C54:C57"/>
    <mergeCell ref="D54:D57"/>
    <mergeCell ref="E54:E57"/>
    <mergeCell ref="F54:F57"/>
    <mergeCell ref="G54:G57"/>
    <mergeCell ref="H54:H57"/>
    <mergeCell ref="I54:I57"/>
    <mergeCell ref="G50:G53"/>
    <mergeCell ref="H50:H53"/>
    <mergeCell ref="I50:I53"/>
    <mergeCell ref="J50:J53"/>
    <mergeCell ref="P50:P53"/>
    <mergeCell ref="Q50:Q53"/>
    <mergeCell ref="J62:J65"/>
    <mergeCell ref="P62:P65"/>
    <mergeCell ref="Q62:Q65"/>
    <mergeCell ref="R62:R65"/>
    <mergeCell ref="A66:A69"/>
    <mergeCell ref="B66:B69"/>
    <mergeCell ref="C66:C69"/>
    <mergeCell ref="D66:D69"/>
    <mergeCell ref="E66:E69"/>
    <mergeCell ref="F66:F69"/>
    <mergeCell ref="R58:R61"/>
    <mergeCell ref="A62:A65"/>
    <mergeCell ref="B62:B65"/>
    <mergeCell ref="C62:C65"/>
    <mergeCell ref="D62:D65"/>
    <mergeCell ref="E62:E65"/>
    <mergeCell ref="F62:F65"/>
    <mergeCell ref="G62:G65"/>
    <mergeCell ref="H62:H65"/>
    <mergeCell ref="I62:I65"/>
    <mergeCell ref="G58:G61"/>
    <mergeCell ref="H58:H61"/>
    <mergeCell ref="I58:I61"/>
    <mergeCell ref="J58:J61"/>
    <mergeCell ref="P58:P61"/>
    <mergeCell ref="Q58:Q61"/>
    <mergeCell ref="J70:J73"/>
    <mergeCell ref="P70:P73"/>
    <mergeCell ref="Q70:Q73"/>
    <mergeCell ref="R70:R73"/>
    <mergeCell ref="A74:A77"/>
    <mergeCell ref="B74:B77"/>
    <mergeCell ref="C74:C77"/>
    <mergeCell ref="D74:D77"/>
    <mergeCell ref="E74:E77"/>
    <mergeCell ref="F74:F77"/>
    <mergeCell ref="R66:R69"/>
    <mergeCell ref="A70:A73"/>
    <mergeCell ref="B70:B73"/>
    <mergeCell ref="C70:C73"/>
    <mergeCell ref="D70:D73"/>
    <mergeCell ref="E70:E73"/>
    <mergeCell ref="F70:F73"/>
    <mergeCell ref="G70:G73"/>
    <mergeCell ref="H70:H73"/>
    <mergeCell ref="I70:I73"/>
    <mergeCell ref="G66:G69"/>
    <mergeCell ref="H66:H69"/>
    <mergeCell ref="I66:I69"/>
    <mergeCell ref="J66:J69"/>
    <mergeCell ref="P66:P69"/>
    <mergeCell ref="Q66:Q69"/>
    <mergeCell ref="J78:J81"/>
    <mergeCell ref="P78:P81"/>
    <mergeCell ref="Q78:Q81"/>
    <mergeCell ref="R78:R81"/>
    <mergeCell ref="A82:A85"/>
    <mergeCell ref="B82:B85"/>
    <mergeCell ref="C82:C85"/>
    <mergeCell ref="D82:D85"/>
    <mergeCell ref="E82:E85"/>
    <mergeCell ref="F82:F85"/>
    <mergeCell ref="R74:R77"/>
    <mergeCell ref="A78:A81"/>
    <mergeCell ref="B78:B81"/>
    <mergeCell ref="C78:C81"/>
    <mergeCell ref="D78:D81"/>
    <mergeCell ref="E78:E81"/>
    <mergeCell ref="F78:F81"/>
    <mergeCell ref="G78:G81"/>
    <mergeCell ref="H78:H81"/>
    <mergeCell ref="I78:I81"/>
    <mergeCell ref="G74:G77"/>
    <mergeCell ref="H74:H77"/>
    <mergeCell ref="I74:I77"/>
    <mergeCell ref="J74:J77"/>
    <mergeCell ref="P74:P77"/>
    <mergeCell ref="Q74:Q77"/>
    <mergeCell ref="J86:J89"/>
    <mergeCell ref="P86:P89"/>
    <mergeCell ref="Q86:Q89"/>
    <mergeCell ref="R86:R89"/>
    <mergeCell ref="A98:A101"/>
    <mergeCell ref="B98:B101"/>
    <mergeCell ref="C98:C101"/>
    <mergeCell ref="D98:D101"/>
    <mergeCell ref="E98:E101"/>
    <mergeCell ref="F98:F101"/>
    <mergeCell ref="R82:R85"/>
    <mergeCell ref="A86:A89"/>
    <mergeCell ref="B86:B89"/>
    <mergeCell ref="C86:C89"/>
    <mergeCell ref="D86:D89"/>
    <mergeCell ref="E86:E89"/>
    <mergeCell ref="F86:F89"/>
    <mergeCell ref="G86:G89"/>
    <mergeCell ref="H86:H89"/>
    <mergeCell ref="I86:I89"/>
    <mergeCell ref="G82:G85"/>
    <mergeCell ref="H82:H85"/>
    <mergeCell ref="I82:I85"/>
    <mergeCell ref="J82:J85"/>
    <mergeCell ref="P82:P85"/>
    <mergeCell ref="Q82:Q85"/>
    <mergeCell ref="Q94:Q97"/>
    <mergeCell ref="R94:R97"/>
    <mergeCell ref="F94:F97"/>
    <mergeCell ref="G94:G97"/>
    <mergeCell ref="H94:H97"/>
    <mergeCell ref="I94:I97"/>
    <mergeCell ref="J102:J105"/>
    <mergeCell ref="P102:P105"/>
    <mergeCell ref="Q102:Q105"/>
    <mergeCell ref="R102:R105"/>
    <mergeCell ref="A106:A109"/>
    <mergeCell ref="B106:B109"/>
    <mergeCell ref="C106:C109"/>
    <mergeCell ref="D106:D109"/>
    <mergeCell ref="E106:E109"/>
    <mergeCell ref="F106:F109"/>
    <mergeCell ref="R98:R101"/>
    <mergeCell ref="A102:A105"/>
    <mergeCell ref="B102:B105"/>
    <mergeCell ref="C102:C105"/>
    <mergeCell ref="D102:D105"/>
    <mergeCell ref="E102:E105"/>
    <mergeCell ref="F102:F105"/>
    <mergeCell ref="G102:G105"/>
    <mergeCell ref="H102:H105"/>
    <mergeCell ref="I102:I105"/>
    <mergeCell ref="G98:G101"/>
    <mergeCell ref="H98:H101"/>
    <mergeCell ref="I98:I101"/>
    <mergeCell ref="J98:J101"/>
    <mergeCell ref="P98:P101"/>
    <mergeCell ref="Q98:Q101"/>
    <mergeCell ref="J110:J113"/>
    <mergeCell ref="P110:P113"/>
    <mergeCell ref="Q110:Q113"/>
    <mergeCell ref="R110:R113"/>
    <mergeCell ref="A114:A117"/>
    <mergeCell ref="B114:B117"/>
    <mergeCell ref="C114:C117"/>
    <mergeCell ref="D114:D117"/>
    <mergeCell ref="E114:E117"/>
    <mergeCell ref="F114:F117"/>
    <mergeCell ref="R106:R109"/>
    <mergeCell ref="A110:A113"/>
    <mergeCell ref="B110:B113"/>
    <mergeCell ref="C110:C113"/>
    <mergeCell ref="D110:D113"/>
    <mergeCell ref="E110:E113"/>
    <mergeCell ref="F110:F113"/>
    <mergeCell ref="G110:G113"/>
    <mergeCell ref="H110:H113"/>
    <mergeCell ref="I110:I113"/>
    <mergeCell ref="G106:G109"/>
    <mergeCell ref="H106:H109"/>
    <mergeCell ref="I106:I109"/>
    <mergeCell ref="J106:J109"/>
    <mergeCell ref="P106:P109"/>
    <mergeCell ref="Q106:Q109"/>
    <mergeCell ref="J118:J121"/>
    <mergeCell ref="P118:P121"/>
    <mergeCell ref="Q118:Q121"/>
    <mergeCell ref="R118:R121"/>
    <mergeCell ref="A122:A125"/>
    <mergeCell ref="B122:B125"/>
    <mergeCell ref="C122:C125"/>
    <mergeCell ref="D122:D125"/>
    <mergeCell ref="E122:E125"/>
    <mergeCell ref="F122:F125"/>
    <mergeCell ref="R114:R117"/>
    <mergeCell ref="A118:A121"/>
    <mergeCell ref="B118:B121"/>
    <mergeCell ref="C118:C121"/>
    <mergeCell ref="D118:D121"/>
    <mergeCell ref="E118:E121"/>
    <mergeCell ref="F118:F121"/>
    <mergeCell ref="G118:G121"/>
    <mergeCell ref="H118:H121"/>
    <mergeCell ref="I118:I121"/>
    <mergeCell ref="G114:G117"/>
    <mergeCell ref="H114:H117"/>
    <mergeCell ref="I114:I117"/>
    <mergeCell ref="J114:J117"/>
    <mergeCell ref="P114:P117"/>
    <mergeCell ref="Q114:Q117"/>
    <mergeCell ref="J134:J137"/>
    <mergeCell ref="P134:P137"/>
    <mergeCell ref="Q134:Q137"/>
    <mergeCell ref="R134:R137"/>
    <mergeCell ref="A138:A141"/>
    <mergeCell ref="B138:B141"/>
    <mergeCell ref="C138:C141"/>
    <mergeCell ref="D138:D141"/>
    <mergeCell ref="E138:E141"/>
    <mergeCell ref="F138:F141"/>
    <mergeCell ref="R122:R125"/>
    <mergeCell ref="A134:A137"/>
    <mergeCell ref="B134:B137"/>
    <mergeCell ref="C134:C137"/>
    <mergeCell ref="D134:D137"/>
    <mergeCell ref="E134:E137"/>
    <mergeCell ref="F134:F137"/>
    <mergeCell ref="G134:G137"/>
    <mergeCell ref="H134:H137"/>
    <mergeCell ref="I134:I137"/>
    <mergeCell ref="G122:G125"/>
    <mergeCell ref="H122:H125"/>
    <mergeCell ref="I122:I125"/>
    <mergeCell ref="J122:J125"/>
    <mergeCell ref="P122:P125"/>
    <mergeCell ref="Q122:Q125"/>
    <mergeCell ref="A126:A129"/>
    <mergeCell ref="B126:B129"/>
    <mergeCell ref="C126:C129"/>
    <mergeCell ref="D126:D129"/>
    <mergeCell ref="E126:E129"/>
    <mergeCell ref="F126:F129"/>
    <mergeCell ref="J142:J145"/>
    <mergeCell ref="P142:P145"/>
    <mergeCell ref="Q142:Q145"/>
    <mergeCell ref="R142:R145"/>
    <mergeCell ref="A154:A157"/>
    <mergeCell ref="B154:B157"/>
    <mergeCell ref="C154:C157"/>
    <mergeCell ref="D154:D157"/>
    <mergeCell ref="E154:E157"/>
    <mergeCell ref="F154:F157"/>
    <mergeCell ref="R138:R141"/>
    <mergeCell ref="A142:A145"/>
    <mergeCell ref="B142:B145"/>
    <mergeCell ref="C142:C145"/>
    <mergeCell ref="D142:D145"/>
    <mergeCell ref="E142:E145"/>
    <mergeCell ref="F142:F145"/>
    <mergeCell ref="G142:G145"/>
    <mergeCell ref="H142:H145"/>
    <mergeCell ref="I142:I145"/>
    <mergeCell ref="G138:G141"/>
    <mergeCell ref="H138:H141"/>
    <mergeCell ref="I138:I141"/>
    <mergeCell ref="J138:J141"/>
    <mergeCell ref="P138:P141"/>
    <mergeCell ref="Q138:Q141"/>
    <mergeCell ref="A146:A149"/>
    <mergeCell ref="B146:B149"/>
    <mergeCell ref="C146:C149"/>
    <mergeCell ref="D146:D149"/>
    <mergeCell ref="E146:E149"/>
    <mergeCell ref="F146:F149"/>
    <mergeCell ref="J158:J161"/>
    <mergeCell ref="P158:P161"/>
    <mergeCell ref="Q158:Q161"/>
    <mergeCell ref="R158:R161"/>
    <mergeCell ref="A162:A165"/>
    <mergeCell ref="B162:B165"/>
    <mergeCell ref="C162:C165"/>
    <mergeCell ref="D162:D165"/>
    <mergeCell ref="E162:E165"/>
    <mergeCell ref="F162:F165"/>
    <mergeCell ref="R154:R157"/>
    <mergeCell ref="A158:A161"/>
    <mergeCell ref="B158:B161"/>
    <mergeCell ref="C158:C161"/>
    <mergeCell ref="D158:D161"/>
    <mergeCell ref="E158:E161"/>
    <mergeCell ref="F158:F161"/>
    <mergeCell ref="G158:G161"/>
    <mergeCell ref="H158:H161"/>
    <mergeCell ref="I158:I161"/>
    <mergeCell ref="G154:G157"/>
    <mergeCell ref="H154:H157"/>
    <mergeCell ref="I154:I157"/>
    <mergeCell ref="J154:J157"/>
    <mergeCell ref="P154:P157"/>
    <mergeCell ref="Q154:Q157"/>
    <mergeCell ref="P178:P181"/>
    <mergeCell ref="Q178:Q181"/>
    <mergeCell ref="J174:J177"/>
    <mergeCell ref="P174:P177"/>
    <mergeCell ref="Q174:Q177"/>
    <mergeCell ref="R174:R177"/>
    <mergeCell ref="A178:A181"/>
    <mergeCell ref="B178:B181"/>
    <mergeCell ref="C178:C181"/>
    <mergeCell ref="D178:D181"/>
    <mergeCell ref="E178:E181"/>
    <mergeCell ref="F178:F181"/>
    <mergeCell ref="R162:R165"/>
    <mergeCell ref="A174:A177"/>
    <mergeCell ref="B174:B177"/>
    <mergeCell ref="C174:C177"/>
    <mergeCell ref="D174:D177"/>
    <mergeCell ref="E174:E177"/>
    <mergeCell ref="F174:F177"/>
    <mergeCell ref="G174:G177"/>
    <mergeCell ref="H174:H177"/>
    <mergeCell ref="I174:I177"/>
    <mergeCell ref="G162:G165"/>
    <mergeCell ref="H162:H165"/>
    <mergeCell ref="I162:I165"/>
    <mergeCell ref="J162:J165"/>
    <mergeCell ref="P162:P165"/>
    <mergeCell ref="Q162:Q165"/>
    <mergeCell ref="R166:R169"/>
    <mergeCell ref="A170:A173"/>
    <mergeCell ref="B170:B173"/>
    <mergeCell ref="C170:C173"/>
    <mergeCell ref="G198:G201"/>
    <mergeCell ref="H198:H201"/>
    <mergeCell ref="I198:I201"/>
    <mergeCell ref="G186:G189"/>
    <mergeCell ref="H186:H189"/>
    <mergeCell ref="I186:I189"/>
    <mergeCell ref="J186:J189"/>
    <mergeCell ref="P186:P189"/>
    <mergeCell ref="Q186:Q189"/>
    <mergeCell ref="J182:J185"/>
    <mergeCell ref="P182:P185"/>
    <mergeCell ref="Q182:Q185"/>
    <mergeCell ref="R182:R185"/>
    <mergeCell ref="A186:A189"/>
    <mergeCell ref="B186:B189"/>
    <mergeCell ref="C186:C189"/>
    <mergeCell ref="D186:D189"/>
    <mergeCell ref="E186:E189"/>
    <mergeCell ref="F186:F189"/>
    <mergeCell ref="A182:A185"/>
    <mergeCell ref="B182:B185"/>
    <mergeCell ref="C182:C185"/>
    <mergeCell ref="D182:D185"/>
    <mergeCell ref="E182:E185"/>
    <mergeCell ref="F182:F185"/>
    <mergeCell ref="G182:G185"/>
    <mergeCell ref="H182:H185"/>
    <mergeCell ref="I182:I185"/>
    <mergeCell ref="R190:R193"/>
    <mergeCell ref="G194:G197"/>
    <mergeCell ref="H194:H197"/>
    <mergeCell ref="I194:I197"/>
    <mergeCell ref="R202:R205"/>
    <mergeCell ref="A206:A209"/>
    <mergeCell ref="B206:B209"/>
    <mergeCell ref="C206:C209"/>
    <mergeCell ref="D206:D209"/>
    <mergeCell ref="E206:E209"/>
    <mergeCell ref="F206:F209"/>
    <mergeCell ref="G206:G209"/>
    <mergeCell ref="H206:H209"/>
    <mergeCell ref="I206:I209"/>
    <mergeCell ref="G202:G205"/>
    <mergeCell ref="H202:H205"/>
    <mergeCell ref="I202:I205"/>
    <mergeCell ref="J202:J205"/>
    <mergeCell ref="P202:P205"/>
    <mergeCell ref="Q202:Q205"/>
    <mergeCell ref="J198:J201"/>
    <mergeCell ref="P198:P201"/>
    <mergeCell ref="Q198:Q201"/>
    <mergeCell ref="R198:R201"/>
    <mergeCell ref="A202:A205"/>
    <mergeCell ref="B202:B205"/>
    <mergeCell ref="C202:C205"/>
    <mergeCell ref="D202:D205"/>
    <mergeCell ref="E202:E205"/>
    <mergeCell ref="F202:F205"/>
    <mergeCell ref="A198:A201"/>
    <mergeCell ref="B198:B201"/>
    <mergeCell ref="C198:C201"/>
    <mergeCell ref="D198:D201"/>
    <mergeCell ref="E198:E201"/>
    <mergeCell ref="F198:F201"/>
    <mergeCell ref="R210:R213"/>
    <mergeCell ref="A222:A225"/>
    <mergeCell ref="B222:B225"/>
    <mergeCell ref="C222:C225"/>
    <mergeCell ref="D222:D225"/>
    <mergeCell ref="E222:E225"/>
    <mergeCell ref="F222:F225"/>
    <mergeCell ref="G222:G225"/>
    <mergeCell ref="H222:H225"/>
    <mergeCell ref="I222:I225"/>
    <mergeCell ref="G210:G213"/>
    <mergeCell ref="H210:H213"/>
    <mergeCell ref="I210:I213"/>
    <mergeCell ref="J210:J213"/>
    <mergeCell ref="P210:P213"/>
    <mergeCell ref="Q210:Q213"/>
    <mergeCell ref="J206:J209"/>
    <mergeCell ref="P206:P209"/>
    <mergeCell ref="Q206:Q209"/>
    <mergeCell ref="R206:R209"/>
    <mergeCell ref="A210:A213"/>
    <mergeCell ref="B210:B213"/>
    <mergeCell ref="C210:C213"/>
    <mergeCell ref="D210:D213"/>
    <mergeCell ref="E210:E213"/>
    <mergeCell ref="F210:F213"/>
    <mergeCell ref="F214:F217"/>
    <mergeCell ref="G214:G217"/>
    <mergeCell ref="G218:G221"/>
    <mergeCell ref="H218:H221"/>
    <mergeCell ref="I218:I221"/>
    <mergeCell ref="J218:J221"/>
    <mergeCell ref="R226:R229"/>
    <mergeCell ref="A230:A233"/>
    <mergeCell ref="B230:B233"/>
    <mergeCell ref="C230:C233"/>
    <mergeCell ref="D230:D233"/>
    <mergeCell ref="E230:E233"/>
    <mergeCell ref="F230:F233"/>
    <mergeCell ref="G230:G233"/>
    <mergeCell ref="H230:H233"/>
    <mergeCell ref="I230:I233"/>
    <mergeCell ref="G226:G229"/>
    <mergeCell ref="H226:H229"/>
    <mergeCell ref="I226:I229"/>
    <mergeCell ref="J226:J229"/>
    <mergeCell ref="P226:P229"/>
    <mergeCell ref="Q226:Q229"/>
    <mergeCell ref="J222:J225"/>
    <mergeCell ref="P222:P225"/>
    <mergeCell ref="Q222:Q225"/>
    <mergeCell ref="R222:R225"/>
    <mergeCell ref="A226:A229"/>
    <mergeCell ref="B226:B229"/>
    <mergeCell ref="C226:C229"/>
    <mergeCell ref="D226:D229"/>
    <mergeCell ref="E226:E229"/>
    <mergeCell ref="F226:F229"/>
    <mergeCell ref="R234:R237"/>
    <mergeCell ref="A246:A249"/>
    <mergeCell ref="B246:B249"/>
    <mergeCell ref="C246:C249"/>
    <mergeCell ref="D246:D249"/>
    <mergeCell ref="E246:E249"/>
    <mergeCell ref="F246:F249"/>
    <mergeCell ref="G246:G249"/>
    <mergeCell ref="H246:H249"/>
    <mergeCell ref="I246:I249"/>
    <mergeCell ref="G234:G237"/>
    <mergeCell ref="H234:H237"/>
    <mergeCell ref="I234:I237"/>
    <mergeCell ref="J234:J237"/>
    <mergeCell ref="P234:P237"/>
    <mergeCell ref="Q234:Q237"/>
    <mergeCell ref="J230:J233"/>
    <mergeCell ref="P230:P233"/>
    <mergeCell ref="Q230:Q233"/>
    <mergeCell ref="R230:R233"/>
    <mergeCell ref="A234:A237"/>
    <mergeCell ref="B234:B237"/>
    <mergeCell ref="C234:C237"/>
    <mergeCell ref="D234:D237"/>
    <mergeCell ref="E234:E237"/>
    <mergeCell ref="F234:F237"/>
    <mergeCell ref="G238:G241"/>
    <mergeCell ref="D254:D257"/>
    <mergeCell ref="E254:E257"/>
    <mergeCell ref="F254:F257"/>
    <mergeCell ref="G254:G257"/>
    <mergeCell ref="H254:H257"/>
    <mergeCell ref="I254:I257"/>
    <mergeCell ref="G250:G253"/>
    <mergeCell ref="H250:H253"/>
    <mergeCell ref="I250:I253"/>
    <mergeCell ref="J250:J253"/>
    <mergeCell ref="P250:P253"/>
    <mergeCell ref="Q250:Q253"/>
    <mergeCell ref="J246:J249"/>
    <mergeCell ref="P246:P249"/>
    <mergeCell ref="Q246:Q249"/>
    <mergeCell ref="R246:R249"/>
    <mergeCell ref="A250:A253"/>
    <mergeCell ref="B250:B253"/>
    <mergeCell ref="C250:C253"/>
    <mergeCell ref="D250:D253"/>
    <mergeCell ref="E250:E253"/>
    <mergeCell ref="F250:F253"/>
    <mergeCell ref="B254:B257"/>
    <mergeCell ref="C254:C257"/>
    <mergeCell ref="J270:J273"/>
    <mergeCell ref="P270:P273"/>
    <mergeCell ref="Q270:Q273"/>
    <mergeCell ref="R270:R273"/>
    <mergeCell ref="A274:A277"/>
    <mergeCell ref="B274:B277"/>
    <mergeCell ref="C274:C277"/>
    <mergeCell ref="D274:D277"/>
    <mergeCell ref="E274:E277"/>
    <mergeCell ref="F274:F277"/>
    <mergeCell ref="R258:R261"/>
    <mergeCell ref="A270:A273"/>
    <mergeCell ref="B270:B273"/>
    <mergeCell ref="C270:C273"/>
    <mergeCell ref="D270:D273"/>
    <mergeCell ref="E270:E273"/>
    <mergeCell ref="F270:F273"/>
    <mergeCell ref="G270:G273"/>
    <mergeCell ref="H270:H273"/>
    <mergeCell ref="I270:I273"/>
    <mergeCell ref="G258:G261"/>
    <mergeCell ref="H258:H261"/>
    <mergeCell ref="I258:I261"/>
    <mergeCell ref="J258:J261"/>
    <mergeCell ref="P258:P261"/>
    <mergeCell ref="Q258:Q261"/>
    <mergeCell ref="A258:A261"/>
    <mergeCell ref="B258:B261"/>
    <mergeCell ref="C258:C261"/>
    <mergeCell ref="D258:D261"/>
    <mergeCell ref="E258:E261"/>
    <mergeCell ref="F258:F261"/>
    <mergeCell ref="J278:J281"/>
    <mergeCell ref="P278:P281"/>
    <mergeCell ref="Q278:Q281"/>
    <mergeCell ref="R278:R281"/>
    <mergeCell ref="A282:A285"/>
    <mergeCell ref="B282:B285"/>
    <mergeCell ref="C282:C285"/>
    <mergeCell ref="D282:D285"/>
    <mergeCell ref="E282:E285"/>
    <mergeCell ref="F282:F285"/>
    <mergeCell ref="R274:R277"/>
    <mergeCell ref="A278:A281"/>
    <mergeCell ref="B278:B281"/>
    <mergeCell ref="C278:C281"/>
    <mergeCell ref="D278:D281"/>
    <mergeCell ref="E278:E281"/>
    <mergeCell ref="F278:F281"/>
    <mergeCell ref="G278:G281"/>
    <mergeCell ref="H278:H281"/>
    <mergeCell ref="I278:I281"/>
    <mergeCell ref="G274:G277"/>
    <mergeCell ref="H274:H277"/>
    <mergeCell ref="I274:I277"/>
    <mergeCell ref="J274:J277"/>
    <mergeCell ref="P274:P277"/>
    <mergeCell ref="Q274:Q277"/>
    <mergeCell ref="J286:J289"/>
    <mergeCell ref="P286:P289"/>
    <mergeCell ref="Q286:Q289"/>
    <mergeCell ref="R286:R289"/>
    <mergeCell ref="A290:A293"/>
    <mergeCell ref="B290:B293"/>
    <mergeCell ref="C290:C293"/>
    <mergeCell ref="D290:D293"/>
    <mergeCell ref="E290:E293"/>
    <mergeCell ref="F290:F293"/>
    <mergeCell ref="R282:R285"/>
    <mergeCell ref="A286:A289"/>
    <mergeCell ref="B286:B289"/>
    <mergeCell ref="C286:C289"/>
    <mergeCell ref="D286:D289"/>
    <mergeCell ref="E286:E289"/>
    <mergeCell ref="F286:F289"/>
    <mergeCell ref="G286:G289"/>
    <mergeCell ref="H286:H289"/>
    <mergeCell ref="I286:I289"/>
    <mergeCell ref="G282:G285"/>
    <mergeCell ref="H282:H285"/>
    <mergeCell ref="I282:I285"/>
    <mergeCell ref="J282:J285"/>
    <mergeCell ref="P282:P285"/>
    <mergeCell ref="Q282:Q285"/>
    <mergeCell ref="J294:J297"/>
    <mergeCell ref="P294:P297"/>
    <mergeCell ref="Q294:Q297"/>
    <mergeCell ref="R294:R297"/>
    <mergeCell ref="A298:A301"/>
    <mergeCell ref="B298:B301"/>
    <mergeCell ref="C298:C301"/>
    <mergeCell ref="D298:D301"/>
    <mergeCell ref="E298:E301"/>
    <mergeCell ref="F298:F301"/>
    <mergeCell ref="R290:R293"/>
    <mergeCell ref="A294:A297"/>
    <mergeCell ref="B294:B297"/>
    <mergeCell ref="C294:C297"/>
    <mergeCell ref="D294:D297"/>
    <mergeCell ref="E294:E297"/>
    <mergeCell ref="F294:F297"/>
    <mergeCell ref="G294:G297"/>
    <mergeCell ref="H294:H297"/>
    <mergeCell ref="I294:I297"/>
    <mergeCell ref="G290:G293"/>
    <mergeCell ref="H290:H293"/>
    <mergeCell ref="I290:I293"/>
    <mergeCell ref="J290:J293"/>
    <mergeCell ref="P290:P293"/>
    <mergeCell ref="Q290:Q293"/>
    <mergeCell ref="J302:J305"/>
    <mergeCell ref="P302:P305"/>
    <mergeCell ref="Q302:Q305"/>
    <mergeCell ref="R302:R305"/>
    <mergeCell ref="A306:A309"/>
    <mergeCell ref="B306:B309"/>
    <mergeCell ref="C306:C309"/>
    <mergeCell ref="D306:D309"/>
    <mergeCell ref="E306:E309"/>
    <mergeCell ref="F306:F309"/>
    <mergeCell ref="R298:R301"/>
    <mergeCell ref="A302:A305"/>
    <mergeCell ref="B302:B305"/>
    <mergeCell ref="C302:C305"/>
    <mergeCell ref="D302:D305"/>
    <mergeCell ref="E302:E305"/>
    <mergeCell ref="F302:F305"/>
    <mergeCell ref="G302:G305"/>
    <mergeCell ref="H302:H305"/>
    <mergeCell ref="I302:I305"/>
    <mergeCell ref="G298:G301"/>
    <mergeCell ref="H298:H301"/>
    <mergeCell ref="I298:I301"/>
    <mergeCell ref="J298:J301"/>
    <mergeCell ref="P298:P301"/>
    <mergeCell ref="Q298:Q301"/>
    <mergeCell ref="J310:J313"/>
    <mergeCell ref="P310:P313"/>
    <mergeCell ref="Q310:Q313"/>
    <mergeCell ref="R310:R313"/>
    <mergeCell ref="A314:A317"/>
    <mergeCell ref="B314:B317"/>
    <mergeCell ref="C314:C317"/>
    <mergeCell ref="D314:D317"/>
    <mergeCell ref="E314:E317"/>
    <mergeCell ref="F314:F317"/>
    <mergeCell ref="R306:R309"/>
    <mergeCell ref="A310:A313"/>
    <mergeCell ref="B310:B313"/>
    <mergeCell ref="C310:C313"/>
    <mergeCell ref="D310:D313"/>
    <mergeCell ref="E310:E313"/>
    <mergeCell ref="F310:F313"/>
    <mergeCell ref="G310:G313"/>
    <mergeCell ref="H310:H313"/>
    <mergeCell ref="I310:I313"/>
    <mergeCell ref="G306:G309"/>
    <mergeCell ref="H306:H309"/>
    <mergeCell ref="I306:I309"/>
    <mergeCell ref="J306:J309"/>
    <mergeCell ref="P306:P309"/>
    <mergeCell ref="Q306:Q309"/>
    <mergeCell ref="J318:J321"/>
    <mergeCell ref="P318:P321"/>
    <mergeCell ref="Q318:Q321"/>
    <mergeCell ref="R318:R321"/>
    <mergeCell ref="A322:A325"/>
    <mergeCell ref="B322:B325"/>
    <mergeCell ref="C322:C325"/>
    <mergeCell ref="D322:D325"/>
    <mergeCell ref="E322:E325"/>
    <mergeCell ref="F322:F325"/>
    <mergeCell ref="R314:R317"/>
    <mergeCell ref="A318:A321"/>
    <mergeCell ref="B318:B321"/>
    <mergeCell ref="C318:C321"/>
    <mergeCell ref="D318:D321"/>
    <mergeCell ref="E318:E321"/>
    <mergeCell ref="F318:F321"/>
    <mergeCell ref="G318:G321"/>
    <mergeCell ref="H318:H321"/>
    <mergeCell ref="I318:I321"/>
    <mergeCell ref="G314:G317"/>
    <mergeCell ref="H314:H317"/>
    <mergeCell ref="I314:I317"/>
    <mergeCell ref="J314:J317"/>
    <mergeCell ref="P314:P317"/>
    <mergeCell ref="Q314:Q317"/>
    <mergeCell ref="J326:J329"/>
    <mergeCell ref="P326:P329"/>
    <mergeCell ref="Q326:Q329"/>
    <mergeCell ref="R326:R329"/>
    <mergeCell ref="A330:A333"/>
    <mergeCell ref="B330:B333"/>
    <mergeCell ref="C330:C333"/>
    <mergeCell ref="D330:D333"/>
    <mergeCell ref="E330:E333"/>
    <mergeCell ref="F330:F333"/>
    <mergeCell ref="R322:R325"/>
    <mergeCell ref="A326:A329"/>
    <mergeCell ref="B326:B329"/>
    <mergeCell ref="C326:C329"/>
    <mergeCell ref="D326:D329"/>
    <mergeCell ref="E326:E329"/>
    <mergeCell ref="F326:F329"/>
    <mergeCell ref="G326:G329"/>
    <mergeCell ref="H326:H329"/>
    <mergeCell ref="I326:I329"/>
    <mergeCell ref="G322:G325"/>
    <mergeCell ref="H322:H325"/>
    <mergeCell ref="I322:I325"/>
    <mergeCell ref="J322:J325"/>
    <mergeCell ref="P322:P325"/>
    <mergeCell ref="Q322:Q325"/>
    <mergeCell ref="J334:J337"/>
    <mergeCell ref="P334:P337"/>
    <mergeCell ref="Q334:Q337"/>
    <mergeCell ref="R334:R337"/>
    <mergeCell ref="A338:A341"/>
    <mergeCell ref="B338:B341"/>
    <mergeCell ref="C338:C341"/>
    <mergeCell ref="D338:D341"/>
    <mergeCell ref="E338:E341"/>
    <mergeCell ref="F338:F341"/>
    <mergeCell ref="R330:R333"/>
    <mergeCell ref="A334:A337"/>
    <mergeCell ref="B334:B337"/>
    <mergeCell ref="C334:C337"/>
    <mergeCell ref="D334:D337"/>
    <mergeCell ref="E334:E337"/>
    <mergeCell ref="F334:F337"/>
    <mergeCell ref="G334:G337"/>
    <mergeCell ref="H334:H337"/>
    <mergeCell ref="I334:I337"/>
    <mergeCell ref="G330:G333"/>
    <mergeCell ref="H330:H333"/>
    <mergeCell ref="I330:I333"/>
    <mergeCell ref="J330:J333"/>
    <mergeCell ref="P330:P333"/>
    <mergeCell ref="Q330:Q333"/>
    <mergeCell ref="J342:J345"/>
    <mergeCell ref="P342:P345"/>
    <mergeCell ref="Q342:Q345"/>
    <mergeCell ref="R342:R345"/>
    <mergeCell ref="A346:A349"/>
    <mergeCell ref="B346:B349"/>
    <mergeCell ref="C346:C349"/>
    <mergeCell ref="D346:D349"/>
    <mergeCell ref="E346:E349"/>
    <mergeCell ref="F346:F349"/>
    <mergeCell ref="R338:R341"/>
    <mergeCell ref="A342:A345"/>
    <mergeCell ref="B342:B345"/>
    <mergeCell ref="C342:C345"/>
    <mergeCell ref="D342:D345"/>
    <mergeCell ref="E342:E345"/>
    <mergeCell ref="F342:F345"/>
    <mergeCell ref="G342:G345"/>
    <mergeCell ref="H342:H345"/>
    <mergeCell ref="I342:I345"/>
    <mergeCell ref="G338:G341"/>
    <mergeCell ref="H338:H341"/>
    <mergeCell ref="I338:I341"/>
    <mergeCell ref="J338:J341"/>
    <mergeCell ref="P338:P341"/>
    <mergeCell ref="Q338:Q341"/>
    <mergeCell ref="J350:J353"/>
    <mergeCell ref="P350:P353"/>
    <mergeCell ref="Q350:Q353"/>
    <mergeCell ref="R350:R353"/>
    <mergeCell ref="A354:A357"/>
    <mergeCell ref="B354:B357"/>
    <mergeCell ref="C354:C357"/>
    <mergeCell ref="D354:D357"/>
    <mergeCell ref="E354:E357"/>
    <mergeCell ref="F354:F357"/>
    <mergeCell ref="R346:R349"/>
    <mergeCell ref="A350:A353"/>
    <mergeCell ref="B350:B353"/>
    <mergeCell ref="C350:C353"/>
    <mergeCell ref="D350:D353"/>
    <mergeCell ref="E350:E353"/>
    <mergeCell ref="F350:F353"/>
    <mergeCell ref="G350:G353"/>
    <mergeCell ref="H350:H353"/>
    <mergeCell ref="I350:I353"/>
    <mergeCell ref="G346:G349"/>
    <mergeCell ref="H346:H349"/>
    <mergeCell ref="I346:I349"/>
    <mergeCell ref="J346:J349"/>
    <mergeCell ref="P346:P349"/>
    <mergeCell ref="Q346:Q349"/>
    <mergeCell ref="J358:J361"/>
    <mergeCell ref="P358:P361"/>
    <mergeCell ref="Q358:Q361"/>
    <mergeCell ref="R358:R361"/>
    <mergeCell ref="A362:A365"/>
    <mergeCell ref="B362:B365"/>
    <mergeCell ref="C362:C365"/>
    <mergeCell ref="D362:D365"/>
    <mergeCell ref="E362:E365"/>
    <mergeCell ref="F362:F365"/>
    <mergeCell ref="R354:R357"/>
    <mergeCell ref="A358:A361"/>
    <mergeCell ref="B358:B361"/>
    <mergeCell ref="C358:C361"/>
    <mergeCell ref="D358:D361"/>
    <mergeCell ref="E358:E361"/>
    <mergeCell ref="F358:F361"/>
    <mergeCell ref="G358:G361"/>
    <mergeCell ref="H358:H361"/>
    <mergeCell ref="I358:I361"/>
    <mergeCell ref="G354:G357"/>
    <mergeCell ref="H354:H357"/>
    <mergeCell ref="I354:I357"/>
    <mergeCell ref="J354:J357"/>
    <mergeCell ref="P354:P357"/>
    <mergeCell ref="Q354:Q357"/>
    <mergeCell ref="J366:J369"/>
    <mergeCell ref="P366:P369"/>
    <mergeCell ref="Q366:Q369"/>
    <mergeCell ref="R366:R369"/>
    <mergeCell ref="A370:A373"/>
    <mergeCell ref="B370:B373"/>
    <mergeCell ref="C370:C373"/>
    <mergeCell ref="D370:D373"/>
    <mergeCell ref="E370:E373"/>
    <mergeCell ref="F370:F373"/>
    <mergeCell ref="R362:R365"/>
    <mergeCell ref="A366:A369"/>
    <mergeCell ref="B366:B369"/>
    <mergeCell ref="C366:C369"/>
    <mergeCell ref="D366:D369"/>
    <mergeCell ref="E366:E369"/>
    <mergeCell ref="F366:F369"/>
    <mergeCell ref="G366:G369"/>
    <mergeCell ref="H366:H369"/>
    <mergeCell ref="I366:I369"/>
    <mergeCell ref="G362:G365"/>
    <mergeCell ref="H362:H365"/>
    <mergeCell ref="I362:I365"/>
    <mergeCell ref="J362:J365"/>
    <mergeCell ref="P362:P365"/>
    <mergeCell ref="Q362:Q365"/>
    <mergeCell ref="J374:J377"/>
    <mergeCell ref="P374:P377"/>
    <mergeCell ref="Q374:Q377"/>
    <mergeCell ref="R374:R377"/>
    <mergeCell ref="A378:A381"/>
    <mergeCell ref="B378:B381"/>
    <mergeCell ref="C378:C381"/>
    <mergeCell ref="D378:D381"/>
    <mergeCell ref="E378:E381"/>
    <mergeCell ref="F378:F381"/>
    <mergeCell ref="R370:R373"/>
    <mergeCell ref="A374:A377"/>
    <mergeCell ref="B374:B377"/>
    <mergeCell ref="C374:C377"/>
    <mergeCell ref="D374:D377"/>
    <mergeCell ref="E374:E377"/>
    <mergeCell ref="F374:F377"/>
    <mergeCell ref="G374:G377"/>
    <mergeCell ref="H374:H377"/>
    <mergeCell ref="I374:I377"/>
    <mergeCell ref="G370:G373"/>
    <mergeCell ref="H370:H373"/>
    <mergeCell ref="I370:I373"/>
    <mergeCell ref="J370:J373"/>
    <mergeCell ref="P370:P373"/>
    <mergeCell ref="Q370:Q373"/>
    <mergeCell ref="J382:J385"/>
    <mergeCell ref="P382:P385"/>
    <mergeCell ref="Q382:Q385"/>
    <mergeCell ref="R382:R385"/>
    <mergeCell ref="A386:A389"/>
    <mergeCell ref="B386:B389"/>
    <mergeCell ref="C386:C389"/>
    <mergeCell ref="D386:D389"/>
    <mergeCell ref="E386:E389"/>
    <mergeCell ref="F386:F389"/>
    <mergeCell ref="R378:R381"/>
    <mergeCell ref="A382:A385"/>
    <mergeCell ref="B382:B385"/>
    <mergeCell ref="C382:C385"/>
    <mergeCell ref="D382:D385"/>
    <mergeCell ref="E382:E385"/>
    <mergeCell ref="F382:F385"/>
    <mergeCell ref="G382:G385"/>
    <mergeCell ref="H382:H385"/>
    <mergeCell ref="I382:I385"/>
    <mergeCell ref="G378:G381"/>
    <mergeCell ref="H378:H381"/>
    <mergeCell ref="I378:I381"/>
    <mergeCell ref="J378:J381"/>
    <mergeCell ref="P378:P381"/>
    <mergeCell ref="Q378:Q381"/>
    <mergeCell ref="J390:J393"/>
    <mergeCell ref="P390:P393"/>
    <mergeCell ref="Q390:Q393"/>
    <mergeCell ref="R390:R393"/>
    <mergeCell ref="A394:A397"/>
    <mergeCell ref="B394:B397"/>
    <mergeCell ref="C394:C397"/>
    <mergeCell ref="D394:D397"/>
    <mergeCell ref="E394:E397"/>
    <mergeCell ref="F394:F397"/>
    <mergeCell ref="R386:R389"/>
    <mergeCell ref="A390:A393"/>
    <mergeCell ref="B390:B393"/>
    <mergeCell ref="C390:C393"/>
    <mergeCell ref="D390:D393"/>
    <mergeCell ref="E390:E393"/>
    <mergeCell ref="F390:F393"/>
    <mergeCell ref="G390:G393"/>
    <mergeCell ref="H390:H393"/>
    <mergeCell ref="I390:I393"/>
    <mergeCell ref="G386:G389"/>
    <mergeCell ref="H386:H389"/>
    <mergeCell ref="I386:I389"/>
    <mergeCell ref="J386:J389"/>
    <mergeCell ref="P386:P389"/>
    <mergeCell ref="Q386:Q389"/>
    <mergeCell ref="J398:J401"/>
    <mergeCell ref="P398:P401"/>
    <mergeCell ref="Q398:Q401"/>
    <mergeCell ref="R398:R401"/>
    <mergeCell ref="A402:A405"/>
    <mergeCell ref="B402:B405"/>
    <mergeCell ref="C402:C405"/>
    <mergeCell ref="D402:D405"/>
    <mergeCell ref="E402:E405"/>
    <mergeCell ref="F402:F405"/>
    <mergeCell ref="R394:R397"/>
    <mergeCell ref="A398:A401"/>
    <mergeCell ref="B398:B401"/>
    <mergeCell ref="C398:C401"/>
    <mergeCell ref="D398:D401"/>
    <mergeCell ref="E398:E401"/>
    <mergeCell ref="F398:F401"/>
    <mergeCell ref="G398:G401"/>
    <mergeCell ref="H398:H401"/>
    <mergeCell ref="I398:I401"/>
    <mergeCell ref="G394:G397"/>
    <mergeCell ref="H394:H397"/>
    <mergeCell ref="I394:I397"/>
    <mergeCell ref="J394:J397"/>
    <mergeCell ref="P394:P397"/>
    <mergeCell ref="Q394:Q397"/>
    <mergeCell ref="J406:J409"/>
    <mergeCell ref="P406:P409"/>
    <mergeCell ref="Q406:Q409"/>
    <mergeCell ref="R406:R409"/>
    <mergeCell ref="A410:A413"/>
    <mergeCell ref="B410:B413"/>
    <mergeCell ref="C410:C413"/>
    <mergeCell ref="D410:D413"/>
    <mergeCell ref="E410:E413"/>
    <mergeCell ref="F410:F413"/>
    <mergeCell ref="R402:R405"/>
    <mergeCell ref="A406:A409"/>
    <mergeCell ref="B406:B409"/>
    <mergeCell ref="C406:C409"/>
    <mergeCell ref="D406:D409"/>
    <mergeCell ref="E406:E409"/>
    <mergeCell ref="F406:F409"/>
    <mergeCell ref="G406:G409"/>
    <mergeCell ref="H406:H409"/>
    <mergeCell ref="I406:I409"/>
    <mergeCell ref="G402:G405"/>
    <mergeCell ref="H402:H405"/>
    <mergeCell ref="I402:I405"/>
    <mergeCell ref="J402:J405"/>
    <mergeCell ref="P402:P405"/>
    <mergeCell ref="Q402:Q405"/>
    <mergeCell ref="J422:J425"/>
    <mergeCell ref="P422:P425"/>
    <mergeCell ref="Q422:Q425"/>
    <mergeCell ref="R422:R425"/>
    <mergeCell ref="A426:A429"/>
    <mergeCell ref="B426:B429"/>
    <mergeCell ref="C426:C429"/>
    <mergeCell ref="D426:D429"/>
    <mergeCell ref="E426:E429"/>
    <mergeCell ref="F426:F429"/>
    <mergeCell ref="R410:R413"/>
    <mergeCell ref="A422:A425"/>
    <mergeCell ref="B422:B425"/>
    <mergeCell ref="C422:C425"/>
    <mergeCell ref="D422:D425"/>
    <mergeCell ref="E422:E425"/>
    <mergeCell ref="F422:F425"/>
    <mergeCell ref="G422:G425"/>
    <mergeCell ref="H422:H425"/>
    <mergeCell ref="I422:I425"/>
    <mergeCell ref="G410:G413"/>
    <mergeCell ref="H410:H413"/>
    <mergeCell ref="I410:I413"/>
    <mergeCell ref="J410:J413"/>
    <mergeCell ref="P410:P413"/>
    <mergeCell ref="Q410:Q413"/>
    <mergeCell ref="E418:E421"/>
    <mergeCell ref="F418:F421"/>
    <mergeCell ref="H414:H417"/>
    <mergeCell ref="I414:I417"/>
    <mergeCell ref="J414:J417"/>
    <mergeCell ref="P414:P417"/>
    <mergeCell ref="Q430:Q433"/>
    <mergeCell ref="R430:R433"/>
    <mergeCell ref="A434:A437"/>
    <mergeCell ref="B434:B437"/>
    <mergeCell ref="C434:C437"/>
    <mergeCell ref="D434:D437"/>
    <mergeCell ref="E434:E437"/>
    <mergeCell ref="F434:F437"/>
    <mergeCell ref="R426:R429"/>
    <mergeCell ref="A430:A433"/>
    <mergeCell ref="B430:B433"/>
    <mergeCell ref="C430:C433"/>
    <mergeCell ref="D430:D433"/>
    <mergeCell ref="E430:E433"/>
    <mergeCell ref="F430:F433"/>
    <mergeCell ref="G430:G433"/>
    <mergeCell ref="H430:H433"/>
    <mergeCell ref="I430:I433"/>
    <mergeCell ref="G426:G429"/>
    <mergeCell ref="H426:H429"/>
    <mergeCell ref="I426:I429"/>
    <mergeCell ref="J426:J429"/>
    <mergeCell ref="P426:P429"/>
    <mergeCell ref="Q426:Q429"/>
    <mergeCell ref="J446:J449"/>
    <mergeCell ref="P446:P449"/>
    <mergeCell ref="Q446:Q449"/>
    <mergeCell ref="R446:R449"/>
    <mergeCell ref="A450:A453"/>
    <mergeCell ref="B450:B453"/>
    <mergeCell ref="C450:C453"/>
    <mergeCell ref="D450:D453"/>
    <mergeCell ref="E450:E453"/>
    <mergeCell ref="F450:F453"/>
    <mergeCell ref="R434:R437"/>
    <mergeCell ref="A446:A449"/>
    <mergeCell ref="B446:B449"/>
    <mergeCell ref="C446:C449"/>
    <mergeCell ref="D446:D449"/>
    <mergeCell ref="E446:E449"/>
    <mergeCell ref="F446:F449"/>
    <mergeCell ref="G446:G449"/>
    <mergeCell ref="H446:H449"/>
    <mergeCell ref="I446:I449"/>
    <mergeCell ref="G434:G437"/>
    <mergeCell ref="H434:H437"/>
    <mergeCell ref="I434:I437"/>
    <mergeCell ref="J434:J437"/>
    <mergeCell ref="P434:P437"/>
    <mergeCell ref="Q434:Q437"/>
    <mergeCell ref="A442:A445"/>
    <mergeCell ref="B442:B445"/>
    <mergeCell ref="C442:C445"/>
    <mergeCell ref="D442:D445"/>
    <mergeCell ref="E442:E445"/>
    <mergeCell ref="F442:F445"/>
    <mergeCell ref="J454:J457"/>
    <mergeCell ref="P454:P457"/>
    <mergeCell ref="Q454:Q457"/>
    <mergeCell ref="R454:R457"/>
    <mergeCell ref="A458:A461"/>
    <mergeCell ref="B458:B461"/>
    <mergeCell ref="C458:C461"/>
    <mergeCell ref="D458:D461"/>
    <mergeCell ref="E458:E461"/>
    <mergeCell ref="F458:F461"/>
    <mergeCell ref="R450:R453"/>
    <mergeCell ref="A454:A457"/>
    <mergeCell ref="B454:B457"/>
    <mergeCell ref="C454:C457"/>
    <mergeCell ref="D454:D457"/>
    <mergeCell ref="E454:E457"/>
    <mergeCell ref="F454:F457"/>
    <mergeCell ref="G454:G457"/>
    <mergeCell ref="H454:H457"/>
    <mergeCell ref="I454:I457"/>
    <mergeCell ref="G450:G453"/>
    <mergeCell ref="H450:H453"/>
    <mergeCell ref="I450:I453"/>
    <mergeCell ref="J450:J453"/>
    <mergeCell ref="P450:P453"/>
    <mergeCell ref="Q450:Q453"/>
    <mergeCell ref="J462:J465"/>
    <mergeCell ref="P462:P465"/>
    <mergeCell ref="Q462:Q465"/>
    <mergeCell ref="R462:R465"/>
    <mergeCell ref="A466:A469"/>
    <mergeCell ref="B466:B469"/>
    <mergeCell ref="C466:C469"/>
    <mergeCell ref="D466:D469"/>
    <mergeCell ref="E466:E469"/>
    <mergeCell ref="F466:F469"/>
    <mergeCell ref="R458:R461"/>
    <mergeCell ref="A462:A465"/>
    <mergeCell ref="B462:B465"/>
    <mergeCell ref="C462:C465"/>
    <mergeCell ref="D462:D465"/>
    <mergeCell ref="E462:E465"/>
    <mergeCell ref="F462:F465"/>
    <mergeCell ref="G462:G465"/>
    <mergeCell ref="H462:H465"/>
    <mergeCell ref="I462:I465"/>
    <mergeCell ref="G458:G461"/>
    <mergeCell ref="H458:H461"/>
    <mergeCell ref="I458:I461"/>
    <mergeCell ref="J458:J461"/>
    <mergeCell ref="P458:P461"/>
    <mergeCell ref="Q458:Q461"/>
    <mergeCell ref="J470:J473"/>
    <mergeCell ref="P470:P473"/>
    <mergeCell ref="Q470:Q473"/>
    <mergeCell ref="R470:R473"/>
    <mergeCell ref="A474:A477"/>
    <mergeCell ref="B474:B477"/>
    <mergeCell ref="C474:C477"/>
    <mergeCell ref="D474:D477"/>
    <mergeCell ref="E474:E477"/>
    <mergeCell ref="F474:F477"/>
    <mergeCell ref="R466:R469"/>
    <mergeCell ref="A470:A473"/>
    <mergeCell ref="B470:B473"/>
    <mergeCell ref="C470:C473"/>
    <mergeCell ref="D470:D473"/>
    <mergeCell ref="E470:E473"/>
    <mergeCell ref="F470:F473"/>
    <mergeCell ref="G470:G473"/>
    <mergeCell ref="H470:H473"/>
    <mergeCell ref="I470:I473"/>
    <mergeCell ref="G466:G469"/>
    <mergeCell ref="H466:H469"/>
    <mergeCell ref="I466:I469"/>
    <mergeCell ref="J466:J469"/>
    <mergeCell ref="P466:P469"/>
    <mergeCell ref="Q466:Q469"/>
    <mergeCell ref="J478:J481"/>
    <mergeCell ref="P478:P481"/>
    <mergeCell ref="Q478:Q481"/>
    <mergeCell ref="R478:R481"/>
    <mergeCell ref="A482:A485"/>
    <mergeCell ref="B482:B485"/>
    <mergeCell ref="C482:C485"/>
    <mergeCell ref="D482:D485"/>
    <mergeCell ref="E482:E485"/>
    <mergeCell ref="F482:F485"/>
    <mergeCell ref="R474:R477"/>
    <mergeCell ref="A478:A481"/>
    <mergeCell ref="B478:B481"/>
    <mergeCell ref="C478:C481"/>
    <mergeCell ref="D478:D481"/>
    <mergeCell ref="E478:E481"/>
    <mergeCell ref="F478:F481"/>
    <mergeCell ref="G478:G481"/>
    <mergeCell ref="H478:H481"/>
    <mergeCell ref="I478:I481"/>
    <mergeCell ref="G474:G477"/>
    <mergeCell ref="H474:H477"/>
    <mergeCell ref="I474:I477"/>
    <mergeCell ref="J474:J477"/>
    <mergeCell ref="P474:P477"/>
    <mergeCell ref="Q474:Q477"/>
    <mergeCell ref="J486:J489"/>
    <mergeCell ref="P486:P489"/>
    <mergeCell ref="Q486:Q489"/>
    <mergeCell ref="R486:R489"/>
    <mergeCell ref="A490:A493"/>
    <mergeCell ref="B490:B493"/>
    <mergeCell ref="C490:C493"/>
    <mergeCell ref="D490:D493"/>
    <mergeCell ref="E490:E493"/>
    <mergeCell ref="F490:F493"/>
    <mergeCell ref="R482:R485"/>
    <mergeCell ref="A486:A489"/>
    <mergeCell ref="B486:B489"/>
    <mergeCell ref="C486:C489"/>
    <mergeCell ref="D486:D489"/>
    <mergeCell ref="E486:E489"/>
    <mergeCell ref="F486:F489"/>
    <mergeCell ref="G486:G489"/>
    <mergeCell ref="H486:H489"/>
    <mergeCell ref="I486:I489"/>
    <mergeCell ref="G482:G485"/>
    <mergeCell ref="H482:H485"/>
    <mergeCell ref="I482:I485"/>
    <mergeCell ref="J482:J485"/>
    <mergeCell ref="P482:P485"/>
    <mergeCell ref="Q482:Q485"/>
    <mergeCell ref="J494:J497"/>
    <mergeCell ref="P494:P497"/>
    <mergeCell ref="Q494:Q497"/>
    <mergeCell ref="R494:R497"/>
    <mergeCell ref="A498:A501"/>
    <mergeCell ref="B498:B501"/>
    <mergeCell ref="C498:C501"/>
    <mergeCell ref="D498:D501"/>
    <mergeCell ref="E498:E501"/>
    <mergeCell ref="F498:F501"/>
    <mergeCell ref="R490:R493"/>
    <mergeCell ref="A494:A497"/>
    <mergeCell ref="B494:B497"/>
    <mergeCell ref="C494:C497"/>
    <mergeCell ref="D494:D497"/>
    <mergeCell ref="E494:E497"/>
    <mergeCell ref="F494:F497"/>
    <mergeCell ref="G494:G497"/>
    <mergeCell ref="H494:H497"/>
    <mergeCell ref="I494:I497"/>
    <mergeCell ref="G490:G493"/>
    <mergeCell ref="H490:H493"/>
    <mergeCell ref="I490:I493"/>
    <mergeCell ref="J490:J493"/>
    <mergeCell ref="P490:P493"/>
    <mergeCell ref="Q490:Q493"/>
    <mergeCell ref="J502:J505"/>
    <mergeCell ref="P502:P505"/>
    <mergeCell ref="Q502:Q505"/>
    <mergeCell ref="R502:R505"/>
    <mergeCell ref="A506:A509"/>
    <mergeCell ref="B506:B509"/>
    <mergeCell ref="C506:C509"/>
    <mergeCell ref="D506:D509"/>
    <mergeCell ref="E506:E509"/>
    <mergeCell ref="F506:F509"/>
    <mergeCell ref="R498:R501"/>
    <mergeCell ref="A502:A505"/>
    <mergeCell ref="B502:B505"/>
    <mergeCell ref="C502:C505"/>
    <mergeCell ref="D502:D505"/>
    <mergeCell ref="E502:E505"/>
    <mergeCell ref="F502:F505"/>
    <mergeCell ref="G502:G505"/>
    <mergeCell ref="H502:H505"/>
    <mergeCell ref="I502:I505"/>
    <mergeCell ref="G498:G501"/>
    <mergeCell ref="H498:H501"/>
    <mergeCell ref="I498:I501"/>
    <mergeCell ref="J498:J501"/>
    <mergeCell ref="P498:P501"/>
    <mergeCell ref="Q498:Q501"/>
    <mergeCell ref="R506:R509"/>
    <mergeCell ref="G506:G509"/>
    <mergeCell ref="H506:H509"/>
    <mergeCell ref="I506:I509"/>
    <mergeCell ref="J506:J509"/>
    <mergeCell ref="P506:P509"/>
    <mergeCell ref="Q506:Q509"/>
    <mergeCell ref="A514:A517"/>
    <mergeCell ref="B514:B517"/>
    <mergeCell ref="C514:C517"/>
    <mergeCell ref="D514:D517"/>
    <mergeCell ref="E514:E517"/>
    <mergeCell ref="F514:F517"/>
    <mergeCell ref="H510:H513"/>
    <mergeCell ref="I510:I513"/>
    <mergeCell ref="J510:J513"/>
    <mergeCell ref="P510:P513"/>
    <mergeCell ref="Q510:Q513"/>
    <mergeCell ref="I514:I517"/>
    <mergeCell ref="J514:J517"/>
    <mergeCell ref="P514:P517"/>
    <mergeCell ref="Q514:Q517"/>
    <mergeCell ref="A526:A529"/>
    <mergeCell ref="B526:B529"/>
    <mergeCell ref="C526:C529"/>
    <mergeCell ref="D526:D529"/>
    <mergeCell ref="E526:E529"/>
    <mergeCell ref="F526:F529"/>
    <mergeCell ref="G526:G529"/>
    <mergeCell ref="H526:H529"/>
    <mergeCell ref="I526:I529"/>
    <mergeCell ref="G522:G525"/>
    <mergeCell ref="H522:H525"/>
    <mergeCell ref="I522:I525"/>
    <mergeCell ref="J522:J525"/>
    <mergeCell ref="P522:P525"/>
    <mergeCell ref="Q522:Q525"/>
    <mergeCell ref="J518:J521"/>
    <mergeCell ref="A522:A525"/>
    <mergeCell ref="B522:B525"/>
    <mergeCell ref="C522:C525"/>
    <mergeCell ref="D522:D525"/>
    <mergeCell ref="E522:E525"/>
    <mergeCell ref="F522:F525"/>
    <mergeCell ref="A518:A521"/>
    <mergeCell ref="B518:B521"/>
    <mergeCell ref="C518:C521"/>
    <mergeCell ref="D518:D521"/>
    <mergeCell ref="E518:E521"/>
    <mergeCell ref="F518:F521"/>
    <mergeCell ref="G518:G521"/>
    <mergeCell ref="H518:H521"/>
    <mergeCell ref="A538:A541"/>
    <mergeCell ref="B538:B541"/>
    <mergeCell ref="C538:C541"/>
    <mergeCell ref="D538:D541"/>
    <mergeCell ref="E538:E541"/>
    <mergeCell ref="F538:F541"/>
    <mergeCell ref="A534:A537"/>
    <mergeCell ref="B534:B537"/>
    <mergeCell ref="C534:C537"/>
    <mergeCell ref="D534:D537"/>
    <mergeCell ref="E534:E537"/>
    <mergeCell ref="F534:F537"/>
    <mergeCell ref="G534:G537"/>
    <mergeCell ref="H534:H537"/>
    <mergeCell ref="H530:H533"/>
    <mergeCell ref="I530:I533"/>
    <mergeCell ref="J530:J533"/>
    <mergeCell ref="P530:P533"/>
    <mergeCell ref="Q530:Q533"/>
    <mergeCell ref="A530:A533"/>
    <mergeCell ref="B530:B533"/>
    <mergeCell ref="C530:C533"/>
    <mergeCell ref="D530:D533"/>
    <mergeCell ref="E530:E533"/>
    <mergeCell ref="F530:F533"/>
    <mergeCell ref="R558:R561"/>
    <mergeCell ref="A554:A557"/>
    <mergeCell ref="B554:B557"/>
    <mergeCell ref="C554:C557"/>
    <mergeCell ref="D554:D557"/>
    <mergeCell ref="J542:J545"/>
    <mergeCell ref="P542:P545"/>
    <mergeCell ref="Q542:Q545"/>
    <mergeCell ref="R542:R545"/>
    <mergeCell ref="A546:A549"/>
    <mergeCell ref="B546:B549"/>
    <mergeCell ref="C546:C549"/>
    <mergeCell ref="D546:D549"/>
    <mergeCell ref="E546:E549"/>
    <mergeCell ref="F546:F549"/>
    <mergeCell ref="R538:R541"/>
    <mergeCell ref="A542:A545"/>
    <mergeCell ref="B542:B545"/>
    <mergeCell ref="C542:C545"/>
    <mergeCell ref="D542:D545"/>
    <mergeCell ref="E542:E545"/>
    <mergeCell ref="F542:F545"/>
    <mergeCell ref="G542:G545"/>
    <mergeCell ref="H542:H545"/>
    <mergeCell ref="I542:I545"/>
    <mergeCell ref="G538:G541"/>
    <mergeCell ref="H538:H541"/>
    <mergeCell ref="I538:I541"/>
    <mergeCell ref="J538:J541"/>
    <mergeCell ref="P538:P541"/>
    <mergeCell ref="Q538:Q541"/>
    <mergeCell ref="A550:A553"/>
    <mergeCell ref="B550:B553"/>
    <mergeCell ref="C550:C553"/>
    <mergeCell ref="D550:D553"/>
    <mergeCell ref="E550:E553"/>
    <mergeCell ref="F550:F553"/>
    <mergeCell ref="G550:G553"/>
    <mergeCell ref="H550:H553"/>
    <mergeCell ref="I550:I553"/>
    <mergeCell ref="G546:G549"/>
    <mergeCell ref="H546:H549"/>
    <mergeCell ref="I546:I549"/>
    <mergeCell ref="J546:J549"/>
    <mergeCell ref="P546:P549"/>
    <mergeCell ref="Q546:Q549"/>
    <mergeCell ref="J554:J557"/>
    <mergeCell ref="P554:P557"/>
    <mergeCell ref="Q554:Q557"/>
    <mergeCell ref="E554:E557"/>
    <mergeCell ref="F554:F557"/>
    <mergeCell ref="G554:G557"/>
    <mergeCell ref="H554:H557"/>
    <mergeCell ref="I554:I557"/>
    <mergeCell ref="I566:I569"/>
    <mergeCell ref="J566:J569"/>
    <mergeCell ref="P566:P569"/>
    <mergeCell ref="Q566:Q569"/>
    <mergeCell ref="R566:R569"/>
    <mergeCell ref="A570:A573"/>
    <mergeCell ref="B570:B573"/>
    <mergeCell ref="C570:C573"/>
    <mergeCell ref="D570:D573"/>
    <mergeCell ref="E570:E573"/>
    <mergeCell ref="Q562:Q565"/>
    <mergeCell ref="R562:R565"/>
    <mergeCell ref="A566:A569"/>
    <mergeCell ref="B566:B569"/>
    <mergeCell ref="C566:C569"/>
    <mergeCell ref="D566:D569"/>
    <mergeCell ref="E566:E569"/>
    <mergeCell ref="F566:F569"/>
    <mergeCell ref="G566:G569"/>
    <mergeCell ref="H566:H569"/>
    <mergeCell ref="F562:F565"/>
    <mergeCell ref="G562:G565"/>
    <mergeCell ref="H562:H565"/>
    <mergeCell ref="I562:I565"/>
    <mergeCell ref="J562:J565"/>
    <mergeCell ref="P562:P565"/>
    <mergeCell ref="A562:A565"/>
    <mergeCell ref="B562:B565"/>
    <mergeCell ref="C562:C565"/>
    <mergeCell ref="D562:D565"/>
    <mergeCell ref="E562:E565"/>
    <mergeCell ref="I574:I577"/>
    <mergeCell ref="J574:J577"/>
    <mergeCell ref="P574:P577"/>
    <mergeCell ref="Q574:Q577"/>
    <mergeCell ref="R574:R577"/>
    <mergeCell ref="A578:A581"/>
    <mergeCell ref="B578:B581"/>
    <mergeCell ref="C578:C581"/>
    <mergeCell ref="D578:D581"/>
    <mergeCell ref="E578:E581"/>
    <mergeCell ref="Q570:Q573"/>
    <mergeCell ref="R570:R573"/>
    <mergeCell ref="A574:A577"/>
    <mergeCell ref="B574:B577"/>
    <mergeCell ref="C574:C577"/>
    <mergeCell ref="D574:D577"/>
    <mergeCell ref="E574:E577"/>
    <mergeCell ref="F574:F577"/>
    <mergeCell ref="G574:G577"/>
    <mergeCell ref="H574:H577"/>
    <mergeCell ref="F570:F573"/>
    <mergeCell ref="G570:G573"/>
    <mergeCell ref="H570:H573"/>
    <mergeCell ref="I570:I573"/>
    <mergeCell ref="J570:J573"/>
    <mergeCell ref="P570:P573"/>
    <mergeCell ref="I582:I585"/>
    <mergeCell ref="J582:J585"/>
    <mergeCell ref="P582:P585"/>
    <mergeCell ref="Q582:Q585"/>
    <mergeCell ref="R582:R585"/>
    <mergeCell ref="A586:A589"/>
    <mergeCell ref="B586:B589"/>
    <mergeCell ref="C586:C589"/>
    <mergeCell ref="D586:D589"/>
    <mergeCell ref="E586:E589"/>
    <mergeCell ref="Q578:Q581"/>
    <mergeCell ref="R578:R581"/>
    <mergeCell ref="A582:A585"/>
    <mergeCell ref="B582:B585"/>
    <mergeCell ref="C582:C585"/>
    <mergeCell ref="D582:D585"/>
    <mergeCell ref="E582:E585"/>
    <mergeCell ref="F582:F585"/>
    <mergeCell ref="G582:G585"/>
    <mergeCell ref="H582:H585"/>
    <mergeCell ref="F578:F581"/>
    <mergeCell ref="G578:G581"/>
    <mergeCell ref="H578:H581"/>
    <mergeCell ref="I578:I581"/>
    <mergeCell ref="J578:J581"/>
    <mergeCell ref="P578:P581"/>
    <mergeCell ref="I590:I593"/>
    <mergeCell ref="J590:J593"/>
    <mergeCell ref="P590:P593"/>
    <mergeCell ref="Q590:Q593"/>
    <mergeCell ref="R590:R593"/>
    <mergeCell ref="A594:A597"/>
    <mergeCell ref="B594:B597"/>
    <mergeCell ref="C594:C597"/>
    <mergeCell ref="D594:D597"/>
    <mergeCell ref="E594:E597"/>
    <mergeCell ref="Q586:Q589"/>
    <mergeCell ref="R586:R589"/>
    <mergeCell ref="A590:A593"/>
    <mergeCell ref="B590:B593"/>
    <mergeCell ref="C590:C593"/>
    <mergeCell ref="D590:D593"/>
    <mergeCell ref="E590:E593"/>
    <mergeCell ref="F590:F593"/>
    <mergeCell ref="G590:G593"/>
    <mergeCell ref="H590:H593"/>
    <mergeCell ref="F586:F589"/>
    <mergeCell ref="G586:G589"/>
    <mergeCell ref="H586:H589"/>
    <mergeCell ref="I586:I589"/>
    <mergeCell ref="J586:J589"/>
    <mergeCell ref="P586:P589"/>
    <mergeCell ref="I598:I601"/>
    <mergeCell ref="J598:J601"/>
    <mergeCell ref="P598:P601"/>
    <mergeCell ref="Q598:Q601"/>
    <mergeCell ref="R598:R601"/>
    <mergeCell ref="A602:A605"/>
    <mergeCell ref="B602:B605"/>
    <mergeCell ref="C602:C605"/>
    <mergeCell ref="D602:D605"/>
    <mergeCell ref="E602:E605"/>
    <mergeCell ref="Q594:Q597"/>
    <mergeCell ref="R594:R597"/>
    <mergeCell ref="A598:A601"/>
    <mergeCell ref="B598:B601"/>
    <mergeCell ref="C598:C601"/>
    <mergeCell ref="D598:D601"/>
    <mergeCell ref="E598:E601"/>
    <mergeCell ref="F598:F601"/>
    <mergeCell ref="G598:G601"/>
    <mergeCell ref="H598:H601"/>
    <mergeCell ref="F594:F597"/>
    <mergeCell ref="G594:G597"/>
    <mergeCell ref="H594:H597"/>
    <mergeCell ref="I594:I597"/>
    <mergeCell ref="J594:J597"/>
    <mergeCell ref="P594:P597"/>
    <mergeCell ref="I606:I609"/>
    <mergeCell ref="J606:J609"/>
    <mergeCell ref="P606:P609"/>
    <mergeCell ref="Q606:Q609"/>
    <mergeCell ref="R606:R609"/>
    <mergeCell ref="A610:A613"/>
    <mergeCell ref="B610:B613"/>
    <mergeCell ref="C610:C613"/>
    <mergeCell ref="D610:D613"/>
    <mergeCell ref="E610:E613"/>
    <mergeCell ref="Q602:Q605"/>
    <mergeCell ref="R602:R605"/>
    <mergeCell ref="A606:A609"/>
    <mergeCell ref="B606:B609"/>
    <mergeCell ref="C606:C609"/>
    <mergeCell ref="D606:D609"/>
    <mergeCell ref="E606:E609"/>
    <mergeCell ref="F606:F609"/>
    <mergeCell ref="G606:G609"/>
    <mergeCell ref="H606:H609"/>
    <mergeCell ref="F602:F605"/>
    <mergeCell ref="G602:G605"/>
    <mergeCell ref="H602:H605"/>
    <mergeCell ref="I602:I605"/>
    <mergeCell ref="J602:J605"/>
    <mergeCell ref="P602:P605"/>
    <mergeCell ref="J614:J617"/>
    <mergeCell ref="P614:P617"/>
    <mergeCell ref="Q614:Q617"/>
    <mergeCell ref="R614:R617"/>
    <mergeCell ref="A618:A621"/>
    <mergeCell ref="B618:B621"/>
    <mergeCell ref="C618:C621"/>
    <mergeCell ref="D618:D621"/>
    <mergeCell ref="E618:E621"/>
    <mergeCell ref="Q610:Q613"/>
    <mergeCell ref="R610:R613"/>
    <mergeCell ref="A614:A617"/>
    <mergeCell ref="B614:B617"/>
    <mergeCell ref="C614:C617"/>
    <mergeCell ref="D614:D617"/>
    <mergeCell ref="E614:E617"/>
    <mergeCell ref="F614:F617"/>
    <mergeCell ref="G614:G617"/>
    <mergeCell ref="H614:H617"/>
    <mergeCell ref="F610:F613"/>
    <mergeCell ref="G610:G613"/>
    <mergeCell ref="H610:H613"/>
    <mergeCell ref="I610:I613"/>
    <mergeCell ref="J610:J613"/>
    <mergeCell ref="P610:P613"/>
    <mergeCell ref="I614:I617"/>
    <mergeCell ref="R622:R625"/>
    <mergeCell ref="A626:A629"/>
    <mergeCell ref="B626:B629"/>
    <mergeCell ref="C626:C629"/>
    <mergeCell ref="D626:D629"/>
    <mergeCell ref="E626:E629"/>
    <mergeCell ref="Q618:Q621"/>
    <mergeCell ref="R618:R621"/>
    <mergeCell ref="A622:A625"/>
    <mergeCell ref="B622:B625"/>
    <mergeCell ref="C622:C625"/>
    <mergeCell ref="D622:D625"/>
    <mergeCell ref="E622:E625"/>
    <mergeCell ref="F622:F625"/>
    <mergeCell ref="G622:G625"/>
    <mergeCell ref="H622:H625"/>
    <mergeCell ref="F618:F621"/>
    <mergeCell ref="G618:G621"/>
    <mergeCell ref="H618:H621"/>
    <mergeCell ref="I618:I621"/>
    <mergeCell ref="J618:J621"/>
    <mergeCell ref="P618:P621"/>
    <mergeCell ref="J622:J625"/>
    <mergeCell ref="P622:P625"/>
    <mergeCell ref="Q622:Q625"/>
    <mergeCell ref="R630:R633"/>
    <mergeCell ref="A634:A637"/>
    <mergeCell ref="B634:B637"/>
    <mergeCell ref="C634:C637"/>
    <mergeCell ref="D634:D637"/>
    <mergeCell ref="E634:E637"/>
    <mergeCell ref="Q626:Q629"/>
    <mergeCell ref="R626:R629"/>
    <mergeCell ref="A630:A633"/>
    <mergeCell ref="B630:B633"/>
    <mergeCell ref="C630:C633"/>
    <mergeCell ref="D630:D633"/>
    <mergeCell ref="E630:E633"/>
    <mergeCell ref="F630:F633"/>
    <mergeCell ref="G630:G633"/>
    <mergeCell ref="H630:H633"/>
    <mergeCell ref="F626:F629"/>
    <mergeCell ref="G626:G629"/>
    <mergeCell ref="H626:H629"/>
    <mergeCell ref="I626:I629"/>
    <mergeCell ref="J626:J629"/>
    <mergeCell ref="P626:P629"/>
    <mergeCell ref="R638:R641"/>
    <mergeCell ref="A650:A653"/>
    <mergeCell ref="B650:B653"/>
    <mergeCell ref="C650:C653"/>
    <mergeCell ref="D650:D653"/>
    <mergeCell ref="E650:E653"/>
    <mergeCell ref="Q634:Q637"/>
    <mergeCell ref="R634:R637"/>
    <mergeCell ref="A638:A641"/>
    <mergeCell ref="B638:B641"/>
    <mergeCell ref="C638:C641"/>
    <mergeCell ref="D638:D641"/>
    <mergeCell ref="E638:E641"/>
    <mergeCell ref="F638:F641"/>
    <mergeCell ref="G638:G641"/>
    <mergeCell ref="H638:H641"/>
    <mergeCell ref="F634:F637"/>
    <mergeCell ref="G634:G637"/>
    <mergeCell ref="H634:H637"/>
    <mergeCell ref="I634:I637"/>
    <mergeCell ref="J634:J637"/>
    <mergeCell ref="P634:P637"/>
    <mergeCell ref="H642:H645"/>
    <mergeCell ref="I642:I645"/>
    <mergeCell ref="J642:J645"/>
    <mergeCell ref="P642:P645"/>
    <mergeCell ref="Q642:Q645"/>
    <mergeCell ref="R642:R645"/>
    <mergeCell ref="I654:I657"/>
    <mergeCell ref="J654:J657"/>
    <mergeCell ref="P654:P657"/>
    <mergeCell ref="Q654:Q657"/>
    <mergeCell ref="R654:R657"/>
    <mergeCell ref="A658:A661"/>
    <mergeCell ref="B658:B661"/>
    <mergeCell ref="C658:C661"/>
    <mergeCell ref="D658:D661"/>
    <mergeCell ref="E658:E661"/>
    <mergeCell ref="Q650:Q653"/>
    <mergeCell ref="R650:R653"/>
    <mergeCell ref="A654:A657"/>
    <mergeCell ref="B654:B657"/>
    <mergeCell ref="C654:C657"/>
    <mergeCell ref="D654:D657"/>
    <mergeCell ref="E654:E657"/>
    <mergeCell ref="F654:F657"/>
    <mergeCell ref="G654:G657"/>
    <mergeCell ref="H654:H657"/>
    <mergeCell ref="F650:F653"/>
    <mergeCell ref="G650:G653"/>
    <mergeCell ref="H650:H653"/>
    <mergeCell ref="I650:I653"/>
    <mergeCell ref="J650:J653"/>
    <mergeCell ref="P650:P653"/>
    <mergeCell ref="I662:I665"/>
    <mergeCell ref="J662:J665"/>
    <mergeCell ref="P662:P665"/>
    <mergeCell ref="Q662:Q665"/>
    <mergeCell ref="R662:R665"/>
    <mergeCell ref="A666:A669"/>
    <mergeCell ref="B666:B669"/>
    <mergeCell ref="C666:C669"/>
    <mergeCell ref="D666:D669"/>
    <mergeCell ref="E666:E669"/>
    <mergeCell ref="Q658:Q661"/>
    <mergeCell ref="R658:R661"/>
    <mergeCell ref="A662:A665"/>
    <mergeCell ref="B662:B665"/>
    <mergeCell ref="C662:C665"/>
    <mergeCell ref="D662:D665"/>
    <mergeCell ref="E662:E665"/>
    <mergeCell ref="F662:F665"/>
    <mergeCell ref="G662:G665"/>
    <mergeCell ref="H662:H665"/>
    <mergeCell ref="F658:F661"/>
    <mergeCell ref="G658:G661"/>
    <mergeCell ref="H658:H661"/>
    <mergeCell ref="I658:I661"/>
    <mergeCell ref="J658:J661"/>
    <mergeCell ref="P658:P661"/>
    <mergeCell ref="I670:I673"/>
    <mergeCell ref="J670:J673"/>
    <mergeCell ref="P670:P673"/>
    <mergeCell ref="Q670:Q673"/>
    <mergeCell ref="R670:R673"/>
    <mergeCell ref="A674:A677"/>
    <mergeCell ref="B674:B677"/>
    <mergeCell ref="C674:C677"/>
    <mergeCell ref="D674:D677"/>
    <mergeCell ref="E674:E677"/>
    <mergeCell ref="Q666:Q669"/>
    <mergeCell ref="R666:R669"/>
    <mergeCell ref="A670:A673"/>
    <mergeCell ref="B670:B673"/>
    <mergeCell ref="C670:C673"/>
    <mergeCell ref="D670:D673"/>
    <mergeCell ref="E670:E673"/>
    <mergeCell ref="F670:F673"/>
    <mergeCell ref="G670:G673"/>
    <mergeCell ref="H670:H673"/>
    <mergeCell ref="F666:F669"/>
    <mergeCell ref="G666:G669"/>
    <mergeCell ref="H666:H669"/>
    <mergeCell ref="I666:I669"/>
    <mergeCell ref="J666:J669"/>
    <mergeCell ref="P666:P669"/>
    <mergeCell ref="P678:P681"/>
    <mergeCell ref="Q678:Q681"/>
    <mergeCell ref="R678:R681"/>
    <mergeCell ref="A682:A685"/>
    <mergeCell ref="B682:B685"/>
    <mergeCell ref="C682:C685"/>
    <mergeCell ref="D682:D685"/>
    <mergeCell ref="E682:E685"/>
    <mergeCell ref="Q674:Q677"/>
    <mergeCell ref="R674:R677"/>
    <mergeCell ref="A678:A681"/>
    <mergeCell ref="B678:B681"/>
    <mergeCell ref="C678:C681"/>
    <mergeCell ref="D678:D681"/>
    <mergeCell ref="E678:E681"/>
    <mergeCell ref="F678:F681"/>
    <mergeCell ref="G678:G681"/>
    <mergeCell ref="H678:H681"/>
    <mergeCell ref="F674:F677"/>
    <mergeCell ref="G674:G677"/>
    <mergeCell ref="H674:H677"/>
    <mergeCell ref="I674:I677"/>
    <mergeCell ref="J674:J677"/>
    <mergeCell ref="P674:P677"/>
    <mergeCell ref="I678:I681"/>
    <mergeCell ref="J678:J681"/>
    <mergeCell ref="I694:I697"/>
    <mergeCell ref="J694:J697"/>
    <mergeCell ref="P694:P697"/>
    <mergeCell ref="Q694:Q697"/>
    <mergeCell ref="R694:R697"/>
    <mergeCell ref="A698:A701"/>
    <mergeCell ref="B698:B701"/>
    <mergeCell ref="C698:C701"/>
    <mergeCell ref="D698:D701"/>
    <mergeCell ref="E698:E701"/>
    <mergeCell ref="Q682:Q685"/>
    <mergeCell ref="R682:R685"/>
    <mergeCell ref="A694:A697"/>
    <mergeCell ref="B694:B697"/>
    <mergeCell ref="C694:C697"/>
    <mergeCell ref="D694:D697"/>
    <mergeCell ref="E694:E697"/>
    <mergeCell ref="F694:F697"/>
    <mergeCell ref="G694:G697"/>
    <mergeCell ref="H694:H697"/>
    <mergeCell ref="F682:F685"/>
    <mergeCell ref="G682:G685"/>
    <mergeCell ref="H682:H685"/>
    <mergeCell ref="I682:I685"/>
    <mergeCell ref="J682:J685"/>
    <mergeCell ref="P682:P685"/>
    <mergeCell ref="H686:H689"/>
    <mergeCell ref="I686:I689"/>
    <mergeCell ref="J686:J689"/>
    <mergeCell ref="P686:P689"/>
    <mergeCell ref="Q686:Q689"/>
    <mergeCell ref="R686:R689"/>
    <mergeCell ref="I702:I705"/>
    <mergeCell ref="J702:J705"/>
    <mergeCell ref="P702:P705"/>
    <mergeCell ref="Q702:Q705"/>
    <mergeCell ref="R702:R705"/>
    <mergeCell ref="A706:A709"/>
    <mergeCell ref="B706:B709"/>
    <mergeCell ref="C706:C709"/>
    <mergeCell ref="D706:D709"/>
    <mergeCell ref="E706:E709"/>
    <mergeCell ref="Q698:Q701"/>
    <mergeCell ref="R698:R701"/>
    <mergeCell ref="A702:A705"/>
    <mergeCell ref="B702:B705"/>
    <mergeCell ref="C702:C705"/>
    <mergeCell ref="D702:D705"/>
    <mergeCell ref="E702:E705"/>
    <mergeCell ref="F702:F705"/>
    <mergeCell ref="G702:G705"/>
    <mergeCell ref="H702:H705"/>
    <mergeCell ref="F698:F701"/>
    <mergeCell ref="G698:G701"/>
    <mergeCell ref="H698:H701"/>
    <mergeCell ref="I698:I701"/>
    <mergeCell ref="J698:J701"/>
    <mergeCell ref="P698:P701"/>
    <mergeCell ref="I710:I713"/>
    <mergeCell ref="J710:J713"/>
    <mergeCell ref="P710:P713"/>
    <mergeCell ref="Q710:Q713"/>
    <mergeCell ref="R710:R713"/>
    <mergeCell ref="A714:A717"/>
    <mergeCell ref="B714:B717"/>
    <mergeCell ref="C714:C717"/>
    <mergeCell ref="D714:D717"/>
    <mergeCell ref="E714:E717"/>
    <mergeCell ref="Q706:Q709"/>
    <mergeCell ref="R706:R709"/>
    <mergeCell ref="A710:A713"/>
    <mergeCell ref="B710:B713"/>
    <mergeCell ref="C710:C713"/>
    <mergeCell ref="D710:D713"/>
    <mergeCell ref="E710:E713"/>
    <mergeCell ref="F710:F713"/>
    <mergeCell ref="G710:G713"/>
    <mergeCell ref="H710:H713"/>
    <mergeCell ref="F706:F709"/>
    <mergeCell ref="G706:G709"/>
    <mergeCell ref="H706:H709"/>
    <mergeCell ref="I706:I709"/>
    <mergeCell ref="J706:J709"/>
    <mergeCell ref="P706:P709"/>
    <mergeCell ref="I718:I721"/>
    <mergeCell ref="J718:J721"/>
    <mergeCell ref="P718:P721"/>
    <mergeCell ref="Q718:Q721"/>
    <mergeCell ref="R718:R721"/>
    <mergeCell ref="A722:A725"/>
    <mergeCell ref="B722:B725"/>
    <mergeCell ref="C722:C725"/>
    <mergeCell ref="D722:D725"/>
    <mergeCell ref="E722:E725"/>
    <mergeCell ref="Q714:Q717"/>
    <mergeCell ref="R714:R717"/>
    <mergeCell ref="A718:A721"/>
    <mergeCell ref="B718:B721"/>
    <mergeCell ref="C718:C721"/>
    <mergeCell ref="D718:D721"/>
    <mergeCell ref="E718:E721"/>
    <mergeCell ref="F718:F721"/>
    <mergeCell ref="G718:G721"/>
    <mergeCell ref="H718:H721"/>
    <mergeCell ref="F714:F717"/>
    <mergeCell ref="G714:G717"/>
    <mergeCell ref="H714:H717"/>
    <mergeCell ref="I714:I717"/>
    <mergeCell ref="J714:J717"/>
    <mergeCell ref="P714:P717"/>
    <mergeCell ref="I726:I729"/>
    <mergeCell ref="J726:J729"/>
    <mergeCell ref="P726:P729"/>
    <mergeCell ref="Q726:Q729"/>
    <mergeCell ref="R726:R729"/>
    <mergeCell ref="A730:A733"/>
    <mergeCell ref="B730:B733"/>
    <mergeCell ref="C730:C733"/>
    <mergeCell ref="D730:D733"/>
    <mergeCell ref="E730:E733"/>
    <mergeCell ref="Q722:Q725"/>
    <mergeCell ref="R722:R725"/>
    <mergeCell ref="A726:A729"/>
    <mergeCell ref="B726:B729"/>
    <mergeCell ref="C726:C729"/>
    <mergeCell ref="D726:D729"/>
    <mergeCell ref="E726:E729"/>
    <mergeCell ref="F726:F729"/>
    <mergeCell ref="G726:G729"/>
    <mergeCell ref="H726:H729"/>
    <mergeCell ref="F722:F725"/>
    <mergeCell ref="G722:G725"/>
    <mergeCell ref="H722:H725"/>
    <mergeCell ref="I722:I725"/>
    <mergeCell ref="J722:J725"/>
    <mergeCell ref="P722:P725"/>
    <mergeCell ref="I734:I737"/>
    <mergeCell ref="J734:J737"/>
    <mergeCell ref="P734:P737"/>
    <mergeCell ref="Q734:Q737"/>
    <mergeCell ref="R734:R737"/>
    <mergeCell ref="A738:A741"/>
    <mergeCell ref="B738:B741"/>
    <mergeCell ref="C738:C741"/>
    <mergeCell ref="D738:D741"/>
    <mergeCell ref="E738:E741"/>
    <mergeCell ref="Q730:Q733"/>
    <mergeCell ref="R730:R733"/>
    <mergeCell ref="A734:A737"/>
    <mergeCell ref="B734:B737"/>
    <mergeCell ref="C734:C737"/>
    <mergeCell ref="D734:D737"/>
    <mergeCell ref="E734:E737"/>
    <mergeCell ref="F734:F737"/>
    <mergeCell ref="G734:G737"/>
    <mergeCell ref="H734:H737"/>
    <mergeCell ref="F730:F733"/>
    <mergeCell ref="G730:G733"/>
    <mergeCell ref="H730:H733"/>
    <mergeCell ref="I730:I733"/>
    <mergeCell ref="J730:J733"/>
    <mergeCell ref="P730:P733"/>
    <mergeCell ref="I742:I745"/>
    <mergeCell ref="J742:J745"/>
    <mergeCell ref="P742:P745"/>
    <mergeCell ref="Q742:Q745"/>
    <mergeCell ref="R742:R745"/>
    <mergeCell ref="A746:A749"/>
    <mergeCell ref="B746:B749"/>
    <mergeCell ref="C746:C749"/>
    <mergeCell ref="D746:D749"/>
    <mergeCell ref="E746:E749"/>
    <mergeCell ref="Q738:Q741"/>
    <mergeCell ref="R738:R741"/>
    <mergeCell ref="A742:A745"/>
    <mergeCell ref="B742:B745"/>
    <mergeCell ref="C742:C745"/>
    <mergeCell ref="D742:D745"/>
    <mergeCell ref="E742:E745"/>
    <mergeCell ref="F742:F745"/>
    <mergeCell ref="G742:G745"/>
    <mergeCell ref="H742:H745"/>
    <mergeCell ref="F738:F741"/>
    <mergeCell ref="G738:G741"/>
    <mergeCell ref="H738:H741"/>
    <mergeCell ref="I738:I741"/>
    <mergeCell ref="J738:J741"/>
    <mergeCell ref="P738:P741"/>
    <mergeCell ref="I750:I753"/>
    <mergeCell ref="J750:J753"/>
    <mergeCell ref="P750:P753"/>
    <mergeCell ref="Q750:Q753"/>
    <mergeCell ref="R750:R753"/>
    <mergeCell ref="A754:A757"/>
    <mergeCell ref="B754:B757"/>
    <mergeCell ref="C754:C757"/>
    <mergeCell ref="D754:D757"/>
    <mergeCell ref="E754:E757"/>
    <mergeCell ref="Q746:Q749"/>
    <mergeCell ref="R746:R749"/>
    <mergeCell ref="A750:A753"/>
    <mergeCell ref="B750:B753"/>
    <mergeCell ref="C750:C753"/>
    <mergeCell ref="D750:D753"/>
    <mergeCell ref="E750:E753"/>
    <mergeCell ref="F750:F753"/>
    <mergeCell ref="G750:G753"/>
    <mergeCell ref="H750:H753"/>
    <mergeCell ref="F746:F749"/>
    <mergeCell ref="G746:G749"/>
    <mergeCell ref="H746:H749"/>
    <mergeCell ref="I746:I749"/>
    <mergeCell ref="J746:J749"/>
    <mergeCell ref="P746:P749"/>
    <mergeCell ref="I758:I761"/>
    <mergeCell ref="J758:J761"/>
    <mergeCell ref="P758:P761"/>
    <mergeCell ref="Q758:Q761"/>
    <mergeCell ref="R758:R761"/>
    <mergeCell ref="A762:A765"/>
    <mergeCell ref="B762:B765"/>
    <mergeCell ref="C762:C765"/>
    <mergeCell ref="D762:D765"/>
    <mergeCell ref="E762:E765"/>
    <mergeCell ref="Q754:Q757"/>
    <mergeCell ref="R754:R757"/>
    <mergeCell ref="A758:A761"/>
    <mergeCell ref="B758:B761"/>
    <mergeCell ref="C758:C761"/>
    <mergeCell ref="D758:D761"/>
    <mergeCell ref="E758:E761"/>
    <mergeCell ref="F758:F761"/>
    <mergeCell ref="G758:G761"/>
    <mergeCell ref="H758:H761"/>
    <mergeCell ref="F754:F757"/>
    <mergeCell ref="G754:G757"/>
    <mergeCell ref="H754:H757"/>
    <mergeCell ref="I754:I757"/>
    <mergeCell ref="J754:J757"/>
    <mergeCell ref="P754:P757"/>
    <mergeCell ref="Q766:Q769"/>
    <mergeCell ref="R766:R769"/>
    <mergeCell ref="A770:A773"/>
    <mergeCell ref="B770:B773"/>
    <mergeCell ref="C770:C773"/>
    <mergeCell ref="D770:D773"/>
    <mergeCell ref="E770:E773"/>
    <mergeCell ref="Q762:Q765"/>
    <mergeCell ref="R762:R765"/>
    <mergeCell ref="A766:A769"/>
    <mergeCell ref="B766:B769"/>
    <mergeCell ref="C766:C769"/>
    <mergeCell ref="D766:D769"/>
    <mergeCell ref="E766:E769"/>
    <mergeCell ref="F766:F769"/>
    <mergeCell ref="G766:G769"/>
    <mergeCell ref="H766:H769"/>
    <mergeCell ref="F762:F765"/>
    <mergeCell ref="G762:G765"/>
    <mergeCell ref="H762:H765"/>
    <mergeCell ref="I762:I765"/>
    <mergeCell ref="J762:J765"/>
    <mergeCell ref="P762:P765"/>
    <mergeCell ref="Q770:Q773"/>
    <mergeCell ref="R770:R773"/>
    <mergeCell ref="E782:E785"/>
    <mergeCell ref="F782:F785"/>
    <mergeCell ref="G782:G785"/>
    <mergeCell ref="H782:H785"/>
    <mergeCell ref="F770:F773"/>
    <mergeCell ref="G770:G773"/>
    <mergeCell ref="H770:H773"/>
    <mergeCell ref="I770:I773"/>
    <mergeCell ref="J770:J773"/>
    <mergeCell ref="P770:P773"/>
    <mergeCell ref="H774:H777"/>
    <mergeCell ref="I774:I777"/>
    <mergeCell ref="J774:J777"/>
    <mergeCell ref="P774:P777"/>
    <mergeCell ref="I766:I769"/>
    <mergeCell ref="J766:J769"/>
    <mergeCell ref="P766:P769"/>
    <mergeCell ref="Q774:Q777"/>
    <mergeCell ref="R774:R777"/>
    <mergeCell ref="Q786:Q789"/>
    <mergeCell ref="R786:R789"/>
    <mergeCell ref="A790:A793"/>
    <mergeCell ref="B790:B793"/>
    <mergeCell ref="C790:C793"/>
    <mergeCell ref="D790:D793"/>
    <mergeCell ref="E790:E793"/>
    <mergeCell ref="F790:F793"/>
    <mergeCell ref="G790:G793"/>
    <mergeCell ref="H790:H793"/>
    <mergeCell ref="F786:F789"/>
    <mergeCell ref="G786:G789"/>
    <mergeCell ref="H786:H789"/>
    <mergeCell ref="I786:I789"/>
    <mergeCell ref="J786:J789"/>
    <mergeCell ref="P786:P789"/>
    <mergeCell ref="I782:I785"/>
    <mergeCell ref="J782:J785"/>
    <mergeCell ref="P782:P785"/>
    <mergeCell ref="Q782:Q785"/>
    <mergeCell ref="R782:R785"/>
    <mergeCell ref="A786:A789"/>
    <mergeCell ref="B786:B789"/>
    <mergeCell ref="C786:C789"/>
    <mergeCell ref="D786:D789"/>
    <mergeCell ref="E786:E789"/>
    <mergeCell ref="A782:A785"/>
    <mergeCell ref="B782:B785"/>
    <mergeCell ref="C782:C785"/>
    <mergeCell ref="D782:D785"/>
    <mergeCell ref="Q794:Q798"/>
    <mergeCell ref="R794:R798"/>
    <mergeCell ref="A799:A802"/>
    <mergeCell ref="B799:B802"/>
    <mergeCell ref="C799:C802"/>
    <mergeCell ref="D799:D802"/>
    <mergeCell ref="E799:E802"/>
    <mergeCell ref="F799:F802"/>
    <mergeCell ref="G799:G802"/>
    <mergeCell ref="H799:H802"/>
    <mergeCell ref="F794:F798"/>
    <mergeCell ref="G794:G798"/>
    <mergeCell ref="H794:H798"/>
    <mergeCell ref="I794:I798"/>
    <mergeCell ref="J794:J798"/>
    <mergeCell ref="P794:P798"/>
    <mergeCell ref="I790:I793"/>
    <mergeCell ref="J790:J793"/>
    <mergeCell ref="P790:P793"/>
    <mergeCell ref="Q790:Q793"/>
    <mergeCell ref="R790:R793"/>
    <mergeCell ref="A794:A798"/>
    <mergeCell ref="B794:B798"/>
    <mergeCell ref="C794:C798"/>
    <mergeCell ref="D794:D798"/>
    <mergeCell ref="E794:E798"/>
    <mergeCell ref="Q803:Q806"/>
    <mergeCell ref="R803:R806"/>
    <mergeCell ref="A807:A810"/>
    <mergeCell ref="B807:B810"/>
    <mergeCell ref="C807:C810"/>
    <mergeCell ref="D807:D810"/>
    <mergeCell ref="E807:E810"/>
    <mergeCell ref="F807:F810"/>
    <mergeCell ref="G807:G810"/>
    <mergeCell ref="H807:H810"/>
    <mergeCell ref="F803:F806"/>
    <mergeCell ref="G803:G806"/>
    <mergeCell ref="H803:H806"/>
    <mergeCell ref="I803:I806"/>
    <mergeCell ref="J803:J806"/>
    <mergeCell ref="P803:P806"/>
    <mergeCell ref="I799:I802"/>
    <mergeCell ref="J799:J802"/>
    <mergeCell ref="P799:P802"/>
    <mergeCell ref="Q799:Q802"/>
    <mergeCell ref="R799:R802"/>
    <mergeCell ref="A803:A806"/>
    <mergeCell ref="B803:B806"/>
    <mergeCell ref="C803:C806"/>
    <mergeCell ref="D803:D806"/>
    <mergeCell ref="E803:E806"/>
    <mergeCell ref="Q811:Q814"/>
    <mergeCell ref="R811:R814"/>
    <mergeCell ref="A815:A818"/>
    <mergeCell ref="B815:B818"/>
    <mergeCell ref="C815:C818"/>
    <mergeCell ref="D815:D818"/>
    <mergeCell ref="E815:E818"/>
    <mergeCell ref="F815:F818"/>
    <mergeCell ref="G815:G818"/>
    <mergeCell ref="H815:H818"/>
    <mergeCell ref="F811:F814"/>
    <mergeCell ref="G811:G814"/>
    <mergeCell ref="H811:H814"/>
    <mergeCell ref="I811:I814"/>
    <mergeCell ref="J811:J814"/>
    <mergeCell ref="P811:P814"/>
    <mergeCell ref="I807:I810"/>
    <mergeCell ref="J807:J810"/>
    <mergeCell ref="P807:P810"/>
    <mergeCell ref="Q807:Q810"/>
    <mergeCell ref="R807:R810"/>
    <mergeCell ref="A811:A814"/>
    <mergeCell ref="B811:B814"/>
    <mergeCell ref="C811:C814"/>
    <mergeCell ref="D811:D814"/>
    <mergeCell ref="E811:E814"/>
    <mergeCell ref="R819:R822"/>
    <mergeCell ref="A823:A826"/>
    <mergeCell ref="B823:B826"/>
    <mergeCell ref="C823:C826"/>
    <mergeCell ref="D823:D826"/>
    <mergeCell ref="E823:E826"/>
    <mergeCell ref="F823:F826"/>
    <mergeCell ref="G823:G826"/>
    <mergeCell ref="H823:H826"/>
    <mergeCell ref="F819:F822"/>
    <mergeCell ref="G819:G822"/>
    <mergeCell ref="H819:H822"/>
    <mergeCell ref="I819:I822"/>
    <mergeCell ref="J819:J822"/>
    <mergeCell ref="P819:P822"/>
    <mergeCell ref="I815:I818"/>
    <mergeCell ref="J815:J818"/>
    <mergeCell ref="P815:P818"/>
    <mergeCell ref="Q815:Q818"/>
    <mergeCell ref="R815:R818"/>
    <mergeCell ref="A819:A822"/>
    <mergeCell ref="B819:B822"/>
    <mergeCell ref="C819:C822"/>
    <mergeCell ref="D819:D822"/>
    <mergeCell ref="E819:E822"/>
    <mergeCell ref="A835:A838"/>
    <mergeCell ref="B835:B838"/>
    <mergeCell ref="C835:C838"/>
    <mergeCell ref="D835:D838"/>
    <mergeCell ref="E835:E838"/>
    <mergeCell ref="Q827:Q830"/>
    <mergeCell ref="R827:R830"/>
    <mergeCell ref="A831:A834"/>
    <mergeCell ref="B831:B834"/>
    <mergeCell ref="C831:C834"/>
    <mergeCell ref="D831:D834"/>
    <mergeCell ref="E831:E834"/>
    <mergeCell ref="F831:F834"/>
    <mergeCell ref="G831:G834"/>
    <mergeCell ref="H831:H834"/>
    <mergeCell ref="F827:F830"/>
    <mergeCell ref="G827:G830"/>
    <mergeCell ref="H827:H830"/>
    <mergeCell ref="I827:I830"/>
    <mergeCell ref="J827:J830"/>
    <mergeCell ref="P827:P830"/>
    <mergeCell ref="A827:A830"/>
    <mergeCell ref="B827:B830"/>
    <mergeCell ref="C827:C830"/>
    <mergeCell ref="D827:D830"/>
    <mergeCell ref="E827:E830"/>
    <mergeCell ref="F851:F854"/>
    <mergeCell ref="G851:G854"/>
    <mergeCell ref="H851:H854"/>
    <mergeCell ref="I851:I854"/>
    <mergeCell ref="J851:J854"/>
    <mergeCell ref="P851:P854"/>
    <mergeCell ref="I839:I842"/>
    <mergeCell ref="J839:J842"/>
    <mergeCell ref="P839:P842"/>
    <mergeCell ref="Q839:Q842"/>
    <mergeCell ref="R839:R842"/>
    <mergeCell ref="A851:A854"/>
    <mergeCell ref="B851:B854"/>
    <mergeCell ref="C851:C854"/>
    <mergeCell ref="D851:D854"/>
    <mergeCell ref="E851:E854"/>
    <mergeCell ref="Q835:Q838"/>
    <mergeCell ref="R835:R838"/>
    <mergeCell ref="A839:A842"/>
    <mergeCell ref="B839:B842"/>
    <mergeCell ref="C839:C842"/>
    <mergeCell ref="D839:D842"/>
    <mergeCell ref="E839:E842"/>
    <mergeCell ref="F839:F842"/>
    <mergeCell ref="G839:G842"/>
    <mergeCell ref="H839:H842"/>
    <mergeCell ref="F835:F838"/>
    <mergeCell ref="G835:G838"/>
    <mergeCell ref="H835:H838"/>
    <mergeCell ref="I835:I838"/>
    <mergeCell ref="J835:J838"/>
    <mergeCell ref="P835:P838"/>
    <mergeCell ref="G863:G866"/>
    <mergeCell ref="H863:H866"/>
    <mergeCell ref="F859:F862"/>
    <mergeCell ref="G859:G862"/>
    <mergeCell ref="H859:H862"/>
    <mergeCell ref="I859:I862"/>
    <mergeCell ref="J859:J862"/>
    <mergeCell ref="P859:P862"/>
    <mergeCell ref="I855:I858"/>
    <mergeCell ref="J855:J858"/>
    <mergeCell ref="P855:P858"/>
    <mergeCell ref="Q855:Q858"/>
    <mergeCell ref="R855:R858"/>
    <mergeCell ref="A859:A862"/>
    <mergeCell ref="B859:B862"/>
    <mergeCell ref="C859:C862"/>
    <mergeCell ref="D859:D862"/>
    <mergeCell ref="E859:E862"/>
    <mergeCell ref="A855:A858"/>
    <mergeCell ref="B855:B858"/>
    <mergeCell ref="C855:C858"/>
    <mergeCell ref="D855:D858"/>
    <mergeCell ref="E855:E858"/>
    <mergeCell ref="F855:F858"/>
    <mergeCell ref="G855:G858"/>
    <mergeCell ref="H855:H858"/>
    <mergeCell ref="Q879:Q882"/>
    <mergeCell ref="R879:R882"/>
    <mergeCell ref="A883:A886"/>
    <mergeCell ref="B883:B886"/>
    <mergeCell ref="C883:C886"/>
    <mergeCell ref="D883:D886"/>
    <mergeCell ref="E883:E886"/>
    <mergeCell ref="F883:F886"/>
    <mergeCell ref="G883:G886"/>
    <mergeCell ref="H883:H886"/>
    <mergeCell ref="F879:F882"/>
    <mergeCell ref="G879:G882"/>
    <mergeCell ref="H879:H882"/>
    <mergeCell ref="I879:I882"/>
    <mergeCell ref="J879:J882"/>
    <mergeCell ref="P879:P882"/>
    <mergeCell ref="I863:I866"/>
    <mergeCell ref="J863:J866"/>
    <mergeCell ref="P863:P866"/>
    <mergeCell ref="Q863:Q866"/>
    <mergeCell ref="R863:R866"/>
    <mergeCell ref="A879:A882"/>
    <mergeCell ref="B879:B882"/>
    <mergeCell ref="C879:C882"/>
    <mergeCell ref="D879:D882"/>
    <mergeCell ref="E879:E882"/>
    <mergeCell ref="A863:A866"/>
    <mergeCell ref="B863:B866"/>
    <mergeCell ref="C863:C866"/>
    <mergeCell ref="D863:D866"/>
    <mergeCell ref="E863:E866"/>
    <mergeCell ref="F863:F866"/>
    <mergeCell ref="Q887:Q890"/>
    <mergeCell ref="R887:R890"/>
    <mergeCell ref="A891:A894"/>
    <mergeCell ref="B891:B894"/>
    <mergeCell ref="C891:C894"/>
    <mergeCell ref="D891:D894"/>
    <mergeCell ref="E891:E894"/>
    <mergeCell ref="F891:F894"/>
    <mergeCell ref="G891:G894"/>
    <mergeCell ref="H891:H894"/>
    <mergeCell ref="F887:F890"/>
    <mergeCell ref="G887:G890"/>
    <mergeCell ref="H887:H890"/>
    <mergeCell ref="I887:I890"/>
    <mergeCell ref="J887:J890"/>
    <mergeCell ref="P887:P890"/>
    <mergeCell ref="I883:I886"/>
    <mergeCell ref="J883:J886"/>
    <mergeCell ref="P883:P886"/>
    <mergeCell ref="Q883:Q886"/>
    <mergeCell ref="R883:R886"/>
    <mergeCell ref="A887:A890"/>
    <mergeCell ref="B887:B890"/>
    <mergeCell ref="C887:C890"/>
    <mergeCell ref="D887:D890"/>
    <mergeCell ref="E887:E890"/>
    <mergeCell ref="Q895:Q898"/>
    <mergeCell ref="R895:R898"/>
    <mergeCell ref="A899:A902"/>
    <mergeCell ref="B899:B902"/>
    <mergeCell ref="C899:C902"/>
    <mergeCell ref="D899:D902"/>
    <mergeCell ref="E899:E902"/>
    <mergeCell ref="F899:F902"/>
    <mergeCell ref="G899:G902"/>
    <mergeCell ref="H899:H902"/>
    <mergeCell ref="F895:F898"/>
    <mergeCell ref="G895:G898"/>
    <mergeCell ref="H895:H898"/>
    <mergeCell ref="I895:I898"/>
    <mergeCell ref="J895:J898"/>
    <mergeCell ref="P895:P898"/>
    <mergeCell ref="I891:I894"/>
    <mergeCell ref="J891:J894"/>
    <mergeCell ref="P891:P894"/>
    <mergeCell ref="Q891:Q894"/>
    <mergeCell ref="R891:R894"/>
    <mergeCell ref="A895:A898"/>
    <mergeCell ref="B895:B898"/>
    <mergeCell ref="C895:C898"/>
    <mergeCell ref="D895:D898"/>
    <mergeCell ref="E895:E898"/>
    <mergeCell ref="Q903:Q906"/>
    <mergeCell ref="R903:R906"/>
    <mergeCell ref="A907:A911"/>
    <mergeCell ref="B907:B911"/>
    <mergeCell ref="C907:C911"/>
    <mergeCell ref="D907:D911"/>
    <mergeCell ref="E907:E911"/>
    <mergeCell ref="F907:F911"/>
    <mergeCell ref="G907:G911"/>
    <mergeCell ref="H907:H911"/>
    <mergeCell ref="F903:F906"/>
    <mergeCell ref="G903:G906"/>
    <mergeCell ref="H903:H906"/>
    <mergeCell ref="I903:I906"/>
    <mergeCell ref="J903:J906"/>
    <mergeCell ref="P903:P906"/>
    <mergeCell ref="I899:I902"/>
    <mergeCell ref="J899:J902"/>
    <mergeCell ref="P899:P902"/>
    <mergeCell ref="Q899:Q902"/>
    <mergeCell ref="R899:R902"/>
    <mergeCell ref="A903:A906"/>
    <mergeCell ref="B903:B906"/>
    <mergeCell ref="C903:C906"/>
    <mergeCell ref="D903:D906"/>
    <mergeCell ref="E903:E906"/>
    <mergeCell ref="Q912:Q915"/>
    <mergeCell ref="R912:R915"/>
    <mergeCell ref="A916:A919"/>
    <mergeCell ref="B916:B919"/>
    <mergeCell ref="C916:C919"/>
    <mergeCell ref="D916:D919"/>
    <mergeCell ref="E916:E919"/>
    <mergeCell ref="F916:F919"/>
    <mergeCell ref="G916:G919"/>
    <mergeCell ref="H916:H919"/>
    <mergeCell ref="F912:F915"/>
    <mergeCell ref="G912:G915"/>
    <mergeCell ref="H912:H915"/>
    <mergeCell ref="I912:I915"/>
    <mergeCell ref="J912:J915"/>
    <mergeCell ref="P912:P915"/>
    <mergeCell ref="I907:I911"/>
    <mergeCell ref="J907:J911"/>
    <mergeCell ref="P907:P911"/>
    <mergeCell ref="Q907:Q911"/>
    <mergeCell ref="R907:R911"/>
    <mergeCell ref="A912:A915"/>
    <mergeCell ref="B912:B915"/>
    <mergeCell ref="C912:C915"/>
    <mergeCell ref="D912:D915"/>
    <mergeCell ref="E912:E915"/>
    <mergeCell ref="Q920:Q923"/>
    <mergeCell ref="R920:R923"/>
    <mergeCell ref="A924:A927"/>
    <mergeCell ref="B924:B927"/>
    <mergeCell ref="C924:C927"/>
    <mergeCell ref="D924:D927"/>
    <mergeCell ref="E924:E927"/>
    <mergeCell ref="F924:F927"/>
    <mergeCell ref="G924:G927"/>
    <mergeCell ref="H924:H927"/>
    <mergeCell ref="F920:F923"/>
    <mergeCell ref="G920:G923"/>
    <mergeCell ref="H920:H923"/>
    <mergeCell ref="I920:I923"/>
    <mergeCell ref="J920:J923"/>
    <mergeCell ref="P920:P923"/>
    <mergeCell ref="I916:I919"/>
    <mergeCell ref="J916:J919"/>
    <mergeCell ref="P916:P919"/>
    <mergeCell ref="Q916:Q919"/>
    <mergeCell ref="R916:R919"/>
    <mergeCell ref="A920:A923"/>
    <mergeCell ref="B920:B923"/>
    <mergeCell ref="C920:C923"/>
    <mergeCell ref="D920:D923"/>
    <mergeCell ref="E920:E923"/>
    <mergeCell ref="Q928:Q931"/>
    <mergeCell ref="R928:R931"/>
    <mergeCell ref="A932:A935"/>
    <mergeCell ref="B932:B935"/>
    <mergeCell ref="C932:C935"/>
    <mergeCell ref="D932:D935"/>
    <mergeCell ref="E932:E935"/>
    <mergeCell ref="F932:F935"/>
    <mergeCell ref="G932:G935"/>
    <mergeCell ref="H932:H935"/>
    <mergeCell ref="F928:F931"/>
    <mergeCell ref="G928:G931"/>
    <mergeCell ref="H928:H931"/>
    <mergeCell ref="I928:I931"/>
    <mergeCell ref="J928:J931"/>
    <mergeCell ref="P928:P931"/>
    <mergeCell ref="I924:I927"/>
    <mergeCell ref="J924:J927"/>
    <mergeCell ref="P924:P927"/>
    <mergeCell ref="Q924:Q927"/>
    <mergeCell ref="R924:R927"/>
    <mergeCell ref="A928:A931"/>
    <mergeCell ref="B928:B931"/>
    <mergeCell ref="C928:C931"/>
    <mergeCell ref="D928:D931"/>
    <mergeCell ref="E928:E931"/>
    <mergeCell ref="Q936:Q939"/>
    <mergeCell ref="R936:R939"/>
    <mergeCell ref="A940:A943"/>
    <mergeCell ref="B940:B943"/>
    <mergeCell ref="C940:C943"/>
    <mergeCell ref="D940:D943"/>
    <mergeCell ref="E940:E943"/>
    <mergeCell ref="F940:F943"/>
    <mergeCell ref="G940:G943"/>
    <mergeCell ref="H940:H943"/>
    <mergeCell ref="F936:F939"/>
    <mergeCell ref="G936:G939"/>
    <mergeCell ref="H936:H939"/>
    <mergeCell ref="I936:I939"/>
    <mergeCell ref="J936:J939"/>
    <mergeCell ref="P936:P939"/>
    <mergeCell ref="I932:I935"/>
    <mergeCell ref="J932:J935"/>
    <mergeCell ref="P932:P935"/>
    <mergeCell ref="Q932:Q935"/>
    <mergeCell ref="R932:R935"/>
    <mergeCell ref="A936:A939"/>
    <mergeCell ref="B936:B939"/>
    <mergeCell ref="C936:C939"/>
    <mergeCell ref="D936:D939"/>
    <mergeCell ref="E936:E939"/>
    <mergeCell ref="Q944:Q947"/>
    <mergeCell ref="R944:R947"/>
    <mergeCell ref="A948:A951"/>
    <mergeCell ref="B948:B951"/>
    <mergeCell ref="C948:C951"/>
    <mergeCell ref="D948:D951"/>
    <mergeCell ref="E948:E951"/>
    <mergeCell ref="F948:F951"/>
    <mergeCell ref="G948:G951"/>
    <mergeCell ref="H948:H951"/>
    <mergeCell ref="F944:F947"/>
    <mergeCell ref="G944:G947"/>
    <mergeCell ref="H944:H947"/>
    <mergeCell ref="I944:I947"/>
    <mergeCell ref="J944:J947"/>
    <mergeCell ref="P944:P947"/>
    <mergeCell ref="I940:I943"/>
    <mergeCell ref="J940:J943"/>
    <mergeCell ref="P940:P943"/>
    <mergeCell ref="Q940:Q943"/>
    <mergeCell ref="R940:R943"/>
    <mergeCell ref="A944:A947"/>
    <mergeCell ref="B944:B947"/>
    <mergeCell ref="C944:C947"/>
    <mergeCell ref="D944:D947"/>
    <mergeCell ref="E944:E947"/>
    <mergeCell ref="Q952:Q955"/>
    <mergeCell ref="R952:R955"/>
    <mergeCell ref="A956:A959"/>
    <mergeCell ref="B956:B959"/>
    <mergeCell ref="C956:C959"/>
    <mergeCell ref="D956:D959"/>
    <mergeCell ref="E956:E959"/>
    <mergeCell ref="F956:F959"/>
    <mergeCell ref="G956:G959"/>
    <mergeCell ref="H956:H959"/>
    <mergeCell ref="F952:F955"/>
    <mergeCell ref="G952:G955"/>
    <mergeCell ref="H952:H955"/>
    <mergeCell ref="I952:I955"/>
    <mergeCell ref="J952:J955"/>
    <mergeCell ref="P952:P955"/>
    <mergeCell ref="I948:I951"/>
    <mergeCell ref="J948:J951"/>
    <mergeCell ref="P948:P951"/>
    <mergeCell ref="Q948:Q951"/>
    <mergeCell ref="R948:R951"/>
    <mergeCell ref="A952:A955"/>
    <mergeCell ref="B952:B955"/>
    <mergeCell ref="C952:C955"/>
    <mergeCell ref="D952:D955"/>
    <mergeCell ref="E952:E955"/>
    <mergeCell ref="Q960:Q963"/>
    <mergeCell ref="R960:R963"/>
    <mergeCell ref="A964:A967"/>
    <mergeCell ref="B964:B967"/>
    <mergeCell ref="C964:C967"/>
    <mergeCell ref="D964:D967"/>
    <mergeCell ref="E964:E967"/>
    <mergeCell ref="F964:F967"/>
    <mergeCell ref="G964:G967"/>
    <mergeCell ref="H964:H967"/>
    <mergeCell ref="F960:F963"/>
    <mergeCell ref="G960:G963"/>
    <mergeCell ref="H960:H963"/>
    <mergeCell ref="I960:I963"/>
    <mergeCell ref="J960:J963"/>
    <mergeCell ref="P960:P963"/>
    <mergeCell ref="I956:I959"/>
    <mergeCell ref="J956:J959"/>
    <mergeCell ref="P956:P959"/>
    <mergeCell ref="Q956:Q959"/>
    <mergeCell ref="R956:R959"/>
    <mergeCell ref="A960:A963"/>
    <mergeCell ref="B960:B963"/>
    <mergeCell ref="C960:C963"/>
    <mergeCell ref="D960:D963"/>
    <mergeCell ref="E960:E963"/>
    <mergeCell ref="Q968:Q971"/>
    <mergeCell ref="R968:R971"/>
    <mergeCell ref="A972:A975"/>
    <mergeCell ref="B972:B975"/>
    <mergeCell ref="C972:C975"/>
    <mergeCell ref="D972:D975"/>
    <mergeCell ref="E972:E975"/>
    <mergeCell ref="F972:F975"/>
    <mergeCell ref="G972:G975"/>
    <mergeCell ref="H972:H975"/>
    <mergeCell ref="F968:F971"/>
    <mergeCell ref="G968:G971"/>
    <mergeCell ref="H968:H971"/>
    <mergeCell ref="I968:I971"/>
    <mergeCell ref="J968:J971"/>
    <mergeCell ref="P968:P971"/>
    <mergeCell ref="I964:I967"/>
    <mergeCell ref="J964:J967"/>
    <mergeCell ref="P964:P967"/>
    <mergeCell ref="Q964:Q967"/>
    <mergeCell ref="R964:R967"/>
    <mergeCell ref="A968:A971"/>
    <mergeCell ref="B968:B971"/>
    <mergeCell ref="C968:C971"/>
    <mergeCell ref="D968:D971"/>
    <mergeCell ref="E968:E971"/>
    <mergeCell ref="Q976:Q979"/>
    <mergeCell ref="R976:R979"/>
    <mergeCell ref="A980:A983"/>
    <mergeCell ref="B980:B983"/>
    <mergeCell ref="C980:C983"/>
    <mergeCell ref="D980:D983"/>
    <mergeCell ref="E980:E983"/>
    <mergeCell ref="F980:F983"/>
    <mergeCell ref="G980:G983"/>
    <mergeCell ref="H980:H983"/>
    <mergeCell ref="F976:F979"/>
    <mergeCell ref="G976:G979"/>
    <mergeCell ref="H976:H979"/>
    <mergeCell ref="I976:I979"/>
    <mergeCell ref="J976:J979"/>
    <mergeCell ref="P976:P979"/>
    <mergeCell ref="I972:I975"/>
    <mergeCell ref="J972:J975"/>
    <mergeCell ref="P972:P975"/>
    <mergeCell ref="Q972:Q975"/>
    <mergeCell ref="R972:R975"/>
    <mergeCell ref="A976:A979"/>
    <mergeCell ref="B976:B979"/>
    <mergeCell ref="C976:C979"/>
    <mergeCell ref="D976:D979"/>
    <mergeCell ref="E976:E979"/>
    <mergeCell ref="Q984:Q987"/>
    <mergeCell ref="R984:R987"/>
    <mergeCell ref="A988:A991"/>
    <mergeCell ref="B988:B991"/>
    <mergeCell ref="C988:C991"/>
    <mergeCell ref="D988:D991"/>
    <mergeCell ref="E988:E991"/>
    <mergeCell ref="F988:F991"/>
    <mergeCell ref="G988:G991"/>
    <mergeCell ref="H988:H991"/>
    <mergeCell ref="F984:F987"/>
    <mergeCell ref="G984:G987"/>
    <mergeCell ref="H984:H987"/>
    <mergeCell ref="I984:I987"/>
    <mergeCell ref="J984:J987"/>
    <mergeCell ref="P984:P987"/>
    <mergeCell ref="I980:I983"/>
    <mergeCell ref="J980:J983"/>
    <mergeCell ref="P980:P983"/>
    <mergeCell ref="Q980:Q983"/>
    <mergeCell ref="R980:R983"/>
    <mergeCell ref="A984:A987"/>
    <mergeCell ref="B984:B987"/>
    <mergeCell ref="C984:C987"/>
    <mergeCell ref="D984:D987"/>
    <mergeCell ref="E984:E987"/>
    <mergeCell ref="Q992:Q995"/>
    <mergeCell ref="R992:R995"/>
    <mergeCell ref="A996:A999"/>
    <mergeCell ref="B996:B999"/>
    <mergeCell ref="C996:C999"/>
    <mergeCell ref="D996:D999"/>
    <mergeCell ref="E996:E999"/>
    <mergeCell ref="F996:F999"/>
    <mergeCell ref="G996:G999"/>
    <mergeCell ref="H996:H999"/>
    <mergeCell ref="F992:F995"/>
    <mergeCell ref="G992:G995"/>
    <mergeCell ref="H992:H995"/>
    <mergeCell ref="I992:I995"/>
    <mergeCell ref="J992:J995"/>
    <mergeCell ref="P992:P995"/>
    <mergeCell ref="I988:I991"/>
    <mergeCell ref="J988:J991"/>
    <mergeCell ref="P988:P991"/>
    <mergeCell ref="Q988:Q991"/>
    <mergeCell ref="R988:R991"/>
    <mergeCell ref="A992:A995"/>
    <mergeCell ref="B992:B995"/>
    <mergeCell ref="C992:C995"/>
    <mergeCell ref="D992:D995"/>
    <mergeCell ref="E992:E995"/>
    <mergeCell ref="Q1000:Q1003"/>
    <mergeCell ref="R1000:R1003"/>
    <mergeCell ref="A1004:A1007"/>
    <mergeCell ref="B1004:B1007"/>
    <mergeCell ref="C1004:C1007"/>
    <mergeCell ref="D1004:D1007"/>
    <mergeCell ref="E1004:E1007"/>
    <mergeCell ref="F1004:F1007"/>
    <mergeCell ref="G1004:G1007"/>
    <mergeCell ref="H1004:H1007"/>
    <mergeCell ref="F1000:F1003"/>
    <mergeCell ref="G1000:G1003"/>
    <mergeCell ref="H1000:H1003"/>
    <mergeCell ref="I1000:I1003"/>
    <mergeCell ref="J1000:J1003"/>
    <mergeCell ref="P1000:P1003"/>
    <mergeCell ref="I996:I999"/>
    <mergeCell ref="J996:J999"/>
    <mergeCell ref="P996:P999"/>
    <mergeCell ref="Q996:Q999"/>
    <mergeCell ref="R996:R999"/>
    <mergeCell ref="A1000:A1003"/>
    <mergeCell ref="B1000:B1003"/>
    <mergeCell ref="C1000:C1003"/>
    <mergeCell ref="D1000:D1003"/>
    <mergeCell ref="E1000:E1003"/>
    <mergeCell ref="Q1008:Q1011"/>
    <mergeCell ref="R1008:R1011"/>
    <mergeCell ref="A1012:A1015"/>
    <mergeCell ref="B1012:B1015"/>
    <mergeCell ref="C1012:C1015"/>
    <mergeCell ref="D1012:D1015"/>
    <mergeCell ref="E1012:E1015"/>
    <mergeCell ref="F1012:F1015"/>
    <mergeCell ref="G1012:G1015"/>
    <mergeCell ref="H1012:H1015"/>
    <mergeCell ref="F1008:F1011"/>
    <mergeCell ref="G1008:G1011"/>
    <mergeCell ref="H1008:H1011"/>
    <mergeCell ref="I1008:I1011"/>
    <mergeCell ref="J1008:J1011"/>
    <mergeCell ref="P1008:P1011"/>
    <mergeCell ref="I1004:I1007"/>
    <mergeCell ref="J1004:J1007"/>
    <mergeCell ref="P1004:P1007"/>
    <mergeCell ref="Q1004:Q1007"/>
    <mergeCell ref="R1004:R1007"/>
    <mergeCell ref="A1008:A1011"/>
    <mergeCell ref="B1008:B1011"/>
    <mergeCell ref="C1008:C1011"/>
    <mergeCell ref="D1008:D1011"/>
    <mergeCell ref="E1008:E1011"/>
    <mergeCell ref="Q1016:Q1019"/>
    <mergeCell ref="R1016:R1019"/>
    <mergeCell ref="A1020:A1023"/>
    <mergeCell ref="B1020:B1023"/>
    <mergeCell ref="C1020:C1023"/>
    <mergeCell ref="D1020:D1023"/>
    <mergeCell ref="E1020:E1023"/>
    <mergeCell ref="F1020:F1023"/>
    <mergeCell ref="G1020:G1023"/>
    <mergeCell ref="H1020:H1023"/>
    <mergeCell ref="F1016:F1019"/>
    <mergeCell ref="G1016:G1019"/>
    <mergeCell ref="H1016:H1019"/>
    <mergeCell ref="I1016:I1019"/>
    <mergeCell ref="J1016:J1019"/>
    <mergeCell ref="P1016:P1019"/>
    <mergeCell ref="I1012:I1015"/>
    <mergeCell ref="J1012:J1015"/>
    <mergeCell ref="P1012:P1015"/>
    <mergeCell ref="Q1012:Q1015"/>
    <mergeCell ref="R1012:R1015"/>
    <mergeCell ref="A1016:A1019"/>
    <mergeCell ref="B1016:B1019"/>
    <mergeCell ref="C1016:C1019"/>
    <mergeCell ref="D1016:D1019"/>
    <mergeCell ref="E1016:E1019"/>
    <mergeCell ref="Q1024:Q1027"/>
    <mergeCell ref="R1024:R1027"/>
    <mergeCell ref="A1028:A1031"/>
    <mergeCell ref="B1028:B1031"/>
    <mergeCell ref="C1028:C1031"/>
    <mergeCell ref="D1028:D1031"/>
    <mergeCell ref="E1028:E1031"/>
    <mergeCell ref="F1028:F1031"/>
    <mergeCell ref="G1028:G1031"/>
    <mergeCell ref="H1028:H1031"/>
    <mergeCell ref="F1024:F1027"/>
    <mergeCell ref="G1024:G1027"/>
    <mergeCell ref="H1024:H1027"/>
    <mergeCell ref="I1024:I1027"/>
    <mergeCell ref="J1024:J1027"/>
    <mergeCell ref="P1024:P1027"/>
    <mergeCell ref="I1020:I1023"/>
    <mergeCell ref="J1020:J1023"/>
    <mergeCell ref="P1020:P1023"/>
    <mergeCell ref="Q1020:Q1023"/>
    <mergeCell ref="R1020:R1023"/>
    <mergeCell ref="A1024:A1027"/>
    <mergeCell ref="B1024:B1027"/>
    <mergeCell ref="C1024:C1027"/>
    <mergeCell ref="D1024:D1027"/>
    <mergeCell ref="E1024:E1027"/>
    <mergeCell ref="Q1032:Q1035"/>
    <mergeCell ref="R1032:R1035"/>
    <mergeCell ref="A1036:A1039"/>
    <mergeCell ref="B1036:B1039"/>
    <mergeCell ref="C1036:C1039"/>
    <mergeCell ref="D1036:D1039"/>
    <mergeCell ref="E1036:E1039"/>
    <mergeCell ref="F1036:F1039"/>
    <mergeCell ref="G1036:G1039"/>
    <mergeCell ref="H1036:H1039"/>
    <mergeCell ref="F1032:F1035"/>
    <mergeCell ref="G1032:G1035"/>
    <mergeCell ref="H1032:H1035"/>
    <mergeCell ref="I1032:I1035"/>
    <mergeCell ref="J1032:J1035"/>
    <mergeCell ref="P1032:P1035"/>
    <mergeCell ref="I1028:I1031"/>
    <mergeCell ref="J1028:J1031"/>
    <mergeCell ref="P1028:P1031"/>
    <mergeCell ref="Q1028:Q1031"/>
    <mergeCell ref="R1028:R1031"/>
    <mergeCell ref="A1032:A1035"/>
    <mergeCell ref="B1032:B1035"/>
    <mergeCell ref="C1032:C1035"/>
    <mergeCell ref="D1032:D1035"/>
    <mergeCell ref="E1032:E1035"/>
    <mergeCell ref="Q1048:Q1051"/>
    <mergeCell ref="R1048:R1051"/>
    <mergeCell ref="A1052:A1055"/>
    <mergeCell ref="B1052:B1055"/>
    <mergeCell ref="C1052:C1055"/>
    <mergeCell ref="D1052:D1055"/>
    <mergeCell ref="E1052:E1055"/>
    <mergeCell ref="F1052:F1055"/>
    <mergeCell ref="G1052:G1055"/>
    <mergeCell ref="H1052:H1055"/>
    <mergeCell ref="F1048:F1051"/>
    <mergeCell ref="G1048:G1051"/>
    <mergeCell ref="H1048:H1051"/>
    <mergeCell ref="I1048:I1051"/>
    <mergeCell ref="J1048:J1051"/>
    <mergeCell ref="P1048:P1051"/>
    <mergeCell ref="I1036:I1039"/>
    <mergeCell ref="J1036:J1039"/>
    <mergeCell ref="P1036:P1039"/>
    <mergeCell ref="Q1036:Q1039"/>
    <mergeCell ref="R1036:R1039"/>
    <mergeCell ref="A1048:A1051"/>
    <mergeCell ref="B1048:B1051"/>
    <mergeCell ref="C1048:C1051"/>
    <mergeCell ref="D1048:D1051"/>
    <mergeCell ref="E1048:E1051"/>
    <mergeCell ref="A1044:A1047"/>
    <mergeCell ref="B1044:B1047"/>
    <mergeCell ref="C1044:C1047"/>
    <mergeCell ref="D1044:D1047"/>
    <mergeCell ref="E1044:E1047"/>
    <mergeCell ref="F1044:F1047"/>
    <mergeCell ref="Q1056:Q1059"/>
    <mergeCell ref="R1056:R1059"/>
    <mergeCell ref="A1060:A1063"/>
    <mergeCell ref="B1060:B1063"/>
    <mergeCell ref="C1060:C1063"/>
    <mergeCell ref="D1060:D1063"/>
    <mergeCell ref="E1060:E1063"/>
    <mergeCell ref="F1060:F1063"/>
    <mergeCell ref="G1060:G1063"/>
    <mergeCell ref="H1060:H1063"/>
    <mergeCell ref="F1056:F1059"/>
    <mergeCell ref="G1056:G1059"/>
    <mergeCell ref="H1056:H1059"/>
    <mergeCell ref="I1056:I1059"/>
    <mergeCell ref="J1056:J1059"/>
    <mergeCell ref="P1056:P1059"/>
    <mergeCell ref="I1052:I1055"/>
    <mergeCell ref="J1052:J1055"/>
    <mergeCell ref="P1052:P1055"/>
    <mergeCell ref="Q1052:Q1055"/>
    <mergeCell ref="R1052:R1055"/>
    <mergeCell ref="A1056:A1059"/>
    <mergeCell ref="B1056:B1059"/>
    <mergeCell ref="C1056:C1059"/>
    <mergeCell ref="D1056:D1059"/>
    <mergeCell ref="E1056:E1059"/>
    <mergeCell ref="E1068:E1071"/>
    <mergeCell ref="F1068:F1071"/>
    <mergeCell ref="G1068:G1071"/>
    <mergeCell ref="H1068:H1071"/>
    <mergeCell ref="F1064:F1067"/>
    <mergeCell ref="G1064:G1067"/>
    <mergeCell ref="H1064:H1067"/>
    <mergeCell ref="I1064:I1067"/>
    <mergeCell ref="J1064:J1067"/>
    <mergeCell ref="P1064:P1067"/>
    <mergeCell ref="I1060:I1063"/>
    <mergeCell ref="J1060:J1063"/>
    <mergeCell ref="P1060:P1063"/>
    <mergeCell ref="Q1060:Q1063"/>
    <mergeCell ref="R1060:R1063"/>
    <mergeCell ref="A1064:A1067"/>
    <mergeCell ref="B1064:B1067"/>
    <mergeCell ref="C1064:C1067"/>
    <mergeCell ref="D1064:D1067"/>
    <mergeCell ref="E1064:E1067"/>
    <mergeCell ref="Q1072:Q1075"/>
    <mergeCell ref="R1072:R1075"/>
    <mergeCell ref="A875:A878"/>
    <mergeCell ref="B875:B878"/>
    <mergeCell ref="C875:C878"/>
    <mergeCell ref="D875:D878"/>
    <mergeCell ref="E875:E878"/>
    <mergeCell ref="F875:F878"/>
    <mergeCell ref="G875:G878"/>
    <mergeCell ref="H875:H878"/>
    <mergeCell ref="F1072:F1075"/>
    <mergeCell ref="G1072:G1075"/>
    <mergeCell ref="H1072:H1075"/>
    <mergeCell ref="I1072:I1075"/>
    <mergeCell ref="J1072:J1075"/>
    <mergeCell ref="P1072:P1075"/>
    <mergeCell ref="I1068:I1071"/>
    <mergeCell ref="J1068:J1071"/>
    <mergeCell ref="P1068:P1071"/>
    <mergeCell ref="Q1068:Q1071"/>
    <mergeCell ref="R1068:R1071"/>
    <mergeCell ref="A1072:A1075"/>
    <mergeCell ref="B1072:B1075"/>
    <mergeCell ref="C1072:C1075"/>
    <mergeCell ref="D1072:D1075"/>
    <mergeCell ref="E1072:E1075"/>
    <mergeCell ref="Q1064:Q1067"/>
    <mergeCell ref="R1064:R1067"/>
    <mergeCell ref="A1068:A1071"/>
    <mergeCell ref="B1068:B1071"/>
    <mergeCell ref="C1068:C1071"/>
    <mergeCell ref="D1068:D1071"/>
    <mergeCell ref="T13:T15"/>
    <mergeCell ref="S18:S21"/>
    <mergeCell ref="T18:T21"/>
    <mergeCell ref="S22:S25"/>
    <mergeCell ref="T22:T25"/>
    <mergeCell ref="S26:S29"/>
    <mergeCell ref="T26:T29"/>
    <mergeCell ref="I875:I878"/>
    <mergeCell ref="J875:J878"/>
    <mergeCell ref="P875:P878"/>
    <mergeCell ref="Q875:Q878"/>
    <mergeCell ref="R875:R878"/>
    <mergeCell ref="S13:S15"/>
    <mergeCell ref="S30:S33"/>
    <mergeCell ref="S46:S49"/>
    <mergeCell ref="S62:S65"/>
    <mergeCell ref="S78:S81"/>
    <mergeCell ref="Q859:Q862"/>
    <mergeCell ref="R859:R862"/>
    <mergeCell ref="Q851:Q854"/>
    <mergeCell ref="R851:R854"/>
    <mergeCell ref="I831:I834"/>
    <mergeCell ref="J831:J834"/>
    <mergeCell ref="P831:P834"/>
    <mergeCell ref="Q831:Q834"/>
    <mergeCell ref="R831:R834"/>
    <mergeCell ref="I823:I826"/>
    <mergeCell ref="J823:J826"/>
    <mergeCell ref="P823:P826"/>
    <mergeCell ref="Q823:Q826"/>
    <mergeCell ref="R823:R826"/>
    <mergeCell ref="Q819:Q822"/>
    <mergeCell ref="T62:T65"/>
    <mergeCell ref="S66:S69"/>
    <mergeCell ref="T66:T69"/>
    <mergeCell ref="S70:S73"/>
    <mergeCell ref="T70:T73"/>
    <mergeCell ref="S74:S77"/>
    <mergeCell ref="T74:T77"/>
    <mergeCell ref="T46:T49"/>
    <mergeCell ref="S50:S53"/>
    <mergeCell ref="T50:T53"/>
    <mergeCell ref="S54:S57"/>
    <mergeCell ref="T54:T57"/>
    <mergeCell ref="S58:S61"/>
    <mergeCell ref="T58:T61"/>
    <mergeCell ref="S94:S97"/>
    <mergeCell ref="T94:T97"/>
    <mergeCell ref="T30:T33"/>
    <mergeCell ref="S34:S37"/>
    <mergeCell ref="T34:T37"/>
    <mergeCell ref="S38:S41"/>
    <mergeCell ref="T38:T41"/>
    <mergeCell ref="S42:S45"/>
    <mergeCell ref="T42:T45"/>
    <mergeCell ref="S114:S117"/>
    <mergeCell ref="T114:T117"/>
    <mergeCell ref="S118:S121"/>
    <mergeCell ref="T118:T121"/>
    <mergeCell ref="S122:S125"/>
    <mergeCell ref="T122:T125"/>
    <mergeCell ref="S102:S105"/>
    <mergeCell ref="T102:T105"/>
    <mergeCell ref="S106:S109"/>
    <mergeCell ref="T106:T109"/>
    <mergeCell ref="S110:S113"/>
    <mergeCell ref="T110:T113"/>
    <mergeCell ref="S130:S133"/>
    <mergeCell ref="T130:T133"/>
    <mergeCell ref="T78:T81"/>
    <mergeCell ref="S82:S85"/>
    <mergeCell ref="T82:T85"/>
    <mergeCell ref="S86:S89"/>
    <mergeCell ref="T86:T89"/>
    <mergeCell ref="S98:S101"/>
    <mergeCell ref="T98:T101"/>
    <mergeCell ref="S154:S157"/>
    <mergeCell ref="T154:T157"/>
    <mergeCell ref="S158:S161"/>
    <mergeCell ref="T158:T161"/>
    <mergeCell ref="S162:S165"/>
    <mergeCell ref="T162:T165"/>
    <mergeCell ref="S166:S169"/>
    <mergeCell ref="T166:T169"/>
    <mergeCell ref="S190:S193"/>
    <mergeCell ref="S170:S173"/>
    <mergeCell ref="T170:T173"/>
    <mergeCell ref="S134:S137"/>
    <mergeCell ref="T134:T137"/>
    <mergeCell ref="S138:S141"/>
    <mergeCell ref="T138:T141"/>
    <mergeCell ref="S142:S145"/>
    <mergeCell ref="T142:T145"/>
    <mergeCell ref="S206:S209"/>
    <mergeCell ref="T206:T209"/>
    <mergeCell ref="S210:S213"/>
    <mergeCell ref="T210:T213"/>
    <mergeCell ref="S222:S225"/>
    <mergeCell ref="T222:T225"/>
    <mergeCell ref="S214:S217"/>
    <mergeCell ref="T214:T217"/>
    <mergeCell ref="S198:S201"/>
    <mergeCell ref="T198:T201"/>
    <mergeCell ref="S202:S205"/>
    <mergeCell ref="T202:T205"/>
    <mergeCell ref="T190:T193"/>
    <mergeCell ref="S174:S177"/>
    <mergeCell ref="T174:T177"/>
    <mergeCell ref="S178:S181"/>
    <mergeCell ref="T178:T181"/>
    <mergeCell ref="S182:S185"/>
    <mergeCell ref="T182:T185"/>
    <mergeCell ref="S278:S281"/>
    <mergeCell ref="T278:T281"/>
    <mergeCell ref="S282:S285"/>
    <mergeCell ref="T282:T285"/>
    <mergeCell ref="S286:S289"/>
    <mergeCell ref="T286:T289"/>
    <mergeCell ref="S270:S273"/>
    <mergeCell ref="T270:T273"/>
    <mergeCell ref="S274:S277"/>
    <mergeCell ref="T274:T277"/>
    <mergeCell ref="S246:S249"/>
    <mergeCell ref="T246:T249"/>
    <mergeCell ref="S250:S253"/>
    <mergeCell ref="T250:T253"/>
    <mergeCell ref="S254:S257"/>
    <mergeCell ref="T254:T257"/>
    <mergeCell ref="S226:S229"/>
    <mergeCell ref="T226:T229"/>
    <mergeCell ref="S230:S233"/>
    <mergeCell ref="T230:T233"/>
    <mergeCell ref="S234:S237"/>
    <mergeCell ref="T234:T237"/>
    <mergeCell ref="S314:S317"/>
    <mergeCell ref="T314:T317"/>
    <mergeCell ref="S318:S321"/>
    <mergeCell ref="T318:T321"/>
    <mergeCell ref="S322:S325"/>
    <mergeCell ref="T322:T325"/>
    <mergeCell ref="S302:S305"/>
    <mergeCell ref="T302:T305"/>
    <mergeCell ref="S306:S309"/>
    <mergeCell ref="T306:T309"/>
    <mergeCell ref="S310:S313"/>
    <mergeCell ref="T310:T313"/>
    <mergeCell ref="S290:S293"/>
    <mergeCell ref="T290:T293"/>
    <mergeCell ref="S294:S297"/>
    <mergeCell ref="T294:T297"/>
    <mergeCell ref="S298:S301"/>
    <mergeCell ref="T298:T301"/>
    <mergeCell ref="S350:S353"/>
    <mergeCell ref="T350:T353"/>
    <mergeCell ref="S354:S357"/>
    <mergeCell ref="T354:T357"/>
    <mergeCell ref="S358:S361"/>
    <mergeCell ref="T358:T361"/>
    <mergeCell ref="S338:S341"/>
    <mergeCell ref="T338:T341"/>
    <mergeCell ref="S342:S345"/>
    <mergeCell ref="T342:T345"/>
    <mergeCell ref="S346:S349"/>
    <mergeCell ref="T346:T349"/>
    <mergeCell ref="S326:S329"/>
    <mergeCell ref="T326:T329"/>
    <mergeCell ref="S330:S333"/>
    <mergeCell ref="T330:T333"/>
    <mergeCell ref="S334:S337"/>
    <mergeCell ref="T334:T337"/>
    <mergeCell ref="S402:S405"/>
    <mergeCell ref="T402:T405"/>
    <mergeCell ref="S406:S409"/>
    <mergeCell ref="T406:T409"/>
    <mergeCell ref="S390:S393"/>
    <mergeCell ref="T390:T393"/>
    <mergeCell ref="S394:S397"/>
    <mergeCell ref="T394:T397"/>
    <mergeCell ref="S374:S377"/>
    <mergeCell ref="T374:T377"/>
    <mergeCell ref="S378:S381"/>
    <mergeCell ref="T378:T381"/>
    <mergeCell ref="S382:S385"/>
    <mergeCell ref="T382:T385"/>
    <mergeCell ref="S362:S365"/>
    <mergeCell ref="T362:T365"/>
    <mergeCell ref="S366:S369"/>
    <mergeCell ref="T366:T369"/>
    <mergeCell ref="S370:S373"/>
    <mergeCell ref="T370:T373"/>
    <mergeCell ref="T466:T469"/>
    <mergeCell ref="S470:S473"/>
    <mergeCell ref="T470:T473"/>
    <mergeCell ref="S450:S453"/>
    <mergeCell ref="T450:T453"/>
    <mergeCell ref="S454:S457"/>
    <mergeCell ref="T454:T457"/>
    <mergeCell ref="S458:S461"/>
    <mergeCell ref="T458:T461"/>
    <mergeCell ref="S430:S433"/>
    <mergeCell ref="T430:T433"/>
    <mergeCell ref="S434:S437"/>
    <mergeCell ref="T434:T437"/>
    <mergeCell ref="S446:S449"/>
    <mergeCell ref="T446:T449"/>
    <mergeCell ref="S438:S441"/>
    <mergeCell ref="T438:T441"/>
    <mergeCell ref="S562:S565"/>
    <mergeCell ref="T562:T565"/>
    <mergeCell ref="S566:S569"/>
    <mergeCell ref="T566:T569"/>
    <mergeCell ref="S570:S573"/>
    <mergeCell ref="T570:T573"/>
    <mergeCell ref="S538:S541"/>
    <mergeCell ref="T538:T541"/>
    <mergeCell ref="S518:S521"/>
    <mergeCell ref="T518:T521"/>
    <mergeCell ref="S522:S525"/>
    <mergeCell ref="T522:T525"/>
    <mergeCell ref="S526:S529"/>
    <mergeCell ref="T526:T529"/>
    <mergeCell ref="S498:S501"/>
    <mergeCell ref="T498:T501"/>
    <mergeCell ref="S502:S505"/>
    <mergeCell ref="T502:T505"/>
    <mergeCell ref="S506:S509"/>
    <mergeCell ref="T506:T509"/>
    <mergeCell ref="S510:S513"/>
    <mergeCell ref="T510:T513"/>
    <mergeCell ref="S554:S557"/>
    <mergeCell ref="T554:T557"/>
    <mergeCell ref="T514:T517"/>
    <mergeCell ref="S558:S561"/>
    <mergeCell ref="T558:T561"/>
    <mergeCell ref="T610:T613"/>
    <mergeCell ref="S614:S617"/>
    <mergeCell ref="T614:T617"/>
    <mergeCell ref="S618:S621"/>
    <mergeCell ref="T618:T621"/>
    <mergeCell ref="S606:S609"/>
    <mergeCell ref="T606:T609"/>
    <mergeCell ref="S586:S589"/>
    <mergeCell ref="T586:T589"/>
    <mergeCell ref="S590:S593"/>
    <mergeCell ref="T590:T593"/>
    <mergeCell ref="S594:S597"/>
    <mergeCell ref="T594:T597"/>
    <mergeCell ref="S574:S577"/>
    <mergeCell ref="T574:T577"/>
    <mergeCell ref="S578:S581"/>
    <mergeCell ref="T578:T581"/>
    <mergeCell ref="S582:S585"/>
    <mergeCell ref="T582:T585"/>
    <mergeCell ref="S598:S601"/>
    <mergeCell ref="T598:T601"/>
    <mergeCell ref="S602:S605"/>
    <mergeCell ref="T602:T605"/>
    <mergeCell ref="S694:S697"/>
    <mergeCell ref="T694:T697"/>
    <mergeCell ref="S686:S689"/>
    <mergeCell ref="T686:T689"/>
    <mergeCell ref="S666:S669"/>
    <mergeCell ref="T666:T669"/>
    <mergeCell ref="S670:S673"/>
    <mergeCell ref="T670:T673"/>
    <mergeCell ref="S674:S677"/>
    <mergeCell ref="T674:T677"/>
    <mergeCell ref="S662:S665"/>
    <mergeCell ref="T662:T665"/>
    <mergeCell ref="S634:S637"/>
    <mergeCell ref="T634:T637"/>
    <mergeCell ref="S638:S641"/>
    <mergeCell ref="T638:T641"/>
    <mergeCell ref="S650:S653"/>
    <mergeCell ref="T650:T653"/>
    <mergeCell ref="S642:S645"/>
    <mergeCell ref="T642:T645"/>
    <mergeCell ref="T658:T661"/>
    <mergeCell ref="S678:S681"/>
    <mergeCell ref="T678:T681"/>
    <mergeCell ref="S682:S685"/>
    <mergeCell ref="T682:T685"/>
    <mergeCell ref="S742:S745"/>
    <mergeCell ref="T742:T745"/>
    <mergeCell ref="S722:S725"/>
    <mergeCell ref="T722:T725"/>
    <mergeCell ref="S726:S729"/>
    <mergeCell ref="T726:T729"/>
    <mergeCell ref="S730:S733"/>
    <mergeCell ref="T730:T733"/>
    <mergeCell ref="S710:S713"/>
    <mergeCell ref="T710:T713"/>
    <mergeCell ref="S714:S717"/>
    <mergeCell ref="T714:T717"/>
    <mergeCell ref="S718:S721"/>
    <mergeCell ref="T718:T721"/>
    <mergeCell ref="S698:S701"/>
    <mergeCell ref="T698:T701"/>
    <mergeCell ref="S702:S705"/>
    <mergeCell ref="T702:T705"/>
    <mergeCell ref="S706:S709"/>
    <mergeCell ref="T706:T709"/>
    <mergeCell ref="S794:S798"/>
    <mergeCell ref="T794:T798"/>
    <mergeCell ref="S799:S802"/>
    <mergeCell ref="T799:T802"/>
    <mergeCell ref="S770:S773"/>
    <mergeCell ref="T770:T773"/>
    <mergeCell ref="S782:S785"/>
    <mergeCell ref="T782:T785"/>
    <mergeCell ref="S786:S789"/>
    <mergeCell ref="T786:T789"/>
    <mergeCell ref="S774:S777"/>
    <mergeCell ref="T774:T777"/>
    <mergeCell ref="S758:S761"/>
    <mergeCell ref="T758:T761"/>
    <mergeCell ref="S762:S765"/>
    <mergeCell ref="T762:T765"/>
    <mergeCell ref="S766:S769"/>
    <mergeCell ref="T766:T769"/>
    <mergeCell ref="S843:S846"/>
    <mergeCell ref="T843:T846"/>
    <mergeCell ref="S827:S830"/>
    <mergeCell ref="T827:T830"/>
    <mergeCell ref="S831:S834"/>
    <mergeCell ref="T831:T834"/>
    <mergeCell ref="S835:S838"/>
    <mergeCell ref="T835:T838"/>
    <mergeCell ref="S815:S818"/>
    <mergeCell ref="T815:T818"/>
    <mergeCell ref="S819:S822"/>
    <mergeCell ref="T819:T822"/>
    <mergeCell ref="S823:S826"/>
    <mergeCell ref="T823:T826"/>
    <mergeCell ref="S803:S806"/>
    <mergeCell ref="T803:T806"/>
    <mergeCell ref="S807:S810"/>
    <mergeCell ref="T807:T810"/>
    <mergeCell ref="S811:S814"/>
    <mergeCell ref="T811:T814"/>
    <mergeCell ref="S891:S894"/>
    <mergeCell ref="T891:T894"/>
    <mergeCell ref="S895:S898"/>
    <mergeCell ref="T895:T898"/>
    <mergeCell ref="S899:S902"/>
    <mergeCell ref="T899:T902"/>
    <mergeCell ref="S879:S882"/>
    <mergeCell ref="T879:T882"/>
    <mergeCell ref="S883:S886"/>
    <mergeCell ref="T883:T886"/>
    <mergeCell ref="S887:S890"/>
    <mergeCell ref="T887:T890"/>
    <mergeCell ref="S859:S862"/>
    <mergeCell ref="T859:T862"/>
    <mergeCell ref="S863:S866"/>
    <mergeCell ref="T863:T866"/>
    <mergeCell ref="S875:S878"/>
    <mergeCell ref="T875:T878"/>
    <mergeCell ref="S867:S870"/>
    <mergeCell ref="T867:T870"/>
    <mergeCell ref="S928:S931"/>
    <mergeCell ref="T928:T931"/>
    <mergeCell ref="S932:S935"/>
    <mergeCell ref="T932:T935"/>
    <mergeCell ref="S936:S939"/>
    <mergeCell ref="T936:T939"/>
    <mergeCell ref="S916:S919"/>
    <mergeCell ref="T916:T919"/>
    <mergeCell ref="S920:S923"/>
    <mergeCell ref="T920:T923"/>
    <mergeCell ref="S924:S927"/>
    <mergeCell ref="T924:T927"/>
    <mergeCell ref="S903:S906"/>
    <mergeCell ref="T903:T906"/>
    <mergeCell ref="S907:S911"/>
    <mergeCell ref="T907:T911"/>
    <mergeCell ref="S912:S915"/>
    <mergeCell ref="T912:T915"/>
    <mergeCell ref="S964:S967"/>
    <mergeCell ref="T964:T967"/>
    <mergeCell ref="S968:S971"/>
    <mergeCell ref="T968:T971"/>
    <mergeCell ref="S972:S975"/>
    <mergeCell ref="T972:T975"/>
    <mergeCell ref="S952:S955"/>
    <mergeCell ref="T952:T955"/>
    <mergeCell ref="S956:S959"/>
    <mergeCell ref="T956:T959"/>
    <mergeCell ref="S960:S963"/>
    <mergeCell ref="T960:T963"/>
    <mergeCell ref="S940:S943"/>
    <mergeCell ref="T940:T943"/>
    <mergeCell ref="S944:S947"/>
    <mergeCell ref="T944:T947"/>
    <mergeCell ref="S948:S951"/>
    <mergeCell ref="T948:T951"/>
    <mergeCell ref="S1000:S1003"/>
    <mergeCell ref="T1000:T1003"/>
    <mergeCell ref="S1004:S1007"/>
    <mergeCell ref="T1004:T1007"/>
    <mergeCell ref="S1008:S1011"/>
    <mergeCell ref="T1008:T1011"/>
    <mergeCell ref="S988:S991"/>
    <mergeCell ref="T988:T991"/>
    <mergeCell ref="S992:S995"/>
    <mergeCell ref="T992:T995"/>
    <mergeCell ref="S996:S999"/>
    <mergeCell ref="T996:T999"/>
    <mergeCell ref="S976:S979"/>
    <mergeCell ref="T976:T979"/>
    <mergeCell ref="S980:S983"/>
    <mergeCell ref="T980:T983"/>
    <mergeCell ref="S984:S987"/>
    <mergeCell ref="T984:T987"/>
    <mergeCell ref="S1068:S1071"/>
    <mergeCell ref="T1068:T1071"/>
    <mergeCell ref="S1072:S1075"/>
    <mergeCell ref="T1072:T1075"/>
    <mergeCell ref="A11:T11"/>
    <mergeCell ref="A12:T12"/>
    <mergeCell ref="A90:A93"/>
    <mergeCell ref="B90:B93"/>
    <mergeCell ref="C90:C93"/>
    <mergeCell ref="D90:D93"/>
    <mergeCell ref="S1056:S1059"/>
    <mergeCell ref="T1056:T1059"/>
    <mergeCell ref="S1060:S1063"/>
    <mergeCell ref="T1060:T1063"/>
    <mergeCell ref="S1064:S1067"/>
    <mergeCell ref="T1064:T1067"/>
    <mergeCell ref="S1036:S1039"/>
    <mergeCell ref="T1036:T1039"/>
    <mergeCell ref="S1048:S1051"/>
    <mergeCell ref="T1048:T1051"/>
    <mergeCell ref="S1052:S1055"/>
    <mergeCell ref="T1052:T1055"/>
    <mergeCell ref="S1040:S1043"/>
    <mergeCell ref="T1040:T1043"/>
    <mergeCell ref="S1024:S1027"/>
    <mergeCell ref="T1024:T1027"/>
    <mergeCell ref="S1028:S1031"/>
    <mergeCell ref="T1028:T1031"/>
    <mergeCell ref="S1032:S1035"/>
    <mergeCell ref="T1032:T1035"/>
    <mergeCell ref="S1012:S1015"/>
    <mergeCell ref="T1012:T1015"/>
    <mergeCell ref="J94:J97"/>
    <mergeCell ref="P94:P97"/>
    <mergeCell ref="P90:P93"/>
    <mergeCell ref="Q90:Q93"/>
    <mergeCell ref="R90:R93"/>
    <mergeCell ref="S90:S93"/>
    <mergeCell ref="T90:T93"/>
    <mergeCell ref="A94:A97"/>
    <mergeCell ref="B94:B97"/>
    <mergeCell ref="C94:C97"/>
    <mergeCell ref="D94:D97"/>
    <mergeCell ref="E94:E97"/>
    <mergeCell ref="E90:E93"/>
    <mergeCell ref="F90:F93"/>
    <mergeCell ref="G90:G93"/>
    <mergeCell ref="H90:H93"/>
    <mergeCell ref="I90:I93"/>
    <mergeCell ref="J90:J93"/>
    <mergeCell ref="H130:H133"/>
    <mergeCell ref="I130:I133"/>
    <mergeCell ref="J130:J133"/>
    <mergeCell ref="P130:P133"/>
    <mergeCell ref="Q130:Q133"/>
    <mergeCell ref="R130:R133"/>
    <mergeCell ref="R126:R129"/>
    <mergeCell ref="S126:S129"/>
    <mergeCell ref="T126:T129"/>
    <mergeCell ref="A130:A133"/>
    <mergeCell ref="B130:B133"/>
    <mergeCell ref="C130:C133"/>
    <mergeCell ref="D130:D133"/>
    <mergeCell ref="E130:E133"/>
    <mergeCell ref="F130:F133"/>
    <mergeCell ref="G130:G133"/>
    <mergeCell ref="G126:G129"/>
    <mergeCell ref="H126:H129"/>
    <mergeCell ref="I126:I129"/>
    <mergeCell ref="J126:J129"/>
    <mergeCell ref="P126:P129"/>
    <mergeCell ref="Q126:Q129"/>
    <mergeCell ref="J150:J153"/>
    <mergeCell ref="P150:P153"/>
    <mergeCell ref="Q150:Q153"/>
    <mergeCell ref="R150:R153"/>
    <mergeCell ref="S150:S153"/>
    <mergeCell ref="T150:T153"/>
    <mergeCell ref="T146:T149"/>
    <mergeCell ref="A150:A153"/>
    <mergeCell ref="B150:B153"/>
    <mergeCell ref="C150:C153"/>
    <mergeCell ref="D150:D153"/>
    <mergeCell ref="E150:E153"/>
    <mergeCell ref="F150:F153"/>
    <mergeCell ref="G150:G153"/>
    <mergeCell ref="H150:H153"/>
    <mergeCell ref="I150:I153"/>
    <mergeCell ref="I146:I149"/>
    <mergeCell ref="J146:J149"/>
    <mergeCell ref="P146:P149"/>
    <mergeCell ref="Q146:Q149"/>
    <mergeCell ref="R146:R149"/>
    <mergeCell ref="S146:S149"/>
    <mergeCell ref="G146:G149"/>
    <mergeCell ref="H146:H149"/>
    <mergeCell ref="D170:D173"/>
    <mergeCell ref="E170:E173"/>
    <mergeCell ref="F170:F173"/>
    <mergeCell ref="G170:G173"/>
    <mergeCell ref="G166:G169"/>
    <mergeCell ref="H166:H169"/>
    <mergeCell ref="I166:I169"/>
    <mergeCell ref="J166:J169"/>
    <mergeCell ref="P166:P169"/>
    <mergeCell ref="Q166:Q169"/>
    <mergeCell ref="A166:A169"/>
    <mergeCell ref="B166:B169"/>
    <mergeCell ref="C166:C169"/>
    <mergeCell ref="D166:D169"/>
    <mergeCell ref="E166:E169"/>
    <mergeCell ref="F166:F169"/>
    <mergeCell ref="E194:E197"/>
    <mergeCell ref="F194:F197"/>
    <mergeCell ref="I190:I193"/>
    <mergeCell ref="J190:J193"/>
    <mergeCell ref="P190:P193"/>
    <mergeCell ref="Q190:Q193"/>
    <mergeCell ref="A190:A193"/>
    <mergeCell ref="B190:B193"/>
    <mergeCell ref="C190:C193"/>
    <mergeCell ref="D190:D193"/>
    <mergeCell ref="E190:E193"/>
    <mergeCell ref="F190:F193"/>
    <mergeCell ref="G190:G193"/>
    <mergeCell ref="H190:H193"/>
    <mergeCell ref="H170:H173"/>
    <mergeCell ref="I170:I173"/>
    <mergeCell ref="J170:J173"/>
    <mergeCell ref="P170:P173"/>
    <mergeCell ref="Q170:Q173"/>
    <mergeCell ref="R170:R173"/>
    <mergeCell ref="S186:S189"/>
    <mergeCell ref="T186:T189"/>
    <mergeCell ref="R186:R189"/>
    <mergeCell ref="R178:R181"/>
    <mergeCell ref="G178:G181"/>
    <mergeCell ref="H178:H181"/>
    <mergeCell ref="I178:I181"/>
    <mergeCell ref="J178:J181"/>
    <mergeCell ref="A218:A221"/>
    <mergeCell ref="B218:B221"/>
    <mergeCell ref="C218:C221"/>
    <mergeCell ref="D218:D221"/>
    <mergeCell ref="E218:E221"/>
    <mergeCell ref="F218:F221"/>
    <mergeCell ref="H214:H217"/>
    <mergeCell ref="I214:I217"/>
    <mergeCell ref="J214:J217"/>
    <mergeCell ref="P214:P217"/>
    <mergeCell ref="Q214:Q217"/>
    <mergeCell ref="R214:R217"/>
    <mergeCell ref="R194:R197"/>
    <mergeCell ref="S194:S197"/>
    <mergeCell ref="T194:T197"/>
    <mergeCell ref="A214:A217"/>
    <mergeCell ref="B214:B217"/>
    <mergeCell ref="C214:C217"/>
    <mergeCell ref="D214:D217"/>
    <mergeCell ref="E214:E217"/>
    <mergeCell ref="J194:J197"/>
    <mergeCell ref="P194:P197"/>
    <mergeCell ref="Q194:Q197"/>
    <mergeCell ref="A194:A197"/>
    <mergeCell ref="B194:B197"/>
    <mergeCell ref="C194:C197"/>
    <mergeCell ref="D194:D197"/>
    <mergeCell ref="S238:S241"/>
    <mergeCell ref="T238:T241"/>
    <mergeCell ref="A242:A245"/>
    <mergeCell ref="B242:B245"/>
    <mergeCell ref="C242:C245"/>
    <mergeCell ref="D242:D245"/>
    <mergeCell ref="E242:E245"/>
    <mergeCell ref="F242:F245"/>
    <mergeCell ref="G242:G245"/>
    <mergeCell ref="H242:H245"/>
    <mergeCell ref="H238:H241"/>
    <mergeCell ref="I238:I241"/>
    <mergeCell ref="J238:J241"/>
    <mergeCell ref="P238:P241"/>
    <mergeCell ref="Q238:Q241"/>
    <mergeCell ref="R238:R241"/>
    <mergeCell ref="R218:R221"/>
    <mergeCell ref="S218:S221"/>
    <mergeCell ref="T218:T221"/>
    <mergeCell ref="A238:A241"/>
    <mergeCell ref="B238:B241"/>
    <mergeCell ref="C238:C241"/>
    <mergeCell ref="D238:D241"/>
    <mergeCell ref="E238:E241"/>
    <mergeCell ref="F238:F241"/>
    <mergeCell ref="P218:P221"/>
    <mergeCell ref="Q218:Q221"/>
    <mergeCell ref="J262:J265"/>
    <mergeCell ref="P262:P265"/>
    <mergeCell ref="Q262:Q265"/>
    <mergeCell ref="R262:R265"/>
    <mergeCell ref="S262:S265"/>
    <mergeCell ref="T262:T265"/>
    <mergeCell ref="T242:T245"/>
    <mergeCell ref="A262:A265"/>
    <mergeCell ref="B262:B265"/>
    <mergeCell ref="C262:C265"/>
    <mergeCell ref="D262:D265"/>
    <mergeCell ref="E262:E265"/>
    <mergeCell ref="F262:F265"/>
    <mergeCell ref="G262:G265"/>
    <mergeCell ref="H262:H265"/>
    <mergeCell ref="I262:I265"/>
    <mergeCell ref="I242:I245"/>
    <mergeCell ref="J242:J245"/>
    <mergeCell ref="P242:P245"/>
    <mergeCell ref="Q242:Q245"/>
    <mergeCell ref="R242:R245"/>
    <mergeCell ref="S242:S245"/>
    <mergeCell ref="S258:S261"/>
    <mergeCell ref="T258:T261"/>
    <mergeCell ref="J254:J257"/>
    <mergeCell ref="P254:P257"/>
    <mergeCell ref="Q254:Q257"/>
    <mergeCell ref="R254:R257"/>
    <mergeCell ref="R250:R253"/>
    <mergeCell ref="A254:A257"/>
    <mergeCell ref="Q414:Q417"/>
    <mergeCell ref="R414:R417"/>
    <mergeCell ref="R266:R269"/>
    <mergeCell ref="S266:S269"/>
    <mergeCell ref="T266:T269"/>
    <mergeCell ref="A414:A417"/>
    <mergeCell ref="B414:B417"/>
    <mergeCell ref="C414:C417"/>
    <mergeCell ref="D414:D417"/>
    <mergeCell ref="E414:E417"/>
    <mergeCell ref="F414:F417"/>
    <mergeCell ref="G414:G417"/>
    <mergeCell ref="G266:G269"/>
    <mergeCell ref="H266:H269"/>
    <mergeCell ref="I266:I269"/>
    <mergeCell ref="J266:J269"/>
    <mergeCell ref="P266:P269"/>
    <mergeCell ref="Q266:Q269"/>
    <mergeCell ref="A266:A269"/>
    <mergeCell ref="B266:B269"/>
    <mergeCell ref="C266:C269"/>
    <mergeCell ref="D266:D269"/>
    <mergeCell ref="E266:E269"/>
    <mergeCell ref="F266:F269"/>
    <mergeCell ref="S386:S389"/>
    <mergeCell ref="T386:T389"/>
    <mergeCell ref="S410:S413"/>
    <mergeCell ref="T410:T413"/>
    <mergeCell ref="S414:S417"/>
    <mergeCell ref="T414:T417"/>
    <mergeCell ref="S398:S401"/>
    <mergeCell ref="T398:T401"/>
    <mergeCell ref="H438:H441"/>
    <mergeCell ref="I438:I441"/>
    <mergeCell ref="J438:J441"/>
    <mergeCell ref="P438:P441"/>
    <mergeCell ref="Q438:Q441"/>
    <mergeCell ref="R438:R441"/>
    <mergeCell ref="R418:R421"/>
    <mergeCell ref="S418:S421"/>
    <mergeCell ref="T418:T421"/>
    <mergeCell ref="A438:A441"/>
    <mergeCell ref="B438:B441"/>
    <mergeCell ref="C438:C441"/>
    <mergeCell ref="D438:D441"/>
    <mergeCell ref="E438:E441"/>
    <mergeCell ref="F438:F441"/>
    <mergeCell ref="G438:G441"/>
    <mergeCell ref="G418:G421"/>
    <mergeCell ref="H418:H421"/>
    <mergeCell ref="I418:I421"/>
    <mergeCell ref="J418:J421"/>
    <mergeCell ref="P418:P421"/>
    <mergeCell ref="Q418:Q421"/>
    <mergeCell ref="A418:A421"/>
    <mergeCell ref="B418:B421"/>
    <mergeCell ref="C418:C421"/>
    <mergeCell ref="D418:D421"/>
    <mergeCell ref="S422:S425"/>
    <mergeCell ref="T422:T425"/>
    <mergeCell ref="S426:S429"/>
    <mergeCell ref="T426:T429"/>
    <mergeCell ref="J430:J433"/>
    <mergeCell ref="P430:P433"/>
    <mergeCell ref="R510:R513"/>
    <mergeCell ref="R442:R445"/>
    <mergeCell ref="S442:S445"/>
    <mergeCell ref="T442:T445"/>
    <mergeCell ref="A510:A513"/>
    <mergeCell ref="B510:B513"/>
    <mergeCell ref="C510:C513"/>
    <mergeCell ref="D510:D513"/>
    <mergeCell ref="E510:E513"/>
    <mergeCell ref="F510:F513"/>
    <mergeCell ref="G510:G513"/>
    <mergeCell ref="G442:G445"/>
    <mergeCell ref="H442:H445"/>
    <mergeCell ref="I442:I445"/>
    <mergeCell ref="J442:J445"/>
    <mergeCell ref="P442:P445"/>
    <mergeCell ref="Q442:Q445"/>
    <mergeCell ref="S486:S489"/>
    <mergeCell ref="T486:T489"/>
    <mergeCell ref="S490:S493"/>
    <mergeCell ref="T490:T493"/>
    <mergeCell ref="S494:S497"/>
    <mergeCell ref="T494:T497"/>
    <mergeCell ref="S474:S477"/>
    <mergeCell ref="T474:T477"/>
    <mergeCell ref="S478:S481"/>
    <mergeCell ref="T478:T481"/>
    <mergeCell ref="S482:S485"/>
    <mergeCell ref="T482:T485"/>
    <mergeCell ref="S462:S465"/>
    <mergeCell ref="T462:T465"/>
    <mergeCell ref="S466:S469"/>
    <mergeCell ref="R514:R517"/>
    <mergeCell ref="S514:S517"/>
    <mergeCell ref="S542:S545"/>
    <mergeCell ref="T542:T545"/>
    <mergeCell ref="S546:S549"/>
    <mergeCell ref="T546:T549"/>
    <mergeCell ref="S550:S553"/>
    <mergeCell ref="T550:T553"/>
    <mergeCell ref="S530:S533"/>
    <mergeCell ref="T530:T533"/>
    <mergeCell ref="S534:S537"/>
    <mergeCell ref="T534:T537"/>
    <mergeCell ref="G514:G517"/>
    <mergeCell ref="H514:H517"/>
    <mergeCell ref="J550:J553"/>
    <mergeCell ref="P550:P553"/>
    <mergeCell ref="Q550:Q553"/>
    <mergeCell ref="R550:R553"/>
    <mergeCell ref="R546:R549"/>
    <mergeCell ref="R534:R537"/>
    <mergeCell ref="J526:J529"/>
    <mergeCell ref="P526:P529"/>
    <mergeCell ref="Q526:Q529"/>
    <mergeCell ref="R526:R529"/>
    <mergeCell ref="R522:R525"/>
    <mergeCell ref="R518:R521"/>
    <mergeCell ref="I518:I521"/>
    <mergeCell ref="R530:R533"/>
    <mergeCell ref="P518:P521"/>
    <mergeCell ref="Q518:Q521"/>
    <mergeCell ref="I534:I537"/>
    <mergeCell ref="G530:G533"/>
    <mergeCell ref="R554:R557"/>
    <mergeCell ref="J534:J537"/>
    <mergeCell ref="P534:P537"/>
    <mergeCell ref="Q534:Q537"/>
    <mergeCell ref="A642:A645"/>
    <mergeCell ref="B642:B645"/>
    <mergeCell ref="C642:C645"/>
    <mergeCell ref="D642:D645"/>
    <mergeCell ref="E642:E645"/>
    <mergeCell ref="F642:F645"/>
    <mergeCell ref="G642:G645"/>
    <mergeCell ref="G558:G561"/>
    <mergeCell ref="H558:H561"/>
    <mergeCell ref="I558:I561"/>
    <mergeCell ref="J558:J561"/>
    <mergeCell ref="P558:P561"/>
    <mergeCell ref="Q558:Q561"/>
    <mergeCell ref="A558:A561"/>
    <mergeCell ref="B558:B561"/>
    <mergeCell ref="C558:C561"/>
    <mergeCell ref="D558:D561"/>
    <mergeCell ref="E558:E561"/>
    <mergeCell ref="F558:F561"/>
    <mergeCell ref="I638:I641"/>
    <mergeCell ref="J638:J641"/>
    <mergeCell ref="P638:P641"/>
    <mergeCell ref="Q638:Q641"/>
    <mergeCell ref="I630:I633"/>
    <mergeCell ref="J630:J633"/>
    <mergeCell ref="P630:P633"/>
    <mergeCell ref="Q630:Q633"/>
    <mergeCell ref="I622:I625"/>
    <mergeCell ref="S622:S625"/>
    <mergeCell ref="T622:T625"/>
    <mergeCell ref="S626:S629"/>
    <mergeCell ref="T626:T629"/>
    <mergeCell ref="S630:S633"/>
    <mergeCell ref="T630:T633"/>
    <mergeCell ref="S610:S613"/>
    <mergeCell ref="R646:R649"/>
    <mergeCell ref="S646:S649"/>
    <mergeCell ref="T646:T649"/>
    <mergeCell ref="A686:A689"/>
    <mergeCell ref="B686:B689"/>
    <mergeCell ref="C686:C689"/>
    <mergeCell ref="D686:D689"/>
    <mergeCell ref="E686:E689"/>
    <mergeCell ref="F686:F689"/>
    <mergeCell ref="G686:G689"/>
    <mergeCell ref="G646:G649"/>
    <mergeCell ref="H646:H649"/>
    <mergeCell ref="I646:I649"/>
    <mergeCell ref="J646:J649"/>
    <mergeCell ref="P646:P649"/>
    <mergeCell ref="Q646:Q649"/>
    <mergeCell ref="A646:A649"/>
    <mergeCell ref="B646:B649"/>
    <mergeCell ref="C646:C649"/>
    <mergeCell ref="D646:D649"/>
    <mergeCell ref="E646:E649"/>
    <mergeCell ref="F646:F649"/>
    <mergeCell ref="S654:S657"/>
    <mergeCell ref="T654:T657"/>
    <mergeCell ref="S658:S661"/>
    <mergeCell ref="R690:R693"/>
    <mergeCell ref="S690:S693"/>
    <mergeCell ref="T690:T693"/>
    <mergeCell ref="A774:A777"/>
    <mergeCell ref="B774:B777"/>
    <mergeCell ref="C774:C777"/>
    <mergeCell ref="D774:D777"/>
    <mergeCell ref="E774:E777"/>
    <mergeCell ref="F774:F777"/>
    <mergeCell ref="G774:G777"/>
    <mergeCell ref="G690:G693"/>
    <mergeCell ref="H690:H693"/>
    <mergeCell ref="I690:I693"/>
    <mergeCell ref="J690:J693"/>
    <mergeCell ref="P690:P693"/>
    <mergeCell ref="Q690:Q693"/>
    <mergeCell ref="A690:A693"/>
    <mergeCell ref="B690:B693"/>
    <mergeCell ref="C690:C693"/>
    <mergeCell ref="D690:D693"/>
    <mergeCell ref="E690:E693"/>
    <mergeCell ref="F690:F693"/>
    <mergeCell ref="S746:S749"/>
    <mergeCell ref="T746:T749"/>
    <mergeCell ref="S750:S753"/>
    <mergeCell ref="T750:T753"/>
    <mergeCell ref="S754:S757"/>
    <mergeCell ref="T754:T757"/>
    <mergeCell ref="S734:S737"/>
    <mergeCell ref="T734:T737"/>
    <mergeCell ref="S738:S741"/>
    <mergeCell ref="T738:T741"/>
    <mergeCell ref="H843:H846"/>
    <mergeCell ref="I843:I846"/>
    <mergeCell ref="J843:J846"/>
    <mergeCell ref="P843:P846"/>
    <mergeCell ref="Q843:Q846"/>
    <mergeCell ref="R843:R846"/>
    <mergeCell ref="R778:R781"/>
    <mergeCell ref="S778:S781"/>
    <mergeCell ref="T778:T781"/>
    <mergeCell ref="A843:A846"/>
    <mergeCell ref="B843:B846"/>
    <mergeCell ref="C843:C846"/>
    <mergeCell ref="D843:D846"/>
    <mergeCell ref="E843:E846"/>
    <mergeCell ref="F843:F846"/>
    <mergeCell ref="G843:G846"/>
    <mergeCell ref="G778:G781"/>
    <mergeCell ref="H778:H781"/>
    <mergeCell ref="I778:I781"/>
    <mergeCell ref="J778:J781"/>
    <mergeCell ref="P778:P781"/>
    <mergeCell ref="Q778:Q781"/>
    <mergeCell ref="A778:A781"/>
    <mergeCell ref="B778:B781"/>
    <mergeCell ref="C778:C781"/>
    <mergeCell ref="D778:D781"/>
    <mergeCell ref="E778:E781"/>
    <mergeCell ref="F778:F781"/>
    <mergeCell ref="S839:S842"/>
    <mergeCell ref="T839:T842"/>
    <mergeCell ref="S790:S793"/>
    <mergeCell ref="T790:T793"/>
    <mergeCell ref="H867:H870"/>
    <mergeCell ref="I867:I870"/>
    <mergeCell ref="J867:J870"/>
    <mergeCell ref="P867:P870"/>
    <mergeCell ref="Q867:Q870"/>
    <mergeCell ref="R867:R870"/>
    <mergeCell ref="R847:R850"/>
    <mergeCell ref="S847:S850"/>
    <mergeCell ref="T847:T850"/>
    <mergeCell ref="A867:A870"/>
    <mergeCell ref="B867:B870"/>
    <mergeCell ref="C867:C870"/>
    <mergeCell ref="D867:D870"/>
    <mergeCell ref="E867:E870"/>
    <mergeCell ref="F867:F870"/>
    <mergeCell ref="G867:G870"/>
    <mergeCell ref="G847:G850"/>
    <mergeCell ref="H847:H850"/>
    <mergeCell ref="I847:I850"/>
    <mergeCell ref="J847:J850"/>
    <mergeCell ref="P847:P850"/>
    <mergeCell ref="Q847:Q850"/>
    <mergeCell ref="A847:A850"/>
    <mergeCell ref="B847:B850"/>
    <mergeCell ref="C847:C850"/>
    <mergeCell ref="D847:D850"/>
    <mergeCell ref="E847:E850"/>
    <mergeCell ref="F847:F850"/>
    <mergeCell ref="S851:S854"/>
    <mergeCell ref="T851:T854"/>
    <mergeCell ref="S855:S858"/>
    <mergeCell ref="T855:T858"/>
    <mergeCell ref="H1040:H1043"/>
    <mergeCell ref="I1040:I1043"/>
    <mergeCell ref="J1040:J1043"/>
    <mergeCell ref="P1040:P1043"/>
    <mergeCell ref="Q1040:Q1043"/>
    <mergeCell ref="R1040:R1043"/>
    <mergeCell ref="R871:R874"/>
    <mergeCell ref="S871:S874"/>
    <mergeCell ref="T871:T874"/>
    <mergeCell ref="A1040:A1043"/>
    <mergeCell ref="B1040:B1043"/>
    <mergeCell ref="C1040:C1043"/>
    <mergeCell ref="D1040:D1043"/>
    <mergeCell ref="E1040:E1043"/>
    <mergeCell ref="F1040:F1043"/>
    <mergeCell ref="G1040:G1043"/>
    <mergeCell ref="G871:G874"/>
    <mergeCell ref="H871:H874"/>
    <mergeCell ref="I871:I874"/>
    <mergeCell ref="J871:J874"/>
    <mergeCell ref="P871:P874"/>
    <mergeCell ref="Q871:Q874"/>
    <mergeCell ref="A871:A874"/>
    <mergeCell ref="B871:B874"/>
    <mergeCell ref="C871:C874"/>
    <mergeCell ref="D871:D874"/>
    <mergeCell ref="E871:E874"/>
    <mergeCell ref="F871:F874"/>
    <mergeCell ref="S1016:S1019"/>
    <mergeCell ref="T1016:T1019"/>
    <mergeCell ref="S1020:S1023"/>
    <mergeCell ref="T1020:T1023"/>
    <mergeCell ref="S1076:S1079"/>
    <mergeCell ref="T1076:T1079"/>
    <mergeCell ref="A1080:A1083"/>
    <mergeCell ref="B1080:B1083"/>
    <mergeCell ref="C1080:C1083"/>
    <mergeCell ref="D1080:D1083"/>
    <mergeCell ref="E1080:E1083"/>
    <mergeCell ref="F1080:F1083"/>
    <mergeCell ref="G1080:G1083"/>
    <mergeCell ref="H1080:H1083"/>
    <mergeCell ref="H1076:H1079"/>
    <mergeCell ref="I1076:I1079"/>
    <mergeCell ref="J1076:J1079"/>
    <mergeCell ref="P1076:P1079"/>
    <mergeCell ref="Q1076:Q1079"/>
    <mergeCell ref="R1076:R1079"/>
    <mergeCell ref="R1044:R1047"/>
    <mergeCell ref="S1044:S1047"/>
    <mergeCell ref="T1044:T1047"/>
    <mergeCell ref="A1076:A1079"/>
    <mergeCell ref="B1076:B1079"/>
    <mergeCell ref="C1076:C1079"/>
    <mergeCell ref="D1076:D1079"/>
    <mergeCell ref="E1076:E1079"/>
    <mergeCell ref="F1076:F1079"/>
    <mergeCell ref="G1076:G1079"/>
    <mergeCell ref="G1044:G1047"/>
    <mergeCell ref="H1044:H1047"/>
    <mergeCell ref="I1044:I1047"/>
    <mergeCell ref="J1044:J1047"/>
    <mergeCell ref="P1044:P1047"/>
    <mergeCell ref="Q1044:Q1047"/>
    <mergeCell ref="A1088:A1091"/>
    <mergeCell ref="B1088:B1091"/>
    <mergeCell ref="C1088:C1091"/>
    <mergeCell ref="D1088:D1091"/>
    <mergeCell ref="E1088:E1091"/>
    <mergeCell ref="F1088:F1091"/>
    <mergeCell ref="J1084:J1087"/>
    <mergeCell ref="P1084:P1087"/>
    <mergeCell ref="Q1084:Q1087"/>
    <mergeCell ref="R1084:R1087"/>
    <mergeCell ref="S1084:S1087"/>
    <mergeCell ref="T1084:T1087"/>
    <mergeCell ref="T1080:T1083"/>
    <mergeCell ref="A1084:A1087"/>
    <mergeCell ref="B1084:B1087"/>
    <mergeCell ref="C1084:C1087"/>
    <mergeCell ref="D1084:D1087"/>
    <mergeCell ref="E1084:E1087"/>
    <mergeCell ref="F1084:F1087"/>
    <mergeCell ref="G1084:G1087"/>
    <mergeCell ref="H1084:H1087"/>
    <mergeCell ref="I1084:I1087"/>
    <mergeCell ref="I1080:I1083"/>
    <mergeCell ref="J1080:J1083"/>
    <mergeCell ref="P1080:P1083"/>
    <mergeCell ref="Q1080:Q1083"/>
    <mergeCell ref="R1080:R1083"/>
    <mergeCell ref="S1080:S1083"/>
    <mergeCell ref="S1092:S1095"/>
    <mergeCell ref="T1092:T1095"/>
    <mergeCell ref="A1096:A1099"/>
    <mergeCell ref="B1096:B1099"/>
    <mergeCell ref="C1096:C1099"/>
    <mergeCell ref="D1096:D1099"/>
    <mergeCell ref="E1096:E1099"/>
    <mergeCell ref="F1096:F1099"/>
    <mergeCell ref="G1096:G1099"/>
    <mergeCell ref="H1096:H1099"/>
    <mergeCell ref="H1092:H1095"/>
    <mergeCell ref="I1092:I1095"/>
    <mergeCell ref="J1092:J1095"/>
    <mergeCell ref="P1092:P1095"/>
    <mergeCell ref="Q1092:Q1095"/>
    <mergeCell ref="R1092:R1095"/>
    <mergeCell ref="R1088:R1091"/>
    <mergeCell ref="S1088:S1091"/>
    <mergeCell ref="T1088:T1091"/>
    <mergeCell ref="A1092:A1095"/>
    <mergeCell ref="B1092:B1095"/>
    <mergeCell ref="C1092:C1095"/>
    <mergeCell ref="D1092:D1095"/>
    <mergeCell ref="E1092:E1095"/>
    <mergeCell ref="F1092:F1095"/>
    <mergeCell ref="G1092:G1095"/>
    <mergeCell ref="G1088:G1091"/>
    <mergeCell ref="H1088:H1091"/>
    <mergeCell ref="I1088:I1091"/>
    <mergeCell ref="J1088:J1091"/>
    <mergeCell ref="P1088:P1091"/>
    <mergeCell ref="Q1088:Q1091"/>
    <mergeCell ref="J1100:J1103"/>
    <mergeCell ref="P1100:P1103"/>
    <mergeCell ref="Q1100:Q1103"/>
    <mergeCell ref="R1100:R1103"/>
    <mergeCell ref="S1100:S1103"/>
    <mergeCell ref="T1100:T1103"/>
    <mergeCell ref="T1096:T1099"/>
    <mergeCell ref="A1100:A1103"/>
    <mergeCell ref="B1100:B1103"/>
    <mergeCell ref="C1100:C1103"/>
    <mergeCell ref="D1100:D1103"/>
    <mergeCell ref="E1100:E1103"/>
    <mergeCell ref="F1100:F1103"/>
    <mergeCell ref="G1100:G1103"/>
    <mergeCell ref="H1100:H1103"/>
    <mergeCell ref="I1100:I1103"/>
    <mergeCell ref="I1096:I1099"/>
    <mergeCell ref="J1096:J1099"/>
    <mergeCell ref="P1096:P1099"/>
    <mergeCell ref="Q1096:Q1099"/>
    <mergeCell ref="R1096:R1099"/>
    <mergeCell ref="S1096:S1099"/>
    <mergeCell ref="S1108:S1111"/>
    <mergeCell ref="T1108:T1111"/>
    <mergeCell ref="H1108:H1111"/>
    <mergeCell ref="I1108:I1111"/>
    <mergeCell ref="J1108:J1111"/>
    <mergeCell ref="P1108:P1111"/>
    <mergeCell ref="Q1108:Q1111"/>
    <mergeCell ref="R1108:R1111"/>
    <mergeCell ref="R1104:R1107"/>
    <mergeCell ref="S1104:S1107"/>
    <mergeCell ref="T1104:T1107"/>
    <mergeCell ref="A1108:A1111"/>
    <mergeCell ref="B1108:B1111"/>
    <mergeCell ref="C1108:C1111"/>
    <mergeCell ref="D1108:D1111"/>
    <mergeCell ref="E1108:E1111"/>
    <mergeCell ref="F1108:F1111"/>
    <mergeCell ref="G1108:G1111"/>
    <mergeCell ref="G1104:G1107"/>
    <mergeCell ref="H1104:H1107"/>
    <mergeCell ref="I1104:I1107"/>
    <mergeCell ref="J1104:J1107"/>
    <mergeCell ref="P1104:P1107"/>
    <mergeCell ref="Q1104:Q1107"/>
    <mergeCell ref="A1104:A1107"/>
    <mergeCell ref="B1104:B1107"/>
    <mergeCell ref="C1104:C1107"/>
    <mergeCell ref="D1104:D1107"/>
    <mergeCell ref="E1104:E1107"/>
    <mergeCell ref="F1104:F1107"/>
    <mergeCell ref="A1116:A1119"/>
    <mergeCell ref="B1116:B1119"/>
    <mergeCell ref="C1116:C1119"/>
    <mergeCell ref="D1116:D1119"/>
    <mergeCell ref="E1116:E1119"/>
    <mergeCell ref="F1116:F1119"/>
    <mergeCell ref="J1112:J1115"/>
    <mergeCell ref="P1112:P1115"/>
    <mergeCell ref="Q1112:Q1115"/>
    <mergeCell ref="R1112:R1115"/>
    <mergeCell ref="S1112:S1115"/>
    <mergeCell ref="T1112:T1115"/>
    <mergeCell ref="A1112:A1115"/>
    <mergeCell ref="B1112:B1115"/>
    <mergeCell ref="C1112:C1115"/>
    <mergeCell ref="D1112:D1115"/>
    <mergeCell ref="E1112:E1115"/>
    <mergeCell ref="F1112:F1115"/>
    <mergeCell ref="G1112:G1115"/>
    <mergeCell ref="H1112:H1115"/>
    <mergeCell ref="I1112:I1115"/>
    <mergeCell ref="S1120:S1123"/>
    <mergeCell ref="T1120:T1123"/>
    <mergeCell ref="A1124:A1127"/>
    <mergeCell ref="B1124:B1127"/>
    <mergeCell ref="C1124:C1127"/>
    <mergeCell ref="D1124:D1127"/>
    <mergeCell ref="E1124:E1127"/>
    <mergeCell ref="F1124:F1127"/>
    <mergeCell ref="G1124:G1127"/>
    <mergeCell ref="H1124:H1127"/>
    <mergeCell ref="H1120:H1123"/>
    <mergeCell ref="I1120:I1123"/>
    <mergeCell ref="J1120:J1123"/>
    <mergeCell ref="P1120:P1123"/>
    <mergeCell ref="Q1120:Q1123"/>
    <mergeCell ref="R1120:R1123"/>
    <mergeCell ref="R1116:R1119"/>
    <mergeCell ref="S1116:S1119"/>
    <mergeCell ref="T1116:T1119"/>
    <mergeCell ref="A1120:A1123"/>
    <mergeCell ref="B1120:B1123"/>
    <mergeCell ref="C1120:C1123"/>
    <mergeCell ref="D1120:D1123"/>
    <mergeCell ref="E1120:E1123"/>
    <mergeCell ref="F1120:F1123"/>
    <mergeCell ref="G1120:G1123"/>
    <mergeCell ref="G1116:G1119"/>
    <mergeCell ref="H1116:H1119"/>
    <mergeCell ref="I1116:I1119"/>
    <mergeCell ref="J1116:J1119"/>
    <mergeCell ref="P1116:P1119"/>
    <mergeCell ref="Q1116:Q1119"/>
    <mergeCell ref="J1128:J1131"/>
    <mergeCell ref="P1128:P1131"/>
    <mergeCell ref="Q1128:Q1131"/>
    <mergeCell ref="R1128:R1131"/>
    <mergeCell ref="S1128:S1131"/>
    <mergeCell ref="T1128:T1131"/>
    <mergeCell ref="T1124:T1127"/>
    <mergeCell ref="A1128:A1131"/>
    <mergeCell ref="B1128:B1131"/>
    <mergeCell ref="C1128:C1131"/>
    <mergeCell ref="D1128:D1131"/>
    <mergeCell ref="E1128:E1131"/>
    <mergeCell ref="F1128:F1131"/>
    <mergeCell ref="G1128:G1131"/>
    <mergeCell ref="H1128:H1131"/>
    <mergeCell ref="I1128:I1131"/>
    <mergeCell ref="I1124:I1127"/>
    <mergeCell ref="J1124:J1127"/>
    <mergeCell ref="P1124:P1127"/>
    <mergeCell ref="Q1124:Q1127"/>
    <mergeCell ref="R1124:R1127"/>
    <mergeCell ref="S1124:S1127"/>
    <mergeCell ref="R1132:R1135"/>
    <mergeCell ref="S1132:S1135"/>
    <mergeCell ref="T1132:T1135"/>
    <mergeCell ref="A1137:T1137"/>
    <mergeCell ref="A1139:T1139"/>
    <mergeCell ref="G1132:G1135"/>
    <mergeCell ref="H1132:H1135"/>
    <mergeCell ref="I1132:I1135"/>
    <mergeCell ref="J1132:J1135"/>
    <mergeCell ref="P1132:P1135"/>
    <mergeCell ref="Q1132:Q1135"/>
    <mergeCell ref="A1132:A1135"/>
    <mergeCell ref="B1132:B1135"/>
    <mergeCell ref="C1132:C1135"/>
    <mergeCell ref="D1132:D1135"/>
    <mergeCell ref="E1132:E1135"/>
    <mergeCell ref="F1132:F1135"/>
  </mergeCells>
  <phoneticPr fontId="5" type="noConversion"/>
  <conditionalFormatting sqref="K380">
    <cfRule type="duplicateValues" dxfId="74" priority="29" stopIfTrue="1"/>
  </conditionalFormatting>
  <conditionalFormatting sqref="K108:L108">
    <cfRule type="duplicateValues" dxfId="73" priority="32" stopIfTrue="1"/>
  </conditionalFormatting>
  <conditionalFormatting sqref="K252:L252">
    <cfRule type="duplicateValues" dxfId="72" priority="31" stopIfTrue="1"/>
  </conditionalFormatting>
  <conditionalFormatting sqref="K316:L316">
    <cfRule type="duplicateValues" dxfId="71" priority="30" stopIfTrue="1"/>
  </conditionalFormatting>
  <conditionalFormatting sqref="K392:L392">
    <cfRule type="duplicateValues" dxfId="70" priority="28" stopIfTrue="1"/>
  </conditionalFormatting>
  <conditionalFormatting sqref="K704:L704 K708:L708">
    <cfRule type="duplicateValues" dxfId="69" priority="26" stopIfTrue="1"/>
  </conditionalFormatting>
  <conditionalFormatting sqref="K704:L704">
    <cfRule type="duplicateValues" dxfId="68" priority="27" stopIfTrue="1"/>
  </conditionalFormatting>
  <conditionalFormatting sqref="K885:L885">
    <cfRule type="duplicateValues" dxfId="67" priority="25" stopIfTrue="1"/>
  </conditionalFormatting>
  <pageMargins left="0" right="0" top="0.19685039370078741" bottom="0.19685039370078741" header="0.51181102362204722" footer="0.51181102362204722"/>
  <pageSetup paperSize="9" scale="92" orientation="landscape" r:id="rId1"/>
  <headerFooter alignWithMargins="0">
    <oddFooter>Page &amp;P</oddFooter>
  </headerFooter>
  <rowBreaks count="10" manualBreakCount="10">
    <brk id="41" max="17" man="1"/>
    <brk id="85" max="17" man="1"/>
    <brk id="153" max="17" man="1"/>
    <brk id="221" max="17" man="1"/>
    <brk id="281" max="17" man="1"/>
    <brk id="325" max="17" man="1"/>
    <brk id="369" max="17" man="1"/>
    <brk id="421" max="17" man="1"/>
    <brk id="473" max="17" man="1"/>
    <brk id="525" max="17" man="1"/>
  </row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V415"/>
  <sheetViews>
    <sheetView showZeros="0" zoomScaleNormal="100" zoomScaleSheetLayoutView="70" workbookViewId="0">
      <selection activeCell="S12" sqref="S12:T24"/>
    </sheetView>
  </sheetViews>
  <sheetFormatPr defaultRowHeight="12.75"/>
  <cols>
    <col min="1" max="1" width="3.7109375" style="77" customWidth="1"/>
    <col min="2" max="2" width="7.42578125" style="77" customWidth="1"/>
    <col min="3" max="3" width="29" style="77" customWidth="1"/>
    <col min="4" max="4" width="5.85546875" style="77" customWidth="1"/>
    <col min="5" max="5" width="6.42578125" style="77" customWidth="1"/>
    <col min="6" max="6" width="7" style="77" customWidth="1"/>
    <col min="7" max="7" width="6.5703125" style="77" customWidth="1"/>
    <col min="8" max="8" width="6.7109375" style="77" customWidth="1"/>
    <col min="9" max="9" width="5.7109375" style="77" customWidth="1"/>
    <col min="10" max="10" width="6.7109375" style="77" customWidth="1"/>
    <col min="11" max="11" width="13" style="77" customWidth="1"/>
    <col min="12" max="12" width="4.7109375" style="77" customWidth="1"/>
    <col min="13" max="13" width="7" style="77" customWidth="1"/>
    <col min="14" max="15" width="7.28515625" style="77" customWidth="1"/>
    <col min="16" max="17" width="8.7109375" style="77" bestFit="1" customWidth="1"/>
    <col min="18" max="18" width="9.5703125" style="77" bestFit="1" customWidth="1"/>
    <col min="19" max="16384" width="9.140625" style="77"/>
  </cols>
  <sheetData>
    <row r="1" spans="1:20">
      <c r="C1" s="281" t="s">
        <v>691</v>
      </c>
      <c r="D1" s="281"/>
      <c r="E1" s="281"/>
      <c r="F1" s="281"/>
      <c r="G1" s="281"/>
    </row>
    <row r="3" spans="1:20" ht="28.5" customHeight="1">
      <c r="A3" s="291"/>
      <c r="B3" s="291"/>
      <c r="C3" s="77" t="s">
        <v>21</v>
      </c>
      <c r="D3" s="289" t="s">
        <v>690</v>
      </c>
      <c r="E3" s="290"/>
      <c r="F3" s="290"/>
      <c r="G3" s="290"/>
      <c r="H3" s="290"/>
      <c r="I3" s="290"/>
      <c r="J3" s="290"/>
      <c r="K3" s="290"/>
      <c r="L3" s="290"/>
      <c r="M3" s="290"/>
      <c r="N3" s="290"/>
      <c r="O3" s="290"/>
      <c r="P3" s="290"/>
      <c r="Q3" s="290"/>
      <c r="R3" s="290"/>
    </row>
    <row r="4" spans="1:20" ht="15" customHeight="1">
      <c r="D4" s="293"/>
      <c r="E4" s="293"/>
      <c r="F4" s="293"/>
      <c r="G4" s="293"/>
      <c r="H4" s="293"/>
      <c r="I4" s="293"/>
      <c r="J4" s="293"/>
      <c r="K4" s="293"/>
      <c r="L4" s="293"/>
      <c r="M4" s="293"/>
      <c r="N4" s="293"/>
      <c r="O4" s="293"/>
      <c r="P4" s="293"/>
      <c r="Q4" s="293"/>
      <c r="R4" s="293"/>
    </row>
    <row r="5" spans="1:20" ht="15" customHeight="1"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</row>
    <row r="6" spans="1:20" ht="18.75" customHeight="1">
      <c r="A6" s="294" t="s">
        <v>687</v>
      </c>
      <c r="B6" s="294"/>
      <c r="C6" s="294"/>
      <c r="D6" s="294"/>
      <c r="E6" s="294"/>
      <c r="F6" s="294"/>
      <c r="G6" s="294"/>
      <c r="H6" s="294"/>
      <c r="I6" s="294"/>
      <c r="J6" s="294"/>
      <c r="K6" s="294"/>
      <c r="L6" s="294"/>
      <c r="M6" s="294"/>
      <c r="N6" s="294"/>
      <c r="O6" s="294"/>
      <c r="P6" s="294"/>
      <c r="Q6" s="294"/>
    </row>
    <row r="7" spans="1:20" ht="15" customHeight="1">
      <c r="A7" s="153"/>
      <c r="B7" s="153"/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</row>
    <row r="8" spans="1:20" ht="13.5">
      <c r="A8" s="154"/>
      <c r="J8" s="291" t="s">
        <v>17</v>
      </c>
      <c r="K8" s="291"/>
      <c r="L8" s="292" t="s">
        <v>18</v>
      </c>
      <c r="M8" s="292"/>
      <c r="N8" s="292"/>
      <c r="O8" s="292"/>
      <c r="P8" s="155">
        <v>1983.67</v>
      </c>
    </row>
    <row r="9" spans="1:20" ht="13.5">
      <c r="A9" s="287" t="s">
        <v>15</v>
      </c>
      <c r="B9" s="287"/>
      <c r="C9" s="287"/>
      <c r="D9" s="287"/>
      <c r="E9" s="287"/>
      <c r="F9" s="295" t="e">
        <f>#REF!</f>
        <v>#REF!</v>
      </c>
      <c r="G9" s="296"/>
      <c r="H9" s="156" t="s">
        <v>16</v>
      </c>
      <c r="L9" s="292" t="s">
        <v>19</v>
      </c>
      <c r="M9" s="292"/>
      <c r="N9" s="292"/>
      <c r="O9" s="292"/>
      <c r="P9" s="155">
        <v>3504.41</v>
      </c>
    </row>
    <row r="10" spans="1:20" ht="13.5">
      <c r="A10" s="154"/>
      <c r="K10" s="286" t="s">
        <v>20</v>
      </c>
      <c r="L10" s="286"/>
      <c r="M10" s="286"/>
      <c r="N10" s="286"/>
      <c r="O10" s="286"/>
      <c r="P10" s="170">
        <v>1.0571999999999999</v>
      </c>
    </row>
    <row r="11" spans="1:20" ht="13.5">
      <c r="A11" s="154"/>
      <c r="K11" s="157"/>
      <c r="L11" s="157"/>
      <c r="M11" s="157"/>
      <c r="N11" s="157"/>
      <c r="O11" s="157"/>
      <c r="P11" s="170"/>
    </row>
    <row r="12" spans="1:20" ht="22.5" customHeight="1">
      <c r="A12" s="285" t="s">
        <v>0</v>
      </c>
      <c r="B12" s="288" t="s">
        <v>1</v>
      </c>
      <c r="C12" s="285" t="s">
        <v>2</v>
      </c>
      <c r="D12" s="288" t="s">
        <v>3</v>
      </c>
      <c r="E12" s="288" t="s">
        <v>4</v>
      </c>
      <c r="F12" s="288" t="s">
        <v>5</v>
      </c>
      <c r="G12" s="285" t="s">
        <v>6</v>
      </c>
      <c r="H12" s="285"/>
      <c r="I12" s="285"/>
      <c r="J12" s="285"/>
      <c r="K12" s="285"/>
      <c r="L12" s="285"/>
      <c r="M12" s="285"/>
      <c r="N12" s="285"/>
      <c r="O12" s="285"/>
      <c r="P12" s="285" t="s">
        <v>7</v>
      </c>
      <c r="Q12" s="285" t="s">
        <v>8</v>
      </c>
      <c r="R12" s="158" t="s">
        <v>8</v>
      </c>
      <c r="S12" s="342" t="s">
        <v>123</v>
      </c>
      <c r="T12" s="342" t="s">
        <v>7</v>
      </c>
    </row>
    <row r="13" spans="1:20" ht="13.5" customHeight="1">
      <c r="A13" s="285"/>
      <c r="B13" s="288"/>
      <c r="C13" s="285"/>
      <c r="D13" s="288"/>
      <c r="E13" s="288"/>
      <c r="F13" s="288"/>
      <c r="G13" s="285"/>
      <c r="H13" s="285"/>
      <c r="I13" s="285"/>
      <c r="J13" s="285"/>
      <c r="K13" s="285"/>
      <c r="L13" s="285"/>
      <c r="M13" s="285"/>
      <c r="N13" s="285"/>
      <c r="O13" s="285"/>
      <c r="P13" s="285"/>
      <c r="Q13" s="285"/>
      <c r="R13" s="158" t="s">
        <v>9</v>
      </c>
      <c r="S13" s="342"/>
      <c r="T13" s="342"/>
    </row>
    <row r="14" spans="1:20" ht="20.25" customHeight="1">
      <c r="A14" s="285"/>
      <c r="B14" s="288"/>
      <c r="C14" s="285"/>
      <c r="D14" s="288"/>
      <c r="E14" s="288"/>
      <c r="F14" s="288"/>
      <c r="G14" s="285" t="s">
        <v>10</v>
      </c>
      <c r="H14" s="285"/>
      <c r="I14" s="285" t="s">
        <v>11</v>
      </c>
      <c r="J14" s="285"/>
      <c r="K14" s="285" t="s">
        <v>12</v>
      </c>
      <c r="L14" s="285"/>
      <c r="M14" s="285"/>
      <c r="N14" s="285"/>
      <c r="O14" s="285"/>
      <c r="P14" s="285"/>
      <c r="Q14" s="285"/>
      <c r="R14" s="159">
        <f>P10</f>
        <v>1.0571999999999999</v>
      </c>
      <c r="S14" s="342"/>
      <c r="T14" s="342"/>
    </row>
    <row r="15" spans="1:20" ht="47.25">
      <c r="A15" s="285"/>
      <c r="B15" s="288"/>
      <c r="C15" s="285"/>
      <c r="D15" s="288"/>
      <c r="E15" s="288"/>
      <c r="F15" s="288"/>
      <c r="G15" s="171" t="s">
        <v>116</v>
      </c>
      <c r="H15" s="171" t="s">
        <v>115</v>
      </c>
      <c r="I15" s="171" t="s">
        <v>116</v>
      </c>
      <c r="J15" s="171" t="s">
        <v>115</v>
      </c>
      <c r="K15" s="126" t="s">
        <v>27</v>
      </c>
      <c r="L15" s="171" t="s">
        <v>114</v>
      </c>
      <c r="M15" s="126" t="s">
        <v>13</v>
      </c>
      <c r="N15" s="126" t="s">
        <v>113</v>
      </c>
      <c r="O15" s="171" t="s">
        <v>7</v>
      </c>
      <c r="P15" s="102" t="s">
        <v>112</v>
      </c>
      <c r="Q15" s="160" t="s">
        <v>112</v>
      </c>
      <c r="R15" s="121" t="s">
        <v>112</v>
      </c>
      <c r="S15" s="46" t="s">
        <v>14</v>
      </c>
      <c r="T15" s="46" t="s">
        <v>14</v>
      </c>
    </row>
    <row r="16" spans="1:20">
      <c r="A16" s="161">
        <v>1</v>
      </c>
      <c r="B16" s="161">
        <v>2</v>
      </c>
      <c r="C16" s="161">
        <v>3</v>
      </c>
      <c r="D16" s="161">
        <v>4</v>
      </c>
      <c r="E16" s="161">
        <v>5</v>
      </c>
      <c r="F16" s="161">
        <v>6</v>
      </c>
      <c r="G16" s="161">
        <v>7</v>
      </c>
      <c r="H16" s="161">
        <v>8</v>
      </c>
      <c r="I16" s="161">
        <v>9</v>
      </c>
      <c r="J16" s="161">
        <v>10</v>
      </c>
      <c r="K16" s="161">
        <v>11</v>
      </c>
      <c r="L16" s="161">
        <v>12</v>
      </c>
      <c r="M16" s="161">
        <v>13</v>
      </c>
      <c r="N16" s="161">
        <v>14</v>
      </c>
      <c r="O16" s="161">
        <v>15</v>
      </c>
      <c r="P16" s="161">
        <v>16</v>
      </c>
      <c r="Q16" s="161">
        <v>17</v>
      </c>
      <c r="R16" s="161">
        <v>18</v>
      </c>
      <c r="S16" s="51">
        <v>6</v>
      </c>
      <c r="T16" s="51">
        <v>7</v>
      </c>
    </row>
    <row r="17" spans="1:22">
      <c r="A17" s="225"/>
      <c r="B17" s="226"/>
      <c r="C17" s="234" t="s">
        <v>614</v>
      </c>
      <c r="D17" s="225"/>
      <c r="E17" s="228"/>
      <c r="F17" s="228">
        <f>H17+J17+R17</f>
        <v>0</v>
      </c>
      <c r="G17" s="262"/>
      <c r="H17" s="224">
        <f>G17*$P$8/1000</f>
        <v>0</v>
      </c>
      <c r="I17" s="262"/>
      <c r="J17" s="224">
        <f>I17*$P$9/1000</f>
        <v>0</v>
      </c>
      <c r="K17" s="101"/>
      <c r="L17" s="101"/>
      <c r="M17" s="101"/>
      <c r="N17" s="109"/>
      <c r="O17" s="102">
        <f t="shared" ref="O17:O80" si="0">M17*N17</f>
        <v>0</v>
      </c>
      <c r="P17" s="224">
        <f>E17*F17</f>
        <v>0</v>
      </c>
      <c r="Q17" s="224">
        <f>SUM(O17:O20)</f>
        <v>0</v>
      </c>
      <c r="R17" s="224">
        <f>Q17*1.02*1.05*$R$14</f>
        <v>0</v>
      </c>
      <c r="S17" s="343">
        <f>1.133*1.005*1.0145*1.11</f>
        <v>1.2822449631749997</v>
      </c>
      <c r="T17" s="344"/>
    </row>
    <row r="18" spans="1:22">
      <c r="A18" s="225"/>
      <c r="B18" s="226"/>
      <c r="C18" s="234"/>
      <c r="D18" s="225"/>
      <c r="E18" s="228"/>
      <c r="F18" s="228"/>
      <c r="G18" s="262"/>
      <c r="H18" s="224"/>
      <c r="I18" s="262"/>
      <c r="J18" s="224"/>
      <c r="K18" s="101"/>
      <c r="L18" s="101"/>
      <c r="M18" s="101"/>
      <c r="N18" s="109"/>
      <c r="O18" s="102">
        <f t="shared" si="0"/>
        <v>0</v>
      </c>
      <c r="P18" s="224"/>
      <c r="Q18" s="224"/>
      <c r="R18" s="224"/>
      <c r="S18" s="343"/>
      <c r="T18" s="344"/>
    </row>
    <row r="19" spans="1:22">
      <c r="A19" s="225"/>
      <c r="B19" s="226"/>
      <c r="C19" s="234"/>
      <c r="D19" s="225"/>
      <c r="E19" s="228"/>
      <c r="F19" s="228"/>
      <c r="G19" s="262"/>
      <c r="H19" s="224"/>
      <c r="I19" s="262"/>
      <c r="J19" s="224"/>
      <c r="K19" s="101"/>
      <c r="L19" s="101"/>
      <c r="M19" s="103"/>
      <c r="N19" s="109"/>
      <c r="O19" s="102">
        <f t="shared" si="0"/>
        <v>0</v>
      </c>
      <c r="P19" s="224"/>
      <c r="Q19" s="224"/>
      <c r="R19" s="224"/>
      <c r="S19" s="343"/>
      <c r="T19" s="344"/>
    </row>
    <row r="20" spans="1:22" ht="12.75" customHeight="1">
      <c r="A20" s="225"/>
      <c r="B20" s="226"/>
      <c r="C20" s="234"/>
      <c r="D20" s="225"/>
      <c r="E20" s="228"/>
      <c r="F20" s="228"/>
      <c r="G20" s="262"/>
      <c r="H20" s="224"/>
      <c r="I20" s="262"/>
      <c r="J20" s="224"/>
      <c r="K20" s="101"/>
      <c r="L20" s="101"/>
      <c r="M20" s="101"/>
      <c r="N20" s="109"/>
      <c r="O20" s="102">
        <f t="shared" si="0"/>
        <v>0</v>
      </c>
      <c r="P20" s="224"/>
      <c r="Q20" s="224"/>
      <c r="R20" s="224"/>
      <c r="S20" s="343"/>
      <c r="T20" s="344"/>
    </row>
    <row r="21" spans="1:22" ht="12.75" customHeight="1">
      <c r="A21" s="225">
        <v>1</v>
      </c>
      <c r="B21" s="226" t="s">
        <v>615</v>
      </c>
      <c r="C21" s="226" t="s">
        <v>616</v>
      </c>
      <c r="D21" s="225" t="s">
        <v>76</v>
      </c>
      <c r="E21" s="228">
        <v>0.18</v>
      </c>
      <c r="F21" s="228">
        <f t="shared" ref="F21" si="1">H21+J21+R21</f>
        <v>37.551322900000002</v>
      </c>
      <c r="G21" s="262">
        <v>13.86</v>
      </c>
      <c r="H21" s="224">
        <f t="shared" ref="H21" si="2">G21*$P$8/1000</f>
        <v>27.4936662</v>
      </c>
      <c r="I21" s="262">
        <v>2.87</v>
      </c>
      <c r="J21" s="224">
        <f t="shared" ref="J21:J81" si="3">I21*$P$9/1000</f>
        <v>10.057656699999999</v>
      </c>
      <c r="K21" s="101"/>
      <c r="L21" s="101"/>
      <c r="M21" s="101"/>
      <c r="N21" s="105"/>
      <c r="O21" s="102">
        <f t="shared" si="0"/>
        <v>0</v>
      </c>
      <c r="P21" s="224">
        <f t="shared" ref="P21" si="4">E21*F21</f>
        <v>6.7592381220000002</v>
      </c>
      <c r="Q21" s="224">
        <f t="shared" ref="Q21" si="5">SUM(O21:O24)</f>
        <v>0</v>
      </c>
      <c r="R21" s="224">
        <f t="shared" ref="R21" si="6">Q21*1.02*1.05*$R$14</f>
        <v>0</v>
      </c>
      <c r="S21" s="340">
        <f>F21*$S$17</f>
        <v>48.149994649083027</v>
      </c>
      <c r="T21" s="340">
        <f>S21*E21</f>
        <v>8.6669990368349445</v>
      </c>
      <c r="V21" s="77">
        <f>+E21+E25*1.8+E29*2.25+E33*1.8+E37*0.025+E41*1.8+E45*0.3*0.15*0.1+E53*1.4+E57*1.8+E61*0.015+E65*1.4+E69*1.4</f>
        <v>830.45169999999985</v>
      </c>
    </row>
    <row r="22" spans="1:22" ht="12.75" customHeight="1">
      <c r="A22" s="225"/>
      <c r="B22" s="226"/>
      <c r="C22" s="226"/>
      <c r="D22" s="225"/>
      <c r="E22" s="228"/>
      <c r="F22" s="228"/>
      <c r="G22" s="262"/>
      <c r="H22" s="224"/>
      <c r="I22" s="262"/>
      <c r="J22" s="224"/>
      <c r="K22" s="101"/>
      <c r="L22" s="101"/>
      <c r="M22" s="101"/>
      <c r="N22" s="109"/>
      <c r="O22" s="102">
        <f t="shared" si="0"/>
        <v>0</v>
      </c>
      <c r="P22" s="224"/>
      <c r="Q22" s="224"/>
      <c r="R22" s="224"/>
      <c r="S22" s="340"/>
      <c r="T22" s="340"/>
    </row>
    <row r="23" spans="1:22" ht="12.75" customHeight="1">
      <c r="A23" s="225"/>
      <c r="B23" s="226"/>
      <c r="C23" s="226"/>
      <c r="D23" s="225"/>
      <c r="E23" s="228"/>
      <c r="F23" s="228"/>
      <c r="G23" s="262"/>
      <c r="H23" s="224"/>
      <c r="I23" s="262"/>
      <c r="J23" s="224"/>
      <c r="K23" s="101"/>
      <c r="L23" s="101"/>
      <c r="M23" s="101"/>
      <c r="N23" s="109"/>
      <c r="O23" s="102">
        <f t="shared" si="0"/>
        <v>0</v>
      </c>
      <c r="P23" s="224"/>
      <c r="Q23" s="224"/>
      <c r="R23" s="224"/>
      <c r="S23" s="340"/>
      <c r="T23" s="340"/>
    </row>
    <row r="24" spans="1:22" ht="12.75" customHeight="1">
      <c r="A24" s="225"/>
      <c r="B24" s="226"/>
      <c r="C24" s="226"/>
      <c r="D24" s="225"/>
      <c r="E24" s="228"/>
      <c r="F24" s="228"/>
      <c r="G24" s="262"/>
      <c r="H24" s="224"/>
      <c r="I24" s="262"/>
      <c r="J24" s="224"/>
      <c r="K24" s="101"/>
      <c r="L24" s="101"/>
      <c r="M24" s="101"/>
      <c r="N24" s="109"/>
      <c r="O24" s="102">
        <f t="shared" si="0"/>
        <v>0</v>
      </c>
      <c r="P24" s="224"/>
      <c r="Q24" s="224"/>
      <c r="R24" s="224"/>
      <c r="S24" s="340"/>
      <c r="T24" s="340"/>
      <c r="U24" s="173"/>
    </row>
    <row r="25" spans="1:22" ht="12.75" customHeight="1">
      <c r="A25" s="225">
        <v>2</v>
      </c>
      <c r="B25" s="226" t="s">
        <v>187</v>
      </c>
      <c r="C25" s="226" t="s">
        <v>692</v>
      </c>
      <c r="D25" s="225" t="s">
        <v>83</v>
      </c>
      <c r="E25" s="261">
        <v>0.1</v>
      </c>
      <c r="F25" s="228">
        <f t="shared" ref="F25:F85" si="7">H25+J25+R25</f>
        <v>17.899101999999999</v>
      </c>
      <c r="G25" s="251">
        <v>3.9</v>
      </c>
      <c r="H25" s="224">
        <f t="shared" ref="H25:H85" si="8">G25*$P$8/1000</f>
        <v>7.736313</v>
      </c>
      <c r="I25" s="262">
        <v>2.9</v>
      </c>
      <c r="J25" s="224">
        <f t="shared" si="3"/>
        <v>10.162788999999998</v>
      </c>
      <c r="K25" s="101"/>
      <c r="L25" s="101"/>
      <c r="M25" s="101"/>
      <c r="N25" s="109"/>
      <c r="O25" s="102">
        <f t="shared" si="0"/>
        <v>0</v>
      </c>
      <c r="P25" s="224">
        <f t="shared" ref="P25" si="9">E25*F25</f>
        <v>1.7899102</v>
      </c>
      <c r="Q25" s="224">
        <f t="shared" ref="Q25" si="10">SUM(O25:O28)</f>
        <v>0</v>
      </c>
      <c r="R25" s="224">
        <f t="shared" ref="R25" si="11">Q25*1.02*1.05*$R$14</f>
        <v>0</v>
      </c>
      <c r="S25" s="340">
        <f t="shared" ref="S25" si="12">F25*$S$17</f>
        <v>22.951033384855563</v>
      </c>
      <c r="T25" s="340">
        <f t="shared" ref="T25" si="13">S25*E25</f>
        <v>2.2951033384855566</v>
      </c>
    </row>
    <row r="26" spans="1:22" ht="12.75" customHeight="1">
      <c r="A26" s="225"/>
      <c r="B26" s="226"/>
      <c r="C26" s="226"/>
      <c r="D26" s="225"/>
      <c r="E26" s="261"/>
      <c r="F26" s="228"/>
      <c r="G26" s="251"/>
      <c r="H26" s="224"/>
      <c r="I26" s="262"/>
      <c r="J26" s="224"/>
      <c r="K26" s="101"/>
      <c r="L26" s="101"/>
      <c r="M26" s="101"/>
      <c r="N26" s="109"/>
      <c r="O26" s="102">
        <f t="shared" si="0"/>
        <v>0</v>
      </c>
      <c r="P26" s="224"/>
      <c r="Q26" s="224"/>
      <c r="R26" s="224"/>
      <c r="S26" s="340"/>
      <c r="T26" s="340"/>
    </row>
    <row r="27" spans="1:22" ht="12.75" customHeight="1">
      <c r="A27" s="225"/>
      <c r="B27" s="226"/>
      <c r="C27" s="226"/>
      <c r="D27" s="225"/>
      <c r="E27" s="261"/>
      <c r="F27" s="228"/>
      <c r="G27" s="251"/>
      <c r="H27" s="224"/>
      <c r="I27" s="262"/>
      <c r="J27" s="224"/>
      <c r="K27" s="101"/>
      <c r="L27" s="101"/>
      <c r="M27" s="103"/>
      <c r="N27" s="109"/>
      <c r="O27" s="102">
        <f t="shared" si="0"/>
        <v>0</v>
      </c>
      <c r="P27" s="224"/>
      <c r="Q27" s="224"/>
      <c r="R27" s="224"/>
      <c r="S27" s="340"/>
      <c r="T27" s="340"/>
    </row>
    <row r="28" spans="1:22" ht="12.75" customHeight="1">
      <c r="A28" s="225"/>
      <c r="B28" s="226"/>
      <c r="C28" s="226"/>
      <c r="D28" s="225"/>
      <c r="E28" s="261"/>
      <c r="F28" s="228"/>
      <c r="G28" s="251"/>
      <c r="H28" s="224"/>
      <c r="I28" s="262"/>
      <c r="J28" s="224"/>
      <c r="K28" s="101"/>
      <c r="L28" s="101"/>
      <c r="M28" s="101"/>
      <c r="N28" s="109"/>
      <c r="O28" s="102">
        <f t="shared" si="0"/>
        <v>0</v>
      </c>
      <c r="P28" s="224"/>
      <c r="Q28" s="224"/>
      <c r="R28" s="224"/>
      <c r="S28" s="340"/>
      <c r="T28" s="340"/>
    </row>
    <row r="29" spans="1:22" ht="12.75" customHeight="1">
      <c r="A29" s="225">
        <v>3</v>
      </c>
      <c r="B29" s="226" t="s">
        <v>210</v>
      </c>
      <c r="C29" s="226" t="s">
        <v>694</v>
      </c>
      <c r="D29" s="225" t="s">
        <v>83</v>
      </c>
      <c r="E29" s="261">
        <v>42.25</v>
      </c>
      <c r="F29" s="228">
        <f t="shared" si="7"/>
        <v>4.3859688600000002</v>
      </c>
      <c r="G29" s="251">
        <v>0.82599999999999996</v>
      </c>
      <c r="H29" s="224">
        <f t="shared" si="8"/>
        <v>1.6385114199999999</v>
      </c>
      <c r="I29" s="262">
        <v>0.78400000000000003</v>
      </c>
      <c r="J29" s="224">
        <f t="shared" si="3"/>
        <v>2.7474574400000003</v>
      </c>
      <c r="K29" s="101"/>
      <c r="L29" s="101"/>
      <c r="M29" s="101"/>
      <c r="N29" s="109"/>
      <c r="O29" s="102">
        <f t="shared" si="0"/>
        <v>0</v>
      </c>
      <c r="P29" s="224">
        <f t="shared" ref="P29" si="14">E29*F29</f>
        <v>185.30718433500002</v>
      </c>
      <c r="Q29" s="224">
        <f t="shared" ref="Q29" si="15">SUM(O29:O32)</f>
        <v>0</v>
      </c>
      <c r="R29" s="224">
        <f t="shared" ref="R29" si="16">Q29*1.02*1.05*$R$14</f>
        <v>0</v>
      </c>
      <c r="S29" s="340">
        <f t="shared" ref="S29" si="17">F29*$S$17</f>
        <v>5.6238864793773953</v>
      </c>
      <c r="T29" s="340">
        <f t="shared" ref="T29" si="18">S29*E29</f>
        <v>237.60920375369494</v>
      </c>
    </row>
    <row r="30" spans="1:22" ht="12.75" customHeight="1">
      <c r="A30" s="225"/>
      <c r="B30" s="226"/>
      <c r="C30" s="226"/>
      <c r="D30" s="225"/>
      <c r="E30" s="261"/>
      <c r="F30" s="228"/>
      <c r="G30" s="251"/>
      <c r="H30" s="224"/>
      <c r="I30" s="262"/>
      <c r="J30" s="224"/>
      <c r="K30" s="101"/>
      <c r="L30" s="101"/>
      <c r="M30" s="101"/>
      <c r="N30" s="109"/>
      <c r="O30" s="102">
        <f t="shared" si="0"/>
        <v>0</v>
      </c>
      <c r="P30" s="224"/>
      <c r="Q30" s="224"/>
      <c r="R30" s="224"/>
      <c r="S30" s="340"/>
      <c r="T30" s="340"/>
    </row>
    <row r="31" spans="1:22" ht="12.75" customHeight="1">
      <c r="A31" s="225"/>
      <c r="B31" s="226"/>
      <c r="C31" s="226"/>
      <c r="D31" s="225"/>
      <c r="E31" s="261"/>
      <c r="F31" s="228"/>
      <c r="G31" s="251"/>
      <c r="H31" s="224"/>
      <c r="I31" s="262"/>
      <c r="J31" s="224"/>
      <c r="K31" s="101"/>
      <c r="L31" s="101"/>
      <c r="M31" s="101"/>
      <c r="N31" s="109"/>
      <c r="O31" s="102">
        <f t="shared" si="0"/>
        <v>0</v>
      </c>
      <c r="P31" s="224"/>
      <c r="Q31" s="224"/>
      <c r="R31" s="224"/>
      <c r="S31" s="340"/>
      <c r="T31" s="340"/>
    </row>
    <row r="32" spans="1:22" ht="12.75" customHeight="1">
      <c r="A32" s="225"/>
      <c r="B32" s="226"/>
      <c r="C32" s="226"/>
      <c r="D32" s="225"/>
      <c r="E32" s="261"/>
      <c r="F32" s="228"/>
      <c r="G32" s="251"/>
      <c r="H32" s="224"/>
      <c r="I32" s="262"/>
      <c r="J32" s="224"/>
      <c r="K32" s="101"/>
      <c r="L32" s="101"/>
      <c r="M32" s="101"/>
      <c r="N32" s="109"/>
      <c r="O32" s="102">
        <f t="shared" si="0"/>
        <v>0</v>
      </c>
      <c r="P32" s="224"/>
      <c r="Q32" s="224"/>
      <c r="R32" s="224"/>
      <c r="S32" s="340"/>
      <c r="T32" s="340"/>
    </row>
    <row r="33" spans="1:20" ht="12.75" customHeight="1">
      <c r="A33" s="225">
        <v>4</v>
      </c>
      <c r="B33" s="226" t="s">
        <v>693</v>
      </c>
      <c r="C33" s="226" t="s">
        <v>695</v>
      </c>
      <c r="D33" s="225" t="s">
        <v>83</v>
      </c>
      <c r="E33" s="261">
        <v>101.4</v>
      </c>
      <c r="F33" s="228">
        <f t="shared" si="7"/>
        <v>0.78093100800000004</v>
      </c>
      <c r="G33" s="230">
        <v>7.1800000000000003E-2</v>
      </c>
      <c r="H33" s="224">
        <f t="shared" si="8"/>
        <v>0.14242750600000001</v>
      </c>
      <c r="I33" s="230">
        <v>0.1822</v>
      </c>
      <c r="J33" s="224">
        <f t="shared" si="3"/>
        <v>0.63850350200000006</v>
      </c>
      <c r="K33" s="101"/>
      <c r="L33" s="101"/>
      <c r="M33" s="101"/>
      <c r="N33" s="109"/>
      <c r="O33" s="102">
        <f t="shared" si="0"/>
        <v>0</v>
      </c>
      <c r="P33" s="224">
        <f t="shared" ref="P33" si="19">E33*F33</f>
        <v>79.186404211200013</v>
      </c>
      <c r="Q33" s="224">
        <f t="shared" ref="Q33" si="20">SUM(O33:O36)</f>
        <v>0</v>
      </c>
      <c r="R33" s="224">
        <f t="shared" ref="R33" si="21">Q33*1.02*1.05*$R$14</f>
        <v>0</v>
      </c>
      <c r="S33" s="340">
        <f t="shared" ref="S33" si="22">F33*$S$17</f>
        <v>1.0013448515951755</v>
      </c>
      <c r="T33" s="340">
        <f t="shared" ref="T33" si="23">S33*E33</f>
        <v>101.5363679517508</v>
      </c>
    </row>
    <row r="34" spans="1:20" ht="12.75" customHeight="1">
      <c r="A34" s="225"/>
      <c r="B34" s="226"/>
      <c r="C34" s="226"/>
      <c r="D34" s="225"/>
      <c r="E34" s="261"/>
      <c r="F34" s="228"/>
      <c r="G34" s="230"/>
      <c r="H34" s="224"/>
      <c r="I34" s="230"/>
      <c r="J34" s="224"/>
      <c r="K34" s="101"/>
      <c r="L34" s="101"/>
      <c r="M34" s="101"/>
      <c r="N34" s="109"/>
      <c r="O34" s="102">
        <f t="shared" si="0"/>
        <v>0</v>
      </c>
      <c r="P34" s="224"/>
      <c r="Q34" s="224"/>
      <c r="R34" s="224"/>
      <c r="S34" s="340"/>
      <c r="T34" s="340"/>
    </row>
    <row r="35" spans="1:20" ht="12.75" customHeight="1">
      <c r="A35" s="225"/>
      <c r="B35" s="226"/>
      <c r="C35" s="226"/>
      <c r="D35" s="225"/>
      <c r="E35" s="261"/>
      <c r="F35" s="228"/>
      <c r="G35" s="230"/>
      <c r="H35" s="224"/>
      <c r="I35" s="230"/>
      <c r="J35" s="224"/>
      <c r="K35" s="101"/>
      <c r="L35" s="101"/>
      <c r="M35" s="101"/>
      <c r="N35" s="109"/>
      <c r="O35" s="102">
        <f t="shared" si="0"/>
        <v>0</v>
      </c>
      <c r="P35" s="224"/>
      <c r="Q35" s="224"/>
      <c r="R35" s="224"/>
      <c r="S35" s="340"/>
      <c r="T35" s="340"/>
    </row>
    <row r="36" spans="1:20" ht="12.75" customHeight="1">
      <c r="A36" s="225"/>
      <c r="B36" s="226"/>
      <c r="C36" s="226"/>
      <c r="D36" s="225"/>
      <c r="E36" s="261"/>
      <c r="F36" s="228"/>
      <c r="G36" s="230"/>
      <c r="H36" s="224"/>
      <c r="I36" s="230"/>
      <c r="J36" s="224"/>
      <c r="K36" s="101"/>
      <c r="L36" s="101"/>
      <c r="M36" s="101"/>
      <c r="N36" s="109"/>
      <c r="O36" s="102">
        <f t="shared" si="0"/>
        <v>0</v>
      </c>
      <c r="P36" s="224"/>
      <c r="Q36" s="224"/>
      <c r="R36" s="224"/>
      <c r="S36" s="340"/>
      <c r="T36" s="340"/>
    </row>
    <row r="37" spans="1:20" ht="12.75" customHeight="1">
      <c r="A37" s="225">
        <v>5</v>
      </c>
      <c r="B37" s="226" t="s">
        <v>659</v>
      </c>
      <c r="C37" s="226" t="s">
        <v>696</v>
      </c>
      <c r="D37" s="227" t="s">
        <v>325</v>
      </c>
      <c r="E37" s="283">
        <v>4</v>
      </c>
      <c r="F37" s="228">
        <f t="shared" si="7"/>
        <v>1.5955238</v>
      </c>
      <c r="G37" s="262">
        <v>0.61</v>
      </c>
      <c r="H37" s="224">
        <f t="shared" si="8"/>
        <v>1.2100387000000001</v>
      </c>
      <c r="I37" s="262">
        <v>0.11</v>
      </c>
      <c r="J37" s="224">
        <f t="shared" si="3"/>
        <v>0.38548509999999997</v>
      </c>
      <c r="K37" s="101"/>
      <c r="L37" s="101"/>
      <c r="M37" s="101"/>
      <c r="N37" s="105"/>
      <c r="O37" s="102">
        <f t="shared" si="0"/>
        <v>0</v>
      </c>
      <c r="P37" s="224">
        <f t="shared" ref="P37" si="24">E37*F37</f>
        <v>6.3820952000000002</v>
      </c>
      <c r="Q37" s="224">
        <f t="shared" ref="Q37" si="25">SUM(O37:O40)</f>
        <v>0</v>
      </c>
      <c r="R37" s="224">
        <f t="shared" ref="R37" si="26">Q37*1.02*1.05*$R$14</f>
        <v>0</v>
      </c>
      <c r="S37" s="340">
        <f t="shared" ref="S37" si="27">F37*$S$17</f>
        <v>2.0458523561758355</v>
      </c>
      <c r="T37" s="340">
        <f t="shared" ref="T37" si="28">S37*E37</f>
        <v>8.183409424703342</v>
      </c>
    </row>
    <row r="38" spans="1:20" ht="12.75" customHeight="1">
      <c r="A38" s="225"/>
      <c r="B38" s="226"/>
      <c r="C38" s="226"/>
      <c r="D38" s="265"/>
      <c r="E38" s="283"/>
      <c r="F38" s="228"/>
      <c r="G38" s="262"/>
      <c r="H38" s="224"/>
      <c r="I38" s="262"/>
      <c r="J38" s="224"/>
      <c r="K38" s="101"/>
      <c r="L38" s="101"/>
      <c r="M38" s="101"/>
      <c r="N38" s="109"/>
      <c r="O38" s="102">
        <f t="shared" si="0"/>
        <v>0</v>
      </c>
      <c r="P38" s="224"/>
      <c r="Q38" s="224"/>
      <c r="R38" s="224"/>
      <c r="S38" s="340"/>
      <c r="T38" s="340"/>
    </row>
    <row r="39" spans="1:20" ht="12.75" customHeight="1">
      <c r="A39" s="225"/>
      <c r="B39" s="226"/>
      <c r="C39" s="226"/>
      <c r="D39" s="265"/>
      <c r="E39" s="283"/>
      <c r="F39" s="228"/>
      <c r="G39" s="262"/>
      <c r="H39" s="224"/>
      <c r="I39" s="262"/>
      <c r="J39" s="224"/>
      <c r="K39" s="101"/>
      <c r="L39" s="101"/>
      <c r="M39" s="101"/>
      <c r="N39" s="109"/>
      <c r="O39" s="102">
        <f t="shared" si="0"/>
        <v>0</v>
      </c>
      <c r="P39" s="224"/>
      <c r="Q39" s="224"/>
      <c r="R39" s="224"/>
      <c r="S39" s="340"/>
      <c r="T39" s="340"/>
    </row>
    <row r="40" spans="1:20" ht="12.75" customHeight="1">
      <c r="A40" s="225"/>
      <c r="B40" s="226"/>
      <c r="C40" s="226"/>
      <c r="D40" s="265"/>
      <c r="E40" s="283"/>
      <c r="F40" s="228"/>
      <c r="G40" s="262"/>
      <c r="H40" s="224"/>
      <c r="I40" s="262"/>
      <c r="J40" s="224"/>
      <c r="K40" s="101"/>
      <c r="L40" s="101"/>
      <c r="M40" s="101"/>
      <c r="N40" s="109"/>
      <c r="O40" s="102">
        <f t="shared" si="0"/>
        <v>0</v>
      </c>
      <c r="P40" s="224"/>
      <c r="Q40" s="224"/>
      <c r="R40" s="224"/>
      <c r="S40" s="340"/>
      <c r="T40" s="340"/>
    </row>
    <row r="41" spans="1:20" ht="12.75" customHeight="1">
      <c r="A41" s="225">
        <v>6</v>
      </c>
      <c r="B41" s="226" t="s">
        <v>187</v>
      </c>
      <c r="C41" s="226" t="s">
        <v>697</v>
      </c>
      <c r="D41" s="225" t="s">
        <v>83</v>
      </c>
      <c r="E41" s="261">
        <v>0.38400000000000001</v>
      </c>
      <c r="F41" s="228">
        <f t="shared" si="7"/>
        <v>17.899101999999999</v>
      </c>
      <c r="G41" s="251">
        <v>3.9</v>
      </c>
      <c r="H41" s="224">
        <f t="shared" si="8"/>
        <v>7.736313</v>
      </c>
      <c r="I41" s="262">
        <v>2.9</v>
      </c>
      <c r="J41" s="224">
        <f t="shared" si="3"/>
        <v>10.162788999999998</v>
      </c>
      <c r="K41" s="101"/>
      <c r="L41" s="101"/>
      <c r="M41" s="101"/>
      <c r="N41" s="109"/>
      <c r="O41" s="102">
        <f t="shared" si="0"/>
        <v>0</v>
      </c>
      <c r="P41" s="224">
        <f t="shared" ref="P41" si="29">E41*F41</f>
        <v>6.873255168</v>
      </c>
      <c r="Q41" s="224">
        <f t="shared" ref="Q41" si="30">SUM(O41:O44)</f>
        <v>0</v>
      </c>
      <c r="R41" s="224">
        <f t="shared" ref="R41" si="31">Q41*1.02*1.05*$R$14</f>
        <v>0</v>
      </c>
      <c r="S41" s="340">
        <f t="shared" ref="S41" si="32">F41*$S$17</f>
        <v>22.951033384855563</v>
      </c>
      <c r="T41" s="340">
        <f t="shared" ref="T41" si="33">S41*E41</f>
        <v>8.8131968197845367</v>
      </c>
    </row>
    <row r="42" spans="1:20" ht="12.75" customHeight="1">
      <c r="A42" s="225"/>
      <c r="B42" s="226"/>
      <c r="C42" s="226"/>
      <c r="D42" s="225"/>
      <c r="E42" s="261"/>
      <c r="F42" s="228"/>
      <c r="G42" s="251"/>
      <c r="H42" s="224"/>
      <c r="I42" s="262"/>
      <c r="J42" s="224"/>
      <c r="K42" s="101"/>
      <c r="L42" s="101"/>
      <c r="M42" s="101"/>
      <c r="N42" s="109"/>
      <c r="O42" s="102">
        <f t="shared" si="0"/>
        <v>0</v>
      </c>
      <c r="P42" s="224"/>
      <c r="Q42" s="224"/>
      <c r="R42" s="224"/>
      <c r="S42" s="340"/>
      <c r="T42" s="340"/>
    </row>
    <row r="43" spans="1:20" ht="12.75" customHeight="1">
      <c r="A43" s="225"/>
      <c r="B43" s="226"/>
      <c r="C43" s="226"/>
      <c r="D43" s="225"/>
      <c r="E43" s="261"/>
      <c r="F43" s="228"/>
      <c r="G43" s="251"/>
      <c r="H43" s="224"/>
      <c r="I43" s="262"/>
      <c r="J43" s="224"/>
      <c r="K43" s="101"/>
      <c r="L43" s="101"/>
      <c r="M43" s="103"/>
      <c r="N43" s="109"/>
      <c r="O43" s="102">
        <f t="shared" si="0"/>
        <v>0</v>
      </c>
      <c r="P43" s="224"/>
      <c r="Q43" s="224"/>
      <c r="R43" s="224"/>
      <c r="S43" s="340"/>
      <c r="T43" s="340"/>
    </row>
    <row r="44" spans="1:20" ht="12.75" customHeight="1">
      <c r="A44" s="225"/>
      <c r="B44" s="226"/>
      <c r="C44" s="226"/>
      <c r="D44" s="225"/>
      <c r="E44" s="261"/>
      <c r="F44" s="228"/>
      <c r="G44" s="251"/>
      <c r="H44" s="224"/>
      <c r="I44" s="262"/>
      <c r="J44" s="224"/>
      <c r="K44" s="101"/>
      <c r="L44" s="101"/>
      <c r="M44" s="101"/>
      <c r="N44" s="109"/>
      <c r="O44" s="102">
        <f t="shared" si="0"/>
        <v>0</v>
      </c>
      <c r="P44" s="224"/>
      <c r="Q44" s="224"/>
      <c r="R44" s="224"/>
      <c r="S44" s="340"/>
      <c r="T44" s="340"/>
    </row>
    <row r="45" spans="1:20" ht="12.75" customHeight="1">
      <c r="A45" s="225">
        <v>7</v>
      </c>
      <c r="B45" s="226" t="s">
        <v>86</v>
      </c>
      <c r="C45" s="226" t="s">
        <v>617</v>
      </c>
      <c r="D45" s="227" t="s">
        <v>84</v>
      </c>
      <c r="E45" s="283">
        <v>132</v>
      </c>
      <c r="F45" s="228">
        <f t="shared" si="7"/>
        <v>0.8728148</v>
      </c>
      <c r="G45" s="262">
        <v>0.44</v>
      </c>
      <c r="H45" s="224">
        <f t="shared" si="8"/>
        <v>0.8728148</v>
      </c>
      <c r="I45" s="262"/>
      <c r="J45" s="224">
        <f t="shared" si="3"/>
        <v>0</v>
      </c>
      <c r="K45" s="101"/>
      <c r="L45" s="101"/>
      <c r="M45" s="101"/>
      <c r="N45" s="105"/>
      <c r="O45" s="102">
        <f t="shared" si="0"/>
        <v>0</v>
      </c>
      <c r="P45" s="224">
        <f t="shared" ref="P45" si="34">E45*F45</f>
        <v>115.2115536</v>
      </c>
      <c r="Q45" s="224">
        <f t="shared" ref="Q45" si="35">SUM(O45:O48)</f>
        <v>0</v>
      </c>
      <c r="R45" s="224">
        <f t="shared" ref="R45" si="36">Q45*1.02*1.05*$R$14</f>
        <v>0</v>
      </c>
      <c r="S45" s="340">
        <f t="shared" ref="S45" si="37">F45*$S$17</f>
        <v>1.1191623810845948</v>
      </c>
      <c r="T45" s="340">
        <f t="shared" ref="T45" si="38">S45*E45</f>
        <v>147.7294343031665</v>
      </c>
    </row>
    <row r="46" spans="1:20" ht="12.75" customHeight="1">
      <c r="A46" s="225"/>
      <c r="B46" s="226"/>
      <c r="C46" s="226"/>
      <c r="D46" s="265"/>
      <c r="E46" s="283"/>
      <c r="F46" s="228"/>
      <c r="G46" s="262"/>
      <c r="H46" s="224"/>
      <c r="I46" s="262"/>
      <c r="J46" s="224"/>
      <c r="K46" s="101"/>
      <c r="L46" s="101"/>
      <c r="M46" s="101"/>
      <c r="N46" s="109"/>
      <c r="O46" s="102">
        <f t="shared" si="0"/>
        <v>0</v>
      </c>
      <c r="P46" s="224"/>
      <c r="Q46" s="224"/>
      <c r="R46" s="224"/>
      <c r="S46" s="340"/>
      <c r="T46" s="340"/>
    </row>
    <row r="47" spans="1:20" ht="12.75" customHeight="1">
      <c r="A47" s="225"/>
      <c r="B47" s="226"/>
      <c r="C47" s="226"/>
      <c r="D47" s="265"/>
      <c r="E47" s="283"/>
      <c r="F47" s="228"/>
      <c r="G47" s="262"/>
      <c r="H47" s="224"/>
      <c r="I47" s="262"/>
      <c r="J47" s="224"/>
      <c r="K47" s="101"/>
      <c r="L47" s="101"/>
      <c r="M47" s="101"/>
      <c r="N47" s="109"/>
      <c r="O47" s="102">
        <f t="shared" si="0"/>
        <v>0</v>
      </c>
      <c r="P47" s="224"/>
      <c r="Q47" s="224"/>
      <c r="R47" s="224"/>
      <c r="S47" s="340"/>
      <c r="T47" s="340"/>
    </row>
    <row r="48" spans="1:20" ht="12.75" customHeight="1">
      <c r="A48" s="225"/>
      <c r="B48" s="226"/>
      <c r="C48" s="226"/>
      <c r="D48" s="265"/>
      <c r="E48" s="283"/>
      <c r="F48" s="228"/>
      <c r="G48" s="262"/>
      <c r="H48" s="224"/>
      <c r="I48" s="262"/>
      <c r="J48" s="224"/>
      <c r="K48" s="101"/>
      <c r="L48" s="101"/>
      <c r="M48" s="101"/>
      <c r="N48" s="109"/>
      <c r="O48" s="102">
        <f t="shared" si="0"/>
        <v>0</v>
      </c>
      <c r="P48" s="224"/>
      <c r="Q48" s="224"/>
      <c r="R48" s="224"/>
      <c r="S48" s="340"/>
      <c r="T48" s="340"/>
    </row>
    <row r="49" spans="1:20" ht="12.75" customHeight="1">
      <c r="A49" s="225">
        <v>8</v>
      </c>
      <c r="B49" s="252" t="s">
        <v>135</v>
      </c>
      <c r="C49" s="252" t="s">
        <v>136</v>
      </c>
      <c r="D49" s="277" t="s">
        <v>75</v>
      </c>
      <c r="E49" s="283">
        <v>65</v>
      </c>
      <c r="F49" s="228">
        <f t="shared" si="7"/>
        <v>5.9510100000000003E-2</v>
      </c>
      <c r="G49" s="238">
        <v>0.03</v>
      </c>
      <c r="H49" s="224">
        <f t="shared" si="8"/>
        <v>5.9510100000000003E-2</v>
      </c>
      <c r="I49" s="230"/>
      <c r="J49" s="224">
        <f t="shared" si="3"/>
        <v>0</v>
      </c>
      <c r="K49" s="101"/>
      <c r="L49" s="101"/>
      <c r="M49" s="101"/>
      <c r="N49" s="109"/>
      <c r="O49" s="102">
        <f t="shared" si="0"/>
        <v>0</v>
      </c>
      <c r="P49" s="224">
        <f t="shared" ref="P49" si="39">E49*F49</f>
        <v>3.8681565</v>
      </c>
      <c r="Q49" s="224">
        <f t="shared" ref="Q49" si="40">SUM(O49:O52)</f>
        <v>0</v>
      </c>
      <c r="R49" s="224">
        <f t="shared" ref="R49" si="41">Q49*1.02*1.05*$R$14</f>
        <v>0</v>
      </c>
      <c r="S49" s="340">
        <f t="shared" ref="S49" si="42">F49*$S$17</f>
        <v>7.6306525983040552E-2</v>
      </c>
      <c r="T49" s="340">
        <f t="shared" ref="T49" si="43">S49*E49</f>
        <v>4.9599241888976362</v>
      </c>
    </row>
    <row r="50" spans="1:20" ht="12.75" customHeight="1">
      <c r="A50" s="225"/>
      <c r="B50" s="253"/>
      <c r="C50" s="253"/>
      <c r="D50" s="278"/>
      <c r="E50" s="283"/>
      <c r="F50" s="228"/>
      <c r="G50" s="238"/>
      <c r="H50" s="224"/>
      <c r="I50" s="230"/>
      <c r="J50" s="224"/>
      <c r="K50" s="101"/>
      <c r="L50" s="101"/>
      <c r="M50" s="101"/>
      <c r="N50" s="109"/>
      <c r="O50" s="102">
        <f t="shared" si="0"/>
        <v>0</v>
      </c>
      <c r="P50" s="224"/>
      <c r="Q50" s="224"/>
      <c r="R50" s="224"/>
      <c r="S50" s="340"/>
      <c r="T50" s="340"/>
    </row>
    <row r="51" spans="1:20" ht="12.75" customHeight="1">
      <c r="A51" s="225"/>
      <c r="B51" s="253"/>
      <c r="C51" s="253"/>
      <c r="D51" s="278"/>
      <c r="E51" s="283"/>
      <c r="F51" s="228"/>
      <c r="G51" s="238"/>
      <c r="H51" s="224"/>
      <c r="I51" s="230"/>
      <c r="J51" s="224"/>
      <c r="K51" s="101"/>
      <c r="L51" s="101"/>
      <c r="M51" s="103"/>
      <c r="N51" s="109"/>
      <c r="O51" s="102">
        <f t="shared" si="0"/>
        <v>0</v>
      </c>
      <c r="P51" s="224"/>
      <c r="Q51" s="224"/>
      <c r="R51" s="224"/>
      <c r="S51" s="340"/>
      <c r="T51" s="340"/>
    </row>
    <row r="52" spans="1:20" ht="12.75" customHeight="1">
      <c r="A52" s="225"/>
      <c r="B52" s="254"/>
      <c r="C52" s="254"/>
      <c r="D52" s="279"/>
      <c r="E52" s="283"/>
      <c r="F52" s="228"/>
      <c r="G52" s="238"/>
      <c r="H52" s="224"/>
      <c r="I52" s="230"/>
      <c r="J52" s="224"/>
      <c r="K52" s="101"/>
      <c r="L52" s="101"/>
      <c r="M52" s="101"/>
      <c r="N52" s="109"/>
      <c r="O52" s="102">
        <f t="shared" si="0"/>
        <v>0</v>
      </c>
      <c r="P52" s="224"/>
      <c r="Q52" s="224"/>
      <c r="R52" s="224"/>
      <c r="S52" s="340"/>
      <c r="T52" s="340"/>
    </row>
    <row r="53" spans="1:20" ht="12.75" customHeight="1">
      <c r="A53" s="225">
        <v>9</v>
      </c>
      <c r="B53" s="226" t="s">
        <v>693</v>
      </c>
      <c r="C53" s="226" t="s">
        <v>780</v>
      </c>
      <c r="D53" s="225" t="s">
        <v>83</v>
      </c>
      <c r="E53" s="228">
        <v>92.6</v>
      </c>
      <c r="F53" s="228">
        <f t="shared" si="7"/>
        <v>0.59019387570000004</v>
      </c>
      <c r="G53" s="230">
        <v>7.6400000000000001E-3</v>
      </c>
      <c r="H53" s="224">
        <f t="shared" si="8"/>
        <v>1.5155238800000002E-2</v>
      </c>
      <c r="I53" s="230">
        <v>0.16409000000000001</v>
      </c>
      <c r="J53" s="224">
        <f t="shared" si="3"/>
        <v>0.57503863690000001</v>
      </c>
      <c r="K53" s="101"/>
      <c r="L53" s="101"/>
      <c r="M53" s="101"/>
      <c r="N53" s="109"/>
      <c r="O53" s="102">
        <f t="shared" si="0"/>
        <v>0</v>
      </c>
      <c r="P53" s="224">
        <f t="shared" ref="P53" si="44">E53*F53</f>
        <v>54.651952889820002</v>
      </c>
      <c r="Q53" s="224">
        <f t="shared" ref="Q53" si="45">SUM(O53:O56)</f>
        <v>0</v>
      </c>
      <c r="R53" s="224">
        <f t="shared" ref="R53" si="46">Q53*1.02*1.05*$R$14</f>
        <v>0</v>
      </c>
      <c r="S53" s="340">
        <f t="shared" ref="S53" si="47">F53*$S$17</f>
        <v>0.75677312441305689</v>
      </c>
      <c r="T53" s="340">
        <f t="shared" ref="T53" si="48">S53*E53</f>
        <v>70.077191320649064</v>
      </c>
    </row>
    <row r="54" spans="1:20" ht="12.75" customHeight="1">
      <c r="A54" s="225"/>
      <c r="B54" s="226"/>
      <c r="C54" s="226"/>
      <c r="D54" s="225"/>
      <c r="E54" s="228"/>
      <c r="F54" s="228"/>
      <c r="G54" s="230"/>
      <c r="H54" s="224"/>
      <c r="I54" s="230"/>
      <c r="J54" s="224"/>
      <c r="K54" s="101"/>
      <c r="L54" s="101"/>
      <c r="M54" s="101"/>
      <c r="N54" s="109"/>
      <c r="O54" s="102">
        <f t="shared" si="0"/>
        <v>0</v>
      </c>
      <c r="P54" s="224"/>
      <c r="Q54" s="224"/>
      <c r="R54" s="224"/>
      <c r="S54" s="340"/>
      <c r="T54" s="340"/>
    </row>
    <row r="55" spans="1:20" ht="12.75" customHeight="1">
      <c r="A55" s="225"/>
      <c r="B55" s="226"/>
      <c r="C55" s="226"/>
      <c r="D55" s="225"/>
      <c r="E55" s="228"/>
      <c r="F55" s="228"/>
      <c r="G55" s="230"/>
      <c r="H55" s="224"/>
      <c r="I55" s="230"/>
      <c r="J55" s="224"/>
      <c r="K55" s="101"/>
      <c r="L55" s="101"/>
      <c r="M55" s="101"/>
      <c r="N55" s="109"/>
      <c r="O55" s="102">
        <f t="shared" si="0"/>
        <v>0</v>
      </c>
      <c r="P55" s="224"/>
      <c r="Q55" s="224"/>
      <c r="R55" s="224"/>
      <c r="S55" s="340"/>
      <c r="T55" s="340"/>
    </row>
    <row r="56" spans="1:20" ht="17.25" customHeight="1">
      <c r="A56" s="225"/>
      <c r="B56" s="226"/>
      <c r="C56" s="226"/>
      <c r="D56" s="225"/>
      <c r="E56" s="228"/>
      <c r="F56" s="228"/>
      <c r="G56" s="230"/>
      <c r="H56" s="224"/>
      <c r="I56" s="230"/>
      <c r="J56" s="224"/>
      <c r="K56" s="101"/>
      <c r="L56" s="101"/>
      <c r="M56" s="101"/>
      <c r="N56" s="109"/>
      <c r="O56" s="102">
        <f t="shared" si="0"/>
        <v>0</v>
      </c>
      <c r="P56" s="224"/>
      <c r="Q56" s="224"/>
      <c r="R56" s="224"/>
      <c r="S56" s="340"/>
      <c r="T56" s="340"/>
    </row>
    <row r="57" spans="1:20" ht="12.75" customHeight="1">
      <c r="A57" s="225">
        <v>10</v>
      </c>
      <c r="B57" s="226" t="s">
        <v>187</v>
      </c>
      <c r="C57" s="226" t="s">
        <v>699</v>
      </c>
      <c r="D57" s="225" t="s">
        <v>83</v>
      </c>
      <c r="E57" s="228">
        <v>9.68</v>
      </c>
      <c r="F57" s="228">
        <f t="shared" si="7"/>
        <v>17.899101999999999</v>
      </c>
      <c r="G57" s="251">
        <v>3.9</v>
      </c>
      <c r="H57" s="224">
        <f t="shared" si="8"/>
        <v>7.736313</v>
      </c>
      <c r="I57" s="262">
        <v>2.9</v>
      </c>
      <c r="J57" s="224">
        <f t="shared" si="3"/>
        <v>10.162788999999998</v>
      </c>
      <c r="K57" s="101"/>
      <c r="L57" s="101"/>
      <c r="M57" s="101"/>
      <c r="N57" s="109"/>
      <c r="O57" s="102">
        <f t="shared" si="0"/>
        <v>0</v>
      </c>
      <c r="P57" s="224">
        <f t="shared" ref="P57" si="49">E57*F57</f>
        <v>173.26330736</v>
      </c>
      <c r="Q57" s="224">
        <f t="shared" ref="Q57" si="50">SUM(O57:O60)</f>
        <v>0</v>
      </c>
      <c r="R57" s="224">
        <f t="shared" ref="R57" si="51">Q57*1.02*1.05*$R$14</f>
        <v>0</v>
      </c>
      <c r="S57" s="340">
        <f t="shared" ref="S57" si="52">F57*$S$17</f>
        <v>22.951033384855563</v>
      </c>
      <c r="T57" s="340">
        <f t="shared" ref="T57" si="53">S57*E57</f>
        <v>222.16600316540183</v>
      </c>
    </row>
    <row r="58" spans="1:20" ht="12.75" customHeight="1">
      <c r="A58" s="225"/>
      <c r="B58" s="226"/>
      <c r="C58" s="226"/>
      <c r="D58" s="225"/>
      <c r="E58" s="228"/>
      <c r="F58" s="228"/>
      <c r="G58" s="251"/>
      <c r="H58" s="224"/>
      <c r="I58" s="262"/>
      <c r="J58" s="224"/>
      <c r="K58" s="101"/>
      <c r="L58" s="101"/>
      <c r="M58" s="101"/>
      <c r="N58" s="109"/>
      <c r="O58" s="102">
        <f t="shared" si="0"/>
        <v>0</v>
      </c>
      <c r="P58" s="224"/>
      <c r="Q58" s="224"/>
      <c r="R58" s="224"/>
      <c r="S58" s="340"/>
      <c r="T58" s="340"/>
    </row>
    <row r="59" spans="1:20" ht="12.75" customHeight="1">
      <c r="A59" s="225"/>
      <c r="B59" s="226"/>
      <c r="C59" s="226"/>
      <c r="D59" s="225"/>
      <c r="E59" s="228"/>
      <c r="F59" s="228"/>
      <c r="G59" s="251"/>
      <c r="H59" s="224"/>
      <c r="I59" s="262"/>
      <c r="J59" s="224"/>
      <c r="K59" s="101"/>
      <c r="L59" s="101"/>
      <c r="M59" s="103"/>
      <c r="N59" s="109"/>
      <c r="O59" s="102">
        <f t="shared" si="0"/>
        <v>0</v>
      </c>
      <c r="P59" s="224"/>
      <c r="Q59" s="224"/>
      <c r="R59" s="224"/>
      <c r="S59" s="340"/>
      <c r="T59" s="340"/>
    </row>
    <row r="60" spans="1:20" ht="12.75" customHeight="1">
      <c r="A60" s="225"/>
      <c r="B60" s="226"/>
      <c r="C60" s="226"/>
      <c r="D60" s="225"/>
      <c r="E60" s="228"/>
      <c r="F60" s="228"/>
      <c r="G60" s="251"/>
      <c r="H60" s="224"/>
      <c r="I60" s="262"/>
      <c r="J60" s="224"/>
      <c r="K60" s="101"/>
      <c r="L60" s="101"/>
      <c r="M60" s="101"/>
      <c r="N60" s="109"/>
      <c r="O60" s="102">
        <f t="shared" si="0"/>
        <v>0</v>
      </c>
      <c r="P60" s="224"/>
      <c r="Q60" s="224"/>
      <c r="R60" s="224"/>
      <c r="S60" s="340"/>
      <c r="T60" s="340"/>
    </row>
    <row r="61" spans="1:20" ht="12.75" customHeight="1">
      <c r="A61" s="225">
        <v>11</v>
      </c>
      <c r="B61" s="226" t="s">
        <v>208</v>
      </c>
      <c r="C61" s="226" t="s">
        <v>209</v>
      </c>
      <c r="D61" s="226" t="s">
        <v>84</v>
      </c>
      <c r="E61" s="228">
        <v>62</v>
      </c>
      <c r="F61" s="228">
        <f t="shared" si="7"/>
        <v>0.47214589500000004</v>
      </c>
      <c r="G61" s="262">
        <v>0.223</v>
      </c>
      <c r="H61" s="224">
        <f t="shared" si="8"/>
        <v>0.44235841000000004</v>
      </c>
      <c r="I61" s="262">
        <v>8.5000000000000006E-3</v>
      </c>
      <c r="J61" s="224">
        <f t="shared" si="3"/>
        <v>2.9787484999999999E-2</v>
      </c>
      <c r="K61" s="101"/>
      <c r="L61" s="101"/>
      <c r="M61" s="101"/>
      <c r="N61" s="109"/>
      <c r="O61" s="102">
        <f t="shared" si="0"/>
        <v>0</v>
      </c>
      <c r="P61" s="224">
        <f t="shared" ref="P61" si="54">E61*F61</f>
        <v>29.273045490000001</v>
      </c>
      <c r="Q61" s="224">
        <f t="shared" ref="Q61" si="55">SUM(O61:O64)</f>
        <v>0</v>
      </c>
      <c r="R61" s="224">
        <f t="shared" ref="R61" si="56">Q61*1.02*1.05*$R$14</f>
        <v>0</v>
      </c>
      <c r="S61" s="340">
        <f t="shared" ref="S61" si="57">F61*$S$17</f>
        <v>0.60540669574750228</v>
      </c>
      <c r="T61" s="340">
        <f t="shared" ref="T61" si="58">S61*E61</f>
        <v>37.535215136345144</v>
      </c>
    </row>
    <row r="62" spans="1:20" ht="12.75" customHeight="1">
      <c r="A62" s="225"/>
      <c r="B62" s="226"/>
      <c r="C62" s="226"/>
      <c r="D62" s="225"/>
      <c r="E62" s="228"/>
      <c r="F62" s="228"/>
      <c r="G62" s="262"/>
      <c r="H62" s="224"/>
      <c r="I62" s="262"/>
      <c r="J62" s="224"/>
      <c r="K62" s="101"/>
      <c r="L62" s="101"/>
      <c r="M62" s="101"/>
      <c r="N62" s="109"/>
      <c r="O62" s="102">
        <f t="shared" si="0"/>
        <v>0</v>
      </c>
      <c r="P62" s="224"/>
      <c r="Q62" s="224"/>
      <c r="R62" s="224"/>
      <c r="S62" s="340"/>
      <c r="T62" s="340"/>
    </row>
    <row r="63" spans="1:20" ht="12.75" customHeight="1">
      <c r="A63" s="225"/>
      <c r="B63" s="226"/>
      <c r="C63" s="226"/>
      <c r="D63" s="225"/>
      <c r="E63" s="228"/>
      <c r="F63" s="228"/>
      <c r="G63" s="262"/>
      <c r="H63" s="224"/>
      <c r="I63" s="262"/>
      <c r="J63" s="224"/>
      <c r="K63" s="101"/>
      <c r="L63" s="101"/>
      <c r="M63" s="103"/>
      <c r="N63" s="109"/>
      <c r="O63" s="102">
        <f t="shared" si="0"/>
        <v>0</v>
      </c>
      <c r="P63" s="224"/>
      <c r="Q63" s="224"/>
      <c r="R63" s="224"/>
      <c r="S63" s="340"/>
      <c r="T63" s="340"/>
    </row>
    <row r="64" spans="1:20" ht="12.75" customHeight="1">
      <c r="A64" s="225"/>
      <c r="B64" s="226"/>
      <c r="C64" s="226"/>
      <c r="D64" s="225"/>
      <c r="E64" s="228"/>
      <c r="F64" s="228"/>
      <c r="G64" s="262"/>
      <c r="H64" s="224"/>
      <c r="I64" s="262"/>
      <c r="J64" s="224"/>
      <c r="K64" s="101"/>
      <c r="L64" s="101"/>
      <c r="M64" s="101"/>
      <c r="N64" s="109"/>
      <c r="O64" s="102">
        <f t="shared" si="0"/>
        <v>0</v>
      </c>
      <c r="P64" s="224"/>
      <c r="Q64" s="224"/>
      <c r="R64" s="224"/>
      <c r="S64" s="340"/>
      <c r="T64" s="340"/>
    </row>
    <row r="65" spans="1:20" ht="12.75" customHeight="1">
      <c r="A65" s="225">
        <v>12</v>
      </c>
      <c r="B65" s="227" t="s">
        <v>700</v>
      </c>
      <c r="C65" s="226" t="s">
        <v>701</v>
      </c>
      <c r="D65" s="225" t="s">
        <v>88</v>
      </c>
      <c r="E65" s="283">
        <v>279</v>
      </c>
      <c r="F65" s="228">
        <f t="shared" si="7"/>
        <v>0.42708000659999995</v>
      </c>
      <c r="G65" s="309">
        <v>4.9100000000000003E-3</v>
      </c>
      <c r="H65" s="224">
        <f t="shared" si="8"/>
        <v>9.7398197000000009E-3</v>
      </c>
      <c r="I65" s="230">
        <v>0.11909</v>
      </c>
      <c r="J65" s="224">
        <f t="shared" si="3"/>
        <v>0.41734018689999997</v>
      </c>
      <c r="K65" s="101"/>
      <c r="L65" s="101"/>
      <c r="M65" s="101"/>
      <c r="N65" s="109"/>
      <c r="O65" s="102">
        <f t="shared" si="0"/>
        <v>0</v>
      </c>
      <c r="P65" s="224">
        <f t="shared" ref="P65" si="59">E65*F65</f>
        <v>119.15532184139998</v>
      </c>
      <c r="Q65" s="224">
        <f t="shared" ref="Q65" si="60">SUM(O65:O68)</f>
        <v>0</v>
      </c>
      <c r="R65" s="224">
        <f t="shared" ref="R65" si="61">Q65*1.02*1.05*$R$14</f>
        <v>0</v>
      </c>
      <c r="S65" s="340">
        <f t="shared" ref="S65" si="62">F65*$S$17</f>
        <v>0.54762118733559562</v>
      </c>
      <c r="T65" s="340">
        <f t="shared" ref="T65" si="63">S65*E65</f>
        <v>152.78631126663117</v>
      </c>
    </row>
    <row r="66" spans="1:20" ht="12.75" customHeight="1">
      <c r="A66" s="225"/>
      <c r="B66" s="227"/>
      <c r="C66" s="226"/>
      <c r="D66" s="225"/>
      <c r="E66" s="283"/>
      <c r="F66" s="228"/>
      <c r="G66" s="309"/>
      <c r="H66" s="224"/>
      <c r="I66" s="230"/>
      <c r="J66" s="224"/>
      <c r="K66" s="101"/>
      <c r="L66" s="101"/>
      <c r="M66" s="101"/>
      <c r="N66" s="109"/>
      <c r="O66" s="102">
        <f t="shared" si="0"/>
        <v>0</v>
      </c>
      <c r="P66" s="224"/>
      <c r="Q66" s="224"/>
      <c r="R66" s="224"/>
      <c r="S66" s="340"/>
      <c r="T66" s="340"/>
    </row>
    <row r="67" spans="1:20" ht="12.75" customHeight="1">
      <c r="A67" s="225"/>
      <c r="B67" s="227"/>
      <c r="C67" s="226"/>
      <c r="D67" s="225"/>
      <c r="E67" s="283"/>
      <c r="F67" s="228"/>
      <c r="G67" s="309"/>
      <c r="H67" s="224"/>
      <c r="I67" s="230"/>
      <c r="J67" s="224"/>
      <c r="K67" s="101"/>
      <c r="L67" s="101"/>
      <c r="M67" s="103"/>
      <c r="N67" s="109"/>
      <c r="O67" s="102">
        <f t="shared" si="0"/>
        <v>0</v>
      </c>
      <c r="P67" s="224"/>
      <c r="Q67" s="224"/>
      <c r="R67" s="224"/>
      <c r="S67" s="340"/>
      <c r="T67" s="340"/>
    </row>
    <row r="68" spans="1:20" ht="12.75" customHeight="1">
      <c r="A68" s="225"/>
      <c r="B68" s="227"/>
      <c r="C68" s="226"/>
      <c r="D68" s="225"/>
      <c r="E68" s="283"/>
      <c r="F68" s="228"/>
      <c r="G68" s="309"/>
      <c r="H68" s="224"/>
      <c r="I68" s="230"/>
      <c r="J68" s="224"/>
      <c r="K68" s="101"/>
      <c r="L68" s="101"/>
      <c r="M68" s="101"/>
      <c r="N68" s="109"/>
      <c r="O68" s="102">
        <f t="shared" si="0"/>
        <v>0</v>
      </c>
      <c r="P68" s="224"/>
      <c r="Q68" s="224"/>
      <c r="R68" s="224"/>
      <c r="S68" s="340"/>
      <c r="T68" s="340"/>
    </row>
    <row r="69" spans="1:20" ht="12.75" customHeight="1">
      <c r="A69" s="225">
        <v>13</v>
      </c>
      <c r="B69" s="226" t="s">
        <v>85</v>
      </c>
      <c r="C69" s="226" t="s">
        <v>337</v>
      </c>
      <c r="D69" s="225" t="s">
        <v>83</v>
      </c>
      <c r="E69" s="261">
        <v>8.9499999999999993</v>
      </c>
      <c r="F69" s="228">
        <f t="shared" si="7"/>
        <v>3.8483198000000001</v>
      </c>
      <c r="G69" s="262">
        <v>1.94</v>
      </c>
      <c r="H69" s="224">
        <f t="shared" si="8"/>
        <v>3.8483198000000001</v>
      </c>
      <c r="I69" s="262"/>
      <c r="J69" s="224">
        <f t="shared" si="3"/>
        <v>0</v>
      </c>
      <c r="K69" s="101"/>
      <c r="L69" s="101"/>
      <c r="M69" s="101"/>
      <c r="N69" s="109"/>
      <c r="O69" s="102">
        <f t="shared" si="0"/>
        <v>0</v>
      </c>
      <c r="P69" s="224">
        <f t="shared" ref="P69" si="64">E69*F69</f>
        <v>34.442462209999995</v>
      </c>
      <c r="Q69" s="224">
        <f t="shared" ref="Q69" si="65">SUM(O69:O72)</f>
        <v>0</v>
      </c>
      <c r="R69" s="224">
        <f t="shared" ref="R69" si="66">Q69*1.02*1.05*$R$14</f>
        <v>0</v>
      </c>
      <c r="S69" s="340">
        <f t="shared" ref="S69" si="67">F69*$S$17</f>
        <v>4.9344886802366226</v>
      </c>
      <c r="T69" s="340">
        <f t="shared" ref="T69" si="68">S69*E69</f>
        <v>44.163673688117768</v>
      </c>
    </row>
    <row r="70" spans="1:20" ht="12.75" customHeight="1">
      <c r="A70" s="225"/>
      <c r="B70" s="226"/>
      <c r="C70" s="226"/>
      <c r="D70" s="225"/>
      <c r="E70" s="261"/>
      <c r="F70" s="228"/>
      <c r="G70" s="262"/>
      <c r="H70" s="224"/>
      <c r="I70" s="262"/>
      <c r="J70" s="224"/>
      <c r="K70" s="101"/>
      <c r="L70" s="101"/>
      <c r="M70" s="101"/>
      <c r="N70" s="109"/>
      <c r="O70" s="102">
        <f t="shared" si="0"/>
        <v>0</v>
      </c>
      <c r="P70" s="224"/>
      <c r="Q70" s="224"/>
      <c r="R70" s="224"/>
      <c r="S70" s="340"/>
      <c r="T70" s="340"/>
    </row>
    <row r="71" spans="1:20" ht="12.75" customHeight="1">
      <c r="A71" s="225"/>
      <c r="B71" s="226"/>
      <c r="C71" s="226"/>
      <c r="D71" s="225"/>
      <c r="E71" s="261"/>
      <c r="F71" s="228"/>
      <c r="G71" s="262"/>
      <c r="H71" s="224"/>
      <c r="I71" s="262"/>
      <c r="J71" s="224"/>
      <c r="K71" s="101"/>
      <c r="L71" s="101"/>
      <c r="M71" s="103"/>
      <c r="N71" s="109"/>
      <c r="O71" s="102">
        <f t="shared" si="0"/>
        <v>0</v>
      </c>
      <c r="P71" s="224"/>
      <c r="Q71" s="224"/>
      <c r="R71" s="224"/>
      <c r="S71" s="340"/>
      <c r="T71" s="340"/>
    </row>
    <row r="72" spans="1:20" ht="12.75" customHeight="1">
      <c r="A72" s="225"/>
      <c r="B72" s="226"/>
      <c r="C72" s="226"/>
      <c r="D72" s="225"/>
      <c r="E72" s="261"/>
      <c r="F72" s="228"/>
      <c r="G72" s="262"/>
      <c r="H72" s="224"/>
      <c r="I72" s="262"/>
      <c r="J72" s="224"/>
      <c r="K72" s="101"/>
      <c r="L72" s="101"/>
      <c r="M72" s="101"/>
      <c r="N72" s="109"/>
      <c r="O72" s="102">
        <f t="shared" si="0"/>
        <v>0</v>
      </c>
      <c r="P72" s="224"/>
      <c r="Q72" s="224"/>
      <c r="R72" s="224"/>
      <c r="S72" s="340"/>
      <c r="T72" s="340"/>
    </row>
    <row r="73" spans="1:20" ht="12.75" customHeight="1">
      <c r="A73" s="225">
        <v>14</v>
      </c>
      <c r="B73" s="226" t="s">
        <v>618</v>
      </c>
      <c r="C73" s="226" t="s">
        <v>619</v>
      </c>
      <c r="D73" s="225" t="s">
        <v>76</v>
      </c>
      <c r="E73" s="225">
        <v>830.45</v>
      </c>
      <c r="F73" s="228">
        <f t="shared" si="7"/>
        <v>3.9474369999999999</v>
      </c>
      <c r="G73" s="229">
        <v>0.4</v>
      </c>
      <c r="H73" s="224">
        <f t="shared" si="8"/>
        <v>0.79346800000000006</v>
      </c>
      <c r="I73" s="229">
        <v>0.9</v>
      </c>
      <c r="J73" s="224">
        <f t="shared" si="3"/>
        <v>3.153969</v>
      </c>
      <c r="K73" s="101"/>
      <c r="L73" s="101"/>
      <c r="M73" s="101"/>
      <c r="N73" s="109"/>
      <c r="O73" s="102">
        <f t="shared" si="0"/>
        <v>0</v>
      </c>
      <c r="P73" s="224">
        <f t="shared" ref="P73" si="69">E73*F73</f>
        <v>3278.1490566500001</v>
      </c>
      <c r="Q73" s="224">
        <f t="shared" ref="Q73" si="70">SUM(O73:O76)</f>
        <v>0</v>
      </c>
      <c r="R73" s="224">
        <f t="shared" ref="R73" si="71">Q73*1.02*1.05*$R$14</f>
        <v>0</v>
      </c>
      <c r="S73" s="340">
        <f t="shared" ref="S73" si="72">F73*$S$17</f>
        <v>5.0615812107006315</v>
      </c>
      <c r="T73" s="340">
        <f t="shared" ref="T73" si="73">S73*E73</f>
        <v>4203.3901164263398</v>
      </c>
    </row>
    <row r="74" spans="1:20" ht="12.75" customHeight="1">
      <c r="A74" s="225"/>
      <c r="B74" s="226"/>
      <c r="C74" s="226"/>
      <c r="D74" s="225"/>
      <c r="E74" s="225"/>
      <c r="F74" s="228"/>
      <c r="G74" s="229"/>
      <c r="H74" s="224"/>
      <c r="I74" s="229"/>
      <c r="J74" s="224"/>
      <c r="K74" s="101"/>
      <c r="L74" s="101"/>
      <c r="M74" s="101"/>
      <c r="N74" s="109"/>
      <c r="O74" s="102">
        <f t="shared" si="0"/>
        <v>0</v>
      </c>
      <c r="P74" s="224"/>
      <c r="Q74" s="224"/>
      <c r="R74" s="224"/>
      <c r="S74" s="340"/>
      <c r="T74" s="340"/>
    </row>
    <row r="75" spans="1:20" ht="12.75" customHeight="1">
      <c r="A75" s="225"/>
      <c r="B75" s="226"/>
      <c r="C75" s="226"/>
      <c r="D75" s="225"/>
      <c r="E75" s="225"/>
      <c r="F75" s="228"/>
      <c r="G75" s="229"/>
      <c r="H75" s="224"/>
      <c r="I75" s="229"/>
      <c r="J75" s="224"/>
      <c r="K75" s="101"/>
      <c r="L75" s="101"/>
      <c r="M75" s="101"/>
      <c r="N75" s="109"/>
      <c r="O75" s="102">
        <f t="shared" si="0"/>
        <v>0</v>
      </c>
      <c r="P75" s="224"/>
      <c r="Q75" s="224"/>
      <c r="R75" s="224"/>
      <c r="S75" s="340"/>
      <c r="T75" s="340"/>
    </row>
    <row r="76" spans="1:20" ht="12.75" customHeight="1">
      <c r="A76" s="225"/>
      <c r="B76" s="226"/>
      <c r="C76" s="226"/>
      <c r="D76" s="225"/>
      <c r="E76" s="225"/>
      <c r="F76" s="228"/>
      <c r="G76" s="229"/>
      <c r="H76" s="224"/>
      <c r="I76" s="229"/>
      <c r="J76" s="224"/>
      <c r="K76" s="101"/>
      <c r="L76" s="101"/>
      <c r="M76" s="101"/>
      <c r="N76" s="109"/>
      <c r="O76" s="102">
        <f t="shared" si="0"/>
        <v>0</v>
      </c>
      <c r="P76" s="224"/>
      <c r="Q76" s="224"/>
      <c r="R76" s="224"/>
      <c r="S76" s="340"/>
      <c r="T76" s="340"/>
    </row>
    <row r="77" spans="1:20" ht="12.75" customHeight="1">
      <c r="A77" s="225"/>
      <c r="B77" s="226"/>
      <c r="C77" s="234" t="s">
        <v>620</v>
      </c>
      <c r="D77" s="231"/>
      <c r="E77" s="261"/>
      <c r="F77" s="228">
        <f t="shared" si="7"/>
        <v>0</v>
      </c>
      <c r="G77" s="262"/>
      <c r="H77" s="224">
        <f t="shared" si="8"/>
        <v>0</v>
      </c>
      <c r="I77" s="230"/>
      <c r="J77" s="224">
        <f t="shared" si="3"/>
        <v>0</v>
      </c>
      <c r="K77" s="101"/>
      <c r="L77" s="101"/>
      <c r="M77" s="101"/>
      <c r="N77" s="109"/>
      <c r="O77" s="102">
        <f t="shared" si="0"/>
        <v>0</v>
      </c>
      <c r="P77" s="224">
        <f t="shared" ref="P77" si="74">E77*F77</f>
        <v>0</v>
      </c>
      <c r="Q77" s="224">
        <f t="shared" ref="Q77" si="75">SUM(O77:O80)</f>
        <v>0</v>
      </c>
      <c r="R77" s="224">
        <f t="shared" ref="R77" si="76">Q77*1.02*1.05*$R$14</f>
        <v>0</v>
      </c>
      <c r="S77" s="340">
        <f t="shared" ref="S77" si="77">F77*$S$17</f>
        <v>0</v>
      </c>
      <c r="T77" s="340">
        <f t="shared" ref="T77" si="78">S77*E77</f>
        <v>0</v>
      </c>
    </row>
    <row r="78" spans="1:20" ht="12.75" customHeight="1">
      <c r="A78" s="225"/>
      <c r="B78" s="226"/>
      <c r="C78" s="234"/>
      <c r="D78" s="232"/>
      <c r="E78" s="261"/>
      <c r="F78" s="228"/>
      <c r="G78" s="262"/>
      <c r="H78" s="224"/>
      <c r="I78" s="230"/>
      <c r="J78" s="224"/>
      <c r="K78" s="101"/>
      <c r="L78" s="101"/>
      <c r="M78" s="101"/>
      <c r="N78" s="109"/>
      <c r="O78" s="102">
        <f t="shared" si="0"/>
        <v>0</v>
      </c>
      <c r="P78" s="224"/>
      <c r="Q78" s="224"/>
      <c r="R78" s="224"/>
      <c r="S78" s="340"/>
      <c r="T78" s="340"/>
    </row>
    <row r="79" spans="1:20" ht="12.75" customHeight="1">
      <c r="A79" s="225"/>
      <c r="B79" s="226"/>
      <c r="C79" s="234"/>
      <c r="D79" s="232"/>
      <c r="E79" s="261"/>
      <c r="F79" s="228"/>
      <c r="G79" s="262"/>
      <c r="H79" s="224"/>
      <c r="I79" s="230"/>
      <c r="J79" s="224"/>
      <c r="K79" s="101"/>
      <c r="L79" s="101"/>
      <c r="M79" s="101"/>
      <c r="N79" s="109"/>
      <c r="O79" s="102">
        <f t="shared" si="0"/>
        <v>0</v>
      </c>
      <c r="P79" s="224"/>
      <c r="Q79" s="224"/>
      <c r="R79" s="224"/>
      <c r="S79" s="340"/>
      <c r="T79" s="340"/>
    </row>
    <row r="80" spans="1:20" ht="12.75" customHeight="1">
      <c r="A80" s="225"/>
      <c r="B80" s="226"/>
      <c r="C80" s="234"/>
      <c r="D80" s="233"/>
      <c r="E80" s="261"/>
      <c r="F80" s="228"/>
      <c r="G80" s="262"/>
      <c r="H80" s="224"/>
      <c r="I80" s="230"/>
      <c r="J80" s="224"/>
      <c r="K80" s="101"/>
      <c r="L80" s="101"/>
      <c r="M80" s="101"/>
      <c r="N80" s="109"/>
      <c r="O80" s="102">
        <f t="shared" si="0"/>
        <v>0</v>
      </c>
      <c r="P80" s="224"/>
      <c r="Q80" s="224"/>
      <c r="R80" s="224"/>
      <c r="S80" s="340"/>
      <c r="T80" s="340"/>
    </row>
    <row r="81" spans="1:20" ht="12.75" customHeight="1">
      <c r="A81" s="225"/>
      <c r="B81" s="252"/>
      <c r="C81" s="323" t="s">
        <v>781</v>
      </c>
      <c r="D81" s="235"/>
      <c r="E81" s="269"/>
      <c r="F81" s="228">
        <f t="shared" si="7"/>
        <v>0</v>
      </c>
      <c r="G81" s="262"/>
      <c r="H81" s="224">
        <f t="shared" si="8"/>
        <v>0</v>
      </c>
      <c r="I81" s="262"/>
      <c r="J81" s="224">
        <f t="shared" si="3"/>
        <v>0</v>
      </c>
      <c r="K81" s="101"/>
      <c r="L81" s="101"/>
      <c r="M81" s="101"/>
      <c r="N81" s="109"/>
      <c r="O81" s="102">
        <f t="shared" ref="O81:O152" si="79">M81*N81</f>
        <v>0</v>
      </c>
      <c r="P81" s="224">
        <f t="shared" ref="P81" si="80">E81*F81</f>
        <v>0</v>
      </c>
      <c r="Q81" s="224">
        <f t="shared" ref="Q81" si="81">SUM(O81:O84)</f>
        <v>0</v>
      </c>
      <c r="R81" s="224">
        <f t="shared" ref="R81" si="82">Q81*1.02*1.05*$R$14</f>
        <v>0</v>
      </c>
      <c r="S81" s="340">
        <f t="shared" ref="S81" si="83">F81*$S$17</f>
        <v>0</v>
      </c>
      <c r="T81" s="340">
        <f t="shared" ref="T81" si="84">S81*E81</f>
        <v>0</v>
      </c>
    </row>
    <row r="82" spans="1:20" ht="12.75" customHeight="1">
      <c r="A82" s="225"/>
      <c r="B82" s="253"/>
      <c r="C82" s="324"/>
      <c r="D82" s="236"/>
      <c r="E82" s="269"/>
      <c r="F82" s="228"/>
      <c r="G82" s="262"/>
      <c r="H82" s="224"/>
      <c r="I82" s="262"/>
      <c r="J82" s="224"/>
      <c r="K82" s="101"/>
      <c r="L82" s="101"/>
      <c r="M82" s="101"/>
      <c r="N82" s="109"/>
      <c r="O82" s="102">
        <f t="shared" si="79"/>
        <v>0</v>
      </c>
      <c r="P82" s="224"/>
      <c r="Q82" s="224"/>
      <c r="R82" s="224"/>
      <c r="S82" s="340"/>
      <c r="T82" s="340"/>
    </row>
    <row r="83" spans="1:20" ht="12.75" customHeight="1">
      <c r="A83" s="225"/>
      <c r="B83" s="253"/>
      <c r="C83" s="324"/>
      <c r="D83" s="236"/>
      <c r="E83" s="269"/>
      <c r="F83" s="228"/>
      <c r="G83" s="262"/>
      <c r="H83" s="224"/>
      <c r="I83" s="262"/>
      <c r="J83" s="224"/>
      <c r="K83" s="101"/>
      <c r="L83" s="101"/>
      <c r="M83" s="106"/>
      <c r="N83" s="109"/>
      <c r="O83" s="102">
        <f t="shared" si="79"/>
        <v>0</v>
      </c>
      <c r="P83" s="224"/>
      <c r="Q83" s="224"/>
      <c r="R83" s="224"/>
      <c r="S83" s="340"/>
      <c r="T83" s="340"/>
    </row>
    <row r="84" spans="1:20" ht="12.75" customHeight="1">
      <c r="A84" s="225"/>
      <c r="B84" s="254"/>
      <c r="C84" s="325"/>
      <c r="D84" s="237"/>
      <c r="E84" s="269"/>
      <c r="F84" s="228"/>
      <c r="G84" s="262"/>
      <c r="H84" s="224"/>
      <c r="I84" s="262"/>
      <c r="J84" s="224"/>
      <c r="K84" s="101"/>
      <c r="L84" s="101"/>
      <c r="M84" s="101"/>
      <c r="N84" s="109"/>
      <c r="O84" s="102">
        <f t="shared" si="79"/>
        <v>0</v>
      </c>
      <c r="P84" s="224"/>
      <c r="Q84" s="224"/>
      <c r="R84" s="224"/>
      <c r="S84" s="340"/>
      <c r="T84" s="340"/>
    </row>
    <row r="85" spans="1:20" ht="12.75" customHeight="1">
      <c r="A85" s="225">
        <v>1</v>
      </c>
      <c r="B85" s="252" t="s">
        <v>90</v>
      </c>
      <c r="C85" s="252" t="s">
        <v>703</v>
      </c>
      <c r="D85" s="235" t="s">
        <v>83</v>
      </c>
      <c r="E85" s="277">
        <v>3.46</v>
      </c>
      <c r="F85" s="228">
        <f t="shared" si="7"/>
        <v>8.3151862179039995</v>
      </c>
      <c r="G85" s="262">
        <v>0.11</v>
      </c>
      <c r="H85" s="224">
        <f t="shared" si="8"/>
        <v>0.2182037</v>
      </c>
      <c r="I85" s="230">
        <v>0.76</v>
      </c>
      <c r="J85" s="224">
        <f t="shared" ref="J85:J145" si="85">I85*$P$9/1000</f>
        <v>2.6633515999999999</v>
      </c>
      <c r="K85" s="101" t="s">
        <v>100</v>
      </c>
      <c r="L85" s="101" t="s">
        <v>88</v>
      </c>
      <c r="M85" s="101">
        <v>7.0000000000000007E-2</v>
      </c>
      <c r="N85" s="109">
        <v>0.156</v>
      </c>
      <c r="O85" s="102">
        <f t="shared" si="79"/>
        <v>1.0920000000000001E-2</v>
      </c>
      <c r="P85" s="224">
        <f t="shared" ref="P85" si="86">E85*F85</f>
        <v>28.770544313947838</v>
      </c>
      <c r="Q85" s="224">
        <f t="shared" ref="Q85" si="87">SUM(O85:O88)</f>
        <v>4.798919999999999</v>
      </c>
      <c r="R85" s="224">
        <f t="shared" ref="R85" si="88">Q85*1.02*1.05*$R$14</f>
        <v>5.433630917903999</v>
      </c>
      <c r="S85" s="340">
        <f t="shared" ref="S85" si="89">F85*$S$17</f>
        <v>10.662105645769579</v>
      </c>
      <c r="T85" s="340">
        <f t="shared" ref="T85" si="90">S85*E85</f>
        <v>36.890885534362745</v>
      </c>
    </row>
    <row r="86" spans="1:20" ht="12.75" customHeight="1">
      <c r="A86" s="225"/>
      <c r="B86" s="253"/>
      <c r="C86" s="253"/>
      <c r="D86" s="236"/>
      <c r="E86" s="278"/>
      <c r="F86" s="228"/>
      <c r="G86" s="262"/>
      <c r="H86" s="224"/>
      <c r="I86" s="230"/>
      <c r="J86" s="224"/>
      <c r="K86" s="101" t="s">
        <v>93</v>
      </c>
      <c r="L86" s="101" t="s">
        <v>88</v>
      </c>
      <c r="M86" s="101">
        <v>1.26</v>
      </c>
      <c r="N86" s="109">
        <v>3.8</v>
      </c>
      <c r="O86" s="102">
        <f t="shared" si="79"/>
        <v>4.7879999999999994</v>
      </c>
      <c r="P86" s="224"/>
      <c r="Q86" s="224"/>
      <c r="R86" s="224"/>
      <c r="S86" s="340"/>
      <c r="T86" s="340"/>
    </row>
    <row r="87" spans="1:20" ht="12.75" customHeight="1">
      <c r="A87" s="225"/>
      <c r="B87" s="253"/>
      <c r="C87" s="253"/>
      <c r="D87" s="236"/>
      <c r="E87" s="278"/>
      <c r="F87" s="228"/>
      <c r="G87" s="262"/>
      <c r="H87" s="224"/>
      <c r="I87" s="230"/>
      <c r="J87" s="224"/>
      <c r="K87" s="101"/>
      <c r="L87" s="101"/>
      <c r="M87" s="101"/>
      <c r="N87" s="109"/>
      <c r="O87" s="102">
        <f t="shared" si="79"/>
        <v>0</v>
      </c>
      <c r="P87" s="224"/>
      <c r="Q87" s="224"/>
      <c r="R87" s="224"/>
      <c r="S87" s="340"/>
      <c r="T87" s="340"/>
    </row>
    <row r="88" spans="1:20" ht="12.75" customHeight="1">
      <c r="A88" s="225"/>
      <c r="B88" s="254"/>
      <c r="C88" s="254"/>
      <c r="D88" s="237"/>
      <c r="E88" s="279"/>
      <c r="F88" s="228"/>
      <c r="G88" s="262"/>
      <c r="H88" s="224"/>
      <c r="I88" s="230"/>
      <c r="J88" s="224"/>
      <c r="K88" s="101"/>
      <c r="L88" s="101"/>
      <c r="M88" s="101"/>
      <c r="N88" s="109"/>
      <c r="O88" s="102">
        <f t="shared" si="79"/>
        <v>0</v>
      </c>
      <c r="P88" s="224"/>
      <c r="Q88" s="224"/>
      <c r="R88" s="224"/>
      <c r="S88" s="340"/>
      <c r="T88" s="340"/>
    </row>
    <row r="89" spans="1:20" ht="12.75" customHeight="1">
      <c r="A89" s="225">
        <v>2</v>
      </c>
      <c r="B89" s="226" t="s">
        <v>783</v>
      </c>
      <c r="C89" s="252" t="s">
        <v>782</v>
      </c>
      <c r="D89" s="231" t="s">
        <v>84</v>
      </c>
      <c r="E89" s="255">
        <v>198</v>
      </c>
      <c r="F89" s="228">
        <f t="shared" ref="F89:F149" si="91">H89+J89+R89</f>
        <v>5.3671059250808</v>
      </c>
      <c r="G89" s="262">
        <v>0.59199999999999997</v>
      </c>
      <c r="H89" s="224">
        <f t="shared" ref="H89:H149" si="92">G89*$P$8/1000</f>
        <v>1.17433264</v>
      </c>
      <c r="I89" s="230">
        <v>7.1000000000000004E-3</v>
      </c>
      <c r="J89" s="224">
        <f t="shared" si="85"/>
        <v>2.4881311E-2</v>
      </c>
      <c r="K89" s="101" t="s">
        <v>784</v>
      </c>
      <c r="L89" s="101" t="s">
        <v>84</v>
      </c>
      <c r="M89" s="101">
        <v>1</v>
      </c>
      <c r="N89" s="109">
        <v>2.5</v>
      </c>
      <c r="O89" s="102">
        <f t="shared" si="79"/>
        <v>2.5</v>
      </c>
      <c r="P89" s="224">
        <f t="shared" ref="P89" si="93">E89*F89</f>
        <v>1062.6869731659983</v>
      </c>
      <c r="Q89" s="224">
        <f t="shared" ref="Q89" si="94">SUM(O89:O92)</f>
        <v>3.6810340000000004</v>
      </c>
      <c r="R89" s="224">
        <f t="shared" ref="R89" si="95">Q89*1.02*1.05*$R$14</f>
        <v>4.1678919740808</v>
      </c>
      <c r="S89" s="340">
        <f t="shared" ref="S89" si="96">F89*$S$17</f>
        <v>6.8819445392615535</v>
      </c>
      <c r="T89" s="340">
        <f t="shared" ref="T89" si="97">S89*E89</f>
        <v>1362.6250187737876</v>
      </c>
    </row>
    <row r="90" spans="1:20" ht="12.75" customHeight="1">
      <c r="A90" s="225"/>
      <c r="B90" s="226"/>
      <c r="C90" s="253"/>
      <c r="D90" s="232"/>
      <c r="E90" s="256"/>
      <c r="F90" s="228"/>
      <c r="G90" s="262"/>
      <c r="H90" s="224"/>
      <c r="I90" s="230"/>
      <c r="J90" s="224"/>
      <c r="K90" s="101" t="s">
        <v>87</v>
      </c>
      <c r="L90" s="101" t="s">
        <v>88</v>
      </c>
      <c r="M90" s="101">
        <v>3.9E-2</v>
      </c>
      <c r="N90" s="172">
        <v>29.806000000000001</v>
      </c>
      <c r="O90" s="102">
        <f t="shared" si="79"/>
        <v>1.162434</v>
      </c>
      <c r="P90" s="224"/>
      <c r="Q90" s="224"/>
      <c r="R90" s="224"/>
      <c r="S90" s="340"/>
      <c r="T90" s="340"/>
    </row>
    <row r="91" spans="1:20" ht="12.75" customHeight="1">
      <c r="A91" s="225"/>
      <c r="B91" s="226"/>
      <c r="C91" s="253"/>
      <c r="D91" s="232"/>
      <c r="E91" s="256"/>
      <c r="F91" s="228"/>
      <c r="G91" s="262"/>
      <c r="H91" s="224"/>
      <c r="I91" s="230"/>
      <c r="J91" s="224"/>
      <c r="K91" s="101" t="s">
        <v>89</v>
      </c>
      <c r="L91" s="101" t="s">
        <v>88</v>
      </c>
      <c r="M91" s="101">
        <v>5.9999999999999995E-4</v>
      </c>
      <c r="N91" s="109">
        <v>31</v>
      </c>
      <c r="O91" s="102">
        <f t="shared" si="79"/>
        <v>1.8599999999999998E-2</v>
      </c>
      <c r="P91" s="224"/>
      <c r="Q91" s="224"/>
      <c r="R91" s="224"/>
      <c r="S91" s="340"/>
      <c r="T91" s="340"/>
    </row>
    <row r="92" spans="1:20" ht="12.75" customHeight="1">
      <c r="A92" s="225"/>
      <c r="B92" s="226"/>
      <c r="C92" s="254"/>
      <c r="D92" s="233"/>
      <c r="E92" s="257"/>
      <c r="F92" s="228"/>
      <c r="G92" s="262"/>
      <c r="H92" s="224"/>
      <c r="I92" s="230"/>
      <c r="J92" s="224"/>
      <c r="K92" s="101"/>
      <c r="L92" s="101"/>
      <c r="M92" s="101"/>
      <c r="N92" s="109"/>
      <c r="O92" s="102">
        <f t="shared" si="79"/>
        <v>0</v>
      </c>
      <c r="P92" s="224"/>
      <c r="Q92" s="224"/>
      <c r="R92" s="224"/>
      <c r="S92" s="340"/>
      <c r="T92" s="340"/>
    </row>
    <row r="93" spans="1:20" ht="12.75" customHeight="1">
      <c r="A93" s="225"/>
      <c r="B93" s="226"/>
      <c r="C93" s="234" t="s">
        <v>720</v>
      </c>
      <c r="D93" s="225"/>
      <c r="E93" s="269"/>
      <c r="F93" s="228">
        <f t="shared" si="91"/>
        <v>0</v>
      </c>
      <c r="G93" s="262"/>
      <c r="H93" s="224">
        <f t="shared" si="92"/>
        <v>0</v>
      </c>
      <c r="I93" s="258"/>
      <c r="J93" s="224">
        <f t="shared" si="85"/>
        <v>0</v>
      </c>
      <c r="K93" s="101"/>
      <c r="L93" s="101"/>
      <c r="M93" s="101"/>
      <c r="N93" s="109"/>
      <c r="O93" s="102">
        <f t="shared" si="79"/>
        <v>0</v>
      </c>
      <c r="P93" s="224">
        <f t="shared" ref="P93" si="98">E93*F93</f>
        <v>0</v>
      </c>
      <c r="Q93" s="224">
        <f t="shared" ref="Q93" si="99">SUM(O93:O96)</f>
        <v>0</v>
      </c>
      <c r="R93" s="224">
        <f t="shared" ref="R93" si="100">Q93*1.02*1.05*$R$14</f>
        <v>0</v>
      </c>
      <c r="S93" s="340">
        <f t="shared" ref="S93" si="101">F93*$S$17</f>
        <v>0</v>
      </c>
      <c r="T93" s="340">
        <f t="shared" ref="T93" si="102">S93*E93</f>
        <v>0</v>
      </c>
    </row>
    <row r="94" spans="1:20" ht="12.75" customHeight="1">
      <c r="A94" s="225"/>
      <c r="B94" s="226"/>
      <c r="C94" s="234"/>
      <c r="D94" s="225"/>
      <c r="E94" s="269"/>
      <c r="F94" s="228"/>
      <c r="G94" s="262"/>
      <c r="H94" s="224"/>
      <c r="I94" s="259"/>
      <c r="J94" s="224"/>
      <c r="K94" s="101"/>
      <c r="L94" s="101"/>
      <c r="M94" s="101"/>
      <c r="N94" s="109"/>
      <c r="O94" s="102">
        <f t="shared" si="79"/>
        <v>0</v>
      </c>
      <c r="P94" s="224"/>
      <c r="Q94" s="224"/>
      <c r="R94" s="224"/>
      <c r="S94" s="340"/>
      <c r="T94" s="340"/>
    </row>
    <row r="95" spans="1:20" ht="12.75" customHeight="1">
      <c r="A95" s="225"/>
      <c r="B95" s="226"/>
      <c r="C95" s="234"/>
      <c r="D95" s="225"/>
      <c r="E95" s="269"/>
      <c r="F95" s="228"/>
      <c r="G95" s="262"/>
      <c r="H95" s="224"/>
      <c r="I95" s="259"/>
      <c r="J95" s="224"/>
      <c r="K95" s="101"/>
      <c r="L95" s="101"/>
      <c r="M95" s="101"/>
      <c r="N95" s="109"/>
      <c r="O95" s="102">
        <f t="shared" si="79"/>
        <v>0</v>
      </c>
      <c r="P95" s="224"/>
      <c r="Q95" s="224"/>
      <c r="R95" s="224"/>
      <c r="S95" s="340"/>
      <c r="T95" s="340"/>
    </row>
    <row r="96" spans="1:20" ht="12.75" customHeight="1">
      <c r="A96" s="225"/>
      <c r="B96" s="226"/>
      <c r="C96" s="234"/>
      <c r="D96" s="225"/>
      <c r="E96" s="269"/>
      <c r="F96" s="228"/>
      <c r="G96" s="262"/>
      <c r="H96" s="224"/>
      <c r="I96" s="260"/>
      <c r="J96" s="224"/>
      <c r="K96" s="101"/>
      <c r="L96" s="101"/>
      <c r="M96" s="101"/>
      <c r="N96" s="109"/>
      <c r="O96" s="102">
        <f t="shared" si="79"/>
        <v>0</v>
      </c>
      <c r="P96" s="224"/>
      <c r="Q96" s="224"/>
      <c r="R96" s="224"/>
      <c r="S96" s="340"/>
      <c r="T96" s="340"/>
    </row>
    <row r="97" spans="1:20" ht="12.75" customHeight="1">
      <c r="A97" s="225">
        <v>1</v>
      </c>
      <c r="B97" s="226" t="s">
        <v>707</v>
      </c>
      <c r="C97" s="226" t="s">
        <v>708</v>
      </c>
      <c r="D97" s="225" t="s">
        <v>88</v>
      </c>
      <c r="E97" s="555">
        <v>4.0999999999999996</v>
      </c>
      <c r="F97" s="228">
        <f t="shared" si="91"/>
        <v>7.1372646439999983</v>
      </c>
      <c r="G97" s="554">
        <v>0.45</v>
      </c>
      <c r="H97" s="224">
        <f t="shared" si="92"/>
        <v>0.89265150000000004</v>
      </c>
      <c r="I97" s="554">
        <v>0.37</v>
      </c>
      <c r="J97" s="224">
        <f t="shared" si="85"/>
        <v>1.2966316999999998</v>
      </c>
      <c r="K97" s="101" t="s">
        <v>93</v>
      </c>
      <c r="L97" s="101" t="s">
        <v>88</v>
      </c>
      <c r="M97" s="101">
        <v>1.1499999999999999</v>
      </c>
      <c r="N97" s="109">
        <v>3.8</v>
      </c>
      <c r="O97" s="102">
        <f t="shared" si="79"/>
        <v>4.3699999999999992</v>
      </c>
      <c r="P97" s="224">
        <f t="shared" ref="P97" si="103">E97*F97</f>
        <v>29.26278504039999</v>
      </c>
      <c r="Q97" s="224">
        <f t="shared" ref="Q97" si="104">SUM(O97:O100)</f>
        <v>4.3699999999999992</v>
      </c>
      <c r="R97" s="224">
        <f t="shared" ref="R97" si="105">Q97*1.02*1.05*$R$14</f>
        <v>4.947981443999999</v>
      </c>
      <c r="S97" s="340">
        <f t="shared" ref="S97" si="106">F97*$S$17</f>
        <v>9.1517216406160049</v>
      </c>
      <c r="T97" s="340">
        <f t="shared" ref="T97" si="107">S97*E97</f>
        <v>37.522058726525614</v>
      </c>
    </row>
    <row r="98" spans="1:20" ht="12.75" customHeight="1">
      <c r="A98" s="225"/>
      <c r="B98" s="226"/>
      <c r="C98" s="226"/>
      <c r="D98" s="225"/>
      <c r="E98" s="555"/>
      <c r="F98" s="228"/>
      <c r="G98" s="554"/>
      <c r="H98" s="224"/>
      <c r="I98" s="554"/>
      <c r="J98" s="224"/>
      <c r="K98" s="147"/>
      <c r="L98" s="147"/>
      <c r="M98" s="147"/>
      <c r="N98" s="109"/>
      <c r="O98" s="102">
        <f t="shared" si="79"/>
        <v>0</v>
      </c>
      <c r="P98" s="224"/>
      <c r="Q98" s="224"/>
      <c r="R98" s="224"/>
      <c r="S98" s="340"/>
      <c r="T98" s="340"/>
    </row>
    <row r="99" spans="1:20" ht="12.75" customHeight="1">
      <c r="A99" s="225"/>
      <c r="B99" s="226"/>
      <c r="C99" s="226"/>
      <c r="D99" s="225"/>
      <c r="E99" s="555"/>
      <c r="F99" s="228"/>
      <c r="G99" s="554"/>
      <c r="H99" s="224"/>
      <c r="I99" s="554"/>
      <c r="J99" s="224"/>
      <c r="K99" s="147"/>
      <c r="L99" s="147"/>
      <c r="M99" s="147"/>
      <c r="N99" s="109"/>
      <c r="O99" s="102">
        <f t="shared" si="79"/>
        <v>0</v>
      </c>
      <c r="P99" s="224"/>
      <c r="Q99" s="224"/>
      <c r="R99" s="224"/>
      <c r="S99" s="340"/>
      <c r="T99" s="340"/>
    </row>
    <row r="100" spans="1:20" ht="12.75" customHeight="1">
      <c r="A100" s="225"/>
      <c r="B100" s="226"/>
      <c r="C100" s="226"/>
      <c r="D100" s="225"/>
      <c r="E100" s="555"/>
      <c r="F100" s="228"/>
      <c r="G100" s="554"/>
      <c r="H100" s="224"/>
      <c r="I100" s="554"/>
      <c r="J100" s="224"/>
      <c r="K100" s="147"/>
      <c r="L100" s="147"/>
      <c r="M100" s="147"/>
      <c r="N100" s="109"/>
      <c r="O100" s="102">
        <f t="shared" si="79"/>
        <v>0</v>
      </c>
      <c r="P100" s="224"/>
      <c r="Q100" s="224"/>
      <c r="R100" s="224"/>
      <c r="S100" s="340"/>
      <c r="T100" s="340"/>
    </row>
    <row r="101" spans="1:20" ht="12.75" customHeight="1">
      <c r="A101" s="225">
        <v>2</v>
      </c>
      <c r="B101" s="226" t="s">
        <v>709</v>
      </c>
      <c r="C101" s="226" t="s">
        <v>710</v>
      </c>
      <c r="D101" s="225" t="s">
        <v>88</v>
      </c>
      <c r="E101" s="225">
        <v>3.66</v>
      </c>
      <c r="F101" s="228">
        <f t="shared" si="91"/>
        <v>30.984920267448004</v>
      </c>
      <c r="G101" s="262">
        <v>0.7</v>
      </c>
      <c r="H101" s="224">
        <f t="shared" si="92"/>
        <v>1.3885689999999999</v>
      </c>
      <c r="I101" s="262">
        <v>0.28000000000000003</v>
      </c>
      <c r="J101" s="224">
        <f t="shared" si="85"/>
        <v>0.98123480000000007</v>
      </c>
      <c r="K101" s="101" t="s">
        <v>711</v>
      </c>
      <c r="L101" s="101" t="s">
        <v>88</v>
      </c>
      <c r="M101" s="101">
        <v>1.02</v>
      </c>
      <c r="N101" s="109">
        <v>24.777000000000001</v>
      </c>
      <c r="O101" s="102">
        <f t="shared" si="79"/>
        <v>25.272540000000003</v>
      </c>
      <c r="P101" s="224">
        <f t="shared" ref="P101" si="108">E101*F101</f>
        <v>113.4048081788597</v>
      </c>
      <c r="Q101" s="224">
        <f t="shared" ref="Q101" si="109">SUM(O101:O104)</f>
        <v>25.272540000000003</v>
      </c>
      <c r="R101" s="224">
        <f t="shared" ref="R101" si="110">Q101*1.02*1.05*$R$14</f>
        <v>28.615116467448004</v>
      </c>
      <c r="S101" s="340">
        <f t="shared" ref="S101" si="111">F101*$S$17</f>
        <v>39.730257947314165</v>
      </c>
      <c r="T101" s="340">
        <f t="shared" ref="T101" si="112">S101*E101</f>
        <v>145.41274408716984</v>
      </c>
    </row>
    <row r="102" spans="1:20" ht="12.75" customHeight="1">
      <c r="A102" s="225"/>
      <c r="B102" s="226"/>
      <c r="C102" s="226"/>
      <c r="D102" s="225"/>
      <c r="E102" s="225"/>
      <c r="F102" s="228"/>
      <c r="G102" s="262"/>
      <c r="H102" s="224"/>
      <c r="I102" s="262"/>
      <c r="J102" s="224"/>
      <c r="K102" s="101"/>
      <c r="L102" s="101"/>
      <c r="M102" s="101"/>
      <c r="N102" s="109"/>
      <c r="O102" s="102">
        <f t="shared" si="79"/>
        <v>0</v>
      </c>
      <c r="P102" s="224"/>
      <c r="Q102" s="224"/>
      <c r="R102" s="224"/>
      <c r="S102" s="340"/>
      <c r="T102" s="340"/>
    </row>
    <row r="103" spans="1:20" ht="12.75" customHeight="1">
      <c r="A103" s="225"/>
      <c r="B103" s="226"/>
      <c r="C103" s="226"/>
      <c r="D103" s="225"/>
      <c r="E103" s="225"/>
      <c r="F103" s="228"/>
      <c r="G103" s="262"/>
      <c r="H103" s="224"/>
      <c r="I103" s="262"/>
      <c r="J103" s="224"/>
      <c r="K103" s="101"/>
      <c r="L103" s="101"/>
      <c r="M103" s="103"/>
      <c r="N103" s="109"/>
      <c r="O103" s="102">
        <f t="shared" si="79"/>
        <v>0</v>
      </c>
      <c r="P103" s="224"/>
      <c r="Q103" s="224"/>
      <c r="R103" s="224"/>
      <c r="S103" s="340"/>
      <c r="T103" s="340"/>
    </row>
    <row r="104" spans="1:20" ht="12.75" customHeight="1">
      <c r="A104" s="225"/>
      <c r="B104" s="226"/>
      <c r="C104" s="226"/>
      <c r="D104" s="225"/>
      <c r="E104" s="225"/>
      <c r="F104" s="228"/>
      <c r="G104" s="262"/>
      <c r="H104" s="224"/>
      <c r="I104" s="262"/>
      <c r="J104" s="224"/>
      <c r="K104" s="101"/>
      <c r="L104" s="101"/>
      <c r="M104" s="101"/>
      <c r="N104" s="109"/>
      <c r="O104" s="102">
        <f t="shared" si="79"/>
        <v>0</v>
      </c>
      <c r="P104" s="224"/>
      <c r="Q104" s="224"/>
      <c r="R104" s="224"/>
      <c r="S104" s="340"/>
      <c r="T104" s="340"/>
    </row>
    <row r="105" spans="1:20" ht="12.75" customHeight="1">
      <c r="A105" s="225">
        <v>3</v>
      </c>
      <c r="B105" s="226" t="s">
        <v>721</v>
      </c>
      <c r="C105" s="226" t="s">
        <v>722</v>
      </c>
      <c r="D105" s="235" t="s">
        <v>83</v>
      </c>
      <c r="E105" s="228">
        <v>9.34</v>
      </c>
      <c r="F105" s="228">
        <f t="shared" si="91"/>
        <v>48.539504628283005</v>
      </c>
      <c r="G105" s="251">
        <v>2.78</v>
      </c>
      <c r="H105" s="224">
        <f t="shared" si="92"/>
        <v>5.5146025999999999</v>
      </c>
      <c r="I105" s="262">
        <v>0.34</v>
      </c>
      <c r="J105" s="224">
        <f t="shared" si="85"/>
        <v>1.1914993999999999</v>
      </c>
      <c r="K105" s="101" t="s">
        <v>87</v>
      </c>
      <c r="L105" s="101" t="s">
        <v>88</v>
      </c>
      <c r="M105" s="101">
        <v>1.02</v>
      </c>
      <c r="N105" s="172">
        <v>29.806000000000001</v>
      </c>
      <c r="O105" s="102">
        <f t="shared" si="79"/>
        <v>30.40212</v>
      </c>
      <c r="P105" s="224">
        <f t="shared" ref="P105" si="113">E105*F105</f>
        <v>453.35897322816328</v>
      </c>
      <c r="Q105" s="224">
        <f t="shared" ref="Q105" si="114">SUM(O105:O108)</f>
        <v>36.946777500000003</v>
      </c>
      <c r="R105" s="224">
        <f t="shared" ref="R105" si="115">Q105*1.02*1.05*$R$14</f>
        <v>41.833402628283004</v>
      </c>
      <c r="S105" s="340">
        <f t="shared" ref="S105" si="116">F105*$S$17</f>
        <v>62.239535324625471</v>
      </c>
      <c r="T105" s="340">
        <f t="shared" ref="T105" si="117">S105*E105</f>
        <v>581.31725993200189</v>
      </c>
    </row>
    <row r="106" spans="1:20" ht="12.75" customHeight="1">
      <c r="A106" s="225"/>
      <c r="B106" s="226"/>
      <c r="C106" s="226"/>
      <c r="D106" s="236"/>
      <c r="E106" s="228"/>
      <c r="F106" s="228"/>
      <c r="G106" s="251"/>
      <c r="H106" s="224"/>
      <c r="I106" s="262"/>
      <c r="J106" s="224"/>
      <c r="K106" s="101" t="s">
        <v>723</v>
      </c>
      <c r="L106" s="101" t="s">
        <v>65</v>
      </c>
      <c r="M106" s="101">
        <v>1.17</v>
      </c>
      <c r="N106" s="101">
        <v>4.2359999999999998</v>
      </c>
      <c r="O106" s="102">
        <f t="shared" si="79"/>
        <v>4.9561199999999994</v>
      </c>
      <c r="P106" s="224"/>
      <c r="Q106" s="224"/>
      <c r="R106" s="224"/>
      <c r="S106" s="340"/>
      <c r="T106" s="340"/>
    </row>
    <row r="107" spans="1:20" ht="12.75" customHeight="1">
      <c r="A107" s="225"/>
      <c r="B107" s="226"/>
      <c r="C107" s="226"/>
      <c r="D107" s="236"/>
      <c r="E107" s="228"/>
      <c r="F107" s="228"/>
      <c r="G107" s="251"/>
      <c r="H107" s="224"/>
      <c r="I107" s="262"/>
      <c r="J107" s="224"/>
      <c r="K107" s="101" t="s">
        <v>724</v>
      </c>
      <c r="L107" s="101" t="s">
        <v>83</v>
      </c>
      <c r="M107" s="103">
        <v>1.2500000000000001E-2</v>
      </c>
      <c r="N107" s="109">
        <v>127.083</v>
      </c>
      <c r="O107" s="102">
        <f t="shared" si="79"/>
        <v>1.5885375000000002</v>
      </c>
      <c r="P107" s="224"/>
      <c r="Q107" s="224"/>
      <c r="R107" s="224"/>
      <c r="S107" s="340"/>
      <c r="T107" s="340"/>
    </row>
    <row r="108" spans="1:20" ht="12.75" customHeight="1">
      <c r="A108" s="225"/>
      <c r="B108" s="226"/>
      <c r="C108" s="226"/>
      <c r="D108" s="237"/>
      <c r="E108" s="228"/>
      <c r="F108" s="228"/>
      <c r="G108" s="251"/>
      <c r="H108" s="224"/>
      <c r="I108" s="262"/>
      <c r="J108" s="224"/>
      <c r="K108" s="101"/>
      <c r="L108" s="101"/>
      <c r="M108" s="101"/>
      <c r="N108" s="109"/>
      <c r="O108" s="102">
        <f t="shared" si="79"/>
        <v>0</v>
      </c>
      <c r="P108" s="224"/>
      <c r="Q108" s="224"/>
      <c r="R108" s="224"/>
      <c r="S108" s="340"/>
      <c r="T108" s="340"/>
    </row>
    <row r="109" spans="1:20" ht="12.75" customHeight="1">
      <c r="A109" s="225">
        <v>4</v>
      </c>
      <c r="B109" s="226" t="s">
        <v>725</v>
      </c>
      <c r="C109" s="226" t="s">
        <v>726</v>
      </c>
      <c r="D109" s="225" t="s">
        <v>397</v>
      </c>
      <c r="E109" s="261">
        <v>8</v>
      </c>
      <c r="F109" s="228">
        <f t="shared" si="91"/>
        <v>4.4659964816399995</v>
      </c>
      <c r="G109" s="251">
        <v>0.28199999999999997</v>
      </c>
      <c r="H109" s="224">
        <f t="shared" si="92"/>
        <v>0.55939494000000001</v>
      </c>
      <c r="I109" s="230">
        <v>3.3300000000000003E-2</v>
      </c>
      <c r="J109" s="224">
        <f t="shared" si="85"/>
        <v>0.116696853</v>
      </c>
      <c r="K109" s="101" t="s">
        <v>727</v>
      </c>
      <c r="L109" s="101" t="s">
        <v>65</v>
      </c>
      <c r="M109" s="101">
        <v>2.2999999999999998</v>
      </c>
      <c r="N109" s="109">
        <v>1</v>
      </c>
      <c r="O109" s="102">
        <f t="shared" si="79"/>
        <v>2.2999999999999998</v>
      </c>
      <c r="P109" s="224">
        <f t="shared" ref="P109" si="118">E109*F109</f>
        <v>35.727971853119996</v>
      </c>
      <c r="Q109" s="224">
        <f t="shared" ref="Q109" si="119">SUM(O109:O112)</f>
        <v>3.3472</v>
      </c>
      <c r="R109" s="224">
        <f t="shared" ref="R109" si="120">Q109*1.02*1.05*$R$14</f>
        <v>3.7899046886399996</v>
      </c>
      <c r="S109" s="340">
        <f t="shared" ref="S109" si="121">F109*$S$17</f>
        <v>5.7265014941401597</v>
      </c>
      <c r="T109" s="340">
        <f t="shared" ref="T109" si="122">S109*E109</f>
        <v>45.812011953121278</v>
      </c>
    </row>
    <row r="110" spans="1:20" ht="12.75" customHeight="1">
      <c r="A110" s="225"/>
      <c r="B110" s="226"/>
      <c r="C110" s="226"/>
      <c r="D110" s="225"/>
      <c r="E110" s="261"/>
      <c r="F110" s="228"/>
      <c r="G110" s="251"/>
      <c r="H110" s="224"/>
      <c r="I110" s="230"/>
      <c r="J110" s="224"/>
      <c r="K110" s="101" t="s">
        <v>728</v>
      </c>
      <c r="L110" s="101" t="s">
        <v>76</v>
      </c>
      <c r="M110" s="101">
        <v>4.4000000000000003E-3</v>
      </c>
      <c r="N110" s="109">
        <v>238</v>
      </c>
      <c r="O110" s="102">
        <f t="shared" si="79"/>
        <v>1.0472000000000001</v>
      </c>
      <c r="P110" s="224"/>
      <c r="Q110" s="224"/>
      <c r="R110" s="224"/>
      <c r="S110" s="340"/>
      <c r="T110" s="340"/>
    </row>
    <row r="111" spans="1:20" ht="12.75" customHeight="1">
      <c r="A111" s="225"/>
      <c r="B111" s="226"/>
      <c r="C111" s="226"/>
      <c r="D111" s="225"/>
      <c r="E111" s="261"/>
      <c r="F111" s="228"/>
      <c r="G111" s="251"/>
      <c r="H111" s="224"/>
      <c r="I111" s="230"/>
      <c r="J111" s="224"/>
      <c r="K111" s="101"/>
      <c r="L111" s="101"/>
      <c r="M111" s="103"/>
      <c r="N111" s="109"/>
      <c r="O111" s="102">
        <f t="shared" si="79"/>
        <v>0</v>
      </c>
      <c r="P111" s="224"/>
      <c r="Q111" s="224"/>
      <c r="R111" s="224"/>
      <c r="S111" s="340"/>
      <c r="T111" s="340"/>
    </row>
    <row r="112" spans="1:20" ht="12.75" customHeight="1">
      <c r="A112" s="225"/>
      <c r="B112" s="226"/>
      <c r="C112" s="226"/>
      <c r="D112" s="225"/>
      <c r="E112" s="261"/>
      <c r="F112" s="228"/>
      <c r="G112" s="251"/>
      <c r="H112" s="224"/>
      <c r="I112" s="230"/>
      <c r="J112" s="224"/>
      <c r="K112" s="101"/>
      <c r="L112" s="101"/>
      <c r="M112" s="101"/>
      <c r="N112" s="109"/>
      <c r="O112" s="102">
        <f t="shared" si="79"/>
        <v>0</v>
      </c>
      <c r="P112" s="224"/>
      <c r="Q112" s="224"/>
      <c r="R112" s="224"/>
      <c r="S112" s="340"/>
      <c r="T112" s="340"/>
    </row>
    <row r="113" spans="1:20" ht="12.75" customHeight="1">
      <c r="A113" s="225">
        <v>5</v>
      </c>
      <c r="B113" s="226" t="s">
        <v>712</v>
      </c>
      <c r="C113" s="252" t="s">
        <v>729</v>
      </c>
      <c r="D113" s="248" t="s">
        <v>65</v>
      </c>
      <c r="E113" s="228">
        <v>37.799999999999997</v>
      </c>
      <c r="F113" s="228">
        <f t="shared" si="91"/>
        <v>13.323893082400001</v>
      </c>
      <c r="G113" s="369">
        <v>3.37</v>
      </c>
      <c r="H113" s="224">
        <f t="shared" si="92"/>
        <v>6.6849679000000002</v>
      </c>
      <c r="I113" s="262">
        <v>3.5999999999999997E-2</v>
      </c>
      <c r="J113" s="224">
        <f t="shared" si="85"/>
        <v>0.12615875999999998</v>
      </c>
      <c r="K113" s="101" t="s">
        <v>713</v>
      </c>
      <c r="L113" s="101" t="s">
        <v>65</v>
      </c>
      <c r="M113" s="101">
        <v>1</v>
      </c>
      <c r="N113" s="169">
        <v>4.8220000000000001</v>
      </c>
      <c r="O113" s="102">
        <f t="shared" si="79"/>
        <v>4.8220000000000001</v>
      </c>
      <c r="P113" s="224">
        <f t="shared" ref="P113" si="123">E113*F113</f>
        <v>503.64315851472003</v>
      </c>
      <c r="Q113" s="224">
        <f t="shared" ref="Q113" si="124">SUM(O113:O116)</f>
        <v>5.7519999999999998</v>
      </c>
      <c r="R113" s="224">
        <f t="shared" ref="R113" si="125">Q113*1.02*1.05*$R$14</f>
        <v>6.5127664224000004</v>
      </c>
      <c r="S113" s="340">
        <f t="shared" ref="S113" si="126">F113*$S$17</f>
        <v>17.084494794789624</v>
      </c>
      <c r="T113" s="340">
        <f t="shared" ref="T113" si="127">S113*E113</f>
        <v>645.79390324304768</v>
      </c>
    </row>
    <row r="114" spans="1:20" ht="12.75" customHeight="1">
      <c r="A114" s="225"/>
      <c r="B114" s="226"/>
      <c r="C114" s="253"/>
      <c r="D114" s="249"/>
      <c r="E114" s="228"/>
      <c r="F114" s="228"/>
      <c r="G114" s="370"/>
      <c r="H114" s="224"/>
      <c r="I114" s="262"/>
      <c r="J114" s="224"/>
      <c r="K114" s="148"/>
      <c r="L114" s="148"/>
      <c r="M114" s="148"/>
      <c r="N114" s="169"/>
      <c r="O114" s="102">
        <f t="shared" si="79"/>
        <v>0</v>
      </c>
      <c r="P114" s="224"/>
      <c r="Q114" s="224"/>
      <c r="R114" s="224"/>
      <c r="S114" s="340"/>
      <c r="T114" s="340"/>
    </row>
    <row r="115" spans="1:20" ht="12.75" customHeight="1">
      <c r="A115" s="225"/>
      <c r="B115" s="226"/>
      <c r="C115" s="253"/>
      <c r="D115" s="249"/>
      <c r="E115" s="228"/>
      <c r="F115" s="228"/>
      <c r="G115" s="370"/>
      <c r="H115" s="224"/>
      <c r="I115" s="262"/>
      <c r="J115" s="224"/>
      <c r="K115" s="148" t="s">
        <v>89</v>
      </c>
      <c r="L115" s="148" t="s">
        <v>83</v>
      </c>
      <c r="M115" s="149">
        <v>0.03</v>
      </c>
      <c r="N115" s="150">
        <v>31</v>
      </c>
      <c r="O115" s="102">
        <f t="shared" si="79"/>
        <v>0.92999999999999994</v>
      </c>
      <c r="P115" s="224"/>
      <c r="Q115" s="224"/>
      <c r="R115" s="224"/>
      <c r="S115" s="340"/>
      <c r="T115" s="340"/>
    </row>
    <row r="116" spans="1:20" ht="12.75" customHeight="1">
      <c r="A116" s="225"/>
      <c r="B116" s="226"/>
      <c r="C116" s="254"/>
      <c r="D116" s="250"/>
      <c r="E116" s="228"/>
      <c r="F116" s="228"/>
      <c r="G116" s="371"/>
      <c r="H116" s="224"/>
      <c r="I116" s="262"/>
      <c r="J116" s="224"/>
      <c r="K116" s="101"/>
      <c r="L116" s="101"/>
      <c r="M116" s="101"/>
      <c r="N116" s="109"/>
      <c r="O116" s="102">
        <f t="shared" si="79"/>
        <v>0</v>
      </c>
      <c r="P116" s="224"/>
      <c r="Q116" s="224"/>
      <c r="R116" s="224"/>
      <c r="S116" s="340"/>
      <c r="T116" s="340"/>
    </row>
    <row r="117" spans="1:20" ht="12.75" customHeight="1">
      <c r="A117" s="225">
        <v>6</v>
      </c>
      <c r="B117" s="332" t="s">
        <v>714</v>
      </c>
      <c r="C117" s="226" t="s">
        <v>715</v>
      </c>
      <c r="D117" s="225" t="s">
        <v>397</v>
      </c>
      <c r="E117" s="261">
        <v>5.68</v>
      </c>
      <c r="F117" s="228">
        <f t="shared" si="91"/>
        <v>22.359494600407999</v>
      </c>
      <c r="G117" s="262">
        <v>7.7</v>
      </c>
      <c r="H117" s="224">
        <f t="shared" si="92"/>
        <v>15.274259000000001</v>
      </c>
      <c r="I117" s="238">
        <v>0.15</v>
      </c>
      <c r="J117" s="224">
        <f t="shared" si="85"/>
        <v>0.52566149999999989</v>
      </c>
      <c r="K117" s="101" t="s">
        <v>716</v>
      </c>
      <c r="L117" s="101" t="s">
        <v>65</v>
      </c>
      <c r="M117" s="101">
        <v>0.97</v>
      </c>
      <c r="N117" s="169">
        <v>4.8220000000000001</v>
      </c>
      <c r="O117" s="102">
        <f t="shared" si="79"/>
        <v>4.6773400000000001</v>
      </c>
      <c r="P117" s="224">
        <f t="shared" ref="P117" si="128">E117*F117</f>
        <v>127.00192933031742</v>
      </c>
      <c r="Q117" s="224">
        <f t="shared" ref="Q117" si="129">SUM(O117:O120)</f>
        <v>5.7933399999999997</v>
      </c>
      <c r="R117" s="224">
        <f t="shared" ref="R117" si="130">Q117*1.02*1.05*$R$14</f>
        <v>6.5595741004079988</v>
      </c>
      <c r="S117" s="340">
        <f t="shared" ref="S117" si="131">F117*$S$17</f>
        <v>28.670349330511758</v>
      </c>
      <c r="T117" s="340">
        <f t="shared" ref="T117" si="132">S117*E117</f>
        <v>162.84758419730679</v>
      </c>
    </row>
    <row r="118" spans="1:20" ht="12.75" customHeight="1">
      <c r="A118" s="225"/>
      <c r="B118" s="226"/>
      <c r="C118" s="226"/>
      <c r="D118" s="225"/>
      <c r="E118" s="261"/>
      <c r="F118" s="228"/>
      <c r="G118" s="262"/>
      <c r="H118" s="224"/>
      <c r="I118" s="238"/>
      <c r="J118" s="224"/>
      <c r="K118" s="101"/>
      <c r="L118" s="101"/>
      <c r="M118" s="101"/>
      <c r="N118" s="109"/>
      <c r="O118" s="102">
        <f t="shared" si="79"/>
        <v>0</v>
      </c>
      <c r="P118" s="224"/>
      <c r="Q118" s="224"/>
      <c r="R118" s="224"/>
      <c r="S118" s="340"/>
      <c r="T118" s="340"/>
    </row>
    <row r="119" spans="1:20" ht="12.75" customHeight="1">
      <c r="A119" s="225"/>
      <c r="B119" s="226"/>
      <c r="C119" s="226"/>
      <c r="D119" s="225"/>
      <c r="E119" s="261"/>
      <c r="F119" s="228"/>
      <c r="G119" s="262"/>
      <c r="H119" s="224"/>
      <c r="I119" s="238"/>
      <c r="J119" s="224"/>
      <c r="K119" s="101" t="s">
        <v>89</v>
      </c>
      <c r="L119" s="109" t="s">
        <v>88</v>
      </c>
      <c r="M119" s="106">
        <v>3.5999999999999997E-2</v>
      </c>
      <c r="N119" s="109">
        <v>31</v>
      </c>
      <c r="O119" s="102">
        <f t="shared" si="79"/>
        <v>1.1159999999999999</v>
      </c>
      <c r="P119" s="224"/>
      <c r="Q119" s="224"/>
      <c r="R119" s="224"/>
      <c r="S119" s="340"/>
      <c r="T119" s="340"/>
    </row>
    <row r="120" spans="1:20" ht="12.75" customHeight="1">
      <c r="A120" s="225"/>
      <c r="B120" s="226"/>
      <c r="C120" s="226"/>
      <c r="D120" s="225"/>
      <c r="E120" s="261"/>
      <c r="F120" s="228"/>
      <c r="G120" s="262"/>
      <c r="H120" s="224"/>
      <c r="I120" s="238"/>
      <c r="J120" s="224"/>
      <c r="K120" s="148"/>
      <c r="L120" s="148"/>
      <c r="M120" s="148"/>
      <c r="N120" s="169"/>
      <c r="O120" s="102">
        <f t="shared" si="79"/>
        <v>0</v>
      </c>
      <c r="P120" s="224"/>
      <c r="Q120" s="224"/>
      <c r="R120" s="224"/>
      <c r="S120" s="340"/>
      <c r="T120" s="340"/>
    </row>
    <row r="121" spans="1:20" ht="12.75" customHeight="1">
      <c r="A121" s="225">
        <v>7</v>
      </c>
      <c r="B121" s="226" t="s">
        <v>785</v>
      </c>
      <c r="C121" s="252" t="s">
        <v>786</v>
      </c>
      <c r="D121" s="235" t="s">
        <v>84</v>
      </c>
      <c r="E121" s="255">
        <v>36.4</v>
      </c>
      <c r="F121" s="228">
        <f t="shared" si="91"/>
        <v>8.4514757219999979</v>
      </c>
      <c r="G121" s="262">
        <v>0.65</v>
      </c>
      <c r="H121" s="224">
        <f t="shared" si="92"/>
        <v>1.2893855000000001</v>
      </c>
      <c r="I121" s="262">
        <v>5.0000000000000001E-3</v>
      </c>
      <c r="J121" s="224">
        <f t="shared" si="85"/>
        <v>1.7522050000000001E-2</v>
      </c>
      <c r="K121" s="101" t="s">
        <v>719</v>
      </c>
      <c r="L121" s="101" t="s">
        <v>84</v>
      </c>
      <c r="M121" s="101">
        <v>1</v>
      </c>
      <c r="N121" s="109">
        <v>6.31</v>
      </c>
      <c r="O121" s="102">
        <f t="shared" si="79"/>
        <v>6.31</v>
      </c>
      <c r="P121" s="224">
        <f t="shared" ref="P121" si="133">E121*F121</f>
        <v>307.63371628079989</v>
      </c>
      <c r="Q121" s="224">
        <f t="shared" ref="Q121" si="134">SUM(O121:O124)</f>
        <v>6.31</v>
      </c>
      <c r="R121" s="224">
        <f t="shared" ref="R121" si="135">Q121*1.02*1.05*$R$14</f>
        <v>7.1445681719999987</v>
      </c>
      <c r="S121" s="340">
        <f t="shared" ref="S121" si="136">F121*$S$17</f>
        <v>10.836862175930291</v>
      </c>
      <c r="T121" s="340">
        <f t="shared" ref="T121" si="137">S121*E121</f>
        <v>394.46178320386258</v>
      </c>
    </row>
    <row r="122" spans="1:20" ht="12.75" customHeight="1">
      <c r="A122" s="225"/>
      <c r="B122" s="226"/>
      <c r="C122" s="253"/>
      <c r="D122" s="236"/>
      <c r="E122" s="256"/>
      <c r="F122" s="228"/>
      <c r="G122" s="262"/>
      <c r="H122" s="224"/>
      <c r="I122" s="262"/>
      <c r="J122" s="224"/>
      <c r="K122" s="101"/>
      <c r="L122" s="101"/>
      <c r="M122" s="101"/>
      <c r="N122" s="109"/>
      <c r="O122" s="102">
        <f t="shared" si="79"/>
        <v>0</v>
      </c>
      <c r="P122" s="224"/>
      <c r="Q122" s="224"/>
      <c r="R122" s="224"/>
      <c r="S122" s="340"/>
      <c r="T122" s="340"/>
    </row>
    <row r="123" spans="1:20" ht="12.75" customHeight="1">
      <c r="A123" s="225"/>
      <c r="B123" s="226"/>
      <c r="C123" s="253"/>
      <c r="D123" s="236"/>
      <c r="E123" s="256"/>
      <c r="F123" s="228"/>
      <c r="G123" s="262"/>
      <c r="H123" s="224"/>
      <c r="I123" s="262"/>
      <c r="J123" s="224"/>
      <c r="K123" s="101"/>
      <c r="L123" s="101"/>
      <c r="M123" s="103"/>
      <c r="N123" s="109"/>
      <c r="O123" s="102">
        <f t="shared" si="79"/>
        <v>0</v>
      </c>
      <c r="P123" s="224"/>
      <c r="Q123" s="224"/>
      <c r="R123" s="224"/>
      <c r="S123" s="340"/>
      <c r="T123" s="340"/>
    </row>
    <row r="124" spans="1:20" ht="12.75" customHeight="1">
      <c r="A124" s="225"/>
      <c r="B124" s="226"/>
      <c r="C124" s="254"/>
      <c r="D124" s="237"/>
      <c r="E124" s="257"/>
      <c r="F124" s="228"/>
      <c r="G124" s="262"/>
      <c r="H124" s="224"/>
      <c r="I124" s="262"/>
      <c r="J124" s="224"/>
      <c r="K124" s="101"/>
      <c r="L124" s="101"/>
      <c r="M124" s="101"/>
      <c r="N124" s="109"/>
      <c r="O124" s="102">
        <f t="shared" si="79"/>
        <v>0</v>
      </c>
      <c r="P124" s="224"/>
      <c r="Q124" s="224"/>
      <c r="R124" s="224"/>
      <c r="S124" s="340"/>
      <c r="T124" s="340"/>
    </row>
    <row r="125" spans="1:20" ht="12.75" customHeight="1">
      <c r="A125" s="322"/>
      <c r="B125" s="226"/>
      <c r="C125" s="234" t="s">
        <v>740</v>
      </c>
      <c r="D125" s="225"/>
      <c r="E125" s="228"/>
      <c r="F125" s="228">
        <f t="shared" si="91"/>
        <v>0</v>
      </c>
      <c r="G125" s="258"/>
      <c r="H125" s="224">
        <f t="shared" si="92"/>
        <v>0</v>
      </c>
      <c r="I125" s="258"/>
      <c r="J125" s="224">
        <f t="shared" si="85"/>
        <v>0</v>
      </c>
      <c r="K125" s="101"/>
      <c r="L125" s="101"/>
      <c r="M125" s="101"/>
      <c r="N125" s="109"/>
      <c r="O125" s="102">
        <f t="shared" si="79"/>
        <v>0</v>
      </c>
      <c r="P125" s="224">
        <f t="shared" ref="P125" si="138">E125*F125</f>
        <v>0</v>
      </c>
      <c r="Q125" s="224">
        <f t="shared" ref="Q125" si="139">SUM(O125:O128)</f>
        <v>0</v>
      </c>
      <c r="R125" s="224">
        <f t="shared" ref="R125" si="140">Q125*1.02*1.05*$R$14</f>
        <v>0</v>
      </c>
      <c r="S125" s="340">
        <f t="shared" ref="S125" si="141">F125*$S$17</f>
        <v>0</v>
      </c>
      <c r="T125" s="340">
        <f t="shared" ref="T125" si="142">S125*E125</f>
        <v>0</v>
      </c>
    </row>
    <row r="126" spans="1:20" ht="12.75" customHeight="1">
      <c r="A126" s="322"/>
      <c r="B126" s="226"/>
      <c r="C126" s="234"/>
      <c r="D126" s="225"/>
      <c r="E126" s="228"/>
      <c r="F126" s="228"/>
      <c r="G126" s="259"/>
      <c r="H126" s="224"/>
      <c r="I126" s="259"/>
      <c r="J126" s="224"/>
      <c r="K126" s="101"/>
      <c r="L126" s="101"/>
      <c r="M126" s="101"/>
      <c r="N126" s="101"/>
      <c r="O126" s="102">
        <f t="shared" si="79"/>
        <v>0</v>
      </c>
      <c r="P126" s="224"/>
      <c r="Q126" s="224"/>
      <c r="R126" s="224"/>
      <c r="S126" s="340"/>
      <c r="T126" s="340"/>
    </row>
    <row r="127" spans="1:20" ht="12.75" customHeight="1">
      <c r="A127" s="322"/>
      <c r="B127" s="226"/>
      <c r="C127" s="234"/>
      <c r="D127" s="225"/>
      <c r="E127" s="228"/>
      <c r="F127" s="228"/>
      <c r="G127" s="259"/>
      <c r="H127" s="224"/>
      <c r="I127" s="259"/>
      <c r="J127" s="224"/>
      <c r="K127" s="101"/>
      <c r="L127" s="101"/>
      <c r="M127" s="103"/>
      <c r="N127" s="109"/>
      <c r="O127" s="102">
        <f t="shared" si="79"/>
        <v>0</v>
      </c>
      <c r="P127" s="224"/>
      <c r="Q127" s="224"/>
      <c r="R127" s="224"/>
      <c r="S127" s="340"/>
      <c r="T127" s="340"/>
    </row>
    <row r="128" spans="1:20" ht="12.75" customHeight="1">
      <c r="A128" s="322"/>
      <c r="B128" s="226"/>
      <c r="C128" s="234"/>
      <c r="D128" s="225"/>
      <c r="E128" s="228"/>
      <c r="F128" s="228"/>
      <c r="G128" s="260"/>
      <c r="H128" s="224"/>
      <c r="I128" s="260"/>
      <c r="J128" s="224"/>
      <c r="K128" s="101"/>
      <c r="L128" s="101"/>
      <c r="M128" s="101"/>
      <c r="N128" s="109"/>
      <c r="O128" s="102">
        <f t="shared" si="79"/>
        <v>0</v>
      </c>
      <c r="P128" s="224"/>
      <c r="Q128" s="224"/>
      <c r="R128" s="224"/>
      <c r="S128" s="340"/>
      <c r="T128" s="340"/>
    </row>
    <row r="129" spans="1:20" ht="12.75" customHeight="1">
      <c r="A129" s="322">
        <v>1</v>
      </c>
      <c r="B129" s="252" t="s">
        <v>90</v>
      </c>
      <c r="C129" s="252" t="s">
        <v>213</v>
      </c>
      <c r="D129" s="235" t="s">
        <v>83</v>
      </c>
      <c r="E129" s="261">
        <v>16.5</v>
      </c>
      <c r="F129" s="228">
        <f t="shared" si="91"/>
        <v>8.3028219256</v>
      </c>
      <c r="G129" s="262">
        <v>0.11</v>
      </c>
      <c r="H129" s="224">
        <f t="shared" si="92"/>
        <v>0.2182037</v>
      </c>
      <c r="I129" s="230">
        <v>0.76</v>
      </c>
      <c r="J129" s="224">
        <f t="shared" si="85"/>
        <v>2.6633515999999999</v>
      </c>
      <c r="K129" s="101" t="s">
        <v>93</v>
      </c>
      <c r="L129" s="101" t="s">
        <v>88</v>
      </c>
      <c r="M129" s="101">
        <v>1.26</v>
      </c>
      <c r="N129" s="109">
        <v>3.8</v>
      </c>
      <c r="O129" s="102">
        <f t="shared" si="79"/>
        <v>4.7879999999999994</v>
      </c>
      <c r="P129" s="224">
        <f t="shared" ref="P129" si="143">E129*F129</f>
        <v>136.99656177240001</v>
      </c>
      <c r="Q129" s="224">
        <f t="shared" ref="Q129" si="144">SUM(O129:O132)</f>
        <v>4.7879999999999994</v>
      </c>
      <c r="R129" s="224">
        <f t="shared" ref="R129" si="145">Q129*1.02*1.05*$R$14</f>
        <v>5.4212666255999995</v>
      </c>
      <c r="S129" s="340">
        <f t="shared" ref="S129" si="146">F129*$S$17</f>
        <v>10.646251594239551</v>
      </c>
      <c r="T129" s="340">
        <f t="shared" ref="T129" si="147">S129*E129</f>
        <v>175.66315130495261</v>
      </c>
    </row>
    <row r="130" spans="1:20" ht="12.75" customHeight="1">
      <c r="A130" s="322"/>
      <c r="B130" s="253"/>
      <c r="C130" s="253"/>
      <c r="D130" s="236"/>
      <c r="E130" s="261"/>
      <c r="F130" s="228"/>
      <c r="G130" s="262"/>
      <c r="H130" s="224"/>
      <c r="I130" s="230"/>
      <c r="J130" s="224"/>
      <c r="K130" s="101"/>
      <c r="L130" s="101"/>
      <c r="M130" s="101"/>
      <c r="N130" s="109"/>
      <c r="O130" s="102">
        <f t="shared" si="79"/>
        <v>0</v>
      </c>
      <c r="P130" s="224"/>
      <c r="Q130" s="224"/>
      <c r="R130" s="224"/>
      <c r="S130" s="340"/>
      <c r="T130" s="340"/>
    </row>
    <row r="131" spans="1:20" ht="12.75" customHeight="1">
      <c r="A131" s="322"/>
      <c r="B131" s="253"/>
      <c r="C131" s="253"/>
      <c r="D131" s="236"/>
      <c r="E131" s="261"/>
      <c r="F131" s="228"/>
      <c r="G131" s="262"/>
      <c r="H131" s="224"/>
      <c r="I131" s="230"/>
      <c r="J131" s="224"/>
      <c r="K131" s="101"/>
      <c r="L131" s="101"/>
      <c r="M131" s="103"/>
      <c r="N131" s="109"/>
      <c r="O131" s="102">
        <f t="shared" si="79"/>
        <v>0</v>
      </c>
      <c r="P131" s="224"/>
      <c r="Q131" s="224"/>
      <c r="R131" s="224"/>
      <c r="S131" s="340"/>
      <c r="T131" s="340"/>
    </row>
    <row r="132" spans="1:20" ht="12.75" customHeight="1">
      <c r="A132" s="322"/>
      <c r="B132" s="254"/>
      <c r="C132" s="254"/>
      <c r="D132" s="237"/>
      <c r="E132" s="261"/>
      <c r="F132" s="228"/>
      <c r="G132" s="262"/>
      <c r="H132" s="224"/>
      <c r="I132" s="230"/>
      <c r="J132" s="224"/>
      <c r="K132" s="101"/>
      <c r="L132" s="101"/>
      <c r="M132" s="101"/>
      <c r="N132" s="109"/>
      <c r="O132" s="102">
        <f t="shared" si="79"/>
        <v>0</v>
      </c>
      <c r="P132" s="224"/>
      <c r="Q132" s="224"/>
      <c r="R132" s="224"/>
      <c r="S132" s="340"/>
      <c r="T132" s="340"/>
    </row>
    <row r="133" spans="1:20" ht="12.75" customHeight="1">
      <c r="A133" s="322">
        <v>2</v>
      </c>
      <c r="B133" s="226" t="s">
        <v>709</v>
      </c>
      <c r="C133" s="226" t="s">
        <v>741</v>
      </c>
      <c r="D133" s="235" t="s">
        <v>83</v>
      </c>
      <c r="E133" s="228">
        <v>8.25</v>
      </c>
      <c r="F133" s="228">
        <f t="shared" si="91"/>
        <v>34.803040905191999</v>
      </c>
      <c r="G133" s="262">
        <v>0.7</v>
      </c>
      <c r="H133" s="224">
        <f t="shared" si="92"/>
        <v>1.3885689999999999</v>
      </c>
      <c r="I133" s="262">
        <v>0.28000000000000003</v>
      </c>
      <c r="J133" s="224">
        <f t="shared" si="85"/>
        <v>0.98123480000000007</v>
      </c>
      <c r="K133" s="101" t="s">
        <v>742</v>
      </c>
      <c r="L133" s="101" t="s">
        <v>88</v>
      </c>
      <c r="M133" s="101">
        <v>1.02</v>
      </c>
      <c r="N133" s="109">
        <v>28.082999999999998</v>
      </c>
      <c r="O133" s="102">
        <f t="shared" si="79"/>
        <v>28.644659999999998</v>
      </c>
      <c r="P133" s="224">
        <f t="shared" ref="P133" si="148">E133*F133</f>
        <v>287.12508746783396</v>
      </c>
      <c r="Q133" s="224">
        <f t="shared" ref="Q133" si="149">SUM(O133:O136)</f>
        <v>28.644659999999998</v>
      </c>
      <c r="R133" s="224">
        <f t="shared" ref="R133" si="150">Q133*1.02*1.05*$R$14</f>
        <v>32.433237105191999</v>
      </c>
      <c r="S133" s="340">
        <f t="shared" ref="S133" si="151">F133*$S$17</f>
        <v>44.626023903855923</v>
      </c>
      <c r="T133" s="340">
        <f t="shared" ref="T133" si="152">S133*E133</f>
        <v>368.16469720681135</v>
      </c>
    </row>
    <row r="134" spans="1:20" ht="12.75" customHeight="1">
      <c r="A134" s="322"/>
      <c r="B134" s="226"/>
      <c r="C134" s="226"/>
      <c r="D134" s="236"/>
      <c r="E134" s="228"/>
      <c r="F134" s="228"/>
      <c r="G134" s="262"/>
      <c r="H134" s="224"/>
      <c r="I134" s="262"/>
      <c r="J134" s="224"/>
      <c r="K134" s="101"/>
      <c r="L134" s="101"/>
      <c r="M134" s="101"/>
      <c r="N134" s="109"/>
      <c r="O134" s="102">
        <f t="shared" si="79"/>
        <v>0</v>
      </c>
      <c r="P134" s="224"/>
      <c r="Q134" s="224"/>
      <c r="R134" s="224"/>
      <c r="S134" s="340"/>
      <c r="T134" s="340"/>
    </row>
    <row r="135" spans="1:20" ht="12.75" customHeight="1">
      <c r="A135" s="322"/>
      <c r="B135" s="226"/>
      <c r="C135" s="226"/>
      <c r="D135" s="236"/>
      <c r="E135" s="228"/>
      <c r="F135" s="228"/>
      <c r="G135" s="262"/>
      <c r="H135" s="224"/>
      <c r="I135" s="262"/>
      <c r="J135" s="224"/>
      <c r="K135" s="101"/>
      <c r="L135" s="101"/>
      <c r="M135" s="103"/>
      <c r="N135" s="109"/>
      <c r="O135" s="102">
        <f t="shared" si="79"/>
        <v>0</v>
      </c>
      <c r="P135" s="224"/>
      <c r="Q135" s="224"/>
      <c r="R135" s="224"/>
      <c r="S135" s="340"/>
      <c r="T135" s="340"/>
    </row>
    <row r="136" spans="1:20" ht="12.75" customHeight="1">
      <c r="A136" s="322"/>
      <c r="B136" s="226"/>
      <c r="C136" s="226"/>
      <c r="D136" s="237"/>
      <c r="E136" s="228"/>
      <c r="F136" s="228"/>
      <c r="G136" s="262"/>
      <c r="H136" s="224"/>
      <c r="I136" s="262"/>
      <c r="J136" s="224"/>
      <c r="K136" s="101"/>
      <c r="L136" s="101"/>
      <c r="M136" s="101"/>
      <c r="N136" s="109"/>
      <c r="O136" s="102">
        <f t="shared" si="79"/>
        <v>0</v>
      </c>
      <c r="P136" s="224"/>
      <c r="Q136" s="224"/>
      <c r="R136" s="224"/>
      <c r="S136" s="340"/>
      <c r="T136" s="340"/>
    </row>
    <row r="137" spans="1:20" ht="12.75" customHeight="1">
      <c r="A137" s="322">
        <v>3</v>
      </c>
      <c r="B137" s="226" t="s">
        <v>743</v>
      </c>
      <c r="C137" s="226" t="s">
        <v>744</v>
      </c>
      <c r="D137" s="225" t="s">
        <v>76</v>
      </c>
      <c r="E137" s="264">
        <v>0.20899999999999999</v>
      </c>
      <c r="F137" s="228">
        <f t="shared" si="91"/>
        <v>18.315783199999998</v>
      </c>
      <c r="G137" s="262">
        <v>6.76</v>
      </c>
      <c r="H137" s="224">
        <f t="shared" si="92"/>
        <v>13.4096092</v>
      </c>
      <c r="I137" s="229">
        <v>1.4</v>
      </c>
      <c r="J137" s="224">
        <f t="shared" si="85"/>
        <v>4.9061739999999991</v>
      </c>
      <c r="K137" s="101"/>
      <c r="L137" s="101"/>
      <c r="M137" s="101"/>
      <c r="N137" s="109"/>
      <c r="O137" s="102">
        <f t="shared" si="79"/>
        <v>0</v>
      </c>
      <c r="P137" s="224">
        <f t="shared" ref="P137" si="153">E137*F137</f>
        <v>3.8279986887999997</v>
      </c>
      <c r="Q137" s="224">
        <f t="shared" ref="Q137" si="154">SUM(O137:O140)</f>
        <v>0</v>
      </c>
      <c r="R137" s="224">
        <f t="shared" ref="R137" si="155">Q137*1.02*1.05*$R$14</f>
        <v>0</v>
      </c>
      <c r="S137" s="340">
        <f t="shared" ref="S137" si="156">F137*$S$17</f>
        <v>23.485320754805276</v>
      </c>
      <c r="T137" s="340">
        <f t="shared" ref="T137" si="157">S137*E137</f>
        <v>4.9084320377543023</v>
      </c>
    </row>
    <row r="138" spans="1:20" ht="12.75" customHeight="1">
      <c r="A138" s="322"/>
      <c r="B138" s="226"/>
      <c r="C138" s="226"/>
      <c r="D138" s="225"/>
      <c r="E138" s="264"/>
      <c r="F138" s="228"/>
      <c r="G138" s="262"/>
      <c r="H138" s="224"/>
      <c r="I138" s="229"/>
      <c r="J138" s="224"/>
      <c r="K138" s="101"/>
      <c r="L138" s="101"/>
      <c r="M138" s="101"/>
      <c r="N138" s="109"/>
      <c r="O138" s="102">
        <f t="shared" si="79"/>
        <v>0</v>
      </c>
      <c r="P138" s="224"/>
      <c r="Q138" s="224"/>
      <c r="R138" s="224"/>
      <c r="S138" s="340"/>
      <c r="T138" s="340"/>
    </row>
    <row r="139" spans="1:20" ht="12.75" customHeight="1">
      <c r="A139" s="322"/>
      <c r="B139" s="226"/>
      <c r="C139" s="226"/>
      <c r="D139" s="225"/>
      <c r="E139" s="264"/>
      <c r="F139" s="228"/>
      <c r="G139" s="262"/>
      <c r="H139" s="224"/>
      <c r="I139" s="229"/>
      <c r="J139" s="224"/>
      <c r="K139" s="101"/>
      <c r="L139" s="101"/>
      <c r="M139" s="103"/>
      <c r="N139" s="109"/>
      <c r="O139" s="102">
        <f t="shared" si="79"/>
        <v>0</v>
      </c>
      <c r="P139" s="224"/>
      <c r="Q139" s="224"/>
      <c r="R139" s="224"/>
      <c r="S139" s="340"/>
      <c r="T139" s="340"/>
    </row>
    <row r="140" spans="1:20" ht="12.75" customHeight="1">
      <c r="A140" s="322"/>
      <c r="B140" s="226"/>
      <c r="C140" s="226"/>
      <c r="D140" s="225"/>
      <c r="E140" s="264"/>
      <c r="F140" s="228"/>
      <c r="G140" s="262"/>
      <c r="H140" s="224"/>
      <c r="I140" s="229"/>
      <c r="J140" s="224"/>
      <c r="K140" s="101"/>
      <c r="L140" s="101"/>
      <c r="M140" s="101"/>
      <c r="N140" s="109"/>
      <c r="O140" s="102">
        <f t="shared" si="79"/>
        <v>0</v>
      </c>
      <c r="P140" s="224"/>
      <c r="Q140" s="224"/>
      <c r="R140" s="224"/>
      <c r="S140" s="340"/>
      <c r="T140" s="340"/>
    </row>
    <row r="141" spans="1:20" ht="12.75" customHeight="1">
      <c r="A141" s="322">
        <v>4</v>
      </c>
      <c r="B141" s="226" t="s">
        <v>78</v>
      </c>
      <c r="C141" s="226" t="s">
        <v>745</v>
      </c>
      <c r="D141" s="245" t="s">
        <v>397</v>
      </c>
      <c r="E141" s="261">
        <v>165</v>
      </c>
      <c r="F141" s="228">
        <f t="shared" si="91"/>
        <v>0.95336393039999989</v>
      </c>
      <c r="G141" s="262"/>
      <c r="H141" s="224">
        <f t="shared" si="92"/>
        <v>0</v>
      </c>
      <c r="I141" s="230"/>
      <c r="J141" s="224">
        <f t="shared" si="85"/>
        <v>0</v>
      </c>
      <c r="K141" s="101" t="s">
        <v>746</v>
      </c>
      <c r="L141" s="101" t="s">
        <v>65</v>
      </c>
      <c r="M141" s="101">
        <v>1</v>
      </c>
      <c r="N141" s="109">
        <v>0.84199999999999997</v>
      </c>
      <c r="O141" s="102">
        <f t="shared" si="79"/>
        <v>0.84199999999999997</v>
      </c>
      <c r="P141" s="224">
        <f t="shared" ref="P141" si="158">E141*F141</f>
        <v>157.30504851599997</v>
      </c>
      <c r="Q141" s="224">
        <f t="shared" ref="Q141" si="159">SUM(O141:O144)</f>
        <v>0.84199999999999997</v>
      </c>
      <c r="R141" s="224">
        <f t="shared" ref="R141" si="160">Q141*1.02*1.05*$R$14</f>
        <v>0.95336393039999989</v>
      </c>
      <c r="S141" s="340">
        <f t="shared" ref="S141" si="161">F141*$S$17</f>
        <v>1.2224460978281209</v>
      </c>
      <c r="T141" s="340">
        <f t="shared" ref="T141" si="162">S141*E141</f>
        <v>201.70360614163994</v>
      </c>
    </row>
    <row r="142" spans="1:20" ht="12.75" customHeight="1">
      <c r="A142" s="322"/>
      <c r="B142" s="226"/>
      <c r="C142" s="226"/>
      <c r="D142" s="245"/>
      <c r="E142" s="261"/>
      <c r="F142" s="228"/>
      <c r="G142" s="262"/>
      <c r="H142" s="224"/>
      <c r="I142" s="230"/>
      <c r="J142" s="224"/>
      <c r="K142" s="101"/>
      <c r="L142" s="101"/>
      <c r="M142" s="101"/>
      <c r="N142" s="109"/>
      <c r="O142" s="102">
        <f t="shared" si="79"/>
        <v>0</v>
      </c>
      <c r="P142" s="224"/>
      <c r="Q142" s="224"/>
      <c r="R142" s="224"/>
      <c r="S142" s="340"/>
      <c r="T142" s="340"/>
    </row>
    <row r="143" spans="1:20" ht="12.75" customHeight="1">
      <c r="A143" s="322"/>
      <c r="B143" s="226"/>
      <c r="C143" s="226"/>
      <c r="D143" s="245"/>
      <c r="E143" s="261"/>
      <c r="F143" s="228"/>
      <c r="G143" s="262"/>
      <c r="H143" s="224"/>
      <c r="I143" s="230"/>
      <c r="J143" s="224"/>
      <c r="K143" s="101"/>
      <c r="L143" s="101"/>
      <c r="M143" s="103"/>
      <c r="N143" s="109"/>
      <c r="O143" s="102">
        <f t="shared" si="79"/>
        <v>0</v>
      </c>
      <c r="P143" s="224"/>
      <c r="Q143" s="224"/>
      <c r="R143" s="224"/>
      <c r="S143" s="340"/>
      <c r="T143" s="340"/>
    </row>
    <row r="144" spans="1:20" ht="12.75" customHeight="1">
      <c r="A144" s="322"/>
      <c r="B144" s="226"/>
      <c r="C144" s="226"/>
      <c r="D144" s="245"/>
      <c r="E144" s="261"/>
      <c r="F144" s="228"/>
      <c r="G144" s="262"/>
      <c r="H144" s="224"/>
      <c r="I144" s="230"/>
      <c r="J144" s="224"/>
      <c r="K144" s="101"/>
      <c r="L144" s="101"/>
      <c r="M144" s="101"/>
      <c r="N144" s="109"/>
      <c r="O144" s="102">
        <f t="shared" si="79"/>
        <v>0</v>
      </c>
      <c r="P144" s="224"/>
      <c r="Q144" s="224"/>
      <c r="R144" s="224"/>
      <c r="S144" s="340"/>
      <c r="T144" s="340"/>
    </row>
    <row r="145" spans="1:20" ht="12.75" customHeight="1">
      <c r="A145" s="322">
        <v>5</v>
      </c>
      <c r="B145" s="226" t="s">
        <v>78</v>
      </c>
      <c r="C145" s="226" t="s">
        <v>787</v>
      </c>
      <c r="D145" s="245" t="s">
        <v>397</v>
      </c>
      <c r="E145" s="261">
        <v>165</v>
      </c>
      <c r="F145" s="228">
        <f t="shared" si="91"/>
        <v>15.670495007999998</v>
      </c>
      <c r="G145" s="262"/>
      <c r="H145" s="224">
        <f t="shared" si="92"/>
        <v>0</v>
      </c>
      <c r="I145" s="230"/>
      <c r="J145" s="224">
        <f t="shared" si="85"/>
        <v>0</v>
      </c>
      <c r="K145" s="101" t="s">
        <v>788</v>
      </c>
      <c r="L145" s="101" t="s">
        <v>65</v>
      </c>
      <c r="M145" s="101">
        <v>1</v>
      </c>
      <c r="N145" s="109">
        <v>13.84</v>
      </c>
      <c r="O145" s="102">
        <f t="shared" si="79"/>
        <v>13.84</v>
      </c>
      <c r="P145" s="224">
        <f t="shared" ref="P145" si="163">E145*F145</f>
        <v>2585.6316763199998</v>
      </c>
      <c r="Q145" s="224">
        <f t="shared" ref="Q145" si="164">SUM(O145:O148)</f>
        <v>13.84</v>
      </c>
      <c r="R145" s="224">
        <f t="shared" ref="R145" si="165">Q145*1.02*1.05*$R$14</f>
        <v>15.670495007999998</v>
      </c>
      <c r="S145" s="340">
        <f t="shared" ref="S145" si="166">F145*$S$17</f>
        <v>20.093413294466973</v>
      </c>
      <c r="T145" s="340">
        <f t="shared" ref="T145" si="167">S145*E145</f>
        <v>3315.4131935870505</v>
      </c>
    </row>
    <row r="146" spans="1:20" ht="12.75" customHeight="1">
      <c r="A146" s="322"/>
      <c r="B146" s="226"/>
      <c r="C146" s="226"/>
      <c r="D146" s="245"/>
      <c r="E146" s="261"/>
      <c r="F146" s="228"/>
      <c r="G146" s="262"/>
      <c r="H146" s="224"/>
      <c r="I146" s="230"/>
      <c r="J146" s="224"/>
      <c r="K146" s="101"/>
      <c r="L146" s="101"/>
      <c r="M146" s="101"/>
      <c r="N146" s="109"/>
      <c r="O146" s="102">
        <f t="shared" si="79"/>
        <v>0</v>
      </c>
      <c r="P146" s="224"/>
      <c r="Q146" s="224"/>
      <c r="R146" s="224"/>
      <c r="S146" s="340"/>
      <c r="T146" s="340"/>
    </row>
    <row r="147" spans="1:20" ht="12.75" customHeight="1">
      <c r="A147" s="322"/>
      <c r="B147" s="226"/>
      <c r="C147" s="226"/>
      <c r="D147" s="245"/>
      <c r="E147" s="261"/>
      <c r="F147" s="228"/>
      <c r="G147" s="262"/>
      <c r="H147" s="224"/>
      <c r="I147" s="230"/>
      <c r="J147" s="224"/>
      <c r="K147" s="101"/>
      <c r="L147" s="101"/>
      <c r="M147" s="103"/>
      <c r="N147" s="109"/>
      <c r="O147" s="102">
        <f t="shared" si="79"/>
        <v>0</v>
      </c>
      <c r="P147" s="224"/>
      <c r="Q147" s="224"/>
      <c r="R147" s="224"/>
      <c r="S147" s="340"/>
      <c r="T147" s="340"/>
    </row>
    <row r="148" spans="1:20" ht="12.75" customHeight="1">
      <c r="A148" s="322"/>
      <c r="B148" s="226"/>
      <c r="C148" s="226"/>
      <c r="D148" s="245"/>
      <c r="E148" s="261"/>
      <c r="F148" s="228"/>
      <c r="G148" s="262"/>
      <c r="H148" s="224"/>
      <c r="I148" s="230"/>
      <c r="J148" s="224"/>
      <c r="K148" s="101"/>
      <c r="L148" s="101"/>
      <c r="M148" s="101"/>
      <c r="N148" s="109"/>
      <c r="O148" s="102">
        <f t="shared" si="79"/>
        <v>0</v>
      </c>
      <c r="P148" s="224"/>
      <c r="Q148" s="224"/>
      <c r="R148" s="224"/>
      <c r="S148" s="340"/>
      <c r="T148" s="340"/>
    </row>
    <row r="149" spans="1:20" ht="12.75" customHeight="1">
      <c r="A149" s="225"/>
      <c r="B149" s="252"/>
      <c r="C149" s="323" t="s">
        <v>789</v>
      </c>
      <c r="D149" s="231"/>
      <c r="E149" s="261"/>
      <c r="F149" s="228">
        <f t="shared" si="91"/>
        <v>0</v>
      </c>
      <c r="G149" s="262"/>
      <c r="H149" s="224">
        <f t="shared" si="92"/>
        <v>0</v>
      </c>
      <c r="I149" s="262"/>
      <c r="J149" s="224">
        <f t="shared" ref="J149:J209" si="168">I149*$P$9/1000</f>
        <v>0</v>
      </c>
      <c r="K149" s="101"/>
      <c r="L149" s="101"/>
      <c r="M149" s="101"/>
      <c r="N149" s="109"/>
      <c r="O149" s="102">
        <f t="shared" si="79"/>
        <v>0</v>
      </c>
      <c r="P149" s="224">
        <f t="shared" ref="P149" si="169">E149*F149</f>
        <v>0</v>
      </c>
      <c r="Q149" s="224">
        <f t="shared" ref="Q149" si="170">SUM(O149:O152)</f>
        <v>0</v>
      </c>
      <c r="R149" s="224">
        <f t="shared" ref="R149" si="171">Q149*1.02*1.05*$R$14</f>
        <v>0</v>
      </c>
      <c r="S149" s="340">
        <f t="shared" ref="S149" si="172">F149*$S$17</f>
        <v>0</v>
      </c>
      <c r="T149" s="340">
        <f t="shared" ref="T149" si="173">S149*E149</f>
        <v>0</v>
      </c>
    </row>
    <row r="150" spans="1:20" ht="12.75" customHeight="1">
      <c r="A150" s="225"/>
      <c r="B150" s="253"/>
      <c r="C150" s="324"/>
      <c r="D150" s="232"/>
      <c r="E150" s="261"/>
      <c r="F150" s="228"/>
      <c r="G150" s="262"/>
      <c r="H150" s="224"/>
      <c r="I150" s="262"/>
      <c r="J150" s="224"/>
      <c r="K150" s="101"/>
      <c r="L150" s="101"/>
      <c r="M150" s="101"/>
      <c r="N150" s="109"/>
      <c r="O150" s="102">
        <f t="shared" si="79"/>
        <v>0</v>
      </c>
      <c r="P150" s="224"/>
      <c r="Q150" s="224"/>
      <c r="R150" s="224"/>
      <c r="S150" s="340"/>
      <c r="T150" s="340"/>
    </row>
    <row r="151" spans="1:20" ht="12.75" customHeight="1">
      <c r="A151" s="225"/>
      <c r="B151" s="253"/>
      <c r="C151" s="324"/>
      <c r="D151" s="232"/>
      <c r="E151" s="261"/>
      <c r="F151" s="228"/>
      <c r="G151" s="262"/>
      <c r="H151" s="224"/>
      <c r="I151" s="262"/>
      <c r="J151" s="224"/>
      <c r="K151" s="101"/>
      <c r="L151" s="101"/>
      <c r="M151" s="103"/>
      <c r="N151" s="109"/>
      <c r="O151" s="102">
        <f t="shared" si="79"/>
        <v>0</v>
      </c>
      <c r="P151" s="224"/>
      <c r="Q151" s="224"/>
      <c r="R151" s="224"/>
      <c r="S151" s="340"/>
      <c r="T151" s="340"/>
    </row>
    <row r="152" spans="1:20" ht="12.75" customHeight="1">
      <c r="A152" s="225"/>
      <c r="B152" s="254"/>
      <c r="C152" s="325"/>
      <c r="D152" s="233"/>
      <c r="E152" s="261"/>
      <c r="F152" s="228"/>
      <c r="G152" s="262"/>
      <c r="H152" s="224"/>
      <c r="I152" s="262"/>
      <c r="J152" s="224"/>
      <c r="K152" s="101"/>
      <c r="L152" s="101"/>
      <c r="M152" s="101"/>
      <c r="N152" s="109"/>
      <c r="O152" s="102">
        <f t="shared" si="79"/>
        <v>0</v>
      </c>
      <c r="P152" s="224"/>
      <c r="Q152" s="224"/>
      <c r="R152" s="224"/>
      <c r="S152" s="340"/>
      <c r="T152" s="340"/>
    </row>
    <row r="153" spans="1:20" ht="12.75" customHeight="1">
      <c r="A153" s="225">
        <v>1</v>
      </c>
      <c r="B153" s="252" t="s">
        <v>90</v>
      </c>
      <c r="C153" s="252" t="s">
        <v>107</v>
      </c>
      <c r="D153" s="235" t="s">
        <v>83</v>
      </c>
      <c r="E153" s="228">
        <v>3.49</v>
      </c>
      <c r="F153" s="228">
        <f t="shared" ref="F153:F213" si="174">H153+J153+R153</f>
        <v>8.3151862179039995</v>
      </c>
      <c r="G153" s="262">
        <v>0.11</v>
      </c>
      <c r="H153" s="224">
        <f t="shared" ref="H153:H213" si="175">G153*$P$8/1000</f>
        <v>0.2182037</v>
      </c>
      <c r="I153" s="230">
        <v>0.76</v>
      </c>
      <c r="J153" s="224">
        <f t="shared" si="168"/>
        <v>2.6633515999999999</v>
      </c>
      <c r="K153" s="101" t="s">
        <v>100</v>
      </c>
      <c r="L153" s="101" t="s">
        <v>88</v>
      </c>
      <c r="M153" s="101">
        <v>7.0000000000000007E-2</v>
      </c>
      <c r="N153" s="109">
        <v>0.156</v>
      </c>
      <c r="O153" s="102">
        <f t="shared" ref="O153:O216" si="176">M153*N153</f>
        <v>1.0920000000000001E-2</v>
      </c>
      <c r="P153" s="224">
        <f t="shared" ref="P153" si="177">E153*F153</f>
        <v>29.019999900484962</v>
      </c>
      <c r="Q153" s="224">
        <f t="shared" ref="Q153" si="178">SUM(O153:O156)</f>
        <v>4.798919999999999</v>
      </c>
      <c r="R153" s="224">
        <f t="shared" ref="R153" si="179">Q153*1.02*1.05*$R$14</f>
        <v>5.433630917903999</v>
      </c>
      <c r="S153" s="340">
        <f t="shared" ref="S153" si="180">F153*$S$17</f>
        <v>10.662105645769579</v>
      </c>
      <c r="T153" s="340">
        <f t="shared" ref="T153" si="181">S153*E153</f>
        <v>37.210748703735831</v>
      </c>
    </row>
    <row r="154" spans="1:20" ht="12.75" customHeight="1">
      <c r="A154" s="225"/>
      <c r="B154" s="253"/>
      <c r="C154" s="253"/>
      <c r="D154" s="236"/>
      <c r="E154" s="228"/>
      <c r="F154" s="228"/>
      <c r="G154" s="262"/>
      <c r="H154" s="224"/>
      <c r="I154" s="230"/>
      <c r="J154" s="224"/>
      <c r="K154" s="101" t="s">
        <v>93</v>
      </c>
      <c r="L154" s="101" t="s">
        <v>88</v>
      </c>
      <c r="M154" s="101">
        <v>1.26</v>
      </c>
      <c r="N154" s="109">
        <v>3.8</v>
      </c>
      <c r="O154" s="102">
        <f t="shared" si="176"/>
        <v>4.7879999999999994</v>
      </c>
      <c r="P154" s="224"/>
      <c r="Q154" s="224"/>
      <c r="R154" s="224"/>
      <c r="S154" s="340"/>
      <c r="T154" s="340"/>
    </row>
    <row r="155" spans="1:20" ht="12.75" customHeight="1">
      <c r="A155" s="225"/>
      <c r="B155" s="253"/>
      <c r="C155" s="253"/>
      <c r="D155" s="236"/>
      <c r="E155" s="228"/>
      <c r="F155" s="228"/>
      <c r="G155" s="262"/>
      <c r="H155" s="224"/>
      <c r="I155" s="230"/>
      <c r="J155" s="224"/>
      <c r="K155" s="101"/>
      <c r="L155" s="101"/>
      <c r="M155" s="101"/>
      <c r="N155" s="109"/>
      <c r="O155" s="102">
        <f t="shared" si="176"/>
        <v>0</v>
      </c>
      <c r="P155" s="224"/>
      <c r="Q155" s="224"/>
      <c r="R155" s="224"/>
      <c r="S155" s="340"/>
      <c r="T155" s="340"/>
    </row>
    <row r="156" spans="1:20" ht="12.75" customHeight="1">
      <c r="A156" s="225"/>
      <c r="B156" s="254"/>
      <c r="C156" s="254"/>
      <c r="D156" s="237"/>
      <c r="E156" s="228"/>
      <c r="F156" s="228"/>
      <c r="G156" s="262"/>
      <c r="H156" s="224"/>
      <c r="I156" s="230"/>
      <c r="J156" s="224"/>
      <c r="K156" s="101"/>
      <c r="L156" s="101"/>
      <c r="M156" s="101"/>
      <c r="N156" s="109"/>
      <c r="O156" s="102">
        <f t="shared" si="176"/>
        <v>0</v>
      </c>
      <c r="P156" s="224"/>
      <c r="Q156" s="224"/>
      <c r="R156" s="224"/>
      <c r="S156" s="340"/>
      <c r="T156" s="340"/>
    </row>
    <row r="157" spans="1:20" ht="12.75" customHeight="1">
      <c r="A157" s="225">
        <v>2</v>
      </c>
      <c r="B157" s="252" t="s">
        <v>108</v>
      </c>
      <c r="C157" s="252" t="s">
        <v>790</v>
      </c>
      <c r="D157" s="231" t="s">
        <v>84</v>
      </c>
      <c r="E157" s="283">
        <v>384</v>
      </c>
      <c r="F157" s="228">
        <f t="shared" si="174"/>
        <v>4.3503678725832007</v>
      </c>
      <c r="G157" s="262">
        <v>0.40100000000000002</v>
      </c>
      <c r="H157" s="224">
        <f t="shared" si="175"/>
        <v>0.79545167000000006</v>
      </c>
      <c r="I157" s="230">
        <v>7.1000000000000004E-3</v>
      </c>
      <c r="J157" s="224">
        <f t="shared" si="168"/>
        <v>2.4881311E-2</v>
      </c>
      <c r="K157" s="101" t="s">
        <v>106</v>
      </c>
      <c r="L157" s="101" t="s">
        <v>84</v>
      </c>
      <c r="M157" s="101">
        <v>1</v>
      </c>
      <c r="N157" s="109">
        <v>2.1875</v>
      </c>
      <c r="O157" s="102">
        <f t="shared" si="176"/>
        <v>2.1875</v>
      </c>
      <c r="P157" s="224">
        <f t="shared" ref="P157" si="182">E157*F157</f>
        <v>1670.5412630719491</v>
      </c>
      <c r="Q157" s="224">
        <f t="shared" ref="Q157" si="183">SUM(O157:O160)</f>
        <v>3.1176860000000004</v>
      </c>
      <c r="R157" s="224">
        <f t="shared" ref="R157" si="184">Q157*1.02*1.05*$R$14</f>
        <v>3.5300348915832003</v>
      </c>
      <c r="S157" s="340">
        <f t="shared" ref="S157" si="185">F157*$S$17</f>
        <v>5.578237292578148</v>
      </c>
      <c r="T157" s="340">
        <f t="shared" ref="T157" si="186">S157*E157</f>
        <v>2142.0431203500088</v>
      </c>
    </row>
    <row r="158" spans="1:20" ht="12.75" customHeight="1">
      <c r="A158" s="225"/>
      <c r="B158" s="253"/>
      <c r="C158" s="253"/>
      <c r="D158" s="232"/>
      <c r="E158" s="283"/>
      <c r="F158" s="228"/>
      <c r="G158" s="262"/>
      <c r="H158" s="224"/>
      <c r="I158" s="230"/>
      <c r="J158" s="224"/>
      <c r="K158" s="101" t="s">
        <v>87</v>
      </c>
      <c r="L158" s="101" t="s">
        <v>88</v>
      </c>
      <c r="M158" s="101">
        <v>3.1E-2</v>
      </c>
      <c r="N158" s="172">
        <v>29.806000000000001</v>
      </c>
      <c r="O158" s="102">
        <f t="shared" si="176"/>
        <v>0.92398599999999997</v>
      </c>
      <c r="P158" s="224"/>
      <c r="Q158" s="224"/>
      <c r="R158" s="224"/>
      <c r="S158" s="340"/>
      <c r="T158" s="340"/>
    </row>
    <row r="159" spans="1:20" ht="12.75" customHeight="1">
      <c r="A159" s="225"/>
      <c r="B159" s="253"/>
      <c r="C159" s="253"/>
      <c r="D159" s="232"/>
      <c r="E159" s="283"/>
      <c r="F159" s="228"/>
      <c r="G159" s="262"/>
      <c r="H159" s="224"/>
      <c r="I159" s="230"/>
      <c r="J159" s="224"/>
      <c r="K159" s="101" t="s">
        <v>89</v>
      </c>
      <c r="L159" s="101" t="s">
        <v>88</v>
      </c>
      <c r="M159" s="101">
        <v>2.0000000000000001E-4</v>
      </c>
      <c r="N159" s="109">
        <v>31</v>
      </c>
      <c r="O159" s="102">
        <f t="shared" si="176"/>
        <v>6.2000000000000006E-3</v>
      </c>
      <c r="P159" s="224"/>
      <c r="Q159" s="224"/>
      <c r="R159" s="224"/>
      <c r="S159" s="340"/>
      <c r="T159" s="340"/>
    </row>
    <row r="160" spans="1:20" ht="12.75" customHeight="1">
      <c r="A160" s="225"/>
      <c r="B160" s="254"/>
      <c r="C160" s="254"/>
      <c r="D160" s="233"/>
      <c r="E160" s="283"/>
      <c r="F160" s="228"/>
      <c r="G160" s="262"/>
      <c r="H160" s="224"/>
      <c r="I160" s="230"/>
      <c r="J160" s="224"/>
      <c r="K160" s="101"/>
      <c r="L160" s="101"/>
      <c r="M160" s="101"/>
      <c r="N160" s="109"/>
      <c r="O160" s="102">
        <f t="shared" si="176"/>
        <v>0</v>
      </c>
      <c r="P160" s="224"/>
      <c r="Q160" s="224"/>
      <c r="R160" s="224"/>
      <c r="S160" s="340"/>
      <c r="T160" s="340"/>
    </row>
    <row r="161" spans="1:20" ht="12.75" customHeight="1">
      <c r="A161" s="225"/>
      <c r="B161" s="226"/>
      <c r="C161" s="333" t="s">
        <v>749</v>
      </c>
      <c r="D161" s="231"/>
      <c r="E161" s="261"/>
      <c r="F161" s="228">
        <f t="shared" si="174"/>
        <v>0</v>
      </c>
      <c r="G161" s="262"/>
      <c r="H161" s="224">
        <f t="shared" si="175"/>
        <v>0</v>
      </c>
      <c r="I161" s="230"/>
      <c r="J161" s="224">
        <f t="shared" si="168"/>
        <v>0</v>
      </c>
      <c r="K161" s="101"/>
      <c r="L161" s="101"/>
      <c r="M161" s="101"/>
      <c r="N161" s="109"/>
      <c r="O161" s="102">
        <f t="shared" si="176"/>
        <v>0</v>
      </c>
      <c r="P161" s="224">
        <f t="shared" ref="P161" si="187">E161*F161</f>
        <v>0</v>
      </c>
      <c r="Q161" s="224">
        <f t="shared" ref="Q161" si="188">SUM(O161:O164)</f>
        <v>0</v>
      </c>
      <c r="R161" s="224">
        <f t="shared" ref="R161" si="189">Q161*1.02*1.05*$R$14</f>
        <v>0</v>
      </c>
      <c r="S161" s="340">
        <f t="shared" ref="S161" si="190">F161*$S$17</f>
        <v>0</v>
      </c>
      <c r="T161" s="340">
        <f t="shared" ref="T161" si="191">S161*E161</f>
        <v>0</v>
      </c>
    </row>
    <row r="162" spans="1:20" ht="12.75" customHeight="1">
      <c r="A162" s="225"/>
      <c r="B162" s="226"/>
      <c r="C162" s="334"/>
      <c r="D162" s="232"/>
      <c r="E162" s="261"/>
      <c r="F162" s="228"/>
      <c r="G162" s="262"/>
      <c r="H162" s="224"/>
      <c r="I162" s="230"/>
      <c r="J162" s="224"/>
      <c r="K162" s="101"/>
      <c r="L162" s="101"/>
      <c r="M162" s="101"/>
      <c r="N162" s="109"/>
      <c r="O162" s="102">
        <f t="shared" si="176"/>
        <v>0</v>
      </c>
      <c r="P162" s="224"/>
      <c r="Q162" s="224"/>
      <c r="R162" s="224"/>
      <c r="S162" s="340"/>
      <c r="T162" s="340"/>
    </row>
    <row r="163" spans="1:20" ht="12.75" customHeight="1">
      <c r="A163" s="225"/>
      <c r="B163" s="226"/>
      <c r="C163" s="334"/>
      <c r="D163" s="232"/>
      <c r="E163" s="261"/>
      <c r="F163" s="228"/>
      <c r="G163" s="262"/>
      <c r="H163" s="224"/>
      <c r="I163" s="230"/>
      <c r="J163" s="224"/>
      <c r="K163" s="101"/>
      <c r="L163" s="101"/>
      <c r="M163" s="101"/>
      <c r="N163" s="109"/>
      <c r="O163" s="102">
        <f t="shared" si="176"/>
        <v>0</v>
      </c>
      <c r="P163" s="224"/>
      <c r="Q163" s="224"/>
      <c r="R163" s="224"/>
      <c r="S163" s="340"/>
      <c r="T163" s="340"/>
    </row>
    <row r="164" spans="1:20" ht="12.75" customHeight="1">
      <c r="A164" s="225"/>
      <c r="B164" s="226"/>
      <c r="C164" s="335"/>
      <c r="D164" s="233"/>
      <c r="E164" s="261"/>
      <c r="F164" s="228"/>
      <c r="G164" s="262"/>
      <c r="H164" s="224"/>
      <c r="I164" s="230"/>
      <c r="J164" s="224"/>
      <c r="K164" s="101"/>
      <c r="L164" s="101"/>
      <c r="M164" s="101"/>
      <c r="N164" s="109"/>
      <c r="O164" s="102">
        <f t="shared" si="176"/>
        <v>0</v>
      </c>
      <c r="P164" s="224"/>
      <c r="Q164" s="224"/>
      <c r="R164" s="224"/>
      <c r="S164" s="340"/>
      <c r="T164" s="340"/>
    </row>
    <row r="165" spans="1:20" ht="12.75" customHeight="1">
      <c r="A165" s="225">
        <v>1</v>
      </c>
      <c r="B165" s="336" t="s">
        <v>750</v>
      </c>
      <c r="C165" s="337" t="s">
        <v>751</v>
      </c>
      <c r="D165" s="337" t="s">
        <v>752</v>
      </c>
      <c r="E165" s="261">
        <v>415</v>
      </c>
      <c r="F165" s="228">
        <f t="shared" si="174"/>
        <v>1.1424934698879998</v>
      </c>
      <c r="G165" s="262">
        <v>1.7399999999999999E-2</v>
      </c>
      <c r="H165" s="224">
        <f t="shared" si="175"/>
        <v>3.4515858000000003E-2</v>
      </c>
      <c r="I165" s="251">
        <v>0.1106</v>
      </c>
      <c r="J165" s="224">
        <f t="shared" si="168"/>
        <v>0.38758774599999996</v>
      </c>
      <c r="K165" s="101" t="s">
        <v>753</v>
      </c>
      <c r="L165" s="101" t="s">
        <v>754</v>
      </c>
      <c r="M165" s="101">
        <v>1.4999999999999999E-2</v>
      </c>
      <c r="N165" s="109">
        <v>3.8</v>
      </c>
      <c r="O165" s="102">
        <f t="shared" si="176"/>
        <v>5.6999999999999995E-2</v>
      </c>
      <c r="P165" s="224">
        <f t="shared" ref="P165" si="192">E165*F165</f>
        <v>474.13479000351992</v>
      </c>
      <c r="Q165" s="224">
        <f t="shared" ref="Q165" si="193">SUM(O165:O168)</f>
        <v>0.63623999999999992</v>
      </c>
      <c r="R165" s="224">
        <f t="shared" ref="R165" si="194">Q165*1.02*1.05*$R$14</f>
        <v>0.7203898658879998</v>
      </c>
      <c r="S165" s="340">
        <f t="shared" ref="S165" si="195">F165*$S$17</f>
        <v>1.4649564972242159</v>
      </c>
      <c r="T165" s="340">
        <f t="shared" ref="T165" si="196">S165*E165</f>
        <v>607.95694634804966</v>
      </c>
    </row>
    <row r="166" spans="1:20" ht="12.75" customHeight="1">
      <c r="A166" s="225"/>
      <c r="B166" s="336"/>
      <c r="C166" s="337"/>
      <c r="D166" s="338"/>
      <c r="E166" s="261"/>
      <c r="F166" s="228"/>
      <c r="G166" s="262"/>
      <c r="H166" s="224"/>
      <c r="I166" s="251"/>
      <c r="J166" s="224"/>
      <c r="K166" s="101" t="s">
        <v>755</v>
      </c>
      <c r="L166" s="101" t="s">
        <v>754</v>
      </c>
      <c r="M166" s="101">
        <v>0.1512</v>
      </c>
      <c r="N166" s="109">
        <v>3.8</v>
      </c>
      <c r="O166" s="102">
        <f t="shared" si="176"/>
        <v>0.57455999999999996</v>
      </c>
      <c r="P166" s="224"/>
      <c r="Q166" s="224"/>
      <c r="R166" s="224"/>
      <c r="S166" s="340"/>
      <c r="T166" s="340"/>
    </row>
    <row r="167" spans="1:20" ht="12.75" customHeight="1">
      <c r="A167" s="225"/>
      <c r="B167" s="336"/>
      <c r="C167" s="337"/>
      <c r="D167" s="338"/>
      <c r="E167" s="261"/>
      <c r="F167" s="228"/>
      <c r="G167" s="262"/>
      <c r="H167" s="224"/>
      <c r="I167" s="251"/>
      <c r="J167" s="224"/>
      <c r="K167" s="101" t="s">
        <v>100</v>
      </c>
      <c r="L167" s="101" t="s">
        <v>756</v>
      </c>
      <c r="M167" s="101">
        <v>0.03</v>
      </c>
      <c r="N167" s="109">
        <v>0.156</v>
      </c>
      <c r="O167" s="102">
        <f t="shared" si="176"/>
        <v>4.6800000000000001E-3</v>
      </c>
      <c r="P167" s="224"/>
      <c r="Q167" s="224"/>
      <c r="R167" s="224"/>
      <c r="S167" s="340"/>
      <c r="T167" s="340"/>
    </row>
    <row r="168" spans="1:20" ht="12.75" customHeight="1">
      <c r="A168" s="225"/>
      <c r="B168" s="336"/>
      <c r="C168" s="337"/>
      <c r="D168" s="338"/>
      <c r="E168" s="261"/>
      <c r="F168" s="228"/>
      <c r="G168" s="262"/>
      <c r="H168" s="224"/>
      <c r="I168" s="251"/>
      <c r="J168" s="224"/>
      <c r="K168" s="101"/>
      <c r="L168" s="101"/>
      <c r="M168" s="101"/>
      <c r="N168" s="109"/>
      <c r="O168" s="102">
        <f t="shared" si="176"/>
        <v>0</v>
      </c>
      <c r="P168" s="224"/>
      <c r="Q168" s="224"/>
      <c r="R168" s="224"/>
      <c r="S168" s="340"/>
      <c r="T168" s="340"/>
    </row>
    <row r="169" spans="1:20" ht="12.75" customHeight="1">
      <c r="A169" s="225">
        <v>2</v>
      </c>
      <c r="B169" s="226" t="s">
        <v>684</v>
      </c>
      <c r="C169" s="226" t="s">
        <v>791</v>
      </c>
      <c r="D169" s="225" t="s">
        <v>76</v>
      </c>
      <c r="E169" s="269">
        <v>1.71</v>
      </c>
      <c r="F169" s="228">
        <f t="shared" si="174"/>
        <v>285.27221256800004</v>
      </c>
      <c r="G169" s="262"/>
      <c r="H169" s="224">
        <f t="shared" si="175"/>
        <v>0</v>
      </c>
      <c r="I169" s="262">
        <v>2.2000000000000002</v>
      </c>
      <c r="J169" s="224">
        <f t="shared" si="168"/>
        <v>7.7097020000000001</v>
      </c>
      <c r="K169" s="101" t="s">
        <v>685</v>
      </c>
      <c r="L169" s="101" t="s">
        <v>76</v>
      </c>
      <c r="M169" s="101">
        <v>1.03</v>
      </c>
      <c r="N169" s="105">
        <v>238</v>
      </c>
      <c r="O169" s="102">
        <f t="shared" si="176"/>
        <v>245.14000000000001</v>
      </c>
      <c r="P169" s="224">
        <f t="shared" ref="P169" si="197">E169*F169</f>
        <v>487.81548349128008</v>
      </c>
      <c r="Q169" s="224">
        <f t="shared" ref="Q169" si="198">SUM(O169:O172)</f>
        <v>245.14000000000001</v>
      </c>
      <c r="R169" s="224">
        <f t="shared" ref="R169" si="199">Q169*1.02*1.05*$R$14</f>
        <v>277.56251056800005</v>
      </c>
      <c r="S169" s="340">
        <f t="shared" ref="S169" si="200">F169*$S$17</f>
        <v>365.7888576991059</v>
      </c>
      <c r="T169" s="340">
        <f t="shared" ref="T169" si="201">S169*E169</f>
        <v>625.49894666547107</v>
      </c>
    </row>
    <row r="170" spans="1:20" ht="12.75" customHeight="1">
      <c r="A170" s="225"/>
      <c r="B170" s="226"/>
      <c r="C170" s="226"/>
      <c r="D170" s="225"/>
      <c r="E170" s="269"/>
      <c r="F170" s="228"/>
      <c r="G170" s="262"/>
      <c r="H170" s="224"/>
      <c r="I170" s="262"/>
      <c r="J170" s="224"/>
      <c r="K170" s="101"/>
      <c r="L170" s="101"/>
      <c r="M170" s="101"/>
      <c r="N170" s="109"/>
      <c r="O170" s="102">
        <f t="shared" si="176"/>
        <v>0</v>
      </c>
      <c r="P170" s="224"/>
      <c r="Q170" s="224"/>
      <c r="R170" s="224"/>
      <c r="S170" s="340"/>
      <c r="T170" s="340"/>
    </row>
    <row r="171" spans="1:20" ht="12.75" customHeight="1">
      <c r="A171" s="225"/>
      <c r="B171" s="226"/>
      <c r="C171" s="226"/>
      <c r="D171" s="225"/>
      <c r="E171" s="269"/>
      <c r="F171" s="228"/>
      <c r="G171" s="262"/>
      <c r="H171" s="224"/>
      <c r="I171" s="262"/>
      <c r="J171" s="224"/>
      <c r="K171" s="101"/>
      <c r="L171" s="101"/>
      <c r="M171" s="101"/>
      <c r="N171" s="109"/>
      <c r="O171" s="102">
        <f t="shared" si="176"/>
        <v>0</v>
      </c>
      <c r="P171" s="224"/>
      <c r="Q171" s="224"/>
      <c r="R171" s="224"/>
      <c r="S171" s="340"/>
      <c r="T171" s="340"/>
    </row>
    <row r="172" spans="1:20" ht="12.75" customHeight="1">
      <c r="A172" s="225"/>
      <c r="B172" s="226"/>
      <c r="C172" s="226"/>
      <c r="D172" s="225"/>
      <c r="E172" s="269"/>
      <c r="F172" s="228"/>
      <c r="G172" s="262"/>
      <c r="H172" s="224"/>
      <c r="I172" s="262"/>
      <c r="J172" s="224"/>
      <c r="K172" s="101"/>
      <c r="L172" s="101"/>
      <c r="M172" s="101"/>
      <c r="N172" s="109"/>
      <c r="O172" s="102">
        <f t="shared" si="176"/>
        <v>0</v>
      </c>
      <c r="P172" s="224"/>
      <c r="Q172" s="224"/>
      <c r="R172" s="224"/>
      <c r="S172" s="340"/>
      <c r="T172" s="340"/>
    </row>
    <row r="173" spans="1:20" ht="12.75" customHeight="1">
      <c r="A173" s="225">
        <v>3</v>
      </c>
      <c r="B173" s="226" t="s">
        <v>757</v>
      </c>
      <c r="C173" s="226" t="s">
        <v>758</v>
      </c>
      <c r="D173" s="225" t="s">
        <v>397</v>
      </c>
      <c r="E173" s="225">
        <v>415</v>
      </c>
      <c r="F173" s="228">
        <f t="shared" si="174"/>
        <v>3.8520373821999998</v>
      </c>
      <c r="G173" s="339">
        <v>2.086E-2</v>
      </c>
      <c r="H173" s="224">
        <f t="shared" si="175"/>
        <v>4.1379356200000002E-2</v>
      </c>
      <c r="I173" s="230">
        <v>4.7399999999999998E-2</v>
      </c>
      <c r="J173" s="224">
        <f t="shared" si="168"/>
        <v>0.16610903399999999</v>
      </c>
      <c r="K173" s="101" t="s">
        <v>686</v>
      </c>
      <c r="L173" s="101" t="s">
        <v>76</v>
      </c>
      <c r="M173" s="101">
        <v>0.1216</v>
      </c>
      <c r="N173" s="109">
        <v>27</v>
      </c>
      <c r="O173" s="102">
        <f t="shared" si="176"/>
        <v>3.2831999999999999</v>
      </c>
      <c r="P173" s="224">
        <f t="shared" ref="P173" si="202">E173*F173</f>
        <v>1598.5955136129999</v>
      </c>
      <c r="Q173" s="224">
        <f t="shared" ref="Q173" si="203">SUM(O173:O176)</f>
        <v>3.2831999999999999</v>
      </c>
      <c r="R173" s="224">
        <f>Q173*1.05*$R$14</f>
        <v>3.6445489919999998</v>
      </c>
      <c r="S173" s="340">
        <f t="shared" ref="S173" si="204">F173*$S$17</f>
        <v>4.9392555312877606</v>
      </c>
      <c r="T173" s="340">
        <f t="shared" ref="T173" si="205">S173*E173</f>
        <v>2049.7910454844205</v>
      </c>
    </row>
    <row r="174" spans="1:20" ht="12.75" customHeight="1">
      <c r="A174" s="225"/>
      <c r="B174" s="226"/>
      <c r="C174" s="226"/>
      <c r="D174" s="225"/>
      <c r="E174" s="225"/>
      <c r="F174" s="228"/>
      <c r="G174" s="339"/>
      <c r="H174" s="224"/>
      <c r="I174" s="230"/>
      <c r="J174" s="224"/>
      <c r="K174" s="101"/>
      <c r="L174" s="101"/>
      <c r="M174" s="101"/>
      <c r="N174" s="109"/>
      <c r="O174" s="102">
        <f t="shared" si="176"/>
        <v>0</v>
      </c>
      <c r="P174" s="224"/>
      <c r="Q174" s="224"/>
      <c r="R174" s="224"/>
      <c r="S174" s="340"/>
      <c r="T174" s="340"/>
    </row>
    <row r="175" spans="1:20" ht="12.75" customHeight="1">
      <c r="A175" s="225"/>
      <c r="B175" s="226"/>
      <c r="C175" s="226"/>
      <c r="D175" s="225"/>
      <c r="E175" s="225"/>
      <c r="F175" s="228"/>
      <c r="G175" s="339"/>
      <c r="H175" s="224"/>
      <c r="I175" s="230"/>
      <c r="J175" s="224"/>
      <c r="K175" s="101"/>
      <c r="L175" s="101"/>
      <c r="M175" s="101"/>
      <c r="N175" s="109"/>
      <c r="O175" s="102">
        <f t="shared" si="176"/>
        <v>0</v>
      </c>
      <c r="P175" s="224"/>
      <c r="Q175" s="224"/>
      <c r="R175" s="224"/>
      <c r="S175" s="340"/>
      <c r="T175" s="340"/>
    </row>
    <row r="176" spans="1:20" ht="12.75" customHeight="1">
      <c r="A176" s="225"/>
      <c r="B176" s="226"/>
      <c r="C176" s="226"/>
      <c r="D176" s="225"/>
      <c r="E176" s="225"/>
      <c r="F176" s="228"/>
      <c r="G176" s="339"/>
      <c r="H176" s="224"/>
      <c r="I176" s="230"/>
      <c r="J176" s="224"/>
      <c r="K176" s="101"/>
      <c r="L176" s="101"/>
      <c r="M176" s="101"/>
      <c r="N176" s="109"/>
      <c r="O176" s="102">
        <f t="shared" si="176"/>
        <v>0</v>
      </c>
      <c r="P176" s="224"/>
      <c r="Q176" s="224"/>
      <c r="R176" s="224"/>
      <c r="S176" s="340"/>
      <c r="T176" s="340"/>
    </row>
    <row r="177" spans="1:20" ht="12.75" customHeight="1">
      <c r="A177" s="225"/>
      <c r="B177" s="226"/>
      <c r="C177" s="234" t="s">
        <v>760</v>
      </c>
      <c r="D177" s="225"/>
      <c r="E177" s="225"/>
      <c r="F177" s="228">
        <f t="shared" si="174"/>
        <v>0</v>
      </c>
      <c r="G177" s="339"/>
      <c r="H177" s="224">
        <f t="shared" si="175"/>
        <v>0</v>
      </c>
      <c r="I177" s="230"/>
      <c r="J177" s="224">
        <f t="shared" si="168"/>
        <v>0</v>
      </c>
      <c r="K177" s="101"/>
      <c r="L177" s="101"/>
      <c r="M177" s="101"/>
      <c r="N177" s="109"/>
      <c r="O177" s="102">
        <f t="shared" si="176"/>
        <v>0</v>
      </c>
      <c r="P177" s="224">
        <f t="shared" ref="P177" si="206">E177*F177</f>
        <v>0</v>
      </c>
      <c r="Q177" s="224">
        <f t="shared" ref="Q177" si="207">SUM(O177:O180)</f>
        <v>0</v>
      </c>
      <c r="R177" s="224">
        <f t="shared" ref="R177" si="208">Q177*1.02*1.05*$R$14</f>
        <v>0</v>
      </c>
      <c r="S177" s="340">
        <f t="shared" ref="S177" si="209">F177*$S$17</f>
        <v>0</v>
      </c>
      <c r="T177" s="340">
        <f t="shared" ref="T177" si="210">S177*E177</f>
        <v>0</v>
      </c>
    </row>
    <row r="178" spans="1:20" ht="12.75" customHeight="1">
      <c r="A178" s="225"/>
      <c r="B178" s="226"/>
      <c r="C178" s="234"/>
      <c r="D178" s="225"/>
      <c r="E178" s="225"/>
      <c r="F178" s="228"/>
      <c r="G178" s="339"/>
      <c r="H178" s="224"/>
      <c r="I178" s="230"/>
      <c r="J178" s="224"/>
      <c r="K178" s="101"/>
      <c r="L178" s="101"/>
      <c r="M178" s="101"/>
      <c r="N178" s="109"/>
      <c r="O178" s="102">
        <f t="shared" si="176"/>
        <v>0</v>
      </c>
      <c r="P178" s="224"/>
      <c r="Q178" s="224"/>
      <c r="R178" s="224"/>
      <c r="S178" s="340"/>
      <c r="T178" s="340"/>
    </row>
    <row r="179" spans="1:20" ht="12.75" customHeight="1">
      <c r="A179" s="225"/>
      <c r="B179" s="226"/>
      <c r="C179" s="234"/>
      <c r="D179" s="225"/>
      <c r="E179" s="225"/>
      <c r="F179" s="228"/>
      <c r="G179" s="339"/>
      <c r="H179" s="224"/>
      <c r="I179" s="230"/>
      <c r="J179" s="224"/>
      <c r="K179" s="101"/>
      <c r="L179" s="101"/>
      <c r="M179" s="101"/>
      <c r="N179" s="109"/>
      <c r="O179" s="102">
        <f t="shared" si="176"/>
        <v>0</v>
      </c>
      <c r="P179" s="224"/>
      <c r="Q179" s="224"/>
      <c r="R179" s="224"/>
      <c r="S179" s="340"/>
      <c r="T179" s="340"/>
    </row>
    <row r="180" spans="1:20" ht="12.75" customHeight="1">
      <c r="A180" s="225"/>
      <c r="B180" s="226"/>
      <c r="C180" s="234"/>
      <c r="D180" s="225"/>
      <c r="E180" s="225"/>
      <c r="F180" s="228"/>
      <c r="G180" s="339"/>
      <c r="H180" s="224"/>
      <c r="I180" s="230"/>
      <c r="J180" s="224"/>
      <c r="K180" s="101"/>
      <c r="L180" s="101"/>
      <c r="M180" s="101"/>
      <c r="N180" s="109"/>
      <c r="O180" s="102">
        <f t="shared" si="176"/>
        <v>0</v>
      </c>
      <c r="P180" s="224"/>
      <c r="Q180" s="224"/>
      <c r="R180" s="224"/>
      <c r="S180" s="340"/>
      <c r="T180" s="340"/>
    </row>
    <row r="181" spans="1:20" ht="12.75" customHeight="1">
      <c r="A181" s="225">
        <v>1</v>
      </c>
      <c r="B181" s="226" t="s">
        <v>761</v>
      </c>
      <c r="C181" s="226" t="s">
        <v>762</v>
      </c>
      <c r="D181" s="225" t="s">
        <v>341</v>
      </c>
      <c r="E181" s="261">
        <v>348</v>
      </c>
      <c r="F181" s="228">
        <f t="shared" si="174"/>
        <v>0.93100510860800001</v>
      </c>
      <c r="G181" s="262">
        <v>1.7399999999999999E-2</v>
      </c>
      <c r="H181" s="224">
        <f t="shared" si="175"/>
        <v>3.4515858000000003E-2</v>
      </c>
      <c r="I181" s="262">
        <v>0.12759999999999999</v>
      </c>
      <c r="J181" s="224">
        <f t="shared" si="168"/>
        <v>0.4471627159999999</v>
      </c>
      <c r="K181" s="151" t="s">
        <v>682</v>
      </c>
      <c r="L181" s="101" t="s">
        <v>88</v>
      </c>
      <c r="M181" s="101">
        <v>1.4999999999999999E-2</v>
      </c>
      <c r="N181" s="105">
        <v>3.8</v>
      </c>
      <c r="O181" s="102">
        <f t="shared" si="176"/>
        <v>5.6999999999999995E-2</v>
      </c>
      <c r="P181" s="224">
        <f t="shared" ref="P181" si="211">E181*F181</f>
        <v>323.98977779558402</v>
      </c>
      <c r="Q181" s="224">
        <f t="shared" ref="Q181" si="212">SUM(O181:O184)</f>
        <v>0.39684000000000003</v>
      </c>
      <c r="R181" s="224">
        <f t="shared" ref="R181" si="213">Q181*1.02*1.05*$R$14</f>
        <v>0.44932653460800004</v>
      </c>
      <c r="S181" s="340">
        <f t="shared" ref="S181" si="214">F181*$S$17</f>
        <v>1.1937766112028017</v>
      </c>
      <c r="T181" s="340">
        <f t="shared" ref="T181" si="215">S181*E181</f>
        <v>415.43426069857497</v>
      </c>
    </row>
    <row r="182" spans="1:20" ht="12.75" customHeight="1">
      <c r="A182" s="225"/>
      <c r="B182" s="226"/>
      <c r="C182" s="226"/>
      <c r="D182" s="225"/>
      <c r="E182" s="261"/>
      <c r="F182" s="228"/>
      <c r="G182" s="262"/>
      <c r="H182" s="224"/>
      <c r="I182" s="262"/>
      <c r="J182" s="224"/>
      <c r="K182" s="152" t="s">
        <v>683</v>
      </c>
      <c r="L182" s="101" t="s">
        <v>88</v>
      </c>
      <c r="M182" s="101">
        <v>8.8200000000000001E-2</v>
      </c>
      <c r="N182" s="109">
        <v>3.8</v>
      </c>
      <c r="O182" s="102">
        <f t="shared" si="176"/>
        <v>0.33516000000000001</v>
      </c>
      <c r="P182" s="224"/>
      <c r="Q182" s="224"/>
      <c r="R182" s="224"/>
      <c r="S182" s="340"/>
      <c r="T182" s="340"/>
    </row>
    <row r="183" spans="1:20" ht="12.75" customHeight="1">
      <c r="A183" s="225"/>
      <c r="B183" s="226"/>
      <c r="C183" s="226"/>
      <c r="D183" s="225"/>
      <c r="E183" s="261"/>
      <c r="F183" s="228"/>
      <c r="G183" s="262"/>
      <c r="H183" s="224"/>
      <c r="I183" s="262"/>
      <c r="J183" s="224"/>
      <c r="K183" s="101" t="s">
        <v>100</v>
      </c>
      <c r="L183" s="101" t="s">
        <v>88</v>
      </c>
      <c r="M183" s="101">
        <v>0.03</v>
      </c>
      <c r="N183" s="109">
        <v>0.156</v>
      </c>
      <c r="O183" s="102">
        <f t="shared" si="176"/>
        <v>4.6800000000000001E-3</v>
      </c>
      <c r="P183" s="224"/>
      <c r="Q183" s="224"/>
      <c r="R183" s="224"/>
      <c r="S183" s="340"/>
      <c r="T183" s="340"/>
    </row>
    <row r="184" spans="1:20" ht="12.75" customHeight="1">
      <c r="A184" s="225"/>
      <c r="B184" s="226"/>
      <c r="C184" s="226"/>
      <c r="D184" s="225"/>
      <c r="E184" s="261"/>
      <c r="F184" s="228"/>
      <c r="G184" s="262"/>
      <c r="H184" s="224"/>
      <c r="I184" s="262"/>
      <c r="J184" s="224"/>
      <c r="K184" s="101"/>
      <c r="L184" s="101"/>
      <c r="M184" s="101"/>
      <c r="N184" s="109"/>
      <c r="O184" s="102">
        <f t="shared" si="176"/>
        <v>0</v>
      </c>
      <c r="P184" s="224"/>
      <c r="Q184" s="224"/>
      <c r="R184" s="224"/>
      <c r="S184" s="340"/>
      <c r="T184" s="340"/>
    </row>
    <row r="185" spans="1:20" ht="12.75" customHeight="1">
      <c r="A185" s="225">
        <v>2</v>
      </c>
      <c r="B185" s="226" t="s">
        <v>763</v>
      </c>
      <c r="C185" s="226" t="s">
        <v>764</v>
      </c>
      <c r="D185" s="225" t="s">
        <v>341</v>
      </c>
      <c r="E185" s="261">
        <v>348</v>
      </c>
      <c r="F185" s="228">
        <f t="shared" si="174"/>
        <v>0.48720076948800001</v>
      </c>
      <c r="G185" s="262">
        <v>1.6899999999999998E-2</v>
      </c>
      <c r="H185" s="224">
        <f t="shared" si="175"/>
        <v>3.3524023E-2</v>
      </c>
      <c r="I185" s="262">
        <v>5.62E-2</v>
      </c>
      <c r="J185" s="224">
        <f t="shared" si="168"/>
        <v>0.19694784199999998</v>
      </c>
      <c r="K185" s="101" t="s">
        <v>100</v>
      </c>
      <c r="L185" s="101" t="s">
        <v>88</v>
      </c>
      <c r="M185" s="101">
        <v>1.4999999999999999E-2</v>
      </c>
      <c r="N185" s="109">
        <v>0.156</v>
      </c>
      <c r="O185" s="102">
        <f t="shared" si="176"/>
        <v>2.3400000000000001E-3</v>
      </c>
      <c r="P185" s="224">
        <f t="shared" ref="P185" si="216">E185*F185</f>
        <v>169.545867781824</v>
      </c>
      <c r="Q185" s="224">
        <f t="shared" ref="Q185" si="217">SUM(O185:O188)</f>
        <v>0.22674000000000002</v>
      </c>
      <c r="R185" s="224">
        <f t="shared" ref="R185" si="218">Q185*1.02*1.05*$R$14</f>
        <v>0.25672890448800001</v>
      </c>
      <c r="S185" s="340">
        <f t="shared" ref="S185" si="219">F185*$S$17</f>
        <v>0.62471073273097211</v>
      </c>
      <c r="T185" s="340">
        <f t="shared" ref="T185" si="220">S185*E185</f>
        <v>217.39933499037829</v>
      </c>
    </row>
    <row r="186" spans="1:20" ht="12.75" customHeight="1">
      <c r="A186" s="225"/>
      <c r="B186" s="226"/>
      <c r="C186" s="226"/>
      <c r="D186" s="225"/>
      <c r="E186" s="261"/>
      <c r="F186" s="228"/>
      <c r="G186" s="262"/>
      <c r="H186" s="224"/>
      <c r="I186" s="262"/>
      <c r="J186" s="224"/>
      <c r="K186" s="152"/>
      <c r="L186" s="101"/>
      <c r="M186" s="101"/>
      <c r="N186" s="109"/>
      <c r="O186" s="102">
        <f t="shared" si="176"/>
        <v>0</v>
      </c>
      <c r="P186" s="224"/>
      <c r="Q186" s="224"/>
      <c r="R186" s="224"/>
      <c r="S186" s="340"/>
      <c r="T186" s="340"/>
    </row>
    <row r="187" spans="1:20" ht="12.75" customHeight="1">
      <c r="A187" s="225"/>
      <c r="B187" s="226"/>
      <c r="C187" s="226"/>
      <c r="D187" s="225"/>
      <c r="E187" s="261"/>
      <c r="F187" s="228"/>
      <c r="G187" s="262"/>
      <c r="H187" s="224"/>
      <c r="I187" s="262"/>
      <c r="J187" s="224"/>
      <c r="K187" s="152" t="s">
        <v>765</v>
      </c>
      <c r="L187" s="101" t="s">
        <v>88</v>
      </c>
      <c r="M187" s="101">
        <v>6.6000000000000003E-2</v>
      </c>
      <c r="N187" s="109">
        <v>3.4</v>
      </c>
      <c r="O187" s="102">
        <f t="shared" si="176"/>
        <v>0.22440000000000002</v>
      </c>
      <c r="P187" s="224"/>
      <c r="Q187" s="224"/>
      <c r="R187" s="224"/>
      <c r="S187" s="340"/>
      <c r="T187" s="340"/>
    </row>
    <row r="188" spans="1:20" ht="12.75" customHeight="1">
      <c r="A188" s="225"/>
      <c r="B188" s="226"/>
      <c r="C188" s="226"/>
      <c r="D188" s="225"/>
      <c r="E188" s="261"/>
      <c r="F188" s="228"/>
      <c r="G188" s="262"/>
      <c r="H188" s="224"/>
      <c r="I188" s="262"/>
      <c r="J188" s="224"/>
      <c r="K188" s="101"/>
      <c r="L188" s="101"/>
      <c r="M188" s="101"/>
      <c r="N188" s="109"/>
      <c r="O188" s="102">
        <f t="shared" si="176"/>
        <v>0</v>
      </c>
      <c r="P188" s="224"/>
      <c r="Q188" s="224"/>
      <c r="R188" s="224"/>
      <c r="S188" s="340"/>
      <c r="T188" s="340"/>
    </row>
    <row r="189" spans="1:20" ht="12.75" customHeight="1">
      <c r="A189" s="225">
        <v>3</v>
      </c>
      <c r="B189" s="226" t="s">
        <v>766</v>
      </c>
      <c r="C189" s="226" t="s">
        <v>767</v>
      </c>
      <c r="D189" s="225" t="s">
        <v>341</v>
      </c>
      <c r="E189" s="225">
        <v>348</v>
      </c>
      <c r="F189" s="228">
        <f t="shared" si="174"/>
        <v>2.3824879930000002</v>
      </c>
      <c r="G189" s="339">
        <v>8.2299999999999998E-2</v>
      </c>
      <c r="H189" s="224">
        <f t="shared" si="175"/>
        <v>0.16325604100000002</v>
      </c>
      <c r="I189" s="230"/>
      <c r="J189" s="224">
        <f t="shared" si="168"/>
        <v>0</v>
      </c>
      <c r="K189" s="101" t="s">
        <v>686</v>
      </c>
      <c r="L189" s="101" t="s">
        <v>76</v>
      </c>
      <c r="M189" s="101">
        <v>7.1400000000000005E-2</v>
      </c>
      <c r="N189" s="109">
        <v>28</v>
      </c>
      <c r="O189" s="102">
        <f t="shared" si="176"/>
        <v>1.9992000000000001</v>
      </c>
      <c r="P189" s="224">
        <f t="shared" ref="P189" si="221">E189*F189</f>
        <v>829.10582156400005</v>
      </c>
      <c r="Q189" s="224">
        <f t="shared" ref="Q189" si="222">SUM(O189:O192)</f>
        <v>1.9992000000000001</v>
      </c>
      <c r="R189" s="224">
        <f>Q189*1.05*$R$14</f>
        <v>2.2192319520000003</v>
      </c>
      <c r="S189" s="340">
        <f t="shared" ref="S189" si="223">F189*$S$17</f>
        <v>3.0549332288491642</v>
      </c>
      <c r="T189" s="340">
        <f t="shared" ref="T189" si="224">S189*E189</f>
        <v>1063.1167636395091</v>
      </c>
    </row>
    <row r="190" spans="1:20" ht="12.75" customHeight="1">
      <c r="A190" s="225"/>
      <c r="B190" s="226"/>
      <c r="C190" s="226"/>
      <c r="D190" s="225"/>
      <c r="E190" s="225"/>
      <c r="F190" s="228"/>
      <c r="G190" s="339"/>
      <c r="H190" s="224"/>
      <c r="I190" s="230"/>
      <c r="J190" s="224"/>
      <c r="K190" s="101"/>
      <c r="L190" s="101"/>
      <c r="M190" s="101"/>
      <c r="N190" s="109"/>
      <c r="O190" s="102">
        <f t="shared" si="176"/>
        <v>0</v>
      </c>
      <c r="P190" s="224"/>
      <c r="Q190" s="224"/>
      <c r="R190" s="224"/>
      <c r="S190" s="340"/>
      <c r="T190" s="340"/>
    </row>
    <row r="191" spans="1:20" ht="12.75" customHeight="1">
      <c r="A191" s="225"/>
      <c r="B191" s="226"/>
      <c r="C191" s="226"/>
      <c r="D191" s="225"/>
      <c r="E191" s="225"/>
      <c r="F191" s="228"/>
      <c r="G191" s="339"/>
      <c r="H191" s="224"/>
      <c r="I191" s="230"/>
      <c r="J191" s="224"/>
      <c r="K191" s="101"/>
      <c r="L191" s="101"/>
      <c r="M191" s="101"/>
      <c r="N191" s="109"/>
      <c r="O191" s="102">
        <f t="shared" si="176"/>
        <v>0</v>
      </c>
      <c r="P191" s="224"/>
      <c r="Q191" s="224"/>
      <c r="R191" s="224"/>
      <c r="S191" s="340"/>
      <c r="T191" s="340"/>
    </row>
    <row r="192" spans="1:20" ht="12.75" customHeight="1">
      <c r="A192" s="225"/>
      <c r="B192" s="226"/>
      <c r="C192" s="226"/>
      <c r="D192" s="225"/>
      <c r="E192" s="225"/>
      <c r="F192" s="228"/>
      <c r="G192" s="339"/>
      <c r="H192" s="224"/>
      <c r="I192" s="230"/>
      <c r="J192" s="224"/>
      <c r="K192" s="101"/>
      <c r="L192" s="101"/>
      <c r="M192" s="101"/>
      <c r="N192" s="109"/>
      <c r="O192" s="102">
        <f t="shared" si="176"/>
        <v>0</v>
      </c>
      <c r="P192" s="224"/>
      <c r="Q192" s="224"/>
      <c r="R192" s="224"/>
      <c r="S192" s="340"/>
      <c r="T192" s="340"/>
    </row>
    <row r="193" spans="1:20" ht="12.75" customHeight="1">
      <c r="A193" s="225"/>
      <c r="B193" s="252"/>
      <c r="C193" s="323" t="s">
        <v>110</v>
      </c>
      <c r="D193" s="235"/>
      <c r="E193" s="261"/>
      <c r="F193" s="228">
        <f t="shared" si="174"/>
        <v>0</v>
      </c>
      <c r="G193" s="262"/>
      <c r="H193" s="224">
        <f t="shared" si="175"/>
        <v>0</v>
      </c>
      <c r="I193" s="262"/>
      <c r="J193" s="224">
        <f t="shared" si="168"/>
        <v>0</v>
      </c>
      <c r="K193" s="101"/>
      <c r="L193" s="101"/>
      <c r="M193" s="101"/>
      <c r="N193" s="109"/>
      <c r="O193" s="102">
        <f t="shared" si="176"/>
        <v>0</v>
      </c>
      <c r="P193" s="224">
        <f t="shared" ref="P193" si="225">E193*F193</f>
        <v>0</v>
      </c>
      <c r="Q193" s="224">
        <f t="shared" ref="Q193" si="226">SUM(O193:O196)</f>
        <v>0</v>
      </c>
      <c r="R193" s="224">
        <f t="shared" ref="R193" si="227">Q193*1.02*1.05*$R$14</f>
        <v>0</v>
      </c>
      <c r="S193" s="340">
        <f t="shared" ref="S193" si="228">F193*$S$17</f>
        <v>0</v>
      </c>
      <c r="T193" s="340">
        <f t="shared" ref="T193" si="229">S193*E193</f>
        <v>0</v>
      </c>
    </row>
    <row r="194" spans="1:20" ht="12.75" customHeight="1">
      <c r="A194" s="225"/>
      <c r="B194" s="253"/>
      <c r="C194" s="324"/>
      <c r="D194" s="236"/>
      <c r="E194" s="261"/>
      <c r="F194" s="228"/>
      <c r="G194" s="262"/>
      <c r="H194" s="224"/>
      <c r="I194" s="262"/>
      <c r="J194" s="224"/>
      <c r="K194" s="101"/>
      <c r="L194" s="101"/>
      <c r="M194" s="101"/>
      <c r="N194" s="109"/>
      <c r="O194" s="102">
        <f t="shared" si="176"/>
        <v>0</v>
      </c>
      <c r="P194" s="224"/>
      <c r="Q194" s="224"/>
      <c r="R194" s="224"/>
      <c r="S194" s="340"/>
      <c r="T194" s="340"/>
    </row>
    <row r="195" spans="1:20" ht="12.75" customHeight="1">
      <c r="A195" s="225"/>
      <c r="B195" s="253"/>
      <c r="C195" s="324"/>
      <c r="D195" s="236"/>
      <c r="E195" s="261"/>
      <c r="F195" s="228"/>
      <c r="G195" s="262"/>
      <c r="H195" s="224"/>
      <c r="I195" s="262"/>
      <c r="J195" s="224"/>
      <c r="K195" s="101"/>
      <c r="L195" s="101"/>
      <c r="M195" s="103"/>
      <c r="N195" s="105"/>
      <c r="O195" s="102">
        <f t="shared" si="176"/>
        <v>0</v>
      </c>
      <c r="P195" s="224"/>
      <c r="Q195" s="224"/>
      <c r="R195" s="224"/>
      <c r="S195" s="340"/>
      <c r="T195" s="340"/>
    </row>
    <row r="196" spans="1:20" ht="12.75" customHeight="1">
      <c r="A196" s="225"/>
      <c r="B196" s="254"/>
      <c r="C196" s="325"/>
      <c r="D196" s="237"/>
      <c r="E196" s="261"/>
      <c r="F196" s="228"/>
      <c r="G196" s="262"/>
      <c r="H196" s="224"/>
      <c r="I196" s="262"/>
      <c r="J196" s="224"/>
      <c r="K196" s="101"/>
      <c r="L196" s="101"/>
      <c r="M196" s="101"/>
      <c r="N196" s="109"/>
      <c r="O196" s="102">
        <f t="shared" si="176"/>
        <v>0</v>
      </c>
      <c r="P196" s="224"/>
      <c r="Q196" s="224"/>
      <c r="R196" s="224"/>
      <c r="S196" s="340"/>
      <c r="T196" s="340"/>
    </row>
    <row r="197" spans="1:20" ht="12.75" customHeight="1">
      <c r="A197" s="225">
        <v>1</v>
      </c>
      <c r="B197" s="252" t="s">
        <v>90</v>
      </c>
      <c r="C197" s="252" t="s">
        <v>107</v>
      </c>
      <c r="D197" s="235" t="s">
        <v>83</v>
      </c>
      <c r="E197" s="269">
        <v>1</v>
      </c>
      <c r="F197" s="228">
        <f t="shared" si="174"/>
        <v>8.3151862179039995</v>
      </c>
      <c r="G197" s="262">
        <v>0.11</v>
      </c>
      <c r="H197" s="224">
        <f t="shared" si="175"/>
        <v>0.2182037</v>
      </c>
      <c r="I197" s="230">
        <v>0.76</v>
      </c>
      <c r="J197" s="224">
        <f t="shared" si="168"/>
        <v>2.6633515999999999</v>
      </c>
      <c r="K197" s="101" t="s">
        <v>93</v>
      </c>
      <c r="L197" s="101" t="s">
        <v>88</v>
      </c>
      <c r="M197" s="101">
        <v>1.26</v>
      </c>
      <c r="N197" s="109">
        <v>3.8</v>
      </c>
      <c r="O197" s="102">
        <f t="shared" si="176"/>
        <v>4.7879999999999994</v>
      </c>
      <c r="P197" s="224">
        <f t="shared" ref="P197" si="230">E197*F197</f>
        <v>8.3151862179039995</v>
      </c>
      <c r="Q197" s="224">
        <f t="shared" ref="Q197" si="231">SUM(O197:O200)</f>
        <v>4.798919999999999</v>
      </c>
      <c r="R197" s="224">
        <f t="shared" ref="R197" si="232">Q197*1.02*1.05*$R$14</f>
        <v>5.433630917903999</v>
      </c>
      <c r="S197" s="340">
        <f t="shared" ref="S197" si="233">F197*$S$17</f>
        <v>10.662105645769579</v>
      </c>
      <c r="T197" s="340">
        <f t="shared" ref="T197" si="234">S197*E197</f>
        <v>10.662105645769579</v>
      </c>
    </row>
    <row r="198" spans="1:20" ht="12.75" customHeight="1">
      <c r="A198" s="225"/>
      <c r="B198" s="253"/>
      <c r="C198" s="253"/>
      <c r="D198" s="236"/>
      <c r="E198" s="269"/>
      <c r="F198" s="228"/>
      <c r="G198" s="262"/>
      <c r="H198" s="224"/>
      <c r="I198" s="230"/>
      <c r="J198" s="224"/>
      <c r="K198" s="101"/>
      <c r="L198" s="101"/>
      <c r="M198" s="101"/>
      <c r="N198" s="109"/>
      <c r="O198" s="102">
        <f t="shared" si="176"/>
        <v>0</v>
      </c>
      <c r="P198" s="224"/>
      <c r="Q198" s="224"/>
      <c r="R198" s="224"/>
      <c r="S198" s="340"/>
      <c r="T198" s="340"/>
    </row>
    <row r="199" spans="1:20" ht="12.75" customHeight="1">
      <c r="A199" s="225"/>
      <c r="B199" s="253"/>
      <c r="C199" s="253"/>
      <c r="D199" s="236"/>
      <c r="E199" s="269"/>
      <c r="F199" s="228"/>
      <c r="G199" s="262"/>
      <c r="H199" s="224"/>
      <c r="I199" s="230"/>
      <c r="J199" s="224"/>
      <c r="K199" s="101" t="s">
        <v>100</v>
      </c>
      <c r="L199" s="101" t="s">
        <v>88</v>
      </c>
      <c r="M199" s="101">
        <v>7.0000000000000007E-2</v>
      </c>
      <c r="N199" s="109">
        <v>0.156</v>
      </c>
      <c r="O199" s="102">
        <f t="shared" si="176"/>
        <v>1.0920000000000001E-2</v>
      </c>
      <c r="P199" s="224"/>
      <c r="Q199" s="224"/>
      <c r="R199" s="224"/>
      <c r="S199" s="340"/>
      <c r="T199" s="340"/>
    </row>
    <row r="200" spans="1:20" ht="12.75" customHeight="1">
      <c r="A200" s="225"/>
      <c r="B200" s="254"/>
      <c r="C200" s="254"/>
      <c r="D200" s="237"/>
      <c r="E200" s="269"/>
      <c r="F200" s="228"/>
      <c r="G200" s="262"/>
      <c r="H200" s="224"/>
      <c r="I200" s="230"/>
      <c r="J200" s="224"/>
      <c r="K200" s="101"/>
      <c r="L200" s="101"/>
      <c r="M200" s="101"/>
      <c r="N200" s="109"/>
      <c r="O200" s="102">
        <f t="shared" si="176"/>
        <v>0</v>
      </c>
      <c r="P200" s="224"/>
      <c r="Q200" s="224"/>
      <c r="R200" s="224"/>
      <c r="S200" s="340"/>
      <c r="T200" s="340"/>
    </row>
    <row r="201" spans="1:20" ht="12.75" customHeight="1">
      <c r="A201" s="225">
        <v>2</v>
      </c>
      <c r="B201" s="252" t="s">
        <v>91</v>
      </c>
      <c r="C201" s="252" t="s">
        <v>111</v>
      </c>
      <c r="D201" s="235" t="s">
        <v>83</v>
      </c>
      <c r="E201" s="228">
        <v>0.8</v>
      </c>
      <c r="F201" s="228">
        <f t="shared" si="174"/>
        <v>19.563790124998</v>
      </c>
      <c r="G201" s="262">
        <v>7.0000000000000007E-2</v>
      </c>
      <c r="H201" s="224">
        <f t="shared" si="175"/>
        <v>0.13885690000000003</v>
      </c>
      <c r="I201" s="262">
        <v>0.21</v>
      </c>
      <c r="J201" s="224">
        <f t="shared" si="168"/>
        <v>0.73592609999999992</v>
      </c>
      <c r="K201" s="101" t="s">
        <v>94</v>
      </c>
      <c r="L201" s="101" t="s">
        <v>88</v>
      </c>
      <c r="M201" s="101">
        <v>1.3640000000000001</v>
      </c>
      <c r="N201" s="105">
        <v>4</v>
      </c>
      <c r="O201" s="102">
        <f t="shared" si="176"/>
        <v>5.4560000000000004</v>
      </c>
      <c r="P201" s="224">
        <f t="shared" ref="P201" si="235">E201*F201</f>
        <v>15.651032099998401</v>
      </c>
      <c r="Q201" s="224">
        <f t="shared" ref="Q201" si="236">SUM(O201:O204)</f>
        <v>16.505915000000002</v>
      </c>
      <c r="R201" s="224">
        <f t="shared" ref="R201" si="237">Q201*1.02*1.05*$R$14</f>
        <v>18.689007124998</v>
      </c>
      <c r="S201" s="340">
        <f t="shared" ref="S201" si="238">F201*$S$17</f>
        <v>25.085571348391483</v>
      </c>
      <c r="T201" s="340">
        <f t="shared" ref="T201" si="239">S201*E201</f>
        <v>20.068457078713188</v>
      </c>
    </row>
    <row r="202" spans="1:20" ht="12.75" customHeight="1">
      <c r="A202" s="225"/>
      <c r="B202" s="253"/>
      <c r="C202" s="253"/>
      <c r="D202" s="236"/>
      <c r="E202" s="228"/>
      <c r="F202" s="228"/>
      <c r="G202" s="262"/>
      <c r="H202" s="224"/>
      <c r="I202" s="262"/>
      <c r="J202" s="224"/>
      <c r="K202" s="101"/>
      <c r="L202" s="101"/>
      <c r="M202" s="101"/>
      <c r="N202" s="109"/>
      <c r="O202" s="102">
        <f t="shared" si="176"/>
        <v>0</v>
      </c>
      <c r="P202" s="224"/>
      <c r="Q202" s="224"/>
      <c r="R202" s="224"/>
      <c r="S202" s="340"/>
      <c r="T202" s="340"/>
    </row>
    <row r="203" spans="1:20" ht="12.75" customHeight="1">
      <c r="A203" s="225"/>
      <c r="B203" s="253"/>
      <c r="C203" s="253"/>
      <c r="D203" s="236"/>
      <c r="E203" s="228"/>
      <c r="F203" s="228"/>
      <c r="G203" s="262"/>
      <c r="H203" s="224"/>
      <c r="I203" s="262"/>
      <c r="J203" s="224"/>
      <c r="K203" s="101" t="s">
        <v>95</v>
      </c>
      <c r="L203" s="101" t="s">
        <v>76</v>
      </c>
      <c r="M203" s="106">
        <v>0.255</v>
      </c>
      <c r="N203" s="109">
        <v>43.332999999999998</v>
      </c>
      <c r="O203" s="102">
        <f t="shared" si="176"/>
        <v>11.049915</v>
      </c>
      <c r="P203" s="224"/>
      <c r="Q203" s="224"/>
      <c r="R203" s="224"/>
      <c r="S203" s="340"/>
      <c r="T203" s="340"/>
    </row>
    <row r="204" spans="1:20" ht="12.75" customHeight="1">
      <c r="A204" s="225"/>
      <c r="B204" s="254"/>
      <c r="C204" s="254"/>
      <c r="D204" s="237"/>
      <c r="E204" s="228"/>
      <c r="F204" s="228"/>
      <c r="G204" s="262"/>
      <c r="H204" s="224"/>
      <c r="I204" s="262"/>
      <c r="J204" s="224"/>
      <c r="K204" s="101"/>
      <c r="L204" s="101"/>
      <c r="M204" s="101"/>
      <c r="N204" s="109"/>
      <c r="O204" s="102">
        <f t="shared" si="176"/>
        <v>0</v>
      </c>
      <c r="P204" s="224"/>
      <c r="Q204" s="224"/>
      <c r="R204" s="224"/>
      <c r="S204" s="340"/>
      <c r="T204" s="340"/>
    </row>
    <row r="205" spans="1:20" ht="12.75" customHeight="1">
      <c r="A205" s="225">
        <v>3</v>
      </c>
      <c r="B205" s="252" t="s">
        <v>92</v>
      </c>
      <c r="C205" s="252" t="s">
        <v>792</v>
      </c>
      <c r="D205" s="248" t="s">
        <v>65</v>
      </c>
      <c r="E205" s="261">
        <v>20</v>
      </c>
      <c r="F205" s="228">
        <f t="shared" si="174"/>
        <v>5.2001092363999994</v>
      </c>
      <c r="G205" s="262">
        <v>0.21199999999999999</v>
      </c>
      <c r="H205" s="224">
        <f t="shared" si="175"/>
        <v>0.42053804</v>
      </c>
      <c r="I205" s="262">
        <v>0.129</v>
      </c>
      <c r="J205" s="224">
        <f t="shared" si="168"/>
        <v>0.45206889</v>
      </c>
      <c r="K205" s="101" t="s">
        <v>96</v>
      </c>
      <c r="L205" s="101" t="s">
        <v>65</v>
      </c>
      <c r="M205" s="101">
        <v>1</v>
      </c>
      <c r="N205" s="109">
        <v>3.82</v>
      </c>
      <c r="O205" s="102">
        <f t="shared" si="176"/>
        <v>3.82</v>
      </c>
      <c r="P205" s="224">
        <f t="shared" ref="P205" si="240">E205*F205</f>
        <v>104.00218472799999</v>
      </c>
      <c r="Q205" s="224">
        <f t="shared" ref="Q205" si="241">SUM(O205:O208)</f>
        <v>3.8219999999999996</v>
      </c>
      <c r="R205" s="224">
        <f t="shared" ref="R205" si="242">Q205*1.02*1.05*$R$14</f>
        <v>4.3275023063999996</v>
      </c>
      <c r="S205" s="340">
        <f t="shared" ref="S205" si="243">F205*$S$17</f>
        <v>6.6678138763336934</v>
      </c>
      <c r="T205" s="340">
        <f t="shared" ref="T205" si="244">S205*E205</f>
        <v>133.35627752667386</v>
      </c>
    </row>
    <row r="206" spans="1:20" ht="12.75" customHeight="1">
      <c r="A206" s="225"/>
      <c r="B206" s="253"/>
      <c r="C206" s="253"/>
      <c r="D206" s="249"/>
      <c r="E206" s="261"/>
      <c r="F206" s="228"/>
      <c r="G206" s="262"/>
      <c r="H206" s="224"/>
      <c r="I206" s="262"/>
      <c r="J206" s="224"/>
      <c r="K206" s="101"/>
      <c r="L206" s="101"/>
      <c r="M206" s="101"/>
      <c r="N206" s="109"/>
      <c r="O206" s="102">
        <f t="shared" si="176"/>
        <v>0</v>
      </c>
      <c r="P206" s="224"/>
      <c r="Q206" s="224"/>
      <c r="R206" s="224"/>
      <c r="S206" s="340"/>
      <c r="T206" s="340"/>
    </row>
    <row r="207" spans="1:20" ht="12.75" customHeight="1">
      <c r="A207" s="225"/>
      <c r="B207" s="253"/>
      <c r="C207" s="253"/>
      <c r="D207" s="249"/>
      <c r="E207" s="261"/>
      <c r="F207" s="228"/>
      <c r="G207" s="262"/>
      <c r="H207" s="224"/>
      <c r="I207" s="262"/>
      <c r="J207" s="224"/>
      <c r="K207" s="101" t="s">
        <v>94</v>
      </c>
      <c r="L207" s="101" t="s">
        <v>88</v>
      </c>
      <c r="M207" s="103">
        <v>5.0000000000000001E-4</v>
      </c>
      <c r="N207" s="105">
        <v>4</v>
      </c>
      <c r="O207" s="102">
        <f t="shared" si="176"/>
        <v>2E-3</v>
      </c>
      <c r="P207" s="224"/>
      <c r="Q207" s="224"/>
      <c r="R207" s="224"/>
      <c r="S207" s="340"/>
      <c r="T207" s="340"/>
    </row>
    <row r="208" spans="1:20" ht="12.75" customHeight="1">
      <c r="A208" s="225"/>
      <c r="B208" s="254"/>
      <c r="C208" s="254"/>
      <c r="D208" s="250"/>
      <c r="E208" s="261"/>
      <c r="F208" s="228"/>
      <c r="G208" s="262"/>
      <c r="H208" s="224"/>
      <c r="I208" s="262"/>
      <c r="J208" s="224"/>
      <c r="K208" s="101"/>
      <c r="L208" s="101"/>
      <c r="M208" s="101"/>
      <c r="N208" s="109"/>
      <c r="O208" s="102">
        <f t="shared" si="176"/>
        <v>0</v>
      </c>
      <c r="P208" s="224"/>
      <c r="Q208" s="224"/>
      <c r="R208" s="224"/>
      <c r="S208" s="340"/>
      <c r="T208" s="340"/>
    </row>
    <row r="209" spans="1:20" ht="12.75" customHeight="1">
      <c r="A209" s="225"/>
      <c r="B209" s="252"/>
      <c r="C209" s="234" t="s">
        <v>118</v>
      </c>
      <c r="D209" s="248"/>
      <c r="E209" s="261"/>
      <c r="F209" s="228">
        <f t="shared" si="174"/>
        <v>0</v>
      </c>
      <c r="G209" s="238"/>
      <c r="H209" s="224">
        <f t="shared" si="175"/>
        <v>0</v>
      </c>
      <c r="I209" s="230"/>
      <c r="J209" s="224">
        <f t="shared" si="168"/>
        <v>0</v>
      </c>
      <c r="K209" s="101"/>
      <c r="L209" s="101"/>
      <c r="M209" s="101"/>
      <c r="N209" s="109"/>
      <c r="O209" s="102">
        <f t="shared" si="176"/>
        <v>0</v>
      </c>
      <c r="P209" s="224">
        <f t="shared" ref="P209" si="245">E209*F209</f>
        <v>0</v>
      </c>
      <c r="Q209" s="224">
        <f t="shared" ref="Q209" si="246">SUM(O209:O212)</f>
        <v>0</v>
      </c>
      <c r="R209" s="224">
        <f t="shared" ref="R209" si="247">Q209*1.02*1.05*$R$14</f>
        <v>0</v>
      </c>
      <c r="S209" s="340">
        <f t="shared" ref="S209" si="248">F209*$S$17</f>
        <v>0</v>
      </c>
      <c r="T209" s="340">
        <f t="shared" ref="T209" si="249">S209*E209</f>
        <v>0</v>
      </c>
    </row>
    <row r="210" spans="1:20" ht="12.75" customHeight="1">
      <c r="A210" s="225"/>
      <c r="B210" s="253"/>
      <c r="C210" s="234"/>
      <c r="D210" s="249"/>
      <c r="E210" s="261"/>
      <c r="F210" s="228"/>
      <c r="G210" s="238"/>
      <c r="H210" s="224"/>
      <c r="I210" s="230"/>
      <c r="J210" s="224"/>
      <c r="K210" s="101"/>
      <c r="L210" s="101"/>
      <c r="M210" s="101"/>
      <c r="N210" s="109"/>
      <c r="O210" s="102">
        <f t="shared" si="176"/>
        <v>0</v>
      </c>
      <c r="P210" s="224"/>
      <c r="Q210" s="224"/>
      <c r="R210" s="224"/>
      <c r="S210" s="340"/>
      <c r="T210" s="340"/>
    </row>
    <row r="211" spans="1:20" ht="12.75" customHeight="1">
      <c r="A211" s="225"/>
      <c r="B211" s="253"/>
      <c r="C211" s="234"/>
      <c r="D211" s="249"/>
      <c r="E211" s="261"/>
      <c r="F211" s="228"/>
      <c r="G211" s="238"/>
      <c r="H211" s="224"/>
      <c r="I211" s="230"/>
      <c r="J211" s="224"/>
      <c r="K211" s="101"/>
      <c r="L211" s="101"/>
      <c r="M211" s="103"/>
      <c r="N211" s="109"/>
      <c r="O211" s="102">
        <f t="shared" si="176"/>
        <v>0</v>
      </c>
      <c r="P211" s="224"/>
      <c r="Q211" s="224"/>
      <c r="R211" s="224"/>
      <c r="S211" s="340"/>
      <c r="T211" s="340"/>
    </row>
    <row r="212" spans="1:20" ht="12.75" customHeight="1">
      <c r="A212" s="225"/>
      <c r="B212" s="254"/>
      <c r="C212" s="234"/>
      <c r="D212" s="250"/>
      <c r="E212" s="261"/>
      <c r="F212" s="228"/>
      <c r="G212" s="238"/>
      <c r="H212" s="224"/>
      <c r="I212" s="230"/>
      <c r="J212" s="224"/>
      <c r="K212" s="101"/>
      <c r="L212" s="101"/>
      <c r="M212" s="101"/>
      <c r="N212" s="109"/>
      <c r="O212" s="102">
        <f t="shared" si="176"/>
        <v>0</v>
      </c>
      <c r="P212" s="224"/>
      <c r="Q212" s="224"/>
      <c r="R212" s="224"/>
      <c r="S212" s="340"/>
      <c r="T212" s="340"/>
    </row>
    <row r="213" spans="1:20" ht="12.75" customHeight="1">
      <c r="A213" s="225">
        <v>1</v>
      </c>
      <c r="B213" s="252" t="s">
        <v>659</v>
      </c>
      <c r="C213" s="252" t="s">
        <v>730</v>
      </c>
      <c r="D213" s="231" t="s">
        <v>325</v>
      </c>
      <c r="E213" s="297">
        <v>10</v>
      </c>
      <c r="F213" s="228">
        <f t="shared" si="174"/>
        <v>72.267075939999998</v>
      </c>
      <c r="G213" s="258">
        <v>2.64</v>
      </c>
      <c r="H213" s="224">
        <f t="shared" si="175"/>
        <v>5.2368888000000009</v>
      </c>
      <c r="I213" s="258">
        <v>1.034</v>
      </c>
      <c r="J213" s="224">
        <f t="shared" ref="J213:J273" si="250">I213*$P$9/1000</f>
        <v>3.6235599400000003</v>
      </c>
      <c r="K213" s="101" t="s">
        <v>97</v>
      </c>
      <c r="L213" s="101" t="s">
        <v>325</v>
      </c>
      <c r="M213" s="101">
        <v>1</v>
      </c>
      <c r="N213" s="109">
        <v>56</v>
      </c>
      <c r="O213" s="102">
        <f t="shared" si="176"/>
        <v>56</v>
      </c>
      <c r="P213" s="224">
        <f t="shared" ref="P213" si="251">E213*F213</f>
        <v>722.67075939999995</v>
      </c>
      <c r="Q213" s="224">
        <f t="shared" ref="Q213" si="252">SUM(O213:O216)</f>
        <v>56</v>
      </c>
      <c r="R213" s="224">
        <f t="shared" ref="R213" si="253">Q213*1.02*1.05*$R$14</f>
        <v>63.406627200000003</v>
      </c>
      <c r="S213" s="340">
        <f t="shared" ref="S213" si="254">F213*$S$17</f>
        <v>92.664094127450198</v>
      </c>
      <c r="T213" s="340">
        <f t="shared" ref="T213" si="255">S213*E213</f>
        <v>926.64094127450198</v>
      </c>
    </row>
    <row r="214" spans="1:20" ht="12.75" customHeight="1">
      <c r="A214" s="225"/>
      <c r="B214" s="253"/>
      <c r="C214" s="253"/>
      <c r="D214" s="232"/>
      <c r="E214" s="298"/>
      <c r="F214" s="228"/>
      <c r="G214" s="259"/>
      <c r="H214" s="224"/>
      <c r="I214" s="259"/>
      <c r="J214" s="224"/>
      <c r="K214" s="101"/>
      <c r="L214" s="101"/>
      <c r="M214" s="101"/>
      <c r="N214" s="109"/>
      <c r="O214" s="102">
        <f t="shared" si="176"/>
        <v>0</v>
      </c>
      <c r="P214" s="224"/>
      <c r="Q214" s="224"/>
      <c r="R214" s="224"/>
      <c r="S214" s="340"/>
      <c r="T214" s="340"/>
    </row>
    <row r="215" spans="1:20" ht="12.75" customHeight="1">
      <c r="A215" s="225"/>
      <c r="B215" s="253"/>
      <c r="C215" s="253"/>
      <c r="D215" s="232"/>
      <c r="E215" s="298"/>
      <c r="F215" s="228"/>
      <c r="G215" s="259"/>
      <c r="H215" s="224"/>
      <c r="I215" s="259"/>
      <c r="J215" s="224"/>
      <c r="K215" s="101"/>
      <c r="L215" s="101"/>
      <c r="M215" s="103"/>
      <c r="N215" s="109"/>
      <c r="O215" s="102">
        <f t="shared" si="176"/>
        <v>0</v>
      </c>
      <c r="P215" s="224"/>
      <c r="Q215" s="224"/>
      <c r="R215" s="224"/>
      <c r="S215" s="340"/>
      <c r="T215" s="340"/>
    </row>
    <row r="216" spans="1:20" ht="12.75" customHeight="1">
      <c r="A216" s="225"/>
      <c r="B216" s="254"/>
      <c r="C216" s="254"/>
      <c r="D216" s="233"/>
      <c r="E216" s="299"/>
      <c r="F216" s="228"/>
      <c r="G216" s="260"/>
      <c r="H216" s="224"/>
      <c r="I216" s="260"/>
      <c r="J216" s="224"/>
      <c r="K216" s="101"/>
      <c r="L216" s="101"/>
      <c r="M216" s="101"/>
      <c r="N216" s="109"/>
      <c r="O216" s="102">
        <f t="shared" si="176"/>
        <v>0</v>
      </c>
      <c r="P216" s="224"/>
      <c r="Q216" s="224"/>
      <c r="R216" s="224"/>
      <c r="S216" s="340"/>
      <c r="T216" s="340"/>
    </row>
    <row r="217" spans="1:20" ht="12.75" customHeight="1">
      <c r="A217" s="225">
        <v>2</v>
      </c>
      <c r="B217" s="252" t="s">
        <v>659</v>
      </c>
      <c r="C217" s="252" t="s">
        <v>731</v>
      </c>
      <c r="D217" s="231" t="s">
        <v>325</v>
      </c>
      <c r="E217" s="297">
        <v>8</v>
      </c>
      <c r="F217" s="228">
        <f t="shared" ref="F217:F277" si="256">H217+J217+R217</f>
        <v>18.998591470000001</v>
      </c>
      <c r="G217" s="258">
        <v>0.9</v>
      </c>
      <c r="H217" s="224">
        <f t="shared" ref="H217:H277" si="257">G217*$P$8/1000</f>
        <v>1.7853030000000001</v>
      </c>
      <c r="I217" s="258">
        <v>0.22700000000000001</v>
      </c>
      <c r="J217" s="224">
        <f t="shared" si="250"/>
        <v>0.79550107000000003</v>
      </c>
      <c r="K217" s="101" t="s">
        <v>97</v>
      </c>
      <c r="L217" s="101" t="s">
        <v>325</v>
      </c>
      <c r="M217" s="101">
        <v>1</v>
      </c>
      <c r="N217" s="109">
        <v>14.5</v>
      </c>
      <c r="O217" s="102">
        <f t="shared" ref="O217:O280" si="258">M217*N217</f>
        <v>14.5</v>
      </c>
      <c r="P217" s="224">
        <f t="shared" ref="P217" si="259">E217*F217</f>
        <v>151.98873176000001</v>
      </c>
      <c r="Q217" s="224">
        <f t="shared" ref="Q217" si="260">SUM(O217:O220)</f>
        <v>14.5</v>
      </c>
      <c r="R217" s="224">
        <f t="shared" ref="R217" si="261">Q217*1.02*1.05*$R$14</f>
        <v>16.417787400000002</v>
      </c>
      <c r="S217" s="340">
        <f t="shared" ref="S217" si="262">F217*$S$17</f>
        <v>24.360848219827016</v>
      </c>
      <c r="T217" s="340">
        <f t="shared" ref="T217" si="263">S217*E217</f>
        <v>194.88678575861613</v>
      </c>
    </row>
    <row r="218" spans="1:20" ht="12.75" customHeight="1">
      <c r="A218" s="225"/>
      <c r="B218" s="253"/>
      <c r="C218" s="253"/>
      <c r="D218" s="232"/>
      <c r="E218" s="298"/>
      <c r="F218" s="228"/>
      <c r="G218" s="259"/>
      <c r="H218" s="224"/>
      <c r="I218" s="259"/>
      <c r="J218" s="224"/>
      <c r="K218" s="101"/>
      <c r="L218" s="101"/>
      <c r="M218" s="101"/>
      <c r="N218" s="109"/>
      <c r="O218" s="102">
        <f t="shared" si="258"/>
        <v>0</v>
      </c>
      <c r="P218" s="224"/>
      <c r="Q218" s="224"/>
      <c r="R218" s="224"/>
      <c r="S218" s="340"/>
      <c r="T218" s="340"/>
    </row>
    <row r="219" spans="1:20" ht="12.75" customHeight="1">
      <c r="A219" s="225"/>
      <c r="B219" s="253"/>
      <c r="C219" s="253"/>
      <c r="D219" s="232"/>
      <c r="E219" s="298"/>
      <c r="F219" s="228"/>
      <c r="G219" s="259"/>
      <c r="H219" s="224"/>
      <c r="I219" s="259"/>
      <c r="J219" s="224"/>
      <c r="K219" s="101"/>
      <c r="L219" s="101"/>
      <c r="M219" s="103"/>
      <c r="N219" s="109"/>
      <c r="O219" s="102">
        <f t="shared" si="258"/>
        <v>0</v>
      </c>
      <c r="P219" s="224"/>
      <c r="Q219" s="224"/>
      <c r="R219" s="224"/>
      <c r="S219" s="340"/>
      <c r="T219" s="340"/>
    </row>
    <row r="220" spans="1:20" ht="12.75" customHeight="1">
      <c r="A220" s="225"/>
      <c r="B220" s="254"/>
      <c r="C220" s="254"/>
      <c r="D220" s="233"/>
      <c r="E220" s="299"/>
      <c r="F220" s="228"/>
      <c r="G220" s="260"/>
      <c r="H220" s="224"/>
      <c r="I220" s="260"/>
      <c r="J220" s="224"/>
      <c r="K220" s="101"/>
      <c r="L220" s="101"/>
      <c r="M220" s="101"/>
      <c r="N220" s="109"/>
      <c r="O220" s="102">
        <f t="shared" si="258"/>
        <v>0</v>
      </c>
      <c r="P220" s="224"/>
      <c r="Q220" s="224"/>
      <c r="R220" s="224"/>
      <c r="S220" s="340"/>
      <c r="T220" s="340"/>
    </row>
    <row r="221" spans="1:20" ht="12.75" customHeight="1">
      <c r="A221" s="225">
        <v>3</v>
      </c>
      <c r="B221" s="252" t="s">
        <v>659</v>
      </c>
      <c r="C221" s="252" t="s">
        <v>732</v>
      </c>
      <c r="D221" s="248" t="s">
        <v>733</v>
      </c>
      <c r="E221" s="261">
        <v>1</v>
      </c>
      <c r="F221" s="228">
        <f t="shared" si="256"/>
        <v>508.38527879999998</v>
      </c>
      <c r="G221" s="238"/>
      <c r="H221" s="224">
        <f t="shared" si="257"/>
        <v>0</v>
      </c>
      <c r="I221" s="230"/>
      <c r="J221" s="224">
        <f t="shared" si="250"/>
        <v>0</v>
      </c>
      <c r="K221" s="101" t="s">
        <v>734</v>
      </c>
      <c r="L221" s="101" t="s">
        <v>325</v>
      </c>
      <c r="M221" s="101">
        <v>1</v>
      </c>
      <c r="N221" s="109">
        <v>449</v>
      </c>
      <c r="O221" s="102">
        <f t="shared" si="258"/>
        <v>449</v>
      </c>
      <c r="P221" s="224">
        <f t="shared" ref="P221" si="264">E221*F221</f>
        <v>508.38527879999998</v>
      </c>
      <c r="Q221" s="224">
        <f t="shared" ref="Q221" si="265">SUM(O221:O224)</f>
        <v>449</v>
      </c>
      <c r="R221" s="224">
        <f t="shared" ref="R221" si="266">Q221*1.02*1.05*$R$14</f>
        <v>508.38527879999998</v>
      </c>
      <c r="S221" s="340">
        <f t="shared" ref="S221" si="267">F221*$S$17</f>
        <v>651.87446309361792</v>
      </c>
      <c r="T221" s="340">
        <f t="shared" ref="T221" si="268">S221*E221</f>
        <v>651.87446309361792</v>
      </c>
    </row>
    <row r="222" spans="1:20" ht="12.75" customHeight="1">
      <c r="A222" s="225"/>
      <c r="B222" s="253"/>
      <c r="C222" s="253"/>
      <c r="D222" s="249"/>
      <c r="E222" s="261"/>
      <c r="F222" s="228"/>
      <c r="G222" s="238"/>
      <c r="H222" s="224"/>
      <c r="I222" s="230"/>
      <c r="J222" s="224"/>
      <c r="K222" s="101"/>
      <c r="L222" s="101"/>
      <c r="M222" s="101"/>
      <c r="N222" s="109"/>
      <c r="O222" s="102">
        <f t="shared" si="258"/>
        <v>0</v>
      </c>
      <c r="P222" s="224"/>
      <c r="Q222" s="224"/>
      <c r="R222" s="224"/>
      <c r="S222" s="340"/>
      <c r="T222" s="340"/>
    </row>
    <row r="223" spans="1:20" ht="12.75" customHeight="1">
      <c r="A223" s="225"/>
      <c r="B223" s="253"/>
      <c r="C223" s="253"/>
      <c r="D223" s="249"/>
      <c r="E223" s="261"/>
      <c r="F223" s="228"/>
      <c r="G223" s="238"/>
      <c r="H223" s="224"/>
      <c r="I223" s="230"/>
      <c r="J223" s="224"/>
      <c r="K223" s="101"/>
      <c r="L223" s="101"/>
      <c r="M223" s="103"/>
      <c r="N223" s="109"/>
      <c r="O223" s="102">
        <f t="shared" si="258"/>
        <v>0</v>
      </c>
      <c r="P223" s="224"/>
      <c r="Q223" s="224"/>
      <c r="R223" s="224"/>
      <c r="S223" s="340"/>
      <c r="T223" s="340"/>
    </row>
    <row r="224" spans="1:20" ht="12.75" customHeight="1">
      <c r="A224" s="225"/>
      <c r="B224" s="254"/>
      <c r="C224" s="254"/>
      <c r="D224" s="250"/>
      <c r="E224" s="261"/>
      <c r="F224" s="228"/>
      <c r="G224" s="238"/>
      <c r="H224" s="224"/>
      <c r="I224" s="230"/>
      <c r="J224" s="224"/>
      <c r="K224" s="101"/>
      <c r="L224" s="101"/>
      <c r="M224" s="101"/>
      <c r="N224" s="109"/>
      <c r="O224" s="102">
        <f t="shared" si="258"/>
        <v>0</v>
      </c>
      <c r="P224" s="224"/>
      <c r="Q224" s="224"/>
      <c r="R224" s="224"/>
      <c r="S224" s="340"/>
      <c r="T224" s="340"/>
    </row>
    <row r="225" spans="1:20" ht="12.75" customHeight="1">
      <c r="A225" s="225">
        <v>4</v>
      </c>
      <c r="B225" s="252" t="s">
        <v>659</v>
      </c>
      <c r="C225" s="252" t="s">
        <v>735</v>
      </c>
      <c r="D225" s="248" t="s">
        <v>733</v>
      </c>
      <c r="E225" s="261">
        <v>1</v>
      </c>
      <c r="F225" s="228">
        <f t="shared" si="256"/>
        <v>430.25925599999999</v>
      </c>
      <c r="G225" s="238"/>
      <c r="H225" s="224">
        <f t="shared" si="257"/>
        <v>0</v>
      </c>
      <c r="I225" s="230"/>
      <c r="J225" s="224">
        <f t="shared" si="250"/>
        <v>0</v>
      </c>
      <c r="K225" s="101" t="s">
        <v>734</v>
      </c>
      <c r="L225" s="101" t="s">
        <v>325</v>
      </c>
      <c r="M225" s="101">
        <v>1</v>
      </c>
      <c r="N225" s="109">
        <v>380</v>
      </c>
      <c r="O225" s="102">
        <f t="shared" si="258"/>
        <v>380</v>
      </c>
      <c r="P225" s="224">
        <f t="shared" ref="P225" si="269">E225*F225</f>
        <v>430.25925599999999</v>
      </c>
      <c r="Q225" s="224">
        <f t="shared" ref="Q225" si="270">SUM(O225:O228)</f>
        <v>380</v>
      </c>
      <c r="R225" s="224">
        <f t="shared" ref="R225" si="271">Q225*1.02*1.05*$R$14</f>
        <v>430.25925599999999</v>
      </c>
      <c r="S225" s="340">
        <f t="shared" ref="S225" si="272">F225*$S$17</f>
        <v>551.69776386542276</v>
      </c>
      <c r="T225" s="340">
        <f t="shared" ref="T225" si="273">S225*E225</f>
        <v>551.69776386542276</v>
      </c>
    </row>
    <row r="226" spans="1:20" ht="12.75" customHeight="1">
      <c r="A226" s="225"/>
      <c r="B226" s="253"/>
      <c r="C226" s="253"/>
      <c r="D226" s="249"/>
      <c r="E226" s="261"/>
      <c r="F226" s="228"/>
      <c r="G226" s="238"/>
      <c r="H226" s="224"/>
      <c r="I226" s="230"/>
      <c r="J226" s="224"/>
      <c r="K226" s="101"/>
      <c r="L226" s="101"/>
      <c r="M226" s="101"/>
      <c r="N226" s="109"/>
      <c r="O226" s="102">
        <f t="shared" si="258"/>
        <v>0</v>
      </c>
      <c r="P226" s="224"/>
      <c r="Q226" s="224"/>
      <c r="R226" s="224"/>
      <c r="S226" s="340"/>
      <c r="T226" s="340"/>
    </row>
    <row r="227" spans="1:20" ht="12.75" customHeight="1">
      <c r="A227" s="225"/>
      <c r="B227" s="253"/>
      <c r="C227" s="253"/>
      <c r="D227" s="249"/>
      <c r="E227" s="261"/>
      <c r="F227" s="228"/>
      <c r="G227" s="238"/>
      <c r="H227" s="224"/>
      <c r="I227" s="230"/>
      <c r="J227" s="224"/>
      <c r="K227" s="101"/>
      <c r="L227" s="101"/>
      <c r="M227" s="103"/>
      <c r="N227" s="109"/>
      <c r="O227" s="102">
        <f t="shared" si="258"/>
        <v>0</v>
      </c>
      <c r="P227" s="224"/>
      <c r="Q227" s="224"/>
      <c r="R227" s="224"/>
      <c r="S227" s="340"/>
      <c r="T227" s="340"/>
    </row>
    <row r="228" spans="1:20" ht="12.75" customHeight="1">
      <c r="A228" s="225"/>
      <c r="B228" s="254"/>
      <c r="C228" s="254"/>
      <c r="D228" s="250"/>
      <c r="E228" s="261"/>
      <c r="F228" s="228"/>
      <c r="G228" s="238"/>
      <c r="H228" s="224"/>
      <c r="I228" s="230"/>
      <c r="J228" s="224"/>
      <c r="K228" s="101"/>
      <c r="L228" s="101"/>
      <c r="M228" s="101"/>
      <c r="N228" s="109"/>
      <c r="O228" s="102">
        <f t="shared" si="258"/>
        <v>0</v>
      </c>
      <c r="P228" s="224"/>
      <c r="Q228" s="224"/>
      <c r="R228" s="224"/>
      <c r="S228" s="340"/>
      <c r="T228" s="340"/>
    </row>
    <row r="229" spans="1:20" ht="12.75" customHeight="1">
      <c r="A229" s="225">
        <v>5</v>
      </c>
      <c r="B229" s="252" t="s">
        <v>659</v>
      </c>
      <c r="C229" s="252" t="s">
        <v>736</v>
      </c>
      <c r="D229" s="248" t="s">
        <v>733</v>
      </c>
      <c r="E229" s="261">
        <v>1</v>
      </c>
      <c r="F229" s="228">
        <f t="shared" si="256"/>
        <v>197.01344879999996</v>
      </c>
      <c r="G229" s="238"/>
      <c r="H229" s="224">
        <f t="shared" si="257"/>
        <v>0</v>
      </c>
      <c r="I229" s="230"/>
      <c r="J229" s="224">
        <f t="shared" si="250"/>
        <v>0</v>
      </c>
      <c r="K229" s="101" t="s">
        <v>734</v>
      </c>
      <c r="L229" s="101" t="s">
        <v>325</v>
      </c>
      <c r="M229" s="101">
        <v>1</v>
      </c>
      <c r="N229" s="109">
        <v>174</v>
      </c>
      <c r="O229" s="102">
        <f t="shared" si="258"/>
        <v>174</v>
      </c>
      <c r="P229" s="224">
        <f t="shared" ref="P229" si="274">E229*F229</f>
        <v>197.01344879999996</v>
      </c>
      <c r="Q229" s="224">
        <f t="shared" ref="Q229" si="275">SUM(O229:O232)</f>
        <v>174</v>
      </c>
      <c r="R229" s="224">
        <f t="shared" ref="R229" si="276">Q229*1.02*1.05*$R$14</f>
        <v>197.01344879999996</v>
      </c>
      <c r="S229" s="340">
        <f t="shared" ref="S229" si="277">F229*$S$17</f>
        <v>252.61950240153564</v>
      </c>
      <c r="T229" s="340">
        <f t="shared" ref="T229" si="278">S229*E229</f>
        <v>252.61950240153564</v>
      </c>
    </row>
    <row r="230" spans="1:20" ht="12.75" customHeight="1">
      <c r="A230" s="225"/>
      <c r="B230" s="253"/>
      <c r="C230" s="253"/>
      <c r="D230" s="249"/>
      <c r="E230" s="261"/>
      <c r="F230" s="228"/>
      <c r="G230" s="238"/>
      <c r="H230" s="224"/>
      <c r="I230" s="230"/>
      <c r="J230" s="224"/>
      <c r="K230" s="101"/>
      <c r="L230" s="101"/>
      <c r="M230" s="101"/>
      <c r="N230" s="109"/>
      <c r="O230" s="102">
        <f t="shared" si="258"/>
        <v>0</v>
      </c>
      <c r="P230" s="224"/>
      <c r="Q230" s="224"/>
      <c r="R230" s="224"/>
      <c r="S230" s="340"/>
      <c r="T230" s="340"/>
    </row>
    <row r="231" spans="1:20" ht="12.75" customHeight="1">
      <c r="A231" s="225"/>
      <c r="B231" s="253"/>
      <c r="C231" s="253"/>
      <c r="D231" s="249"/>
      <c r="E231" s="261"/>
      <c r="F231" s="228"/>
      <c r="G231" s="238"/>
      <c r="H231" s="224"/>
      <c r="I231" s="230"/>
      <c r="J231" s="224"/>
      <c r="K231" s="101"/>
      <c r="L231" s="101"/>
      <c r="M231" s="103"/>
      <c r="N231" s="109"/>
      <c r="O231" s="102">
        <f t="shared" si="258"/>
        <v>0</v>
      </c>
      <c r="P231" s="224"/>
      <c r="Q231" s="224"/>
      <c r="R231" s="224"/>
      <c r="S231" s="340"/>
      <c r="T231" s="340"/>
    </row>
    <row r="232" spans="1:20" ht="12.75" customHeight="1">
      <c r="A232" s="225"/>
      <c r="B232" s="254"/>
      <c r="C232" s="254"/>
      <c r="D232" s="250"/>
      <c r="E232" s="261"/>
      <c r="F232" s="228"/>
      <c r="G232" s="238"/>
      <c r="H232" s="224"/>
      <c r="I232" s="230"/>
      <c r="J232" s="224"/>
      <c r="K232" s="101"/>
      <c r="L232" s="101"/>
      <c r="M232" s="101"/>
      <c r="N232" s="109"/>
      <c r="O232" s="102">
        <f t="shared" si="258"/>
        <v>0</v>
      </c>
      <c r="P232" s="224"/>
      <c r="Q232" s="224"/>
      <c r="R232" s="224"/>
      <c r="S232" s="340"/>
      <c r="T232" s="340"/>
    </row>
    <row r="233" spans="1:20" ht="12.75" customHeight="1">
      <c r="A233" s="225">
        <v>6</v>
      </c>
      <c r="B233" s="252" t="s">
        <v>659</v>
      </c>
      <c r="C233" s="252" t="s">
        <v>737</v>
      </c>
      <c r="D233" s="248" t="s">
        <v>733</v>
      </c>
      <c r="E233" s="261">
        <v>1</v>
      </c>
      <c r="F233" s="228">
        <f t="shared" si="256"/>
        <v>254.75877</v>
      </c>
      <c r="G233" s="238"/>
      <c r="H233" s="224">
        <f t="shared" si="257"/>
        <v>0</v>
      </c>
      <c r="I233" s="230"/>
      <c r="J233" s="224">
        <f t="shared" si="250"/>
        <v>0</v>
      </c>
      <c r="K233" s="101" t="s">
        <v>734</v>
      </c>
      <c r="L233" s="101" t="s">
        <v>325</v>
      </c>
      <c r="M233" s="101">
        <v>1</v>
      </c>
      <c r="N233" s="109">
        <v>225</v>
      </c>
      <c r="O233" s="102">
        <f t="shared" si="258"/>
        <v>225</v>
      </c>
      <c r="P233" s="224">
        <f t="shared" ref="P233" si="279">E233*F233</f>
        <v>254.75877</v>
      </c>
      <c r="Q233" s="224">
        <f t="shared" ref="Q233" si="280">SUM(O233:O236)</f>
        <v>225</v>
      </c>
      <c r="R233" s="224">
        <f t="shared" ref="R233" si="281">Q233*1.02*1.05*$R$14</f>
        <v>254.75877</v>
      </c>
      <c r="S233" s="340">
        <f t="shared" ref="S233" si="282">F233*$S$17</f>
        <v>326.66314965715821</v>
      </c>
      <c r="T233" s="340">
        <f t="shared" ref="T233" si="283">S233*E233</f>
        <v>326.66314965715821</v>
      </c>
    </row>
    <row r="234" spans="1:20" ht="12.75" customHeight="1">
      <c r="A234" s="225"/>
      <c r="B234" s="253"/>
      <c r="C234" s="253"/>
      <c r="D234" s="249"/>
      <c r="E234" s="261"/>
      <c r="F234" s="228"/>
      <c r="G234" s="238"/>
      <c r="H234" s="224"/>
      <c r="I234" s="230"/>
      <c r="J234" s="224"/>
      <c r="K234" s="101"/>
      <c r="L234" s="101"/>
      <c r="M234" s="101"/>
      <c r="N234" s="109"/>
      <c r="O234" s="102">
        <f t="shared" si="258"/>
        <v>0</v>
      </c>
      <c r="P234" s="224"/>
      <c r="Q234" s="224"/>
      <c r="R234" s="224"/>
      <c r="S234" s="340"/>
      <c r="T234" s="340"/>
    </row>
    <row r="235" spans="1:20" ht="12.75" customHeight="1">
      <c r="A235" s="225"/>
      <c r="B235" s="253"/>
      <c r="C235" s="253"/>
      <c r="D235" s="249"/>
      <c r="E235" s="261"/>
      <c r="F235" s="228"/>
      <c r="G235" s="238"/>
      <c r="H235" s="224"/>
      <c r="I235" s="230"/>
      <c r="J235" s="224"/>
      <c r="K235" s="101"/>
      <c r="L235" s="101"/>
      <c r="M235" s="103"/>
      <c r="N235" s="109"/>
      <c r="O235" s="102">
        <f t="shared" si="258"/>
        <v>0</v>
      </c>
      <c r="P235" s="224"/>
      <c r="Q235" s="224"/>
      <c r="R235" s="224"/>
      <c r="S235" s="340"/>
      <c r="T235" s="340"/>
    </row>
    <row r="236" spans="1:20" ht="12.75" customHeight="1">
      <c r="A236" s="225"/>
      <c r="B236" s="254"/>
      <c r="C236" s="254"/>
      <c r="D236" s="250"/>
      <c r="E236" s="261"/>
      <c r="F236" s="228"/>
      <c r="G236" s="238"/>
      <c r="H236" s="224"/>
      <c r="I236" s="230"/>
      <c r="J236" s="224"/>
      <c r="K236" s="101"/>
      <c r="L236" s="101"/>
      <c r="M236" s="101"/>
      <c r="N236" s="109"/>
      <c r="O236" s="102">
        <f t="shared" si="258"/>
        <v>0</v>
      </c>
      <c r="P236" s="224"/>
      <c r="Q236" s="224"/>
      <c r="R236" s="224"/>
      <c r="S236" s="340"/>
      <c r="T236" s="340"/>
    </row>
    <row r="237" spans="1:20" ht="12.75" customHeight="1">
      <c r="A237" s="225">
        <v>7</v>
      </c>
      <c r="B237" s="252" t="s">
        <v>659</v>
      </c>
      <c r="C237" s="252" t="s">
        <v>738</v>
      </c>
      <c r="D237" s="248" t="s">
        <v>733</v>
      </c>
      <c r="E237" s="261">
        <v>1</v>
      </c>
      <c r="F237" s="228">
        <f t="shared" si="256"/>
        <v>1311.1584696</v>
      </c>
      <c r="G237" s="238"/>
      <c r="H237" s="224">
        <f t="shared" si="257"/>
        <v>0</v>
      </c>
      <c r="I237" s="230"/>
      <c r="J237" s="224">
        <f t="shared" si="250"/>
        <v>0</v>
      </c>
      <c r="K237" s="101" t="s">
        <v>734</v>
      </c>
      <c r="L237" s="101" t="s">
        <v>325</v>
      </c>
      <c r="M237" s="101">
        <v>1</v>
      </c>
      <c r="N237" s="109">
        <v>1158</v>
      </c>
      <c r="O237" s="102">
        <f t="shared" si="258"/>
        <v>1158</v>
      </c>
      <c r="P237" s="224">
        <f t="shared" ref="P237" si="284">E237*F237</f>
        <v>1311.1584696</v>
      </c>
      <c r="Q237" s="224">
        <f t="shared" ref="Q237" si="285">SUM(O237:O240)</f>
        <v>1158</v>
      </c>
      <c r="R237" s="224">
        <f t="shared" ref="R237" si="286">Q237*1.02*1.05*$R$14</f>
        <v>1311.1584696</v>
      </c>
      <c r="S237" s="340">
        <f t="shared" ref="S237" si="287">F237*$S$17</f>
        <v>1681.226343568841</v>
      </c>
      <c r="T237" s="340">
        <f t="shared" ref="T237" si="288">S237*E237</f>
        <v>1681.226343568841</v>
      </c>
    </row>
    <row r="238" spans="1:20" ht="12.75" customHeight="1">
      <c r="A238" s="225"/>
      <c r="B238" s="253"/>
      <c r="C238" s="253"/>
      <c r="D238" s="249"/>
      <c r="E238" s="261"/>
      <c r="F238" s="228"/>
      <c r="G238" s="238"/>
      <c r="H238" s="224"/>
      <c r="I238" s="230"/>
      <c r="J238" s="224"/>
      <c r="K238" s="101"/>
      <c r="L238" s="101"/>
      <c r="M238" s="101"/>
      <c r="N238" s="109"/>
      <c r="O238" s="102">
        <f t="shared" si="258"/>
        <v>0</v>
      </c>
      <c r="P238" s="224"/>
      <c r="Q238" s="224"/>
      <c r="R238" s="224"/>
      <c r="S238" s="340"/>
      <c r="T238" s="340"/>
    </row>
    <row r="239" spans="1:20" ht="12.75" customHeight="1">
      <c r="A239" s="225"/>
      <c r="B239" s="253"/>
      <c r="C239" s="253"/>
      <c r="D239" s="249"/>
      <c r="E239" s="261"/>
      <c r="F239" s="228"/>
      <c r="G239" s="238"/>
      <c r="H239" s="224"/>
      <c r="I239" s="230"/>
      <c r="J239" s="224"/>
      <c r="K239" s="101"/>
      <c r="L239" s="101"/>
      <c r="M239" s="103"/>
      <c r="N239" s="109"/>
      <c r="O239" s="102">
        <f t="shared" si="258"/>
        <v>0</v>
      </c>
      <c r="P239" s="224"/>
      <c r="Q239" s="224"/>
      <c r="R239" s="224"/>
      <c r="S239" s="340"/>
      <c r="T239" s="340"/>
    </row>
    <row r="240" spans="1:20" ht="12.75" customHeight="1">
      <c r="A240" s="225"/>
      <c r="B240" s="254"/>
      <c r="C240" s="254"/>
      <c r="D240" s="250"/>
      <c r="E240" s="261"/>
      <c r="F240" s="228"/>
      <c r="G240" s="238"/>
      <c r="H240" s="224"/>
      <c r="I240" s="230"/>
      <c r="J240" s="224"/>
      <c r="K240" s="101"/>
      <c r="L240" s="101"/>
      <c r="M240" s="101"/>
      <c r="N240" s="109"/>
      <c r="O240" s="102">
        <f t="shared" si="258"/>
        <v>0</v>
      </c>
      <c r="P240" s="224"/>
      <c r="Q240" s="224"/>
      <c r="R240" s="224"/>
      <c r="S240" s="340"/>
      <c r="T240" s="340"/>
    </row>
    <row r="241" spans="1:20" ht="12.75" customHeight="1">
      <c r="A241" s="225">
        <v>8</v>
      </c>
      <c r="B241" s="252" t="s">
        <v>659</v>
      </c>
      <c r="C241" s="252" t="s">
        <v>739</v>
      </c>
      <c r="D241" s="248" t="s">
        <v>733</v>
      </c>
      <c r="E241" s="261">
        <v>1</v>
      </c>
      <c r="F241" s="228">
        <f t="shared" si="256"/>
        <v>161.9133516</v>
      </c>
      <c r="G241" s="238"/>
      <c r="H241" s="224">
        <f t="shared" si="257"/>
        <v>0</v>
      </c>
      <c r="I241" s="230"/>
      <c r="J241" s="224">
        <f t="shared" si="250"/>
        <v>0</v>
      </c>
      <c r="K241" s="101" t="s">
        <v>734</v>
      </c>
      <c r="L241" s="101" t="s">
        <v>325</v>
      </c>
      <c r="M241" s="101">
        <v>1</v>
      </c>
      <c r="N241" s="109">
        <v>143</v>
      </c>
      <c r="O241" s="102">
        <f t="shared" si="258"/>
        <v>143</v>
      </c>
      <c r="P241" s="224">
        <f t="shared" ref="P241" si="289">E241*F241</f>
        <v>161.9133516</v>
      </c>
      <c r="Q241" s="224">
        <f t="shared" ref="Q241" si="290">SUM(O241:O244)</f>
        <v>143</v>
      </c>
      <c r="R241" s="224">
        <f t="shared" ref="R241" si="291">Q241*1.02*1.05*$R$14</f>
        <v>161.9133516</v>
      </c>
      <c r="S241" s="340">
        <f t="shared" ref="S241" si="292">F241*$S$17</f>
        <v>207.61257955988279</v>
      </c>
      <c r="T241" s="340">
        <f t="shared" ref="T241" si="293">S241*E241</f>
        <v>207.61257955988279</v>
      </c>
    </row>
    <row r="242" spans="1:20" ht="12.75" customHeight="1">
      <c r="A242" s="225"/>
      <c r="B242" s="253"/>
      <c r="C242" s="253"/>
      <c r="D242" s="249"/>
      <c r="E242" s="261"/>
      <c r="F242" s="228"/>
      <c r="G242" s="238"/>
      <c r="H242" s="224"/>
      <c r="I242" s="230"/>
      <c r="J242" s="224"/>
      <c r="K242" s="101"/>
      <c r="L242" s="101"/>
      <c r="M242" s="101"/>
      <c r="N242" s="109"/>
      <c r="O242" s="102">
        <f t="shared" si="258"/>
        <v>0</v>
      </c>
      <c r="P242" s="224"/>
      <c r="Q242" s="224"/>
      <c r="R242" s="224"/>
      <c r="S242" s="340"/>
      <c r="T242" s="340"/>
    </row>
    <row r="243" spans="1:20" ht="12.75" customHeight="1">
      <c r="A243" s="225"/>
      <c r="B243" s="253"/>
      <c r="C243" s="253"/>
      <c r="D243" s="249"/>
      <c r="E243" s="261"/>
      <c r="F243" s="228"/>
      <c r="G243" s="238"/>
      <c r="H243" s="224"/>
      <c r="I243" s="230"/>
      <c r="J243" s="224"/>
      <c r="K243" s="101"/>
      <c r="L243" s="101"/>
      <c r="M243" s="103"/>
      <c r="N243" s="109"/>
      <c r="O243" s="102">
        <f t="shared" si="258"/>
        <v>0</v>
      </c>
      <c r="P243" s="224"/>
      <c r="Q243" s="224"/>
      <c r="R243" s="224"/>
      <c r="S243" s="340"/>
      <c r="T243" s="340"/>
    </row>
    <row r="244" spans="1:20" ht="12.75" customHeight="1">
      <c r="A244" s="225"/>
      <c r="B244" s="254"/>
      <c r="C244" s="254"/>
      <c r="D244" s="250"/>
      <c r="E244" s="261"/>
      <c r="F244" s="228"/>
      <c r="G244" s="238"/>
      <c r="H244" s="224"/>
      <c r="I244" s="230"/>
      <c r="J244" s="224"/>
      <c r="K244" s="101"/>
      <c r="L244" s="101"/>
      <c r="M244" s="101"/>
      <c r="N244" s="109"/>
      <c r="O244" s="102">
        <f t="shared" si="258"/>
        <v>0</v>
      </c>
      <c r="P244" s="224"/>
      <c r="Q244" s="224"/>
      <c r="R244" s="224"/>
      <c r="S244" s="340"/>
      <c r="T244" s="340"/>
    </row>
    <row r="245" spans="1:20" ht="12.75" customHeight="1">
      <c r="A245" s="225">
        <v>9</v>
      </c>
      <c r="B245" s="226" t="s">
        <v>770</v>
      </c>
      <c r="C245" s="252" t="s">
        <v>769</v>
      </c>
      <c r="D245" s="231" t="s">
        <v>84</v>
      </c>
      <c r="E245" s="255">
        <v>170.2</v>
      </c>
      <c r="F245" s="228">
        <f t="shared" si="256"/>
        <v>80.331564317999991</v>
      </c>
      <c r="G245" s="258">
        <v>2.72</v>
      </c>
      <c r="H245" s="224">
        <f t="shared" si="257"/>
        <v>5.3955824000000003</v>
      </c>
      <c r="I245" s="258">
        <v>0.14299999999999999</v>
      </c>
      <c r="J245" s="224">
        <f t="shared" si="250"/>
        <v>0.50113062999999991</v>
      </c>
      <c r="K245" s="101" t="s">
        <v>97</v>
      </c>
      <c r="L245" s="101" t="s">
        <v>84</v>
      </c>
      <c r="M245" s="101">
        <v>1</v>
      </c>
      <c r="N245" s="109">
        <v>65.739999999999995</v>
      </c>
      <c r="O245" s="102">
        <f t="shared" si="258"/>
        <v>65.739999999999995</v>
      </c>
      <c r="P245" s="224">
        <f t="shared" ref="P245" si="294">E245*F245</f>
        <v>13672.432246923598</v>
      </c>
      <c r="Q245" s="224">
        <f t="shared" ref="Q245" si="295">SUM(O245:O248)</f>
        <v>65.739999999999995</v>
      </c>
      <c r="R245" s="224">
        <f t="shared" ref="R245" si="296">Q245*1.02*1.05*$R$14</f>
        <v>74.43485128799999</v>
      </c>
      <c r="S245" s="340">
        <f t="shared" ref="S245" si="297">F245*$S$17</f>
        <v>103.00474373072402</v>
      </c>
      <c r="T245" s="340">
        <f t="shared" ref="T245" si="298">S245*E245</f>
        <v>17531.407382969228</v>
      </c>
    </row>
    <row r="246" spans="1:20" ht="12.75" customHeight="1">
      <c r="A246" s="225"/>
      <c r="B246" s="226"/>
      <c r="C246" s="253"/>
      <c r="D246" s="232"/>
      <c r="E246" s="256"/>
      <c r="F246" s="228"/>
      <c r="G246" s="259"/>
      <c r="H246" s="224"/>
      <c r="I246" s="259"/>
      <c r="J246" s="224"/>
      <c r="K246" s="101"/>
      <c r="L246" s="101"/>
      <c r="M246" s="101"/>
      <c r="N246" s="109"/>
      <c r="O246" s="102">
        <f t="shared" si="258"/>
        <v>0</v>
      </c>
      <c r="P246" s="224"/>
      <c r="Q246" s="224"/>
      <c r="R246" s="224"/>
      <c r="S246" s="340"/>
      <c r="T246" s="340"/>
    </row>
    <row r="247" spans="1:20" ht="12.75" customHeight="1">
      <c r="A247" s="225"/>
      <c r="B247" s="226"/>
      <c r="C247" s="253"/>
      <c r="D247" s="232"/>
      <c r="E247" s="256"/>
      <c r="F247" s="228"/>
      <c r="G247" s="259"/>
      <c r="H247" s="224"/>
      <c r="I247" s="259"/>
      <c r="J247" s="224"/>
      <c r="K247" s="101"/>
      <c r="L247" s="101"/>
      <c r="M247" s="103"/>
      <c r="N247" s="109"/>
      <c r="O247" s="102">
        <f t="shared" si="258"/>
        <v>0</v>
      </c>
      <c r="P247" s="224"/>
      <c r="Q247" s="224"/>
      <c r="R247" s="224"/>
      <c r="S247" s="340"/>
      <c r="T247" s="340"/>
    </row>
    <row r="248" spans="1:20" ht="12.75" customHeight="1">
      <c r="A248" s="225"/>
      <c r="B248" s="226"/>
      <c r="C248" s="254"/>
      <c r="D248" s="233"/>
      <c r="E248" s="257"/>
      <c r="F248" s="228"/>
      <c r="G248" s="260"/>
      <c r="H248" s="224"/>
      <c r="I248" s="260"/>
      <c r="J248" s="224"/>
      <c r="K248" s="101"/>
      <c r="L248" s="101"/>
      <c r="M248" s="101"/>
      <c r="N248" s="109"/>
      <c r="O248" s="102">
        <f t="shared" si="258"/>
        <v>0</v>
      </c>
      <c r="P248" s="224"/>
      <c r="Q248" s="224"/>
      <c r="R248" s="224"/>
      <c r="S248" s="340"/>
      <c r="T248" s="340"/>
    </row>
    <row r="249" spans="1:20" ht="12.75" customHeight="1">
      <c r="A249" s="225">
        <v>10</v>
      </c>
      <c r="B249" s="226" t="s">
        <v>771</v>
      </c>
      <c r="C249" s="252" t="s">
        <v>772</v>
      </c>
      <c r="D249" s="231" t="s">
        <v>325</v>
      </c>
      <c r="E249" s="255">
        <v>1</v>
      </c>
      <c r="F249" s="228">
        <f t="shared" si="256"/>
        <v>95.059240001999996</v>
      </c>
      <c r="G249" s="258">
        <v>2.13</v>
      </c>
      <c r="H249" s="224">
        <f t="shared" si="257"/>
        <v>4.2252171000000001</v>
      </c>
      <c r="I249" s="258">
        <v>6.9000000000000006E-2</v>
      </c>
      <c r="J249" s="224">
        <f t="shared" si="250"/>
        <v>0.24180429000000001</v>
      </c>
      <c r="K249" s="101" t="s">
        <v>97</v>
      </c>
      <c r="L249" s="101" t="s">
        <v>84</v>
      </c>
      <c r="M249" s="101">
        <v>1</v>
      </c>
      <c r="N249" s="109">
        <v>80.010000000000005</v>
      </c>
      <c r="O249" s="102">
        <f t="shared" si="258"/>
        <v>80.010000000000005</v>
      </c>
      <c r="P249" s="224">
        <f t="shared" ref="P249" si="299">E249*F249</f>
        <v>95.059240001999996</v>
      </c>
      <c r="Q249" s="224">
        <f t="shared" ref="Q249" si="300">SUM(O249:O252)</f>
        <v>80.010000000000005</v>
      </c>
      <c r="R249" s="224">
        <f t="shared" ref="R249" si="301">Q249*1.02*1.05*$R$14</f>
        <v>90.592218611999996</v>
      </c>
      <c r="S249" s="340">
        <f t="shared" ref="S249" si="302">F249*$S$17</f>
        <v>121.88923169580794</v>
      </c>
      <c r="T249" s="340">
        <f t="shared" ref="T249" si="303">S249*E249</f>
        <v>121.88923169580794</v>
      </c>
    </row>
    <row r="250" spans="1:20" ht="12.75" customHeight="1">
      <c r="A250" s="225"/>
      <c r="B250" s="226"/>
      <c r="C250" s="253"/>
      <c r="D250" s="232"/>
      <c r="E250" s="256"/>
      <c r="F250" s="228"/>
      <c r="G250" s="259"/>
      <c r="H250" s="224"/>
      <c r="I250" s="259"/>
      <c r="J250" s="224"/>
      <c r="K250" s="101"/>
      <c r="L250" s="101"/>
      <c r="M250" s="101"/>
      <c r="N250" s="109"/>
      <c r="O250" s="102">
        <f t="shared" si="258"/>
        <v>0</v>
      </c>
      <c r="P250" s="224"/>
      <c r="Q250" s="224"/>
      <c r="R250" s="224"/>
      <c r="S250" s="340"/>
      <c r="T250" s="340"/>
    </row>
    <row r="251" spans="1:20" ht="12.75" customHeight="1">
      <c r="A251" s="225"/>
      <c r="B251" s="226"/>
      <c r="C251" s="253"/>
      <c r="D251" s="232"/>
      <c r="E251" s="256"/>
      <c r="F251" s="228"/>
      <c r="G251" s="259"/>
      <c r="H251" s="224"/>
      <c r="I251" s="259"/>
      <c r="J251" s="224"/>
      <c r="K251" s="101"/>
      <c r="L251" s="101"/>
      <c r="M251" s="103"/>
      <c r="N251" s="109"/>
      <c r="O251" s="102">
        <f t="shared" si="258"/>
        <v>0</v>
      </c>
      <c r="P251" s="224"/>
      <c r="Q251" s="224"/>
      <c r="R251" s="224"/>
      <c r="S251" s="340"/>
      <c r="T251" s="340"/>
    </row>
    <row r="252" spans="1:20" ht="12.75" customHeight="1">
      <c r="A252" s="225"/>
      <c r="B252" s="226"/>
      <c r="C252" s="254"/>
      <c r="D252" s="233"/>
      <c r="E252" s="257"/>
      <c r="F252" s="228"/>
      <c r="G252" s="260"/>
      <c r="H252" s="224"/>
      <c r="I252" s="260"/>
      <c r="J252" s="224"/>
      <c r="K252" s="101"/>
      <c r="L252" s="101"/>
      <c r="M252" s="101"/>
      <c r="N252" s="109"/>
      <c r="O252" s="102">
        <f t="shared" si="258"/>
        <v>0</v>
      </c>
      <c r="P252" s="224"/>
      <c r="Q252" s="224"/>
      <c r="R252" s="224"/>
      <c r="S252" s="340"/>
      <c r="T252" s="340"/>
    </row>
    <row r="253" spans="1:20" ht="12.75" customHeight="1">
      <c r="A253" s="225"/>
      <c r="B253" s="226"/>
      <c r="C253" s="234" t="s">
        <v>645</v>
      </c>
      <c r="D253" s="225"/>
      <c r="E253" s="225"/>
      <c r="F253" s="228">
        <f t="shared" si="256"/>
        <v>0</v>
      </c>
      <c r="G253" s="229"/>
      <c r="H253" s="224">
        <f t="shared" si="257"/>
        <v>0</v>
      </c>
      <c r="I253" s="229"/>
      <c r="J253" s="224">
        <f t="shared" si="250"/>
        <v>0</v>
      </c>
      <c r="K253" s="101"/>
      <c r="L253" s="101"/>
      <c r="M253" s="101"/>
      <c r="N253" s="109"/>
      <c r="O253" s="102">
        <f t="shared" si="258"/>
        <v>0</v>
      </c>
      <c r="P253" s="224">
        <f t="shared" ref="P253" si="304">E253*F253</f>
        <v>0</v>
      </c>
      <c r="Q253" s="224">
        <f t="shared" ref="Q253" si="305">SUM(O253:O256)</f>
        <v>0</v>
      </c>
      <c r="R253" s="224">
        <f t="shared" ref="R253" si="306">Q253*1.02*1.05*$R$14</f>
        <v>0</v>
      </c>
      <c r="S253" s="340">
        <f t="shared" ref="S253" si="307">F253*$S$17</f>
        <v>0</v>
      </c>
      <c r="T253" s="340">
        <f t="shared" ref="T253" si="308">S253*E253</f>
        <v>0</v>
      </c>
    </row>
    <row r="254" spans="1:20" ht="12.75" customHeight="1">
      <c r="A254" s="225"/>
      <c r="B254" s="226"/>
      <c r="C254" s="234"/>
      <c r="D254" s="225"/>
      <c r="E254" s="225"/>
      <c r="F254" s="228"/>
      <c r="G254" s="229"/>
      <c r="H254" s="224"/>
      <c r="I254" s="229"/>
      <c r="J254" s="224"/>
      <c r="K254" s="101"/>
      <c r="L254" s="101"/>
      <c r="M254" s="101"/>
      <c r="N254" s="109"/>
      <c r="O254" s="102">
        <f t="shared" si="258"/>
        <v>0</v>
      </c>
      <c r="P254" s="224"/>
      <c r="Q254" s="224"/>
      <c r="R254" s="224"/>
      <c r="S254" s="340"/>
      <c r="T254" s="340"/>
    </row>
    <row r="255" spans="1:20" ht="12.75" customHeight="1">
      <c r="A255" s="225"/>
      <c r="B255" s="226"/>
      <c r="C255" s="234"/>
      <c r="D255" s="225"/>
      <c r="E255" s="225"/>
      <c r="F255" s="228"/>
      <c r="G255" s="229"/>
      <c r="H255" s="224"/>
      <c r="I255" s="229"/>
      <c r="J255" s="224"/>
      <c r="K255" s="101"/>
      <c r="L255" s="101"/>
      <c r="M255" s="101"/>
      <c r="N255" s="109"/>
      <c r="O255" s="102">
        <f t="shared" si="258"/>
        <v>0</v>
      </c>
      <c r="P255" s="224"/>
      <c r="Q255" s="224"/>
      <c r="R255" s="224"/>
      <c r="S255" s="340"/>
      <c r="T255" s="340"/>
    </row>
    <row r="256" spans="1:20" ht="12.75" customHeight="1">
      <c r="A256" s="225"/>
      <c r="B256" s="226"/>
      <c r="C256" s="234"/>
      <c r="D256" s="225"/>
      <c r="E256" s="225"/>
      <c r="F256" s="228"/>
      <c r="G256" s="229"/>
      <c r="H256" s="224"/>
      <c r="I256" s="229"/>
      <c r="J256" s="224"/>
      <c r="K256" s="101"/>
      <c r="L256" s="101"/>
      <c r="M256" s="101"/>
      <c r="N256" s="109"/>
      <c r="O256" s="102">
        <f t="shared" si="258"/>
        <v>0</v>
      </c>
      <c r="P256" s="224"/>
      <c r="Q256" s="224"/>
      <c r="R256" s="224"/>
      <c r="S256" s="340"/>
      <c r="T256" s="340"/>
    </row>
    <row r="257" spans="1:20" ht="12.75" customHeight="1">
      <c r="A257" s="225">
        <v>1</v>
      </c>
      <c r="B257" s="226" t="s">
        <v>621</v>
      </c>
      <c r="C257" s="226" t="s">
        <v>622</v>
      </c>
      <c r="D257" s="227" t="s">
        <v>65</v>
      </c>
      <c r="E257" s="225">
        <v>930</v>
      </c>
      <c r="F257" s="228">
        <f t="shared" si="256"/>
        <v>0.15838163900000002</v>
      </c>
      <c r="G257" s="251">
        <v>5.1400000000000001E-2</v>
      </c>
      <c r="H257" s="224">
        <f t="shared" si="257"/>
        <v>0.10196063800000001</v>
      </c>
      <c r="I257" s="230">
        <v>1.61E-2</v>
      </c>
      <c r="J257" s="224">
        <f t="shared" si="250"/>
        <v>5.6421000999999998E-2</v>
      </c>
      <c r="K257" s="101"/>
      <c r="L257" s="101"/>
      <c r="M257" s="101"/>
      <c r="N257" s="109"/>
      <c r="O257" s="102">
        <f t="shared" si="258"/>
        <v>0</v>
      </c>
      <c r="P257" s="224">
        <f t="shared" ref="P257" si="309">E257*F257</f>
        <v>147.29492427000002</v>
      </c>
      <c r="Q257" s="224">
        <f t="shared" ref="Q257" si="310">SUM(O257:O260)</f>
        <v>0</v>
      </c>
      <c r="R257" s="224">
        <f t="shared" ref="R257" si="311">Q257*1.02*1.05*$R$14</f>
        <v>0</v>
      </c>
      <c r="S257" s="340">
        <f t="shared" ref="S257" si="312">F257*$S$17</f>
        <v>0.20308405886715111</v>
      </c>
      <c r="T257" s="340">
        <f t="shared" ref="T257" si="313">S257*E257</f>
        <v>188.86817474645053</v>
      </c>
    </row>
    <row r="258" spans="1:20" ht="12.75" customHeight="1">
      <c r="A258" s="225"/>
      <c r="B258" s="226"/>
      <c r="C258" s="226"/>
      <c r="D258" s="227"/>
      <c r="E258" s="225"/>
      <c r="F258" s="228"/>
      <c r="G258" s="251"/>
      <c r="H258" s="224"/>
      <c r="I258" s="230"/>
      <c r="J258" s="224"/>
      <c r="K258" s="101"/>
      <c r="L258" s="101"/>
      <c r="M258" s="101"/>
      <c r="N258" s="109"/>
      <c r="O258" s="102">
        <f t="shared" si="258"/>
        <v>0</v>
      </c>
      <c r="P258" s="224"/>
      <c r="Q258" s="224"/>
      <c r="R258" s="224"/>
      <c r="S258" s="340"/>
      <c r="T258" s="340"/>
    </row>
    <row r="259" spans="1:20" ht="12.75" customHeight="1">
      <c r="A259" s="225"/>
      <c r="B259" s="226"/>
      <c r="C259" s="226"/>
      <c r="D259" s="227"/>
      <c r="E259" s="225"/>
      <c r="F259" s="228"/>
      <c r="G259" s="251"/>
      <c r="H259" s="224"/>
      <c r="I259" s="230"/>
      <c r="J259" s="224"/>
      <c r="K259" s="101"/>
      <c r="L259" s="101"/>
      <c r="M259" s="101"/>
      <c r="N259" s="109"/>
      <c r="O259" s="102">
        <f t="shared" si="258"/>
        <v>0</v>
      </c>
      <c r="P259" s="224"/>
      <c r="Q259" s="224"/>
      <c r="R259" s="224"/>
      <c r="S259" s="340"/>
      <c r="T259" s="340"/>
    </row>
    <row r="260" spans="1:20" ht="12.75" customHeight="1">
      <c r="A260" s="225"/>
      <c r="B260" s="226"/>
      <c r="C260" s="226"/>
      <c r="D260" s="227"/>
      <c r="E260" s="225"/>
      <c r="F260" s="228"/>
      <c r="G260" s="251"/>
      <c r="H260" s="224"/>
      <c r="I260" s="230"/>
      <c r="J260" s="224"/>
      <c r="K260" s="101"/>
      <c r="L260" s="101"/>
      <c r="M260" s="101"/>
      <c r="N260" s="109"/>
      <c r="O260" s="102">
        <f t="shared" si="258"/>
        <v>0</v>
      </c>
      <c r="P260" s="224"/>
      <c r="Q260" s="224"/>
      <c r="R260" s="224"/>
      <c r="S260" s="340"/>
      <c r="T260" s="340"/>
    </row>
    <row r="261" spans="1:20" ht="12.75" customHeight="1">
      <c r="A261" s="225">
        <v>2</v>
      </c>
      <c r="B261" s="226" t="s">
        <v>623</v>
      </c>
      <c r="C261" s="226" t="s">
        <v>625</v>
      </c>
      <c r="D261" s="227" t="s">
        <v>65</v>
      </c>
      <c r="E261" s="225">
        <v>233</v>
      </c>
      <c r="F261" s="228">
        <f t="shared" si="256"/>
        <v>0.19836700000000002</v>
      </c>
      <c r="G261" s="238">
        <v>0.1</v>
      </c>
      <c r="H261" s="224">
        <f t="shared" si="257"/>
        <v>0.19836700000000002</v>
      </c>
      <c r="I261" s="229"/>
      <c r="J261" s="224">
        <f t="shared" si="250"/>
        <v>0</v>
      </c>
      <c r="K261" s="101"/>
      <c r="L261" s="101"/>
      <c r="M261" s="101"/>
      <c r="N261" s="109"/>
      <c r="O261" s="102">
        <f t="shared" si="258"/>
        <v>0</v>
      </c>
      <c r="P261" s="224">
        <f t="shared" ref="P261" si="314">E261*F261</f>
        <v>46.219511000000004</v>
      </c>
      <c r="Q261" s="224">
        <f t="shared" ref="Q261" si="315">SUM(O261:O264)</f>
        <v>0</v>
      </c>
      <c r="R261" s="224">
        <f t="shared" ref="R261" si="316">Q261*1.02*1.05*$R$14</f>
        <v>0</v>
      </c>
      <c r="S261" s="340">
        <f t="shared" ref="S261" si="317">F261*$S$17</f>
        <v>0.25435508661013517</v>
      </c>
      <c r="T261" s="340">
        <f t="shared" ref="T261" si="318">S261*E261</f>
        <v>59.264735180161495</v>
      </c>
    </row>
    <row r="262" spans="1:20" ht="12.75" customHeight="1">
      <c r="A262" s="225"/>
      <c r="B262" s="226"/>
      <c r="C262" s="226"/>
      <c r="D262" s="227"/>
      <c r="E262" s="225"/>
      <c r="F262" s="228"/>
      <c r="G262" s="238"/>
      <c r="H262" s="224"/>
      <c r="I262" s="229"/>
      <c r="J262" s="224"/>
      <c r="K262" s="101"/>
      <c r="L262" s="101"/>
      <c r="M262" s="101"/>
      <c r="N262" s="109"/>
      <c r="O262" s="102">
        <f t="shared" si="258"/>
        <v>0</v>
      </c>
      <c r="P262" s="224"/>
      <c r="Q262" s="224"/>
      <c r="R262" s="224"/>
      <c r="S262" s="340"/>
      <c r="T262" s="340"/>
    </row>
    <row r="263" spans="1:20" ht="12.75" customHeight="1">
      <c r="A263" s="225"/>
      <c r="B263" s="226"/>
      <c r="C263" s="226"/>
      <c r="D263" s="227"/>
      <c r="E263" s="225"/>
      <c r="F263" s="228"/>
      <c r="G263" s="238"/>
      <c r="H263" s="224"/>
      <c r="I263" s="229"/>
      <c r="J263" s="224"/>
      <c r="K263" s="101"/>
      <c r="L263" s="101"/>
      <c r="M263" s="101"/>
      <c r="N263" s="109"/>
      <c r="O263" s="102">
        <f t="shared" si="258"/>
        <v>0</v>
      </c>
      <c r="P263" s="224"/>
      <c r="Q263" s="224"/>
      <c r="R263" s="224"/>
      <c r="S263" s="340"/>
      <c r="T263" s="340"/>
    </row>
    <row r="264" spans="1:20" ht="12.75" customHeight="1">
      <c r="A264" s="225"/>
      <c r="B264" s="226"/>
      <c r="C264" s="226"/>
      <c r="D264" s="227"/>
      <c r="E264" s="225"/>
      <c r="F264" s="228"/>
      <c r="G264" s="238"/>
      <c r="H264" s="224"/>
      <c r="I264" s="229"/>
      <c r="J264" s="224"/>
      <c r="K264" s="101"/>
      <c r="L264" s="101"/>
      <c r="M264" s="101"/>
      <c r="N264" s="109"/>
      <c r="O264" s="102">
        <f t="shared" si="258"/>
        <v>0</v>
      </c>
      <c r="P264" s="224"/>
      <c r="Q264" s="224"/>
      <c r="R264" s="224"/>
      <c r="S264" s="340"/>
      <c r="T264" s="340"/>
    </row>
    <row r="265" spans="1:20" ht="12.75" customHeight="1">
      <c r="A265" s="225">
        <v>3</v>
      </c>
      <c r="B265" s="226" t="s">
        <v>91</v>
      </c>
      <c r="C265" s="226" t="s">
        <v>626</v>
      </c>
      <c r="D265" s="235" t="s">
        <v>83</v>
      </c>
      <c r="E265" s="225">
        <v>46.5</v>
      </c>
      <c r="F265" s="228">
        <f t="shared" si="256"/>
        <v>5.8655639173599994</v>
      </c>
      <c r="G265" s="238">
        <v>7.0000000000000007E-2</v>
      </c>
      <c r="H265" s="224">
        <f t="shared" si="257"/>
        <v>0.13885690000000003</v>
      </c>
      <c r="I265" s="238">
        <v>0.21</v>
      </c>
      <c r="J265" s="224">
        <f t="shared" si="250"/>
        <v>0.73592609999999992</v>
      </c>
      <c r="K265" s="101" t="s">
        <v>628</v>
      </c>
      <c r="L265" s="101" t="s">
        <v>88</v>
      </c>
      <c r="M265" s="101">
        <v>1.1000000000000001</v>
      </c>
      <c r="N265" s="109">
        <v>4</v>
      </c>
      <c r="O265" s="102">
        <f t="shared" si="258"/>
        <v>4.4000000000000004</v>
      </c>
      <c r="P265" s="224">
        <f t="shared" ref="P265" si="319">E265*F265</f>
        <v>272.74872215723997</v>
      </c>
      <c r="Q265" s="224">
        <f t="shared" ref="Q265" si="320">SUM(O265:O268)</f>
        <v>4.4077999999999999</v>
      </c>
      <c r="R265" s="224">
        <f t="shared" ref="R265" si="321">Q265*1.02*1.05*$R$14</f>
        <v>4.9907809173599995</v>
      </c>
      <c r="S265" s="340">
        <f t="shared" ref="S265" si="322">F265*$S$17</f>
        <v>7.5210897892158792</v>
      </c>
      <c r="T265" s="340">
        <f t="shared" ref="T265" si="323">S265*E265</f>
        <v>349.73067519853839</v>
      </c>
    </row>
    <row r="266" spans="1:20" ht="12.75" customHeight="1">
      <c r="A266" s="225"/>
      <c r="B266" s="226"/>
      <c r="C266" s="226"/>
      <c r="D266" s="236"/>
      <c r="E266" s="225"/>
      <c r="F266" s="228"/>
      <c r="G266" s="238"/>
      <c r="H266" s="224"/>
      <c r="I266" s="238"/>
      <c r="J266" s="224"/>
      <c r="K266" s="101" t="s">
        <v>100</v>
      </c>
      <c r="L266" s="101" t="s">
        <v>88</v>
      </c>
      <c r="M266" s="101">
        <v>0.05</v>
      </c>
      <c r="N266" s="109">
        <v>0.156</v>
      </c>
      <c r="O266" s="102">
        <f t="shared" si="258"/>
        <v>7.8000000000000005E-3</v>
      </c>
      <c r="P266" s="224"/>
      <c r="Q266" s="224"/>
      <c r="R266" s="224"/>
      <c r="S266" s="340"/>
      <c r="T266" s="340"/>
    </row>
    <row r="267" spans="1:20" ht="12.75" customHeight="1">
      <c r="A267" s="225"/>
      <c r="B267" s="226"/>
      <c r="C267" s="226"/>
      <c r="D267" s="236"/>
      <c r="E267" s="225"/>
      <c r="F267" s="228"/>
      <c r="G267" s="238"/>
      <c r="H267" s="224"/>
      <c r="I267" s="238"/>
      <c r="J267" s="224"/>
      <c r="K267" s="101"/>
      <c r="L267" s="101"/>
      <c r="M267" s="101"/>
      <c r="N267" s="109"/>
      <c r="O267" s="102">
        <f t="shared" si="258"/>
        <v>0</v>
      </c>
      <c r="P267" s="224"/>
      <c r="Q267" s="224"/>
      <c r="R267" s="224"/>
      <c r="S267" s="340"/>
      <c r="T267" s="340"/>
    </row>
    <row r="268" spans="1:20" ht="12.75" customHeight="1">
      <c r="A268" s="225"/>
      <c r="B268" s="226"/>
      <c r="C268" s="226"/>
      <c r="D268" s="237"/>
      <c r="E268" s="225"/>
      <c r="F268" s="228"/>
      <c r="G268" s="238"/>
      <c r="H268" s="224"/>
      <c r="I268" s="238"/>
      <c r="J268" s="224"/>
      <c r="K268" s="101"/>
      <c r="L268" s="101"/>
      <c r="M268" s="101"/>
      <c r="N268" s="109"/>
      <c r="O268" s="102">
        <f t="shared" si="258"/>
        <v>0</v>
      </c>
      <c r="P268" s="224"/>
      <c r="Q268" s="224"/>
      <c r="R268" s="224"/>
      <c r="S268" s="340"/>
      <c r="T268" s="340"/>
    </row>
    <row r="269" spans="1:20" ht="12.75" customHeight="1">
      <c r="A269" s="225">
        <v>4</v>
      </c>
      <c r="B269" s="226" t="s">
        <v>624</v>
      </c>
      <c r="C269" s="226" t="s">
        <v>627</v>
      </c>
      <c r="D269" s="235" t="s">
        <v>83</v>
      </c>
      <c r="E269" s="225">
        <v>46.5</v>
      </c>
      <c r="F269" s="228">
        <f t="shared" si="256"/>
        <v>0.32103962071999997</v>
      </c>
      <c r="G269" s="229">
        <v>5.5999999999999999E-3</v>
      </c>
      <c r="H269" s="224">
        <f t="shared" si="257"/>
        <v>1.1108551999999999E-2</v>
      </c>
      <c r="I269" s="230">
        <v>8.3400000000000002E-2</v>
      </c>
      <c r="J269" s="224">
        <f t="shared" si="250"/>
        <v>0.29226779399999997</v>
      </c>
      <c r="K269" s="101" t="s">
        <v>100</v>
      </c>
      <c r="L269" s="101" t="s">
        <v>88</v>
      </c>
      <c r="M269" s="101">
        <v>0.1</v>
      </c>
      <c r="N269" s="109">
        <v>0.156</v>
      </c>
      <c r="O269" s="102">
        <f t="shared" si="258"/>
        <v>1.5600000000000001E-2</v>
      </c>
      <c r="P269" s="224">
        <f t="shared" ref="P269" si="324">E269*F269</f>
        <v>14.928342363479999</v>
      </c>
      <c r="Q269" s="224">
        <f t="shared" ref="Q269" si="325">SUM(O269:O272)</f>
        <v>1.5600000000000001E-2</v>
      </c>
      <c r="R269" s="224">
        <f t="shared" ref="R269" si="326">Q269*1.02*1.05*$R$14</f>
        <v>1.766327472E-2</v>
      </c>
      <c r="S269" s="340">
        <f t="shared" ref="S269" si="327">F269*$S$17</f>
        <v>0.41165143664783221</v>
      </c>
      <c r="T269" s="340">
        <f t="shared" ref="T269" si="328">S269*E269</f>
        <v>19.1417918041242</v>
      </c>
    </row>
    <row r="270" spans="1:20" ht="12.75" customHeight="1">
      <c r="A270" s="225"/>
      <c r="B270" s="226"/>
      <c r="C270" s="226"/>
      <c r="D270" s="236"/>
      <c r="E270" s="225"/>
      <c r="F270" s="228"/>
      <c r="G270" s="229"/>
      <c r="H270" s="224"/>
      <c r="I270" s="230"/>
      <c r="J270" s="224"/>
      <c r="K270" s="101"/>
      <c r="L270" s="101"/>
      <c r="M270" s="101"/>
      <c r="N270" s="109"/>
      <c r="O270" s="102">
        <f t="shared" si="258"/>
        <v>0</v>
      </c>
      <c r="P270" s="224"/>
      <c r="Q270" s="224"/>
      <c r="R270" s="224"/>
      <c r="S270" s="340"/>
      <c r="T270" s="340"/>
    </row>
    <row r="271" spans="1:20" ht="12.75" customHeight="1">
      <c r="A271" s="225"/>
      <c r="B271" s="226"/>
      <c r="C271" s="226"/>
      <c r="D271" s="236"/>
      <c r="E271" s="225"/>
      <c r="F271" s="228"/>
      <c r="G271" s="229"/>
      <c r="H271" s="224"/>
      <c r="I271" s="230"/>
      <c r="J271" s="224"/>
      <c r="K271" s="101"/>
      <c r="L271" s="101"/>
      <c r="M271" s="101"/>
      <c r="N271" s="109"/>
      <c r="O271" s="102">
        <f t="shared" si="258"/>
        <v>0</v>
      </c>
      <c r="P271" s="224"/>
      <c r="Q271" s="224"/>
      <c r="R271" s="224"/>
      <c r="S271" s="340"/>
      <c r="T271" s="340"/>
    </row>
    <row r="272" spans="1:20" ht="12.75" customHeight="1">
      <c r="A272" s="225"/>
      <c r="B272" s="226"/>
      <c r="C272" s="226"/>
      <c r="D272" s="237"/>
      <c r="E272" s="225"/>
      <c r="F272" s="228"/>
      <c r="G272" s="229"/>
      <c r="H272" s="224"/>
      <c r="I272" s="230"/>
      <c r="J272" s="224"/>
      <c r="K272" s="101"/>
      <c r="L272" s="101"/>
      <c r="M272" s="101"/>
      <c r="N272" s="109"/>
      <c r="O272" s="102">
        <f t="shared" si="258"/>
        <v>0</v>
      </c>
      <c r="P272" s="224"/>
      <c r="Q272" s="224"/>
      <c r="R272" s="224"/>
      <c r="S272" s="340"/>
      <c r="T272" s="340"/>
    </row>
    <row r="273" spans="1:20" ht="12.75" customHeight="1">
      <c r="A273" s="225">
        <v>5</v>
      </c>
      <c r="B273" s="226" t="s">
        <v>629</v>
      </c>
      <c r="C273" s="226" t="s">
        <v>630</v>
      </c>
      <c r="D273" s="227" t="s">
        <v>65</v>
      </c>
      <c r="E273" s="225">
        <v>930</v>
      </c>
      <c r="F273" s="228">
        <f t="shared" si="256"/>
        <v>1.3647064386559999</v>
      </c>
      <c r="G273" s="230">
        <v>1.7399999999999999E-2</v>
      </c>
      <c r="H273" s="224">
        <f t="shared" si="257"/>
        <v>3.4515858000000003E-2</v>
      </c>
      <c r="I273" s="230">
        <v>0.12759999999999999</v>
      </c>
      <c r="J273" s="224">
        <f t="shared" si="250"/>
        <v>0.4471627159999999</v>
      </c>
      <c r="K273" s="101" t="s">
        <v>636</v>
      </c>
      <c r="L273" s="101" t="s">
        <v>88</v>
      </c>
      <c r="M273" s="101">
        <v>0.189</v>
      </c>
      <c r="N273" s="109">
        <v>3.8</v>
      </c>
      <c r="O273" s="102">
        <f t="shared" si="258"/>
        <v>0.71819999999999995</v>
      </c>
      <c r="P273" s="224">
        <f t="shared" ref="P273" si="329">E273*F273</f>
        <v>1269.17698795008</v>
      </c>
      <c r="Q273" s="224">
        <f t="shared" ref="Q273" si="330">SUM(O273:O276)</f>
        <v>0.77987999999999991</v>
      </c>
      <c r="R273" s="224">
        <f t="shared" ref="R273" si="331">Q273*1.02*1.05*$R$14</f>
        <v>0.88302786465599992</v>
      </c>
      <c r="S273" s="340">
        <f t="shared" ref="S273" si="332">F273*$S$17</f>
        <v>1.7498879571791477</v>
      </c>
      <c r="T273" s="340">
        <f t="shared" ref="T273" si="333">S273*E273</f>
        <v>1627.3958001766073</v>
      </c>
    </row>
    <row r="274" spans="1:20" ht="12.75" customHeight="1">
      <c r="A274" s="225"/>
      <c r="B274" s="226"/>
      <c r="C274" s="226"/>
      <c r="D274" s="227"/>
      <c r="E274" s="225"/>
      <c r="F274" s="228"/>
      <c r="G274" s="230"/>
      <c r="H274" s="224"/>
      <c r="I274" s="230"/>
      <c r="J274" s="224"/>
      <c r="K274" s="101" t="s">
        <v>637</v>
      </c>
      <c r="L274" s="101" t="s">
        <v>88</v>
      </c>
      <c r="M274" s="101">
        <v>1.4999999999999999E-2</v>
      </c>
      <c r="N274" s="109">
        <v>3.8</v>
      </c>
      <c r="O274" s="102">
        <f t="shared" si="258"/>
        <v>5.6999999999999995E-2</v>
      </c>
      <c r="P274" s="224"/>
      <c r="Q274" s="224"/>
      <c r="R274" s="224"/>
      <c r="S274" s="340"/>
      <c r="T274" s="340"/>
    </row>
    <row r="275" spans="1:20" ht="12.75" customHeight="1">
      <c r="A275" s="225"/>
      <c r="B275" s="226"/>
      <c r="C275" s="226"/>
      <c r="D275" s="227"/>
      <c r="E275" s="225"/>
      <c r="F275" s="228"/>
      <c r="G275" s="230"/>
      <c r="H275" s="224"/>
      <c r="I275" s="230"/>
      <c r="J275" s="224"/>
      <c r="K275" s="101" t="s">
        <v>635</v>
      </c>
      <c r="L275" s="101" t="s">
        <v>88</v>
      </c>
      <c r="M275" s="101">
        <v>0.03</v>
      </c>
      <c r="N275" s="109">
        <v>0.156</v>
      </c>
      <c r="O275" s="102">
        <f t="shared" si="258"/>
        <v>4.6800000000000001E-3</v>
      </c>
      <c r="P275" s="224"/>
      <c r="Q275" s="224"/>
      <c r="R275" s="224"/>
      <c r="S275" s="340"/>
      <c r="T275" s="340"/>
    </row>
    <row r="276" spans="1:20" ht="12.75" customHeight="1">
      <c r="A276" s="225"/>
      <c r="B276" s="226"/>
      <c r="C276" s="226"/>
      <c r="D276" s="227"/>
      <c r="E276" s="225"/>
      <c r="F276" s="228"/>
      <c r="G276" s="230"/>
      <c r="H276" s="224"/>
      <c r="I276" s="230"/>
      <c r="J276" s="224"/>
      <c r="K276" s="101"/>
      <c r="L276" s="101"/>
      <c r="M276" s="101"/>
      <c r="N276" s="109"/>
      <c r="O276" s="102">
        <f t="shared" si="258"/>
        <v>0</v>
      </c>
      <c r="P276" s="224"/>
      <c r="Q276" s="224"/>
      <c r="R276" s="224"/>
      <c r="S276" s="340"/>
      <c r="T276" s="340"/>
    </row>
    <row r="277" spans="1:20" ht="12.75" customHeight="1">
      <c r="A277" s="225">
        <v>6</v>
      </c>
      <c r="B277" s="226" t="s">
        <v>624</v>
      </c>
      <c r="C277" s="226" t="s">
        <v>639</v>
      </c>
      <c r="D277" s="235" t="s">
        <v>83</v>
      </c>
      <c r="E277" s="225">
        <v>139.5</v>
      </c>
      <c r="F277" s="228">
        <f t="shared" si="256"/>
        <v>0.32103962071999997</v>
      </c>
      <c r="G277" s="229">
        <v>5.5999999999999999E-3</v>
      </c>
      <c r="H277" s="224">
        <f t="shared" si="257"/>
        <v>1.1108551999999999E-2</v>
      </c>
      <c r="I277" s="230">
        <v>8.3400000000000002E-2</v>
      </c>
      <c r="J277" s="224">
        <f t="shared" ref="J277:J337" si="334">I277*$P$9/1000</f>
        <v>0.29226779399999997</v>
      </c>
      <c r="K277" s="101" t="s">
        <v>100</v>
      </c>
      <c r="L277" s="101" t="s">
        <v>88</v>
      </c>
      <c r="M277" s="101">
        <v>0.1</v>
      </c>
      <c r="N277" s="109">
        <v>0.156</v>
      </c>
      <c r="O277" s="102">
        <f t="shared" si="258"/>
        <v>1.5600000000000001E-2</v>
      </c>
      <c r="P277" s="224">
        <f t="shared" ref="P277" si="335">E277*F277</f>
        <v>44.785027090439996</v>
      </c>
      <c r="Q277" s="224">
        <f t="shared" ref="Q277" si="336">SUM(O277:O280)</f>
        <v>1.5600000000000001E-2</v>
      </c>
      <c r="R277" s="224">
        <f t="shared" ref="R277" si="337">Q277*1.02*1.05*$R$14</f>
        <v>1.766327472E-2</v>
      </c>
      <c r="S277" s="340">
        <f t="shared" ref="S277" si="338">F277*$S$17</f>
        <v>0.41165143664783221</v>
      </c>
      <c r="T277" s="340">
        <f t="shared" ref="T277" si="339">S277*E277</f>
        <v>57.425375412372595</v>
      </c>
    </row>
    <row r="278" spans="1:20" ht="12.75" customHeight="1">
      <c r="A278" s="225"/>
      <c r="B278" s="226"/>
      <c r="C278" s="226"/>
      <c r="D278" s="236"/>
      <c r="E278" s="225"/>
      <c r="F278" s="228"/>
      <c r="G278" s="229"/>
      <c r="H278" s="224"/>
      <c r="I278" s="230"/>
      <c r="J278" s="224"/>
      <c r="K278" s="101"/>
      <c r="L278" s="101"/>
      <c r="M278" s="101"/>
      <c r="N278" s="109"/>
      <c r="O278" s="102">
        <f t="shared" si="258"/>
        <v>0</v>
      </c>
      <c r="P278" s="224"/>
      <c r="Q278" s="224"/>
      <c r="R278" s="224"/>
      <c r="S278" s="340"/>
      <c r="T278" s="340"/>
    </row>
    <row r="279" spans="1:20" ht="12.75" customHeight="1">
      <c r="A279" s="225"/>
      <c r="B279" s="226"/>
      <c r="C279" s="226"/>
      <c r="D279" s="236"/>
      <c r="E279" s="225"/>
      <c r="F279" s="228"/>
      <c r="G279" s="229"/>
      <c r="H279" s="224"/>
      <c r="I279" s="230"/>
      <c r="J279" s="224"/>
      <c r="K279" s="101"/>
      <c r="L279" s="101"/>
      <c r="M279" s="101"/>
      <c r="N279" s="109"/>
      <c r="O279" s="102">
        <f t="shared" si="258"/>
        <v>0</v>
      </c>
      <c r="P279" s="224"/>
      <c r="Q279" s="224"/>
      <c r="R279" s="224"/>
      <c r="S279" s="340"/>
      <c r="T279" s="340"/>
    </row>
    <row r="280" spans="1:20" ht="12.75" customHeight="1">
      <c r="A280" s="225"/>
      <c r="B280" s="226"/>
      <c r="C280" s="226"/>
      <c r="D280" s="237"/>
      <c r="E280" s="225"/>
      <c r="F280" s="228"/>
      <c r="G280" s="229"/>
      <c r="H280" s="224"/>
      <c r="I280" s="230"/>
      <c r="J280" s="224"/>
      <c r="K280" s="101"/>
      <c r="L280" s="101"/>
      <c r="M280" s="101"/>
      <c r="N280" s="109"/>
      <c r="O280" s="102">
        <f t="shared" si="258"/>
        <v>0</v>
      </c>
      <c r="P280" s="224"/>
      <c r="Q280" s="224"/>
      <c r="R280" s="224"/>
      <c r="S280" s="340"/>
      <c r="T280" s="340"/>
    </row>
    <row r="281" spans="1:20" ht="12.75" customHeight="1">
      <c r="A281" s="225">
        <v>7</v>
      </c>
      <c r="B281" s="226" t="s">
        <v>633</v>
      </c>
      <c r="C281" s="226" t="s">
        <v>631</v>
      </c>
      <c r="D281" s="235" t="s">
        <v>83</v>
      </c>
      <c r="E281" s="225">
        <v>139.5</v>
      </c>
      <c r="F281" s="228">
        <f t="shared" ref="F281:F341" si="340">H281+J281+R281</f>
        <v>1.8748593499999999</v>
      </c>
      <c r="G281" s="229"/>
      <c r="H281" s="224">
        <f t="shared" ref="H281:H341" si="341">G281*$P$8/1000</f>
        <v>0</v>
      </c>
      <c r="I281" s="251">
        <f>0.0535*10</f>
        <v>0.53500000000000003</v>
      </c>
      <c r="J281" s="224">
        <f t="shared" si="334"/>
        <v>1.8748593499999999</v>
      </c>
      <c r="K281" s="101"/>
      <c r="L281" s="101"/>
      <c r="M281" s="101"/>
      <c r="N281" s="109"/>
      <c r="O281" s="102">
        <f t="shared" ref="O281:O344" si="342">M281*N281</f>
        <v>0</v>
      </c>
      <c r="P281" s="224">
        <f t="shared" ref="P281" si="343">E281*F281</f>
        <v>261.542879325</v>
      </c>
      <c r="Q281" s="224">
        <f t="shared" ref="Q281" si="344">SUM(O281:O284)</f>
        <v>0</v>
      </c>
      <c r="R281" s="224">
        <f t="shared" ref="R281" si="345">Q281*1.02*1.05*$R$14</f>
        <v>0</v>
      </c>
      <c r="S281" s="340">
        <f t="shared" ref="S281" si="346">F281*$S$17</f>
        <v>2.4040289581990537</v>
      </c>
      <c r="T281" s="340">
        <f t="shared" ref="T281" si="347">S281*E281</f>
        <v>335.36203966876798</v>
      </c>
    </row>
    <row r="282" spans="1:20" ht="12.75" customHeight="1">
      <c r="A282" s="225"/>
      <c r="B282" s="226"/>
      <c r="C282" s="226"/>
      <c r="D282" s="236"/>
      <c r="E282" s="225"/>
      <c r="F282" s="228"/>
      <c r="G282" s="229"/>
      <c r="H282" s="224"/>
      <c r="I282" s="251"/>
      <c r="J282" s="224"/>
      <c r="K282" s="101"/>
      <c r="L282" s="101"/>
      <c r="M282" s="101"/>
      <c r="N282" s="109"/>
      <c r="O282" s="102">
        <f t="shared" si="342"/>
        <v>0</v>
      </c>
      <c r="P282" s="224"/>
      <c r="Q282" s="224"/>
      <c r="R282" s="224"/>
      <c r="S282" s="340"/>
      <c r="T282" s="340"/>
    </row>
    <row r="283" spans="1:20" ht="12.75" customHeight="1">
      <c r="A283" s="225"/>
      <c r="B283" s="226"/>
      <c r="C283" s="226"/>
      <c r="D283" s="236"/>
      <c r="E283" s="225"/>
      <c r="F283" s="228"/>
      <c r="G283" s="229"/>
      <c r="H283" s="224"/>
      <c r="I283" s="251"/>
      <c r="J283" s="224"/>
      <c r="K283" s="101"/>
      <c r="L283" s="101"/>
      <c r="M283" s="101"/>
      <c r="N283" s="109"/>
      <c r="O283" s="102">
        <f t="shared" si="342"/>
        <v>0</v>
      </c>
      <c r="P283" s="224"/>
      <c r="Q283" s="224"/>
      <c r="R283" s="224"/>
      <c r="S283" s="340"/>
      <c r="T283" s="340"/>
    </row>
    <row r="284" spans="1:20" ht="12.75" customHeight="1">
      <c r="A284" s="225"/>
      <c r="B284" s="226"/>
      <c r="C284" s="226"/>
      <c r="D284" s="237"/>
      <c r="E284" s="225"/>
      <c r="F284" s="228"/>
      <c r="G284" s="229"/>
      <c r="H284" s="224"/>
      <c r="I284" s="251"/>
      <c r="J284" s="224"/>
      <c r="K284" s="101"/>
      <c r="L284" s="101"/>
      <c r="M284" s="101"/>
      <c r="N284" s="109"/>
      <c r="O284" s="102">
        <f t="shared" si="342"/>
        <v>0</v>
      </c>
      <c r="P284" s="224"/>
      <c r="Q284" s="224"/>
      <c r="R284" s="224"/>
      <c r="S284" s="340"/>
      <c r="T284" s="340"/>
    </row>
    <row r="285" spans="1:20" ht="12.75" customHeight="1">
      <c r="A285" s="225">
        <v>8</v>
      </c>
      <c r="B285" s="226" t="s">
        <v>634</v>
      </c>
      <c r="C285" s="226" t="s">
        <v>632</v>
      </c>
      <c r="D285" s="227" t="s">
        <v>65</v>
      </c>
      <c r="E285" s="225">
        <v>930</v>
      </c>
      <c r="F285" s="228">
        <f t="shared" si="340"/>
        <v>0.82257977609599986</v>
      </c>
      <c r="G285" s="230">
        <v>1.7399999999999999E-2</v>
      </c>
      <c r="H285" s="224">
        <f t="shared" si="341"/>
        <v>3.4515858000000003E-2</v>
      </c>
      <c r="I285" s="230">
        <v>0.12759999999999999</v>
      </c>
      <c r="J285" s="224">
        <f t="shared" si="334"/>
        <v>0.4471627159999999</v>
      </c>
      <c r="K285" s="101" t="s">
        <v>636</v>
      </c>
      <c r="L285" s="101" t="s">
        <v>88</v>
      </c>
      <c r="M285" s="101">
        <v>6.3E-2</v>
      </c>
      <c r="N285" s="109">
        <v>3.8</v>
      </c>
      <c r="O285" s="102">
        <f t="shared" si="342"/>
        <v>0.2394</v>
      </c>
      <c r="P285" s="224">
        <f t="shared" ref="P285" si="348">E285*F285</f>
        <v>764.99919176927983</v>
      </c>
      <c r="Q285" s="224">
        <f t="shared" ref="Q285" si="349">SUM(O285:O288)</f>
        <v>0.30108000000000001</v>
      </c>
      <c r="R285" s="224">
        <f t="shared" ref="R285" si="350">Q285*1.02*1.05*$R$14</f>
        <v>0.340901202096</v>
      </c>
      <c r="S285" s="340">
        <f t="shared" ref="S285" si="351">F285*$S$17</f>
        <v>1.0547487747087148</v>
      </c>
      <c r="T285" s="340">
        <f t="shared" ref="T285" si="352">S285*E285</f>
        <v>980.9163604791047</v>
      </c>
    </row>
    <row r="286" spans="1:20" ht="12.75" customHeight="1">
      <c r="A286" s="225"/>
      <c r="B286" s="226"/>
      <c r="C286" s="226"/>
      <c r="D286" s="227"/>
      <c r="E286" s="225"/>
      <c r="F286" s="228"/>
      <c r="G286" s="230"/>
      <c r="H286" s="224"/>
      <c r="I286" s="230"/>
      <c r="J286" s="224"/>
      <c r="K286" s="101" t="s">
        <v>637</v>
      </c>
      <c r="L286" s="101" t="s">
        <v>88</v>
      </c>
      <c r="M286" s="101">
        <v>1.4999999999999999E-2</v>
      </c>
      <c r="N286" s="109">
        <v>3.8</v>
      </c>
      <c r="O286" s="102">
        <f t="shared" si="342"/>
        <v>5.6999999999999995E-2</v>
      </c>
      <c r="P286" s="224"/>
      <c r="Q286" s="224"/>
      <c r="R286" s="224"/>
      <c r="S286" s="340"/>
      <c r="T286" s="340"/>
    </row>
    <row r="287" spans="1:20" ht="12.75" customHeight="1">
      <c r="A287" s="225"/>
      <c r="B287" s="226"/>
      <c r="C287" s="226"/>
      <c r="D287" s="227"/>
      <c r="E287" s="225"/>
      <c r="F287" s="228"/>
      <c r="G287" s="230"/>
      <c r="H287" s="224"/>
      <c r="I287" s="230"/>
      <c r="J287" s="224"/>
      <c r="K287" s="101" t="s">
        <v>635</v>
      </c>
      <c r="L287" s="101" t="s">
        <v>88</v>
      </c>
      <c r="M287" s="101">
        <v>0.03</v>
      </c>
      <c r="N287" s="109">
        <v>0.156</v>
      </c>
      <c r="O287" s="102">
        <f t="shared" si="342"/>
        <v>4.6800000000000001E-3</v>
      </c>
      <c r="P287" s="224"/>
      <c r="Q287" s="224"/>
      <c r="R287" s="224"/>
      <c r="S287" s="340"/>
      <c r="T287" s="340"/>
    </row>
    <row r="288" spans="1:20" ht="12.75" customHeight="1">
      <c r="A288" s="225"/>
      <c r="B288" s="226"/>
      <c r="C288" s="226"/>
      <c r="D288" s="227"/>
      <c r="E288" s="225"/>
      <c r="F288" s="228"/>
      <c r="G288" s="230"/>
      <c r="H288" s="224"/>
      <c r="I288" s="230"/>
      <c r="J288" s="224"/>
      <c r="K288" s="101"/>
      <c r="L288" s="101"/>
      <c r="M288" s="101"/>
      <c r="N288" s="109"/>
      <c r="O288" s="102">
        <f t="shared" si="342"/>
        <v>0</v>
      </c>
      <c r="P288" s="224"/>
      <c r="Q288" s="224"/>
      <c r="R288" s="224"/>
      <c r="S288" s="340"/>
      <c r="T288" s="340"/>
    </row>
    <row r="289" spans="1:20" ht="12.75" customHeight="1">
      <c r="A289" s="225">
        <v>9</v>
      </c>
      <c r="B289" s="226" t="s">
        <v>624</v>
      </c>
      <c r="C289" s="226" t="s">
        <v>640</v>
      </c>
      <c r="D289" s="235" t="s">
        <v>83</v>
      </c>
      <c r="E289" s="225">
        <v>46.5</v>
      </c>
      <c r="F289" s="228">
        <f t="shared" si="340"/>
        <v>0.32103962071999997</v>
      </c>
      <c r="G289" s="229">
        <v>5.5999999999999999E-3</v>
      </c>
      <c r="H289" s="224">
        <f t="shared" si="341"/>
        <v>1.1108551999999999E-2</v>
      </c>
      <c r="I289" s="230">
        <v>8.3400000000000002E-2</v>
      </c>
      <c r="J289" s="224">
        <f t="shared" si="334"/>
        <v>0.29226779399999997</v>
      </c>
      <c r="K289" s="101" t="s">
        <v>100</v>
      </c>
      <c r="L289" s="101" t="s">
        <v>88</v>
      </c>
      <c r="M289" s="101">
        <v>0.1</v>
      </c>
      <c r="N289" s="109">
        <v>0.156</v>
      </c>
      <c r="O289" s="102">
        <f t="shared" si="342"/>
        <v>1.5600000000000001E-2</v>
      </c>
      <c r="P289" s="224">
        <f t="shared" ref="P289" si="353">E289*F289</f>
        <v>14.928342363479999</v>
      </c>
      <c r="Q289" s="224">
        <f t="shared" ref="Q289" si="354">SUM(O289:O292)</f>
        <v>1.5600000000000001E-2</v>
      </c>
      <c r="R289" s="224">
        <f t="shared" ref="R289" si="355">Q289*1.02*1.05*$R$14</f>
        <v>1.766327472E-2</v>
      </c>
      <c r="S289" s="340">
        <f t="shared" ref="S289" si="356">F289*$S$17</f>
        <v>0.41165143664783221</v>
      </c>
      <c r="T289" s="340">
        <f t="shared" ref="T289" si="357">S289*E289</f>
        <v>19.1417918041242</v>
      </c>
    </row>
    <row r="290" spans="1:20" ht="12.75" customHeight="1">
      <c r="A290" s="225"/>
      <c r="B290" s="226"/>
      <c r="C290" s="226"/>
      <c r="D290" s="236"/>
      <c r="E290" s="225"/>
      <c r="F290" s="228"/>
      <c r="G290" s="229"/>
      <c r="H290" s="224"/>
      <c r="I290" s="230"/>
      <c r="J290" s="224"/>
      <c r="K290" s="101"/>
      <c r="L290" s="101"/>
      <c r="M290" s="101"/>
      <c r="N290" s="109"/>
      <c r="O290" s="102">
        <f t="shared" si="342"/>
        <v>0</v>
      </c>
      <c r="P290" s="224"/>
      <c r="Q290" s="224"/>
      <c r="R290" s="224"/>
      <c r="S290" s="340"/>
      <c r="T290" s="340"/>
    </row>
    <row r="291" spans="1:20" ht="12.75" customHeight="1">
      <c r="A291" s="225"/>
      <c r="B291" s="226"/>
      <c r="C291" s="226"/>
      <c r="D291" s="236"/>
      <c r="E291" s="225"/>
      <c r="F291" s="228"/>
      <c r="G291" s="229"/>
      <c r="H291" s="224"/>
      <c r="I291" s="230"/>
      <c r="J291" s="224"/>
      <c r="K291" s="101"/>
      <c r="L291" s="101"/>
      <c r="M291" s="101"/>
      <c r="N291" s="109"/>
      <c r="O291" s="102">
        <f t="shared" si="342"/>
        <v>0</v>
      </c>
      <c r="P291" s="224"/>
      <c r="Q291" s="224"/>
      <c r="R291" s="224"/>
      <c r="S291" s="340"/>
      <c r="T291" s="340"/>
    </row>
    <row r="292" spans="1:20" ht="12.75" customHeight="1">
      <c r="A292" s="225"/>
      <c r="B292" s="226"/>
      <c r="C292" s="226"/>
      <c r="D292" s="237"/>
      <c r="E292" s="225"/>
      <c r="F292" s="228"/>
      <c r="G292" s="229"/>
      <c r="H292" s="224"/>
      <c r="I292" s="230"/>
      <c r="J292" s="224"/>
      <c r="K292" s="101"/>
      <c r="L292" s="101"/>
      <c r="M292" s="101"/>
      <c r="N292" s="109"/>
      <c r="O292" s="102">
        <f t="shared" si="342"/>
        <v>0</v>
      </c>
      <c r="P292" s="224"/>
      <c r="Q292" s="224"/>
      <c r="R292" s="224"/>
      <c r="S292" s="340"/>
      <c r="T292" s="340"/>
    </row>
    <row r="293" spans="1:20" ht="12.75" customHeight="1">
      <c r="A293" s="225">
        <v>10</v>
      </c>
      <c r="B293" s="226" t="s">
        <v>633</v>
      </c>
      <c r="C293" s="226" t="s">
        <v>641</v>
      </c>
      <c r="D293" s="235" t="s">
        <v>83</v>
      </c>
      <c r="E293" s="225">
        <v>46.5</v>
      </c>
      <c r="F293" s="228">
        <f t="shared" si="340"/>
        <v>1.8748593499999999</v>
      </c>
      <c r="G293" s="229"/>
      <c r="H293" s="224">
        <f t="shared" si="341"/>
        <v>0</v>
      </c>
      <c r="I293" s="251">
        <f>0.0535*10</f>
        <v>0.53500000000000003</v>
      </c>
      <c r="J293" s="224">
        <f t="shared" si="334"/>
        <v>1.8748593499999999</v>
      </c>
      <c r="K293" s="101"/>
      <c r="L293" s="101"/>
      <c r="M293" s="101"/>
      <c r="N293" s="109"/>
      <c r="O293" s="102">
        <f t="shared" si="342"/>
        <v>0</v>
      </c>
      <c r="P293" s="224">
        <f t="shared" ref="P293" si="358">E293*F293</f>
        <v>87.180959774999991</v>
      </c>
      <c r="Q293" s="224">
        <f t="shared" ref="Q293" si="359">SUM(O293:O296)</f>
        <v>0</v>
      </c>
      <c r="R293" s="224">
        <f t="shared" ref="R293" si="360">Q293*1.02*1.05*$R$14</f>
        <v>0</v>
      </c>
      <c r="S293" s="340">
        <f t="shared" ref="S293" si="361">F293*$S$17</f>
        <v>2.4040289581990537</v>
      </c>
      <c r="T293" s="340">
        <f t="shared" ref="T293" si="362">S293*E293</f>
        <v>111.787346556256</v>
      </c>
    </row>
    <row r="294" spans="1:20" ht="12.75" customHeight="1">
      <c r="A294" s="225"/>
      <c r="B294" s="226"/>
      <c r="C294" s="226"/>
      <c r="D294" s="236"/>
      <c r="E294" s="225"/>
      <c r="F294" s="228"/>
      <c r="G294" s="229"/>
      <c r="H294" s="224"/>
      <c r="I294" s="251"/>
      <c r="J294" s="224"/>
      <c r="K294" s="101"/>
      <c r="L294" s="101"/>
      <c r="M294" s="101"/>
      <c r="N294" s="109"/>
      <c r="O294" s="102">
        <f t="shared" si="342"/>
        <v>0</v>
      </c>
      <c r="P294" s="224"/>
      <c r="Q294" s="224"/>
      <c r="R294" s="224"/>
      <c r="S294" s="340"/>
      <c r="T294" s="340"/>
    </row>
    <row r="295" spans="1:20" ht="12.75" customHeight="1">
      <c r="A295" s="225"/>
      <c r="B295" s="226"/>
      <c r="C295" s="226"/>
      <c r="D295" s="236"/>
      <c r="E295" s="225"/>
      <c r="F295" s="228"/>
      <c r="G295" s="229"/>
      <c r="H295" s="224"/>
      <c r="I295" s="251"/>
      <c r="J295" s="224"/>
      <c r="K295" s="101"/>
      <c r="L295" s="101"/>
      <c r="M295" s="101"/>
      <c r="N295" s="109"/>
      <c r="O295" s="102">
        <f t="shared" si="342"/>
        <v>0</v>
      </c>
      <c r="P295" s="224"/>
      <c r="Q295" s="224"/>
      <c r="R295" s="224"/>
      <c r="S295" s="340"/>
      <c r="T295" s="340"/>
    </row>
    <row r="296" spans="1:20" ht="12.75" customHeight="1">
      <c r="A296" s="225"/>
      <c r="B296" s="226"/>
      <c r="C296" s="226"/>
      <c r="D296" s="237"/>
      <c r="E296" s="225"/>
      <c r="F296" s="228"/>
      <c r="G296" s="229"/>
      <c r="H296" s="224"/>
      <c r="I296" s="251"/>
      <c r="J296" s="224"/>
      <c r="K296" s="101"/>
      <c r="L296" s="101"/>
      <c r="M296" s="101"/>
      <c r="N296" s="109"/>
      <c r="O296" s="102">
        <f t="shared" si="342"/>
        <v>0</v>
      </c>
      <c r="P296" s="224"/>
      <c r="Q296" s="224"/>
      <c r="R296" s="224"/>
      <c r="S296" s="340"/>
      <c r="T296" s="340"/>
    </row>
    <row r="297" spans="1:20" ht="12.75" customHeight="1">
      <c r="A297" s="225">
        <v>11</v>
      </c>
      <c r="B297" s="226" t="s">
        <v>91</v>
      </c>
      <c r="C297" s="226" t="s">
        <v>642</v>
      </c>
      <c r="D297" s="235" t="s">
        <v>83</v>
      </c>
      <c r="E297" s="225">
        <v>27.9</v>
      </c>
      <c r="F297" s="228">
        <f t="shared" si="340"/>
        <v>8.1485421749199993</v>
      </c>
      <c r="G297" s="238">
        <v>7.0000000000000007E-2</v>
      </c>
      <c r="H297" s="224">
        <f t="shared" si="341"/>
        <v>0.13885690000000003</v>
      </c>
      <c r="I297" s="238">
        <v>0.21</v>
      </c>
      <c r="J297" s="224">
        <f t="shared" si="334"/>
        <v>0.73592609999999992</v>
      </c>
      <c r="K297" s="101" t="s">
        <v>644</v>
      </c>
      <c r="L297" s="101" t="s">
        <v>88</v>
      </c>
      <c r="M297" s="101">
        <v>1.1000000000000001</v>
      </c>
      <c r="N297" s="109">
        <v>5.8330000000000002</v>
      </c>
      <c r="O297" s="102">
        <f t="shared" si="342"/>
        <v>6.4163000000000006</v>
      </c>
      <c r="P297" s="224">
        <f t="shared" ref="P297" si="363">E297*F297</f>
        <v>227.34432668026798</v>
      </c>
      <c r="Q297" s="224">
        <f t="shared" ref="Q297" si="364">SUM(O297:O300)</f>
        <v>6.4241000000000001</v>
      </c>
      <c r="R297" s="224">
        <f t="shared" ref="R297" si="365">Q297*1.02*1.05*$R$14</f>
        <v>7.2737591749199995</v>
      </c>
      <c r="S297" s="340">
        <f t="shared" ref="S297" si="366">F297*$S$17</f>
        <v>10.448427161010226</v>
      </c>
      <c r="T297" s="340">
        <f t="shared" ref="T297" si="367">S297*E297</f>
        <v>291.5111177921853</v>
      </c>
    </row>
    <row r="298" spans="1:20" ht="12.75" customHeight="1">
      <c r="A298" s="225"/>
      <c r="B298" s="226"/>
      <c r="C298" s="226"/>
      <c r="D298" s="236"/>
      <c r="E298" s="225"/>
      <c r="F298" s="228"/>
      <c r="G298" s="238"/>
      <c r="H298" s="224"/>
      <c r="I298" s="238"/>
      <c r="J298" s="224"/>
      <c r="K298" s="101" t="s">
        <v>100</v>
      </c>
      <c r="L298" s="101" t="s">
        <v>88</v>
      </c>
      <c r="M298" s="101">
        <v>0.05</v>
      </c>
      <c r="N298" s="109">
        <v>0.156</v>
      </c>
      <c r="O298" s="102">
        <f t="shared" si="342"/>
        <v>7.8000000000000005E-3</v>
      </c>
      <c r="P298" s="224"/>
      <c r="Q298" s="224"/>
      <c r="R298" s="224"/>
      <c r="S298" s="340"/>
      <c r="T298" s="340"/>
    </row>
    <row r="299" spans="1:20" ht="12.75" customHeight="1">
      <c r="A299" s="225"/>
      <c r="B299" s="226"/>
      <c r="C299" s="226"/>
      <c r="D299" s="236"/>
      <c r="E299" s="225"/>
      <c r="F299" s="228"/>
      <c r="G299" s="238"/>
      <c r="H299" s="224"/>
      <c r="I299" s="238"/>
      <c r="J299" s="224"/>
      <c r="K299" s="101"/>
      <c r="L299" s="101"/>
      <c r="M299" s="101"/>
      <c r="N299" s="109"/>
      <c r="O299" s="102">
        <f t="shared" si="342"/>
        <v>0</v>
      </c>
      <c r="P299" s="224"/>
      <c r="Q299" s="224"/>
      <c r="R299" s="224"/>
      <c r="S299" s="340"/>
      <c r="T299" s="340"/>
    </row>
    <row r="300" spans="1:20" ht="12.75" customHeight="1">
      <c r="A300" s="225"/>
      <c r="B300" s="226"/>
      <c r="C300" s="226"/>
      <c r="D300" s="237"/>
      <c r="E300" s="225"/>
      <c r="F300" s="228"/>
      <c r="G300" s="238"/>
      <c r="H300" s="224"/>
      <c r="I300" s="238"/>
      <c r="J300" s="224"/>
      <c r="K300" s="101"/>
      <c r="L300" s="101"/>
      <c r="M300" s="101"/>
      <c r="N300" s="109"/>
      <c r="O300" s="102">
        <f t="shared" si="342"/>
        <v>0</v>
      </c>
      <c r="P300" s="224"/>
      <c r="Q300" s="224"/>
      <c r="R300" s="224"/>
      <c r="S300" s="340"/>
      <c r="T300" s="340"/>
    </row>
    <row r="301" spans="1:20" ht="12.75" customHeight="1">
      <c r="A301" s="225">
        <v>12</v>
      </c>
      <c r="B301" s="226" t="s">
        <v>638</v>
      </c>
      <c r="C301" s="226" t="s">
        <v>643</v>
      </c>
      <c r="D301" s="235" t="s">
        <v>83</v>
      </c>
      <c r="E301" s="225">
        <v>37.200000000000003</v>
      </c>
      <c r="F301" s="228">
        <f t="shared" si="340"/>
        <v>0.16435682899999998</v>
      </c>
      <c r="G301" s="229"/>
      <c r="H301" s="224">
        <f t="shared" si="341"/>
        <v>0</v>
      </c>
      <c r="I301" s="230">
        <v>4.6899999999999997E-2</v>
      </c>
      <c r="J301" s="224">
        <f t="shared" si="334"/>
        <v>0.16435682899999998</v>
      </c>
      <c r="K301" s="101"/>
      <c r="L301" s="101"/>
      <c r="M301" s="101"/>
      <c r="N301" s="109"/>
      <c r="O301" s="102">
        <f t="shared" si="342"/>
        <v>0</v>
      </c>
      <c r="P301" s="224">
        <f t="shared" ref="P301" si="368">E301*F301</f>
        <v>6.1140740388000001</v>
      </c>
      <c r="Q301" s="224">
        <f t="shared" ref="Q301" si="369">SUM(O301:O304)</f>
        <v>0</v>
      </c>
      <c r="R301" s="224">
        <f t="shared" ref="R301" si="370">Q301*1.02*1.05*$R$14</f>
        <v>0</v>
      </c>
      <c r="S301" s="340">
        <f t="shared" ref="S301" si="371">F301*$S$17</f>
        <v>0.21074571614866469</v>
      </c>
      <c r="T301" s="340">
        <f t="shared" ref="T301" si="372">S301*E301</f>
        <v>7.8397406407303274</v>
      </c>
    </row>
    <row r="302" spans="1:20" ht="12.75" customHeight="1">
      <c r="A302" s="225"/>
      <c r="B302" s="226"/>
      <c r="C302" s="226"/>
      <c r="D302" s="236"/>
      <c r="E302" s="225"/>
      <c r="F302" s="228"/>
      <c r="G302" s="229"/>
      <c r="H302" s="224"/>
      <c r="I302" s="230"/>
      <c r="J302" s="224"/>
      <c r="K302" s="101"/>
      <c r="L302" s="101"/>
      <c r="M302" s="101"/>
      <c r="N302" s="109"/>
      <c r="O302" s="102">
        <f t="shared" si="342"/>
        <v>0</v>
      </c>
      <c r="P302" s="224"/>
      <c r="Q302" s="224"/>
      <c r="R302" s="224"/>
      <c r="S302" s="340"/>
      <c r="T302" s="340"/>
    </row>
    <row r="303" spans="1:20" ht="12.75" customHeight="1">
      <c r="A303" s="225"/>
      <c r="B303" s="226"/>
      <c r="C303" s="226"/>
      <c r="D303" s="236"/>
      <c r="E303" s="225"/>
      <c r="F303" s="228"/>
      <c r="G303" s="229"/>
      <c r="H303" s="224"/>
      <c r="I303" s="230"/>
      <c r="J303" s="224"/>
      <c r="K303" s="101"/>
      <c r="L303" s="101"/>
      <c r="M303" s="101"/>
      <c r="N303" s="109"/>
      <c r="O303" s="102">
        <f t="shared" si="342"/>
        <v>0</v>
      </c>
      <c r="P303" s="224"/>
      <c r="Q303" s="224"/>
      <c r="R303" s="224"/>
      <c r="S303" s="340"/>
      <c r="T303" s="340"/>
    </row>
    <row r="304" spans="1:20" ht="12.75" customHeight="1">
      <c r="A304" s="225"/>
      <c r="B304" s="226"/>
      <c r="C304" s="226"/>
      <c r="D304" s="237"/>
      <c r="E304" s="225"/>
      <c r="F304" s="228"/>
      <c r="G304" s="229"/>
      <c r="H304" s="224"/>
      <c r="I304" s="230"/>
      <c r="J304" s="224"/>
      <c r="K304" s="101"/>
      <c r="L304" s="101"/>
      <c r="M304" s="101"/>
      <c r="N304" s="109"/>
      <c r="O304" s="102">
        <f t="shared" si="342"/>
        <v>0</v>
      </c>
      <c r="P304" s="224"/>
      <c r="Q304" s="224"/>
      <c r="R304" s="224"/>
      <c r="S304" s="340"/>
      <c r="T304" s="340"/>
    </row>
    <row r="305" spans="1:20" ht="12.75" customHeight="1">
      <c r="A305" s="225"/>
      <c r="B305" s="226"/>
      <c r="C305" s="234" t="s">
        <v>646</v>
      </c>
      <c r="D305" s="225"/>
      <c r="E305" s="225"/>
      <c r="F305" s="228">
        <f t="shared" si="340"/>
        <v>0</v>
      </c>
      <c r="G305" s="229"/>
      <c r="H305" s="224">
        <f t="shared" si="341"/>
        <v>0</v>
      </c>
      <c r="I305" s="229"/>
      <c r="J305" s="224">
        <f t="shared" si="334"/>
        <v>0</v>
      </c>
      <c r="K305" s="101"/>
      <c r="L305" s="101"/>
      <c r="M305" s="101"/>
      <c r="N305" s="109"/>
      <c r="O305" s="102">
        <f t="shared" si="342"/>
        <v>0</v>
      </c>
      <c r="P305" s="224">
        <f t="shared" ref="P305" si="373">E305*F305</f>
        <v>0</v>
      </c>
      <c r="Q305" s="224">
        <f t="shared" ref="Q305" si="374">SUM(O305:O308)</f>
        <v>0</v>
      </c>
      <c r="R305" s="224">
        <f t="shared" ref="R305" si="375">Q305*1.02*1.05*$R$14</f>
        <v>0</v>
      </c>
      <c r="S305" s="340">
        <f t="shared" ref="S305" si="376">F305*$S$17</f>
        <v>0</v>
      </c>
      <c r="T305" s="340">
        <f t="shared" ref="T305" si="377">S305*E305</f>
        <v>0</v>
      </c>
    </row>
    <row r="306" spans="1:20" ht="12.75" customHeight="1">
      <c r="A306" s="225"/>
      <c r="B306" s="226"/>
      <c r="C306" s="234"/>
      <c r="D306" s="225"/>
      <c r="E306" s="225"/>
      <c r="F306" s="228"/>
      <c r="G306" s="229"/>
      <c r="H306" s="224"/>
      <c r="I306" s="229"/>
      <c r="J306" s="224"/>
      <c r="K306" s="101"/>
      <c r="L306" s="101"/>
      <c r="M306" s="101"/>
      <c r="N306" s="109"/>
      <c r="O306" s="102">
        <f t="shared" si="342"/>
        <v>0</v>
      </c>
      <c r="P306" s="224"/>
      <c r="Q306" s="224"/>
      <c r="R306" s="224"/>
      <c r="S306" s="340"/>
      <c r="T306" s="340"/>
    </row>
    <row r="307" spans="1:20" ht="12.75" customHeight="1">
      <c r="A307" s="225"/>
      <c r="B307" s="226"/>
      <c r="C307" s="234"/>
      <c r="D307" s="225"/>
      <c r="E307" s="225"/>
      <c r="F307" s="228"/>
      <c r="G307" s="229"/>
      <c r="H307" s="224"/>
      <c r="I307" s="229"/>
      <c r="J307" s="224"/>
      <c r="K307" s="101"/>
      <c r="L307" s="101"/>
      <c r="M307" s="101"/>
      <c r="N307" s="109"/>
      <c r="O307" s="102">
        <f t="shared" si="342"/>
        <v>0</v>
      </c>
      <c r="P307" s="224"/>
      <c r="Q307" s="224"/>
      <c r="R307" s="224"/>
      <c r="S307" s="340"/>
      <c r="T307" s="340"/>
    </row>
    <row r="308" spans="1:20" ht="12.75" customHeight="1">
      <c r="A308" s="225"/>
      <c r="B308" s="226"/>
      <c r="C308" s="234"/>
      <c r="D308" s="225"/>
      <c r="E308" s="225"/>
      <c r="F308" s="228"/>
      <c r="G308" s="229"/>
      <c r="H308" s="224"/>
      <c r="I308" s="229"/>
      <c r="J308" s="224"/>
      <c r="K308" s="101"/>
      <c r="L308" s="101"/>
      <c r="M308" s="101"/>
      <c r="N308" s="109"/>
      <c r="O308" s="102">
        <f t="shared" si="342"/>
        <v>0</v>
      </c>
      <c r="P308" s="224"/>
      <c r="Q308" s="224"/>
      <c r="R308" s="224"/>
      <c r="S308" s="340"/>
      <c r="T308" s="340"/>
    </row>
    <row r="309" spans="1:20" ht="12.75" customHeight="1">
      <c r="A309" s="225">
        <v>1</v>
      </c>
      <c r="B309" s="226" t="s">
        <v>78</v>
      </c>
      <c r="C309" s="226" t="s">
        <v>647</v>
      </c>
      <c r="D309" s="227" t="s">
        <v>65</v>
      </c>
      <c r="E309" s="225">
        <v>934.65</v>
      </c>
      <c r="F309" s="228">
        <f t="shared" si="340"/>
        <v>7.0200194400000004</v>
      </c>
      <c r="G309" s="229"/>
      <c r="H309" s="224">
        <f t="shared" si="341"/>
        <v>0</v>
      </c>
      <c r="I309" s="229"/>
      <c r="J309" s="224">
        <f t="shared" si="334"/>
        <v>0</v>
      </c>
      <c r="K309" s="101" t="s">
        <v>649</v>
      </c>
      <c r="L309" s="101" t="s">
        <v>65</v>
      </c>
      <c r="M309" s="101">
        <v>1</v>
      </c>
      <c r="N309" s="109">
        <v>6.2</v>
      </c>
      <c r="O309" s="102">
        <f t="shared" si="342"/>
        <v>6.2</v>
      </c>
      <c r="P309" s="224">
        <f t="shared" ref="P309" si="378">E309*F309</f>
        <v>6561.2611695960004</v>
      </c>
      <c r="Q309" s="224">
        <f t="shared" ref="Q309" si="379">SUM(O309:O312)</f>
        <v>6.2</v>
      </c>
      <c r="R309" s="224">
        <f t="shared" ref="R309" si="380">Q309*1.02*1.05*$R$14</f>
        <v>7.0200194400000004</v>
      </c>
      <c r="S309" s="340">
        <f t="shared" ref="S309" si="381">F309*$S$17</f>
        <v>9.0013845683305824</v>
      </c>
      <c r="T309" s="340">
        <f t="shared" ref="T309" si="382">S309*E309</f>
        <v>8413.1440867901783</v>
      </c>
    </row>
    <row r="310" spans="1:20" ht="12.75" customHeight="1">
      <c r="A310" s="225"/>
      <c r="B310" s="226"/>
      <c r="C310" s="226"/>
      <c r="D310" s="227"/>
      <c r="E310" s="225"/>
      <c r="F310" s="228"/>
      <c r="G310" s="229"/>
      <c r="H310" s="224"/>
      <c r="I310" s="229"/>
      <c r="J310" s="224"/>
      <c r="K310" s="101"/>
      <c r="L310" s="101"/>
      <c r="M310" s="101"/>
      <c r="N310" s="109"/>
      <c r="O310" s="102">
        <f t="shared" si="342"/>
        <v>0</v>
      </c>
      <c r="P310" s="224"/>
      <c r="Q310" s="224"/>
      <c r="R310" s="224"/>
      <c r="S310" s="340"/>
      <c r="T310" s="340"/>
    </row>
    <row r="311" spans="1:20" ht="12.75" customHeight="1">
      <c r="A311" s="225"/>
      <c r="B311" s="226"/>
      <c r="C311" s="226"/>
      <c r="D311" s="227"/>
      <c r="E311" s="225"/>
      <c r="F311" s="228"/>
      <c r="G311" s="229"/>
      <c r="H311" s="224"/>
      <c r="I311" s="229"/>
      <c r="J311" s="224"/>
      <c r="K311" s="101"/>
      <c r="L311" s="101"/>
      <c r="M311" s="101"/>
      <c r="N311" s="109"/>
      <c r="O311" s="102">
        <f t="shared" si="342"/>
        <v>0</v>
      </c>
      <c r="P311" s="224"/>
      <c r="Q311" s="224"/>
      <c r="R311" s="224"/>
      <c r="S311" s="340"/>
      <c r="T311" s="340"/>
    </row>
    <row r="312" spans="1:20" ht="12.75" customHeight="1">
      <c r="A312" s="225"/>
      <c r="B312" s="226"/>
      <c r="C312" s="226"/>
      <c r="D312" s="227"/>
      <c r="E312" s="225"/>
      <c r="F312" s="228"/>
      <c r="G312" s="229"/>
      <c r="H312" s="224"/>
      <c r="I312" s="229"/>
      <c r="J312" s="224"/>
      <c r="K312" s="101"/>
      <c r="L312" s="101"/>
      <c r="M312" s="101"/>
      <c r="N312" s="109"/>
      <c r="O312" s="102">
        <f t="shared" si="342"/>
        <v>0</v>
      </c>
      <c r="P312" s="224"/>
      <c r="Q312" s="224"/>
      <c r="R312" s="224"/>
      <c r="S312" s="340"/>
      <c r="T312" s="340"/>
    </row>
    <row r="313" spans="1:20" ht="12.75" customHeight="1">
      <c r="A313" s="225">
        <v>2</v>
      </c>
      <c r="B313" s="226" t="s">
        <v>653</v>
      </c>
      <c r="C313" s="226" t="s">
        <v>768</v>
      </c>
      <c r="D313" s="235" t="s">
        <v>83</v>
      </c>
      <c r="E313" s="225">
        <v>28.04</v>
      </c>
      <c r="F313" s="228">
        <f t="shared" si="340"/>
        <v>8.286075576</v>
      </c>
      <c r="G313" s="251">
        <v>1.62</v>
      </c>
      <c r="H313" s="224">
        <f t="shared" si="341"/>
        <v>3.2135454000000006</v>
      </c>
      <c r="I313" s="229"/>
      <c r="J313" s="224">
        <f t="shared" si="334"/>
        <v>0</v>
      </c>
      <c r="K313" s="101" t="s">
        <v>651</v>
      </c>
      <c r="L313" s="101" t="s">
        <v>88</v>
      </c>
      <c r="M313" s="101">
        <v>1.1200000000000001</v>
      </c>
      <c r="N313" s="109">
        <v>4</v>
      </c>
      <c r="O313" s="102">
        <f t="shared" si="342"/>
        <v>4.4800000000000004</v>
      </c>
      <c r="P313" s="224">
        <f t="shared" ref="P313" si="383">E313*F313</f>
        <v>232.34155915104</v>
      </c>
      <c r="Q313" s="224">
        <f t="shared" ref="Q313" si="384">SUM(O313:O316)</f>
        <v>4.4800000000000004</v>
      </c>
      <c r="R313" s="224">
        <f t="shared" ref="R313" si="385">Q313*1.02*1.05*$R$14</f>
        <v>5.0725301759999999</v>
      </c>
      <c r="S313" s="340">
        <f t="shared" ref="S313" si="386">F313*$S$17</f>
        <v>10.624778671813385</v>
      </c>
      <c r="T313" s="340">
        <f t="shared" ref="T313" si="387">S313*E313</f>
        <v>297.91879395764727</v>
      </c>
    </row>
    <row r="314" spans="1:20" ht="12.75" customHeight="1">
      <c r="A314" s="225"/>
      <c r="B314" s="226"/>
      <c r="C314" s="226"/>
      <c r="D314" s="236"/>
      <c r="E314" s="225"/>
      <c r="F314" s="228"/>
      <c r="G314" s="251"/>
      <c r="H314" s="224"/>
      <c r="I314" s="229"/>
      <c r="J314" s="224"/>
      <c r="K314" s="101"/>
      <c r="L314" s="101"/>
      <c r="M314" s="101"/>
      <c r="N314" s="109"/>
      <c r="O314" s="102">
        <f t="shared" si="342"/>
        <v>0</v>
      </c>
      <c r="P314" s="224"/>
      <c r="Q314" s="224"/>
      <c r="R314" s="224"/>
      <c r="S314" s="340"/>
      <c r="T314" s="340"/>
    </row>
    <row r="315" spans="1:20" ht="12.75" customHeight="1">
      <c r="A315" s="225"/>
      <c r="B315" s="226"/>
      <c r="C315" s="226"/>
      <c r="D315" s="236"/>
      <c r="E315" s="225"/>
      <c r="F315" s="228"/>
      <c r="G315" s="251"/>
      <c r="H315" s="224"/>
      <c r="I315" s="229"/>
      <c r="J315" s="224"/>
      <c r="K315" s="101"/>
      <c r="L315" s="101"/>
      <c r="M315" s="101"/>
      <c r="N315" s="109"/>
      <c r="O315" s="102">
        <f t="shared" si="342"/>
        <v>0</v>
      </c>
      <c r="P315" s="224"/>
      <c r="Q315" s="224"/>
      <c r="R315" s="224"/>
      <c r="S315" s="340"/>
      <c r="T315" s="340"/>
    </row>
    <row r="316" spans="1:20" ht="12.75" customHeight="1">
      <c r="A316" s="225"/>
      <c r="B316" s="226"/>
      <c r="C316" s="226"/>
      <c r="D316" s="237"/>
      <c r="E316" s="225"/>
      <c r="F316" s="228"/>
      <c r="G316" s="251"/>
      <c r="H316" s="224"/>
      <c r="I316" s="229"/>
      <c r="J316" s="224"/>
      <c r="K316" s="101"/>
      <c r="L316" s="101"/>
      <c r="M316" s="101"/>
      <c r="N316" s="109"/>
      <c r="O316" s="102">
        <f t="shared" si="342"/>
        <v>0</v>
      </c>
      <c r="P316" s="224"/>
      <c r="Q316" s="224"/>
      <c r="R316" s="224"/>
      <c r="S316" s="340"/>
      <c r="T316" s="340"/>
    </row>
    <row r="317" spans="1:20" ht="12.75" customHeight="1">
      <c r="A317" s="225">
        <v>3</v>
      </c>
      <c r="B317" s="226" t="s">
        <v>78</v>
      </c>
      <c r="C317" s="226" t="s">
        <v>648</v>
      </c>
      <c r="D317" s="227" t="s">
        <v>65</v>
      </c>
      <c r="E317" s="225">
        <v>934.65</v>
      </c>
      <c r="F317" s="228">
        <f t="shared" si="340"/>
        <v>1.9814571000000001</v>
      </c>
      <c r="G317" s="229"/>
      <c r="H317" s="224">
        <f t="shared" si="341"/>
        <v>0</v>
      </c>
      <c r="I317" s="229"/>
      <c r="J317" s="224">
        <f t="shared" si="334"/>
        <v>0</v>
      </c>
      <c r="K317" s="101" t="s">
        <v>650</v>
      </c>
      <c r="L317" s="101" t="s">
        <v>652</v>
      </c>
      <c r="M317" s="101">
        <v>7</v>
      </c>
      <c r="N317" s="109">
        <v>0.25</v>
      </c>
      <c r="O317" s="102">
        <f t="shared" si="342"/>
        <v>1.75</v>
      </c>
      <c r="P317" s="224">
        <f t="shared" ref="P317" si="388">E317*F317</f>
        <v>1851.9688785150001</v>
      </c>
      <c r="Q317" s="224">
        <f t="shared" ref="Q317" si="389">SUM(O317:O320)</f>
        <v>1.75</v>
      </c>
      <c r="R317" s="224">
        <f t="shared" ref="R317" si="390">Q317*1.02*1.05*$R$14</f>
        <v>1.9814571000000001</v>
      </c>
      <c r="S317" s="340">
        <f t="shared" ref="S317" si="391">F317*$S$17</f>
        <v>2.5407133862223419</v>
      </c>
      <c r="T317" s="340">
        <f t="shared" ref="T317" si="392">S317*E317</f>
        <v>2374.6777664327119</v>
      </c>
    </row>
    <row r="318" spans="1:20" ht="12.75" customHeight="1">
      <c r="A318" s="225"/>
      <c r="B318" s="226"/>
      <c r="C318" s="226"/>
      <c r="D318" s="227"/>
      <c r="E318" s="225"/>
      <c r="F318" s="228"/>
      <c r="G318" s="229"/>
      <c r="H318" s="224"/>
      <c r="I318" s="229"/>
      <c r="J318" s="224"/>
      <c r="K318" s="101"/>
      <c r="L318" s="101"/>
      <c r="M318" s="101"/>
      <c r="N318" s="109"/>
      <c r="O318" s="102">
        <f t="shared" si="342"/>
        <v>0</v>
      </c>
      <c r="P318" s="224"/>
      <c r="Q318" s="224"/>
      <c r="R318" s="224"/>
      <c r="S318" s="340"/>
      <c r="T318" s="340"/>
    </row>
    <row r="319" spans="1:20" ht="12.75" customHeight="1">
      <c r="A319" s="225"/>
      <c r="B319" s="226"/>
      <c r="C319" s="226"/>
      <c r="D319" s="227"/>
      <c r="E319" s="225"/>
      <c r="F319" s="228"/>
      <c r="G319" s="229"/>
      <c r="H319" s="224"/>
      <c r="I319" s="229"/>
      <c r="J319" s="224"/>
      <c r="K319" s="101"/>
      <c r="L319" s="101"/>
      <c r="M319" s="101"/>
      <c r="N319" s="109"/>
      <c r="O319" s="102">
        <f t="shared" si="342"/>
        <v>0</v>
      </c>
      <c r="P319" s="224"/>
      <c r="Q319" s="224"/>
      <c r="R319" s="224"/>
      <c r="S319" s="340"/>
      <c r="T319" s="340"/>
    </row>
    <row r="320" spans="1:20" ht="12.75" customHeight="1">
      <c r="A320" s="225"/>
      <c r="B320" s="226"/>
      <c r="C320" s="226"/>
      <c r="D320" s="227"/>
      <c r="E320" s="225"/>
      <c r="F320" s="228"/>
      <c r="G320" s="229"/>
      <c r="H320" s="224"/>
      <c r="I320" s="229"/>
      <c r="J320" s="224"/>
      <c r="K320" s="101"/>
      <c r="L320" s="101"/>
      <c r="M320" s="101"/>
      <c r="N320" s="109"/>
      <c r="O320" s="102">
        <f t="shared" si="342"/>
        <v>0</v>
      </c>
      <c r="P320" s="224"/>
      <c r="Q320" s="224"/>
      <c r="R320" s="224"/>
      <c r="S320" s="340"/>
      <c r="T320" s="340"/>
    </row>
    <row r="321" spans="1:20" ht="12.75" customHeight="1">
      <c r="A321" s="225">
        <v>4</v>
      </c>
      <c r="B321" s="242" t="s">
        <v>793</v>
      </c>
      <c r="C321" s="226" t="s">
        <v>796</v>
      </c>
      <c r="D321" s="245" t="s">
        <v>794</v>
      </c>
      <c r="E321" s="245">
        <v>405</v>
      </c>
      <c r="F321" s="228">
        <f t="shared" si="340"/>
        <v>0.16819551383839998</v>
      </c>
      <c r="G321" s="246">
        <v>3.1199999999999999E-3</v>
      </c>
      <c r="H321" s="224">
        <f t="shared" si="341"/>
        <v>6.1890503999999999E-3</v>
      </c>
      <c r="I321" s="247">
        <v>1.1679999999999999E-2</v>
      </c>
      <c r="J321" s="224">
        <f t="shared" si="334"/>
        <v>4.0931508799999995E-2</v>
      </c>
      <c r="K321" s="147" t="s">
        <v>795</v>
      </c>
      <c r="L321" s="101" t="s">
        <v>79</v>
      </c>
      <c r="M321" s="101">
        <v>8.4000000000000005E-2</v>
      </c>
      <c r="N321" s="106">
        <v>1.2729999999999999</v>
      </c>
      <c r="O321" s="102">
        <f t="shared" si="342"/>
        <v>0.106932</v>
      </c>
      <c r="P321" s="224">
        <f t="shared" ref="P321" si="393">E321*F321</f>
        <v>68.119183104551993</v>
      </c>
      <c r="Q321" s="224">
        <f t="shared" ref="Q321" si="394">SUM(O321:O324)</f>
        <v>0.106932</v>
      </c>
      <c r="R321" s="224">
        <f t="shared" ref="R321" si="395">Q321*1.02*1.05*$R$14</f>
        <v>0.1210749546384</v>
      </c>
      <c r="S321" s="340">
        <f t="shared" ref="S321" si="396">F321*$S$17</f>
        <v>0.21566785044791933</v>
      </c>
      <c r="T321" s="340">
        <f t="shared" ref="T321" si="397">S321*E321</f>
        <v>87.345479431407327</v>
      </c>
    </row>
    <row r="322" spans="1:20" ht="12.75" customHeight="1">
      <c r="A322" s="225"/>
      <c r="B322" s="242"/>
      <c r="C322" s="226"/>
      <c r="D322" s="245"/>
      <c r="E322" s="245"/>
      <c r="F322" s="228"/>
      <c r="G322" s="246"/>
      <c r="H322" s="224"/>
      <c r="I322" s="247"/>
      <c r="J322" s="224"/>
      <c r="K322" s="101"/>
      <c r="L322" s="101"/>
      <c r="M322" s="101"/>
      <c r="N322" s="105"/>
      <c r="O322" s="102">
        <f t="shared" si="342"/>
        <v>0</v>
      </c>
      <c r="P322" s="224"/>
      <c r="Q322" s="224"/>
      <c r="R322" s="224"/>
      <c r="S322" s="340"/>
      <c r="T322" s="340"/>
    </row>
    <row r="323" spans="1:20" ht="12.75" customHeight="1">
      <c r="A323" s="225"/>
      <c r="B323" s="242"/>
      <c r="C323" s="226"/>
      <c r="D323" s="245"/>
      <c r="E323" s="245"/>
      <c r="F323" s="228"/>
      <c r="G323" s="246"/>
      <c r="H323" s="224"/>
      <c r="I323" s="247"/>
      <c r="J323" s="224"/>
      <c r="K323" s="101"/>
      <c r="L323" s="101"/>
      <c r="M323" s="101"/>
      <c r="N323" s="105"/>
      <c r="O323" s="102">
        <f t="shared" si="342"/>
        <v>0</v>
      </c>
      <c r="P323" s="224"/>
      <c r="Q323" s="224"/>
      <c r="R323" s="224"/>
      <c r="S323" s="340"/>
      <c r="T323" s="340"/>
    </row>
    <row r="324" spans="1:20" ht="12.75" customHeight="1">
      <c r="A324" s="225"/>
      <c r="B324" s="242"/>
      <c r="C324" s="226"/>
      <c r="D324" s="245"/>
      <c r="E324" s="245"/>
      <c r="F324" s="228"/>
      <c r="G324" s="246"/>
      <c r="H324" s="224"/>
      <c r="I324" s="247"/>
      <c r="J324" s="224"/>
      <c r="K324" s="101"/>
      <c r="L324" s="101"/>
      <c r="M324" s="101"/>
      <c r="N324" s="109"/>
      <c r="O324" s="102">
        <f t="shared" si="342"/>
        <v>0</v>
      </c>
      <c r="P324" s="224"/>
      <c r="Q324" s="224"/>
      <c r="R324" s="224"/>
      <c r="S324" s="340"/>
      <c r="T324" s="340"/>
    </row>
    <row r="325" spans="1:20" ht="12.75" customHeight="1">
      <c r="A325" s="225"/>
      <c r="B325" s="226"/>
      <c r="C325" s="234" t="s">
        <v>654</v>
      </c>
      <c r="D325" s="225"/>
      <c r="E325" s="225"/>
      <c r="F325" s="228">
        <f t="shared" si="340"/>
        <v>0</v>
      </c>
      <c r="G325" s="229"/>
      <c r="H325" s="224">
        <f t="shared" si="341"/>
        <v>0</v>
      </c>
      <c r="I325" s="229"/>
      <c r="J325" s="224">
        <f t="shared" si="334"/>
        <v>0</v>
      </c>
      <c r="K325" s="101"/>
      <c r="L325" s="101"/>
      <c r="M325" s="101"/>
      <c r="N325" s="109"/>
      <c r="O325" s="102">
        <f t="shared" si="342"/>
        <v>0</v>
      </c>
      <c r="P325" s="224">
        <f t="shared" ref="P325" si="398">E325*F325</f>
        <v>0</v>
      </c>
      <c r="Q325" s="224">
        <f t="shared" ref="Q325" si="399">SUM(O325:O328)</f>
        <v>0</v>
      </c>
      <c r="R325" s="224">
        <f t="shared" ref="R325" si="400">Q325*1.02*1.05*$R$14</f>
        <v>0</v>
      </c>
      <c r="S325" s="340">
        <f t="shared" ref="S325" si="401">F325*$S$17</f>
        <v>0</v>
      </c>
      <c r="T325" s="340">
        <f t="shared" ref="T325" si="402">S325*E325</f>
        <v>0</v>
      </c>
    </row>
    <row r="326" spans="1:20" ht="12.75" customHeight="1">
      <c r="A326" s="225"/>
      <c r="B326" s="226"/>
      <c r="C326" s="234"/>
      <c r="D326" s="225"/>
      <c r="E326" s="225"/>
      <c r="F326" s="228"/>
      <c r="G326" s="229"/>
      <c r="H326" s="224"/>
      <c r="I326" s="229"/>
      <c r="J326" s="224"/>
      <c r="K326" s="101"/>
      <c r="L326" s="101"/>
      <c r="M326" s="101"/>
      <c r="N326" s="109"/>
      <c r="O326" s="102">
        <f t="shared" si="342"/>
        <v>0</v>
      </c>
      <c r="P326" s="224"/>
      <c r="Q326" s="224"/>
      <c r="R326" s="224"/>
      <c r="S326" s="340"/>
      <c r="T326" s="340"/>
    </row>
    <row r="327" spans="1:20" ht="12.75" customHeight="1">
      <c r="A327" s="225"/>
      <c r="B327" s="226"/>
      <c r="C327" s="234"/>
      <c r="D327" s="225"/>
      <c r="E327" s="225"/>
      <c r="F327" s="228"/>
      <c r="G327" s="229"/>
      <c r="H327" s="224"/>
      <c r="I327" s="229"/>
      <c r="J327" s="224"/>
      <c r="K327" s="101"/>
      <c r="L327" s="101"/>
      <c r="M327" s="101"/>
      <c r="N327" s="109"/>
      <c r="O327" s="102">
        <f t="shared" si="342"/>
        <v>0</v>
      </c>
      <c r="P327" s="224"/>
      <c r="Q327" s="224"/>
      <c r="R327" s="224"/>
      <c r="S327" s="340"/>
      <c r="T327" s="340"/>
    </row>
    <row r="328" spans="1:20" ht="12.75" customHeight="1">
      <c r="A328" s="225"/>
      <c r="B328" s="226"/>
      <c r="C328" s="234"/>
      <c r="D328" s="225"/>
      <c r="E328" s="225"/>
      <c r="F328" s="228"/>
      <c r="G328" s="229"/>
      <c r="H328" s="224"/>
      <c r="I328" s="229"/>
      <c r="J328" s="224"/>
      <c r="K328" s="101"/>
      <c r="L328" s="101"/>
      <c r="M328" s="101"/>
      <c r="N328" s="109"/>
      <c r="O328" s="102">
        <f t="shared" si="342"/>
        <v>0</v>
      </c>
      <c r="P328" s="224"/>
      <c r="Q328" s="224"/>
      <c r="R328" s="224"/>
      <c r="S328" s="340"/>
      <c r="T328" s="340"/>
    </row>
    <row r="329" spans="1:20" ht="12.75" customHeight="1">
      <c r="A329" s="225">
        <v>1</v>
      </c>
      <c r="B329" s="226" t="s">
        <v>655</v>
      </c>
      <c r="C329" s="226" t="s">
        <v>660</v>
      </c>
      <c r="D329" s="235" t="s">
        <v>83</v>
      </c>
      <c r="E329" s="225">
        <v>1.008</v>
      </c>
      <c r="F329" s="228">
        <f t="shared" si="340"/>
        <v>42.583848220392035</v>
      </c>
      <c r="G329" s="238">
        <v>1.55</v>
      </c>
      <c r="H329" s="224">
        <f t="shared" si="341"/>
        <v>3.0746885000000002</v>
      </c>
      <c r="I329" s="238">
        <v>0.76</v>
      </c>
      <c r="J329" s="224">
        <f t="shared" si="334"/>
        <v>2.6633515999999999</v>
      </c>
      <c r="K329" s="101" t="s">
        <v>669</v>
      </c>
      <c r="L329" s="101" t="s">
        <v>88</v>
      </c>
      <c r="M329" s="101">
        <v>1.02</v>
      </c>
      <c r="N329" s="109">
        <v>28.082999999999998</v>
      </c>
      <c r="O329" s="102">
        <f t="shared" si="342"/>
        <v>28.644659999999998</v>
      </c>
      <c r="P329" s="224">
        <f t="shared" ref="P329" si="403">E329*F329</f>
        <v>42.924519006155172</v>
      </c>
      <c r="Q329" s="224">
        <f t="shared" ref="Q329" si="404">SUM(O329:O332)</f>
        <v>32.541791700000005</v>
      </c>
      <c r="R329" s="224">
        <f t="shared" ref="R329" si="405">Q329*1.02*1.05*$R$14</f>
        <v>36.845808120392036</v>
      </c>
      <c r="S329" s="340">
        <f t="shared" ref="S329" si="406">F329*$S$17</f>
        <v>54.602924893206364</v>
      </c>
      <c r="T329" s="340">
        <f t="shared" ref="T329" si="407">S329*E329</f>
        <v>55.039748292352016</v>
      </c>
    </row>
    <row r="330" spans="1:20" ht="12.75" customHeight="1">
      <c r="A330" s="225"/>
      <c r="B330" s="226"/>
      <c r="C330" s="226"/>
      <c r="D330" s="236"/>
      <c r="E330" s="225"/>
      <c r="F330" s="228"/>
      <c r="G330" s="238"/>
      <c r="H330" s="224"/>
      <c r="I330" s="238"/>
      <c r="J330" s="224"/>
      <c r="K330" s="101" t="s">
        <v>670</v>
      </c>
      <c r="L330" s="101" t="s">
        <v>65</v>
      </c>
      <c r="M330" s="101">
        <v>0.80300000000000005</v>
      </c>
      <c r="N330" s="109">
        <v>4.2359999999999998</v>
      </c>
      <c r="O330" s="102">
        <f t="shared" si="342"/>
        <v>3.4015080000000002</v>
      </c>
      <c r="P330" s="224"/>
      <c r="Q330" s="224"/>
      <c r="R330" s="224"/>
      <c r="S330" s="340"/>
      <c r="T330" s="340"/>
    </row>
    <row r="331" spans="1:20" ht="12.75" customHeight="1">
      <c r="A331" s="225"/>
      <c r="B331" s="226"/>
      <c r="C331" s="226"/>
      <c r="D331" s="236"/>
      <c r="E331" s="225"/>
      <c r="F331" s="228"/>
      <c r="G331" s="238"/>
      <c r="H331" s="224"/>
      <c r="I331" s="238"/>
      <c r="J331" s="224"/>
      <c r="K331" s="101" t="s">
        <v>671</v>
      </c>
      <c r="L331" s="101" t="s">
        <v>88</v>
      </c>
      <c r="M331" s="101">
        <v>3.8999999999999998E-3</v>
      </c>
      <c r="N331" s="109">
        <v>127.083</v>
      </c>
      <c r="O331" s="102">
        <f t="shared" si="342"/>
        <v>0.49562369999999994</v>
      </c>
      <c r="P331" s="224"/>
      <c r="Q331" s="224"/>
      <c r="R331" s="224"/>
      <c r="S331" s="340"/>
      <c r="T331" s="340"/>
    </row>
    <row r="332" spans="1:20" ht="12.75" customHeight="1">
      <c r="A332" s="225"/>
      <c r="B332" s="226"/>
      <c r="C332" s="226"/>
      <c r="D332" s="237"/>
      <c r="E332" s="225"/>
      <c r="F332" s="228"/>
      <c r="G332" s="238"/>
      <c r="H332" s="224"/>
      <c r="I332" s="238"/>
      <c r="J332" s="224"/>
      <c r="K332" s="101"/>
      <c r="L332" s="101"/>
      <c r="M332" s="101"/>
      <c r="N332" s="109"/>
      <c r="O332" s="102">
        <f t="shared" si="342"/>
        <v>0</v>
      </c>
      <c r="P332" s="224"/>
      <c r="Q332" s="224"/>
      <c r="R332" s="224"/>
      <c r="S332" s="340"/>
      <c r="T332" s="340"/>
    </row>
    <row r="333" spans="1:20" ht="12.75" customHeight="1">
      <c r="A333" s="225">
        <v>2</v>
      </c>
      <c r="B333" s="226" t="s">
        <v>656</v>
      </c>
      <c r="C333" s="226" t="s">
        <v>661</v>
      </c>
      <c r="D333" s="225" t="s">
        <v>666</v>
      </c>
      <c r="E333" s="225">
        <v>0.23</v>
      </c>
      <c r="F333" s="228">
        <f t="shared" si="340"/>
        <v>161.2863243816</v>
      </c>
      <c r="G333" s="229">
        <v>13.8</v>
      </c>
      <c r="H333" s="224">
        <f t="shared" si="341"/>
        <v>27.374646000000002</v>
      </c>
      <c r="I333" s="229">
        <v>32.1</v>
      </c>
      <c r="J333" s="224">
        <f t="shared" si="334"/>
        <v>112.491561</v>
      </c>
      <c r="K333" s="101" t="s">
        <v>672</v>
      </c>
      <c r="L333" s="101" t="s">
        <v>652</v>
      </c>
      <c r="M333" s="101">
        <v>1</v>
      </c>
      <c r="N333" s="109">
        <v>0.65</v>
      </c>
      <c r="O333" s="102">
        <f t="shared" si="342"/>
        <v>0.65</v>
      </c>
      <c r="P333" s="224">
        <f t="shared" ref="P333" si="408">E333*F333</f>
        <v>37.095854607768004</v>
      </c>
      <c r="Q333" s="224">
        <f t="shared" ref="Q333" si="409">SUM(O333:O336)</f>
        <v>18.917999999999999</v>
      </c>
      <c r="R333" s="224">
        <f t="shared" ref="R333" si="410">Q333*1.02*1.05*$R$14</f>
        <v>21.420117381600001</v>
      </c>
      <c r="S333" s="340">
        <f t="shared" ref="S333" si="411">F333*$S$17</f>
        <v>206.80857706731575</v>
      </c>
      <c r="T333" s="340">
        <f t="shared" ref="T333" si="412">S333*E333</f>
        <v>47.565972725482624</v>
      </c>
    </row>
    <row r="334" spans="1:20" ht="12.75" customHeight="1">
      <c r="A334" s="225"/>
      <c r="B334" s="226"/>
      <c r="C334" s="226"/>
      <c r="D334" s="225"/>
      <c r="E334" s="225"/>
      <c r="F334" s="228"/>
      <c r="G334" s="229"/>
      <c r="H334" s="224"/>
      <c r="I334" s="229"/>
      <c r="J334" s="224"/>
      <c r="K334" s="101" t="s">
        <v>673</v>
      </c>
      <c r="L334" s="101" t="s">
        <v>652</v>
      </c>
      <c r="M334" s="101">
        <v>2.4</v>
      </c>
      <c r="N334" s="109">
        <v>0.86699999999999999</v>
      </c>
      <c r="O334" s="102">
        <f t="shared" si="342"/>
        <v>2.0808</v>
      </c>
      <c r="P334" s="224"/>
      <c r="Q334" s="224"/>
      <c r="R334" s="224"/>
      <c r="S334" s="340"/>
      <c r="T334" s="340"/>
    </row>
    <row r="335" spans="1:20" ht="12.75" customHeight="1">
      <c r="A335" s="225"/>
      <c r="B335" s="226"/>
      <c r="C335" s="226"/>
      <c r="D335" s="225"/>
      <c r="E335" s="225"/>
      <c r="F335" s="228"/>
      <c r="G335" s="229"/>
      <c r="H335" s="224"/>
      <c r="I335" s="229"/>
      <c r="J335" s="224"/>
      <c r="K335" s="101" t="s">
        <v>674</v>
      </c>
      <c r="L335" s="101" t="s">
        <v>652</v>
      </c>
      <c r="M335" s="101">
        <v>13.4</v>
      </c>
      <c r="N335" s="109">
        <v>1.208</v>
      </c>
      <c r="O335" s="102">
        <f t="shared" si="342"/>
        <v>16.187200000000001</v>
      </c>
      <c r="P335" s="224"/>
      <c r="Q335" s="224"/>
      <c r="R335" s="224"/>
      <c r="S335" s="340"/>
      <c r="T335" s="340"/>
    </row>
    <row r="336" spans="1:20" ht="12.75" customHeight="1">
      <c r="A336" s="225"/>
      <c r="B336" s="226"/>
      <c r="C336" s="226"/>
      <c r="D336" s="225"/>
      <c r="E336" s="225"/>
      <c r="F336" s="228"/>
      <c r="G336" s="229"/>
      <c r="H336" s="224"/>
      <c r="I336" s="229"/>
      <c r="J336" s="224"/>
      <c r="K336" s="101"/>
      <c r="L336" s="101"/>
      <c r="M336" s="101"/>
      <c r="N336" s="109"/>
      <c r="O336" s="102">
        <f t="shared" si="342"/>
        <v>0</v>
      </c>
      <c r="P336" s="224"/>
      <c r="Q336" s="224"/>
      <c r="R336" s="224"/>
      <c r="S336" s="340"/>
      <c r="T336" s="340"/>
    </row>
    <row r="337" spans="1:20" ht="12.75" customHeight="1">
      <c r="A337" s="225">
        <v>3</v>
      </c>
      <c r="B337" s="226" t="s">
        <v>657</v>
      </c>
      <c r="C337" s="226" t="s">
        <v>662</v>
      </c>
      <c r="D337" s="231" t="s">
        <v>84</v>
      </c>
      <c r="E337" s="225">
        <v>16.7</v>
      </c>
      <c r="F337" s="228">
        <f t="shared" si="340"/>
        <v>6.0530683751999996</v>
      </c>
      <c r="G337" s="229"/>
      <c r="H337" s="224">
        <f t="shared" si="341"/>
        <v>0</v>
      </c>
      <c r="I337" s="229"/>
      <c r="J337" s="224">
        <f t="shared" si="334"/>
        <v>0</v>
      </c>
      <c r="K337" s="101" t="s">
        <v>675</v>
      </c>
      <c r="L337" s="101" t="s">
        <v>676</v>
      </c>
      <c r="M337" s="101">
        <v>1</v>
      </c>
      <c r="N337" s="109">
        <v>5.3460000000000001</v>
      </c>
      <c r="O337" s="102">
        <f t="shared" si="342"/>
        <v>5.3460000000000001</v>
      </c>
      <c r="P337" s="224">
        <f t="shared" ref="P337" si="413">E337*F337</f>
        <v>101.08624186583999</v>
      </c>
      <c r="Q337" s="224">
        <f t="shared" ref="Q337" si="414">SUM(O337:O340)</f>
        <v>5.3460000000000001</v>
      </c>
      <c r="R337" s="224">
        <f t="shared" ref="R337" si="415">Q337*1.02*1.05*$R$14</f>
        <v>6.0530683751999996</v>
      </c>
      <c r="S337" s="340">
        <f t="shared" ref="S337" si="416">F337*$S$17</f>
        <v>7.7615164358540785</v>
      </c>
      <c r="T337" s="340">
        <f t="shared" ref="T337" si="417">S337*E337</f>
        <v>129.61732447876309</v>
      </c>
    </row>
    <row r="338" spans="1:20" ht="12.75" customHeight="1">
      <c r="A338" s="225"/>
      <c r="B338" s="226"/>
      <c r="C338" s="226"/>
      <c r="D338" s="232"/>
      <c r="E338" s="225"/>
      <c r="F338" s="228"/>
      <c r="G338" s="229"/>
      <c r="H338" s="224"/>
      <c r="I338" s="229"/>
      <c r="J338" s="224"/>
      <c r="K338" s="101"/>
      <c r="L338" s="101"/>
      <c r="M338" s="101"/>
      <c r="N338" s="109"/>
      <c r="O338" s="102">
        <f t="shared" si="342"/>
        <v>0</v>
      </c>
      <c r="P338" s="224"/>
      <c r="Q338" s="224"/>
      <c r="R338" s="224"/>
      <c r="S338" s="340"/>
      <c r="T338" s="340"/>
    </row>
    <row r="339" spans="1:20" ht="12.75" customHeight="1">
      <c r="A339" s="225"/>
      <c r="B339" s="226"/>
      <c r="C339" s="226"/>
      <c r="D339" s="232"/>
      <c r="E339" s="225"/>
      <c r="F339" s="228"/>
      <c r="G339" s="229"/>
      <c r="H339" s="224"/>
      <c r="I339" s="229"/>
      <c r="J339" s="224"/>
      <c r="K339" s="101"/>
      <c r="L339" s="101"/>
      <c r="M339" s="101"/>
      <c r="N339" s="109"/>
      <c r="O339" s="102">
        <f t="shared" si="342"/>
        <v>0</v>
      </c>
      <c r="P339" s="224"/>
      <c r="Q339" s="224"/>
      <c r="R339" s="224"/>
      <c r="S339" s="340"/>
      <c r="T339" s="340"/>
    </row>
    <row r="340" spans="1:20" ht="12.75" customHeight="1">
      <c r="A340" s="225"/>
      <c r="B340" s="226"/>
      <c r="C340" s="226"/>
      <c r="D340" s="233"/>
      <c r="E340" s="225"/>
      <c r="F340" s="228"/>
      <c r="G340" s="229"/>
      <c r="H340" s="224"/>
      <c r="I340" s="229"/>
      <c r="J340" s="224"/>
      <c r="K340" s="101"/>
      <c r="L340" s="101"/>
      <c r="M340" s="101"/>
      <c r="N340" s="109"/>
      <c r="O340" s="102">
        <f t="shared" si="342"/>
        <v>0</v>
      </c>
      <c r="P340" s="224"/>
      <c r="Q340" s="224"/>
      <c r="R340" s="224"/>
      <c r="S340" s="340"/>
      <c r="T340" s="340"/>
    </row>
    <row r="341" spans="1:20" ht="12.75" customHeight="1">
      <c r="A341" s="225">
        <v>4</v>
      </c>
      <c r="B341" s="226" t="s">
        <v>657</v>
      </c>
      <c r="C341" s="226" t="s">
        <v>663</v>
      </c>
      <c r="D341" s="231" t="s">
        <v>84</v>
      </c>
      <c r="E341" s="225">
        <v>25.6</v>
      </c>
      <c r="F341" s="228">
        <f t="shared" si="340"/>
        <v>1.4560879032</v>
      </c>
      <c r="G341" s="229"/>
      <c r="H341" s="224">
        <f t="shared" si="341"/>
        <v>0</v>
      </c>
      <c r="I341" s="229"/>
      <c r="J341" s="224">
        <f t="shared" ref="J341:J357" si="418">I341*$P$9/1000</f>
        <v>0</v>
      </c>
      <c r="K341" s="101" t="s">
        <v>675</v>
      </c>
      <c r="L341" s="101" t="s">
        <v>676</v>
      </c>
      <c r="M341" s="101">
        <v>1</v>
      </c>
      <c r="N341" s="109">
        <v>1.286</v>
      </c>
      <c r="O341" s="102">
        <f t="shared" si="342"/>
        <v>1.286</v>
      </c>
      <c r="P341" s="224">
        <f t="shared" ref="P341" si="419">E341*F341</f>
        <v>37.275850321920004</v>
      </c>
      <c r="Q341" s="224">
        <f t="shared" ref="Q341" si="420">SUM(O341:O344)</f>
        <v>1.286</v>
      </c>
      <c r="R341" s="224">
        <f t="shared" ref="R341" si="421">Q341*1.02*1.05*$R$14</f>
        <v>1.4560879032</v>
      </c>
      <c r="S341" s="340">
        <f t="shared" ref="S341" si="422">F341*$S$17</f>
        <v>1.8670613798182465</v>
      </c>
      <c r="T341" s="340">
        <f t="shared" ref="T341" si="423">S341*E341</f>
        <v>47.796771323347116</v>
      </c>
    </row>
    <row r="342" spans="1:20" ht="12.75" customHeight="1">
      <c r="A342" s="225"/>
      <c r="B342" s="226"/>
      <c r="C342" s="226"/>
      <c r="D342" s="232"/>
      <c r="E342" s="225"/>
      <c r="F342" s="228"/>
      <c r="G342" s="229"/>
      <c r="H342" s="224"/>
      <c r="I342" s="229"/>
      <c r="J342" s="224"/>
      <c r="K342" s="101"/>
      <c r="L342" s="101"/>
      <c r="M342" s="101"/>
      <c r="N342" s="109"/>
      <c r="O342" s="102">
        <f t="shared" si="342"/>
        <v>0</v>
      </c>
      <c r="P342" s="224"/>
      <c r="Q342" s="224"/>
      <c r="R342" s="224"/>
      <c r="S342" s="340"/>
      <c r="T342" s="340"/>
    </row>
    <row r="343" spans="1:20" ht="12.75" customHeight="1">
      <c r="A343" s="225"/>
      <c r="B343" s="226"/>
      <c r="C343" s="226"/>
      <c r="D343" s="232"/>
      <c r="E343" s="225"/>
      <c r="F343" s="228"/>
      <c r="G343" s="229"/>
      <c r="H343" s="224"/>
      <c r="I343" s="229"/>
      <c r="J343" s="224"/>
      <c r="K343" s="101"/>
      <c r="L343" s="101"/>
      <c r="M343" s="101"/>
      <c r="N343" s="109"/>
      <c r="O343" s="102">
        <f t="shared" si="342"/>
        <v>0</v>
      </c>
      <c r="P343" s="224"/>
      <c r="Q343" s="224"/>
      <c r="R343" s="224"/>
      <c r="S343" s="340"/>
      <c r="T343" s="340"/>
    </row>
    <row r="344" spans="1:20" ht="12.75" customHeight="1">
      <c r="A344" s="225"/>
      <c r="B344" s="226"/>
      <c r="C344" s="226"/>
      <c r="D344" s="233"/>
      <c r="E344" s="225"/>
      <c r="F344" s="228"/>
      <c r="G344" s="229"/>
      <c r="H344" s="224"/>
      <c r="I344" s="229"/>
      <c r="J344" s="224"/>
      <c r="K344" s="101"/>
      <c r="L344" s="101"/>
      <c r="M344" s="101"/>
      <c r="N344" s="109"/>
      <c r="O344" s="102">
        <f t="shared" si="342"/>
        <v>0</v>
      </c>
      <c r="P344" s="224"/>
      <c r="Q344" s="224"/>
      <c r="R344" s="224"/>
      <c r="S344" s="340"/>
      <c r="T344" s="340"/>
    </row>
    <row r="345" spans="1:20" ht="12.75" customHeight="1">
      <c r="A345" s="225">
        <v>5</v>
      </c>
      <c r="B345" s="226" t="s">
        <v>657</v>
      </c>
      <c r="C345" s="226" t="s">
        <v>664</v>
      </c>
      <c r="D345" s="227" t="s">
        <v>65</v>
      </c>
      <c r="E345" s="225">
        <v>0.4</v>
      </c>
      <c r="F345" s="228">
        <f t="shared" ref="F345:F357" si="424">H345+J345+R345</f>
        <v>59.544484246799996</v>
      </c>
      <c r="G345" s="229"/>
      <c r="H345" s="224">
        <f t="shared" ref="H345:H357" si="425">G345*$P$8/1000</f>
        <v>0</v>
      </c>
      <c r="I345" s="229"/>
      <c r="J345" s="224">
        <f t="shared" si="418"/>
        <v>0</v>
      </c>
      <c r="K345" s="101" t="s">
        <v>677</v>
      </c>
      <c r="L345" s="101" t="s">
        <v>65</v>
      </c>
      <c r="M345" s="101">
        <v>1</v>
      </c>
      <c r="N345" s="109">
        <v>52.588999999999999</v>
      </c>
      <c r="O345" s="102">
        <f t="shared" ref="O345:O360" si="426">M345*N345</f>
        <v>52.588999999999999</v>
      </c>
      <c r="P345" s="224">
        <f t="shared" ref="P345" si="427">E345*F345</f>
        <v>23.817793698719999</v>
      </c>
      <c r="Q345" s="224">
        <f t="shared" ref="Q345" si="428">SUM(O345:O348)</f>
        <v>52.588999999999999</v>
      </c>
      <c r="R345" s="224">
        <f t="shared" ref="R345" si="429">Q345*1.02*1.05*$R$14</f>
        <v>59.544484246799996</v>
      </c>
      <c r="S345" s="340">
        <f t="shared" ref="S345" si="430">F345*$S$17</f>
        <v>76.35061501031241</v>
      </c>
      <c r="T345" s="340">
        <f t="shared" ref="T345" si="431">S345*E345</f>
        <v>30.540246004124967</v>
      </c>
    </row>
    <row r="346" spans="1:20" ht="12.75" customHeight="1">
      <c r="A346" s="225"/>
      <c r="B346" s="226"/>
      <c r="C346" s="226"/>
      <c r="D346" s="227"/>
      <c r="E346" s="225"/>
      <c r="F346" s="228"/>
      <c r="G346" s="229"/>
      <c r="H346" s="224"/>
      <c r="I346" s="229"/>
      <c r="J346" s="224"/>
      <c r="K346" s="101"/>
      <c r="L346" s="101"/>
      <c r="M346" s="101"/>
      <c r="N346" s="109"/>
      <c r="O346" s="102">
        <f t="shared" si="426"/>
        <v>0</v>
      </c>
      <c r="P346" s="224"/>
      <c r="Q346" s="224"/>
      <c r="R346" s="224"/>
      <c r="S346" s="340"/>
      <c r="T346" s="340"/>
    </row>
    <row r="347" spans="1:20" ht="12.75" customHeight="1">
      <c r="A347" s="225"/>
      <c r="B347" s="226"/>
      <c r="C347" s="226"/>
      <c r="D347" s="227"/>
      <c r="E347" s="225"/>
      <c r="F347" s="228"/>
      <c r="G347" s="229"/>
      <c r="H347" s="224"/>
      <c r="I347" s="229"/>
      <c r="J347" s="224"/>
      <c r="K347" s="101"/>
      <c r="L347" s="101"/>
      <c r="M347" s="101"/>
      <c r="N347" s="109"/>
      <c r="O347" s="102">
        <f t="shared" si="426"/>
        <v>0</v>
      </c>
      <c r="P347" s="224"/>
      <c r="Q347" s="224"/>
      <c r="R347" s="224"/>
      <c r="S347" s="340"/>
      <c r="T347" s="340"/>
    </row>
    <row r="348" spans="1:20" ht="12.75" customHeight="1">
      <c r="A348" s="225"/>
      <c r="B348" s="226"/>
      <c r="C348" s="226"/>
      <c r="D348" s="227"/>
      <c r="E348" s="225"/>
      <c r="F348" s="228"/>
      <c r="G348" s="229"/>
      <c r="H348" s="224"/>
      <c r="I348" s="229"/>
      <c r="J348" s="224"/>
      <c r="K348" s="101"/>
      <c r="L348" s="101"/>
      <c r="M348" s="101"/>
      <c r="N348" s="109"/>
      <c r="O348" s="102">
        <f t="shared" si="426"/>
        <v>0</v>
      </c>
      <c r="P348" s="224"/>
      <c r="Q348" s="224"/>
      <c r="R348" s="224"/>
      <c r="S348" s="340"/>
      <c r="T348" s="340"/>
    </row>
    <row r="349" spans="1:20" ht="12.75" customHeight="1">
      <c r="A349" s="225">
        <v>6</v>
      </c>
      <c r="B349" s="226" t="s">
        <v>658</v>
      </c>
      <c r="C349" s="226" t="s">
        <v>665</v>
      </c>
      <c r="D349" s="227" t="s">
        <v>65</v>
      </c>
      <c r="E349" s="225">
        <v>46</v>
      </c>
      <c r="F349" s="228">
        <f t="shared" si="424"/>
        <v>0.61455468017600001</v>
      </c>
      <c r="G349" s="230">
        <v>1.5100000000000001E-2</v>
      </c>
      <c r="H349" s="224">
        <f t="shared" si="425"/>
        <v>2.9953417000000003E-2</v>
      </c>
      <c r="I349" s="230">
        <v>1.4E-3</v>
      </c>
      <c r="J349" s="224">
        <f t="shared" si="418"/>
        <v>4.9061740000000001E-3</v>
      </c>
      <c r="K349" s="101" t="s">
        <v>678</v>
      </c>
      <c r="L349" s="101" t="s">
        <v>652</v>
      </c>
      <c r="M349" s="101">
        <v>0.3</v>
      </c>
      <c r="N349" s="109">
        <v>1.2729999999999999</v>
      </c>
      <c r="O349" s="102">
        <f t="shared" si="426"/>
        <v>0.38189999999999996</v>
      </c>
      <c r="P349" s="224">
        <f t="shared" ref="P349" si="432">E349*F349</f>
        <v>28.269515288096002</v>
      </c>
      <c r="Q349" s="224">
        <f t="shared" ref="Q349" si="433">SUM(O349:O352)</f>
        <v>0.51197999999999999</v>
      </c>
      <c r="R349" s="224">
        <f t="shared" ref="R349" si="434">Q349*1.02*1.05*$R$14</f>
        <v>0.57969508917599999</v>
      </c>
      <c r="S349" s="340">
        <f t="shared" ref="S349" si="435">F349*$S$17</f>
        <v>0.78800964325129885</v>
      </c>
      <c r="T349" s="340">
        <f t="shared" ref="T349" si="436">S349*E349</f>
        <v>36.248443589559749</v>
      </c>
    </row>
    <row r="350" spans="1:20" ht="12.75" customHeight="1">
      <c r="A350" s="225"/>
      <c r="B350" s="226"/>
      <c r="C350" s="226"/>
      <c r="D350" s="227"/>
      <c r="E350" s="225"/>
      <c r="F350" s="228"/>
      <c r="G350" s="230"/>
      <c r="H350" s="224"/>
      <c r="I350" s="230"/>
      <c r="J350" s="224"/>
      <c r="K350" s="101" t="s">
        <v>679</v>
      </c>
      <c r="L350" s="101" t="s">
        <v>652</v>
      </c>
      <c r="M350" s="101">
        <v>0.12</v>
      </c>
      <c r="N350" s="109">
        <v>1.0840000000000001</v>
      </c>
      <c r="O350" s="102">
        <f t="shared" si="426"/>
        <v>0.13008</v>
      </c>
      <c r="P350" s="224"/>
      <c r="Q350" s="224"/>
      <c r="R350" s="224"/>
      <c r="S350" s="340"/>
      <c r="T350" s="340"/>
    </row>
    <row r="351" spans="1:20" ht="12.75" customHeight="1">
      <c r="A351" s="225"/>
      <c r="B351" s="226"/>
      <c r="C351" s="226"/>
      <c r="D351" s="227"/>
      <c r="E351" s="225"/>
      <c r="F351" s="228"/>
      <c r="G351" s="230"/>
      <c r="H351" s="224"/>
      <c r="I351" s="230"/>
      <c r="J351" s="224"/>
      <c r="K351" s="101"/>
      <c r="L351" s="101"/>
      <c r="M351" s="101"/>
      <c r="N351" s="109"/>
      <c r="O351" s="102">
        <f t="shared" si="426"/>
        <v>0</v>
      </c>
      <c r="P351" s="224"/>
      <c r="Q351" s="224"/>
      <c r="R351" s="224"/>
      <c r="S351" s="340"/>
      <c r="T351" s="340"/>
    </row>
    <row r="352" spans="1:20" ht="12.75" customHeight="1">
      <c r="A352" s="225"/>
      <c r="B352" s="226"/>
      <c r="C352" s="226"/>
      <c r="D352" s="227"/>
      <c r="E352" s="225"/>
      <c r="F352" s="228"/>
      <c r="G352" s="230"/>
      <c r="H352" s="224"/>
      <c r="I352" s="230"/>
      <c r="J352" s="224"/>
      <c r="K352" s="101"/>
      <c r="L352" s="101"/>
      <c r="M352" s="101"/>
      <c r="N352" s="109"/>
      <c r="O352" s="102">
        <f t="shared" si="426"/>
        <v>0</v>
      </c>
      <c r="P352" s="224"/>
      <c r="Q352" s="224"/>
      <c r="R352" s="224"/>
      <c r="S352" s="340"/>
      <c r="T352" s="340"/>
    </row>
    <row r="353" spans="1:20" ht="12.75" customHeight="1">
      <c r="A353" s="225">
        <v>7</v>
      </c>
      <c r="B353" s="226" t="s">
        <v>659</v>
      </c>
      <c r="C353" s="226" t="s">
        <v>667</v>
      </c>
      <c r="D353" s="225" t="s">
        <v>325</v>
      </c>
      <c r="E353" s="225">
        <v>2</v>
      </c>
      <c r="F353" s="228">
        <f t="shared" si="424"/>
        <v>30.344600160000002</v>
      </c>
      <c r="G353" s="229"/>
      <c r="H353" s="224">
        <f t="shared" si="425"/>
        <v>0</v>
      </c>
      <c r="I353" s="229"/>
      <c r="J353" s="224">
        <f t="shared" si="418"/>
        <v>0</v>
      </c>
      <c r="K353" s="101" t="s">
        <v>680</v>
      </c>
      <c r="L353" s="101" t="s">
        <v>325</v>
      </c>
      <c r="M353" s="101">
        <v>1</v>
      </c>
      <c r="N353" s="109">
        <v>26.8</v>
      </c>
      <c r="O353" s="102">
        <f t="shared" si="426"/>
        <v>26.8</v>
      </c>
      <c r="P353" s="224">
        <f t="shared" ref="P353" si="437">E353*F353</f>
        <v>60.689200320000005</v>
      </c>
      <c r="Q353" s="224">
        <f t="shared" ref="Q353" si="438">SUM(O353:O356)</f>
        <v>26.8</v>
      </c>
      <c r="R353" s="224">
        <f t="shared" ref="R353" si="439">Q353*1.02*1.05*$R$14</f>
        <v>30.344600160000002</v>
      </c>
      <c r="S353" s="340">
        <f t="shared" ref="S353" si="440">F353*$S$17</f>
        <v>38.909210714719293</v>
      </c>
      <c r="T353" s="340">
        <f t="shared" ref="T353" si="441">S353*E353</f>
        <v>77.818421429438587</v>
      </c>
    </row>
    <row r="354" spans="1:20" ht="12.75" customHeight="1">
      <c r="A354" s="225"/>
      <c r="B354" s="226"/>
      <c r="C354" s="226"/>
      <c r="D354" s="225"/>
      <c r="E354" s="225"/>
      <c r="F354" s="228"/>
      <c r="G354" s="229"/>
      <c r="H354" s="224"/>
      <c r="I354" s="229"/>
      <c r="J354" s="224"/>
      <c r="K354" s="101"/>
      <c r="L354" s="101"/>
      <c r="M354" s="101"/>
      <c r="N354" s="109"/>
      <c r="O354" s="102">
        <f t="shared" si="426"/>
        <v>0</v>
      </c>
      <c r="P354" s="224"/>
      <c r="Q354" s="224"/>
      <c r="R354" s="224"/>
      <c r="S354" s="340"/>
      <c r="T354" s="340"/>
    </row>
    <row r="355" spans="1:20" ht="12.75" customHeight="1">
      <c r="A355" s="225"/>
      <c r="B355" s="226"/>
      <c r="C355" s="226"/>
      <c r="D355" s="225"/>
      <c r="E355" s="225"/>
      <c r="F355" s="228"/>
      <c r="G355" s="229"/>
      <c r="H355" s="224"/>
      <c r="I355" s="229"/>
      <c r="J355" s="224"/>
      <c r="K355" s="101"/>
      <c r="L355" s="101"/>
      <c r="M355" s="101"/>
      <c r="N355" s="109"/>
      <c r="O355" s="102">
        <f t="shared" si="426"/>
        <v>0</v>
      </c>
      <c r="P355" s="224"/>
      <c r="Q355" s="224"/>
      <c r="R355" s="224"/>
      <c r="S355" s="340"/>
      <c r="T355" s="340"/>
    </row>
    <row r="356" spans="1:20" ht="12.75" customHeight="1">
      <c r="A356" s="225"/>
      <c r="B356" s="226"/>
      <c r="C356" s="226"/>
      <c r="D356" s="225"/>
      <c r="E356" s="225"/>
      <c r="F356" s="228"/>
      <c r="G356" s="229"/>
      <c r="H356" s="224"/>
      <c r="I356" s="229"/>
      <c r="J356" s="224"/>
      <c r="K356" s="101"/>
      <c r="L356" s="101"/>
      <c r="M356" s="101"/>
      <c r="N356" s="109"/>
      <c r="O356" s="102">
        <f t="shared" si="426"/>
        <v>0</v>
      </c>
      <c r="P356" s="224"/>
      <c r="Q356" s="224"/>
      <c r="R356" s="224"/>
      <c r="S356" s="340"/>
      <c r="T356" s="340"/>
    </row>
    <row r="357" spans="1:20" ht="12.75" customHeight="1">
      <c r="A357" s="225">
        <v>8</v>
      </c>
      <c r="B357" s="226" t="s">
        <v>659</v>
      </c>
      <c r="C357" s="226" t="s">
        <v>668</v>
      </c>
      <c r="D357" s="225" t="s">
        <v>652</v>
      </c>
      <c r="E357" s="225">
        <v>14</v>
      </c>
      <c r="F357" s="228">
        <f t="shared" si="424"/>
        <v>0.7206842537999999</v>
      </c>
      <c r="G357" s="229"/>
      <c r="H357" s="224">
        <f t="shared" si="425"/>
        <v>0</v>
      </c>
      <c r="I357" s="229"/>
      <c r="J357" s="224">
        <f t="shared" si="418"/>
        <v>0</v>
      </c>
      <c r="K357" s="101" t="s">
        <v>681</v>
      </c>
      <c r="L357" s="101" t="s">
        <v>652</v>
      </c>
      <c r="M357" s="101">
        <v>0.5</v>
      </c>
      <c r="N357" s="109">
        <v>1.2729999999999999</v>
      </c>
      <c r="O357" s="102">
        <f t="shared" si="426"/>
        <v>0.63649999999999995</v>
      </c>
      <c r="P357" s="224">
        <f t="shared" ref="P357" si="442">E357*F357</f>
        <v>10.089579553199998</v>
      </c>
      <c r="Q357" s="224">
        <f t="shared" ref="Q357" si="443">SUM(O357:O360)</f>
        <v>0.63649999999999995</v>
      </c>
      <c r="R357" s="224">
        <f t="shared" ref="R357" si="444">Q357*1.02*1.05*$R$14</f>
        <v>0.7206842537999999</v>
      </c>
      <c r="S357" s="340">
        <f t="shared" ref="S357" si="445">F357*$S$17</f>
        <v>0.92409375447458297</v>
      </c>
      <c r="T357" s="340">
        <f t="shared" ref="T357" si="446">S357*E357</f>
        <v>12.937312562644161</v>
      </c>
    </row>
    <row r="358" spans="1:20" ht="12.75" customHeight="1">
      <c r="A358" s="225"/>
      <c r="B358" s="226"/>
      <c r="C358" s="226"/>
      <c r="D358" s="225"/>
      <c r="E358" s="225"/>
      <c r="F358" s="228"/>
      <c r="G358" s="229"/>
      <c r="H358" s="224"/>
      <c r="I358" s="229"/>
      <c r="J358" s="224"/>
      <c r="K358" s="101"/>
      <c r="L358" s="101"/>
      <c r="M358" s="101"/>
      <c r="N358" s="109"/>
      <c r="O358" s="102">
        <f t="shared" si="426"/>
        <v>0</v>
      </c>
      <c r="P358" s="224"/>
      <c r="Q358" s="224"/>
      <c r="R358" s="224"/>
      <c r="S358" s="340"/>
      <c r="T358" s="340"/>
    </row>
    <row r="359" spans="1:20" ht="12.75" customHeight="1">
      <c r="A359" s="225"/>
      <c r="B359" s="226"/>
      <c r="C359" s="226"/>
      <c r="D359" s="225"/>
      <c r="E359" s="225"/>
      <c r="F359" s="228"/>
      <c r="G359" s="229"/>
      <c r="H359" s="224"/>
      <c r="I359" s="229"/>
      <c r="J359" s="224"/>
      <c r="K359" s="101"/>
      <c r="L359" s="101"/>
      <c r="M359" s="101"/>
      <c r="N359" s="109"/>
      <c r="O359" s="102">
        <f t="shared" si="426"/>
        <v>0</v>
      </c>
      <c r="P359" s="224"/>
      <c r="Q359" s="224"/>
      <c r="R359" s="224"/>
      <c r="S359" s="340"/>
      <c r="T359" s="340"/>
    </row>
    <row r="360" spans="1:20" ht="12.75" customHeight="1">
      <c r="A360" s="225"/>
      <c r="B360" s="226"/>
      <c r="C360" s="226"/>
      <c r="D360" s="225"/>
      <c r="E360" s="225"/>
      <c r="F360" s="228"/>
      <c r="G360" s="229"/>
      <c r="H360" s="224"/>
      <c r="I360" s="229"/>
      <c r="J360" s="224"/>
      <c r="K360" s="101"/>
      <c r="L360" s="101"/>
      <c r="M360" s="101"/>
      <c r="N360" s="109"/>
      <c r="O360" s="102">
        <f t="shared" si="426"/>
        <v>0</v>
      </c>
      <c r="P360" s="224"/>
      <c r="Q360" s="224"/>
      <c r="R360" s="224"/>
      <c r="S360" s="340"/>
      <c r="T360" s="340"/>
    </row>
    <row r="361" spans="1:20" ht="12.75" customHeight="1">
      <c r="A361" s="225"/>
      <c r="B361" s="226"/>
      <c r="C361" s="263" t="s">
        <v>776</v>
      </c>
      <c r="D361" s="225"/>
      <c r="E361" s="261"/>
      <c r="F361" s="228"/>
      <c r="G361" s="262"/>
      <c r="H361" s="224"/>
      <c r="I361" s="230"/>
      <c r="J361" s="224"/>
      <c r="K361" s="101"/>
      <c r="L361" s="101"/>
      <c r="M361" s="101"/>
      <c r="N361" s="109"/>
      <c r="O361" s="102"/>
      <c r="P361" s="224"/>
      <c r="Q361" s="224"/>
      <c r="R361" s="224"/>
      <c r="S361" s="340">
        <f t="shared" ref="S361" si="447">F361*$S$17</f>
        <v>0</v>
      </c>
      <c r="T361" s="340">
        <f t="shared" ref="T361" si="448">S361*E361</f>
        <v>0</v>
      </c>
    </row>
    <row r="362" spans="1:20">
      <c r="A362" s="225"/>
      <c r="B362" s="226"/>
      <c r="C362" s="263"/>
      <c r="D362" s="225"/>
      <c r="E362" s="261"/>
      <c r="F362" s="228"/>
      <c r="G362" s="262"/>
      <c r="H362" s="224"/>
      <c r="I362" s="230"/>
      <c r="J362" s="224"/>
      <c r="K362" s="101"/>
      <c r="L362" s="101"/>
      <c r="M362" s="101"/>
      <c r="N362" s="109"/>
      <c r="O362" s="102"/>
      <c r="P362" s="224"/>
      <c r="Q362" s="224"/>
      <c r="R362" s="224"/>
      <c r="S362" s="340"/>
      <c r="T362" s="340"/>
    </row>
    <row r="363" spans="1:20">
      <c r="A363" s="225"/>
      <c r="B363" s="226"/>
      <c r="C363" s="263"/>
      <c r="D363" s="225"/>
      <c r="E363" s="261"/>
      <c r="F363" s="228"/>
      <c r="G363" s="262"/>
      <c r="H363" s="224"/>
      <c r="I363" s="230"/>
      <c r="J363" s="224"/>
      <c r="K363" s="101"/>
      <c r="L363" s="101"/>
      <c r="M363" s="103"/>
      <c r="N363" s="109"/>
      <c r="O363" s="102"/>
      <c r="P363" s="224"/>
      <c r="Q363" s="224"/>
      <c r="R363" s="224"/>
      <c r="S363" s="340"/>
      <c r="T363" s="340"/>
    </row>
    <row r="364" spans="1:20">
      <c r="A364" s="225"/>
      <c r="B364" s="226"/>
      <c r="C364" s="263"/>
      <c r="D364" s="225"/>
      <c r="E364" s="261"/>
      <c r="F364" s="228"/>
      <c r="G364" s="262"/>
      <c r="H364" s="224"/>
      <c r="I364" s="230"/>
      <c r="J364" s="224"/>
      <c r="K364" s="101"/>
      <c r="L364" s="101"/>
      <c r="M364" s="101"/>
      <c r="N364" s="109"/>
      <c r="O364" s="102"/>
      <c r="P364" s="224"/>
      <c r="Q364" s="224"/>
      <c r="R364" s="224"/>
      <c r="S364" s="340"/>
      <c r="T364" s="340"/>
    </row>
    <row r="365" spans="1:20" ht="12.75" customHeight="1">
      <c r="A365" s="225">
        <v>1</v>
      </c>
      <c r="B365" s="472" t="s">
        <v>700</v>
      </c>
      <c r="C365" s="381" t="s">
        <v>701</v>
      </c>
      <c r="D365" s="379" t="s">
        <v>88</v>
      </c>
      <c r="E365" s="487">
        <v>87.6</v>
      </c>
      <c r="F365" s="384">
        <f t="shared" ref="F365" si="449">H365+J365+R365</f>
        <v>0.42708000659999995</v>
      </c>
      <c r="G365" s="471">
        <v>4.9100000000000003E-3</v>
      </c>
      <c r="H365" s="378">
        <f t="shared" ref="H365" si="450">G365*$P$8/1000</f>
        <v>9.7398197000000009E-3</v>
      </c>
      <c r="I365" s="470">
        <v>0.11909</v>
      </c>
      <c r="J365" s="378">
        <f t="shared" ref="J365" si="451">I365*$P$9/1000</f>
        <v>0.41734018689999997</v>
      </c>
      <c r="K365" s="52"/>
      <c r="L365" s="52"/>
      <c r="M365" s="52"/>
      <c r="N365" s="69"/>
      <c r="O365" s="50">
        <f t="shared" ref="O365:O412" si="452">M365*N365</f>
        <v>0</v>
      </c>
      <c r="P365" s="378">
        <f t="shared" ref="P365" si="453">E365*F365</f>
        <v>37.412208578159991</v>
      </c>
      <c r="Q365" s="378">
        <f t="shared" ref="Q365" si="454">SUM(O365:O368)</f>
        <v>0</v>
      </c>
      <c r="R365" s="378">
        <f t="shared" ref="R365" si="455">Q365*1.02*1.05*$R$14</f>
        <v>0</v>
      </c>
      <c r="S365" s="340">
        <f t="shared" ref="S365" si="456">F365*$S$17</f>
        <v>0.54762118733559562</v>
      </c>
      <c r="T365" s="340">
        <f t="shared" ref="T365" si="457">S365*E365</f>
        <v>47.971616010598176</v>
      </c>
    </row>
    <row r="366" spans="1:20">
      <c r="A366" s="225"/>
      <c r="B366" s="472"/>
      <c r="C366" s="381"/>
      <c r="D366" s="379"/>
      <c r="E366" s="487"/>
      <c r="F366" s="384"/>
      <c r="G366" s="471"/>
      <c r="H366" s="378"/>
      <c r="I366" s="470"/>
      <c r="J366" s="378"/>
      <c r="K366" s="52"/>
      <c r="L366" s="52"/>
      <c r="M366" s="52"/>
      <c r="N366" s="69"/>
      <c r="O366" s="50">
        <f t="shared" si="452"/>
        <v>0</v>
      </c>
      <c r="P366" s="378"/>
      <c r="Q366" s="378"/>
      <c r="R366" s="378"/>
      <c r="S366" s="340"/>
      <c r="T366" s="340"/>
    </row>
    <row r="367" spans="1:20">
      <c r="A367" s="225"/>
      <c r="B367" s="472"/>
      <c r="C367" s="381"/>
      <c r="D367" s="379"/>
      <c r="E367" s="487"/>
      <c r="F367" s="384"/>
      <c r="G367" s="471"/>
      <c r="H367" s="378"/>
      <c r="I367" s="470"/>
      <c r="J367" s="378"/>
      <c r="K367" s="52"/>
      <c r="L367" s="52"/>
      <c r="M367" s="53"/>
      <c r="N367" s="69"/>
      <c r="O367" s="50">
        <f t="shared" si="452"/>
        <v>0</v>
      </c>
      <c r="P367" s="378"/>
      <c r="Q367" s="378"/>
      <c r="R367" s="378"/>
      <c r="S367" s="340"/>
      <c r="T367" s="340"/>
    </row>
    <row r="368" spans="1:20">
      <c r="A368" s="225"/>
      <c r="B368" s="472"/>
      <c r="C368" s="381"/>
      <c r="D368" s="379"/>
      <c r="E368" s="487"/>
      <c r="F368" s="384"/>
      <c r="G368" s="471"/>
      <c r="H368" s="378"/>
      <c r="I368" s="470"/>
      <c r="J368" s="378"/>
      <c r="K368" s="52"/>
      <c r="L368" s="52"/>
      <c r="M368" s="52"/>
      <c r="N368" s="69"/>
      <c r="O368" s="50">
        <f t="shared" si="452"/>
        <v>0</v>
      </c>
      <c r="P368" s="378"/>
      <c r="Q368" s="378"/>
      <c r="R368" s="378"/>
      <c r="S368" s="340"/>
      <c r="T368" s="340"/>
    </row>
    <row r="369" spans="1:20">
      <c r="A369" s="225">
        <v>2</v>
      </c>
      <c r="B369" s="226" t="s">
        <v>137</v>
      </c>
      <c r="C369" s="226" t="s">
        <v>773</v>
      </c>
      <c r="D369" s="225" t="s">
        <v>83</v>
      </c>
      <c r="E369" s="228">
        <v>4.4800000000000004</v>
      </c>
      <c r="F369" s="384">
        <f t="shared" ref="F369:F409" si="458">H369+J369+R369</f>
        <v>2.1820370000000002</v>
      </c>
      <c r="G369" s="262">
        <v>1.1000000000000001</v>
      </c>
      <c r="H369" s="378">
        <f t="shared" ref="H369:H409" si="459">G369*$P$8/1000</f>
        <v>2.1820370000000002</v>
      </c>
      <c r="I369" s="262"/>
      <c r="J369" s="378">
        <f t="shared" ref="J369:J409" si="460">I369*$P$9/1000</f>
        <v>0</v>
      </c>
      <c r="K369" s="101"/>
      <c r="L369" s="101"/>
      <c r="M369" s="101"/>
      <c r="N369" s="109"/>
      <c r="O369" s="50">
        <f t="shared" si="452"/>
        <v>0</v>
      </c>
      <c r="P369" s="378">
        <f t="shared" ref="P369" si="461">E369*F369</f>
        <v>9.7755257600000025</v>
      </c>
      <c r="Q369" s="378">
        <f t="shared" ref="Q369" si="462">SUM(O369:O372)</f>
        <v>0</v>
      </c>
      <c r="R369" s="378">
        <f t="shared" ref="R369" si="463">Q369*1.02*1.05*$R$14</f>
        <v>0</v>
      </c>
      <c r="S369" s="340">
        <f t="shared" ref="S369" si="464">F369*$S$17</f>
        <v>2.7979059527114871</v>
      </c>
      <c r="T369" s="340">
        <f t="shared" ref="T369" si="465">S369*E369</f>
        <v>12.534618668147463</v>
      </c>
    </row>
    <row r="370" spans="1:20">
      <c r="A370" s="225"/>
      <c r="B370" s="226"/>
      <c r="C370" s="226"/>
      <c r="D370" s="225"/>
      <c r="E370" s="228"/>
      <c r="F370" s="384"/>
      <c r="G370" s="262"/>
      <c r="H370" s="378"/>
      <c r="I370" s="262"/>
      <c r="J370" s="378"/>
      <c r="K370" s="101"/>
      <c r="L370" s="101"/>
      <c r="M370" s="101"/>
      <c r="N370" s="109"/>
      <c r="O370" s="50">
        <f t="shared" si="452"/>
        <v>0</v>
      </c>
      <c r="P370" s="378"/>
      <c r="Q370" s="378"/>
      <c r="R370" s="378"/>
      <c r="S370" s="340"/>
      <c r="T370" s="340"/>
    </row>
    <row r="371" spans="1:20">
      <c r="A371" s="225"/>
      <c r="B371" s="226"/>
      <c r="C371" s="226"/>
      <c r="D371" s="225"/>
      <c r="E371" s="228"/>
      <c r="F371" s="384"/>
      <c r="G371" s="262"/>
      <c r="H371" s="378"/>
      <c r="I371" s="262"/>
      <c r="J371" s="378"/>
      <c r="K371" s="101"/>
      <c r="L371" s="101"/>
      <c r="M371" s="103"/>
      <c r="N371" s="109"/>
      <c r="O371" s="50">
        <f t="shared" si="452"/>
        <v>0</v>
      </c>
      <c r="P371" s="378"/>
      <c r="Q371" s="378"/>
      <c r="R371" s="378"/>
      <c r="S371" s="340"/>
      <c r="T371" s="340"/>
    </row>
    <row r="372" spans="1:20">
      <c r="A372" s="225"/>
      <c r="B372" s="226"/>
      <c r="C372" s="226"/>
      <c r="D372" s="225"/>
      <c r="E372" s="228"/>
      <c r="F372" s="384"/>
      <c r="G372" s="262"/>
      <c r="H372" s="378"/>
      <c r="I372" s="262"/>
      <c r="J372" s="378"/>
      <c r="K372" s="101"/>
      <c r="L372" s="101"/>
      <c r="M372" s="101"/>
      <c r="N372" s="109"/>
      <c r="O372" s="50">
        <f t="shared" si="452"/>
        <v>0</v>
      </c>
      <c r="P372" s="378"/>
      <c r="Q372" s="378"/>
      <c r="R372" s="378"/>
      <c r="S372" s="340"/>
      <c r="T372" s="340"/>
    </row>
    <row r="373" spans="1:20">
      <c r="A373" s="225">
        <v>3</v>
      </c>
      <c r="B373" s="226" t="s">
        <v>124</v>
      </c>
      <c r="C373" s="226" t="s">
        <v>125</v>
      </c>
      <c r="D373" s="225" t="s">
        <v>84</v>
      </c>
      <c r="E373" s="228">
        <v>145</v>
      </c>
      <c r="F373" s="384">
        <f t="shared" si="458"/>
        <v>0.29468888799999998</v>
      </c>
      <c r="G373" s="230">
        <v>2.5600000000000001E-2</v>
      </c>
      <c r="H373" s="378">
        <f t="shared" si="459"/>
        <v>5.0781952000000005E-2</v>
      </c>
      <c r="I373" s="230">
        <v>6.9599999999999995E-2</v>
      </c>
      <c r="J373" s="378">
        <f t="shared" si="460"/>
        <v>0.24390693599999996</v>
      </c>
      <c r="K373" s="101"/>
      <c r="L373" s="101"/>
      <c r="M373" s="101"/>
      <c r="N373" s="109"/>
      <c r="O373" s="50">
        <f t="shared" si="452"/>
        <v>0</v>
      </c>
      <c r="P373" s="378">
        <f t="shared" ref="P373" si="466">E373*F373</f>
        <v>42.729888759999994</v>
      </c>
      <c r="Q373" s="378">
        <f t="shared" ref="Q373" si="467">SUM(O373:O376)</f>
        <v>0</v>
      </c>
      <c r="R373" s="378">
        <f t="shared" ref="R373" si="468">Q373*1.02*1.05*$R$14</f>
        <v>0</v>
      </c>
      <c r="S373" s="340">
        <f t="shared" ref="S373" si="469">F373*$S$17</f>
        <v>0.37786334234164159</v>
      </c>
      <c r="T373" s="340">
        <f t="shared" ref="T373" si="470">S373*E373</f>
        <v>54.790184639538033</v>
      </c>
    </row>
    <row r="374" spans="1:20">
      <c r="A374" s="225"/>
      <c r="B374" s="226"/>
      <c r="C374" s="226"/>
      <c r="D374" s="225"/>
      <c r="E374" s="228"/>
      <c r="F374" s="384"/>
      <c r="G374" s="230"/>
      <c r="H374" s="378"/>
      <c r="I374" s="230"/>
      <c r="J374" s="378"/>
      <c r="K374" s="101"/>
      <c r="L374" s="101"/>
      <c r="M374" s="101"/>
      <c r="N374" s="109"/>
      <c r="O374" s="50">
        <f t="shared" si="452"/>
        <v>0</v>
      </c>
      <c r="P374" s="378"/>
      <c r="Q374" s="378"/>
      <c r="R374" s="378"/>
      <c r="S374" s="340"/>
      <c r="T374" s="340"/>
    </row>
    <row r="375" spans="1:20">
      <c r="A375" s="225"/>
      <c r="B375" s="226"/>
      <c r="C375" s="226"/>
      <c r="D375" s="225"/>
      <c r="E375" s="228"/>
      <c r="F375" s="384"/>
      <c r="G375" s="230"/>
      <c r="H375" s="378"/>
      <c r="I375" s="230"/>
      <c r="J375" s="378"/>
      <c r="K375" s="101"/>
      <c r="L375" s="101"/>
      <c r="M375" s="103"/>
      <c r="N375" s="109"/>
      <c r="O375" s="50">
        <f t="shared" si="452"/>
        <v>0</v>
      </c>
      <c r="P375" s="378"/>
      <c r="Q375" s="378"/>
      <c r="R375" s="378"/>
      <c r="S375" s="340"/>
      <c r="T375" s="340"/>
    </row>
    <row r="376" spans="1:20">
      <c r="A376" s="225"/>
      <c r="B376" s="226"/>
      <c r="C376" s="226"/>
      <c r="D376" s="225"/>
      <c r="E376" s="228"/>
      <c r="F376" s="384"/>
      <c r="G376" s="230"/>
      <c r="H376" s="378"/>
      <c r="I376" s="230"/>
      <c r="J376" s="378"/>
      <c r="K376" s="101"/>
      <c r="L376" s="101"/>
      <c r="M376" s="101"/>
      <c r="N376" s="109"/>
      <c r="O376" s="50">
        <f t="shared" si="452"/>
        <v>0</v>
      </c>
      <c r="P376" s="378"/>
      <c r="Q376" s="378"/>
      <c r="R376" s="378"/>
      <c r="S376" s="340"/>
      <c r="T376" s="340"/>
    </row>
    <row r="377" spans="1:20" ht="12.75" customHeight="1">
      <c r="A377" s="225">
        <v>4</v>
      </c>
      <c r="B377" s="226" t="s">
        <v>199</v>
      </c>
      <c r="C377" s="226" t="s">
        <v>688</v>
      </c>
      <c r="D377" s="225" t="s">
        <v>83</v>
      </c>
      <c r="E377" s="228">
        <v>8.6999999999999993</v>
      </c>
      <c r="F377" s="384">
        <f t="shared" si="458"/>
        <v>3.8616214595600002</v>
      </c>
      <c r="G377" s="262">
        <v>0.89</v>
      </c>
      <c r="H377" s="378">
        <f t="shared" si="459"/>
        <v>1.7654663000000002</v>
      </c>
      <c r="I377" s="262"/>
      <c r="J377" s="378">
        <f t="shared" si="460"/>
        <v>0</v>
      </c>
      <c r="K377" s="101" t="s">
        <v>94</v>
      </c>
      <c r="L377" s="101" t="s">
        <v>88</v>
      </c>
      <c r="M377" s="101">
        <v>1.1000000000000001</v>
      </c>
      <c r="N377" s="109">
        <v>1.6830000000000001</v>
      </c>
      <c r="O377" s="50">
        <f t="shared" si="452"/>
        <v>1.8513000000000002</v>
      </c>
      <c r="P377" s="378">
        <f t="shared" ref="P377" si="471">E377*F377</f>
        <v>33.596106698172001</v>
      </c>
      <c r="Q377" s="378">
        <f t="shared" ref="Q377" si="472">SUM(O377:O380)</f>
        <v>1.8513000000000002</v>
      </c>
      <c r="R377" s="378">
        <f t="shared" ref="R377" si="473">Q377*1.02*1.05*$R$14</f>
        <v>2.0961551595599999</v>
      </c>
      <c r="S377" s="340">
        <f t="shared" ref="S377" si="474">F377*$S$17</f>
        <v>4.9515446662093012</v>
      </c>
      <c r="T377" s="340">
        <f t="shared" ref="T377" si="475">S377*E377</f>
        <v>43.078438596020916</v>
      </c>
    </row>
    <row r="378" spans="1:20">
      <c r="A378" s="225"/>
      <c r="B378" s="226"/>
      <c r="C378" s="226"/>
      <c r="D378" s="225"/>
      <c r="E378" s="228"/>
      <c r="F378" s="384"/>
      <c r="G378" s="262"/>
      <c r="H378" s="378"/>
      <c r="I378" s="262"/>
      <c r="J378" s="378"/>
      <c r="K378" s="101"/>
      <c r="L378" s="101"/>
      <c r="M378" s="101"/>
      <c r="N378" s="109"/>
      <c r="O378" s="50">
        <f t="shared" si="452"/>
        <v>0</v>
      </c>
      <c r="P378" s="378"/>
      <c r="Q378" s="378"/>
      <c r="R378" s="378"/>
      <c r="S378" s="340"/>
      <c r="T378" s="340"/>
    </row>
    <row r="379" spans="1:20">
      <c r="A379" s="225"/>
      <c r="B379" s="226"/>
      <c r="C379" s="226"/>
      <c r="D379" s="225"/>
      <c r="E379" s="228"/>
      <c r="F379" s="384"/>
      <c r="G379" s="262"/>
      <c r="H379" s="378"/>
      <c r="I379" s="262"/>
      <c r="J379" s="378"/>
      <c r="K379" s="101"/>
      <c r="L379" s="101"/>
      <c r="M379" s="101"/>
      <c r="N379" s="109"/>
      <c r="O379" s="50">
        <f t="shared" si="452"/>
        <v>0</v>
      </c>
      <c r="P379" s="378"/>
      <c r="Q379" s="378"/>
      <c r="R379" s="378"/>
      <c r="S379" s="340"/>
      <c r="T379" s="340"/>
    </row>
    <row r="380" spans="1:20">
      <c r="A380" s="225"/>
      <c r="B380" s="226"/>
      <c r="C380" s="226"/>
      <c r="D380" s="225"/>
      <c r="E380" s="228"/>
      <c r="F380" s="384"/>
      <c r="G380" s="262"/>
      <c r="H380" s="378"/>
      <c r="I380" s="262"/>
      <c r="J380" s="378"/>
      <c r="K380" s="101"/>
      <c r="L380" s="101"/>
      <c r="M380" s="101"/>
      <c r="N380" s="109"/>
      <c r="O380" s="50">
        <f t="shared" si="452"/>
        <v>0</v>
      </c>
      <c r="P380" s="378"/>
      <c r="Q380" s="378"/>
      <c r="R380" s="378"/>
      <c r="S380" s="340"/>
      <c r="T380" s="340"/>
    </row>
    <row r="381" spans="1:20">
      <c r="A381" s="225">
        <v>5</v>
      </c>
      <c r="B381" s="226" t="s">
        <v>126</v>
      </c>
      <c r="C381" s="226" t="s">
        <v>127</v>
      </c>
      <c r="D381" s="225" t="s">
        <v>84</v>
      </c>
      <c r="E381" s="228">
        <v>145</v>
      </c>
      <c r="F381" s="384">
        <f t="shared" si="458"/>
        <v>0.61475872180000002</v>
      </c>
      <c r="G381" s="230">
        <v>9.4600000000000004E-2</v>
      </c>
      <c r="H381" s="378">
        <f t="shared" si="459"/>
        <v>0.18765518200000003</v>
      </c>
      <c r="I381" s="230">
        <v>7.4999999999999997E-3</v>
      </c>
      <c r="J381" s="378">
        <f t="shared" si="460"/>
        <v>2.6283074999999996E-2</v>
      </c>
      <c r="K381" s="101" t="s">
        <v>121</v>
      </c>
      <c r="L381" s="109" t="s">
        <v>84</v>
      </c>
      <c r="M381" s="101">
        <v>1</v>
      </c>
      <c r="N381" s="109">
        <v>0.35399999999999998</v>
      </c>
      <c r="O381" s="50">
        <f t="shared" si="452"/>
        <v>0.35399999999999998</v>
      </c>
      <c r="P381" s="378">
        <f t="shared" ref="P381" si="476">E381*F381</f>
        <v>89.140014661000009</v>
      </c>
      <c r="Q381" s="378">
        <f t="shared" ref="Q381" si="477">SUM(O381:O384)</f>
        <v>0.35399999999999998</v>
      </c>
      <c r="R381" s="378">
        <f t="shared" ref="R381" si="478">Q381*1.02*1.05*$R$14</f>
        <v>0.4008204648</v>
      </c>
      <c r="S381" s="340">
        <f t="shared" ref="S381" si="479">F381*$S$17</f>
        <v>0.78827127459595092</v>
      </c>
      <c r="T381" s="340">
        <f t="shared" ref="T381" si="480">S381*E381</f>
        <v>114.29933481641288</v>
      </c>
    </row>
    <row r="382" spans="1:20">
      <c r="A382" s="225"/>
      <c r="B382" s="226"/>
      <c r="C382" s="226"/>
      <c r="D382" s="225"/>
      <c r="E382" s="228"/>
      <c r="F382" s="384"/>
      <c r="G382" s="230"/>
      <c r="H382" s="378"/>
      <c r="I382" s="230"/>
      <c r="J382" s="378"/>
      <c r="K382" s="101"/>
      <c r="L382" s="101"/>
      <c r="M382" s="101"/>
      <c r="N382" s="109"/>
      <c r="O382" s="50">
        <f t="shared" si="452"/>
        <v>0</v>
      </c>
      <c r="P382" s="378"/>
      <c r="Q382" s="378"/>
      <c r="R382" s="378"/>
      <c r="S382" s="340"/>
      <c r="T382" s="340"/>
    </row>
    <row r="383" spans="1:20">
      <c r="A383" s="225"/>
      <c r="B383" s="226"/>
      <c r="C383" s="226"/>
      <c r="D383" s="225"/>
      <c r="E383" s="228"/>
      <c r="F383" s="384"/>
      <c r="G383" s="230"/>
      <c r="H383" s="378"/>
      <c r="I383" s="230"/>
      <c r="J383" s="378"/>
      <c r="K383" s="101"/>
      <c r="L383" s="101"/>
      <c r="M383" s="103"/>
      <c r="N383" s="109"/>
      <c r="O383" s="50">
        <f t="shared" si="452"/>
        <v>0</v>
      </c>
      <c r="P383" s="378"/>
      <c r="Q383" s="378"/>
      <c r="R383" s="378"/>
      <c r="S383" s="340"/>
      <c r="T383" s="340"/>
    </row>
    <row r="384" spans="1:20">
      <c r="A384" s="225"/>
      <c r="B384" s="226"/>
      <c r="C384" s="226"/>
      <c r="D384" s="225"/>
      <c r="E384" s="228"/>
      <c r="F384" s="384"/>
      <c r="G384" s="230"/>
      <c r="H384" s="378"/>
      <c r="I384" s="230"/>
      <c r="J384" s="378"/>
      <c r="K384" s="101"/>
      <c r="L384" s="101"/>
      <c r="M384" s="101"/>
      <c r="N384" s="109"/>
      <c r="O384" s="50">
        <f t="shared" si="452"/>
        <v>0</v>
      </c>
      <c r="P384" s="378"/>
      <c r="Q384" s="378"/>
      <c r="R384" s="378"/>
      <c r="S384" s="340"/>
      <c r="T384" s="340"/>
    </row>
    <row r="385" spans="1:20" ht="12.75" customHeight="1">
      <c r="A385" s="225">
        <v>6</v>
      </c>
      <c r="B385" s="226" t="s">
        <v>128</v>
      </c>
      <c r="C385" s="252" t="s">
        <v>217</v>
      </c>
      <c r="D385" s="235" t="s">
        <v>84</v>
      </c>
      <c r="E385" s="228">
        <v>145</v>
      </c>
      <c r="F385" s="384">
        <f t="shared" si="458"/>
        <v>0.36636601743200004</v>
      </c>
      <c r="G385" s="262">
        <v>5.2999999999999999E-2</v>
      </c>
      <c r="H385" s="378">
        <f t="shared" si="459"/>
        <v>0.10513451</v>
      </c>
      <c r="I385" s="230">
        <v>2.7000000000000001E-3</v>
      </c>
      <c r="J385" s="378">
        <f t="shared" si="460"/>
        <v>9.4619070000000003E-3</v>
      </c>
      <c r="K385" s="101" t="s">
        <v>104</v>
      </c>
      <c r="L385" s="101" t="s">
        <v>84</v>
      </c>
      <c r="M385" s="101">
        <v>1.02</v>
      </c>
      <c r="N385" s="109">
        <v>0.218</v>
      </c>
      <c r="O385" s="50">
        <f t="shared" si="452"/>
        <v>0.22236</v>
      </c>
      <c r="P385" s="378">
        <f t="shared" ref="P385" si="481">E385*F385</f>
        <v>53.123072527640005</v>
      </c>
      <c r="Q385" s="378">
        <f t="shared" ref="Q385" si="482">SUM(O385:O388)</f>
        <v>0.22236</v>
      </c>
      <c r="R385" s="378">
        <f t="shared" ref="R385" si="483">Q385*1.02*1.05*$R$14</f>
        <v>0.25176960043200003</v>
      </c>
      <c r="S385" s="340">
        <f t="shared" ref="S385" si="484">F385*$S$17</f>
        <v>0.46977098053066618</v>
      </c>
      <c r="T385" s="340">
        <f t="shared" ref="T385" si="485">S385*E385</f>
        <v>68.116792176946603</v>
      </c>
    </row>
    <row r="386" spans="1:20">
      <c r="A386" s="225"/>
      <c r="B386" s="226"/>
      <c r="C386" s="253"/>
      <c r="D386" s="236"/>
      <c r="E386" s="228"/>
      <c r="F386" s="384"/>
      <c r="G386" s="262"/>
      <c r="H386" s="378"/>
      <c r="I386" s="230"/>
      <c r="J386" s="378"/>
      <c r="K386" s="101"/>
      <c r="L386" s="101"/>
      <c r="M386" s="101"/>
      <c r="N386" s="109"/>
      <c r="O386" s="50">
        <f t="shared" si="452"/>
        <v>0</v>
      </c>
      <c r="P386" s="378"/>
      <c r="Q386" s="378"/>
      <c r="R386" s="378"/>
      <c r="S386" s="340"/>
      <c r="T386" s="340"/>
    </row>
    <row r="387" spans="1:20">
      <c r="A387" s="225"/>
      <c r="B387" s="226"/>
      <c r="C387" s="253"/>
      <c r="D387" s="236"/>
      <c r="E387" s="228"/>
      <c r="F387" s="384"/>
      <c r="G387" s="262"/>
      <c r="H387" s="378"/>
      <c r="I387" s="230"/>
      <c r="J387" s="378"/>
      <c r="K387" s="101"/>
      <c r="L387" s="109"/>
      <c r="M387" s="104"/>
      <c r="N387" s="109"/>
      <c r="O387" s="50">
        <f t="shared" si="452"/>
        <v>0</v>
      </c>
      <c r="P387" s="378"/>
      <c r="Q387" s="378"/>
      <c r="R387" s="378"/>
      <c r="S387" s="340"/>
      <c r="T387" s="340"/>
    </row>
    <row r="388" spans="1:20">
      <c r="A388" s="225"/>
      <c r="B388" s="226"/>
      <c r="C388" s="254"/>
      <c r="D388" s="237"/>
      <c r="E388" s="228"/>
      <c r="F388" s="384"/>
      <c r="G388" s="262"/>
      <c r="H388" s="378"/>
      <c r="I388" s="230"/>
      <c r="J388" s="378"/>
      <c r="K388" s="101"/>
      <c r="L388" s="101"/>
      <c r="M388" s="101"/>
      <c r="N388" s="109"/>
      <c r="O388" s="50">
        <f t="shared" si="452"/>
        <v>0</v>
      </c>
      <c r="P388" s="378"/>
      <c r="Q388" s="378"/>
      <c r="R388" s="378"/>
      <c r="S388" s="340"/>
      <c r="T388" s="340"/>
    </row>
    <row r="389" spans="1:20" ht="12.75" customHeight="1">
      <c r="A389" s="225">
        <v>7</v>
      </c>
      <c r="B389" s="226" t="s">
        <v>78</v>
      </c>
      <c r="C389" s="226" t="s">
        <v>129</v>
      </c>
      <c r="D389" s="225" t="s">
        <v>84</v>
      </c>
      <c r="E389" s="228">
        <v>145</v>
      </c>
      <c r="F389" s="384">
        <f t="shared" si="458"/>
        <v>0.56386607759999996</v>
      </c>
      <c r="G389" s="262"/>
      <c r="H389" s="378">
        <f t="shared" si="459"/>
        <v>0</v>
      </c>
      <c r="I389" s="238"/>
      <c r="J389" s="378">
        <f t="shared" si="460"/>
        <v>0</v>
      </c>
      <c r="K389" s="101" t="s">
        <v>130</v>
      </c>
      <c r="L389" s="101" t="s">
        <v>84</v>
      </c>
      <c r="M389" s="101">
        <v>1</v>
      </c>
      <c r="N389" s="109">
        <v>0.498</v>
      </c>
      <c r="O389" s="50">
        <f t="shared" si="452"/>
        <v>0.498</v>
      </c>
      <c r="P389" s="378">
        <f t="shared" ref="P389" si="486">E389*F389</f>
        <v>81.760581251999994</v>
      </c>
      <c r="Q389" s="378">
        <f t="shared" ref="Q389" si="487">SUM(O389:O392)</f>
        <v>0.498</v>
      </c>
      <c r="R389" s="378">
        <f t="shared" ref="R389" si="488">Q389*1.02*1.05*$R$14</f>
        <v>0.56386607759999996</v>
      </c>
      <c r="S389" s="340">
        <f t="shared" ref="S389" si="489">F389*$S$17</f>
        <v>0.72301443790784348</v>
      </c>
      <c r="T389" s="340">
        <f t="shared" ref="T389" si="490">S389*E389</f>
        <v>104.83709349663731</v>
      </c>
    </row>
    <row r="390" spans="1:20">
      <c r="A390" s="225"/>
      <c r="B390" s="226"/>
      <c r="C390" s="226"/>
      <c r="D390" s="225"/>
      <c r="E390" s="228"/>
      <c r="F390" s="384"/>
      <c r="G390" s="262"/>
      <c r="H390" s="378"/>
      <c r="I390" s="238"/>
      <c r="J390" s="378"/>
      <c r="K390" s="101"/>
      <c r="L390" s="101"/>
      <c r="M390" s="101"/>
      <c r="N390" s="109"/>
      <c r="O390" s="50">
        <f t="shared" si="452"/>
        <v>0</v>
      </c>
      <c r="P390" s="378"/>
      <c r="Q390" s="378"/>
      <c r="R390" s="378"/>
      <c r="S390" s="340"/>
      <c r="T390" s="340"/>
    </row>
    <row r="391" spans="1:20">
      <c r="A391" s="225"/>
      <c r="B391" s="226"/>
      <c r="C391" s="226"/>
      <c r="D391" s="225"/>
      <c r="E391" s="228"/>
      <c r="F391" s="384"/>
      <c r="G391" s="262"/>
      <c r="H391" s="378"/>
      <c r="I391" s="238"/>
      <c r="J391" s="378"/>
      <c r="K391" s="101"/>
      <c r="L391" s="101"/>
      <c r="M391" s="101"/>
      <c r="N391" s="109"/>
      <c r="O391" s="50">
        <f t="shared" si="452"/>
        <v>0</v>
      </c>
      <c r="P391" s="378"/>
      <c r="Q391" s="378"/>
      <c r="R391" s="378"/>
      <c r="S391" s="340"/>
      <c r="T391" s="340"/>
    </row>
    <row r="392" spans="1:20">
      <c r="A392" s="225"/>
      <c r="B392" s="226"/>
      <c r="C392" s="226"/>
      <c r="D392" s="225"/>
      <c r="E392" s="228"/>
      <c r="F392" s="384"/>
      <c r="G392" s="262"/>
      <c r="H392" s="378"/>
      <c r="I392" s="238"/>
      <c r="J392" s="378"/>
      <c r="K392" s="101"/>
      <c r="L392" s="101"/>
      <c r="M392" s="101"/>
      <c r="N392" s="109"/>
      <c r="O392" s="50">
        <f t="shared" si="452"/>
        <v>0</v>
      </c>
      <c r="P392" s="378"/>
      <c r="Q392" s="378"/>
      <c r="R392" s="378"/>
      <c r="S392" s="340"/>
      <c r="T392" s="340"/>
    </row>
    <row r="393" spans="1:20">
      <c r="A393" s="225">
        <v>8</v>
      </c>
      <c r="B393" s="226" t="s">
        <v>774</v>
      </c>
      <c r="C393" s="226" t="s">
        <v>777</v>
      </c>
      <c r="D393" s="225" t="s">
        <v>88</v>
      </c>
      <c r="E393" s="261">
        <v>79.209999999999994</v>
      </c>
      <c r="F393" s="384">
        <f t="shared" si="458"/>
        <v>7.1139522999999996E-2</v>
      </c>
      <c r="G393" s="262"/>
      <c r="H393" s="378">
        <f t="shared" si="459"/>
        <v>0</v>
      </c>
      <c r="I393" s="230">
        <v>2.0299999999999999E-2</v>
      </c>
      <c r="J393" s="378">
        <f t="shared" si="460"/>
        <v>7.1139522999999996E-2</v>
      </c>
      <c r="K393" s="101"/>
      <c r="L393" s="101"/>
      <c r="M393" s="101"/>
      <c r="N393" s="109"/>
      <c r="O393" s="50">
        <f t="shared" si="452"/>
        <v>0</v>
      </c>
      <c r="P393" s="378">
        <f t="shared" ref="P393" si="491">E393*F393</f>
        <v>5.6349616168299992</v>
      </c>
      <c r="Q393" s="378">
        <f t="shared" ref="Q393" si="492">SUM(O393:O396)</f>
        <v>0</v>
      </c>
      <c r="R393" s="378">
        <f t="shared" ref="R393" si="493">Q393*1.02*1.05*$R$14</f>
        <v>0</v>
      </c>
      <c r="S393" s="340">
        <f t="shared" ref="S393" si="494">F393*$S$17</f>
        <v>9.1218295049422041E-2</v>
      </c>
      <c r="T393" s="340">
        <f t="shared" ref="T393" si="495">S393*E393</f>
        <v>7.2254011508647196</v>
      </c>
    </row>
    <row r="394" spans="1:20">
      <c r="A394" s="225"/>
      <c r="B394" s="226"/>
      <c r="C394" s="226"/>
      <c r="D394" s="225"/>
      <c r="E394" s="261"/>
      <c r="F394" s="384"/>
      <c r="G394" s="262"/>
      <c r="H394" s="378"/>
      <c r="I394" s="230"/>
      <c r="J394" s="378"/>
      <c r="K394" s="101"/>
      <c r="L394" s="101"/>
      <c r="M394" s="101"/>
      <c r="N394" s="109"/>
      <c r="O394" s="50">
        <f t="shared" si="452"/>
        <v>0</v>
      </c>
      <c r="P394" s="378"/>
      <c r="Q394" s="378"/>
      <c r="R394" s="378"/>
      <c r="S394" s="340"/>
      <c r="T394" s="340"/>
    </row>
    <row r="395" spans="1:20">
      <c r="A395" s="225"/>
      <c r="B395" s="226"/>
      <c r="C395" s="226"/>
      <c r="D395" s="225"/>
      <c r="E395" s="261"/>
      <c r="F395" s="384"/>
      <c r="G395" s="262"/>
      <c r="H395" s="378"/>
      <c r="I395" s="230"/>
      <c r="J395" s="378"/>
      <c r="K395" s="101"/>
      <c r="L395" s="101"/>
      <c r="M395" s="103"/>
      <c r="N395" s="109"/>
      <c r="O395" s="50">
        <f t="shared" si="452"/>
        <v>0</v>
      </c>
      <c r="P395" s="378"/>
      <c r="Q395" s="378"/>
      <c r="R395" s="378"/>
      <c r="S395" s="340"/>
      <c r="T395" s="340"/>
    </row>
    <row r="396" spans="1:20">
      <c r="A396" s="225"/>
      <c r="B396" s="226"/>
      <c r="C396" s="226"/>
      <c r="D396" s="225"/>
      <c r="E396" s="261"/>
      <c r="F396" s="384"/>
      <c r="G396" s="262"/>
      <c r="H396" s="378"/>
      <c r="I396" s="230"/>
      <c r="J396" s="378"/>
      <c r="K396" s="101"/>
      <c r="L396" s="101"/>
      <c r="M396" s="101"/>
      <c r="N396" s="109"/>
      <c r="O396" s="50">
        <f t="shared" si="452"/>
        <v>0</v>
      </c>
      <c r="P396" s="378"/>
      <c r="Q396" s="378"/>
      <c r="R396" s="378"/>
      <c r="S396" s="340"/>
      <c r="T396" s="340"/>
    </row>
    <row r="397" spans="1:20">
      <c r="A397" s="225">
        <v>9</v>
      </c>
      <c r="B397" s="226" t="s">
        <v>196</v>
      </c>
      <c r="C397" s="226" t="s">
        <v>197</v>
      </c>
      <c r="D397" s="225" t="s">
        <v>88</v>
      </c>
      <c r="E397" s="261">
        <v>7.92</v>
      </c>
      <c r="F397" s="384">
        <f t="shared" si="458"/>
        <v>0.24529144899999999</v>
      </c>
      <c r="G397" s="262">
        <v>6.2E-2</v>
      </c>
      <c r="H397" s="378">
        <f t="shared" si="459"/>
        <v>0.12298754000000001</v>
      </c>
      <c r="I397" s="230">
        <v>3.49E-2</v>
      </c>
      <c r="J397" s="378">
        <f t="shared" si="460"/>
        <v>0.12230390899999999</v>
      </c>
      <c r="K397" s="101"/>
      <c r="L397" s="101"/>
      <c r="M397" s="101"/>
      <c r="N397" s="109"/>
      <c r="O397" s="50">
        <f t="shared" si="452"/>
        <v>0</v>
      </c>
      <c r="P397" s="378">
        <f t="shared" ref="P397" si="496">E397*F397</f>
        <v>1.9427082760799999</v>
      </c>
      <c r="Q397" s="378">
        <f t="shared" ref="Q397" si="497">SUM(O397:O400)</f>
        <v>0</v>
      </c>
      <c r="R397" s="378">
        <f t="shared" ref="R397" si="498">Q397*1.02*1.05*$R$14</f>
        <v>0</v>
      </c>
      <c r="S397" s="340">
        <f t="shared" ref="S397" si="499">F397*$S$17</f>
        <v>0.3145237249901473</v>
      </c>
      <c r="T397" s="340">
        <f t="shared" ref="T397" si="500">S397*E397</f>
        <v>2.4910279019219668</v>
      </c>
    </row>
    <row r="398" spans="1:20">
      <c r="A398" s="225"/>
      <c r="B398" s="226"/>
      <c r="C398" s="226"/>
      <c r="D398" s="225"/>
      <c r="E398" s="261"/>
      <c r="F398" s="384"/>
      <c r="G398" s="262"/>
      <c r="H398" s="378"/>
      <c r="I398" s="230"/>
      <c r="J398" s="378"/>
      <c r="K398" s="101"/>
      <c r="L398" s="101"/>
      <c r="M398" s="101"/>
      <c r="N398" s="109"/>
      <c r="O398" s="50">
        <f t="shared" si="452"/>
        <v>0</v>
      </c>
      <c r="P398" s="378"/>
      <c r="Q398" s="378"/>
      <c r="R398" s="378"/>
      <c r="S398" s="340"/>
      <c r="T398" s="340"/>
    </row>
    <row r="399" spans="1:20">
      <c r="A399" s="225"/>
      <c r="B399" s="226"/>
      <c r="C399" s="226"/>
      <c r="D399" s="225"/>
      <c r="E399" s="261"/>
      <c r="F399" s="384"/>
      <c r="G399" s="262"/>
      <c r="H399" s="378"/>
      <c r="I399" s="230"/>
      <c r="J399" s="378"/>
      <c r="K399" s="101"/>
      <c r="L399" s="101"/>
      <c r="M399" s="103"/>
      <c r="N399" s="109"/>
      <c r="O399" s="50">
        <f t="shared" si="452"/>
        <v>0</v>
      </c>
      <c r="P399" s="378"/>
      <c r="Q399" s="378"/>
      <c r="R399" s="378"/>
      <c r="S399" s="340"/>
      <c r="T399" s="340"/>
    </row>
    <row r="400" spans="1:20">
      <c r="A400" s="225"/>
      <c r="B400" s="226"/>
      <c r="C400" s="226"/>
      <c r="D400" s="225"/>
      <c r="E400" s="261"/>
      <c r="F400" s="384"/>
      <c r="G400" s="262"/>
      <c r="H400" s="378"/>
      <c r="I400" s="230"/>
      <c r="J400" s="378"/>
      <c r="K400" s="101"/>
      <c r="L400" s="101"/>
      <c r="M400" s="101"/>
      <c r="N400" s="109"/>
      <c r="O400" s="50">
        <f t="shared" si="452"/>
        <v>0</v>
      </c>
      <c r="P400" s="378"/>
      <c r="Q400" s="378"/>
      <c r="R400" s="378"/>
      <c r="S400" s="340"/>
      <c r="T400" s="340"/>
    </row>
    <row r="401" spans="1:20" ht="12.75" customHeight="1">
      <c r="A401" s="225">
        <v>10</v>
      </c>
      <c r="B401" s="226" t="s">
        <v>102</v>
      </c>
      <c r="C401" s="226" t="s">
        <v>103</v>
      </c>
      <c r="D401" s="225" t="s">
        <v>88</v>
      </c>
      <c r="E401" s="228">
        <v>4.1689999999999996</v>
      </c>
      <c r="F401" s="384">
        <f t="shared" si="458"/>
        <v>1.11482254</v>
      </c>
      <c r="G401" s="262">
        <v>0.56200000000000006</v>
      </c>
      <c r="H401" s="378">
        <f t="shared" si="459"/>
        <v>1.11482254</v>
      </c>
      <c r="I401" s="238"/>
      <c r="J401" s="378">
        <f t="shared" si="460"/>
        <v>0</v>
      </c>
      <c r="K401" s="101"/>
      <c r="L401" s="101"/>
      <c r="M401" s="101"/>
      <c r="N401" s="109"/>
      <c r="O401" s="50">
        <f t="shared" si="452"/>
        <v>0</v>
      </c>
      <c r="P401" s="378">
        <f t="shared" ref="P401" si="501">E401*F401</f>
        <v>4.6476951692599995</v>
      </c>
      <c r="Q401" s="378">
        <f t="shared" ref="Q401" si="502">SUM(O401:O404)</f>
        <v>0</v>
      </c>
      <c r="R401" s="378">
        <f t="shared" ref="R401" si="503">Q401*1.02*1.05*$R$14</f>
        <v>0</v>
      </c>
      <c r="S401" s="340">
        <f t="shared" ref="S401" si="504">F401*$S$17</f>
        <v>1.4294755867489597</v>
      </c>
      <c r="T401" s="340">
        <f t="shared" ref="T401" si="505">S401*E401</f>
        <v>5.9594837211564125</v>
      </c>
    </row>
    <row r="402" spans="1:20">
      <c r="A402" s="225"/>
      <c r="B402" s="226"/>
      <c r="C402" s="226"/>
      <c r="D402" s="225"/>
      <c r="E402" s="228"/>
      <c r="F402" s="384"/>
      <c r="G402" s="262"/>
      <c r="H402" s="378"/>
      <c r="I402" s="238"/>
      <c r="J402" s="378"/>
      <c r="K402" s="101"/>
      <c r="L402" s="101"/>
      <c r="M402" s="101"/>
      <c r="N402" s="109"/>
      <c r="O402" s="50">
        <f t="shared" si="452"/>
        <v>0</v>
      </c>
      <c r="P402" s="378"/>
      <c r="Q402" s="378"/>
      <c r="R402" s="378"/>
      <c r="S402" s="340"/>
      <c r="T402" s="340"/>
    </row>
    <row r="403" spans="1:20">
      <c r="A403" s="225"/>
      <c r="B403" s="226"/>
      <c r="C403" s="226"/>
      <c r="D403" s="225"/>
      <c r="E403" s="228"/>
      <c r="F403" s="384"/>
      <c r="G403" s="262"/>
      <c r="H403" s="378"/>
      <c r="I403" s="238"/>
      <c r="J403" s="378"/>
      <c r="K403" s="101"/>
      <c r="L403" s="101"/>
      <c r="M403" s="101"/>
      <c r="N403" s="109"/>
      <c r="O403" s="50">
        <f t="shared" si="452"/>
        <v>0</v>
      </c>
      <c r="P403" s="378"/>
      <c r="Q403" s="378"/>
      <c r="R403" s="378"/>
      <c r="S403" s="340"/>
      <c r="T403" s="340"/>
    </row>
    <row r="404" spans="1:20">
      <c r="A404" s="225"/>
      <c r="B404" s="226"/>
      <c r="C404" s="226"/>
      <c r="D404" s="225"/>
      <c r="E404" s="228"/>
      <c r="F404" s="384"/>
      <c r="G404" s="262"/>
      <c r="H404" s="378"/>
      <c r="I404" s="238"/>
      <c r="J404" s="378"/>
      <c r="K404" s="101"/>
      <c r="L404" s="101"/>
      <c r="M404" s="101"/>
      <c r="N404" s="109"/>
      <c r="O404" s="50">
        <f t="shared" si="452"/>
        <v>0</v>
      </c>
      <c r="P404" s="378"/>
      <c r="Q404" s="378"/>
      <c r="R404" s="378"/>
      <c r="S404" s="340"/>
      <c r="T404" s="340"/>
    </row>
    <row r="405" spans="1:20" ht="12.75" customHeight="1">
      <c r="A405" s="225">
        <v>11</v>
      </c>
      <c r="B405" s="252" t="s">
        <v>689</v>
      </c>
      <c r="C405" s="252" t="s">
        <v>775</v>
      </c>
      <c r="D405" s="235" t="s">
        <v>76</v>
      </c>
      <c r="E405" s="277">
        <v>12.18</v>
      </c>
      <c r="F405" s="384">
        <f t="shared" si="458"/>
        <v>3.9276002999999999</v>
      </c>
      <c r="G405" s="238">
        <v>0.39</v>
      </c>
      <c r="H405" s="378">
        <f t="shared" si="459"/>
        <v>0.77363130000000002</v>
      </c>
      <c r="I405" s="229">
        <v>0.9</v>
      </c>
      <c r="J405" s="378">
        <f t="shared" si="460"/>
        <v>3.153969</v>
      </c>
      <c r="K405" s="101"/>
      <c r="L405" s="101"/>
      <c r="M405" s="101"/>
      <c r="N405" s="105"/>
      <c r="O405" s="50">
        <f t="shared" si="452"/>
        <v>0</v>
      </c>
      <c r="P405" s="378">
        <f t="shared" ref="P405" si="506">E405*F405</f>
        <v>47.838171654</v>
      </c>
      <c r="Q405" s="378">
        <f t="shared" ref="Q405" si="507">SUM(O405:O408)</f>
        <v>0</v>
      </c>
      <c r="R405" s="378">
        <f t="shared" ref="R405" si="508">Q405*1.02*1.05*$R$14</f>
        <v>0</v>
      </c>
      <c r="S405" s="340">
        <f t="shared" ref="S405" si="509">F405*$S$17</f>
        <v>5.0361457020396179</v>
      </c>
      <c r="T405" s="340">
        <f t="shared" ref="T405" si="510">S405*E405</f>
        <v>61.340254650842546</v>
      </c>
    </row>
    <row r="406" spans="1:20">
      <c r="A406" s="225"/>
      <c r="B406" s="253"/>
      <c r="C406" s="253"/>
      <c r="D406" s="236"/>
      <c r="E406" s="278"/>
      <c r="F406" s="384"/>
      <c r="G406" s="238"/>
      <c r="H406" s="378"/>
      <c r="I406" s="229"/>
      <c r="J406" s="378"/>
      <c r="K406" s="101"/>
      <c r="L406" s="101"/>
      <c r="M406" s="101"/>
      <c r="N406" s="105"/>
      <c r="O406" s="50">
        <f t="shared" si="452"/>
        <v>0</v>
      </c>
      <c r="P406" s="378"/>
      <c r="Q406" s="378"/>
      <c r="R406" s="378"/>
      <c r="S406" s="340"/>
      <c r="T406" s="340"/>
    </row>
    <row r="407" spans="1:20">
      <c r="A407" s="225"/>
      <c r="B407" s="253"/>
      <c r="C407" s="253"/>
      <c r="D407" s="236"/>
      <c r="E407" s="278"/>
      <c r="F407" s="384"/>
      <c r="G407" s="238"/>
      <c r="H407" s="378"/>
      <c r="I407" s="229"/>
      <c r="J407" s="378"/>
      <c r="K407" s="101"/>
      <c r="L407" s="101"/>
      <c r="M407" s="101"/>
      <c r="N407" s="105"/>
      <c r="O407" s="50">
        <f t="shared" si="452"/>
        <v>0</v>
      </c>
      <c r="P407" s="378"/>
      <c r="Q407" s="378"/>
      <c r="R407" s="378"/>
      <c r="S407" s="340"/>
      <c r="T407" s="340"/>
    </row>
    <row r="408" spans="1:20">
      <c r="A408" s="225"/>
      <c r="B408" s="254"/>
      <c r="C408" s="254"/>
      <c r="D408" s="237"/>
      <c r="E408" s="279"/>
      <c r="F408" s="384"/>
      <c r="G408" s="238"/>
      <c r="H408" s="378"/>
      <c r="I408" s="229"/>
      <c r="J408" s="378"/>
      <c r="K408" s="101"/>
      <c r="L408" s="101"/>
      <c r="M408" s="101"/>
      <c r="N408" s="109"/>
      <c r="O408" s="50">
        <f t="shared" si="452"/>
        <v>0</v>
      </c>
      <c r="P408" s="378"/>
      <c r="Q408" s="378"/>
      <c r="R408" s="378"/>
      <c r="S408" s="340"/>
      <c r="T408" s="340"/>
    </row>
    <row r="409" spans="1:20" ht="12.75" customHeight="1">
      <c r="A409" s="225">
        <v>12</v>
      </c>
      <c r="B409" s="226" t="s">
        <v>144</v>
      </c>
      <c r="C409" s="226" t="s">
        <v>200</v>
      </c>
      <c r="D409" s="225" t="s">
        <v>75</v>
      </c>
      <c r="E409" s="283">
        <v>6</v>
      </c>
      <c r="F409" s="384">
        <f t="shared" si="458"/>
        <v>224.23557020800001</v>
      </c>
      <c r="G409" s="251">
        <v>18.37</v>
      </c>
      <c r="H409" s="378">
        <f t="shared" si="459"/>
        <v>36.440017900000008</v>
      </c>
      <c r="I409" s="251">
        <v>13.98</v>
      </c>
      <c r="J409" s="378">
        <f t="shared" si="460"/>
        <v>48.9916518</v>
      </c>
      <c r="K409" s="101" t="s">
        <v>97</v>
      </c>
      <c r="L409" s="101" t="s">
        <v>75</v>
      </c>
      <c r="M409" s="101">
        <v>1</v>
      </c>
      <c r="N409" s="109">
        <v>122.59</v>
      </c>
      <c r="O409" s="50">
        <f t="shared" si="452"/>
        <v>122.59</v>
      </c>
      <c r="P409" s="378">
        <f t="shared" ref="P409" si="511">E409*F409</f>
        <v>1345.4134212480001</v>
      </c>
      <c r="Q409" s="378">
        <f t="shared" ref="Q409" si="512">SUM(O409:O412)</f>
        <v>122.59</v>
      </c>
      <c r="R409" s="378">
        <f t="shared" ref="R409" si="513">Q409*1.02*1.05*$R$14</f>
        <v>138.803900508</v>
      </c>
      <c r="S409" s="340">
        <f t="shared" ref="S409" si="514">F409*$S$17</f>
        <v>287.52493046388201</v>
      </c>
      <c r="T409" s="340">
        <f t="shared" ref="T409" si="515">S409*E409</f>
        <v>1725.1495827832921</v>
      </c>
    </row>
    <row r="410" spans="1:20">
      <c r="A410" s="225"/>
      <c r="B410" s="226"/>
      <c r="C410" s="226"/>
      <c r="D410" s="225"/>
      <c r="E410" s="283"/>
      <c r="F410" s="384"/>
      <c r="G410" s="251"/>
      <c r="H410" s="378"/>
      <c r="I410" s="251"/>
      <c r="J410" s="378"/>
      <c r="K410" s="101"/>
      <c r="L410" s="101"/>
      <c r="M410" s="101"/>
      <c r="N410" s="109"/>
      <c r="O410" s="50">
        <f t="shared" si="452"/>
        <v>0</v>
      </c>
      <c r="P410" s="378"/>
      <c r="Q410" s="378"/>
      <c r="R410" s="378"/>
      <c r="S410" s="340"/>
      <c r="T410" s="340"/>
    </row>
    <row r="411" spans="1:20">
      <c r="A411" s="225"/>
      <c r="B411" s="226"/>
      <c r="C411" s="226"/>
      <c r="D411" s="225"/>
      <c r="E411" s="283"/>
      <c r="F411" s="384"/>
      <c r="G411" s="251"/>
      <c r="H411" s="378"/>
      <c r="I411" s="251"/>
      <c r="J411" s="378"/>
      <c r="K411" s="101"/>
      <c r="L411" s="109"/>
      <c r="M411" s="104"/>
      <c r="N411" s="109"/>
      <c r="O411" s="50">
        <f t="shared" si="452"/>
        <v>0</v>
      </c>
      <c r="P411" s="378"/>
      <c r="Q411" s="378"/>
      <c r="R411" s="378"/>
      <c r="S411" s="340"/>
      <c r="T411" s="340"/>
    </row>
    <row r="412" spans="1:20">
      <c r="A412" s="225"/>
      <c r="B412" s="226"/>
      <c r="C412" s="226"/>
      <c r="D412" s="225"/>
      <c r="E412" s="283"/>
      <c r="F412" s="384"/>
      <c r="G412" s="251"/>
      <c r="H412" s="378"/>
      <c r="I412" s="251"/>
      <c r="J412" s="378"/>
      <c r="K412" s="101"/>
      <c r="L412" s="101"/>
      <c r="M412" s="101"/>
      <c r="N412" s="109"/>
      <c r="O412" s="50">
        <f t="shared" si="452"/>
        <v>0</v>
      </c>
      <c r="P412" s="378"/>
      <c r="Q412" s="378"/>
      <c r="R412" s="378"/>
      <c r="S412" s="340"/>
      <c r="T412" s="340"/>
    </row>
    <row r="413" spans="1:20">
      <c r="A413" s="69"/>
      <c r="B413" s="70"/>
      <c r="C413" s="345" t="s">
        <v>32</v>
      </c>
      <c r="D413" s="346"/>
      <c r="E413" s="347"/>
      <c r="F413" s="71"/>
      <c r="G413" s="27"/>
      <c r="H413" s="66"/>
      <c r="I413" s="27"/>
      <c r="J413" s="66"/>
      <c r="K413" s="52"/>
      <c r="L413" s="52"/>
      <c r="M413" s="52"/>
      <c r="N413" s="69"/>
      <c r="O413" s="50"/>
      <c r="P413" s="66"/>
      <c r="Q413" s="66"/>
      <c r="R413" s="66"/>
      <c r="S413" s="66"/>
      <c r="T413" s="64">
        <f>SUM(T21:T412)</f>
        <v>60404.333775815569</v>
      </c>
    </row>
    <row r="414" spans="1:20">
      <c r="A414" s="69"/>
      <c r="B414" s="70"/>
      <c r="C414" s="345" t="s">
        <v>132</v>
      </c>
      <c r="D414" s="346"/>
      <c r="E414" s="347"/>
      <c r="F414" s="71"/>
      <c r="G414" s="27"/>
      <c r="H414" s="66"/>
      <c r="I414" s="27"/>
      <c r="J414" s="66"/>
      <c r="K414" s="52"/>
      <c r="L414" s="52"/>
      <c r="M414" s="52"/>
      <c r="N414" s="69"/>
      <c r="O414" s="50"/>
      <c r="P414" s="66"/>
      <c r="Q414" s="66"/>
      <c r="R414" s="66"/>
      <c r="S414" s="66"/>
      <c r="T414" s="65">
        <f>T413*0.2</f>
        <v>12080.866755163115</v>
      </c>
    </row>
    <row r="415" spans="1:20">
      <c r="A415" s="69"/>
      <c r="B415" s="70"/>
      <c r="C415" s="345" t="s">
        <v>32</v>
      </c>
      <c r="D415" s="346"/>
      <c r="E415" s="347"/>
      <c r="F415" s="71"/>
      <c r="G415" s="27"/>
      <c r="H415" s="66"/>
      <c r="I415" s="27"/>
      <c r="J415" s="66"/>
      <c r="K415" s="52"/>
      <c r="L415" s="52"/>
      <c r="M415" s="52"/>
      <c r="N415" s="69"/>
      <c r="O415" s="50"/>
      <c r="P415" s="66"/>
      <c r="Q415" s="66"/>
      <c r="R415" s="66"/>
      <c r="S415" s="66"/>
      <c r="T415" s="64">
        <f>T414+T413</f>
        <v>72485.200530978676</v>
      </c>
    </row>
  </sheetData>
  <mergeCells count="1513">
    <mergeCell ref="G12:O13"/>
    <mergeCell ref="P12:P14"/>
    <mergeCell ref="Q12:Q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  <mergeCell ref="C1:G1"/>
    <mergeCell ref="A3:B3"/>
    <mergeCell ref="D3:R3"/>
    <mergeCell ref="D4:R4"/>
    <mergeCell ref="A6:Q6"/>
    <mergeCell ref="J8:K8"/>
    <mergeCell ref="L8:O8"/>
    <mergeCell ref="J21:J24"/>
    <mergeCell ref="P21:P24"/>
    <mergeCell ref="Q21:Q24"/>
    <mergeCell ref="R21:R24"/>
    <mergeCell ref="A25:A28"/>
    <mergeCell ref="B25:B28"/>
    <mergeCell ref="C25:C28"/>
    <mergeCell ref="D25:D28"/>
    <mergeCell ref="E25:E28"/>
    <mergeCell ref="F25:F28"/>
    <mergeCell ref="R17:R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J29:J32"/>
    <mergeCell ref="P29:P32"/>
    <mergeCell ref="Q29:Q32"/>
    <mergeCell ref="R29:R32"/>
    <mergeCell ref="A33:A36"/>
    <mergeCell ref="B33:B36"/>
    <mergeCell ref="C33:C36"/>
    <mergeCell ref="D33:D36"/>
    <mergeCell ref="E33:E36"/>
    <mergeCell ref="F33:F36"/>
    <mergeCell ref="R25:R28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G25:G28"/>
    <mergeCell ref="H25:H28"/>
    <mergeCell ref="I25:I28"/>
    <mergeCell ref="J25:J28"/>
    <mergeCell ref="P25:P28"/>
    <mergeCell ref="Q25:Q28"/>
    <mergeCell ref="J37:J40"/>
    <mergeCell ref="P37:P40"/>
    <mergeCell ref="Q37:Q40"/>
    <mergeCell ref="R37:R40"/>
    <mergeCell ref="A41:A44"/>
    <mergeCell ref="B41:B44"/>
    <mergeCell ref="C41:C44"/>
    <mergeCell ref="D41:D44"/>
    <mergeCell ref="E41:E44"/>
    <mergeCell ref="F41:F44"/>
    <mergeCell ref="R33:R36"/>
    <mergeCell ref="A37:A40"/>
    <mergeCell ref="B37:B40"/>
    <mergeCell ref="C37:C40"/>
    <mergeCell ref="D37:D40"/>
    <mergeCell ref="E37:E40"/>
    <mergeCell ref="F37:F40"/>
    <mergeCell ref="G37:G40"/>
    <mergeCell ref="H37:H40"/>
    <mergeCell ref="I37:I40"/>
    <mergeCell ref="G33:G36"/>
    <mergeCell ref="H33:H36"/>
    <mergeCell ref="I33:I36"/>
    <mergeCell ref="J33:J36"/>
    <mergeCell ref="P33:P36"/>
    <mergeCell ref="Q33:Q36"/>
    <mergeCell ref="J45:J48"/>
    <mergeCell ref="P45:P48"/>
    <mergeCell ref="Q45:Q48"/>
    <mergeCell ref="R45:R48"/>
    <mergeCell ref="A49:A52"/>
    <mergeCell ref="B49:B52"/>
    <mergeCell ref="C49:C52"/>
    <mergeCell ref="D49:D52"/>
    <mergeCell ref="E49:E52"/>
    <mergeCell ref="F49:F52"/>
    <mergeCell ref="R41:R44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G41:G44"/>
    <mergeCell ref="H41:H44"/>
    <mergeCell ref="I41:I44"/>
    <mergeCell ref="J41:J44"/>
    <mergeCell ref="P41:P44"/>
    <mergeCell ref="Q41:Q44"/>
    <mergeCell ref="J53:J56"/>
    <mergeCell ref="P53:P56"/>
    <mergeCell ref="Q53:Q56"/>
    <mergeCell ref="R53:R56"/>
    <mergeCell ref="A57:A60"/>
    <mergeCell ref="B57:B60"/>
    <mergeCell ref="C57:C60"/>
    <mergeCell ref="D57:D60"/>
    <mergeCell ref="E57:E60"/>
    <mergeCell ref="F57:F60"/>
    <mergeCell ref="R49:R52"/>
    <mergeCell ref="A53:A56"/>
    <mergeCell ref="B53:B56"/>
    <mergeCell ref="C53:C56"/>
    <mergeCell ref="D53:D56"/>
    <mergeCell ref="E53:E56"/>
    <mergeCell ref="F53:F56"/>
    <mergeCell ref="G53:G56"/>
    <mergeCell ref="H53:H56"/>
    <mergeCell ref="I53:I56"/>
    <mergeCell ref="G49:G52"/>
    <mergeCell ref="H49:H52"/>
    <mergeCell ref="I49:I52"/>
    <mergeCell ref="J49:J52"/>
    <mergeCell ref="P49:P52"/>
    <mergeCell ref="Q49:Q52"/>
    <mergeCell ref="J61:J64"/>
    <mergeCell ref="P61:P64"/>
    <mergeCell ref="Q61:Q64"/>
    <mergeCell ref="R61:R64"/>
    <mergeCell ref="A65:A68"/>
    <mergeCell ref="B65:B68"/>
    <mergeCell ref="C65:C68"/>
    <mergeCell ref="D65:D68"/>
    <mergeCell ref="E65:E68"/>
    <mergeCell ref="F65:F68"/>
    <mergeCell ref="R57:R60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G57:G60"/>
    <mergeCell ref="H57:H60"/>
    <mergeCell ref="I57:I60"/>
    <mergeCell ref="J57:J60"/>
    <mergeCell ref="P57:P60"/>
    <mergeCell ref="Q57:Q60"/>
    <mergeCell ref="J69:J72"/>
    <mergeCell ref="P69:P72"/>
    <mergeCell ref="Q69:Q72"/>
    <mergeCell ref="R69:R72"/>
    <mergeCell ref="A73:A76"/>
    <mergeCell ref="B73:B76"/>
    <mergeCell ref="C73:C76"/>
    <mergeCell ref="D73:D76"/>
    <mergeCell ref="E73:E76"/>
    <mergeCell ref="F73:F76"/>
    <mergeCell ref="R65:R68"/>
    <mergeCell ref="A69:A72"/>
    <mergeCell ref="B69:B72"/>
    <mergeCell ref="C69:C72"/>
    <mergeCell ref="D69:D72"/>
    <mergeCell ref="E69:E72"/>
    <mergeCell ref="F69:F72"/>
    <mergeCell ref="G69:G72"/>
    <mergeCell ref="H69:H72"/>
    <mergeCell ref="I69:I72"/>
    <mergeCell ref="G65:G68"/>
    <mergeCell ref="H65:H68"/>
    <mergeCell ref="I65:I68"/>
    <mergeCell ref="J65:J68"/>
    <mergeCell ref="P65:P68"/>
    <mergeCell ref="Q65:Q68"/>
    <mergeCell ref="J77:J80"/>
    <mergeCell ref="P77:P80"/>
    <mergeCell ref="Q77:Q80"/>
    <mergeCell ref="R77:R80"/>
    <mergeCell ref="A81:A84"/>
    <mergeCell ref="B81:B84"/>
    <mergeCell ref="C81:C84"/>
    <mergeCell ref="D81:D84"/>
    <mergeCell ref="E81:E84"/>
    <mergeCell ref="F81:F84"/>
    <mergeCell ref="R73:R76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G73:G76"/>
    <mergeCell ref="H73:H76"/>
    <mergeCell ref="I73:I76"/>
    <mergeCell ref="J73:J76"/>
    <mergeCell ref="P73:P76"/>
    <mergeCell ref="Q73:Q76"/>
    <mergeCell ref="J85:J88"/>
    <mergeCell ref="P85:P88"/>
    <mergeCell ref="Q85:Q88"/>
    <mergeCell ref="R85:R88"/>
    <mergeCell ref="A89:A92"/>
    <mergeCell ref="B89:B92"/>
    <mergeCell ref="C89:C92"/>
    <mergeCell ref="D89:D92"/>
    <mergeCell ref="E89:E92"/>
    <mergeCell ref="F89:F92"/>
    <mergeCell ref="R81:R84"/>
    <mergeCell ref="A85:A88"/>
    <mergeCell ref="B85:B88"/>
    <mergeCell ref="C85:C88"/>
    <mergeCell ref="D85:D88"/>
    <mergeCell ref="E85:E88"/>
    <mergeCell ref="F85:F88"/>
    <mergeCell ref="G85:G88"/>
    <mergeCell ref="H85:H88"/>
    <mergeCell ref="I85:I88"/>
    <mergeCell ref="G81:G84"/>
    <mergeCell ref="H81:H84"/>
    <mergeCell ref="I81:I84"/>
    <mergeCell ref="J81:J84"/>
    <mergeCell ref="P81:P84"/>
    <mergeCell ref="Q81:Q84"/>
    <mergeCell ref="J93:J96"/>
    <mergeCell ref="P93:P96"/>
    <mergeCell ref="Q93:Q96"/>
    <mergeCell ref="R93:R96"/>
    <mergeCell ref="A97:A100"/>
    <mergeCell ref="B97:B100"/>
    <mergeCell ref="C97:C100"/>
    <mergeCell ref="D97:D100"/>
    <mergeCell ref="E97:E100"/>
    <mergeCell ref="F97:F100"/>
    <mergeCell ref="R89:R92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G89:G92"/>
    <mergeCell ref="H89:H92"/>
    <mergeCell ref="I89:I92"/>
    <mergeCell ref="J89:J92"/>
    <mergeCell ref="P89:P92"/>
    <mergeCell ref="Q89:Q92"/>
    <mergeCell ref="J101:J104"/>
    <mergeCell ref="P101:P104"/>
    <mergeCell ref="Q101:Q104"/>
    <mergeCell ref="R101:R104"/>
    <mergeCell ref="A105:A108"/>
    <mergeCell ref="B105:B108"/>
    <mergeCell ref="C105:C108"/>
    <mergeCell ref="D105:D108"/>
    <mergeCell ref="E105:E108"/>
    <mergeCell ref="F105:F108"/>
    <mergeCell ref="R97:R100"/>
    <mergeCell ref="A101:A104"/>
    <mergeCell ref="B101:B104"/>
    <mergeCell ref="C101:C104"/>
    <mergeCell ref="D101:D104"/>
    <mergeCell ref="E101:E104"/>
    <mergeCell ref="F101:F104"/>
    <mergeCell ref="G101:G104"/>
    <mergeCell ref="H101:H104"/>
    <mergeCell ref="I101:I104"/>
    <mergeCell ref="G97:G100"/>
    <mergeCell ref="H97:H100"/>
    <mergeCell ref="I97:I100"/>
    <mergeCell ref="J97:J100"/>
    <mergeCell ref="P97:P100"/>
    <mergeCell ref="Q97:Q100"/>
    <mergeCell ref="J109:J112"/>
    <mergeCell ref="P109:P112"/>
    <mergeCell ref="Q109:Q112"/>
    <mergeCell ref="R109:R112"/>
    <mergeCell ref="A113:A116"/>
    <mergeCell ref="B113:B116"/>
    <mergeCell ref="C113:C116"/>
    <mergeCell ref="D113:D116"/>
    <mergeCell ref="E113:E116"/>
    <mergeCell ref="F113:F116"/>
    <mergeCell ref="R105:R108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G105:G108"/>
    <mergeCell ref="H105:H108"/>
    <mergeCell ref="I105:I108"/>
    <mergeCell ref="J105:J108"/>
    <mergeCell ref="P105:P108"/>
    <mergeCell ref="Q105:Q108"/>
    <mergeCell ref="J117:J120"/>
    <mergeCell ref="P117:P120"/>
    <mergeCell ref="Q117:Q120"/>
    <mergeCell ref="R117:R120"/>
    <mergeCell ref="A121:A124"/>
    <mergeCell ref="B121:B124"/>
    <mergeCell ref="C121:C124"/>
    <mergeCell ref="D121:D124"/>
    <mergeCell ref="E121:E124"/>
    <mergeCell ref="F121:F124"/>
    <mergeCell ref="R113:R116"/>
    <mergeCell ref="A117:A120"/>
    <mergeCell ref="B117:B120"/>
    <mergeCell ref="C117:C120"/>
    <mergeCell ref="D117:D120"/>
    <mergeCell ref="E117:E120"/>
    <mergeCell ref="F117:F120"/>
    <mergeCell ref="G117:G120"/>
    <mergeCell ref="H117:H120"/>
    <mergeCell ref="I117:I120"/>
    <mergeCell ref="G113:G116"/>
    <mergeCell ref="H113:H116"/>
    <mergeCell ref="I113:I116"/>
    <mergeCell ref="J113:J116"/>
    <mergeCell ref="P113:P116"/>
    <mergeCell ref="Q113:Q116"/>
    <mergeCell ref="J125:J128"/>
    <mergeCell ref="P125:P128"/>
    <mergeCell ref="Q125:Q128"/>
    <mergeCell ref="R125:R128"/>
    <mergeCell ref="A129:A132"/>
    <mergeCell ref="B129:B132"/>
    <mergeCell ref="C129:C132"/>
    <mergeCell ref="D129:D132"/>
    <mergeCell ref="E129:E132"/>
    <mergeCell ref="F129:F132"/>
    <mergeCell ref="R121:R124"/>
    <mergeCell ref="A125:A128"/>
    <mergeCell ref="B125:B128"/>
    <mergeCell ref="C125:C128"/>
    <mergeCell ref="D125:D128"/>
    <mergeCell ref="E125:E128"/>
    <mergeCell ref="F125:F128"/>
    <mergeCell ref="G125:G128"/>
    <mergeCell ref="H125:H128"/>
    <mergeCell ref="I125:I128"/>
    <mergeCell ref="G121:G124"/>
    <mergeCell ref="H121:H124"/>
    <mergeCell ref="I121:I124"/>
    <mergeCell ref="J121:J124"/>
    <mergeCell ref="P121:P124"/>
    <mergeCell ref="Q121:Q124"/>
    <mergeCell ref="J133:J136"/>
    <mergeCell ref="P133:P136"/>
    <mergeCell ref="Q133:Q136"/>
    <mergeCell ref="R133:R136"/>
    <mergeCell ref="A137:A140"/>
    <mergeCell ref="B137:B140"/>
    <mergeCell ref="C137:C140"/>
    <mergeCell ref="D137:D140"/>
    <mergeCell ref="E137:E140"/>
    <mergeCell ref="F137:F140"/>
    <mergeCell ref="R129:R132"/>
    <mergeCell ref="A133:A136"/>
    <mergeCell ref="B133:B136"/>
    <mergeCell ref="C133:C136"/>
    <mergeCell ref="D133:D136"/>
    <mergeCell ref="E133:E136"/>
    <mergeCell ref="F133:F136"/>
    <mergeCell ref="G133:G136"/>
    <mergeCell ref="H133:H136"/>
    <mergeCell ref="I133:I136"/>
    <mergeCell ref="G129:G132"/>
    <mergeCell ref="H129:H132"/>
    <mergeCell ref="I129:I132"/>
    <mergeCell ref="J129:J132"/>
    <mergeCell ref="P129:P132"/>
    <mergeCell ref="Q129:Q132"/>
    <mergeCell ref="J141:J144"/>
    <mergeCell ref="P141:P144"/>
    <mergeCell ref="Q141:Q144"/>
    <mergeCell ref="R141:R144"/>
    <mergeCell ref="A145:A148"/>
    <mergeCell ref="B145:B148"/>
    <mergeCell ref="C145:C148"/>
    <mergeCell ref="D145:D148"/>
    <mergeCell ref="E145:E148"/>
    <mergeCell ref="F145:F148"/>
    <mergeCell ref="R137:R140"/>
    <mergeCell ref="A141:A144"/>
    <mergeCell ref="B141:B144"/>
    <mergeCell ref="C141:C144"/>
    <mergeCell ref="D141:D144"/>
    <mergeCell ref="E141:E144"/>
    <mergeCell ref="F141:F144"/>
    <mergeCell ref="G141:G144"/>
    <mergeCell ref="H141:H144"/>
    <mergeCell ref="I141:I144"/>
    <mergeCell ref="G137:G140"/>
    <mergeCell ref="H137:H140"/>
    <mergeCell ref="I137:I140"/>
    <mergeCell ref="J137:J140"/>
    <mergeCell ref="P137:P140"/>
    <mergeCell ref="Q137:Q140"/>
    <mergeCell ref="J149:J152"/>
    <mergeCell ref="P149:P152"/>
    <mergeCell ref="Q149:Q152"/>
    <mergeCell ref="R149:R152"/>
    <mergeCell ref="A153:A156"/>
    <mergeCell ref="B153:B156"/>
    <mergeCell ref="C153:C156"/>
    <mergeCell ref="D153:D156"/>
    <mergeCell ref="E153:E156"/>
    <mergeCell ref="F153:F156"/>
    <mergeCell ref="R145:R148"/>
    <mergeCell ref="A149:A152"/>
    <mergeCell ref="B149:B152"/>
    <mergeCell ref="C149:C152"/>
    <mergeCell ref="D149:D152"/>
    <mergeCell ref="E149:E152"/>
    <mergeCell ref="F149:F152"/>
    <mergeCell ref="G149:G152"/>
    <mergeCell ref="H149:H152"/>
    <mergeCell ref="I149:I152"/>
    <mergeCell ref="G145:G148"/>
    <mergeCell ref="H145:H148"/>
    <mergeCell ref="I145:I148"/>
    <mergeCell ref="J145:J148"/>
    <mergeCell ref="P145:P148"/>
    <mergeCell ref="Q145:Q148"/>
    <mergeCell ref="J157:J160"/>
    <mergeCell ref="P157:P160"/>
    <mergeCell ref="Q157:Q160"/>
    <mergeCell ref="R157:R160"/>
    <mergeCell ref="A161:A164"/>
    <mergeCell ref="B161:B164"/>
    <mergeCell ref="C161:C164"/>
    <mergeCell ref="D161:D164"/>
    <mergeCell ref="E161:E164"/>
    <mergeCell ref="F161:F164"/>
    <mergeCell ref="R153:R156"/>
    <mergeCell ref="A157:A160"/>
    <mergeCell ref="B157:B160"/>
    <mergeCell ref="C157:C160"/>
    <mergeCell ref="D157:D160"/>
    <mergeCell ref="E157:E160"/>
    <mergeCell ref="F157:F160"/>
    <mergeCell ref="G157:G160"/>
    <mergeCell ref="H157:H160"/>
    <mergeCell ref="I157:I160"/>
    <mergeCell ref="G153:G156"/>
    <mergeCell ref="H153:H156"/>
    <mergeCell ref="I153:I156"/>
    <mergeCell ref="J153:J156"/>
    <mergeCell ref="P153:P156"/>
    <mergeCell ref="Q153:Q156"/>
    <mergeCell ref="J165:J168"/>
    <mergeCell ref="P165:P168"/>
    <mergeCell ref="Q165:Q168"/>
    <mergeCell ref="R165:R168"/>
    <mergeCell ref="A169:A172"/>
    <mergeCell ref="B169:B172"/>
    <mergeCell ref="C169:C172"/>
    <mergeCell ref="D169:D172"/>
    <mergeCell ref="E169:E172"/>
    <mergeCell ref="F169:F172"/>
    <mergeCell ref="R161:R164"/>
    <mergeCell ref="A165:A168"/>
    <mergeCell ref="B165:B168"/>
    <mergeCell ref="C165:C168"/>
    <mergeCell ref="D165:D168"/>
    <mergeCell ref="E165:E168"/>
    <mergeCell ref="F165:F168"/>
    <mergeCell ref="G165:G168"/>
    <mergeCell ref="H165:H168"/>
    <mergeCell ref="I165:I168"/>
    <mergeCell ref="G161:G164"/>
    <mergeCell ref="H161:H164"/>
    <mergeCell ref="I161:I164"/>
    <mergeCell ref="J161:J164"/>
    <mergeCell ref="P161:P164"/>
    <mergeCell ref="Q161:Q164"/>
    <mergeCell ref="J173:J176"/>
    <mergeCell ref="P173:P176"/>
    <mergeCell ref="Q173:Q176"/>
    <mergeCell ref="R173:R176"/>
    <mergeCell ref="A177:A180"/>
    <mergeCell ref="B177:B180"/>
    <mergeCell ref="C177:C180"/>
    <mergeCell ref="D177:D180"/>
    <mergeCell ref="E177:E180"/>
    <mergeCell ref="F177:F180"/>
    <mergeCell ref="R169:R172"/>
    <mergeCell ref="A173:A176"/>
    <mergeCell ref="B173:B176"/>
    <mergeCell ref="C173:C176"/>
    <mergeCell ref="D173:D176"/>
    <mergeCell ref="E173:E176"/>
    <mergeCell ref="F173:F176"/>
    <mergeCell ref="G173:G176"/>
    <mergeCell ref="H173:H176"/>
    <mergeCell ref="I173:I176"/>
    <mergeCell ref="G169:G172"/>
    <mergeCell ref="H169:H172"/>
    <mergeCell ref="I169:I172"/>
    <mergeCell ref="J169:J172"/>
    <mergeCell ref="P169:P172"/>
    <mergeCell ref="Q169:Q172"/>
    <mergeCell ref="J181:J184"/>
    <mergeCell ref="P181:P184"/>
    <mergeCell ref="Q181:Q184"/>
    <mergeCell ref="R181:R184"/>
    <mergeCell ref="A185:A188"/>
    <mergeCell ref="B185:B188"/>
    <mergeCell ref="C185:C188"/>
    <mergeCell ref="D185:D188"/>
    <mergeCell ref="E185:E188"/>
    <mergeCell ref="F185:F188"/>
    <mergeCell ref="R177:R180"/>
    <mergeCell ref="A181:A184"/>
    <mergeCell ref="B181:B184"/>
    <mergeCell ref="C181:C184"/>
    <mergeCell ref="D181:D184"/>
    <mergeCell ref="E181:E184"/>
    <mergeCell ref="F181:F184"/>
    <mergeCell ref="G181:G184"/>
    <mergeCell ref="H181:H184"/>
    <mergeCell ref="I181:I184"/>
    <mergeCell ref="G177:G180"/>
    <mergeCell ref="H177:H180"/>
    <mergeCell ref="I177:I180"/>
    <mergeCell ref="J177:J180"/>
    <mergeCell ref="P177:P180"/>
    <mergeCell ref="Q177:Q180"/>
    <mergeCell ref="J189:J192"/>
    <mergeCell ref="P189:P192"/>
    <mergeCell ref="Q189:Q192"/>
    <mergeCell ref="R189:R192"/>
    <mergeCell ref="A193:A196"/>
    <mergeCell ref="B193:B196"/>
    <mergeCell ref="C193:C196"/>
    <mergeCell ref="D193:D196"/>
    <mergeCell ref="E193:E196"/>
    <mergeCell ref="F193:F196"/>
    <mergeCell ref="R185:R188"/>
    <mergeCell ref="A189:A192"/>
    <mergeCell ref="B189:B192"/>
    <mergeCell ref="C189:C192"/>
    <mergeCell ref="D189:D192"/>
    <mergeCell ref="E189:E192"/>
    <mergeCell ref="F189:F192"/>
    <mergeCell ref="G189:G192"/>
    <mergeCell ref="H189:H192"/>
    <mergeCell ref="I189:I192"/>
    <mergeCell ref="G185:G188"/>
    <mergeCell ref="H185:H188"/>
    <mergeCell ref="I185:I188"/>
    <mergeCell ref="J185:J188"/>
    <mergeCell ref="P185:P188"/>
    <mergeCell ref="Q185:Q188"/>
    <mergeCell ref="J197:J200"/>
    <mergeCell ref="P197:P200"/>
    <mergeCell ref="Q197:Q200"/>
    <mergeCell ref="R197:R200"/>
    <mergeCell ref="A201:A204"/>
    <mergeCell ref="B201:B204"/>
    <mergeCell ref="C201:C204"/>
    <mergeCell ref="D201:D204"/>
    <mergeCell ref="E201:E204"/>
    <mergeCell ref="F201:F204"/>
    <mergeCell ref="R193:R196"/>
    <mergeCell ref="A197:A200"/>
    <mergeCell ref="B197:B200"/>
    <mergeCell ref="C197:C200"/>
    <mergeCell ref="D197:D200"/>
    <mergeCell ref="E197:E200"/>
    <mergeCell ref="F197:F200"/>
    <mergeCell ref="G197:G200"/>
    <mergeCell ref="H197:H200"/>
    <mergeCell ref="I197:I200"/>
    <mergeCell ref="G193:G196"/>
    <mergeCell ref="H193:H196"/>
    <mergeCell ref="I193:I196"/>
    <mergeCell ref="J193:J196"/>
    <mergeCell ref="P193:P196"/>
    <mergeCell ref="Q193:Q196"/>
    <mergeCell ref="J205:J208"/>
    <mergeCell ref="P205:P208"/>
    <mergeCell ref="Q205:Q208"/>
    <mergeCell ref="R205:R208"/>
    <mergeCell ref="A209:A212"/>
    <mergeCell ref="B209:B212"/>
    <mergeCell ref="C209:C212"/>
    <mergeCell ref="D209:D212"/>
    <mergeCell ref="E209:E212"/>
    <mergeCell ref="F209:F212"/>
    <mergeCell ref="R201:R204"/>
    <mergeCell ref="A205:A208"/>
    <mergeCell ref="B205:B208"/>
    <mergeCell ref="C205:C208"/>
    <mergeCell ref="D205:D208"/>
    <mergeCell ref="E205:E208"/>
    <mergeCell ref="F205:F208"/>
    <mergeCell ref="G205:G208"/>
    <mergeCell ref="H205:H208"/>
    <mergeCell ref="I205:I208"/>
    <mergeCell ref="G201:G204"/>
    <mergeCell ref="H201:H204"/>
    <mergeCell ref="I201:I204"/>
    <mergeCell ref="J201:J204"/>
    <mergeCell ref="P201:P204"/>
    <mergeCell ref="Q201:Q204"/>
    <mergeCell ref="J213:J216"/>
    <mergeCell ref="P213:P216"/>
    <mergeCell ref="Q213:Q216"/>
    <mergeCell ref="R213:R216"/>
    <mergeCell ref="A217:A220"/>
    <mergeCell ref="B217:B220"/>
    <mergeCell ref="C217:C220"/>
    <mergeCell ref="D217:D220"/>
    <mergeCell ref="E217:E220"/>
    <mergeCell ref="F217:F220"/>
    <mergeCell ref="R209:R212"/>
    <mergeCell ref="A213:A216"/>
    <mergeCell ref="B213:B216"/>
    <mergeCell ref="C213:C216"/>
    <mergeCell ref="D213:D216"/>
    <mergeCell ref="E213:E216"/>
    <mergeCell ref="F213:F216"/>
    <mergeCell ref="G213:G216"/>
    <mergeCell ref="H213:H216"/>
    <mergeCell ref="I213:I216"/>
    <mergeCell ref="G209:G212"/>
    <mergeCell ref="H209:H212"/>
    <mergeCell ref="I209:I212"/>
    <mergeCell ref="J209:J212"/>
    <mergeCell ref="P209:P212"/>
    <mergeCell ref="Q209:Q212"/>
    <mergeCell ref="J221:J224"/>
    <mergeCell ref="P221:P224"/>
    <mergeCell ref="Q221:Q224"/>
    <mergeCell ref="R221:R224"/>
    <mergeCell ref="A225:A228"/>
    <mergeCell ref="B225:B228"/>
    <mergeCell ref="C225:C228"/>
    <mergeCell ref="D225:D228"/>
    <mergeCell ref="E225:E228"/>
    <mergeCell ref="F225:F228"/>
    <mergeCell ref="R217:R220"/>
    <mergeCell ref="A221:A224"/>
    <mergeCell ref="B221:B224"/>
    <mergeCell ref="C221:C224"/>
    <mergeCell ref="D221:D224"/>
    <mergeCell ref="E221:E224"/>
    <mergeCell ref="F221:F224"/>
    <mergeCell ref="G221:G224"/>
    <mergeCell ref="H221:H224"/>
    <mergeCell ref="I221:I224"/>
    <mergeCell ref="G217:G220"/>
    <mergeCell ref="H217:H220"/>
    <mergeCell ref="I217:I220"/>
    <mergeCell ref="J217:J220"/>
    <mergeCell ref="P217:P220"/>
    <mergeCell ref="Q217:Q220"/>
    <mergeCell ref="J229:J232"/>
    <mergeCell ref="P229:P232"/>
    <mergeCell ref="Q229:Q232"/>
    <mergeCell ref="R229:R232"/>
    <mergeCell ref="A233:A236"/>
    <mergeCell ref="B233:B236"/>
    <mergeCell ref="C233:C236"/>
    <mergeCell ref="D233:D236"/>
    <mergeCell ref="E233:E236"/>
    <mergeCell ref="F233:F236"/>
    <mergeCell ref="R225:R228"/>
    <mergeCell ref="A229:A232"/>
    <mergeCell ref="B229:B232"/>
    <mergeCell ref="C229:C232"/>
    <mergeCell ref="D229:D232"/>
    <mergeCell ref="E229:E232"/>
    <mergeCell ref="F229:F232"/>
    <mergeCell ref="G229:G232"/>
    <mergeCell ref="H229:H232"/>
    <mergeCell ref="I229:I232"/>
    <mergeCell ref="G225:G228"/>
    <mergeCell ref="H225:H228"/>
    <mergeCell ref="I225:I228"/>
    <mergeCell ref="J225:J228"/>
    <mergeCell ref="P225:P228"/>
    <mergeCell ref="Q225:Q228"/>
    <mergeCell ref="J237:J240"/>
    <mergeCell ref="P237:P240"/>
    <mergeCell ref="Q237:Q240"/>
    <mergeCell ref="R237:R240"/>
    <mergeCell ref="A241:A244"/>
    <mergeCell ref="B241:B244"/>
    <mergeCell ref="C241:C244"/>
    <mergeCell ref="D241:D244"/>
    <mergeCell ref="E241:E244"/>
    <mergeCell ref="F241:F244"/>
    <mergeCell ref="R233:R236"/>
    <mergeCell ref="A237:A240"/>
    <mergeCell ref="B237:B240"/>
    <mergeCell ref="C237:C240"/>
    <mergeCell ref="D237:D240"/>
    <mergeCell ref="E237:E240"/>
    <mergeCell ref="F237:F240"/>
    <mergeCell ref="G237:G240"/>
    <mergeCell ref="H237:H240"/>
    <mergeCell ref="I237:I240"/>
    <mergeCell ref="G233:G236"/>
    <mergeCell ref="H233:H236"/>
    <mergeCell ref="I233:I236"/>
    <mergeCell ref="J233:J236"/>
    <mergeCell ref="P233:P236"/>
    <mergeCell ref="Q233:Q236"/>
    <mergeCell ref="J245:J248"/>
    <mergeCell ref="P245:P248"/>
    <mergeCell ref="Q245:Q248"/>
    <mergeCell ref="R245:R248"/>
    <mergeCell ref="A249:A252"/>
    <mergeCell ref="B249:B252"/>
    <mergeCell ref="C249:C252"/>
    <mergeCell ref="D249:D252"/>
    <mergeCell ref="E249:E252"/>
    <mergeCell ref="F249:F252"/>
    <mergeCell ref="R241:R244"/>
    <mergeCell ref="A245:A248"/>
    <mergeCell ref="B245:B248"/>
    <mergeCell ref="C245:C248"/>
    <mergeCell ref="D245:D248"/>
    <mergeCell ref="E245:E248"/>
    <mergeCell ref="F245:F248"/>
    <mergeCell ref="G245:G248"/>
    <mergeCell ref="H245:H248"/>
    <mergeCell ref="I245:I248"/>
    <mergeCell ref="G241:G244"/>
    <mergeCell ref="H241:H244"/>
    <mergeCell ref="I241:I244"/>
    <mergeCell ref="J241:J244"/>
    <mergeCell ref="P241:P244"/>
    <mergeCell ref="Q241:Q244"/>
    <mergeCell ref="J253:J256"/>
    <mergeCell ref="P253:P256"/>
    <mergeCell ref="Q253:Q256"/>
    <mergeCell ref="R253:R256"/>
    <mergeCell ref="A257:A260"/>
    <mergeCell ref="B257:B260"/>
    <mergeCell ref="C257:C260"/>
    <mergeCell ref="D257:D260"/>
    <mergeCell ref="E257:E260"/>
    <mergeCell ref="F257:F260"/>
    <mergeCell ref="R249:R252"/>
    <mergeCell ref="A253:A256"/>
    <mergeCell ref="B253:B256"/>
    <mergeCell ref="C253:C256"/>
    <mergeCell ref="D253:D256"/>
    <mergeCell ref="E253:E256"/>
    <mergeCell ref="F253:F256"/>
    <mergeCell ref="G253:G256"/>
    <mergeCell ref="H253:H256"/>
    <mergeCell ref="I253:I256"/>
    <mergeCell ref="G249:G252"/>
    <mergeCell ref="H249:H252"/>
    <mergeCell ref="I249:I252"/>
    <mergeCell ref="J249:J252"/>
    <mergeCell ref="P249:P252"/>
    <mergeCell ref="Q249:Q252"/>
    <mergeCell ref="J261:J264"/>
    <mergeCell ref="P261:P264"/>
    <mergeCell ref="Q261:Q264"/>
    <mergeCell ref="R261:R264"/>
    <mergeCell ref="A265:A268"/>
    <mergeCell ref="B265:B268"/>
    <mergeCell ref="C265:C268"/>
    <mergeCell ref="D265:D268"/>
    <mergeCell ref="E265:E268"/>
    <mergeCell ref="F265:F268"/>
    <mergeCell ref="R257:R260"/>
    <mergeCell ref="A261:A264"/>
    <mergeCell ref="B261:B264"/>
    <mergeCell ref="C261:C264"/>
    <mergeCell ref="D261:D264"/>
    <mergeCell ref="E261:E264"/>
    <mergeCell ref="F261:F264"/>
    <mergeCell ref="G261:G264"/>
    <mergeCell ref="H261:H264"/>
    <mergeCell ref="I261:I264"/>
    <mergeCell ref="G257:G260"/>
    <mergeCell ref="H257:H260"/>
    <mergeCell ref="I257:I260"/>
    <mergeCell ref="J257:J260"/>
    <mergeCell ref="P257:P260"/>
    <mergeCell ref="Q257:Q260"/>
    <mergeCell ref="J269:J272"/>
    <mergeCell ref="P269:P272"/>
    <mergeCell ref="Q269:Q272"/>
    <mergeCell ref="R269:R272"/>
    <mergeCell ref="A273:A276"/>
    <mergeCell ref="B273:B276"/>
    <mergeCell ref="C273:C276"/>
    <mergeCell ref="D273:D276"/>
    <mergeCell ref="E273:E276"/>
    <mergeCell ref="F273:F276"/>
    <mergeCell ref="R265:R268"/>
    <mergeCell ref="A269:A272"/>
    <mergeCell ref="B269:B272"/>
    <mergeCell ref="C269:C272"/>
    <mergeCell ref="D269:D272"/>
    <mergeCell ref="E269:E272"/>
    <mergeCell ref="F269:F272"/>
    <mergeCell ref="G269:G272"/>
    <mergeCell ref="H269:H272"/>
    <mergeCell ref="I269:I272"/>
    <mergeCell ref="G265:G268"/>
    <mergeCell ref="H265:H268"/>
    <mergeCell ref="I265:I268"/>
    <mergeCell ref="J265:J268"/>
    <mergeCell ref="P265:P268"/>
    <mergeCell ref="Q265:Q268"/>
    <mergeCell ref="J277:J280"/>
    <mergeCell ref="P277:P280"/>
    <mergeCell ref="Q277:Q280"/>
    <mergeCell ref="R277:R280"/>
    <mergeCell ref="A281:A284"/>
    <mergeCell ref="B281:B284"/>
    <mergeCell ref="C281:C284"/>
    <mergeCell ref="D281:D284"/>
    <mergeCell ref="E281:E284"/>
    <mergeCell ref="F281:F284"/>
    <mergeCell ref="R273:R276"/>
    <mergeCell ref="A277:A280"/>
    <mergeCell ref="B277:B280"/>
    <mergeCell ref="C277:C280"/>
    <mergeCell ref="D277:D280"/>
    <mergeCell ref="E277:E280"/>
    <mergeCell ref="F277:F280"/>
    <mergeCell ref="G277:G280"/>
    <mergeCell ref="H277:H280"/>
    <mergeCell ref="I277:I280"/>
    <mergeCell ref="G273:G276"/>
    <mergeCell ref="H273:H276"/>
    <mergeCell ref="I273:I276"/>
    <mergeCell ref="J273:J276"/>
    <mergeCell ref="P273:P276"/>
    <mergeCell ref="Q273:Q276"/>
    <mergeCell ref="J285:J288"/>
    <mergeCell ref="P285:P288"/>
    <mergeCell ref="Q285:Q288"/>
    <mergeCell ref="R285:R288"/>
    <mergeCell ref="A289:A292"/>
    <mergeCell ref="B289:B292"/>
    <mergeCell ref="C289:C292"/>
    <mergeCell ref="D289:D292"/>
    <mergeCell ref="E289:E292"/>
    <mergeCell ref="F289:F292"/>
    <mergeCell ref="R281:R284"/>
    <mergeCell ref="A285:A288"/>
    <mergeCell ref="B285:B288"/>
    <mergeCell ref="C285:C288"/>
    <mergeCell ref="D285:D288"/>
    <mergeCell ref="E285:E288"/>
    <mergeCell ref="F285:F288"/>
    <mergeCell ref="G285:G288"/>
    <mergeCell ref="H285:H288"/>
    <mergeCell ref="I285:I288"/>
    <mergeCell ref="G281:G284"/>
    <mergeCell ref="H281:H284"/>
    <mergeCell ref="I281:I284"/>
    <mergeCell ref="J281:J284"/>
    <mergeCell ref="P281:P284"/>
    <mergeCell ref="Q281:Q284"/>
    <mergeCell ref="J293:J296"/>
    <mergeCell ref="P293:P296"/>
    <mergeCell ref="Q293:Q296"/>
    <mergeCell ref="R293:R296"/>
    <mergeCell ref="A297:A300"/>
    <mergeCell ref="B297:B300"/>
    <mergeCell ref="C297:C300"/>
    <mergeCell ref="D297:D300"/>
    <mergeCell ref="E297:E300"/>
    <mergeCell ref="F297:F300"/>
    <mergeCell ref="R289:R292"/>
    <mergeCell ref="A293:A296"/>
    <mergeCell ref="B293:B296"/>
    <mergeCell ref="C293:C296"/>
    <mergeCell ref="D293:D296"/>
    <mergeCell ref="E293:E296"/>
    <mergeCell ref="F293:F296"/>
    <mergeCell ref="G293:G296"/>
    <mergeCell ref="H293:H296"/>
    <mergeCell ref="I293:I296"/>
    <mergeCell ref="G289:G292"/>
    <mergeCell ref="H289:H292"/>
    <mergeCell ref="I289:I292"/>
    <mergeCell ref="J289:J292"/>
    <mergeCell ref="P289:P292"/>
    <mergeCell ref="Q289:Q292"/>
    <mergeCell ref="J301:J304"/>
    <mergeCell ref="P301:P304"/>
    <mergeCell ref="Q301:Q304"/>
    <mergeCell ref="R301:R304"/>
    <mergeCell ref="A305:A308"/>
    <mergeCell ref="B305:B308"/>
    <mergeCell ref="C305:C308"/>
    <mergeCell ref="D305:D308"/>
    <mergeCell ref="E305:E308"/>
    <mergeCell ref="F305:F308"/>
    <mergeCell ref="R297:R300"/>
    <mergeCell ref="A301:A304"/>
    <mergeCell ref="B301:B304"/>
    <mergeCell ref="C301:C304"/>
    <mergeCell ref="D301:D304"/>
    <mergeCell ref="E301:E304"/>
    <mergeCell ref="F301:F304"/>
    <mergeCell ref="G301:G304"/>
    <mergeCell ref="H301:H304"/>
    <mergeCell ref="I301:I304"/>
    <mergeCell ref="G297:G300"/>
    <mergeCell ref="H297:H300"/>
    <mergeCell ref="I297:I300"/>
    <mergeCell ref="J297:J300"/>
    <mergeCell ref="P297:P300"/>
    <mergeCell ref="Q297:Q300"/>
    <mergeCell ref="J309:J312"/>
    <mergeCell ref="P309:P312"/>
    <mergeCell ref="Q309:Q312"/>
    <mergeCell ref="R309:R312"/>
    <mergeCell ref="A313:A316"/>
    <mergeCell ref="B313:B316"/>
    <mergeCell ref="C313:C316"/>
    <mergeCell ref="D313:D316"/>
    <mergeCell ref="E313:E316"/>
    <mergeCell ref="F313:F316"/>
    <mergeCell ref="R305:R308"/>
    <mergeCell ref="A309:A312"/>
    <mergeCell ref="B309:B312"/>
    <mergeCell ref="C309:C312"/>
    <mergeCell ref="D309:D312"/>
    <mergeCell ref="E309:E312"/>
    <mergeCell ref="F309:F312"/>
    <mergeCell ref="G309:G312"/>
    <mergeCell ref="H309:H312"/>
    <mergeCell ref="I309:I312"/>
    <mergeCell ref="G305:G308"/>
    <mergeCell ref="H305:H308"/>
    <mergeCell ref="I305:I308"/>
    <mergeCell ref="J305:J308"/>
    <mergeCell ref="P305:P308"/>
    <mergeCell ref="Q305:Q308"/>
    <mergeCell ref="J317:J320"/>
    <mergeCell ref="P317:P320"/>
    <mergeCell ref="Q317:Q320"/>
    <mergeCell ref="R317:R320"/>
    <mergeCell ref="A321:A324"/>
    <mergeCell ref="B321:B324"/>
    <mergeCell ref="C321:C324"/>
    <mergeCell ref="D321:D324"/>
    <mergeCell ref="E321:E324"/>
    <mergeCell ref="F321:F324"/>
    <mergeCell ref="R313:R316"/>
    <mergeCell ref="A317:A320"/>
    <mergeCell ref="B317:B320"/>
    <mergeCell ref="C317:C320"/>
    <mergeCell ref="D317:D320"/>
    <mergeCell ref="E317:E320"/>
    <mergeCell ref="F317:F320"/>
    <mergeCell ref="G317:G320"/>
    <mergeCell ref="H317:H320"/>
    <mergeCell ref="I317:I320"/>
    <mergeCell ref="G313:G316"/>
    <mergeCell ref="H313:H316"/>
    <mergeCell ref="I313:I316"/>
    <mergeCell ref="J313:J316"/>
    <mergeCell ref="P313:P316"/>
    <mergeCell ref="Q313:Q316"/>
    <mergeCell ref="J325:J328"/>
    <mergeCell ref="P325:P328"/>
    <mergeCell ref="Q325:Q328"/>
    <mergeCell ref="R325:R328"/>
    <mergeCell ref="A329:A332"/>
    <mergeCell ref="B329:B332"/>
    <mergeCell ref="C329:C332"/>
    <mergeCell ref="D329:D332"/>
    <mergeCell ref="E329:E332"/>
    <mergeCell ref="F329:F332"/>
    <mergeCell ref="R321:R324"/>
    <mergeCell ref="A325:A328"/>
    <mergeCell ref="B325:B328"/>
    <mergeCell ref="C325:C328"/>
    <mergeCell ref="D325:D328"/>
    <mergeCell ref="E325:E328"/>
    <mergeCell ref="F325:F328"/>
    <mergeCell ref="G325:G328"/>
    <mergeCell ref="H325:H328"/>
    <mergeCell ref="I325:I328"/>
    <mergeCell ref="G321:G324"/>
    <mergeCell ref="H321:H324"/>
    <mergeCell ref="I321:I324"/>
    <mergeCell ref="J321:J324"/>
    <mergeCell ref="P321:P324"/>
    <mergeCell ref="Q321:Q324"/>
    <mergeCell ref="J333:J336"/>
    <mergeCell ref="P333:P336"/>
    <mergeCell ref="Q333:Q336"/>
    <mergeCell ref="R333:R336"/>
    <mergeCell ref="A337:A340"/>
    <mergeCell ref="B337:B340"/>
    <mergeCell ref="C337:C340"/>
    <mergeCell ref="D337:D340"/>
    <mergeCell ref="E337:E340"/>
    <mergeCell ref="F337:F340"/>
    <mergeCell ref="R329:R332"/>
    <mergeCell ref="A333:A336"/>
    <mergeCell ref="B333:B336"/>
    <mergeCell ref="C333:C336"/>
    <mergeCell ref="D333:D336"/>
    <mergeCell ref="E333:E336"/>
    <mergeCell ref="F333:F336"/>
    <mergeCell ref="G333:G336"/>
    <mergeCell ref="H333:H336"/>
    <mergeCell ref="I333:I336"/>
    <mergeCell ref="G329:G332"/>
    <mergeCell ref="H329:H332"/>
    <mergeCell ref="I329:I332"/>
    <mergeCell ref="J329:J332"/>
    <mergeCell ref="P329:P332"/>
    <mergeCell ref="Q329:Q332"/>
    <mergeCell ref="J341:J344"/>
    <mergeCell ref="P341:P344"/>
    <mergeCell ref="Q341:Q344"/>
    <mergeCell ref="R341:R344"/>
    <mergeCell ref="A345:A348"/>
    <mergeCell ref="B345:B348"/>
    <mergeCell ref="C345:C348"/>
    <mergeCell ref="D345:D348"/>
    <mergeCell ref="E345:E348"/>
    <mergeCell ref="F345:F348"/>
    <mergeCell ref="R337:R340"/>
    <mergeCell ref="A341:A344"/>
    <mergeCell ref="B341:B344"/>
    <mergeCell ref="C341:C344"/>
    <mergeCell ref="D341:D344"/>
    <mergeCell ref="E341:E344"/>
    <mergeCell ref="F341:F344"/>
    <mergeCell ref="G341:G344"/>
    <mergeCell ref="H341:H344"/>
    <mergeCell ref="I341:I344"/>
    <mergeCell ref="G337:G340"/>
    <mergeCell ref="H337:H340"/>
    <mergeCell ref="I337:I340"/>
    <mergeCell ref="J337:J340"/>
    <mergeCell ref="P337:P340"/>
    <mergeCell ref="Q337:Q340"/>
    <mergeCell ref="J349:J352"/>
    <mergeCell ref="P349:P352"/>
    <mergeCell ref="Q349:Q352"/>
    <mergeCell ref="R349:R352"/>
    <mergeCell ref="A353:A356"/>
    <mergeCell ref="B353:B356"/>
    <mergeCell ref="C353:C356"/>
    <mergeCell ref="D353:D356"/>
    <mergeCell ref="E353:E356"/>
    <mergeCell ref="F353:F356"/>
    <mergeCell ref="R345:R348"/>
    <mergeCell ref="A349:A352"/>
    <mergeCell ref="B349:B352"/>
    <mergeCell ref="C349:C352"/>
    <mergeCell ref="D349:D352"/>
    <mergeCell ref="E349:E352"/>
    <mergeCell ref="F349:F352"/>
    <mergeCell ref="G349:G352"/>
    <mergeCell ref="H349:H352"/>
    <mergeCell ref="I349:I352"/>
    <mergeCell ref="G345:G348"/>
    <mergeCell ref="H345:H348"/>
    <mergeCell ref="I345:I348"/>
    <mergeCell ref="J345:J348"/>
    <mergeCell ref="P345:P348"/>
    <mergeCell ref="Q345:Q348"/>
    <mergeCell ref="J357:J360"/>
    <mergeCell ref="P357:P360"/>
    <mergeCell ref="Q357:Q360"/>
    <mergeCell ref="R357:R360"/>
    <mergeCell ref="A361:A364"/>
    <mergeCell ref="B361:B364"/>
    <mergeCell ref="C361:C364"/>
    <mergeCell ref="D361:D364"/>
    <mergeCell ref="E361:E364"/>
    <mergeCell ref="R353:R356"/>
    <mergeCell ref="A357:A360"/>
    <mergeCell ref="B357:B360"/>
    <mergeCell ref="C357:C360"/>
    <mergeCell ref="D357:D360"/>
    <mergeCell ref="E357:E360"/>
    <mergeCell ref="F357:F360"/>
    <mergeCell ref="G357:G360"/>
    <mergeCell ref="H357:H360"/>
    <mergeCell ref="I357:I360"/>
    <mergeCell ref="G353:G356"/>
    <mergeCell ref="H353:H356"/>
    <mergeCell ref="I353:I356"/>
    <mergeCell ref="J353:J356"/>
    <mergeCell ref="P353:P356"/>
    <mergeCell ref="Q353:Q356"/>
    <mergeCell ref="I365:I368"/>
    <mergeCell ref="J365:J368"/>
    <mergeCell ref="P365:P368"/>
    <mergeCell ref="Q365:Q368"/>
    <mergeCell ref="R365:R368"/>
    <mergeCell ref="A369:A372"/>
    <mergeCell ref="B369:B372"/>
    <mergeCell ref="C369:C372"/>
    <mergeCell ref="D369:D372"/>
    <mergeCell ref="E369:E372"/>
    <mergeCell ref="Q361:Q364"/>
    <mergeCell ref="R361:R364"/>
    <mergeCell ref="A365:A368"/>
    <mergeCell ref="B365:B368"/>
    <mergeCell ref="C365:C368"/>
    <mergeCell ref="D365:D368"/>
    <mergeCell ref="E365:E368"/>
    <mergeCell ref="F365:F368"/>
    <mergeCell ref="G365:G368"/>
    <mergeCell ref="H365:H368"/>
    <mergeCell ref="F361:F364"/>
    <mergeCell ref="G361:G364"/>
    <mergeCell ref="H361:H364"/>
    <mergeCell ref="I361:I364"/>
    <mergeCell ref="J361:J364"/>
    <mergeCell ref="P361:P364"/>
    <mergeCell ref="I373:I376"/>
    <mergeCell ref="J373:J376"/>
    <mergeCell ref="P373:P376"/>
    <mergeCell ref="Q373:Q376"/>
    <mergeCell ref="R373:R376"/>
    <mergeCell ref="A377:A380"/>
    <mergeCell ref="B377:B380"/>
    <mergeCell ref="C377:C380"/>
    <mergeCell ref="D377:D380"/>
    <mergeCell ref="E377:E380"/>
    <mergeCell ref="Q369:Q372"/>
    <mergeCell ref="R369:R372"/>
    <mergeCell ref="A373:A376"/>
    <mergeCell ref="B373:B376"/>
    <mergeCell ref="C373:C376"/>
    <mergeCell ref="D373:D376"/>
    <mergeCell ref="E373:E376"/>
    <mergeCell ref="F373:F376"/>
    <mergeCell ref="G373:G376"/>
    <mergeCell ref="H373:H376"/>
    <mergeCell ref="F369:F372"/>
    <mergeCell ref="G369:G372"/>
    <mergeCell ref="H369:H372"/>
    <mergeCell ref="I369:I372"/>
    <mergeCell ref="J369:J372"/>
    <mergeCell ref="P369:P372"/>
    <mergeCell ref="I381:I384"/>
    <mergeCell ref="J381:J384"/>
    <mergeCell ref="P381:P384"/>
    <mergeCell ref="Q381:Q384"/>
    <mergeCell ref="R381:R384"/>
    <mergeCell ref="A385:A388"/>
    <mergeCell ref="B385:B388"/>
    <mergeCell ref="C385:C388"/>
    <mergeCell ref="D385:D388"/>
    <mergeCell ref="E385:E388"/>
    <mergeCell ref="Q377:Q380"/>
    <mergeCell ref="R377:R380"/>
    <mergeCell ref="A381:A384"/>
    <mergeCell ref="B381:B384"/>
    <mergeCell ref="C381:C384"/>
    <mergeCell ref="D381:D384"/>
    <mergeCell ref="E381:E384"/>
    <mergeCell ref="F381:F384"/>
    <mergeCell ref="G381:G384"/>
    <mergeCell ref="H381:H384"/>
    <mergeCell ref="F377:F380"/>
    <mergeCell ref="G377:G380"/>
    <mergeCell ref="H377:H380"/>
    <mergeCell ref="I377:I380"/>
    <mergeCell ref="J377:J380"/>
    <mergeCell ref="P377:P380"/>
    <mergeCell ref="I389:I392"/>
    <mergeCell ref="J389:J392"/>
    <mergeCell ref="P389:P392"/>
    <mergeCell ref="Q389:Q392"/>
    <mergeCell ref="R389:R392"/>
    <mergeCell ref="A393:A396"/>
    <mergeCell ref="B393:B396"/>
    <mergeCell ref="C393:C396"/>
    <mergeCell ref="D393:D396"/>
    <mergeCell ref="E393:E396"/>
    <mergeCell ref="Q385:Q388"/>
    <mergeCell ref="R385:R388"/>
    <mergeCell ref="A389:A392"/>
    <mergeCell ref="B389:B392"/>
    <mergeCell ref="C389:C392"/>
    <mergeCell ref="D389:D392"/>
    <mergeCell ref="E389:E392"/>
    <mergeCell ref="F389:F392"/>
    <mergeCell ref="G389:G392"/>
    <mergeCell ref="H389:H392"/>
    <mergeCell ref="F385:F388"/>
    <mergeCell ref="G385:G388"/>
    <mergeCell ref="H385:H388"/>
    <mergeCell ref="I385:I388"/>
    <mergeCell ref="J385:J388"/>
    <mergeCell ref="P385:P388"/>
    <mergeCell ref="R397:R400"/>
    <mergeCell ref="A401:A404"/>
    <mergeCell ref="B401:B404"/>
    <mergeCell ref="C401:C404"/>
    <mergeCell ref="D401:D404"/>
    <mergeCell ref="E401:E404"/>
    <mergeCell ref="Q393:Q396"/>
    <mergeCell ref="R393:R396"/>
    <mergeCell ref="A397:A400"/>
    <mergeCell ref="B397:B400"/>
    <mergeCell ref="C397:C400"/>
    <mergeCell ref="D397:D400"/>
    <mergeCell ref="E397:E400"/>
    <mergeCell ref="F397:F400"/>
    <mergeCell ref="G397:G400"/>
    <mergeCell ref="H397:H400"/>
    <mergeCell ref="F393:F396"/>
    <mergeCell ref="G393:G396"/>
    <mergeCell ref="H393:H396"/>
    <mergeCell ref="I393:I396"/>
    <mergeCell ref="J393:J396"/>
    <mergeCell ref="P393:P396"/>
    <mergeCell ref="A409:A412"/>
    <mergeCell ref="B409:B412"/>
    <mergeCell ref="C409:C412"/>
    <mergeCell ref="D409:D412"/>
    <mergeCell ref="E409:E412"/>
    <mergeCell ref="Q401:Q404"/>
    <mergeCell ref="R401:R404"/>
    <mergeCell ref="A405:A408"/>
    <mergeCell ref="B405:B408"/>
    <mergeCell ref="C405:C408"/>
    <mergeCell ref="D405:D408"/>
    <mergeCell ref="E405:E408"/>
    <mergeCell ref="F405:F408"/>
    <mergeCell ref="G405:G408"/>
    <mergeCell ref="H405:H408"/>
    <mergeCell ref="F401:F404"/>
    <mergeCell ref="G401:G404"/>
    <mergeCell ref="H401:H404"/>
    <mergeCell ref="I401:I404"/>
    <mergeCell ref="J401:J404"/>
    <mergeCell ref="P401:P404"/>
    <mergeCell ref="T12:T14"/>
    <mergeCell ref="S17:S20"/>
    <mergeCell ref="T17:T20"/>
    <mergeCell ref="S21:S24"/>
    <mergeCell ref="T21:T24"/>
    <mergeCell ref="S25:S28"/>
    <mergeCell ref="T25:T28"/>
    <mergeCell ref="Q409:Q412"/>
    <mergeCell ref="R409:R412"/>
    <mergeCell ref="C413:E413"/>
    <mergeCell ref="C414:E414"/>
    <mergeCell ref="C415:E415"/>
    <mergeCell ref="S12:S14"/>
    <mergeCell ref="S29:S32"/>
    <mergeCell ref="S45:S48"/>
    <mergeCell ref="S61:S64"/>
    <mergeCell ref="S77:S80"/>
    <mergeCell ref="F409:F412"/>
    <mergeCell ref="G409:G412"/>
    <mergeCell ref="H409:H412"/>
    <mergeCell ref="I409:I412"/>
    <mergeCell ref="J409:J412"/>
    <mergeCell ref="P409:P412"/>
    <mergeCell ref="I405:I408"/>
    <mergeCell ref="J405:J408"/>
    <mergeCell ref="P405:P408"/>
    <mergeCell ref="Q405:Q408"/>
    <mergeCell ref="R405:R408"/>
    <mergeCell ref="I397:I400"/>
    <mergeCell ref="J397:J400"/>
    <mergeCell ref="P397:P400"/>
    <mergeCell ref="Q397:Q400"/>
    <mergeCell ref="T61:T64"/>
    <mergeCell ref="S65:S68"/>
    <mergeCell ref="T65:T68"/>
    <mergeCell ref="S69:S72"/>
    <mergeCell ref="T69:T72"/>
    <mergeCell ref="S73:S76"/>
    <mergeCell ref="T73:T76"/>
    <mergeCell ref="T45:T48"/>
    <mergeCell ref="S49:S52"/>
    <mergeCell ref="T49:T52"/>
    <mergeCell ref="S53:S56"/>
    <mergeCell ref="T53:T56"/>
    <mergeCell ref="S57:S60"/>
    <mergeCell ref="T57:T60"/>
    <mergeCell ref="T29:T32"/>
    <mergeCell ref="S33:S36"/>
    <mergeCell ref="T33:T36"/>
    <mergeCell ref="S37:S40"/>
    <mergeCell ref="T37:T40"/>
    <mergeCell ref="S41:S44"/>
    <mergeCell ref="T41:T44"/>
    <mergeCell ref="S105:S108"/>
    <mergeCell ref="T105:T108"/>
    <mergeCell ref="S109:S112"/>
    <mergeCell ref="T109:T112"/>
    <mergeCell ref="S113:S116"/>
    <mergeCell ref="T113:T116"/>
    <mergeCell ref="S93:S96"/>
    <mergeCell ref="T93:T96"/>
    <mergeCell ref="S97:S100"/>
    <mergeCell ref="T97:T100"/>
    <mergeCell ref="S101:S104"/>
    <mergeCell ref="T101:T104"/>
    <mergeCell ref="T77:T80"/>
    <mergeCell ref="S81:S84"/>
    <mergeCell ref="T81:T84"/>
    <mergeCell ref="S85:S88"/>
    <mergeCell ref="T85:T88"/>
    <mergeCell ref="S89:S92"/>
    <mergeCell ref="T89:T92"/>
    <mergeCell ref="S141:S144"/>
    <mergeCell ref="T141:T144"/>
    <mergeCell ref="S145:S148"/>
    <mergeCell ref="T145:T148"/>
    <mergeCell ref="S149:S152"/>
    <mergeCell ref="T149:T152"/>
    <mergeCell ref="S129:S132"/>
    <mergeCell ref="T129:T132"/>
    <mergeCell ref="S133:S136"/>
    <mergeCell ref="T133:T136"/>
    <mergeCell ref="S137:S140"/>
    <mergeCell ref="T137:T140"/>
    <mergeCell ref="S117:S120"/>
    <mergeCell ref="T117:T120"/>
    <mergeCell ref="S121:S124"/>
    <mergeCell ref="T121:T124"/>
    <mergeCell ref="S125:S128"/>
    <mergeCell ref="T125:T128"/>
    <mergeCell ref="S177:S180"/>
    <mergeCell ref="T177:T180"/>
    <mergeCell ref="S181:S184"/>
    <mergeCell ref="T181:T184"/>
    <mergeCell ref="S185:S188"/>
    <mergeCell ref="T185:T188"/>
    <mergeCell ref="S165:S168"/>
    <mergeCell ref="T165:T168"/>
    <mergeCell ref="S169:S172"/>
    <mergeCell ref="T169:T172"/>
    <mergeCell ref="S173:S176"/>
    <mergeCell ref="T173:T176"/>
    <mergeCell ref="S153:S156"/>
    <mergeCell ref="T153:T156"/>
    <mergeCell ref="S157:S160"/>
    <mergeCell ref="T157:T160"/>
    <mergeCell ref="S161:S164"/>
    <mergeCell ref="T161:T164"/>
    <mergeCell ref="S213:S216"/>
    <mergeCell ref="T213:T216"/>
    <mergeCell ref="S217:S220"/>
    <mergeCell ref="T217:T220"/>
    <mergeCell ref="S221:S224"/>
    <mergeCell ref="T221:T224"/>
    <mergeCell ref="S201:S204"/>
    <mergeCell ref="T201:T204"/>
    <mergeCell ref="S205:S208"/>
    <mergeCell ref="T205:T208"/>
    <mergeCell ref="S209:S212"/>
    <mergeCell ref="T209:T212"/>
    <mergeCell ref="S189:S192"/>
    <mergeCell ref="T189:T192"/>
    <mergeCell ref="S193:S196"/>
    <mergeCell ref="T193:T196"/>
    <mergeCell ref="S197:S200"/>
    <mergeCell ref="T197:T200"/>
    <mergeCell ref="S249:S252"/>
    <mergeCell ref="T249:T252"/>
    <mergeCell ref="S253:S256"/>
    <mergeCell ref="T253:T256"/>
    <mergeCell ref="S257:S260"/>
    <mergeCell ref="T257:T260"/>
    <mergeCell ref="S237:S240"/>
    <mergeCell ref="T237:T240"/>
    <mergeCell ref="S241:S244"/>
    <mergeCell ref="T241:T244"/>
    <mergeCell ref="S245:S248"/>
    <mergeCell ref="T245:T248"/>
    <mergeCell ref="S225:S228"/>
    <mergeCell ref="T225:T228"/>
    <mergeCell ref="S229:S232"/>
    <mergeCell ref="T229:T232"/>
    <mergeCell ref="S233:S236"/>
    <mergeCell ref="T233:T236"/>
    <mergeCell ref="S285:S288"/>
    <mergeCell ref="T285:T288"/>
    <mergeCell ref="S289:S292"/>
    <mergeCell ref="T289:T292"/>
    <mergeCell ref="S293:S296"/>
    <mergeCell ref="T293:T296"/>
    <mergeCell ref="S273:S276"/>
    <mergeCell ref="T273:T276"/>
    <mergeCell ref="S277:S280"/>
    <mergeCell ref="T277:T280"/>
    <mergeCell ref="S281:S284"/>
    <mergeCell ref="T281:T284"/>
    <mergeCell ref="S261:S264"/>
    <mergeCell ref="T261:T264"/>
    <mergeCell ref="S265:S268"/>
    <mergeCell ref="T265:T268"/>
    <mergeCell ref="S269:S272"/>
    <mergeCell ref="T269:T272"/>
    <mergeCell ref="S321:S324"/>
    <mergeCell ref="T321:T324"/>
    <mergeCell ref="S325:S328"/>
    <mergeCell ref="T325:T328"/>
    <mergeCell ref="S329:S332"/>
    <mergeCell ref="T329:T332"/>
    <mergeCell ref="S309:S312"/>
    <mergeCell ref="T309:T312"/>
    <mergeCell ref="S313:S316"/>
    <mergeCell ref="T313:T316"/>
    <mergeCell ref="S317:S320"/>
    <mergeCell ref="T317:T320"/>
    <mergeCell ref="S297:S300"/>
    <mergeCell ref="T297:T300"/>
    <mergeCell ref="S301:S304"/>
    <mergeCell ref="T301:T304"/>
    <mergeCell ref="S305:S308"/>
    <mergeCell ref="T305:T308"/>
    <mergeCell ref="S357:S360"/>
    <mergeCell ref="T357:T360"/>
    <mergeCell ref="S361:S364"/>
    <mergeCell ref="T361:T364"/>
    <mergeCell ref="S365:S368"/>
    <mergeCell ref="T365:T368"/>
    <mergeCell ref="S345:S348"/>
    <mergeCell ref="T345:T348"/>
    <mergeCell ref="S349:S352"/>
    <mergeCell ref="T349:T352"/>
    <mergeCell ref="S353:S356"/>
    <mergeCell ref="T353:T356"/>
    <mergeCell ref="S333:S336"/>
    <mergeCell ref="T333:T336"/>
    <mergeCell ref="S337:S340"/>
    <mergeCell ref="T337:T340"/>
    <mergeCell ref="S341:S344"/>
    <mergeCell ref="T341:T344"/>
    <mergeCell ref="S405:S408"/>
    <mergeCell ref="T405:T408"/>
    <mergeCell ref="S409:S412"/>
    <mergeCell ref="T409:T412"/>
    <mergeCell ref="S393:S396"/>
    <mergeCell ref="T393:T396"/>
    <mergeCell ref="S397:S400"/>
    <mergeCell ref="T397:T400"/>
    <mergeCell ref="S401:S404"/>
    <mergeCell ref="T401:T404"/>
    <mergeCell ref="S381:S384"/>
    <mergeCell ref="T381:T384"/>
    <mergeCell ref="S385:S388"/>
    <mergeCell ref="T385:T388"/>
    <mergeCell ref="S389:S392"/>
    <mergeCell ref="T389:T392"/>
    <mergeCell ref="S369:S372"/>
    <mergeCell ref="T369:T372"/>
    <mergeCell ref="S373:S376"/>
    <mergeCell ref="T373:T376"/>
    <mergeCell ref="S377:S380"/>
    <mergeCell ref="T377:T380"/>
  </mergeCells>
  <conditionalFormatting sqref="K103:L103">
    <cfRule type="duplicateValues" dxfId="66" priority="4" stopIfTrue="1"/>
  </conditionalFormatting>
  <conditionalFormatting sqref="K111:L111">
    <cfRule type="duplicateValues" dxfId="65" priority="2" stopIfTrue="1"/>
  </conditionalFormatting>
  <conditionalFormatting sqref="K115:L115">
    <cfRule type="duplicateValues" dxfId="64" priority="3" stopIfTrue="1"/>
  </conditionalFormatting>
  <conditionalFormatting sqref="K131:L131">
    <cfRule type="duplicateValues" dxfId="63" priority="1" stopIfTrue="1"/>
  </conditionalFormatting>
  <pageMargins left="0" right="0" top="0.19685039370078741" bottom="0.19685039370078741" header="0.51181102362204722" footer="0.51181102362204722"/>
  <pageSetup paperSize="9" scale="93" orientation="landscape" r:id="rId1"/>
  <headerFooter alignWithMargins="0">
    <oddFooter>Page &amp;P</oddFooter>
  </headerFooter>
  <rowBreaks count="6" manualBreakCount="6">
    <brk id="40" max="17" man="1"/>
    <brk id="84" max="17" man="1"/>
    <brk id="132" max="17" man="1"/>
    <brk id="180" max="17" man="1"/>
    <brk id="228" max="17" man="1"/>
    <brk id="276" max="17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V527"/>
  <sheetViews>
    <sheetView showZeros="0" topLeftCell="A497" zoomScaleNormal="100" zoomScaleSheetLayoutView="70" workbookViewId="0">
      <selection activeCell="A510" sqref="A510:T527"/>
    </sheetView>
  </sheetViews>
  <sheetFormatPr defaultRowHeight="12.75"/>
  <cols>
    <col min="1" max="1" width="3.7109375" style="77" customWidth="1"/>
    <col min="2" max="2" width="7.42578125" style="77" customWidth="1"/>
    <col min="3" max="3" width="29" style="77" customWidth="1"/>
    <col min="4" max="4" width="5.85546875" style="77" customWidth="1"/>
    <col min="5" max="5" width="6.42578125" style="77" customWidth="1"/>
    <col min="6" max="6" width="7" style="77" hidden="1" customWidth="1"/>
    <col min="7" max="7" width="6.5703125" style="77" hidden="1" customWidth="1"/>
    <col min="8" max="8" width="6.7109375" style="77" hidden="1" customWidth="1"/>
    <col min="9" max="9" width="5.7109375" style="77" hidden="1" customWidth="1"/>
    <col min="10" max="10" width="6.7109375" style="77" hidden="1" customWidth="1"/>
    <col min="11" max="11" width="13" style="77" hidden="1" customWidth="1"/>
    <col min="12" max="12" width="4.7109375" style="77" hidden="1" customWidth="1"/>
    <col min="13" max="13" width="7" style="77" hidden="1" customWidth="1"/>
    <col min="14" max="15" width="7.28515625" style="77" hidden="1" customWidth="1"/>
    <col min="16" max="17" width="8.7109375" style="77" hidden="1" customWidth="1"/>
    <col min="18" max="18" width="9.5703125" style="77" hidden="1" customWidth="1"/>
    <col min="19" max="20" width="9.140625" style="77"/>
    <col min="21" max="23" width="0" style="77" hidden="1" customWidth="1"/>
    <col min="24" max="16384" width="9.140625" style="77"/>
  </cols>
  <sheetData>
    <row r="1" spans="1:20" hidden="1">
      <c r="C1" s="281" t="s">
        <v>691</v>
      </c>
      <c r="D1" s="281"/>
      <c r="E1" s="281"/>
      <c r="F1" s="281"/>
      <c r="G1" s="281"/>
    </row>
    <row r="2" spans="1:20" hidden="1"/>
    <row r="3" spans="1:20" ht="28.5" hidden="1" customHeight="1">
      <c r="A3" s="291"/>
      <c r="B3" s="291"/>
      <c r="C3" s="77" t="s">
        <v>21</v>
      </c>
      <c r="D3" s="289" t="s">
        <v>690</v>
      </c>
      <c r="E3" s="290"/>
      <c r="F3" s="290"/>
      <c r="G3" s="290"/>
      <c r="H3" s="290"/>
      <c r="I3" s="290"/>
      <c r="J3" s="290"/>
      <c r="K3" s="290"/>
      <c r="L3" s="290"/>
      <c r="M3" s="290"/>
      <c r="N3" s="290"/>
      <c r="O3" s="290"/>
      <c r="P3" s="290"/>
      <c r="Q3" s="290"/>
      <c r="R3" s="290"/>
    </row>
    <row r="4" spans="1:20" ht="15" hidden="1" customHeight="1">
      <c r="D4" s="293"/>
      <c r="E4" s="293"/>
      <c r="F4" s="293"/>
      <c r="G4" s="293"/>
      <c r="H4" s="293"/>
      <c r="I4" s="293"/>
      <c r="J4" s="293"/>
      <c r="K4" s="293"/>
      <c r="L4" s="293"/>
      <c r="M4" s="293"/>
      <c r="N4" s="293"/>
      <c r="O4" s="293"/>
      <c r="P4" s="293"/>
      <c r="Q4" s="293"/>
      <c r="R4" s="293"/>
    </row>
    <row r="5" spans="1:20" ht="15" hidden="1" customHeight="1"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</row>
    <row r="6" spans="1:20" ht="18.75" hidden="1" customHeight="1">
      <c r="A6" s="294" t="s">
        <v>687</v>
      </c>
      <c r="B6" s="294"/>
      <c r="C6" s="294"/>
      <c r="D6" s="294"/>
      <c r="E6" s="294"/>
      <c r="F6" s="294"/>
      <c r="G6" s="294"/>
      <c r="H6" s="294"/>
      <c r="I6" s="294"/>
      <c r="J6" s="294"/>
      <c r="K6" s="294"/>
      <c r="L6" s="294"/>
      <c r="M6" s="294"/>
      <c r="N6" s="294"/>
      <c r="O6" s="294"/>
      <c r="P6" s="294"/>
      <c r="Q6" s="294"/>
    </row>
    <row r="7" spans="1:20" ht="15" hidden="1" customHeight="1">
      <c r="A7" s="153"/>
      <c r="B7" s="153"/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</row>
    <row r="8" spans="1:20" ht="13.5" hidden="1">
      <c r="A8" s="154"/>
      <c r="J8" s="291" t="s">
        <v>17</v>
      </c>
      <c r="K8" s="291"/>
      <c r="L8" s="292" t="s">
        <v>18</v>
      </c>
      <c r="M8" s="292"/>
      <c r="N8" s="292"/>
      <c r="O8" s="292"/>
      <c r="P8" s="155">
        <v>1983.67</v>
      </c>
    </row>
    <row r="9" spans="1:20" ht="13.5" hidden="1">
      <c r="A9" s="287" t="s">
        <v>15</v>
      </c>
      <c r="B9" s="287"/>
      <c r="C9" s="287"/>
      <c r="D9" s="287"/>
      <c r="E9" s="287"/>
      <c r="F9" s="295" t="e">
        <f>#REF!</f>
        <v>#REF!</v>
      </c>
      <c r="G9" s="296"/>
      <c r="H9" s="156" t="s">
        <v>16</v>
      </c>
      <c r="L9" s="292" t="s">
        <v>19</v>
      </c>
      <c r="M9" s="292"/>
      <c r="N9" s="292"/>
      <c r="O9" s="292"/>
      <c r="P9" s="155">
        <v>3504.41</v>
      </c>
    </row>
    <row r="10" spans="1:20" ht="13.5" hidden="1">
      <c r="A10" s="154"/>
      <c r="K10" s="286" t="s">
        <v>20</v>
      </c>
      <c r="L10" s="286"/>
      <c r="M10" s="286"/>
      <c r="N10" s="286"/>
      <c r="O10" s="286"/>
      <c r="P10" s="170">
        <v>1.0571999999999999</v>
      </c>
    </row>
    <row r="11" spans="1:20" ht="40.5" customHeight="1">
      <c r="A11" s="556" t="s">
        <v>486</v>
      </c>
      <c r="B11" s="557"/>
      <c r="C11" s="557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7"/>
      <c r="O11" s="557"/>
      <c r="P11" s="557"/>
      <c r="Q11" s="557"/>
      <c r="R11" s="557"/>
      <c r="S11" s="557"/>
      <c r="T11" s="557"/>
    </row>
    <row r="12" spans="1:20" ht="89.25" customHeight="1">
      <c r="A12" s="558" t="s">
        <v>899</v>
      </c>
      <c r="B12" s="558"/>
      <c r="C12" s="558"/>
      <c r="D12" s="558"/>
      <c r="E12" s="558"/>
      <c r="F12" s="558"/>
      <c r="G12" s="558"/>
      <c r="H12" s="558"/>
      <c r="I12" s="558"/>
      <c r="J12" s="558"/>
      <c r="K12" s="558"/>
      <c r="L12" s="558"/>
      <c r="M12" s="558"/>
      <c r="N12" s="558"/>
      <c r="O12" s="558"/>
      <c r="P12" s="558"/>
      <c r="Q12" s="558"/>
      <c r="R12" s="558"/>
      <c r="S12" s="558"/>
      <c r="T12" s="558"/>
    </row>
    <row r="13" spans="1:20" ht="22.5" customHeight="1">
      <c r="A13" s="285" t="s">
        <v>0</v>
      </c>
      <c r="B13" s="288" t="s">
        <v>488</v>
      </c>
      <c r="C13" s="285" t="s">
        <v>489</v>
      </c>
      <c r="D13" s="288" t="s">
        <v>490</v>
      </c>
      <c r="E13" s="288" t="s">
        <v>491</v>
      </c>
      <c r="F13" s="288" t="s">
        <v>5</v>
      </c>
      <c r="G13" s="285" t="s">
        <v>6</v>
      </c>
      <c r="H13" s="285"/>
      <c r="I13" s="285"/>
      <c r="J13" s="285"/>
      <c r="K13" s="285"/>
      <c r="L13" s="285"/>
      <c r="M13" s="285"/>
      <c r="N13" s="285"/>
      <c r="O13" s="285"/>
      <c r="P13" s="285" t="s">
        <v>7</v>
      </c>
      <c r="Q13" s="285" t="s">
        <v>8</v>
      </c>
      <c r="R13" s="158" t="s">
        <v>8</v>
      </c>
      <c r="S13" s="342" t="s">
        <v>492</v>
      </c>
      <c r="T13" s="342" t="s">
        <v>493</v>
      </c>
    </row>
    <row r="14" spans="1:20" ht="13.5" customHeight="1">
      <c r="A14" s="285"/>
      <c r="B14" s="288"/>
      <c r="C14" s="285"/>
      <c r="D14" s="288"/>
      <c r="E14" s="288"/>
      <c r="F14" s="288"/>
      <c r="G14" s="285"/>
      <c r="H14" s="285"/>
      <c r="I14" s="285"/>
      <c r="J14" s="285"/>
      <c r="K14" s="285"/>
      <c r="L14" s="285"/>
      <c r="M14" s="285"/>
      <c r="N14" s="285"/>
      <c r="O14" s="285"/>
      <c r="P14" s="285"/>
      <c r="Q14" s="285"/>
      <c r="R14" s="158" t="s">
        <v>9</v>
      </c>
      <c r="S14" s="342"/>
      <c r="T14" s="342"/>
    </row>
    <row r="15" spans="1:20" ht="20.25" customHeight="1">
      <c r="A15" s="285"/>
      <c r="B15" s="288"/>
      <c r="C15" s="285"/>
      <c r="D15" s="288"/>
      <c r="E15" s="288"/>
      <c r="F15" s="288"/>
      <c r="G15" s="285" t="s">
        <v>10</v>
      </c>
      <c r="H15" s="285"/>
      <c r="I15" s="285" t="s">
        <v>11</v>
      </c>
      <c r="J15" s="285"/>
      <c r="K15" s="285" t="s">
        <v>12</v>
      </c>
      <c r="L15" s="285"/>
      <c r="M15" s="285"/>
      <c r="N15" s="285"/>
      <c r="O15" s="285"/>
      <c r="P15" s="285"/>
      <c r="Q15" s="285"/>
      <c r="R15" s="159">
        <f>P10</f>
        <v>1.0571999999999999</v>
      </c>
      <c r="S15" s="342"/>
      <c r="T15" s="342"/>
    </row>
    <row r="16" spans="1:20" ht="47.25">
      <c r="A16" s="285"/>
      <c r="B16" s="288"/>
      <c r="C16" s="285"/>
      <c r="D16" s="288"/>
      <c r="E16" s="288"/>
      <c r="F16" s="288"/>
      <c r="G16" s="171" t="s">
        <v>116</v>
      </c>
      <c r="H16" s="171" t="s">
        <v>115</v>
      </c>
      <c r="I16" s="171" t="s">
        <v>116</v>
      </c>
      <c r="J16" s="171" t="s">
        <v>115</v>
      </c>
      <c r="K16" s="126" t="s">
        <v>27</v>
      </c>
      <c r="L16" s="171" t="s">
        <v>114</v>
      </c>
      <c r="M16" s="126" t="s">
        <v>13</v>
      </c>
      <c r="N16" s="126" t="s">
        <v>113</v>
      </c>
      <c r="O16" s="171" t="s">
        <v>7</v>
      </c>
      <c r="P16" s="102" t="s">
        <v>112</v>
      </c>
      <c r="Q16" s="160" t="s">
        <v>112</v>
      </c>
      <c r="R16" s="121" t="s">
        <v>112</v>
      </c>
      <c r="S16" s="46" t="s">
        <v>494</v>
      </c>
      <c r="T16" s="46" t="s">
        <v>494</v>
      </c>
    </row>
    <row r="17" spans="1:22">
      <c r="A17" s="161">
        <v>1</v>
      </c>
      <c r="B17" s="161">
        <v>2</v>
      </c>
      <c r="C17" s="161">
        <v>3</v>
      </c>
      <c r="D17" s="161">
        <v>4</v>
      </c>
      <c r="E17" s="161">
        <v>5</v>
      </c>
      <c r="F17" s="161">
        <v>6</v>
      </c>
      <c r="G17" s="161">
        <v>7</v>
      </c>
      <c r="H17" s="161">
        <v>8</v>
      </c>
      <c r="I17" s="161">
        <v>9</v>
      </c>
      <c r="J17" s="161">
        <v>10</v>
      </c>
      <c r="K17" s="161">
        <v>11</v>
      </c>
      <c r="L17" s="161">
        <v>12</v>
      </c>
      <c r="M17" s="161">
        <v>13</v>
      </c>
      <c r="N17" s="161">
        <v>14</v>
      </c>
      <c r="O17" s="161">
        <v>15</v>
      </c>
      <c r="P17" s="161">
        <v>16</v>
      </c>
      <c r="Q17" s="161">
        <v>17</v>
      </c>
      <c r="R17" s="161">
        <v>18</v>
      </c>
      <c r="S17" s="51">
        <v>6</v>
      </c>
      <c r="T17" s="51">
        <v>7</v>
      </c>
    </row>
    <row r="18" spans="1:22">
      <c r="A18" s="225"/>
      <c r="B18" s="226"/>
      <c r="C18" s="234" t="s">
        <v>800</v>
      </c>
      <c r="D18" s="225"/>
      <c r="E18" s="228"/>
      <c r="F18" s="228">
        <f>H18+J18+R18</f>
        <v>0</v>
      </c>
      <c r="G18" s="262"/>
      <c r="H18" s="224">
        <f>G18*$P$8/1000</f>
        <v>0</v>
      </c>
      <c r="I18" s="262"/>
      <c r="J18" s="224">
        <f>I18*$P$9/1000</f>
        <v>0</v>
      </c>
      <c r="K18" s="101"/>
      <c r="L18" s="101"/>
      <c r="M18" s="101"/>
      <c r="N18" s="109"/>
      <c r="O18" s="102">
        <f t="shared" ref="O18:O89" si="0">M18*N18</f>
        <v>0</v>
      </c>
      <c r="P18" s="224">
        <f>E18*F18</f>
        <v>0</v>
      </c>
      <c r="Q18" s="224">
        <f>SUM(O18:O21)</f>
        <v>0</v>
      </c>
      <c r="R18" s="224">
        <f>Q18*1.02*1.05*$R$15</f>
        <v>0</v>
      </c>
      <c r="S18" s="343">
        <f>1.133*1.005*1.0145*1.11</f>
        <v>1.2822449631749997</v>
      </c>
      <c r="T18" s="344"/>
    </row>
    <row r="19" spans="1:22">
      <c r="A19" s="225"/>
      <c r="B19" s="226"/>
      <c r="C19" s="234"/>
      <c r="D19" s="225"/>
      <c r="E19" s="228"/>
      <c r="F19" s="228"/>
      <c r="G19" s="262"/>
      <c r="H19" s="224"/>
      <c r="I19" s="262"/>
      <c r="J19" s="224"/>
      <c r="K19" s="101"/>
      <c r="L19" s="101"/>
      <c r="M19" s="101"/>
      <c r="N19" s="109"/>
      <c r="O19" s="102">
        <f t="shared" si="0"/>
        <v>0</v>
      </c>
      <c r="P19" s="224"/>
      <c r="Q19" s="224"/>
      <c r="R19" s="224"/>
      <c r="S19" s="343"/>
      <c r="T19" s="344"/>
    </row>
    <row r="20" spans="1:22">
      <c r="A20" s="225"/>
      <c r="B20" s="226"/>
      <c r="C20" s="234"/>
      <c r="D20" s="225"/>
      <c r="E20" s="228"/>
      <c r="F20" s="228"/>
      <c r="G20" s="262"/>
      <c r="H20" s="224"/>
      <c r="I20" s="262"/>
      <c r="J20" s="224"/>
      <c r="K20" s="101"/>
      <c r="L20" s="101"/>
      <c r="M20" s="103"/>
      <c r="N20" s="109"/>
      <c r="O20" s="102">
        <f t="shared" si="0"/>
        <v>0</v>
      </c>
      <c r="P20" s="224"/>
      <c r="Q20" s="224"/>
      <c r="R20" s="224"/>
      <c r="S20" s="343"/>
      <c r="T20" s="344"/>
    </row>
    <row r="21" spans="1:22" ht="12.75" customHeight="1">
      <c r="A21" s="225"/>
      <c r="B21" s="226"/>
      <c r="C21" s="234"/>
      <c r="D21" s="225"/>
      <c r="E21" s="228"/>
      <c r="F21" s="228"/>
      <c r="G21" s="262"/>
      <c r="H21" s="224"/>
      <c r="I21" s="262"/>
      <c r="J21" s="224"/>
      <c r="K21" s="101"/>
      <c r="L21" s="101"/>
      <c r="M21" s="101"/>
      <c r="N21" s="109"/>
      <c r="O21" s="102">
        <f t="shared" si="0"/>
        <v>0</v>
      </c>
      <c r="P21" s="224"/>
      <c r="Q21" s="224"/>
      <c r="R21" s="224"/>
      <c r="S21" s="343"/>
      <c r="T21" s="344"/>
    </row>
    <row r="22" spans="1:22" ht="12.75" customHeight="1">
      <c r="A22" s="225">
        <v>1</v>
      </c>
      <c r="B22" s="226" t="s">
        <v>615</v>
      </c>
      <c r="C22" s="226" t="s">
        <v>801</v>
      </c>
      <c r="D22" s="394" t="s">
        <v>505</v>
      </c>
      <c r="E22" s="228">
        <v>0.18</v>
      </c>
      <c r="F22" s="228">
        <f t="shared" ref="F22" si="1">H22+J22+R22</f>
        <v>37.551322900000002</v>
      </c>
      <c r="G22" s="262">
        <v>13.86</v>
      </c>
      <c r="H22" s="224">
        <f t="shared" ref="H22" si="2">G22*$P$8/1000</f>
        <v>27.4936662</v>
      </c>
      <c r="I22" s="262">
        <v>2.87</v>
      </c>
      <c r="J22" s="224">
        <f t="shared" ref="J22:J90" si="3">I22*$P$9/1000</f>
        <v>10.057656699999999</v>
      </c>
      <c r="K22" s="101"/>
      <c r="L22" s="101"/>
      <c r="M22" s="101"/>
      <c r="N22" s="105"/>
      <c r="O22" s="102">
        <f t="shared" si="0"/>
        <v>0</v>
      </c>
      <c r="P22" s="224">
        <f t="shared" ref="P22" si="4">E22*F22</f>
        <v>6.7592381220000002</v>
      </c>
      <c r="Q22" s="224">
        <f t="shared" ref="Q22" si="5">SUM(O22:O25)</f>
        <v>0</v>
      </c>
      <c r="R22" s="224">
        <f t="shared" ref="R22" si="6">Q22*1.02*1.05*$R$15</f>
        <v>0</v>
      </c>
      <c r="S22" s="340">
        <f>F22*$S$18</f>
        <v>48.149994649083027</v>
      </c>
      <c r="T22" s="340">
        <f>S22*E22</f>
        <v>8.6669990368349445</v>
      </c>
      <c r="V22" s="77">
        <f>+E22+E26*1.8+E30*2.25+E34*1.8+E38*0.025+E42*1.8+E46*0.3*0.15*0.1+E54*1.4+E58*1.8+E62*0.015+E66*1.4+E70*1.4</f>
        <v>830.45169999999985</v>
      </c>
    </row>
    <row r="23" spans="1:22" ht="12.75" customHeight="1">
      <c r="A23" s="225"/>
      <c r="B23" s="226"/>
      <c r="C23" s="226"/>
      <c r="D23" s="474"/>
      <c r="E23" s="228"/>
      <c r="F23" s="228"/>
      <c r="G23" s="262"/>
      <c r="H23" s="224"/>
      <c r="I23" s="262"/>
      <c r="J23" s="224"/>
      <c r="K23" s="101"/>
      <c r="L23" s="101"/>
      <c r="M23" s="101"/>
      <c r="N23" s="109"/>
      <c r="O23" s="102">
        <f t="shared" si="0"/>
        <v>0</v>
      </c>
      <c r="P23" s="224"/>
      <c r="Q23" s="224"/>
      <c r="R23" s="224"/>
      <c r="S23" s="340"/>
      <c r="T23" s="340"/>
    </row>
    <row r="24" spans="1:22" ht="12.75" customHeight="1">
      <c r="A24" s="225"/>
      <c r="B24" s="226"/>
      <c r="C24" s="226"/>
      <c r="D24" s="474"/>
      <c r="E24" s="228"/>
      <c r="F24" s="228"/>
      <c r="G24" s="262"/>
      <c r="H24" s="224"/>
      <c r="I24" s="262"/>
      <c r="J24" s="224"/>
      <c r="K24" s="101"/>
      <c r="L24" s="101"/>
      <c r="M24" s="101"/>
      <c r="N24" s="109"/>
      <c r="O24" s="102">
        <f t="shared" si="0"/>
        <v>0</v>
      </c>
      <c r="P24" s="224"/>
      <c r="Q24" s="224"/>
      <c r="R24" s="224"/>
      <c r="S24" s="340"/>
      <c r="T24" s="340"/>
    </row>
    <row r="25" spans="1:22" ht="12.75" customHeight="1">
      <c r="A25" s="225"/>
      <c r="B25" s="226"/>
      <c r="C25" s="226"/>
      <c r="D25" s="475"/>
      <c r="E25" s="228"/>
      <c r="F25" s="228"/>
      <c r="G25" s="262"/>
      <c r="H25" s="224"/>
      <c r="I25" s="262"/>
      <c r="J25" s="224"/>
      <c r="K25" s="101"/>
      <c r="L25" s="101"/>
      <c r="M25" s="101"/>
      <c r="N25" s="109"/>
      <c r="O25" s="102">
        <f t="shared" si="0"/>
        <v>0</v>
      </c>
      <c r="P25" s="224"/>
      <c r="Q25" s="224"/>
      <c r="R25" s="224"/>
      <c r="S25" s="340"/>
      <c r="T25" s="340"/>
      <c r="U25" s="173"/>
    </row>
    <row r="26" spans="1:22" ht="12.75" customHeight="1">
      <c r="A26" s="225">
        <v>2</v>
      </c>
      <c r="B26" s="226" t="s">
        <v>187</v>
      </c>
      <c r="C26" s="226" t="s">
        <v>802</v>
      </c>
      <c r="D26" s="342" t="s">
        <v>499</v>
      </c>
      <c r="E26" s="261">
        <v>0.1</v>
      </c>
      <c r="F26" s="228">
        <f t="shared" ref="F26:F94" si="7">H26+J26+R26</f>
        <v>17.899101999999999</v>
      </c>
      <c r="G26" s="251">
        <v>3.9</v>
      </c>
      <c r="H26" s="224">
        <f t="shared" ref="H26:H94" si="8">G26*$P$8/1000</f>
        <v>7.736313</v>
      </c>
      <c r="I26" s="262">
        <v>2.9</v>
      </c>
      <c r="J26" s="224">
        <f t="shared" si="3"/>
        <v>10.162788999999998</v>
      </c>
      <c r="K26" s="101"/>
      <c r="L26" s="101"/>
      <c r="M26" s="101"/>
      <c r="N26" s="109"/>
      <c r="O26" s="102">
        <f t="shared" si="0"/>
        <v>0</v>
      </c>
      <c r="P26" s="224">
        <f t="shared" ref="P26" si="9">E26*F26</f>
        <v>1.7899102</v>
      </c>
      <c r="Q26" s="224">
        <f t="shared" ref="Q26" si="10">SUM(O26:O29)</f>
        <v>0</v>
      </c>
      <c r="R26" s="224">
        <f t="shared" ref="R26" si="11">Q26*1.02*1.05*$R$15</f>
        <v>0</v>
      </c>
      <c r="S26" s="340">
        <f t="shared" ref="S26" si="12">F26*$S$18</f>
        <v>22.951033384855563</v>
      </c>
      <c r="T26" s="340">
        <f t="shared" ref="T26" si="13">S26*E26</f>
        <v>2.2951033384855566</v>
      </c>
    </row>
    <row r="27" spans="1:22" ht="12.75" customHeight="1">
      <c r="A27" s="225"/>
      <c r="B27" s="226"/>
      <c r="C27" s="226"/>
      <c r="D27" s="380"/>
      <c r="E27" s="261"/>
      <c r="F27" s="228"/>
      <c r="G27" s="251"/>
      <c r="H27" s="224"/>
      <c r="I27" s="262"/>
      <c r="J27" s="224"/>
      <c r="K27" s="101"/>
      <c r="L27" s="101"/>
      <c r="M27" s="101"/>
      <c r="N27" s="109"/>
      <c r="O27" s="102">
        <f t="shared" si="0"/>
        <v>0</v>
      </c>
      <c r="P27" s="224"/>
      <c r="Q27" s="224"/>
      <c r="R27" s="224"/>
      <c r="S27" s="340"/>
      <c r="T27" s="340"/>
    </row>
    <row r="28" spans="1:22" ht="12.75" customHeight="1">
      <c r="A28" s="225"/>
      <c r="B28" s="226"/>
      <c r="C28" s="226"/>
      <c r="D28" s="380"/>
      <c r="E28" s="261"/>
      <c r="F28" s="228"/>
      <c r="G28" s="251"/>
      <c r="H28" s="224"/>
      <c r="I28" s="262"/>
      <c r="J28" s="224"/>
      <c r="K28" s="101"/>
      <c r="L28" s="101"/>
      <c r="M28" s="103"/>
      <c r="N28" s="109"/>
      <c r="O28" s="102">
        <f t="shared" si="0"/>
        <v>0</v>
      </c>
      <c r="P28" s="224"/>
      <c r="Q28" s="224"/>
      <c r="R28" s="224"/>
      <c r="S28" s="340"/>
      <c r="T28" s="340"/>
    </row>
    <row r="29" spans="1:22" ht="12.75" customHeight="1">
      <c r="A29" s="225"/>
      <c r="B29" s="226"/>
      <c r="C29" s="226"/>
      <c r="D29" s="380"/>
      <c r="E29" s="261"/>
      <c r="F29" s="228"/>
      <c r="G29" s="251"/>
      <c r="H29" s="224"/>
      <c r="I29" s="262"/>
      <c r="J29" s="224"/>
      <c r="K29" s="101"/>
      <c r="L29" s="101"/>
      <c r="M29" s="101"/>
      <c r="N29" s="109"/>
      <c r="O29" s="102">
        <f t="shared" si="0"/>
        <v>0</v>
      </c>
      <c r="P29" s="224"/>
      <c r="Q29" s="224"/>
      <c r="R29" s="224"/>
      <c r="S29" s="340"/>
      <c r="T29" s="340"/>
    </row>
    <row r="30" spans="1:22" ht="12.75" customHeight="1">
      <c r="A30" s="225">
        <v>3</v>
      </c>
      <c r="B30" s="226" t="s">
        <v>210</v>
      </c>
      <c r="C30" s="226" t="s">
        <v>803</v>
      </c>
      <c r="D30" s="342" t="s">
        <v>499</v>
      </c>
      <c r="E30" s="261">
        <v>42.25</v>
      </c>
      <c r="F30" s="228">
        <f t="shared" si="7"/>
        <v>4.3859688600000002</v>
      </c>
      <c r="G30" s="251">
        <v>0.82599999999999996</v>
      </c>
      <c r="H30" s="224">
        <f t="shared" si="8"/>
        <v>1.6385114199999999</v>
      </c>
      <c r="I30" s="262">
        <v>0.78400000000000003</v>
      </c>
      <c r="J30" s="224">
        <f t="shared" si="3"/>
        <v>2.7474574400000003</v>
      </c>
      <c r="K30" s="101"/>
      <c r="L30" s="101"/>
      <c r="M30" s="101"/>
      <c r="N30" s="109"/>
      <c r="O30" s="102">
        <f t="shared" si="0"/>
        <v>0</v>
      </c>
      <c r="P30" s="224">
        <f t="shared" ref="P30" si="14">E30*F30</f>
        <v>185.30718433500002</v>
      </c>
      <c r="Q30" s="224">
        <f t="shared" ref="Q30" si="15">SUM(O30:O33)</f>
        <v>0</v>
      </c>
      <c r="R30" s="224">
        <f t="shared" ref="R30" si="16">Q30*1.02*1.05*$R$15</f>
        <v>0</v>
      </c>
      <c r="S30" s="340">
        <f t="shared" ref="S30" si="17">F30*$S$18</f>
        <v>5.6238864793773953</v>
      </c>
      <c r="T30" s="340">
        <f t="shared" ref="T30" si="18">S30*E30</f>
        <v>237.60920375369494</v>
      </c>
    </row>
    <row r="31" spans="1:22" ht="12.75" customHeight="1">
      <c r="A31" s="225"/>
      <c r="B31" s="226"/>
      <c r="C31" s="226"/>
      <c r="D31" s="380"/>
      <c r="E31" s="261"/>
      <c r="F31" s="228"/>
      <c r="G31" s="251"/>
      <c r="H31" s="224"/>
      <c r="I31" s="262"/>
      <c r="J31" s="224"/>
      <c r="K31" s="101"/>
      <c r="L31" s="101"/>
      <c r="M31" s="101"/>
      <c r="N31" s="109"/>
      <c r="O31" s="102">
        <f t="shared" si="0"/>
        <v>0</v>
      </c>
      <c r="P31" s="224"/>
      <c r="Q31" s="224"/>
      <c r="R31" s="224"/>
      <c r="S31" s="340"/>
      <c r="T31" s="340"/>
    </row>
    <row r="32" spans="1:22" ht="12.75" customHeight="1">
      <c r="A32" s="225"/>
      <c r="B32" s="226"/>
      <c r="C32" s="226"/>
      <c r="D32" s="380"/>
      <c r="E32" s="261"/>
      <c r="F32" s="228"/>
      <c r="G32" s="251"/>
      <c r="H32" s="224"/>
      <c r="I32" s="262"/>
      <c r="J32" s="224"/>
      <c r="K32" s="101"/>
      <c r="L32" s="101"/>
      <c r="M32" s="101"/>
      <c r="N32" s="109"/>
      <c r="O32" s="102">
        <f t="shared" si="0"/>
        <v>0</v>
      </c>
      <c r="P32" s="224"/>
      <c r="Q32" s="224"/>
      <c r="R32" s="224"/>
      <c r="S32" s="340"/>
      <c r="T32" s="340"/>
    </row>
    <row r="33" spans="1:20" ht="12.75" customHeight="1">
      <c r="A33" s="225"/>
      <c r="B33" s="226"/>
      <c r="C33" s="226"/>
      <c r="D33" s="380"/>
      <c r="E33" s="261"/>
      <c r="F33" s="228"/>
      <c r="G33" s="251"/>
      <c r="H33" s="224"/>
      <c r="I33" s="262"/>
      <c r="J33" s="224"/>
      <c r="K33" s="101"/>
      <c r="L33" s="101"/>
      <c r="M33" s="101"/>
      <c r="N33" s="109"/>
      <c r="O33" s="102">
        <f t="shared" si="0"/>
        <v>0</v>
      </c>
      <c r="P33" s="224"/>
      <c r="Q33" s="224"/>
      <c r="R33" s="224"/>
      <c r="S33" s="340"/>
      <c r="T33" s="340"/>
    </row>
    <row r="34" spans="1:20" ht="12.75" customHeight="1">
      <c r="A34" s="225">
        <v>4</v>
      </c>
      <c r="B34" s="226" t="s">
        <v>693</v>
      </c>
      <c r="C34" s="226" t="s">
        <v>804</v>
      </c>
      <c r="D34" s="342" t="s">
        <v>499</v>
      </c>
      <c r="E34" s="261">
        <v>101.4</v>
      </c>
      <c r="F34" s="228">
        <f t="shared" si="7"/>
        <v>0.78093100800000004</v>
      </c>
      <c r="G34" s="230">
        <v>7.1800000000000003E-2</v>
      </c>
      <c r="H34" s="224">
        <f t="shared" si="8"/>
        <v>0.14242750600000001</v>
      </c>
      <c r="I34" s="230">
        <v>0.1822</v>
      </c>
      <c r="J34" s="224">
        <f t="shared" si="3"/>
        <v>0.63850350200000006</v>
      </c>
      <c r="K34" s="101"/>
      <c r="L34" s="101"/>
      <c r="M34" s="101"/>
      <c r="N34" s="109"/>
      <c r="O34" s="102">
        <f t="shared" si="0"/>
        <v>0</v>
      </c>
      <c r="P34" s="224">
        <f t="shared" ref="P34" si="19">E34*F34</f>
        <v>79.186404211200013</v>
      </c>
      <c r="Q34" s="224">
        <f t="shared" ref="Q34" si="20">SUM(O34:O37)</f>
        <v>0</v>
      </c>
      <c r="R34" s="224">
        <f t="shared" ref="R34" si="21">Q34*1.02*1.05*$R$15</f>
        <v>0</v>
      </c>
      <c r="S34" s="340">
        <f t="shared" ref="S34" si="22">F34*$S$18</f>
        <v>1.0013448515951755</v>
      </c>
      <c r="T34" s="340">
        <f t="shared" ref="T34" si="23">S34*E34</f>
        <v>101.5363679517508</v>
      </c>
    </row>
    <row r="35" spans="1:20" ht="12.75" customHeight="1">
      <c r="A35" s="225"/>
      <c r="B35" s="226"/>
      <c r="C35" s="226"/>
      <c r="D35" s="380"/>
      <c r="E35" s="261"/>
      <c r="F35" s="228"/>
      <c r="G35" s="230"/>
      <c r="H35" s="224"/>
      <c r="I35" s="230"/>
      <c r="J35" s="224"/>
      <c r="K35" s="101"/>
      <c r="L35" s="101"/>
      <c r="M35" s="101"/>
      <c r="N35" s="109"/>
      <c r="O35" s="102">
        <f t="shared" si="0"/>
        <v>0</v>
      </c>
      <c r="P35" s="224"/>
      <c r="Q35" s="224"/>
      <c r="R35" s="224"/>
      <c r="S35" s="340"/>
      <c r="T35" s="340"/>
    </row>
    <row r="36" spans="1:20" ht="12.75" customHeight="1">
      <c r="A36" s="225"/>
      <c r="B36" s="226"/>
      <c r="C36" s="226"/>
      <c r="D36" s="380"/>
      <c r="E36" s="261"/>
      <c r="F36" s="228"/>
      <c r="G36" s="230"/>
      <c r="H36" s="224"/>
      <c r="I36" s="230"/>
      <c r="J36" s="224"/>
      <c r="K36" s="101"/>
      <c r="L36" s="101"/>
      <c r="M36" s="101"/>
      <c r="N36" s="109"/>
      <c r="O36" s="102">
        <f t="shared" si="0"/>
        <v>0</v>
      </c>
      <c r="P36" s="224"/>
      <c r="Q36" s="224"/>
      <c r="R36" s="224"/>
      <c r="S36" s="340"/>
      <c r="T36" s="340"/>
    </row>
    <row r="37" spans="1:20" ht="12.75" customHeight="1">
      <c r="A37" s="225"/>
      <c r="B37" s="226"/>
      <c r="C37" s="226"/>
      <c r="D37" s="380"/>
      <c r="E37" s="261"/>
      <c r="F37" s="228"/>
      <c r="G37" s="230"/>
      <c r="H37" s="224"/>
      <c r="I37" s="230"/>
      <c r="J37" s="224"/>
      <c r="K37" s="101"/>
      <c r="L37" s="101"/>
      <c r="M37" s="101"/>
      <c r="N37" s="109"/>
      <c r="O37" s="102">
        <f t="shared" si="0"/>
        <v>0</v>
      </c>
      <c r="P37" s="224"/>
      <c r="Q37" s="224"/>
      <c r="R37" s="224"/>
      <c r="S37" s="340"/>
      <c r="T37" s="340"/>
    </row>
    <row r="38" spans="1:20" ht="12.75" customHeight="1">
      <c r="A38" s="225">
        <v>5</v>
      </c>
      <c r="B38" s="226" t="s">
        <v>659</v>
      </c>
      <c r="C38" s="226" t="s">
        <v>805</v>
      </c>
      <c r="D38" s="450" t="s">
        <v>503</v>
      </c>
      <c r="E38" s="283">
        <v>4</v>
      </c>
      <c r="F38" s="228">
        <f t="shared" si="7"/>
        <v>1.5955238</v>
      </c>
      <c r="G38" s="262">
        <v>0.61</v>
      </c>
      <c r="H38" s="224">
        <f t="shared" si="8"/>
        <v>1.2100387000000001</v>
      </c>
      <c r="I38" s="262">
        <v>0.11</v>
      </c>
      <c r="J38" s="224">
        <f t="shared" si="3"/>
        <v>0.38548509999999997</v>
      </c>
      <c r="K38" s="101"/>
      <c r="L38" s="101"/>
      <c r="M38" s="101"/>
      <c r="N38" s="105"/>
      <c r="O38" s="102">
        <f t="shared" si="0"/>
        <v>0</v>
      </c>
      <c r="P38" s="224">
        <f t="shared" ref="P38" si="24">E38*F38</f>
        <v>6.3820952000000002</v>
      </c>
      <c r="Q38" s="224">
        <f t="shared" ref="Q38" si="25">SUM(O38:O41)</f>
        <v>0</v>
      </c>
      <c r="R38" s="224">
        <f t="shared" ref="R38" si="26">Q38*1.02*1.05*$R$15</f>
        <v>0</v>
      </c>
      <c r="S38" s="340">
        <f t="shared" ref="S38" si="27">F38*$S$18</f>
        <v>2.0458523561758355</v>
      </c>
      <c r="T38" s="340">
        <f t="shared" ref="T38" si="28">S38*E38</f>
        <v>8.183409424703342</v>
      </c>
    </row>
    <row r="39" spans="1:20" ht="12.75" customHeight="1">
      <c r="A39" s="225"/>
      <c r="B39" s="226"/>
      <c r="C39" s="226"/>
      <c r="D39" s="451"/>
      <c r="E39" s="283"/>
      <c r="F39" s="228"/>
      <c r="G39" s="262"/>
      <c r="H39" s="224"/>
      <c r="I39" s="262"/>
      <c r="J39" s="224"/>
      <c r="K39" s="101"/>
      <c r="L39" s="101"/>
      <c r="M39" s="101"/>
      <c r="N39" s="109"/>
      <c r="O39" s="102">
        <f t="shared" si="0"/>
        <v>0</v>
      </c>
      <c r="P39" s="224"/>
      <c r="Q39" s="224"/>
      <c r="R39" s="224"/>
      <c r="S39" s="340"/>
      <c r="T39" s="340"/>
    </row>
    <row r="40" spans="1:20" ht="12.75" customHeight="1">
      <c r="A40" s="225"/>
      <c r="B40" s="226"/>
      <c r="C40" s="226"/>
      <c r="D40" s="451"/>
      <c r="E40" s="283"/>
      <c r="F40" s="228"/>
      <c r="G40" s="262"/>
      <c r="H40" s="224"/>
      <c r="I40" s="262"/>
      <c r="J40" s="224"/>
      <c r="K40" s="101"/>
      <c r="L40" s="101"/>
      <c r="M40" s="101"/>
      <c r="N40" s="109"/>
      <c r="O40" s="102">
        <f t="shared" si="0"/>
        <v>0</v>
      </c>
      <c r="P40" s="224"/>
      <c r="Q40" s="224"/>
      <c r="R40" s="224"/>
      <c r="S40" s="340"/>
      <c r="T40" s="340"/>
    </row>
    <row r="41" spans="1:20" ht="12.75" customHeight="1">
      <c r="A41" s="225"/>
      <c r="B41" s="226"/>
      <c r="C41" s="226"/>
      <c r="D41" s="452"/>
      <c r="E41" s="283"/>
      <c r="F41" s="228"/>
      <c r="G41" s="262"/>
      <c r="H41" s="224"/>
      <c r="I41" s="262"/>
      <c r="J41" s="224"/>
      <c r="K41" s="101"/>
      <c r="L41" s="101"/>
      <c r="M41" s="101"/>
      <c r="N41" s="109"/>
      <c r="O41" s="102">
        <f t="shared" si="0"/>
        <v>0</v>
      </c>
      <c r="P41" s="224"/>
      <c r="Q41" s="224"/>
      <c r="R41" s="224"/>
      <c r="S41" s="340"/>
      <c r="T41" s="340"/>
    </row>
    <row r="42" spans="1:20" ht="12.75" customHeight="1">
      <c r="A42" s="225">
        <v>6</v>
      </c>
      <c r="B42" s="226" t="s">
        <v>187</v>
      </c>
      <c r="C42" s="226" t="s">
        <v>806</v>
      </c>
      <c r="D42" s="342" t="s">
        <v>499</v>
      </c>
      <c r="E42" s="261">
        <v>0.38400000000000001</v>
      </c>
      <c r="F42" s="228">
        <f t="shared" si="7"/>
        <v>17.899101999999999</v>
      </c>
      <c r="G42" s="251">
        <v>3.9</v>
      </c>
      <c r="H42" s="224">
        <f t="shared" si="8"/>
        <v>7.736313</v>
      </c>
      <c r="I42" s="262">
        <v>2.9</v>
      </c>
      <c r="J42" s="224">
        <f t="shared" si="3"/>
        <v>10.162788999999998</v>
      </c>
      <c r="K42" s="101"/>
      <c r="L42" s="101"/>
      <c r="M42" s="101"/>
      <c r="N42" s="109"/>
      <c r="O42" s="102">
        <f t="shared" si="0"/>
        <v>0</v>
      </c>
      <c r="P42" s="224">
        <f t="shared" ref="P42" si="29">E42*F42</f>
        <v>6.873255168</v>
      </c>
      <c r="Q42" s="224">
        <f t="shared" ref="Q42" si="30">SUM(O42:O45)</f>
        <v>0</v>
      </c>
      <c r="R42" s="224">
        <f t="shared" ref="R42" si="31">Q42*1.02*1.05*$R$15</f>
        <v>0</v>
      </c>
      <c r="S42" s="340">
        <f t="shared" ref="S42" si="32">F42*$S$18</f>
        <v>22.951033384855563</v>
      </c>
      <c r="T42" s="340">
        <f t="shared" ref="T42" si="33">S42*E42</f>
        <v>8.8131968197845367</v>
      </c>
    </row>
    <row r="43" spans="1:20" ht="12.75" customHeight="1">
      <c r="A43" s="225"/>
      <c r="B43" s="226"/>
      <c r="C43" s="226"/>
      <c r="D43" s="380"/>
      <c r="E43" s="261"/>
      <c r="F43" s="228"/>
      <c r="G43" s="251"/>
      <c r="H43" s="224"/>
      <c r="I43" s="262"/>
      <c r="J43" s="224"/>
      <c r="K43" s="101"/>
      <c r="L43" s="101"/>
      <c r="M43" s="101"/>
      <c r="N43" s="109"/>
      <c r="O43" s="102">
        <f t="shared" si="0"/>
        <v>0</v>
      </c>
      <c r="P43" s="224"/>
      <c r="Q43" s="224"/>
      <c r="R43" s="224"/>
      <c r="S43" s="340"/>
      <c r="T43" s="340"/>
    </row>
    <row r="44" spans="1:20" ht="12.75" customHeight="1">
      <c r="A44" s="225"/>
      <c r="B44" s="226"/>
      <c r="C44" s="226"/>
      <c r="D44" s="380"/>
      <c r="E44" s="261"/>
      <c r="F44" s="228"/>
      <c r="G44" s="251"/>
      <c r="H44" s="224"/>
      <c r="I44" s="262"/>
      <c r="J44" s="224"/>
      <c r="K44" s="101"/>
      <c r="L44" s="101"/>
      <c r="M44" s="103"/>
      <c r="N44" s="109"/>
      <c r="O44" s="102">
        <f t="shared" si="0"/>
        <v>0</v>
      </c>
      <c r="P44" s="224"/>
      <c r="Q44" s="224"/>
      <c r="R44" s="224"/>
      <c r="S44" s="340"/>
      <c r="T44" s="340"/>
    </row>
    <row r="45" spans="1:20" ht="12.75" customHeight="1">
      <c r="A45" s="225"/>
      <c r="B45" s="226"/>
      <c r="C45" s="226"/>
      <c r="D45" s="380"/>
      <c r="E45" s="261"/>
      <c r="F45" s="228"/>
      <c r="G45" s="251"/>
      <c r="H45" s="224"/>
      <c r="I45" s="262"/>
      <c r="J45" s="224"/>
      <c r="K45" s="101"/>
      <c r="L45" s="101"/>
      <c r="M45" s="101"/>
      <c r="N45" s="109"/>
      <c r="O45" s="102">
        <f t="shared" si="0"/>
        <v>0</v>
      </c>
      <c r="P45" s="224"/>
      <c r="Q45" s="224"/>
      <c r="R45" s="224"/>
      <c r="S45" s="340"/>
      <c r="T45" s="340"/>
    </row>
    <row r="46" spans="1:20" ht="12.75" customHeight="1">
      <c r="A46" s="225">
        <v>7</v>
      </c>
      <c r="B46" s="226" t="s">
        <v>86</v>
      </c>
      <c r="C46" s="226" t="s">
        <v>807</v>
      </c>
      <c r="D46" s="473" t="s">
        <v>512</v>
      </c>
      <c r="E46" s="283">
        <v>132</v>
      </c>
      <c r="F46" s="228">
        <f t="shared" si="7"/>
        <v>0.8728148</v>
      </c>
      <c r="G46" s="262">
        <v>0.44</v>
      </c>
      <c r="H46" s="224">
        <f t="shared" si="8"/>
        <v>0.8728148</v>
      </c>
      <c r="I46" s="262"/>
      <c r="J46" s="224">
        <f t="shared" si="3"/>
        <v>0</v>
      </c>
      <c r="K46" s="101"/>
      <c r="L46" s="101"/>
      <c r="M46" s="101"/>
      <c r="N46" s="105"/>
      <c r="O46" s="102">
        <f t="shared" si="0"/>
        <v>0</v>
      </c>
      <c r="P46" s="224">
        <f t="shared" ref="P46" si="34">E46*F46</f>
        <v>115.2115536</v>
      </c>
      <c r="Q46" s="224">
        <f t="shared" ref="Q46" si="35">SUM(O46:O49)</f>
        <v>0</v>
      </c>
      <c r="R46" s="224">
        <f t="shared" ref="R46" si="36">Q46*1.02*1.05*$R$15</f>
        <v>0</v>
      </c>
      <c r="S46" s="340">
        <f t="shared" ref="S46" si="37">F46*$S$18</f>
        <v>1.1191623810845948</v>
      </c>
      <c r="T46" s="340">
        <f t="shared" ref="T46" si="38">S46*E46</f>
        <v>147.7294343031665</v>
      </c>
    </row>
    <row r="47" spans="1:20" ht="12.75" customHeight="1">
      <c r="A47" s="225"/>
      <c r="B47" s="226"/>
      <c r="C47" s="226"/>
      <c r="D47" s="311"/>
      <c r="E47" s="283"/>
      <c r="F47" s="228"/>
      <c r="G47" s="262"/>
      <c r="H47" s="224"/>
      <c r="I47" s="262"/>
      <c r="J47" s="224"/>
      <c r="K47" s="101"/>
      <c r="L47" s="101"/>
      <c r="M47" s="101"/>
      <c r="N47" s="109"/>
      <c r="O47" s="102">
        <f t="shared" si="0"/>
        <v>0</v>
      </c>
      <c r="P47" s="224"/>
      <c r="Q47" s="224"/>
      <c r="R47" s="224"/>
      <c r="S47" s="340"/>
      <c r="T47" s="340"/>
    </row>
    <row r="48" spans="1:20" ht="12.75" customHeight="1">
      <c r="A48" s="225"/>
      <c r="B48" s="226"/>
      <c r="C48" s="226"/>
      <c r="D48" s="311"/>
      <c r="E48" s="283"/>
      <c r="F48" s="228"/>
      <c r="G48" s="262"/>
      <c r="H48" s="224"/>
      <c r="I48" s="262"/>
      <c r="J48" s="224"/>
      <c r="K48" s="101"/>
      <c r="L48" s="101"/>
      <c r="M48" s="101"/>
      <c r="N48" s="109"/>
      <c r="O48" s="102">
        <f t="shared" si="0"/>
        <v>0</v>
      </c>
      <c r="P48" s="224"/>
      <c r="Q48" s="224"/>
      <c r="R48" s="224"/>
      <c r="S48" s="340"/>
      <c r="T48" s="340"/>
    </row>
    <row r="49" spans="1:20" ht="12.75" customHeight="1">
      <c r="A49" s="225"/>
      <c r="B49" s="226"/>
      <c r="C49" s="226"/>
      <c r="D49" s="311"/>
      <c r="E49" s="283"/>
      <c r="F49" s="228"/>
      <c r="G49" s="262"/>
      <c r="H49" s="224"/>
      <c r="I49" s="262"/>
      <c r="J49" s="224"/>
      <c r="K49" s="101"/>
      <c r="L49" s="101"/>
      <c r="M49" s="101"/>
      <c r="N49" s="109"/>
      <c r="O49" s="102">
        <f t="shared" si="0"/>
        <v>0</v>
      </c>
      <c r="P49" s="224"/>
      <c r="Q49" s="224"/>
      <c r="R49" s="224"/>
      <c r="S49" s="340"/>
      <c r="T49" s="340"/>
    </row>
    <row r="50" spans="1:20" ht="12.75" customHeight="1">
      <c r="A50" s="225">
        <v>8</v>
      </c>
      <c r="B50" s="252" t="s">
        <v>135</v>
      </c>
      <c r="C50" s="252" t="s">
        <v>808</v>
      </c>
      <c r="D50" s="450" t="s">
        <v>503</v>
      </c>
      <c r="E50" s="283">
        <v>65</v>
      </c>
      <c r="F50" s="228">
        <f t="shared" si="7"/>
        <v>5.9510100000000003E-2</v>
      </c>
      <c r="G50" s="238">
        <v>0.03</v>
      </c>
      <c r="H50" s="224">
        <f t="shared" si="8"/>
        <v>5.9510100000000003E-2</v>
      </c>
      <c r="I50" s="230"/>
      <c r="J50" s="224">
        <f t="shared" si="3"/>
        <v>0</v>
      </c>
      <c r="K50" s="101"/>
      <c r="L50" s="101"/>
      <c r="M50" s="101"/>
      <c r="N50" s="109"/>
      <c r="O50" s="102">
        <f t="shared" si="0"/>
        <v>0</v>
      </c>
      <c r="P50" s="224">
        <f t="shared" ref="P50" si="39">E50*F50</f>
        <v>3.8681565</v>
      </c>
      <c r="Q50" s="224">
        <f t="shared" ref="Q50" si="40">SUM(O50:O53)</f>
        <v>0</v>
      </c>
      <c r="R50" s="224">
        <f t="shared" ref="R50" si="41">Q50*1.02*1.05*$R$15</f>
        <v>0</v>
      </c>
      <c r="S50" s="340">
        <f t="shared" ref="S50" si="42">F50*$S$18</f>
        <v>7.6306525983040552E-2</v>
      </c>
      <c r="T50" s="340">
        <f t="shared" ref="T50" si="43">S50*E50</f>
        <v>4.9599241888976362</v>
      </c>
    </row>
    <row r="51" spans="1:20" ht="12.75" customHeight="1">
      <c r="A51" s="225"/>
      <c r="B51" s="253"/>
      <c r="C51" s="253"/>
      <c r="D51" s="451"/>
      <c r="E51" s="283"/>
      <c r="F51" s="228"/>
      <c r="G51" s="238"/>
      <c r="H51" s="224"/>
      <c r="I51" s="230"/>
      <c r="J51" s="224"/>
      <c r="K51" s="101"/>
      <c r="L51" s="101"/>
      <c r="M51" s="101"/>
      <c r="N51" s="109"/>
      <c r="O51" s="102">
        <f t="shared" si="0"/>
        <v>0</v>
      </c>
      <c r="P51" s="224"/>
      <c r="Q51" s="224"/>
      <c r="R51" s="224"/>
      <c r="S51" s="340"/>
      <c r="T51" s="340"/>
    </row>
    <row r="52" spans="1:20" ht="12.75" customHeight="1">
      <c r="A52" s="225"/>
      <c r="B52" s="253"/>
      <c r="C52" s="253"/>
      <c r="D52" s="451"/>
      <c r="E52" s="283"/>
      <c r="F52" s="228"/>
      <c r="G52" s="238"/>
      <c r="H52" s="224"/>
      <c r="I52" s="230"/>
      <c r="J52" s="224"/>
      <c r="K52" s="101"/>
      <c r="L52" s="101"/>
      <c r="M52" s="103"/>
      <c r="N52" s="109"/>
      <c r="O52" s="102">
        <f t="shared" si="0"/>
        <v>0</v>
      </c>
      <c r="P52" s="224"/>
      <c r="Q52" s="224"/>
      <c r="R52" s="224"/>
      <c r="S52" s="340"/>
      <c r="T52" s="340"/>
    </row>
    <row r="53" spans="1:20" ht="12.75" customHeight="1">
      <c r="A53" s="225"/>
      <c r="B53" s="254"/>
      <c r="C53" s="254"/>
      <c r="D53" s="452"/>
      <c r="E53" s="283"/>
      <c r="F53" s="228"/>
      <c r="G53" s="238"/>
      <c r="H53" s="224"/>
      <c r="I53" s="230"/>
      <c r="J53" s="224"/>
      <c r="K53" s="101"/>
      <c r="L53" s="101"/>
      <c r="M53" s="101"/>
      <c r="N53" s="109"/>
      <c r="O53" s="102">
        <f t="shared" si="0"/>
        <v>0</v>
      </c>
      <c r="P53" s="224"/>
      <c r="Q53" s="224"/>
      <c r="R53" s="224"/>
      <c r="S53" s="340"/>
      <c r="T53" s="340"/>
    </row>
    <row r="54" spans="1:20" ht="12.75" customHeight="1">
      <c r="A54" s="225">
        <v>9</v>
      </c>
      <c r="B54" s="226" t="s">
        <v>693</v>
      </c>
      <c r="C54" s="226" t="s">
        <v>809</v>
      </c>
      <c r="D54" s="342" t="s">
        <v>499</v>
      </c>
      <c r="E54" s="228">
        <v>92.6</v>
      </c>
      <c r="F54" s="228">
        <f t="shared" si="7"/>
        <v>0.59019387570000004</v>
      </c>
      <c r="G54" s="230">
        <v>7.6400000000000001E-3</v>
      </c>
      <c r="H54" s="224">
        <f t="shared" si="8"/>
        <v>1.5155238800000002E-2</v>
      </c>
      <c r="I54" s="230">
        <v>0.16409000000000001</v>
      </c>
      <c r="J54" s="224">
        <f t="shared" si="3"/>
        <v>0.57503863690000001</v>
      </c>
      <c r="K54" s="101"/>
      <c r="L54" s="101"/>
      <c r="M54" s="101"/>
      <c r="N54" s="109"/>
      <c r="O54" s="102">
        <f t="shared" si="0"/>
        <v>0</v>
      </c>
      <c r="P54" s="224">
        <f t="shared" ref="P54" si="44">E54*F54</f>
        <v>54.651952889820002</v>
      </c>
      <c r="Q54" s="224">
        <f t="shared" ref="Q54" si="45">SUM(O54:O57)</f>
        <v>0</v>
      </c>
      <c r="R54" s="224">
        <f t="shared" ref="R54" si="46">Q54*1.02*1.05*$R$15</f>
        <v>0</v>
      </c>
      <c r="S54" s="340">
        <f t="shared" ref="S54" si="47">F54*$S$18</f>
        <v>0.75677312441305689</v>
      </c>
      <c r="T54" s="340">
        <f t="shared" ref="T54" si="48">S54*E54</f>
        <v>70.077191320649064</v>
      </c>
    </row>
    <row r="55" spans="1:20" ht="12.75" customHeight="1">
      <c r="A55" s="225"/>
      <c r="B55" s="226"/>
      <c r="C55" s="226"/>
      <c r="D55" s="380"/>
      <c r="E55" s="228"/>
      <c r="F55" s="228"/>
      <c r="G55" s="230"/>
      <c r="H55" s="224"/>
      <c r="I55" s="230"/>
      <c r="J55" s="224"/>
      <c r="K55" s="101"/>
      <c r="L55" s="101"/>
      <c r="M55" s="101"/>
      <c r="N55" s="109"/>
      <c r="O55" s="102">
        <f t="shared" si="0"/>
        <v>0</v>
      </c>
      <c r="P55" s="224"/>
      <c r="Q55" s="224"/>
      <c r="R55" s="224"/>
      <c r="S55" s="340"/>
      <c r="T55" s="340"/>
    </row>
    <row r="56" spans="1:20" ht="12.75" customHeight="1">
      <c r="A56" s="225"/>
      <c r="B56" s="226"/>
      <c r="C56" s="226"/>
      <c r="D56" s="380"/>
      <c r="E56" s="228"/>
      <c r="F56" s="228"/>
      <c r="G56" s="230"/>
      <c r="H56" s="224"/>
      <c r="I56" s="230"/>
      <c r="J56" s="224"/>
      <c r="K56" s="101"/>
      <c r="L56" s="101"/>
      <c r="M56" s="101"/>
      <c r="N56" s="109"/>
      <c r="O56" s="102">
        <f t="shared" si="0"/>
        <v>0</v>
      </c>
      <c r="P56" s="224"/>
      <c r="Q56" s="224"/>
      <c r="R56" s="224"/>
      <c r="S56" s="340"/>
      <c r="T56" s="340"/>
    </row>
    <row r="57" spans="1:20" ht="63" customHeight="1">
      <c r="A57" s="225"/>
      <c r="B57" s="226"/>
      <c r="C57" s="226"/>
      <c r="D57" s="380"/>
      <c r="E57" s="228"/>
      <c r="F57" s="228"/>
      <c r="G57" s="230"/>
      <c r="H57" s="224"/>
      <c r="I57" s="230"/>
      <c r="J57" s="224"/>
      <c r="K57" s="101"/>
      <c r="L57" s="101"/>
      <c r="M57" s="101"/>
      <c r="N57" s="109"/>
      <c r="O57" s="102">
        <f t="shared" si="0"/>
        <v>0</v>
      </c>
      <c r="P57" s="224"/>
      <c r="Q57" s="224"/>
      <c r="R57" s="224"/>
      <c r="S57" s="340"/>
      <c r="T57" s="340"/>
    </row>
    <row r="58" spans="1:20" ht="12.75" customHeight="1">
      <c r="A58" s="225">
        <v>10</v>
      </c>
      <c r="B58" s="226" t="s">
        <v>187</v>
      </c>
      <c r="C58" s="226" t="s">
        <v>810</v>
      </c>
      <c r="D58" s="342" t="s">
        <v>499</v>
      </c>
      <c r="E58" s="228">
        <v>9.68</v>
      </c>
      <c r="F58" s="228">
        <f t="shared" si="7"/>
        <v>17.899101999999999</v>
      </c>
      <c r="G58" s="251">
        <v>3.9</v>
      </c>
      <c r="H58" s="224">
        <f t="shared" si="8"/>
        <v>7.736313</v>
      </c>
      <c r="I58" s="262">
        <v>2.9</v>
      </c>
      <c r="J58" s="224">
        <f t="shared" si="3"/>
        <v>10.162788999999998</v>
      </c>
      <c r="K58" s="101"/>
      <c r="L58" s="101"/>
      <c r="M58" s="101"/>
      <c r="N58" s="109"/>
      <c r="O58" s="102">
        <f t="shared" si="0"/>
        <v>0</v>
      </c>
      <c r="P58" s="224">
        <f t="shared" ref="P58" si="49">E58*F58</f>
        <v>173.26330736</v>
      </c>
      <c r="Q58" s="224">
        <f t="shared" ref="Q58" si="50">SUM(O58:O61)</f>
        <v>0</v>
      </c>
      <c r="R58" s="224">
        <f t="shared" ref="R58" si="51">Q58*1.02*1.05*$R$15</f>
        <v>0</v>
      </c>
      <c r="S58" s="340">
        <f t="shared" ref="S58" si="52">F58*$S$18</f>
        <v>22.951033384855563</v>
      </c>
      <c r="T58" s="340">
        <f t="shared" ref="T58" si="53">S58*E58</f>
        <v>222.16600316540183</v>
      </c>
    </row>
    <row r="59" spans="1:20" ht="12.75" customHeight="1">
      <c r="A59" s="225"/>
      <c r="B59" s="226"/>
      <c r="C59" s="226"/>
      <c r="D59" s="380"/>
      <c r="E59" s="228"/>
      <c r="F59" s="228"/>
      <c r="G59" s="251"/>
      <c r="H59" s="224"/>
      <c r="I59" s="262"/>
      <c r="J59" s="224"/>
      <c r="K59" s="101"/>
      <c r="L59" s="101"/>
      <c r="M59" s="101"/>
      <c r="N59" s="109"/>
      <c r="O59" s="102">
        <f t="shared" si="0"/>
        <v>0</v>
      </c>
      <c r="P59" s="224"/>
      <c r="Q59" s="224"/>
      <c r="R59" s="224"/>
      <c r="S59" s="340"/>
      <c r="T59" s="340"/>
    </row>
    <row r="60" spans="1:20" ht="12.75" customHeight="1">
      <c r="A60" s="225"/>
      <c r="B60" s="226"/>
      <c r="C60" s="226"/>
      <c r="D60" s="380"/>
      <c r="E60" s="228"/>
      <c r="F60" s="228"/>
      <c r="G60" s="251"/>
      <c r="H60" s="224"/>
      <c r="I60" s="262"/>
      <c r="J60" s="224"/>
      <c r="K60" s="101"/>
      <c r="L60" s="101"/>
      <c r="M60" s="103"/>
      <c r="N60" s="109"/>
      <c r="O60" s="102">
        <f t="shared" si="0"/>
        <v>0</v>
      </c>
      <c r="P60" s="224"/>
      <c r="Q60" s="224"/>
      <c r="R60" s="224"/>
      <c r="S60" s="340"/>
      <c r="T60" s="340"/>
    </row>
    <row r="61" spans="1:20" ht="12.75" customHeight="1">
      <c r="A61" s="225"/>
      <c r="B61" s="226"/>
      <c r="C61" s="226"/>
      <c r="D61" s="380"/>
      <c r="E61" s="228"/>
      <c r="F61" s="228"/>
      <c r="G61" s="251"/>
      <c r="H61" s="224"/>
      <c r="I61" s="262"/>
      <c r="J61" s="224"/>
      <c r="K61" s="101"/>
      <c r="L61" s="101"/>
      <c r="M61" s="101"/>
      <c r="N61" s="109"/>
      <c r="O61" s="102">
        <f t="shared" si="0"/>
        <v>0</v>
      </c>
      <c r="P61" s="224"/>
      <c r="Q61" s="224"/>
      <c r="R61" s="224"/>
      <c r="S61" s="340"/>
      <c r="T61" s="340"/>
    </row>
    <row r="62" spans="1:20" ht="12.75" customHeight="1">
      <c r="A62" s="225">
        <v>11</v>
      </c>
      <c r="B62" s="226" t="s">
        <v>208</v>
      </c>
      <c r="C62" s="226" t="s">
        <v>811</v>
      </c>
      <c r="D62" s="473" t="s">
        <v>512</v>
      </c>
      <c r="E62" s="228">
        <v>62</v>
      </c>
      <c r="F62" s="228">
        <f t="shared" si="7"/>
        <v>0.47214589500000004</v>
      </c>
      <c r="G62" s="262">
        <v>0.223</v>
      </c>
      <c r="H62" s="224">
        <f t="shared" si="8"/>
        <v>0.44235841000000004</v>
      </c>
      <c r="I62" s="262">
        <v>8.5000000000000006E-3</v>
      </c>
      <c r="J62" s="224">
        <f t="shared" si="3"/>
        <v>2.9787484999999999E-2</v>
      </c>
      <c r="K62" s="101"/>
      <c r="L62" s="101"/>
      <c r="M62" s="101"/>
      <c r="N62" s="109"/>
      <c r="O62" s="102">
        <f t="shared" si="0"/>
        <v>0</v>
      </c>
      <c r="P62" s="224">
        <f t="shared" ref="P62" si="54">E62*F62</f>
        <v>29.273045490000001</v>
      </c>
      <c r="Q62" s="224">
        <f t="shared" ref="Q62" si="55">SUM(O62:O65)</f>
        <v>0</v>
      </c>
      <c r="R62" s="224">
        <f t="shared" ref="R62" si="56">Q62*1.02*1.05*$R$15</f>
        <v>0</v>
      </c>
      <c r="S62" s="340">
        <f t="shared" ref="S62" si="57">F62*$S$18</f>
        <v>0.60540669574750228</v>
      </c>
      <c r="T62" s="340">
        <f t="shared" ref="T62" si="58">S62*E62</f>
        <v>37.535215136345144</v>
      </c>
    </row>
    <row r="63" spans="1:20" ht="12.75" customHeight="1">
      <c r="A63" s="225"/>
      <c r="B63" s="226"/>
      <c r="C63" s="226"/>
      <c r="D63" s="311"/>
      <c r="E63" s="228"/>
      <c r="F63" s="228"/>
      <c r="G63" s="262"/>
      <c r="H63" s="224"/>
      <c r="I63" s="262"/>
      <c r="J63" s="224"/>
      <c r="K63" s="101"/>
      <c r="L63" s="101"/>
      <c r="M63" s="101"/>
      <c r="N63" s="109"/>
      <c r="O63" s="102">
        <f t="shared" si="0"/>
        <v>0</v>
      </c>
      <c r="P63" s="224"/>
      <c r="Q63" s="224"/>
      <c r="R63" s="224"/>
      <c r="S63" s="340"/>
      <c r="T63" s="340"/>
    </row>
    <row r="64" spans="1:20" ht="12.75" customHeight="1">
      <c r="A64" s="225"/>
      <c r="B64" s="226"/>
      <c r="C64" s="226"/>
      <c r="D64" s="311"/>
      <c r="E64" s="228"/>
      <c r="F64" s="228"/>
      <c r="G64" s="262"/>
      <c r="H64" s="224"/>
      <c r="I64" s="262"/>
      <c r="J64" s="224"/>
      <c r="K64" s="101"/>
      <c r="L64" s="101"/>
      <c r="M64" s="103"/>
      <c r="N64" s="109"/>
      <c r="O64" s="102">
        <f t="shared" si="0"/>
        <v>0</v>
      </c>
      <c r="P64" s="224"/>
      <c r="Q64" s="224"/>
      <c r="R64" s="224"/>
      <c r="S64" s="340"/>
      <c r="T64" s="340"/>
    </row>
    <row r="65" spans="1:20" ht="12.75" customHeight="1">
      <c r="A65" s="225"/>
      <c r="B65" s="226"/>
      <c r="C65" s="226"/>
      <c r="D65" s="311"/>
      <c r="E65" s="228"/>
      <c r="F65" s="228"/>
      <c r="G65" s="262"/>
      <c r="H65" s="224"/>
      <c r="I65" s="262"/>
      <c r="J65" s="224"/>
      <c r="K65" s="101"/>
      <c r="L65" s="101"/>
      <c r="M65" s="101"/>
      <c r="N65" s="109"/>
      <c r="O65" s="102">
        <f t="shared" si="0"/>
        <v>0</v>
      </c>
      <c r="P65" s="224"/>
      <c r="Q65" s="224"/>
      <c r="R65" s="224"/>
      <c r="S65" s="340"/>
      <c r="T65" s="340"/>
    </row>
    <row r="66" spans="1:20" ht="12.75" customHeight="1">
      <c r="A66" s="225">
        <v>12</v>
      </c>
      <c r="B66" s="227" t="s">
        <v>700</v>
      </c>
      <c r="C66" s="226" t="s">
        <v>812</v>
      </c>
      <c r="D66" s="342" t="s">
        <v>499</v>
      </c>
      <c r="E66" s="283">
        <v>279</v>
      </c>
      <c r="F66" s="228">
        <f t="shared" si="7"/>
        <v>0.42708000659999995</v>
      </c>
      <c r="G66" s="309">
        <v>4.9100000000000003E-3</v>
      </c>
      <c r="H66" s="224">
        <f t="shared" si="8"/>
        <v>9.7398197000000009E-3</v>
      </c>
      <c r="I66" s="230">
        <v>0.11909</v>
      </c>
      <c r="J66" s="224">
        <f t="shared" si="3"/>
        <v>0.41734018689999997</v>
      </c>
      <c r="K66" s="101"/>
      <c r="L66" s="101"/>
      <c r="M66" s="101"/>
      <c r="N66" s="109"/>
      <c r="O66" s="102">
        <f t="shared" si="0"/>
        <v>0</v>
      </c>
      <c r="P66" s="224">
        <f t="shared" ref="P66" si="59">E66*F66</f>
        <v>119.15532184139998</v>
      </c>
      <c r="Q66" s="224">
        <f t="shared" ref="Q66" si="60">SUM(O66:O69)</f>
        <v>0</v>
      </c>
      <c r="R66" s="224">
        <f t="shared" ref="R66" si="61">Q66*1.02*1.05*$R$15</f>
        <v>0</v>
      </c>
      <c r="S66" s="340">
        <f t="shared" ref="S66" si="62">F66*$S$18</f>
        <v>0.54762118733559562</v>
      </c>
      <c r="T66" s="340">
        <f t="shared" ref="T66" si="63">S66*E66</f>
        <v>152.78631126663117</v>
      </c>
    </row>
    <row r="67" spans="1:20" ht="12.75" customHeight="1">
      <c r="A67" s="225"/>
      <c r="B67" s="227"/>
      <c r="C67" s="226"/>
      <c r="D67" s="380"/>
      <c r="E67" s="283"/>
      <c r="F67" s="228"/>
      <c r="G67" s="309"/>
      <c r="H67" s="224"/>
      <c r="I67" s="230"/>
      <c r="J67" s="224"/>
      <c r="K67" s="101"/>
      <c r="L67" s="101"/>
      <c r="M67" s="101"/>
      <c r="N67" s="109"/>
      <c r="O67" s="102">
        <f t="shared" si="0"/>
        <v>0</v>
      </c>
      <c r="P67" s="224"/>
      <c r="Q67" s="224"/>
      <c r="R67" s="224"/>
      <c r="S67" s="340"/>
      <c r="T67" s="340"/>
    </row>
    <row r="68" spans="1:20" ht="12.75" customHeight="1">
      <c r="A68" s="225"/>
      <c r="B68" s="227"/>
      <c r="C68" s="226"/>
      <c r="D68" s="380"/>
      <c r="E68" s="283"/>
      <c r="F68" s="228"/>
      <c r="G68" s="309"/>
      <c r="H68" s="224"/>
      <c r="I68" s="230"/>
      <c r="J68" s="224"/>
      <c r="K68" s="101"/>
      <c r="L68" s="101"/>
      <c r="M68" s="103"/>
      <c r="N68" s="109"/>
      <c r="O68" s="102">
        <f t="shared" si="0"/>
        <v>0</v>
      </c>
      <c r="P68" s="224"/>
      <c r="Q68" s="224"/>
      <c r="R68" s="224"/>
      <c r="S68" s="340"/>
      <c r="T68" s="340"/>
    </row>
    <row r="69" spans="1:20" ht="12.75" customHeight="1">
      <c r="A69" s="225"/>
      <c r="B69" s="227"/>
      <c r="C69" s="226"/>
      <c r="D69" s="380"/>
      <c r="E69" s="283"/>
      <c r="F69" s="228"/>
      <c r="G69" s="309"/>
      <c r="H69" s="224"/>
      <c r="I69" s="230"/>
      <c r="J69" s="224"/>
      <c r="K69" s="101"/>
      <c r="L69" s="101"/>
      <c r="M69" s="101"/>
      <c r="N69" s="109"/>
      <c r="O69" s="102">
        <f t="shared" si="0"/>
        <v>0</v>
      </c>
      <c r="P69" s="224"/>
      <c r="Q69" s="224"/>
      <c r="R69" s="224"/>
      <c r="S69" s="340"/>
      <c r="T69" s="340"/>
    </row>
    <row r="70" spans="1:20" ht="12.75" customHeight="1">
      <c r="A70" s="225">
        <v>13</v>
      </c>
      <c r="B70" s="226" t="s">
        <v>85</v>
      </c>
      <c r="C70" s="226" t="s">
        <v>813</v>
      </c>
      <c r="D70" s="342" t="s">
        <v>499</v>
      </c>
      <c r="E70" s="261">
        <v>8.9499999999999993</v>
      </c>
      <c r="F70" s="228">
        <f t="shared" si="7"/>
        <v>3.8483198000000001</v>
      </c>
      <c r="G70" s="262">
        <v>1.94</v>
      </c>
      <c r="H70" s="224">
        <f t="shared" si="8"/>
        <v>3.8483198000000001</v>
      </c>
      <c r="I70" s="262"/>
      <c r="J70" s="224">
        <f t="shared" si="3"/>
        <v>0</v>
      </c>
      <c r="K70" s="101"/>
      <c r="L70" s="101"/>
      <c r="M70" s="101"/>
      <c r="N70" s="109"/>
      <c r="O70" s="102">
        <f t="shared" si="0"/>
        <v>0</v>
      </c>
      <c r="P70" s="224">
        <f t="shared" ref="P70" si="64">E70*F70</f>
        <v>34.442462209999995</v>
      </c>
      <c r="Q70" s="224">
        <f t="shared" ref="Q70" si="65">SUM(O70:O73)</f>
        <v>0</v>
      </c>
      <c r="R70" s="224">
        <f t="shared" ref="R70" si="66">Q70*1.02*1.05*$R$15</f>
        <v>0</v>
      </c>
      <c r="S70" s="340">
        <f t="shared" ref="S70" si="67">F70*$S$18</f>
        <v>4.9344886802366226</v>
      </c>
      <c r="T70" s="340">
        <f t="shared" ref="T70" si="68">S70*E70</f>
        <v>44.163673688117768</v>
      </c>
    </row>
    <row r="71" spans="1:20" ht="12.75" customHeight="1">
      <c r="A71" s="225"/>
      <c r="B71" s="226"/>
      <c r="C71" s="226"/>
      <c r="D71" s="380"/>
      <c r="E71" s="261"/>
      <c r="F71" s="228"/>
      <c r="G71" s="262"/>
      <c r="H71" s="224"/>
      <c r="I71" s="262"/>
      <c r="J71" s="224"/>
      <c r="K71" s="101"/>
      <c r="L71" s="101"/>
      <c r="M71" s="101"/>
      <c r="N71" s="109"/>
      <c r="O71" s="102">
        <f t="shared" si="0"/>
        <v>0</v>
      </c>
      <c r="P71" s="224"/>
      <c r="Q71" s="224"/>
      <c r="R71" s="224"/>
      <c r="S71" s="340"/>
      <c r="T71" s="340"/>
    </row>
    <row r="72" spans="1:20" ht="12.75" customHeight="1">
      <c r="A72" s="225"/>
      <c r="B72" s="226"/>
      <c r="C72" s="226"/>
      <c r="D72" s="380"/>
      <c r="E72" s="261"/>
      <c r="F72" s="228"/>
      <c r="G72" s="262"/>
      <c r="H72" s="224"/>
      <c r="I72" s="262"/>
      <c r="J72" s="224"/>
      <c r="K72" s="101"/>
      <c r="L72" s="101"/>
      <c r="M72" s="103"/>
      <c r="N72" s="109"/>
      <c r="O72" s="102">
        <f t="shared" si="0"/>
        <v>0</v>
      </c>
      <c r="P72" s="224"/>
      <c r="Q72" s="224"/>
      <c r="R72" s="224"/>
      <c r="S72" s="340"/>
      <c r="T72" s="340"/>
    </row>
    <row r="73" spans="1:20" ht="12.75" customHeight="1">
      <c r="A73" s="225"/>
      <c r="B73" s="226"/>
      <c r="C73" s="226"/>
      <c r="D73" s="380"/>
      <c r="E73" s="261"/>
      <c r="F73" s="228"/>
      <c r="G73" s="262"/>
      <c r="H73" s="224"/>
      <c r="I73" s="262"/>
      <c r="J73" s="224"/>
      <c r="K73" s="101"/>
      <c r="L73" s="101"/>
      <c r="M73" s="101"/>
      <c r="N73" s="109"/>
      <c r="O73" s="102">
        <f t="shared" si="0"/>
        <v>0</v>
      </c>
      <c r="P73" s="224"/>
      <c r="Q73" s="224"/>
      <c r="R73" s="224"/>
      <c r="S73" s="340"/>
      <c r="T73" s="340"/>
    </row>
    <row r="74" spans="1:20" ht="12.75" customHeight="1">
      <c r="A74" s="225">
        <v>14</v>
      </c>
      <c r="B74" s="226" t="s">
        <v>618</v>
      </c>
      <c r="C74" s="226" t="s">
        <v>814</v>
      </c>
      <c r="D74" s="394" t="s">
        <v>505</v>
      </c>
      <c r="E74" s="225">
        <v>830.45</v>
      </c>
      <c r="F74" s="228">
        <f t="shared" si="7"/>
        <v>3.9474369999999999</v>
      </c>
      <c r="G74" s="229">
        <v>0.4</v>
      </c>
      <c r="H74" s="224">
        <f t="shared" si="8"/>
        <v>0.79346800000000006</v>
      </c>
      <c r="I74" s="229">
        <v>0.9</v>
      </c>
      <c r="J74" s="224">
        <f t="shared" si="3"/>
        <v>3.153969</v>
      </c>
      <c r="K74" s="101"/>
      <c r="L74" s="101"/>
      <c r="M74" s="101"/>
      <c r="N74" s="109"/>
      <c r="O74" s="102">
        <f t="shared" si="0"/>
        <v>0</v>
      </c>
      <c r="P74" s="224">
        <f t="shared" ref="P74" si="69">E74*F74</f>
        <v>3278.1490566500001</v>
      </c>
      <c r="Q74" s="224">
        <f t="shared" ref="Q74" si="70">SUM(O74:O77)</f>
        <v>0</v>
      </c>
      <c r="R74" s="224">
        <f t="shared" ref="R74" si="71">Q74*1.02*1.05*$R$15</f>
        <v>0</v>
      </c>
      <c r="S74" s="340">
        <f t="shared" ref="S74" si="72">F74*$S$18</f>
        <v>5.0615812107006315</v>
      </c>
      <c r="T74" s="340">
        <f t="shared" ref="T74" si="73">S74*E74</f>
        <v>4203.3901164263398</v>
      </c>
    </row>
    <row r="75" spans="1:20" ht="12.75" customHeight="1">
      <c r="A75" s="225"/>
      <c r="B75" s="226"/>
      <c r="C75" s="226"/>
      <c r="D75" s="474"/>
      <c r="E75" s="225"/>
      <c r="F75" s="228"/>
      <c r="G75" s="229"/>
      <c r="H75" s="224"/>
      <c r="I75" s="229"/>
      <c r="J75" s="224"/>
      <c r="K75" s="101"/>
      <c r="L75" s="101"/>
      <c r="M75" s="101"/>
      <c r="N75" s="109"/>
      <c r="O75" s="102">
        <f t="shared" si="0"/>
        <v>0</v>
      </c>
      <c r="P75" s="224"/>
      <c r="Q75" s="224"/>
      <c r="R75" s="224"/>
      <c r="S75" s="340"/>
      <c r="T75" s="340"/>
    </row>
    <row r="76" spans="1:20" ht="12.75" customHeight="1">
      <c r="A76" s="225"/>
      <c r="B76" s="226"/>
      <c r="C76" s="226"/>
      <c r="D76" s="474"/>
      <c r="E76" s="225"/>
      <c r="F76" s="228"/>
      <c r="G76" s="229"/>
      <c r="H76" s="224"/>
      <c r="I76" s="229"/>
      <c r="J76" s="224"/>
      <c r="K76" s="101"/>
      <c r="L76" s="101"/>
      <c r="M76" s="101"/>
      <c r="N76" s="109"/>
      <c r="O76" s="102">
        <f t="shared" si="0"/>
        <v>0</v>
      </c>
      <c r="P76" s="224"/>
      <c r="Q76" s="224"/>
      <c r="R76" s="224"/>
      <c r="S76" s="340"/>
      <c r="T76" s="340"/>
    </row>
    <row r="77" spans="1:20" ht="28.5" customHeight="1">
      <c r="A77" s="225"/>
      <c r="B77" s="226"/>
      <c r="C77" s="226"/>
      <c r="D77" s="475"/>
      <c r="E77" s="225"/>
      <c r="F77" s="228"/>
      <c r="G77" s="229"/>
      <c r="H77" s="224"/>
      <c r="I77" s="229"/>
      <c r="J77" s="224"/>
      <c r="K77" s="101"/>
      <c r="L77" s="101"/>
      <c r="M77" s="101"/>
      <c r="N77" s="109"/>
      <c r="O77" s="102">
        <f t="shared" si="0"/>
        <v>0</v>
      </c>
      <c r="P77" s="224"/>
      <c r="Q77" s="224"/>
      <c r="R77" s="224"/>
      <c r="S77" s="340"/>
      <c r="T77" s="340"/>
    </row>
    <row r="78" spans="1:20" ht="12.75" customHeight="1">
      <c r="A78" s="399"/>
      <c r="B78" s="400"/>
      <c r="C78" s="401" t="s">
        <v>506</v>
      </c>
      <c r="D78" s="399"/>
      <c r="E78" s="405"/>
      <c r="F78" s="406"/>
      <c r="G78" s="409"/>
      <c r="H78" s="397"/>
      <c r="I78" s="409"/>
      <c r="J78" s="397"/>
      <c r="K78" s="73"/>
      <c r="L78" s="73"/>
      <c r="M78" s="73"/>
      <c r="N78" s="74"/>
      <c r="O78" s="75"/>
      <c r="P78" s="397"/>
      <c r="Q78" s="397"/>
      <c r="R78" s="397"/>
      <c r="S78" s="397"/>
      <c r="T78" s="410">
        <f>SUM(T22:T77)</f>
        <v>5249.9121498208033</v>
      </c>
    </row>
    <row r="79" spans="1:20" ht="12.75" customHeight="1">
      <c r="A79" s="399"/>
      <c r="B79" s="400"/>
      <c r="C79" s="401"/>
      <c r="D79" s="399"/>
      <c r="E79" s="405"/>
      <c r="F79" s="407"/>
      <c r="G79" s="409"/>
      <c r="H79" s="397"/>
      <c r="I79" s="409"/>
      <c r="J79" s="397"/>
      <c r="K79" s="73"/>
      <c r="L79" s="73"/>
      <c r="M79" s="73"/>
      <c r="N79" s="74"/>
      <c r="O79" s="75"/>
      <c r="P79" s="397"/>
      <c r="Q79" s="397"/>
      <c r="R79" s="397"/>
      <c r="S79" s="397"/>
      <c r="T79" s="410"/>
    </row>
    <row r="80" spans="1:20" ht="12.75" customHeight="1">
      <c r="A80" s="399"/>
      <c r="B80" s="400"/>
      <c r="C80" s="401"/>
      <c r="D80" s="399"/>
      <c r="E80" s="405"/>
      <c r="F80" s="407"/>
      <c r="G80" s="409"/>
      <c r="H80" s="397"/>
      <c r="I80" s="409"/>
      <c r="J80" s="397"/>
      <c r="K80" s="73"/>
      <c r="L80" s="73"/>
      <c r="M80" s="76"/>
      <c r="N80" s="74"/>
      <c r="O80" s="75"/>
      <c r="P80" s="397"/>
      <c r="Q80" s="397"/>
      <c r="R80" s="397"/>
      <c r="S80" s="397"/>
      <c r="T80" s="410"/>
    </row>
    <row r="81" spans="1:20" ht="12.75" customHeight="1">
      <c r="A81" s="399"/>
      <c r="B81" s="400"/>
      <c r="C81" s="401"/>
      <c r="D81" s="399"/>
      <c r="E81" s="405"/>
      <c r="F81" s="408"/>
      <c r="G81" s="409"/>
      <c r="H81" s="397"/>
      <c r="I81" s="409"/>
      <c r="J81" s="397"/>
      <c r="K81" s="73"/>
      <c r="L81" s="73"/>
      <c r="M81" s="73"/>
      <c r="N81" s="74"/>
      <c r="O81" s="75"/>
      <c r="P81" s="397"/>
      <c r="Q81" s="397"/>
      <c r="R81" s="397"/>
      <c r="S81" s="397"/>
      <c r="T81" s="410"/>
    </row>
    <row r="82" spans="1:20" ht="12.75" customHeight="1">
      <c r="A82" s="399"/>
      <c r="B82" s="400"/>
      <c r="C82" s="401" t="s">
        <v>507</v>
      </c>
      <c r="D82" s="399"/>
      <c r="E82" s="405"/>
      <c r="F82" s="406"/>
      <c r="G82" s="409"/>
      <c r="H82" s="397"/>
      <c r="I82" s="409"/>
      <c r="J82" s="397"/>
      <c r="K82" s="73"/>
      <c r="L82" s="73"/>
      <c r="M82" s="73"/>
      <c r="N82" s="74"/>
      <c r="O82" s="75"/>
      <c r="P82" s="397"/>
      <c r="Q82" s="397"/>
      <c r="R82" s="397"/>
      <c r="S82" s="397"/>
      <c r="T82" s="398">
        <f>(T78*100%)/'Cav-Nax-Fut.Dasht-Malatia'!T413</f>
        <v>8.6912839222849619E-2</v>
      </c>
    </row>
    <row r="83" spans="1:20" ht="12.75" customHeight="1">
      <c r="A83" s="399"/>
      <c r="B83" s="400"/>
      <c r="C83" s="401"/>
      <c r="D83" s="399"/>
      <c r="E83" s="405"/>
      <c r="F83" s="407"/>
      <c r="G83" s="409"/>
      <c r="H83" s="397"/>
      <c r="I83" s="409"/>
      <c r="J83" s="397"/>
      <c r="K83" s="73"/>
      <c r="L83" s="73"/>
      <c r="M83" s="73"/>
      <c r="N83" s="74"/>
      <c r="O83" s="75"/>
      <c r="P83" s="397"/>
      <c r="Q83" s="397"/>
      <c r="R83" s="397"/>
      <c r="S83" s="397"/>
      <c r="T83" s="398"/>
    </row>
    <row r="84" spans="1:20" ht="12.75" customHeight="1">
      <c r="A84" s="399"/>
      <c r="B84" s="400"/>
      <c r="C84" s="401"/>
      <c r="D84" s="399"/>
      <c r="E84" s="405"/>
      <c r="F84" s="407"/>
      <c r="G84" s="409"/>
      <c r="H84" s="397"/>
      <c r="I84" s="409"/>
      <c r="J84" s="397"/>
      <c r="K84" s="73"/>
      <c r="L84" s="73"/>
      <c r="M84" s="76"/>
      <c r="N84" s="74"/>
      <c r="O84" s="75"/>
      <c r="P84" s="397"/>
      <c r="Q84" s="397"/>
      <c r="R84" s="397"/>
      <c r="S84" s="397"/>
      <c r="T84" s="398"/>
    </row>
    <row r="85" spans="1:20" ht="12.75" customHeight="1">
      <c r="A85" s="399"/>
      <c r="B85" s="400"/>
      <c r="C85" s="401"/>
      <c r="D85" s="399"/>
      <c r="E85" s="405"/>
      <c r="F85" s="408"/>
      <c r="G85" s="409"/>
      <c r="H85" s="397"/>
      <c r="I85" s="409"/>
      <c r="J85" s="397"/>
      <c r="K85" s="73"/>
      <c r="L85" s="73"/>
      <c r="M85" s="73"/>
      <c r="N85" s="74"/>
      <c r="O85" s="75"/>
      <c r="P85" s="397"/>
      <c r="Q85" s="397"/>
      <c r="R85" s="397"/>
      <c r="S85" s="397"/>
      <c r="T85" s="398"/>
    </row>
    <row r="86" spans="1:20" ht="12.75" customHeight="1">
      <c r="A86" s="225"/>
      <c r="B86" s="226"/>
      <c r="C86" s="234" t="s">
        <v>816</v>
      </c>
      <c r="D86" s="231"/>
      <c r="E86" s="261"/>
      <c r="F86" s="228">
        <f t="shared" si="7"/>
        <v>0</v>
      </c>
      <c r="G86" s="262"/>
      <c r="H86" s="224">
        <f t="shared" si="8"/>
        <v>0</v>
      </c>
      <c r="I86" s="230"/>
      <c r="J86" s="224">
        <f t="shared" si="3"/>
        <v>0</v>
      </c>
      <c r="K86" s="101"/>
      <c r="L86" s="101"/>
      <c r="M86" s="101"/>
      <c r="N86" s="109"/>
      <c r="O86" s="102">
        <f t="shared" si="0"/>
        <v>0</v>
      </c>
      <c r="P86" s="224">
        <f t="shared" ref="P86" si="74">E86*F86</f>
        <v>0</v>
      </c>
      <c r="Q86" s="224">
        <f t="shared" ref="Q86" si="75">SUM(O86:O89)</f>
        <v>0</v>
      </c>
      <c r="R86" s="224">
        <f t="shared" ref="R86" si="76">Q86*1.02*1.05*$R$15</f>
        <v>0</v>
      </c>
      <c r="S86" s="340">
        <f t="shared" ref="S86" si="77">F86*$S$18</f>
        <v>0</v>
      </c>
      <c r="T86" s="340">
        <f t="shared" ref="T86" si="78">S86*E86</f>
        <v>0</v>
      </c>
    </row>
    <row r="87" spans="1:20" ht="12.75" customHeight="1">
      <c r="A87" s="225"/>
      <c r="B87" s="226"/>
      <c r="C87" s="234"/>
      <c r="D87" s="232"/>
      <c r="E87" s="261"/>
      <c r="F87" s="228"/>
      <c r="G87" s="262"/>
      <c r="H87" s="224"/>
      <c r="I87" s="230"/>
      <c r="J87" s="224"/>
      <c r="K87" s="101"/>
      <c r="L87" s="101"/>
      <c r="M87" s="101"/>
      <c r="N87" s="109"/>
      <c r="O87" s="102">
        <f t="shared" si="0"/>
        <v>0</v>
      </c>
      <c r="P87" s="224"/>
      <c r="Q87" s="224"/>
      <c r="R87" s="224"/>
      <c r="S87" s="340"/>
      <c r="T87" s="340"/>
    </row>
    <row r="88" spans="1:20" ht="12.75" customHeight="1">
      <c r="A88" s="225"/>
      <c r="B88" s="226"/>
      <c r="C88" s="234"/>
      <c r="D88" s="232"/>
      <c r="E88" s="261"/>
      <c r="F88" s="228"/>
      <c r="G88" s="262"/>
      <c r="H88" s="224"/>
      <c r="I88" s="230"/>
      <c r="J88" s="224"/>
      <c r="K88" s="101"/>
      <c r="L88" s="101"/>
      <c r="M88" s="101"/>
      <c r="N88" s="109"/>
      <c r="O88" s="102">
        <f t="shared" si="0"/>
        <v>0</v>
      </c>
      <c r="P88" s="224"/>
      <c r="Q88" s="224"/>
      <c r="R88" s="224"/>
      <c r="S88" s="340"/>
      <c r="T88" s="340"/>
    </row>
    <row r="89" spans="1:20" ht="12.75" customHeight="1">
      <c r="A89" s="225"/>
      <c r="B89" s="226"/>
      <c r="C89" s="234"/>
      <c r="D89" s="233"/>
      <c r="E89" s="261"/>
      <c r="F89" s="228"/>
      <c r="G89" s="262"/>
      <c r="H89" s="224"/>
      <c r="I89" s="230"/>
      <c r="J89" s="224"/>
      <c r="K89" s="101"/>
      <c r="L89" s="101"/>
      <c r="M89" s="101"/>
      <c r="N89" s="109"/>
      <c r="O89" s="102">
        <f t="shared" si="0"/>
        <v>0</v>
      </c>
      <c r="P89" s="224"/>
      <c r="Q89" s="224"/>
      <c r="R89" s="224"/>
      <c r="S89" s="340"/>
      <c r="T89" s="340"/>
    </row>
    <row r="90" spans="1:20" ht="12.75" customHeight="1">
      <c r="A90" s="225"/>
      <c r="B90" s="252"/>
      <c r="C90" s="323" t="s">
        <v>817</v>
      </c>
      <c r="D90" s="235"/>
      <c r="E90" s="269"/>
      <c r="F90" s="228">
        <f t="shared" si="7"/>
        <v>0</v>
      </c>
      <c r="G90" s="262"/>
      <c r="H90" s="224">
        <f t="shared" si="8"/>
        <v>0</v>
      </c>
      <c r="I90" s="262"/>
      <c r="J90" s="224">
        <f t="shared" si="3"/>
        <v>0</v>
      </c>
      <c r="K90" s="101"/>
      <c r="L90" s="101"/>
      <c r="M90" s="101"/>
      <c r="N90" s="109"/>
      <c r="O90" s="102">
        <f t="shared" ref="O90:O185" si="79">M90*N90</f>
        <v>0</v>
      </c>
      <c r="P90" s="224">
        <f t="shared" ref="P90" si="80">E90*F90</f>
        <v>0</v>
      </c>
      <c r="Q90" s="224">
        <f t="shared" ref="Q90" si="81">SUM(O90:O93)</f>
        <v>0</v>
      </c>
      <c r="R90" s="224">
        <f t="shared" ref="R90" si="82">Q90*1.02*1.05*$R$15</f>
        <v>0</v>
      </c>
      <c r="S90" s="340">
        <f t="shared" ref="S90" si="83">F90*$S$18</f>
        <v>0</v>
      </c>
      <c r="T90" s="340">
        <f t="shared" ref="T90" si="84">S90*E90</f>
        <v>0</v>
      </c>
    </row>
    <row r="91" spans="1:20" ht="12.75" customHeight="1">
      <c r="A91" s="225"/>
      <c r="B91" s="253"/>
      <c r="C91" s="324"/>
      <c r="D91" s="236"/>
      <c r="E91" s="269"/>
      <c r="F91" s="228"/>
      <c r="G91" s="262"/>
      <c r="H91" s="224"/>
      <c r="I91" s="262"/>
      <c r="J91" s="224"/>
      <c r="K91" s="101"/>
      <c r="L91" s="101"/>
      <c r="M91" s="101"/>
      <c r="N91" s="109"/>
      <c r="O91" s="102">
        <f t="shared" si="79"/>
        <v>0</v>
      </c>
      <c r="P91" s="224"/>
      <c r="Q91" s="224"/>
      <c r="R91" s="224"/>
      <c r="S91" s="340"/>
      <c r="T91" s="340"/>
    </row>
    <row r="92" spans="1:20" ht="12.75" customHeight="1">
      <c r="A92" s="225"/>
      <c r="B92" s="253"/>
      <c r="C92" s="324"/>
      <c r="D92" s="236"/>
      <c r="E92" s="269"/>
      <c r="F92" s="228"/>
      <c r="G92" s="262"/>
      <c r="H92" s="224"/>
      <c r="I92" s="262"/>
      <c r="J92" s="224"/>
      <c r="K92" s="101"/>
      <c r="L92" s="101"/>
      <c r="M92" s="106"/>
      <c r="N92" s="109"/>
      <c r="O92" s="102">
        <f t="shared" si="79"/>
        <v>0</v>
      </c>
      <c r="P92" s="224"/>
      <c r="Q92" s="224"/>
      <c r="R92" s="224"/>
      <c r="S92" s="340"/>
      <c r="T92" s="340"/>
    </row>
    <row r="93" spans="1:20" ht="12.75" customHeight="1">
      <c r="A93" s="225"/>
      <c r="B93" s="254"/>
      <c r="C93" s="325"/>
      <c r="D93" s="237"/>
      <c r="E93" s="269"/>
      <c r="F93" s="228"/>
      <c r="G93" s="262"/>
      <c r="H93" s="224"/>
      <c r="I93" s="262"/>
      <c r="J93" s="224"/>
      <c r="K93" s="101"/>
      <c r="L93" s="101"/>
      <c r="M93" s="101"/>
      <c r="N93" s="109"/>
      <c r="O93" s="102">
        <f t="shared" si="79"/>
        <v>0</v>
      </c>
      <c r="P93" s="224"/>
      <c r="Q93" s="224"/>
      <c r="R93" s="224"/>
      <c r="S93" s="340"/>
      <c r="T93" s="340"/>
    </row>
    <row r="94" spans="1:20" ht="12.75" customHeight="1">
      <c r="A94" s="225">
        <v>1</v>
      </c>
      <c r="B94" s="252" t="s">
        <v>90</v>
      </c>
      <c r="C94" s="226" t="s">
        <v>818</v>
      </c>
      <c r="D94" s="285" t="s">
        <v>499</v>
      </c>
      <c r="E94" s="277">
        <v>3.46</v>
      </c>
      <c r="F94" s="228">
        <f t="shared" si="7"/>
        <v>8.3151862179039995</v>
      </c>
      <c r="G94" s="262">
        <v>0.11</v>
      </c>
      <c r="H94" s="224">
        <f t="shared" si="8"/>
        <v>0.2182037</v>
      </c>
      <c r="I94" s="230">
        <v>0.76</v>
      </c>
      <c r="J94" s="224">
        <f t="shared" ref="J94:J170" si="85">I94*$P$9/1000</f>
        <v>2.6633515999999999</v>
      </c>
      <c r="K94" s="101" t="s">
        <v>100</v>
      </c>
      <c r="L94" s="101" t="s">
        <v>88</v>
      </c>
      <c r="M94" s="101">
        <v>7.0000000000000007E-2</v>
      </c>
      <c r="N94" s="109">
        <v>0.156</v>
      </c>
      <c r="O94" s="102">
        <f t="shared" si="79"/>
        <v>1.0920000000000001E-2</v>
      </c>
      <c r="P94" s="224">
        <f t="shared" ref="P94" si="86">E94*F94</f>
        <v>28.770544313947838</v>
      </c>
      <c r="Q94" s="224">
        <f t="shared" ref="Q94" si="87">SUM(O94:O97)</f>
        <v>4.798919999999999</v>
      </c>
      <c r="R94" s="224">
        <f t="shared" ref="R94" si="88">Q94*1.02*1.05*$R$15</f>
        <v>5.433630917903999</v>
      </c>
      <c r="S94" s="340">
        <f t="shared" ref="S94" si="89">F94*$S$18</f>
        <v>10.662105645769579</v>
      </c>
      <c r="T94" s="340">
        <f t="shared" ref="T94" si="90">S94*E94</f>
        <v>36.890885534362745</v>
      </c>
    </row>
    <row r="95" spans="1:20" ht="12.75" customHeight="1">
      <c r="A95" s="225"/>
      <c r="B95" s="253"/>
      <c r="C95" s="226"/>
      <c r="D95" s="262"/>
      <c r="E95" s="278"/>
      <c r="F95" s="228"/>
      <c r="G95" s="262"/>
      <c r="H95" s="224"/>
      <c r="I95" s="230"/>
      <c r="J95" s="224"/>
      <c r="K95" s="101" t="s">
        <v>93</v>
      </c>
      <c r="L95" s="101" t="s">
        <v>88</v>
      </c>
      <c r="M95" s="101">
        <v>1.26</v>
      </c>
      <c r="N95" s="109">
        <v>3.8</v>
      </c>
      <c r="O95" s="102">
        <f t="shared" si="79"/>
        <v>4.7879999999999994</v>
      </c>
      <c r="P95" s="224"/>
      <c r="Q95" s="224"/>
      <c r="R95" s="224"/>
      <c r="S95" s="340"/>
      <c r="T95" s="340"/>
    </row>
    <row r="96" spans="1:20" ht="12.75" customHeight="1">
      <c r="A96" s="225"/>
      <c r="B96" s="253"/>
      <c r="C96" s="226"/>
      <c r="D96" s="262"/>
      <c r="E96" s="278"/>
      <c r="F96" s="228"/>
      <c r="G96" s="262"/>
      <c r="H96" s="224"/>
      <c r="I96" s="230"/>
      <c r="J96" s="224"/>
      <c r="K96" s="101"/>
      <c r="L96" s="101"/>
      <c r="M96" s="101"/>
      <c r="N96" s="109"/>
      <c r="O96" s="102">
        <f t="shared" si="79"/>
        <v>0</v>
      </c>
      <c r="P96" s="224"/>
      <c r="Q96" s="224"/>
      <c r="R96" s="224"/>
      <c r="S96" s="340"/>
      <c r="T96" s="340"/>
    </row>
    <row r="97" spans="1:20" ht="12.75" customHeight="1">
      <c r="A97" s="225"/>
      <c r="B97" s="254"/>
      <c r="C97" s="226"/>
      <c r="D97" s="262"/>
      <c r="E97" s="279"/>
      <c r="F97" s="228"/>
      <c r="G97" s="262"/>
      <c r="H97" s="224"/>
      <c r="I97" s="230"/>
      <c r="J97" s="224"/>
      <c r="K97" s="101"/>
      <c r="L97" s="101"/>
      <c r="M97" s="101"/>
      <c r="N97" s="109"/>
      <c r="O97" s="102">
        <f t="shared" si="79"/>
        <v>0</v>
      </c>
      <c r="P97" s="224"/>
      <c r="Q97" s="224"/>
      <c r="R97" s="224"/>
      <c r="S97" s="340"/>
      <c r="T97" s="340"/>
    </row>
    <row r="98" spans="1:20" ht="12.75" customHeight="1">
      <c r="A98" s="225">
        <v>2</v>
      </c>
      <c r="B98" s="226" t="s">
        <v>783</v>
      </c>
      <c r="C98" s="252" t="s">
        <v>817</v>
      </c>
      <c r="D98" s="243" t="s">
        <v>512</v>
      </c>
      <c r="E98" s="255">
        <v>198</v>
      </c>
      <c r="F98" s="228">
        <f t="shared" ref="F98:F182" si="91">H98+J98+R98</f>
        <v>5.3671059250808</v>
      </c>
      <c r="G98" s="262">
        <v>0.59199999999999997</v>
      </c>
      <c r="H98" s="224">
        <f t="shared" ref="H98:H182" si="92">G98*$P$8/1000</f>
        <v>1.17433264</v>
      </c>
      <c r="I98" s="230">
        <v>7.1000000000000004E-3</v>
      </c>
      <c r="J98" s="224">
        <f t="shared" si="85"/>
        <v>2.4881311E-2</v>
      </c>
      <c r="K98" s="101" t="s">
        <v>784</v>
      </c>
      <c r="L98" s="101" t="s">
        <v>84</v>
      </c>
      <c r="M98" s="101">
        <v>1</v>
      </c>
      <c r="N98" s="109">
        <v>2.5</v>
      </c>
      <c r="O98" s="102">
        <f t="shared" si="79"/>
        <v>2.5</v>
      </c>
      <c r="P98" s="224">
        <f t="shared" ref="P98" si="93">E98*F98</f>
        <v>1062.6869731659983</v>
      </c>
      <c r="Q98" s="224">
        <f t="shared" ref="Q98" si="94">SUM(O98:O101)</f>
        <v>3.6810340000000004</v>
      </c>
      <c r="R98" s="224">
        <f t="shared" ref="R98" si="95">Q98*1.02*1.05*$R$15</f>
        <v>4.1678919740808</v>
      </c>
      <c r="S98" s="340">
        <f t="shared" ref="S98" si="96">F98*$S$18</f>
        <v>6.8819445392615535</v>
      </c>
      <c r="T98" s="340">
        <f t="shared" ref="T98" si="97">S98*E98</f>
        <v>1362.6250187737876</v>
      </c>
    </row>
    <row r="99" spans="1:20" ht="12.75" customHeight="1">
      <c r="A99" s="225"/>
      <c r="B99" s="226"/>
      <c r="C99" s="253"/>
      <c r="D99" s="244"/>
      <c r="E99" s="256"/>
      <c r="F99" s="228"/>
      <c r="G99" s="262"/>
      <c r="H99" s="224"/>
      <c r="I99" s="230"/>
      <c r="J99" s="224"/>
      <c r="K99" s="101" t="s">
        <v>87</v>
      </c>
      <c r="L99" s="101" t="s">
        <v>88</v>
      </c>
      <c r="M99" s="101">
        <v>3.9E-2</v>
      </c>
      <c r="N99" s="172">
        <v>29.806000000000001</v>
      </c>
      <c r="O99" s="102">
        <f t="shared" si="79"/>
        <v>1.162434</v>
      </c>
      <c r="P99" s="224"/>
      <c r="Q99" s="224"/>
      <c r="R99" s="224"/>
      <c r="S99" s="340"/>
      <c r="T99" s="340"/>
    </row>
    <row r="100" spans="1:20" ht="12.75" customHeight="1">
      <c r="A100" s="225"/>
      <c r="B100" s="226"/>
      <c r="C100" s="253"/>
      <c r="D100" s="244"/>
      <c r="E100" s="256"/>
      <c r="F100" s="228"/>
      <c r="G100" s="262"/>
      <c r="H100" s="224"/>
      <c r="I100" s="230"/>
      <c r="J100" s="224"/>
      <c r="K100" s="101" t="s">
        <v>89</v>
      </c>
      <c r="L100" s="101" t="s">
        <v>88</v>
      </c>
      <c r="M100" s="101">
        <v>5.9999999999999995E-4</v>
      </c>
      <c r="N100" s="109">
        <v>31</v>
      </c>
      <c r="O100" s="102">
        <f t="shared" si="79"/>
        <v>1.8599999999999998E-2</v>
      </c>
      <c r="P100" s="224"/>
      <c r="Q100" s="224"/>
      <c r="R100" s="224"/>
      <c r="S100" s="340"/>
      <c r="T100" s="340"/>
    </row>
    <row r="101" spans="1:20" ht="12.75" customHeight="1">
      <c r="A101" s="225"/>
      <c r="B101" s="226"/>
      <c r="C101" s="254"/>
      <c r="D101" s="244"/>
      <c r="E101" s="257"/>
      <c r="F101" s="228"/>
      <c r="G101" s="262"/>
      <c r="H101" s="224"/>
      <c r="I101" s="230"/>
      <c r="J101" s="224"/>
      <c r="K101" s="101"/>
      <c r="L101" s="101"/>
      <c r="M101" s="101"/>
      <c r="N101" s="109"/>
      <c r="O101" s="102">
        <f t="shared" si="79"/>
        <v>0</v>
      </c>
      <c r="P101" s="224"/>
      <c r="Q101" s="224"/>
      <c r="R101" s="224"/>
      <c r="S101" s="340"/>
      <c r="T101" s="340"/>
    </row>
    <row r="102" spans="1:20" ht="12.75" customHeight="1">
      <c r="A102" s="399"/>
      <c r="B102" s="400"/>
      <c r="C102" s="401" t="s">
        <v>506</v>
      </c>
      <c r="D102" s="399"/>
      <c r="E102" s="405"/>
      <c r="F102" s="406"/>
      <c r="G102" s="409"/>
      <c r="H102" s="397"/>
      <c r="I102" s="409"/>
      <c r="J102" s="397"/>
      <c r="K102" s="73"/>
      <c r="L102" s="73"/>
      <c r="M102" s="73"/>
      <c r="N102" s="74"/>
      <c r="O102" s="75"/>
      <c r="P102" s="397"/>
      <c r="Q102" s="397"/>
      <c r="R102" s="397"/>
      <c r="S102" s="397"/>
      <c r="T102" s="410">
        <f>SUM(T94:T101)</f>
        <v>1399.5159043081503</v>
      </c>
    </row>
    <row r="103" spans="1:20" ht="12.75" customHeight="1">
      <c r="A103" s="399"/>
      <c r="B103" s="400"/>
      <c r="C103" s="401"/>
      <c r="D103" s="399"/>
      <c r="E103" s="405"/>
      <c r="F103" s="407"/>
      <c r="G103" s="409"/>
      <c r="H103" s="397"/>
      <c r="I103" s="409"/>
      <c r="J103" s="397"/>
      <c r="K103" s="73"/>
      <c r="L103" s="73"/>
      <c r="M103" s="73"/>
      <c r="N103" s="74"/>
      <c r="O103" s="75"/>
      <c r="P103" s="397"/>
      <c r="Q103" s="397"/>
      <c r="R103" s="397"/>
      <c r="S103" s="397"/>
      <c r="T103" s="410"/>
    </row>
    <row r="104" spans="1:20" ht="12.75" customHeight="1">
      <c r="A104" s="399"/>
      <c r="B104" s="400"/>
      <c r="C104" s="401"/>
      <c r="D104" s="399"/>
      <c r="E104" s="405"/>
      <c r="F104" s="407"/>
      <c r="G104" s="409"/>
      <c r="H104" s="397"/>
      <c r="I104" s="409"/>
      <c r="J104" s="397"/>
      <c r="K104" s="73"/>
      <c r="L104" s="73"/>
      <c r="M104" s="76"/>
      <c r="N104" s="74"/>
      <c r="O104" s="75"/>
      <c r="P104" s="397"/>
      <c r="Q104" s="397"/>
      <c r="R104" s="397"/>
      <c r="S104" s="397"/>
      <c r="T104" s="410"/>
    </row>
    <row r="105" spans="1:20" ht="12.75" customHeight="1">
      <c r="A105" s="399"/>
      <c r="B105" s="400"/>
      <c r="C105" s="401"/>
      <c r="D105" s="399"/>
      <c r="E105" s="405"/>
      <c r="F105" s="408"/>
      <c r="G105" s="409"/>
      <c r="H105" s="397"/>
      <c r="I105" s="409"/>
      <c r="J105" s="397"/>
      <c r="K105" s="73"/>
      <c r="L105" s="73"/>
      <c r="M105" s="73"/>
      <c r="N105" s="74"/>
      <c r="O105" s="75"/>
      <c r="P105" s="397"/>
      <c r="Q105" s="397"/>
      <c r="R105" s="397"/>
      <c r="S105" s="397"/>
      <c r="T105" s="410"/>
    </row>
    <row r="106" spans="1:20" ht="12.75" customHeight="1">
      <c r="A106" s="399"/>
      <c r="B106" s="400"/>
      <c r="C106" s="401" t="s">
        <v>507</v>
      </c>
      <c r="D106" s="399"/>
      <c r="E106" s="405"/>
      <c r="F106" s="406"/>
      <c r="G106" s="409"/>
      <c r="H106" s="397"/>
      <c r="I106" s="409"/>
      <c r="J106" s="397"/>
      <c r="K106" s="73"/>
      <c r="L106" s="73"/>
      <c r="M106" s="73"/>
      <c r="N106" s="74"/>
      <c r="O106" s="75"/>
      <c r="P106" s="397"/>
      <c r="Q106" s="397"/>
      <c r="R106" s="397"/>
      <c r="S106" s="397"/>
      <c r="T106" s="398">
        <f>(T102*100%)/'Cav-Nax-Fut.Dasht-Malatia'!T413</f>
        <v>2.3169130703474171E-2</v>
      </c>
    </row>
    <row r="107" spans="1:20" ht="12.75" customHeight="1">
      <c r="A107" s="399"/>
      <c r="B107" s="400"/>
      <c r="C107" s="401"/>
      <c r="D107" s="399"/>
      <c r="E107" s="405"/>
      <c r="F107" s="407"/>
      <c r="G107" s="409"/>
      <c r="H107" s="397"/>
      <c r="I107" s="409"/>
      <c r="J107" s="397"/>
      <c r="K107" s="73"/>
      <c r="L107" s="73"/>
      <c r="M107" s="73"/>
      <c r="N107" s="74"/>
      <c r="O107" s="75"/>
      <c r="P107" s="397"/>
      <c r="Q107" s="397"/>
      <c r="R107" s="397"/>
      <c r="S107" s="397"/>
      <c r="T107" s="398"/>
    </row>
    <row r="108" spans="1:20" ht="12.75" customHeight="1">
      <c r="A108" s="399"/>
      <c r="B108" s="400"/>
      <c r="C108" s="401"/>
      <c r="D108" s="399"/>
      <c r="E108" s="405"/>
      <c r="F108" s="407"/>
      <c r="G108" s="409"/>
      <c r="H108" s="397"/>
      <c r="I108" s="409"/>
      <c r="J108" s="397"/>
      <c r="K108" s="73"/>
      <c r="L108" s="73"/>
      <c r="M108" s="76"/>
      <c r="N108" s="74"/>
      <c r="O108" s="75"/>
      <c r="P108" s="397"/>
      <c r="Q108" s="397"/>
      <c r="R108" s="397"/>
      <c r="S108" s="397"/>
      <c r="T108" s="398"/>
    </row>
    <row r="109" spans="1:20" ht="12.75" customHeight="1">
      <c r="A109" s="399"/>
      <c r="B109" s="400"/>
      <c r="C109" s="401"/>
      <c r="D109" s="399"/>
      <c r="E109" s="405"/>
      <c r="F109" s="408"/>
      <c r="G109" s="409"/>
      <c r="H109" s="397"/>
      <c r="I109" s="409"/>
      <c r="J109" s="397"/>
      <c r="K109" s="73"/>
      <c r="L109" s="73"/>
      <c r="M109" s="73"/>
      <c r="N109" s="74"/>
      <c r="O109" s="75"/>
      <c r="P109" s="397"/>
      <c r="Q109" s="397"/>
      <c r="R109" s="397"/>
      <c r="S109" s="397"/>
      <c r="T109" s="398"/>
    </row>
    <row r="110" spans="1:20" ht="12.75" customHeight="1">
      <c r="A110" s="225"/>
      <c r="B110" s="226"/>
      <c r="C110" s="562" t="s">
        <v>819</v>
      </c>
      <c r="D110" s="225"/>
      <c r="E110" s="269"/>
      <c r="F110" s="228">
        <f t="shared" si="91"/>
        <v>0</v>
      </c>
      <c r="G110" s="262"/>
      <c r="H110" s="224">
        <f t="shared" si="92"/>
        <v>0</v>
      </c>
      <c r="I110" s="258"/>
      <c r="J110" s="224">
        <f t="shared" si="85"/>
        <v>0</v>
      </c>
      <c r="K110" s="101"/>
      <c r="L110" s="101"/>
      <c r="M110" s="101"/>
      <c r="N110" s="109"/>
      <c r="O110" s="102">
        <f t="shared" si="79"/>
        <v>0</v>
      </c>
      <c r="P110" s="224">
        <f t="shared" ref="P110" si="98">E110*F110</f>
        <v>0</v>
      </c>
      <c r="Q110" s="224">
        <f t="shared" ref="Q110" si="99">SUM(O110:O113)</f>
        <v>0</v>
      </c>
      <c r="R110" s="224">
        <f t="shared" ref="R110" si="100">Q110*1.02*1.05*$R$15</f>
        <v>0</v>
      </c>
      <c r="S110" s="340">
        <f t="shared" ref="S110" si="101">F110*$S$18</f>
        <v>0</v>
      </c>
      <c r="T110" s="340">
        <f t="shared" ref="T110" si="102">S110*E110</f>
        <v>0</v>
      </c>
    </row>
    <row r="111" spans="1:20" ht="12.75" customHeight="1">
      <c r="A111" s="225"/>
      <c r="B111" s="226"/>
      <c r="C111" s="562"/>
      <c r="D111" s="225"/>
      <c r="E111" s="269"/>
      <c r="F111" s="228"/>
      <c r="G111" s="262"/>
      <c r="H111" s="224"/>
      <c r="I111" s="259"/>
      <c r="J111" s="224"/>
      <c r="K111" s="101"/>
      <c r="L111" s="101"/>
      <c r="M111" s="101"/>
      <c r="N111" s="109"/>
      <c r="O111" s="102">
        <f t="shared" si="79"/>
        <v>0</v>
      </c>
      <c r="P111" s="224"/>
      <c r="Q111" s="224"/>
      <c r="R111" s="224"/>
      <c r="S111" s="340"/>
      <c r="T111" s="340"/>
    </row>
    <row r="112" spans="1:20" ht="12.75" customHeight="1">
      <c r="A112" s="225"/>
      <c r="B112" s="226"/>
      <c r="C112" s="562"/>
      <c r="D112" s="225"/>
      <c r="E112" s="269"/>
      <c r="F112" s="228"/>
      <c r="G112" s="262"/>
      <c r="H112" s="224"/>
      <c r="I112" s="259"/>
      <c r="J112" s="224"/>
      <c r="K112" s="101"/>
      <c r="L112" s="101"/>
      <c r="M112" s="101"/>
      <c r="N112" s="109"/>
      <c r="O112" s="102">
        <f t="shared" si="79"/>
        <v>0</v>
      </c>
      <c r="P112" s="224"/>
      <c r="Q112" s="224"/>
      <c r="R112" s="224"/>
      <c r="S112" s="340"/>
      <c r="T112" s="340"/>
    </row>
    <row r="113" spans="1:20" ht="18.75" customHeight="1">
      <c r="A113" s="225"/>
      <c r="B113" s="226"/>
      <c r="C113" s="562"/>
      <c r="D113" s="225"/>
      <c r="E113" s="269"/>
      <c r="F113" s="228"/>
      <c r="G113" s="262"/>
      <c r="H113" s="224"/>
      <c r="I113" s="260"/>
      <c r="J113" s="224"/>
      <c r="K113" s="101"/>
      <c r="L113" s="101"/>
      <c r="M113" s="101"/>
      <c r="N113" s="109"/>
      <c r="O113" s="102">
        <f t="shared" si="79"/>
        <v>0</v>
      </c>
      <c r="P113" s="224"/>
      <c r="Q113" s="224"/>
      <c r="R113" s="224"/>
      <c r="S113" s="340"/>
      <c r="T113" s="340"/>
    </row>
    <row r="114" spans="1:20" ht="12.75" customHeight="1">
      <c r="A114" s="225">
        <v>1</v>
      </c>
      <c r="B114" s="226" t="s">
        <v>707</v>
      </c>
      <c r="C114" s="226" t="s">
        <v>820</v>
      </c>
      <c r="D114" s="285" t="s">
        <v>499</v>
      </c>
      <c r="E114" s="555">
        <v>4.0999999999999996</v>
      </c>
      <c r="F114" s="228">
        <f t="shared" si="91"/>
        <v>7.1372646439999983</v>
      </c>
      <c r="G114" s="554">
        <v>0.45</v>
      </c>
      <c r="H114" s="224">
        <f t="shared" si="92"/>
        <v>0.89265150000000004</v>
      </c>
      <c r="I114" s="554">
        <v>0.37</v>
      </c>
      <c r="J114" s="224">
        <f t="shared" si="85"/>
        <v>1.2966316999999998</v>
      </c>
      <c r="K114" s="101" t="s">
        <v>93</v>
      </c>
      <c r="L114" s="101" t="s">
        <v>88</v>
      </c>
      <c r="M114" s="101">
        <v>1.1499999999999999</v>
      </c>
      <c r="N114" s="109">
        <v>3.8</v>
      </c>
      <c r="O114" s="102">
        <f t="shared" si="79"/>
        <v>4.3699999999999992</v>
      </c>
      <c r="P114" s="224">
        <f t="shared" ref="P114" si="103">E114*F114</f>
        <v>29.26278504039999</v>
      </c>
      <c r="Q114" s="224">
        <f t="shared" ref="Q114" si="104">SUM(O114:O117)</f>
        <v>4.3699999999999992</v>
      </c>
      <c r="R114" s="224">
        <f t="shared" ref="R114" si="105">Q114*1.02*1.05*$R$15</f>
        <v>4.947981443999999</v>
      </c>
      <c r="S114" s="340">
        <f t="shared" ref="S114" si="106">F114*$S$18</f>
        <v>9.1517216406160049</v>
      </c>
      <c r="T114" s="340">
        <f t="shared" ref="T114" si="107">S114*E114</f>
        <v>37.522058726525614</v>
      </c>
    </row>
    <row r="115" spans="1:20" ht="12.75" customHeight="1">
      <c r="A115" s="225"/>
      <c r="B115" s="226"/>
      <c r="C115" s="226"/>
      <c r="D115" s="262"/>
      <c r="E115" s="555"/>
      <c r="F115" s="228"/>
      <c r="G115" s="554"/>
      <c r="H115" s="224"/>
      <c r="I115" s="554"/>
      <c r="J115" s="224"/>
      <c r="K115" s="147"/>
      <c r="L115" s="147"/>
      <c r="M115" s="147"/>
      <c r="N115" s="109"/>
      <c r="O115" s="102">
        <f t="shared" si="79"/>
        <v>0</v>
      </c>
      <c r="P115" s="224"/>
      <c r="Q115" s="224"/>
      <c r="R115" s="224"/>
      <c r="S115" s="340"/>
      <c r="T115" s="340"/>
    </row>
    <row r="116" spans="1:20" ht="12.75" customHeight="1">
      <c r="A116" s="225"/>
      <c r="B116" s="226"/>
      <c r="C116" s="226"/>
      <c r="D116" s="262"/>
      <c r="E116" s="555"/>
      <c r="F116" s="228"/>
      <c r="G116" s="554"/>
      <c r="H116" s="224"/>
      <c r="I116" s="554"/>
      <c r="J116" s="224"/>
      <c r="K116" s="147"/>
      <c r="L116" s="147"/>
      <c r="M116" s="147"/>
      <c r="N116" s="109"/>
      <c r="O116" s="102">
        <f t="shared" si="79"/>
        <v>0</v>
      </c>
      <c r="P116" s="224"/>
      <c r="Q116" s="224"/>
      <c r="R116" s="224"/>
      <c r="S116" s="340"/>
      <c r="T116" s="340"/>
    </row>
    <row r="117" spans="1:20" ht="12.75" customHeight="1">
      <c r="A117" s="225"/>
      <c r="B117" s="226"/>
      <c r="C117" s="226"/>
      <c r="D117" s="262"/>
      <c r="E117" s="555"/>
      <c r="F117" s="228"/>
      <c r="G117" s="554"/>
      <c r="H117" s="224"/>
      <c r="I117" s="554"/>
      <c r="J117" s="224"/>
      <c r="K117" s="147"/>
      <c r="L117" s="147"/>
      <c r="M117" s="147"/>
      <c r="N117" s="109"/>
      <c r="O117" s="102">
        <f t="shared" si="79"/>
        <v>0</v>
      </c>
      <c r="P117" s="224"/>
      <c r="Q117" s="224"/>
      <c r="R117" s="224"/>
      <c r="S117" s="340"/>
      <c r="T117" s="340"/>
    </row>
    <row r="118" spans="1:20" ht="12.75" customHeight="1">
      <c r="A118" s="225">
        <v>2</v>
      </c>
      <c r="B118" s="226" t="s">
        <v>709</v>
      </c>
      <c r="C118" s="226" t="s">
        <v>821</v>
      </c>
      <c r="D118" s="285" t="s">
        <v>499</v>
      </c>
      <c r="E118" s="225">
        <v>3.66</v>
      </c>
      <c r="F118" s="228">
        <f t="shared" si="91"/>
        <v>30.984920267448004</v>
      </c>
      <c r="G118" s="262">
        <v>0.7</v>
      </c>
      <c r="H118" s="224">
        <f t="shared" si="92"/>
        <v>1.3885689999999999</v>
      </c>
      <c r="I118" s="262">
        <v>0.28000000000000003</v>
      </c>
      <c r="J118" s="224">
        <f t="shared" si="85"/>
        <v>0.98123480000000007</v>
      </c>
      <c r="K118" s="101" t="s">
        <v>711</v>
      </c>
      <c r="L118" s="101" t="s">
        <v>88</v>
      </c>
      <c r="M118" s="101">
        <v>1.02</v>
      </c>
      <c r="N118" s="109">
        <v>24.777000000000001</v>
      </c>
      <c r="O118" s="102">
        <f t="shared" si="79"/>
        <v>25.272540000000003</v>
      </c>
      <c r="P118" s="224">
        <f t="shared" ref="P118" si="108">E118*F118</f>
        <v>113.4048081788597</v>
      </c>
      <c r="Q118" s="224">
        <f t="shared" ref="Q118" si="109">SUM(O118:O121)</f>
        <v>25.272540000000003</v>
      </c>
      <c r="R118" s="224">
        <f t="shared" ref="R118" si="110">Q118*1.02*1.05*$R$15</f>
        <v>28.615116467448004</v>
      </c>
      <c r="S118" s="340">
        <f t="shared" ref="S118" si="111">F118*$S$18</f>
        <v>39.730257947314165</v>
      </c>
      <c r="T118" s="340">
        <f t="shared" ref="T118" si="112">S118*E118</f>
        <v>145.41274408716984</v>
      </c>
    </row>
    <row r="119" spans="1:20" ht="12.75" customHeight="1">
      <c r="A119" s="225"/>
      <c r="B119" s="226"/>
      <c r="C119" s="226"/>
      <c r="D119" s="262"/>
      <c r="E119" s="225"/>
      <c r="F119" s="228"/>
      <c r="G119" s="262"/>
      <c r="H119" s="224"/>
      <c r="I119" s="262"/>
      <c r="J119" s="224"/>
      <c r="K119" s="101"/>
      <c r="L119" s="101"/>
      <c r="M119" s="101"/>
      <c r="N119" s="109"/>
      <c r="O119" s="102">
        <f t="shared" si="79"/>
        <v>0</v>
      </c>
      <c r="P119" s="224"/>
      <c r="Q119" s="224"/>
      <c r="R119" s="224"/>
      <c r="S119" s="340"/>
      <c r="T119" s="340"/>
    </row>
    <row r="120" spans="1:20" ht="12.75" customHeight="1">
      <c r="A120" s="225"/>
      <c r="B120" s="226"/>
      <c r="C120" s="226"/>
      <c r="D120" s="262"/>
      <c r="E120" s="225"/>
      <c r="F120" s="228"/>
      <c r="G120" s="262"/>
      <c r="H120" s="224"/>
      <c r="I120" s="262"/>
      <c r="J120" s="224"/>
      <c r="K120" s="101"/>
      <c r="L120" s="101"/>
      <c r="M120" s="103"/>
      <c r="N120" s="109"/>
      <c r="O120" s="102">
        <f t="shared" si="79"/>
        <v>0</v>
      </c>
      <c r="P120" s="224"/>
      <c r="Q120" s="224"/>
      <c r="R120" s="224"/>
      <c r="S120" s="340"/>
      <c r="T120" s="340"/>
    </row>
    <row r="121" spans="1:20" ht="21.75" customHeight="1">
      <c r="A121" s="225"/>
      <c r="B121" s="226"/>
      <c r="C121" s="226"/>
      <c r="D121" s="262"/>
      <c r="E121" s="225"/>
      <c r="F121" s="228"/>
      <c r="G121" s="262"/>
      <c r="H121" s="224"/>
      <c r="I121" s="262"/>
      <c r="J121" s="224"/>
      <c r="K121" s="101"/>
      <c r="L121" s="101"/>
      <c r="M121" s="101"/>
      <c r="N121" s="109"/>
      <c r="O121" s="102">
        <f t="shared" si="79"/>
        <v>0</v>
      </c>
      <c r="P121" s="224"/>
      <c r="Q121" s="224"/>
      <c r="R121" s="224"/>
      <c r="S121" s="340"/>
      <c r="T121" s="340"/>
    </row>
    <row r="122" spans="1:20" ht="12.75" customHeight="1">
      <c r="A122" s="225">
        <v>3</v>
      </c>
      <c r="B122" s="226" t="s">
        <v>721</v>
      </c>
      <c r="C122" s="226" t="s">
        <v>822</v>
      </c>
      <c r="D122" s="285" t="s">
        <v>499</v>
      </c>
      <c r="E122" s="228">
        <v>9.34</v>
      </c>
      <c r="F122" s="228">
        <f t="shared" si="91"/>
        <v>48.539504628283005</v>
      </c>
      <c r="G122" s="251">
        <v>2.78</v>
      </c>
      <c r="H122" s="224">
        <f t="shared" si="92"/>
        <v>5.5146025999999999</v>
      </c>
      <c r="I122" s="262">
        <v>0.34</v>
      </c>
      <c r="J122" s="224">
        <f t="shared" si="85"/>
        <v>1.1914993999999999</v>
      </c>
      <c r="K122" s="101" t="s">
        <v>87</v>
      </c>
      <c r="L122" s="101" t="s">
        <v>88</v>
      </c>
      <c r="M122" s="101">
        <v>1.02</v>
      </c>
      <c r="N122" s="172">
        <v>29.806000000000001</v>
      </c>
      <c r="O122" s="102">
        <f t="shared" si="79"/>
        <v>30.40212</v>
      </c>
      <c r="P122" s="224">
        <f t="shared" ref="P122" si="113">E122*F122</f>
        <v>453.35897322816328</v>
      </c>
      <c r="Q122" s="224">
        <f t="shared" ref="Q122" si="114">SUM(O122:O125)</f>
        <v>36.946777500000003</v>
      </c>
      <c r="R122" s="224">
        <f t="shared" ref="R122" si="115">Q122*1.02*1.05*$R$15</f>
        <v>41.833402628283004</v>
      </c>
      <c r="S122" s="340">
        <f t="shared" ref="S122" si="116">F122*$S$18</f>
        <v>62.239535324625471</v>
      </c>
      <c r="T122" s="340">
        <f t="shared" ref="T122" si="117">S122*E122</f>
        <v>581.31725993200189</v>
      </c>
    </row>
    <row r="123" spans="1:20" ht="12.75" customHeight="1">
      <c r="A123" s="225"/>
      <c r="B123" s="226"/>
      <c r="C123" s="226"/>
      <c r="D123" s="262"/>
      <c r="E123" s="228"/>
      <c r="F123" s="228"/>
      <c r="G123" s="251"/>
      <c r="H123" s="224"/>
      <c r="I123" s="262"/>
      <c r="J123" s="224"/>
      <c r="K123" s="101" t="s">
        <v>723</v>
      </c>
      <c r="L123" s="101" t="s">
        <v>65</v>
      </c>
      <c r="M123" s="101">
        <v>1.17</v>
      </c>
      <c r="N123" s="101">
        <v>4.2359999999999998</v>
      </c>
      <c r="O123" s="102">
        <f t="shared" si="79"/>
        <v>4.9561199999999994</v>
      </c>
      <c r="P123" s="224"/>
      <c r="Q123" s="224"/>
      <c r="R123" s="224"/>
      <c r="S123" s="340"/>
      <c r="T123" s="340"/>
    </row>
    <row r="124" spans="1:20" ht="12.75" customHeight="1">
      <c r="A124" s="225"/>
      <c r="B124" s="226"/>
      <c r="C124" s="226"/>
      <c r="D124" s="262"/>
      <c r="E124" s="228"/>
      <c r="F124" s="228"/>
      <c r="G124" s="251"/>
      <c r="H124" s="224"/>
      <c r="I124" s="262"/>
      <c r="J124" s="224"/>
      <c r="K124" s="101" t="s">
        <v>724</v>
      </c>
      <c r="L124" s="101" t="s">
        <v>83</v>
      </c>
      <c r="M124" s="103">
        <v>1.2500000000000001E-2</v>
      </c>
      <c r="N124" s="109">
        <v>127.083</v>
      </c>
      <c r="O124" s="102">
        <f t="shared" si="79"/>
        <v>1.5885375000000002</v>
      </c>
      <c r="P124" s="224"/>
      <c r="Q124" s="224"/>
      <c r="R124" s="224"/>
      <c r="S124" s="340"/>
      <c r="T124" s="340"/>
    </row>
    <row r="125" spans="1:20" ht="12.75" customHeight="1">
      <c r="A125" s="225"/>
      <c r="B125" s="226"/>
      <c r="C125" s="226"/>
      <c r="D125" s="262"/>
      <c r="E125" s="228"/>
      <c r="F125" s="228"/>
      <c r="G125" s="251"/>
      <c r="H125" s="224"/>
      <c r="I125" s="262"/>
      <c r="J125" s="224"/>
      <c r="K125" s="101"/>
      <c r="L125" s="101"/>
      <c r="M125" s="101"/>
      <c r="N125" s="109"/>
      <c r="O125" s="102">
        <f t="shared" si="79"/>
        <v>0</v>
      </c>
      <c r="P125" s="224"/>
      <c r="Q125" s="224"/>
      <c r="R125" s="224"/>
      <c r="S125" s="340"/>
      <c r="T125" s="340"/>
    </row>
    <row r="126" spans="1:20" ht="12.75" customHeight="1">
      <c r="A126" s="225">
        <v>4</v>
      </c>
      <c r="B126" s="226" t="s">
        <v>725</v>
      </c>
      <c r="C126" s="226" t="s">
        <v>823</v>
      </c>
      <c r="D126" s="239" t="s">
        <v>510</v>
      </c>
      <c r="E126" s="261">
        <v>8</v>
      </c>
      <c r="F126" s="228">
        <f t="shared" si="91"/>
        <v>4.4659964816399995</v>
      </c>
      <c r="G126" s="251">
        <v>0.28199999999999997</v>
      </c>
      <c r="H126" s="224">
        <f t="shared" si="92"/>
        <v>0.55939494000000001</v>
      </c>
      <c r="I126" s="230">
        <v>3.3300000000000003E-2</v>
      </c>
      <c r="J126" s="224">
        <f t="shared" si="85"/>
        <v>0.116696853</v>
      </c>
      <c r="K126" s="101" t="s">
        <v>727</v>
      </c>
      <c r="L126" s="101" t="s">
        <v>65</v>
      </c>
      <c r="M126" s="101">
        <v>2.2999999999999998</v>
      </c>
      <c r="N126" s="109">
        <v>1</v>
      </c>
      <c r="O126" s="102">
        <f t="shared" si="79"/>
        <v>2.2999999999999998</v>
      </c>
      <c r="P126" s="224">
        <f t="shared" ref="P126" si="118">E126*F126</f>
        <v>35.727971853119996</v>
      </c>
      <c r="Q126" s="224">
        <f t="shared" ref="Q126" si="119">SUM(O126:O129)</f>
        <v>3.3472</v>
      </c>
      <c r="R126" s="224">
        <f t="shared" ref="R126" si="120">Q126*1.02*1.05*$R$15</f>
        <v>3.7899046886399996</v>
      </c>
      <c r="S126" s="340">
        <f t="shared" ref="S126" si="121">F126*$S$18</f>
        <v>5.7265014941401597</v>
      </c>
      <c r="T126" s="340">
        <f t="shared" ref="T126" si="122">S126*E126</f>
        <v>45.812011953121278</v>
      </c>
    </row>
    <row r="127" spans="1:20" ht="12.75" customHeight="1">
      <c r="A127" s="225"/>
      <c r="B127" s="226"/>
      <c r="C127" s="226"/>
      <c r="D127" s="240"/>
      <c r="E127" s="261"/>
      <c r="F127" s="228"/>
      <c r="G127" s="251"/>
      <c r="H127" s="224"/>
      <c r="I127" s="230"/>
      <c r="J127" s="224"/>
      <c r="K127" s="101" t="s">
        <v>728</v>
      </c>
      <c r="L127" s="101" t="s">
        <v>76</v>
      </c>
      <c r="M127" s="101">
        <v>4.4000000000000003E-3</v>
      </c>
      <c r="N127" s="109">
        <v>238</v>
      </c>
      <c r="O127" s="102">
        <f t="shared" si="79"/>
        <v>1.0472000000000001</v>
      </c>
      <c r="P127" s="224"/>
      <c r="Q127" s="224"/>
      <c r="R127" s="224"/>
      <c r="S127" s="340"/>
      <c r="T127" s="340"/>
    </row>
    <row r="128" spans="1:20" ht="12.75" customHeight="1">
      <c r="A128" s="225"/>
      <c r="B128" s="226"/>
      <c r="C128" s="226"/>
      <c r="D128" s="240"/>
      <c r="E128" s="261"/>
      <c r="F128" s="228"/>
      <c r="G128" s="251"/>
      <c r="H128" s="224"/>
      <c r="I128" s="230"/>
      <c r="J128" s="224"/>
      <c r="K128" s="101"/>
      <c r="L128" s="101"/>
      <c r="M128" s="103"/>
      <c r="N128" s="109"/>
      <c r="O128" s="102">
        <f t="shared" si="79"/>
        <v>0</v>
      </c>
      <c r="P128" s="224"/>
      <c r="Q128" s="224"/>
      <c r="R128" s="224"/>
      <c r="S128" s="340"/>
      <c r="T128" s="340"/>
    </row>
    <row r="129" spans="1:20" ht="12.75" customHeight="1">
      <c r="A129" s="225"/>
      <c r="B129" s="226"/>
      <c r="C129" s="226"/>
      <c r="D129" s="241"/>
      <c r="E129" s="261"/>
      <c r="F129" s="228"/>
      <c r="G129" s="251"/>
      <c r="H129" s="224"/>
      <c r="I129" s="230"/>
      <c r="J129" s="224"/>
      <c r="K129" s="101"/>
      <c r="L129" s="101"/>
      <c r="M129" s="101"/>
      <c r="N129" s="109"/>
      <c r="O129" s="102">
        <f t="shared" si="79"/>
        <v>0</v>
      </c>
      <c r="P129" s="224"/>
      <c r="Q129" s="224"/>
      <c r="R129" s="224"/>
      <c r="S129" s="340"/>
      <c r="T129" s="340"/>
    </row>
    <row r="130" spans="1:20" ht="12.75" customHeight="1">
      <c r="A130" s="225">
        <v>5</v>
      </c>
      <c r="B130" s="226" t="s">
        <v>712</v>
      </c>
      <c r="C130" s="252" t="s">
        <v>824</v>
      </c>
      <c r="D130" s="239" t="s">
        <v>510</v>
      </c>
      <c r="E130" s="228">
        <v>37.799999999999997</v>
      </c>
      <c r="F130" s="228">
        <f t="shared" si="91"/>
        <v>13.323893082400001</v>
      </c>
      <c r="G130" s="369">
        <v>3.37</v>
      </c>
      <c r="H130" s="224">
        <f t="shared" si="92"/>
        <v>6.6849679000000002</v>
      </c>
      <c r="I130" s="262">
        <v>3.5999999999999997E-2</v>
      </c>
      <c r="J130" s="224">
        <f t="shared" si="85"/>
        <v>0.12615875999999998</v>
      </c>
      <c r="K130" s="101" t="s">
        <v>713</v>
      </c>
      <c r="L130" s="101" t="s">
        <v>65</v>
      </c>
      <c r="M130" s="101">
        <v>1</v>
      </c>
      <c r="N130" s="169">
        <v>4.8220000000000001</v>
      </c>
      <c r="O130" s="102">
        <f t="shared" si="79"/>
        <v>4.8220000000000001</v>
      </c>
      <c r="P130" s="224">
        <f t="shared" ref="P130" si="123">E130*F130</f>
        <v>503.64315851472003</v>
      </c>
      <c r="Q130" s="224">
        <f t="shared" ref="Q130" si="124">SUM(O130:O133)</f>
        <v>5.7519999999999998</v>
      </c>
      <c r="R130" s="224">
        <f t="shared" ref="R130" si="125">Q130*1.02*1.05*$R$15</f>
        <v>6.5127664224000004</v>
      </c>
      <c r="S130" s="340">
        <f t="shared" ref="S130" si="126">F130*$S$18</f>
        <v>17.084494794789624</v>
      </c>
      <c r="T130" s="340">
        <f t="shared" ref="T130" si="127">S130*E130</f>
        <v>645.79390324304768</v>
      </c>
    </row>
    <row r="131" spans="1:20" ht="12.75" customHeight="1">
      <c r="A131" s="225"/>
      <c r="B131" s="226"/>
      <c r="C131" s="253"/>
      <c r="D131" s="240"/>
      <c r="E131" s="228"/>
      <c r="F131" s="228"/>
      <c r="G131" s="370"/>
      <c r="H131" s="224"/>
      <c r="I131" s="262"/>
      <c r="J131" s="224"/>
      <c r="K131" s="148"/>
      <c r="L131" s="148"/>
      <c r="M131" s="148"/>
      <c r="N131" s="169"/>
      <c r="O131" s="102">
        <f t="shared" si="79"/>
        <v>0</v>
      </c>
      <c r="P131" s="224"/>
      <c r="Q131" s="224"/>
      <c r="R131" s="224"/>
      <c r="S131" s="340"/>
      <c r="T131" s="340"/>
    </row>
    <row r="132" spans="1:20" ht="12.75" customHeight="1">
      <c r="A132" s="225"/>
      <c r="B132" s="226"/>
      <c r="C132" s="253"/>
      <c r="D132" s="240"/>
      <c r="E132" s="228"/>
      <c r="F132" s="228"/>
      <c r="G132" s="370"/>
      <c r="H132" s="224"/>
      <c r="I132" s="262"/>
      <c r="J132" s="224"/>
      <c r="K132" s="148" t="s">
        <v>89</v>
      </c>
      <c r="L132" s="148" t="s">
        <v>83</v>
      </c>
      <c r="M132" s="149">
        <v>0.03</v>
      </c>
      <c r="N132" s="150">
        <v>31</v>
      </c>
      <c r="O132" s="102">
        <f t="shared" si="79"/>
        <v>0.92999999999999994</v>
      </c>
      <c r="P132" s="224"/>
      <c r="Q132" s="224"/>
      <c r="R132" s="224"/>
      <c r="S132" s="340"/>
      <c r="T132" s="340"/>
    </row>
    <row r="133" spans="1:20" ht="12.75" customHeight="1">
      <c r="A133" s="225"/>
      <c r="B133" s="226"/>
      <c r="C133" s="254"/>
      <c r="D133" s="241"/>
      <c r="E133" s="228"/>
      <c r="F133" s="228"/>
      <c r="G133" s="371"/>
      <c r="H133" s="224"/>
      <c r="I133" s="262"/>
      <c r="J133" s="224"/>
      <c r="K133" s="101"/>
      <c r="L133" s="101"/>
      <c r="M133" s="101"/>
      <c r="N133" s="109"/>
      <c r="O133" s="102">
        <f t="shared" si="79"/>
        <v>0</v>
      </c>
      <c r="P133" s="224"/>
      <c r="Q133" s="224"/>
      <c r="R133" s="224"/>
      <c r="S133" s="340"/>
      <c r="T133" s="340"/>
    </row>
    <row r="134" spans="1:20" ht="12.75" customHeight="1">
      <c r="A134" s="225">
        <v>6</v>
      </c>
      <c r="B134" s="332" t="s">
        <v>714</v>
      </c>
      <c r="C134" s="226" t="s">
        <v>825</v>
      </c>
      <c r="D134" s="239" t="s">
        <v>510</v>
      </c>
      <c r="E134" s="261">
        <v>5.68</v>
      </c>
      <c r="F134" s="228">
        <f t="shared" si="91"/>
        <v>22.359494600407999</v>
      </c>
      <c r="G134" s="262">
        <v>7.7</v>
      </c>
      <c r="H134" s="224">
        <f t="shared" si="92"/>
        <v>15.274259000000001</v>
      </c>
      <c r="I134" s="238">
        <v>0.15</v>
      </c>
      <c r="J134" s="224">
        <f t="shared" si="85"/>
        <v>0.52566149999999989</v>
      </c>
      <c r="K134" s="101" t="s">
        <v>716</v>
      </c>
      <c r="L134" s="101" t="s">
        <v>65</v>
      </c>
      <c r="M134" s="101">
        <v>0.97</v>
      </c>
      <c r="N134" s="169">
        <v>4.8220000000000001</v>
      </c>
      <c r="O134" s="102">
        <f t="shared" si="79"/>
        <v>4.6773400000000001</v>
      </c>
      <c r="P134" s="224">
        <f t="shared" ref="P134" si="128">E134*F134</f>
        <v>127.00192933031742</v>
      </c>
      <c r="Q134" s="224">
        <f t="shared" ref="Q134" si="129">SUM(O134:O137)</f>
        <v>5.7933399999999997</v>
      </c>
      <c r="R134" s="224">
        <f t="shared" ref="R134" si="130">Q134*1.02*1.05*$R$15</f>
        <v>6.5595741004079988</v>
      </c>
      <c r="S134" s="340">
        <f t="shared" ref="S134" si="131">F134*$S$18</f>
        <v>28.670349330511758</v>
      </c>
      <c r="T134" s="340">
        <f t="shared" ref="T134" si="132">S134*E134</f>
        <v>162.84758419730679</v>
      </c>
    </row>
    <row r="135" spans="1:20" ht="12.75" customHeight="1">
      <c r="A135" s="225"/>
      <c r="B135" s="226"/>
      <c r="C135" s="226"/>
      <c r="D135" s="240"/>
      <c r="E135" s="261"/>
      <c r="F135" s="228"/>
      <c r="G135" s="262"/>
      <c r="H135" s="224"/>
      <c r="I135" s="238"/>
      <c r="J135" s="224"/>
      <c r="K135" s="101"/>
      <c r="L135" s="101"/>
      <c r="M135" s="101"/>
      <c r="N135" s="109"/>
      <c r="O135" s="102">
        <f t="shared" si="79"/>
        <v>0</v>
      </c>
      <c r="P135" s="224"/>
      <c r="Q135" s="224"/>
      <c r="R135" s="224"/>
      <c r="S135" s="340"/>
      <c r="T135" s="340"/>
    </row>
    <row r="136" spans="1:20" ht="12.75" customHeight="1">
      <c r="A136" s="225"/>
      <c r="B136" s="226"/>
      <c r="C136" s="226"/>
      <c r="D136" s="240"/>
      <c r="E136" s="261"/>
      <c r="F136" s="228"/>
      <c r="G136" s="262"/>
      <c r="H136" s="224"/>
      <c r="I136" s="238"/>
      <c r="J136" s="224"/>
      <c r="K136" s="101" t="s">
        <v>89</v>
      </c>
      <c r="L136" s="109" t="s">
        <v>88</v>
      </c>
      <c r="M136" s="106">
        <v>3.5999999999999997E-2</v>
      </c>
      <c r="N136" s="109">
        <v>31</v>
      </c>
      <c r="O136" s="102">
        <f t="shared" si="79"/>
        <v>1.1159999999999999</v>
      </c>
      <c r="P136" s="224"/>
      <c r="Q136" s="224"/>
      <c r="R136" s="224"/>
      <c r="S136" s="340"/>
      <c r="T136" s="340"/>
    </row>
    <row r="137" spans="1:20" ht="21" customHeight="1">
      <c r="A137" s="225"/>
      <c r="B137" s="226"/>
      <c r="C137" s="226"/>
      <c r="D137" s="241"/>
      <c r="E137" s="261"/>
      <c r="F137" s="228"/>
      <c r="G137" s="262"/>
      <c r="H137" s="224"/>
      <c r="I137" s="238"/>
      <c r="J137" s="224"/>
      <c r="K137" s="148"/>
      <c r="L137" s="148"/>
      <c r="M137" s="148"/>
      <c r="N137" s="169"/>
      <c r="O137" s="102">
        <f t="shared" si="79"/>
        <v>0</v>
      </c>
      <c r="P137" s="224"/>
      <c r="Q137" s="224"/>
      <c r="R137" s="224"/>
      <c r="S137" s="340"/>
      <c r="T137" s="340"/>
    </row>
    <row r="138" spans="1:20" ht="12.75" customHeight="1">
      <c r="A138" s="225">
        <v>7</v>
      </c>
      <c r="B138" s="226" t="s">
        <v>857</v>
      </c>
      <c r="C138" s="252" t="s">
        <v>826</v>
      </c>
      <c r="D138" s="473" t="s">
        <v>512</v>
      </c>
      <c r="E138" s="255">
        <v>36.4</v>
      </c>
      <c r="F138" s="228">
        <f t="shared" si="91"/>
        <v>8.4514757219999979</v>
      </c>
      <c r="G138" s="262">
        <v>0.65</v>
      </c>
      <c r="H138" s="224">
        <f t="shared" si="92"/>
        <v>1.2893855000000001</v>
      </c>
      <c r="I138" s="262">
        <v>5.0000000000000001E-3</v>
      </c>
      <c r="J138" s="224">
        <f t="shared" si="85"/>
        <v>1.7522050000000001E-2</v>
      </c>
      <c r="K138" s="101" t="s">
        <v>719</v>
      </c>
      <c r="L138" s="101" t="s">
        <v>84</v>
      </c>
      <c r="M138" s="101">
        <v>1</v>
      </c>
      <c r="N138" s="109">
        <v>6.31</v>
      </c>
      <c r="O138" s="102">
        <f t="shared" si="79"/>
        <v>6.31</v>
      </c>
      <c r="P138" s="224">
        <f t="shared" ref="P138" si="133">E138*F138</f>
        <v>307.63371628079989</v>
      </c>
      <c r="Q138" s="224">
        <f t="shared" ref="Q138" si="134">SUM(O138:O141)</f>
        <v>6.31</v>
      </c>
      <c r="R138" s="224">
        <f t="shared" ref="R138" si="135">Q138*1.02*1.05*$R$15</f>
        <v>7.1445681719999987</v>
      </c>
      <c r="S138" s="340">
        <f t="shared" ref="S138" si="136">F138*$S$18</f>
        <v>10.836862175930291</v>
      </c>
      <c r="T138" s="340">
        <f t="shared" ref="T138" si="137">S138*E138</f>
        <v>394.46178320386258</v>
      </c>
    </row>
    <row r="139" spans="1:20" ht="12.75" customHeight="1">
      <c r="A139" s="225"/>
      <c r="B139" s="226"/>
      <c r="C139" s="253"/>
      <c r="D139" s="311"/>
      <c r="E139" s="256"/>
      <c r="F139" s="228"/>
      <c r="G139" s="262"/>
      <c r="H139" s="224"/>
      <c r="I139" s="262"/>
      <c r="J139" s="224"/>
      <c r="K139" s="101"/>
      <c r="L139" s="101"/>
      <c r="M139" s="101"/>
      <c r="N139" s="109"/>
      <c r="O139" s="102">
        <f t="shared" si="79"/>
        <v>0</v>
      </c>
      <c r="P139" s="224"/>
      <c r="Q139" s="224"/>
      <c r="R139" s="224"/>
      <c r="S139" s="340"/>
      <c r="T139" s="340"/>
    </row>
    <row r="140" spans="1:20" ht="12.75" customHeight="1">
      <c r="A140" s="225"/>
      <c r="B140" s="226"/>
      <c r="C140" s="253"/>
      <c r="D140" s="311"/>
      <c r="E140" s="256"/>
      <c r="F140" s="228"/>
      <c r="G140" s="262"/>
      <c r="H140" s="224"/>
      <c r="I140" s="262"/>
      <c r="J140" s="224"/>
      <c r="K140" s="101"/>
      <c r="L140" s="101"/>
      <c r="M140" s="103"/>
      <c r="N140" s="109"/>
      <c r="O140" s="102">
        <f t="shared" si="79"/>
        <v>0</v>
      </c>
      <c r="P140" s="224"/>
      <c r="Q140" s="224"/>
      <c r="R140" s="224"/>
      <c r="S140" s="340"/>
      <c r="T140" s="340"/>
    </row>
    <row r="141" spans="1:20" ht="12.75" customHeight="1">
      <c r="A141" s="225"/>
      <c r="B141" s="226"/>
      <c r="C141" s="254"/>
      <c r="D141" s="311"/>
      <c r="E141" s="257"/>
      <c r="F141" s="228"/>
      <c r="G141" s="262"/>
      <c r="H141" s="224"/>
      <c r="I141" s="262"/>
      <c r="J141" s="224"/>
      <c r="K141" s="101"/>
      <c r="L141" s="101"/>
      <c r="M141" s="101"/>
      <c r="N141" s="109"/>
      <c r="O141" s="102">
        <f t="shared" si="79"/>
        <v>0</v>
      </c>
      <c r="P141" s="224"/>
      <c r="Q141" s="224"/>
      <c r="R141" s="224"/>
      <c r="S141" s="340"/>
      <c r="T141" s="340"/>
    </row>
    <row r="142" spans="1:20" ht="12.75" customHeight="1">
      <c r="A142" s="399"/>
      <c r="B142" s="400"/>
      <c r="C142" s="401" t="s">
        <v>506</v>
      </c>
      <c r="D142" s="399"/>
      <c r="E142" s="405"/>
      <c r="F142" s="406"/>
      <c r="G142" s="409"/>
      <c r="H142" s="397"/>
      <c r="I142" s="409"/>
      <c r="J142" s="397"/>
      <c r="K142" s="73"/>
      <c r="L142" s="73"/>
      <c r="M142" s="73"/>
      <c r="N142" s="74"/>
      <c r="O142" s="75"/>
      <c r="P142" s="397"/>
      <c r="Q142" s="397"/>
      <c r="R142" s="397"/>
      <c r="S142" s="397"/>
      <c r="T142" s="410">
        <f>SUM(T114:T141)</f>
        <v>2013.1673453430358</v>
      </c>
    </row>
    <row r="143" spans="1:20" ht="12.75" customHeight="1">
      <c r="A143" s="399"/>
      <c r="B143" s="400"/>
      <c r="C143" s="401"/>
      <c r="D143" s="399"/>
      <c r="E143" s="405"/>
      <c r="F143" s="407"/>
      <c r="G143" s="409"/>
      <c r="H143" s="397"/>
      <c r="I143" s="409"/>
      <c r="J143" s="397"/>
      <c r="K143" s="73"/>
      <c r="L143" s="73"/>
      <c r="M143" s="73"/>
      <c r="N143" s="74"/>
      <c r="O143" s="75"/>
      <c r="P143" s="397"/>
      <c r="Q143" s="397"/>
      <c r="R143" s="397"/>
      <c r="S143" s="397"/>
      <c r="T143" s="410"/>
    </row>
    <row r="144" spans="1:20" ht="12.75" customHeight="1">
      <c r="A144" s="399"/>
      <c r="B144" s="400"/>
      <c r="C144" s="401"/>
      <c r="D144" s="399"/>
      <c r="E144" s="405"/>
      <c r="F144" s="407"/>
      <c r="G144" s="409"/>
      <c r="H144" s="397"/>
      <c r="I144" s="409"/>
      <c r="J144" s="397"/>
      <c r="K144" s="73"/>
      <c r="L144" s="73"/>
      <c r="M144" s="76"/>
      <c r="N144" s="74"/>
      <c r="O144" s="75"/>
      <c r="P144" s="397"/>
      <c r="Q144" s="397"/>
      <c r="R144" s="397"/>
      <c r="S144" s="397"/>
      <c r="T144" s="410"/>
    </row>
    <row r="145" spans="1:20" ht="12.75" customHeight="1">
      <c r="A145" s="399"/>
      <c r="B145" s="400"/>
      <c r="C145" s="401"/>
      <c r="D145" s="399"/>
      <c r="E145" s="405"/>
      <c r="F145" s="408"/>
      <c r="G145" s="409"/>
      <c r="H145" s="397"/>
      <c r="I145" s="409"/>
      <c r="J145" s="397"/>
      <c r="K145" s="73"/>
      <c r="L145" s="73"/>
      <c r="M145" s="73"/>
      <c r="N145" s="74"/>
      <c r="O145" s="75"/>
      <c r="P145" s="397"/>
      <c r="Q145" s="397"/>
      <c r="R145" s="397"/>
      <c r="S145" s="397"/>
      <c r="T145" s="410"/>
    </row>
    <row r="146" spans="1:20" ht="12.75" customHeight="1">
      <c r="A146" s="399"/>
      <c r="B146" s="400"/>
      <c r="C146" s="401" t="s">
        <v>507</v>
      </c>
      <c r="D146" s="399"/>
      <c r="E146" s="405"/>
      <c r="F146" s="406"/>
      <c r="G146" s="409"/>
      <c r="H146" s="397"/>
      <c r="I146" s="409"/>
      <c r="J146" s="397"/>
      <c r="K146" s="73"/>
      <c r="L146" s="73"/>
      <c r="M146" s="73"/>
      <c r="N146" s="74"/>
      <c r="O146" s="75"/>
      <c r="P146" s="397"/>
      <c r="Q146" s="397"/>
      <c r="R146" s="397"/>
      <c r="S146" s="397"/>
      <c r="T146" s="398">
        <f>(T142*100%)/'Cav-Nax-Fut.Dasht-Malatia'!T413</f>
        <v>3.3328193848055639E-2</v>
      </c>
    </row>
    <row r="147" spans="1:20" ht="12.75" customHeight="1">
      <c r="A147" s="399"/>
      <c r="B147" s="400"/>
      <c r="C147" s="401"/>
      <c r="D147" s="399"/>
      <c r="E147" s="405"/>
      <c r="F147" s="407"/>
      <c r="G147" s="409"/>
      <c r="H147" s="397"/>
      <c r="I147" s="409"/>
      <c r="J147" s="397"/>
      <c r="K147" s="73"/>
      <c r="L147" s="73"/>
      <c r="M147" s="73"/>
      <c r="N147" s="74"/>
      <c r="O147" s="75"/>
      <c r="P147" s="397"/>
      <c r="Q147" s="397"/>
      <c r="R147" s="397"/>
      <c r="S147" s="397"/>
      <c r="T147" s="398"/>
    </row>
    <row r="148" spans="1:20" ht="12.75" customHeight="1">
      <c r="A148" s="399"/>
      <c r="B148" s="400"/>
      <c r="C148" s="401"/>
      <c r="D148" s="399"/>
      <c r="E148" s="405"/>
      <c r="F148" s="407"/>
      <c r="G148" s="409"/>
      <c r="H148" s="397"/>
      <c r="I148" s="409"/>
      <c r="J148" s="397"/>
      <c r="K148" s="73"/>
      <c r="L148" s="73"/>
      <c r="M148" s="76"/>
      <c r="N148" s="74"/>
      <c r="O148" s="75"/>
      <c r="P148" s="397"/>
      <c r="Q148" s="397"/>
      <c r="R148" s="397"/>
      <c r="S148" s="397"/>
      <c r="T148" s="398"/>
    </row>
    <row r="149" spans="1:20" ht="12.75" customHeight="1">
      <c r="A149" s="399"/>
      <c r="B149" s="400"/>
      <c r="C149" s="401"/>
      <c r="D149" s="399"/>
      <c r="E149" s="405"/>
      <c r="F149" s="408"/>
      <c r="G149" s="409"/>
      <c r="H149" s="397"/>
      <c r="I149" s="409"/>
      <c r="J149" s="397"/>
      <c r="K149" s="73"/>
      <c r="L149" s="73"/>
      <c r="M149" s="73"/>
      <c r="N149" s="74"/>
      <c r="O149" s="75"/>
      <c r="P149" s="397"/>
      <c r="Q149" s="397"/>
      <c r="R149" s="397"/>
      <c r="S149" s="397"/>
      <c r="T149" s="398"/>
    </row>
    <row r="150" spans="1:20" ht="12.75" customHeight="1">
      <c r="A150" s="322"/>
      <c r="B150" s="226"/>
      <c r="C150" s="234" t="s">
        <v>832</v>
      </c>
      <c r="D150" s="225"/>
      <c r="E150" s="228"/>
      <c r="F150" s="228">
        <f t="shared" si="91"/>
        <v>0</v>
      </c>
      <c r="G150" s="258"/>
      <c r="H150" s="224">
        <f t="shared" si="92"/>
        <v>0</v>
      </c>
      <c r="I150" s="258"/>
      <c r="J150" s="224">
        <f t="shared" si="85"/>
        <v>0</v>
      </c>
      <c r="K150" s="101"/>
      <c r="L150" s="101"/>
      <c r="M150" s="101"/>
      <c r="N150" s="109"/>
      <c r="O150" s="102">
        <f t="shared" si="79"/>
        <v>0</v>
      </c>
      <c r="P150" s="224">
        <f t="shared" ref="P150" si="138">E150*F150</f>
        <v>0</v>
      </c>
      <c r="Q150" s="224">
        <f t="shared" ref="Q150" si="139">SUM(O150:O153)</f>
        <v>0</v>
      </c>
      <c r="R150" s="224">
        <f t="shared" ref="R150" si="140">Q150*1.02*1.05*$R$15</f>
        <v>0</v>
      </c>
      <c r="S150" s="340">
        <f t="shared" ref="S150" si="141">F150*$S$18</f>
        <v>0</v>
      </c>
      <c r="T150" s="340">
        <f t="shared" ref="T150" si="142">S150*E150</f>
        <v>0</v>
      </c>
    </row>
    <row r="151" spans="1:20" ht="12.75" customHeight="1">
      <c r="A151" s="322"/>
      <c r="B151" s="226"/>
      <c r="C151" s="234"/>
      <c r="D151" s="225"/>
      <c r="E151" s="228"/>
      <c r="F151" s="228"/>
      <c r="G151" s="259"/>
      <c r="H151" s="224"/>
      <c r="I151" s="259"/>
      <c r="J151" s="224"/>
      <c r="K151" s="101"/>
      <c r="L151" s="101"/>
      <c r="M151" s="101"/>
      <c r="N151" s="101"/>
      <c r="O151" s="102">
        <f t="shared" si="79"/>
        <v>0</v>
      </c>
      <c r="P151" s="224"/>
      <c r="Q151" s="224"/>
      <c r="R151" s="224"/>
      <c r="S151" s="340"/>
      <c r="T151" s="340"/>
    </row>
    <row r="152" spans="1:20" ht="12.75" customHeight="1">
      <c r="A152" s="322"/>
      <c r="B152" s="226"/>
      <c r="C152" s="234"/>
      <c r="D152" s="225"/>
      <c r="E152" s="228"/>
      <c r="F152" s="228"/>
      <c r="G152" s="259"/>
      <c r="H152" s="224"/>
      <c r="I152" s="259"/>
      <c r="J152" s="224"/>
      <c r="K152" s="101"/>
      <c r="L152" s="101"/>
      <c r="M152" s="103"/>
      <c r="N152" s="109"/>
      <c r="O152" s="102">
        <f t="shared" si="79"/>
        <v>0</v>
      </c>
      <c r="P152" s="224"/>
      <c r="Q152" s="224"/>
      <c r="R152" s="224"/>
      <c r="S152" s="340"/>
      <c r="T152" s="340"/>
    </row>
    <row r="153" spans="1:20" ht="12.75" customHeight="1">
      <c r="A153" s="322"/>
      <c r="B153" s="226"/>
      <c r="C153" s="234"/>
      <c r="D153" s="225"/>
      <c r="E153" s="228"/>
      <c r="F153" s="228"/>
      <c r="G153" s="260"/>
      <c r="H153" s="224"/>
      <c r="I153" s="260"/>
      <c r="J153" s="224"/>
      <c r="K153" s="101"/>
      <c r="L153" s="101"/>
      <c r="M153" s="101"/>
      <c r="N153" s="109"/>
      <c r="O153" s="102">
        <f t="shared" si="79"/>
        <v>0</v>
      </c>
      <c r="P153" s="224"/>
      <c r="Q153" s="224"/>
      <c r="R153" s="224"/>
      <c r="S153" s="340"/>
      <c r="T153" s="340"/>
    </row>
    <row r="154" spans="1:20" ht="12.75" customHeight="1">
      <c r="A154" s="322">
        <v>1</v>
      </c>
      <c r="B154" s="252" t="s">
        <v>90</v>
      </c>
      <c r="C154" s="252" t="s">
        <v>827</v>
      </c>
      <c r="D154" s="342" t="s">
        <v>499</v>
      </c>
      <c r="E154" s="261">
        <v>16.5</v>
      </c>
      <c r="F154" s="228">
        <f t="shared" si="91"/>
        <v>8.3028219256</v>
      </c>
      <c r="G154" s="262">
        <v>0.11</v>
      </c>
      <c r="H154" s="224">
        <f t="shared" si="92"/>
        <v>0.2182037</v>
      </c>
      <c r="I154" s="230">
        <v>0.76</v>
      </c>
      <c r="J154" s="224">
        <f t="shared" si="85"/>
        <v>2.6633515999999999</v>
      </c>
      <c r="K154" s="101" t="s">
        <v>93</v>
      </c>
      <c r="L154" s="101" t="s">
        <v>88</v>
      </c>
      <c r="M154" s="101">
        <v>1.26</v>
      </c>
      <c r="N154" s="109">
        <v>3.8</v>
      </c>
      <c r="O154" s="102">
        <f t="shared" si="79"/>
        <v>4.7879999999999994</v>
      </c>
      <c r="P154" s="224">
        <f t="shared" ref="P154" si="143">E154*F154</f>
        <v>136.99656177240001</v>
      </c>
      <c r="Q154" s="224">
        <f t="shared" ref="Q154" si="144">SUM(O154:O157)</f>
        <v>4.7879999999999994</v>
      </c>
      <c r="R154" s="224">
        <f t="shared" ref="R154" si="145">Q154*1.02*1.05*$R$15</f>
        <v>5.4212666255999995</v>
      </c>
      <c r="S154" s="340">
        <f t="shared" ref="S154" si="146">F154*$S$18</f>
        <v>10.646251594239551</v>
      </c>
      <c r="T154" s="340">
        <f t="shared" ref="T154" si="147">S154*E154</f>
        <v>175.66315130495261</v>
      </c>
    </row>
    <row r="155" spans="1:20" ht="12.75" customHeight="1">
      <c r="A155" s="322"/>
      <c r="B155" s="253"/>
      <c r="C155" s="253"/>
      <c r="D155" s="380"/>
      <c r="E155" s="261"/>
      <c r="F155" s="228"/>
      <c r="G155" s="262"/>
      <c r="H155" s="224"/>
      <c r="I155" s="230"/>
      <c r="J155" s="224"/>
      <c r="K155" s="101"/>
      <c r="L155" s="101"/>
      <c r="M155" s="101"/>
      <c r="N155" s="109"/>
      <c r="O155" s="102">
        <f t="shared" si="79"/>
        <v>0</v>
      </c>
      <c r="P155" s="224"/>
      <c r="Q155" s="224"/>
      <c r="R155" s="224"/>
      <c r="S155" s="340"/>
      <c r="T155" s="340"/>
    </row>
    <row r="156" spans="1:20" ht="12.75" customHeight="1">
      <c r="A156" s="322"/>
      <c r="B156" s="253"/>
      <c r="C156" s="253"/>
      <c r="D156" s="380"/>
      <c r="E156" s="261"/>
      <c r="F156" s="228"/>
      <c r="G156" s="262"/>
      <c r="H156" s="224"/>
      <c r="I156" s="230"/>
      <c r="J156" s="224"/>
      <c r="K156" s="101"/>
      <c r="L156" s="101"/>
      <c r="M156" s="103"/>
      <c r="N156" s="109"/>
      <c r="O156" s="102">
        <f t="shared" si="79"/>
        <v>0</v>
      </c>
      <c r="P156" s="224"/>
      <c r="Q156" s="224"/>
      <c r="R156" s="224"/>
      <c r="S156" s="340"/>
      <c r="T156" s="340"/>
    </row>
    <row r="157" spans="1:20" ht="12.75" customHeight="1">
      <c r="A157" s="322"/>
      <c r="B157" s="254"/>
      <c r="C157" s="254"/>
      <c r="D157" s="380"/>
      <c r="E157" s="261"/>
      <c r="F157" s="228"/>
      <c r="G157" s="262"/>
      <c r="H157" s="224"/>
      <c r="I157" s="230"/>
      <c r="J157" s="224"/>
      <c r="K157" s="101"/>
      <c r="L157" s="101"/>
      <c r="M157" s="101"/>
      <c r="N157" s="109"/>
      <c r="O157" s="102">
        <f t="shared" si="79"/>
        <v>0</v>
      </c>
      <c r="P157" s="224"/>
      <c r="Q157" s="224"/>
      <c r="R157" s="224"/>
      <c r="S157" s="340"/>
      <c r="T157" s="340"/>
    </row>
    <row r="158" spans="1:20" ht="12.75" customHeight="1">
      <c r="A158" s="322">
        <v>2</v>
      </c>
      <c r="B158" s="226" t="s">
        <v>709</v>
      </c>
      <c r="C158" s="226" t="s">
        <v>828</v>
      </c>
      <c r="D158" s="342" t="s">
        <v>499</v>
      </c>
      <c r="E158" s="228">
        <v>8.25</v>
      </c>
      <c r="F158" s="228">
        <f t="shared" si="91"/>
        <v>34.803040905191999</v>
      </c>
      <c r="G158" s="262">
        <v>0.7</v>
      </c>
      <c r="H158" s="224">
        <f t="shared" si="92"/>
        <v>1.3885689999999999</v>
      </c>
      <c r="I158" s="262">
        <v>0.28000000000000003</v>
      </c>
      <c r="J158" s="224">
        <f t="shared" si="85"/>
        <v>0.98123480000000007</v>
      </c>
      <c r="K158" s="101" t="s">
        <v>742</v>
      </c>
      <c r="L158" s="101" t="s">
        <v>88</v>
      </c>
      <c r="M158" s="101">
        <v>1.02</v>
      </c>
      <c r="N158" s="109">
        <v>28.082999999999998</v>
      </c>
      <c r="O158" s="102">
        <f t="shared" si="79"/>
        <v>28.644659999999998</v>
      </c>
      <c r="P158" s="224">
        <f t="shared" ref="P158" si="148">E158*F158</f>
        <v>287.12508746783396</v>
      </c>
      <c r="Q158" s="224">
        <f t="shared" ref="Q158" si="149">SUM(O158:O161)</f>
        <v>28.644659999999998</v>
      </c>
      <c r="R158" s="224">
        <f t="shared" ref="R158" si="150">Q158*1.02*1.05*$R$15</f>
        <v>32.433237105191999</v>
      </c>
      <c r="S158" s="340">
        <f t="shared" ref="S158" si="151">F158*$S$18</f>
        <v>44.626023903855923</v>
      </c>
      <c r="T158" s="340">
        <f t="shared" ref="T158" si="152">S158*E158</f>
        <v>368.16469720681135</v>
      </c>
    </row>
    <row r="159" spans="1:20" ht="12.75" customHeight="1">
      <c r="A159" s="322"/>
      <c r="B159" s="226"/>
      <c r="C159" s="226"/>
      <c r="D159" s="380"/>
      <c r="E159" s="228"/>
      <c r="F159" s="228"/>
      <c r="G159" s="262"/>
      <c r="H159" s="224"/>
      <c r="I159" s="262"/>
      <c r="J159" s="224"/>
      <c r="K159" s="101"/>
      <c r="L159" s="101"/>
      <c r="M159" s="101"/>
      <c r="N159" s="109"/>
      <c r="O159" s="102">
        <f t="shared" si="79"/>
        <v>0</v>
      </c>
      <c r="P159" s="224"/>
      <c r="Q159" s="224"/>
      <c r="R159" s="224"/>
      <c r="S159" s="340"/>
      <c r="T159" s="340"/>
    </row>
    <row r="160" spans="1:20" ht="12.75" customHeight="1">
      <c r="A160" s="322"/>
      <c r="B160" s="226"/>
      <c r="C160" s="226"/>
      <c r="D160" s="380"/>
      <c r="E160" s="228"/>
      <c r="F160" s="228"/>
      <c r="G160" s="262"/>
      <c r="H160" s="224"/>
      <c r="I160" s="262"/>
      <c r="J160" s="224"/>
      <c r="K160" s="101"/>
      <c r="L160" s="101"/>
      <c r="M160" s="103"/>
      <c r="N160" s="109"/>
      <c r="O160" s="102">
        <f t="shared" si="79"/>
        <v>0</v>
      </c>
      <c r="P160" s="224"/>
      <c r="Q160" s="224"/>
      <c r="R160" s="224"/>
      <c r="S160" s="340"/>
      <c r="T160" s="340"/>
    </row>
    <row r="161" spans="1:20" ht="12.75" customHeight="1">
      <c r="A161" s="322"/>
      <c r="B161" s="226"/>
      <c r="C161" s="226"/>
      <c r="D161" s="380"/>
      <c r="E161" s="228"/>
      <c r="F161" s="228"/>
      <c r="G161" s="262"/>
      <c r="H161" s="224"/>
      <c r="I161" s="262"/>
      <c r="J161" s="224"/>
      <c r="K161" s="101"/>
      <c r="L161" s="101"/>
      <c r="M161" s="101"/>
      <c r="N161" s="109"/>
      <c r="O161" s="102">
        <f t="shared" si="79"/>
        <v>0</v>
      </c>
      <c r="P161" s="224"/>
      <c r="Q161" s="224"/>
      <c r="R161" s="224"/>
      <c r="S161" s="340"/>
      <c r="T161" s="340"/>
    </row>
    <row r="162" spans="1:20" ht="12.75" customHeight="1">
      <c r="A162" s="322">
        <v>3</v>
      </c>
      <c r="B162" s="226" t="s">
        <v>743</v>
      </c>
      <c r="C162" s="226" t="s">
        <v>829</v>
      </c>
      <c r="D162" s="394" t="s">
        <v>505</v>
      </c>
      <c r="E162" s="264">
        <v>0.20899999999999999</v>
      </c>
      <c r="F162" s="228">
        <f t="shared" si="91"/>
        <v>18.315783199999998</v>
      </c>
      <c r="G162" s="262">
        <v>6.76</v>
      </c>
      <c r="H162" s="224">
        <f t="shared" si="92"/>
        <v>13.4096092</v>
      </c>
      <c r="I162" s="229">
        <v>1.4</v>
      </c>
      <c r="J162" s="224">
        <f t="shared" si="85"/>
        <v>4.9061739999999991</v>
      </c>
      <c r="K162" s="101"/>
      <c r="L162" s="101"/>
      <c r="M162" s="101"/>
      <c r="N162" s="109"/>
      <c r="O162" s="102">
        <f t="shared" si="79"/>
        <v>0</v>
      </c>
      <c r="P162" s="224">
        <f t="shared" ref="P162" si="153">E162*F162</f>
        <v>3.8279986887999997</v>
      </c>
      <c r="Q162" s="224">
        <f t="shared" ref="Q162" si="154">SUM(O162:O165)</f>
        <v>0</v>
      </c>
      <c r="R162" s="224">
        <f t="shared" ref="R162" si="155">Q162*1.02*1.05*$R$15</f>
        <v>0</v>
      </c>
      <c r="S162" s="340">
        <f t="shared" ref="S162" si="156">F162*$S$18</f>
        <v>23.485320754805276</v>
      </c>
      <c r="T162" s="340">
        <f t="shared" ref="T162" si="157">S162*E162</f>
        <v>4.9084320377543023</v>
      </c>
    </row>
    <row r="163" spans="1:20" ht="12.75" customHeight="1">
      <c r="A163" s="322"/>
      <c r="B163" s="226"/>
      <c r="C163" s="226"/>
      <c r="D163" s="474"/>
      <c r="E163" s="264"/>
      <c r="F163" s="228"/>
      <c r="G163" s="262"/>
      <c r="H163" s="224"/>
      <c r="I163" s="229"/>
      <c r="J163" s="224"/>
      <c r="K163" s="101"/>
      <c r="L163" s="101"/>
      <c r="M163" s="101"/>
      <c r="N163" s="109"/>
      <c r="O163" s="102">
        <f t="shared" si="79"/>
        <v>0</v>
      </c>
      <c r="P163" s="224"/>
      <c r="Q163" s="224"/>
      <c r="R163" s="224"/>
      <c r="S163" s="340"/>
      <c r="T163" s="340"/>
    </row>
    <row r="164" spans="1:20" ht="12.75" customHeight="1">
      <c r="A164" s="322"/>
      <c r="B164" s="226"/>
      <c r="C164" s="226"/>
      <c r="D164" s="474"/>
      <c r="E164" s="264"/>
      <c r="F164" s="228"/>
      <c r="G164" s="262"/>
      <c r="H164" s="224"/>
      <c r="I164" s="229"/>
      <c r="J164" s="224"/>
      <c r="K164" s="101"/>
      <c r="L164" s="101"/>
      <c r="M164" s="103"/>
      <c r="N164" s="109"/>
      <c r="O164" s="102">
        <f t="shared" si="79"/>
        <v>0</v>
      </c>
      <c r="P164" s="224"/>
      <c r="Q164" s="224"/>
      <c r="R164" s="224"/>
      <c r="S164" s="340"/>
      <c r="T164" s="340"/>
    </row>
    <row r="165" spans="1:20" ht="12.75" customHeight="1">
      <c r="A165" s="322"/>
      <c r="B165" s="226"/>
      <c r="C165" s="226"/>
      <c r="D165" s="475"/>
      <c r="E165" s="264"/>
      <c r="F165" s="228"/>
      <c r="G165" s="262"/>
      <c r="H165" s="224"/>
      <c r="I165" s="229"/>
      <c r="J165" s="224"/>
      <c r="K165" s="101"/>
      <c r="L165" s="101"/>
      <c r="M165" s="101"/>
      <c r="N165" s="109"/>
      <c r="O165" s="102">
        <f t="shared" si="79"/>
        <v>0</v>
      </c>
      <c r="P165" s="224"/>
      <c r="Q165" s="224"/>
      <c r="R165" s="224"/>
      <c r="S165" s="340"/>
      <c r="T165" s="340"/>
    </row>
    <row r="166" spans="1:20" ht="12.75" customHeight="1">
      <c r="A166" s="322">
        <v>4</v>
      </c>
      <c r="B166" s="226" t="s">
        <v>78</v>
      </c>
      <c r="C166" s="226" t="s">
        <v>830</v>
      </c>
      <c r="D166" s="342" t="s">
        <v>510</v>
      </c>
      <c r="E166" s="261">
        <v>165</v>
      </c>
      <c r="F166" s="228">
        <f t="shared" si="91"/>
        <v>0.95336393039999989</v>
      </c>
      <c r="G166" s="262"/>
      <c r="H166" s="224">
        <f t="shared" si="92"/>
        <v>0</v>
      </c>
      <c r="I166" s="230"/>
      <c r="J166" s="224">
        <f t="shared" si="85"/>
        <v>0</v>
      </c>
      <c r="K166" s="101" t="s">
        <v>746</v>
      </c>
      <c r="L166" s="101" t="s">
        <v>65</v>
      </c>
      <c r="M166" s="101">
        <v>1</v>
      </c>
      <c r="N166" s="109">
        <v>0.84199999999999997</v>
      </c>
      <c r="O166" s="102">
        <f t="shared" si="79"/>
        <v>0.84199999999999997</v>
      </c>
      <c r="P166" s="224">
        <f t="shared" ref="P166" si="158">E166*F166</f>
        <v>157.30504851599997</v>
      </c>
      <c r="Q166" s="224">
        <f t="shared" ref="Q166" si="159">SUM(O166:O169)</f>
        <v>0.84199999999999997</v>
      </c>
      <c r="R166" s="224">
        <f t="shared" ref="R166" si="160">Q166*1.02*1.05*$R$15</f>
        <v>0.95336393039999989</v>
      </c>
      <c r="S166" s="340">
        <f t="shared" ref="S166" si="161">F166*$S$18</f>
        <v>1.2224460978281209</v>
      </c>
      <c r="T166" s="340">
        <f t="shared" ref="T166" si="162">S166*E166</f>
        <v>201.70360614163994</v>
      </c>
    </row>
    <row r="167" spans="1:20" ht="12.75" customHeight="1">
      <c r="A167" s="322"/>
      <c r="B167" s="226"/>
      <c r="C167" s="226"/>
      <c r="D167" s="380"/>
      <c r="E167" s="261"/>
      <c r="F167" s="228"/>
      <c r="G167" s="262"/>
      <c r="H167" s="224"/>
      <c r="I167" s="230"/>
      <c r="J167" s="224"/>
      <c r="K167" s="101"/>
      <c r="L167" s="101"/>
      <c r="M167" s="101"/>
      <c r="N167" s="109"/>
      <c r="O167" s="102">
        <f t="shared" si="79"/>
        <v>0</v>
      </c>
      <c r="P167" s="224"/>
      <c r="Q167" s="224"/>
      <c r="R167" s="224"/>
      <c r="S167" s="340"/>
      <c r="T167" s="340"/>
    </row>
    <row r="168" spans="1:20" ht="12.75" customHeight="1">
      <c r="A168" s="322"/>
      <c r="B168" s="226"/>
      <c r="C168" s="226"/>
      <c r="D168" s="380"/>
      <c r="E168" s="261"/>
      <c r="F168" s="228"/>
      <c r="G168" s="262"/>
      <c r="H168" s="224"/>
      <c r="I168" s="230"/>
      <c r="J168" s="224"/>
      <c r="K168" s="101"/>
      <c r="L168" s="101"/>
      <c r="M168" s="103"/>
      <c r="N168" s="109"/>
      <c r="O168" s="102">
        <f t="shared" si="79"/>
        <v>0</v>
      </c>
      <c r="P168" s="224"/>
      <c r="Q168" s="224"/>
      <c r="R168" s="224"/>
      <c r="S168" s="340"/>
      <c r="T168" s="340"/>
    </row>
    <row r="169" spans="1:20" ht="12.75" customHeight="1">
      <c r="A169" s="322"/>
      <c r="B169" s="226"/>
      <c r="C169" s="226"/>
      <c r="D169" s="380"/>
      <c r="E169" s="261"/>
      <c r="F169" s="228"/>
      <c r="G169" s="262"/>
      <c r="H169" s="224"/>
      <c r="I169" s="230"/>
      <c r="J169" s="224"/>
      <c r="K169" s="101"/>
      <c r="L169" s="101"/>
      <c r="M169" s="101"/>
      <c r="N169" s="109"/>
      <c r="O169" s="102">
        <f t="shared" si="79"/>
        <v>0</v>
      </c>
      <c r="P169" s="224"/>
      <c r="Q169" s="224"/>
      <c r="R169" s="224"/>
      <c r="S169" s="340"/>
      <c r="T169" s="340"/>
    </row>
    <row r="170" spans="1:20" ht="12.75" customHeight="1">
      <c r="A170" s="322">
        <v>5</v>
      </c>
      <c r="B170" s="226" t="s">
        <v>78</v>
      </c>
      <c r="C170" s="226" t="s">
        <v>831</v>
      </c>
      <c r="D170" s="342" t="s">
        <v>510</v>
      </c>
      <c r="E170" s="261">
        <v>165</v>
      </c>
      <c r="F170" s="228">
        <f t="shared" si="91"/>
        <v>15.670495007999998</v>
      </c>
      <c r="G170" s="262"/>
      <c r="H170" s="224">
        <f t="shared" si="92"/>
        <v>0</v>
      </c>
      <c r="I170" s="230"/>
      <c r="J170" s="224">
        <f t="shared" si="85"/>
        <v>0</v>
      </c>
      <c r="K170" s="101" t="s">
        <v>788</v>
      </c>
      <c r="L170" s="101" t="s">
        <v>65</v>
      </c>
      <c r="M170" s="101">
        <v>1</v>
      </c>
      <c r="N170" s="109">
        <v>13.84</v>
      </c>
      <c r="O170" s="102">
        <f t="shared" si="79"/>
        <v>13.84</v>
      </c>
      <c r="P170" s="224">
        <f t="shared" ref="P170" si="163">E170*F170</f>
        <v>2585.6316763199998</v>
      </c>
      <c r="Q170" s="224">
        <f t="shared" ref="Q170" si="164">SUM(O170:O173)</f>
        <v>13.84</v>
      </c>
      <c r="R170" s="224">
        <f t="shared" ref="R170" si="165">Q170*1.02*1.05*$R$15</f>
        <v>15.670495007999998</v>
      </c>
      <c r="S170" s="340">
        <f t="shared" ref="S170" si="166">F170*$S$18</f>
        <v>20.093413294466973</v>
      </c>
      <c r="T170" s="340">
        <f t="shared" ref="T170" si="167">S170*E170</f>
        <v>3315.4131935870505</v>
      </c>
    </row>
    <row r="171" spans="1:20" ht="12.75" customHeight="1">
      <c r="A171" s="322"/>
      <c r="B171" s="226"/>
      <c r="C171" s="226"/>
      <c r="D171" s="380"/>
      <c r="E171" s="261"/>
      <c r="F171" s="228"/>
      <c r="G171" s="262"/>
      <c r="H171" s="224"/>
      <c r="I171" s="230"/>
      <c r="J171" s="224"/>
      <c r="K171" s="101"/>
      <c r="L171" s="101"/>
      <c r="M171" s="101"/>
      <c r="N171" s="109"/>
      <c r="O171" s="102">
        <f t="shared" si="79"/>
        <v>0</v>
      </c>
      <c r="P171" s="224"/>
      <c r="Q171" s="224"/>
      <c r="R171" s="224"/>
      <c r="S171" s="340"/>
      <c r="T171" s="340"/>
    </row>
    <row r="172" spans="1:20" ht="12.75" customHeight="1">
      <c r="A172" s="322"/>
      <c r="B172" s="226"/>
      <c r="C172" s="226"/>
      <c r="D172" s="380"/>
      <c r="E172" s="261"/>
      <c r="F172" s="228"/>
      <c r="G172" s="262"/>
      <c r="H172" s="224"/>
      <c r="I172" s="230"/>
      <c r="J172" s="224"/>
      <c r="K172" s="101"/>
      <c r="L172" s="101"/>
      <c r="M172" s="103"/>
      <c r="N172" s="109"/>
      <c r="O172" s="102">
        <f t="shared" si="79"/>
        <v>0</v>
      </c>
      <c r="P172" s="224"/>
      <c r="Q172" s="224"/>
      <c r="R172" s="224"/>
      <c r="S172" s="340"/>
      <c r="T172" s="340"/>
    </row>
    <row r="173" spans="1:20" ht="12.75" customHeight="1">
      <c r="A173" s="322"/>
      <c r="B173" s="226"/>
      <c r="C173" s="226"/>
      <c r="D173" s="380"/>
      <c r="E173" s="261"/>
      <c r="F173" s="228"/>
      <c r="G173" s="262"/>
      <c r="H173" s="224"/>
      <c r="I173" s="230"/>
      <c r="J173" s="224"/>
      <c r="K173" s="101"/>
      <c r="L173" s="101"/>
      <c r="M173" s="101"/>
      <c r="N173" s="109"/>
      <c r="O173" s="102">
        <f t="shared" si="79"/>
        <v>0</v>
      </c>
      <c r="P173" s="224"/>
      <c r="Q173" s="224"/>
      <c r="R173" s="224"/>
      <c r="S173" s="340"/>
      <c r="T173" s="340"/>
    </row>
    <row r="174" spans="1:20" ht="12.75" customHeight="1">
      <c r="A174" s="399"/>
      <c r="B174" s="400"/>
      <c r="C174" s="401" t="s">
        <v>506</v>
      </c>
      <c r="D174" s="399"/>
      <c r="E174" s="405"/>
      <c r="F174" s="406"/>
      <c r="G174" s="409"/>
      <c r="H174" s="397"/>
      <c r="I174" s="409"/>
      <c r="J174" s="397"/>
      <c r="K174" s="73"/>
      <c r="L174" s="73"/>
      <c r="M174" s="73"/>
      <c r="N174" s="74"/>
      <c r="O174" s="75"/>
      <c r="P174" s="397"/>
      <c r="Q174" s="397"/>
      <c r="R174" s="397"/>
      <c r="S174" s="397"/>
      <c r="T174" s="410">
        <f>SUM(T154:T173)</f>
        <v>4065.8530802782088</v>
      </c>
    </row>
    <row r="175" spans="1:20" ht="12.75" customHeight="1">
      <c r="A175" s="399"/>
      <c r="B175" s="400"/>
      <c r="C175" s="401"/>
      <c r="D175" s="399"/>
      <c r="E175" s="405"/>
      <c r="F175" s="407"/>
      <c r="G175" s="409"/>
      <c r="H175" s="397"/>
      <c r="I175" s="409"/>
      <c r="J175" s="397"/>
      <c r="K175" s="73"/>
      <c r="L175" s="73"/>
      <c r="M175" s="73"/>
      <c r="N175" s="74"/>
      <c r="O175" s="75"/>
      <c r="P175" s="397"/>
      <c r="Q175" s="397"/>
      <c r="R175" s="397"/>
      <c r="S175" s="397"/>
      <c r="T175" s="410"/>
    </row>
    <row r="176" spans="1:20" ht="12.75" customHeight="1">
      <c r="A176" s="399"/>
      <c r="B176" s="400"/>
      <c r="C176" s="401"/>
      <c r="D176" s="399"/>
      <c r="E176" s="405"/>
      <c r="F176" s="407"/>
      <c r="G176" s="409"/>
      <c r="H176" s="397"/>
      <c r="I176" s="409"/>
      <c r="J176" s="397"/>
      <c r="K176" s="73"/>
      <c r="L176" s="73"/>
      <c r="M176" s="76"/>
      <c r="N176" s="74"/>
      <c r="O176" s="75"/>
      <c r="P176" s="397"/>
      <c r="Q176" s="397"/>
      <c r="R176" s="397"/>
      <c r="S176" s="397"/>
      <c r="T176" s="410"/>
    </row>
    <row r="177" spans="1:20" ht="12.75" customHeight="1">
      <c r="A177" s="399"/>
      <c r="B177" s="400"/>
      <c r="C177" s="401"/>
      <c r="D177" s="399"/>
      <c r="E177" s="405"/>
      <c r="F177" s="408"/>
      <c r="G177" s="409"/>
      <c r="H177" s="397"/>
      <c r="I177" s="409"/>
      <c r="J177" s="397"/>
      <c r="K177" s="73"/>
      <c r="L177" s="73"/>
      <c r="M177" s="73"/>
      <c r="N177" s="74"/>
      <c r="O177" s="75"/>
      <c r="P177" s="397"/>
      <c r="Q177" s="397"/>
      <c r="R177" s="397"/>
      <c r="S177" s="397"/>
      <c r="T177" s="410"/>
    </row>
    <row r="178" spans="1:20" ht="12.75" customHeight="1">
      <c r="A178" s="399"/>
      <c r="B178" s="400"/>
      <c r="C178" s="401" t="s">
        <v>507</v>
      </c>
      <c r="D178" s="399"/>
      <c r="E178" s="405"/>
      <c r="F178" s="406"/>
      <c r="G178" s="409"/>
      <c r="H178" s="397"/>
      <c r="I178" s="409"/>
      <c r="J178" s="397"/>
      <c r="K178" s="73"/>
      <c r="L178" s="73"/>
      <c r="M178" s="73"/>
      <c r="N178" s="74"/>
      <c r="O178" s="75"/>
      <c r="P178" s="397"/>
      <c r="Q178" s="397"/>
      <c r="R178" s="397"/>
      <c r="S178" s="397"/>
      <c r="T178" s="398">
        <f>(T174*100%)/'Cav-Nax-Fut.Dasht-Malatia'!T413</f>
        <v>6.7310618727593322E-2</v>
      </c>
    </row>
    <row r="179" spans="1:20" ht="12.75" customHeight="1">
      <c r="A179" s="399"/>
      <c r="B179" s="400"/>
      <c r="C179" s="401"/>
      <c r="D179" s="399"/>
      <c r="E179" s="405"/>
      <c r="F179" s="407"/>
      <c r="G179" s="409"/>
      <c r="H179" s="397"/>
      <c r="I179" s="409"/>
      <c r="J179" s="397"/>
      <c r="K179" s="73"/>
      <c r="L179" s="73"/>
      <c r="M179" s="73"/>
      <c r="N179" s="74"/>
      <c r="O179" s="75"/>
      <c r="P179" s="397"/>
      <c r="Q179" s="397"/>
      <c r="R179" s="397"/>
      <c r="S179" s="397"/>
      <c r="T179" s="398"/>
    </row>
    <row r="180" spans="1:20" ht="12.75" customHeight="1">
      <c r="A180" s="399"/>
      <c r="B180" s="400"/>
      <c r="C180" s="401"/>
      <c r="D180" s="399"/>
      <c r="E180" s="405"/>
      <c r="F180" s="407"/>
      <c r="G180" s="409"/>
      <c r="H180" s="397"/>
      <c r="I180" s="409"/>
      <c r="J180" s="397"/>
      <c r="K180" s="73"/>
      <c r="L180" s="73"/>
      <c r="M180" s="76"/>
      <c r="N180" s="74"/>
      <c r="O180" s="75"/>
      <c r="P180" s="397"/>
      <c r="Q180" s="397"/>
      <c r="R180" s="397"/>
      <c r="S180" s="397"/>
      <c r="T180" s="398"/>
    </row>
    <row r="181" spans="1:20" ht="12.75" customHeight="1">
      <c r="A181" s="399"/>
      <c r="B181" s="400"/>
      <c r="C181" s="401"/>
      <c r="D181" s="399"/>
      <c r="E181" s="405"/>
      <c r="F181" s="408"/>
      <c r="G181" s="409"/>
      <c r="H181" s="397"/>
      <c r="I181" s="409"/>
      <c r="J181" s="397"/>
      <c r="K181" s="73"/>
      <c r="L181" s="73"/>
      <c r="M181" s="73"/>
      <c r="N181" s="74"/>
      <c r="O181" s="75"/>
      <c r="P181" s="397"/>
      <c r="Q181" s="397"/>
      <c r="R181" s="397"/>
      <c r="S181" s="397"/>
      <c r="T181" s="398"/>
    </row>
    <row r="182" spans="1:20" ht="12.75" customHeight="1">
      <c r="A182" s="225"/>
      <c r="B182" s="252"/>
      <c r="C182" s="323" t="s">
        <v>834</v>
      </c>
      <c r="D182" s="559"/>
      <c r="E182" s="261"/>
      <c r="F182" s="228">
        <f t="shared" si="91"/>
        <v>0</v>
      </c>
      <c r="G182" s="262"/>
      <c r="H182" s="224">
        <f t="shared" si="92"/>
        <v>0</v>
      </c>
      <c r="I182" s="262"/>
      <c r="J182" s="224">
        <f t="shared" ref="J182:J274" si="168">I182*$P$9/1000</f>
        <v>0</v>
      </c>
      <c r="K182" s="101"/>
      <c r="L182" s="101"/>
      <c r="M182" s="101"/>
      <c r="N182" s="109"/>
      <c r="O182" s="102">
        <f t="shared" si="79"/>
        <v>0</v>
      </c>
      <c r="P182" s="224">
        <f t="shared" ref="P182" si="169">E182*F182</f>
        <v>0</v>
      </c>
      <c r="Q182" s="224">
        <f t="shared" ref="Q182" si="170">SUM(O182:O185)</f>
        <v>0</v>
      </c>
      <c r="R182" s="224">
        <f t="shared" ref="R182" si="171">Q182*1.02*1.05*$R$15</f>
        <v>0</v>
      </c>
      <c r="S182" s="340">
        <f t="shared" ref="S182" si="172">F182*$S$18</f>
        <v>0</v>
      </c>
      <c r="T182" s="340">
        <f t="shared" ref="T182" si="173">S182*E182</f>
        <v>0</v>
      </c>
    </row>
    <row r="183" spans="1:20" ht="12.75" customHeight="1">
      <c r="A183" s="225"/>
      <c r="B183" s="253"/>
      <c r="C183" s="324"/>
      <c r="D183" s="560"/>
      <c r="E183" s="261"/>
      <c r="F183" s="228"/>
      <c r="G183" s="262"/>
      <c r="H183" s="224"/>
      <c r="I183" s="262"/>
      <c r="J183" s="224"/>
      <c r="K183" s="101"/>
      <c r="L183" s="101"/>
      <c r="M183" s="101"/>
      <c r="N183" s="109"/>
      <c r="O183" s="102">
        <f t="shared" si="79"/>
        <v>0</v>
      </c>
      <c r="P183" s="224"/>
      <c r="Q183" s="224"/>
      <c r="R183" s="224"/>
      <c r="S183" s="340"/>
      <c r="T183" s="340"/>
    </row>
    <row r="184" spans="1:20" ht="12.75" customHeight="1">
      <c r="A184" s="225"/>
      <c r="B184" s="253"/>
      <c r="C184" s="324"/>
      <c r="D184" s="560"/>
      <c r="E184" s="261"/>
      <c r="F184" s="228"/>
      <c r="G184" s="262"/>
      <c r="H184" s="224"/>
      <c r="I184" s="262"/>
      <c r="J184" s="224"/>
      <c r="K184" s="101"/>
      <c r="L184" s="101"/>
      <c r="M184" s="103"/>
      <c r="N184" s="109"/>
      <c r="O184" s="102">
        <f t="shared" si="79"/>
        <v>0</v>
      </c>
      <c r="P184" s="224"/>
      <c r="Q184" s="224"/>
      <c r="R184" s="224"/>
      <c r="S184" s="340"/>
      <c r="T184" s="340"/>
    </row>
    <row r="185" spans="1:20" ht="12.75" customHeight="1">
      <c r="A185" s="225"/>
      <c r="B185" s="254"/>
      <c r="C185" s="325"/>
      <c r="D185" s="561"/>
      <c r="E185" s="261"/>
      <c r="F185" s="228"/>
      <c r="G185" s="262"/>
      <c r="H185" s="224"/>
      <c r="I185" s="262"/>
      <c r="J185" s="224"/>
      <c r="K185" s="101"/>
      <c r="L185" s="101"/>
      <c r="M185" s="101"/>
      <c r="N185" s="109"/>
      <c r="O185" s="102">
        <f t="shared" si="79"/>
        <v>0</v>
      </c>
      <c r="P185" s="224"/>
      <c r="Q185" s="224"/>
      <c r="R185" s="224"/>
      <c r="S185" s="340"/>
      <c r="T185" s="340"/>
    </row>
    <row r="186" spans="1:20" ht="12.75" customHeight="1">
      <c r="A186" s="225">
        <v>1</v>
      </c>
      <c r="B186" s="252" t="s">
        <v>90</v>
      </c>
      <c r="C186" s="252" t="s">
        <v>528</v>
      </c>
      <c r="D186" s="285" t="s">
        <v>499</v>
      </c>
      <c r="E186" s="228">
        <v>3.49</v>
      </c>
      <c r="F186" s="228">
        <f t="shared" ref="F186:F278" si="174">H186+J186+R186</f>
        <v>8.3151862179039995</v>
      </c>
      <c r="G186" s="262">
        <v>0.11</v>
      </c>
      <c r="H186" s="224">
        <f t="shared" ref="H186:H278" si="175">G186*$P$8/1000</f>
        <v>0.2182037</v>
      </c>
      <c r="I186" s="230">
        <v>0.76</v>
      </c>
      <c r="J186" s="224">
        <f t="shared" si="168"/>
        <v>2.6633515999999999</v>
      </c>
      <c r="K186" s="101" t="s">
        <v>100</v>
      </c>
      <c r="L186" s="101" t="s">
        <v>88</v>
      </c>
      <c r="M186" s="101">
        <v>7.0000000000000007E-2</v>
      </c>
      <c r="N186" s="109">
        <v>0.156</v>
      </c>
      <c r="O186" s="102">
        <f t="shared" ref="O186:O281" si="176">M186*N186</f>
        <v>1.0920000000000001E-2</v>
      </c>
      <c r="P186" s="224">
        <f t="shared" ref="P186" si="177">E186*F186</f>
        <v>29.019999900484962</v>
      </c>
      <c r="Q186" s="224">
        <f t="shared" ref="Q186" si="178">SUM(O186:O189)</f>
        <v>4.798919999999999</v>
      </c>
      <c r="R186" s="224">
        <f t="shared" ref="R186" si="179">Q186*1.02*1.05*$R$15</f>
        <v>5.433630917903999</v>
      </c>
      <c r="S186" s="340">
        <f t="shared" ref="S186" si="180">F186*$S$18</f>
        <v>10.662105645769579</v>
      </c>
      <c r="T186" s="340">
        <f t="shared" ref="T186" si="181">S186*E186</f>
        <v>37.210748703735831</v>
      </c>
    </row>
    <row r="187" spans="1:20" ht="12.75" customHeight="1">
      <c r="A187" s="225"/>
      <c r="B187" s="253"/>
      <c r="C187" s="253"/>
      <c r="D187" s="262"/>
      <c r="E187" s="228"/>
      <c r="F187" s="228"/>
      <c r="G187" s="262"/>
      <c r="H187" s="224"/>
      <c r="I187" s="230"/>
      <c r="J187" s="224"/>
      <c r="K187" s="101" t="s">
        <v>93</v>
      </c>
      <c r="L187" s="101" t="s">
        <v>88</v>
      </c>
      <c r="M187" s="101">
        <v>1.26</v>
      </c>
      <c r="N187" s="109">
        <v>3.8</v>
      </c>
      <c r="O187" s="102">
        <f t="shared" si="176"/>
        <v>4.7879999999999994</v>
      </c>
      <c r="P187" s="224"/>
      <c r="Q187" s="224"/>
      <c r="R187" s="224"/>
      <c r="S187" s="340"/>
      <c r="T187" s="340"/>
    </row>
    <row r="188" spans="1:20" ht="12.75" customHeight="1">
      <c r="A188" s="225"/>
      <c r="B188" s="253"/>
      <c r="C188" s="253"/>
      <c r="D188" s="262"/>
      <c r="E188" s="228"/>
      <c r="F188" s="228"/>
      <c r="G188" s="262"/>
      <c r="H188" s="224"/>
      <c r="I188" s="230"/>
      <c r="J188" s="224"/>
      <c r="K188" s="101"/>
      <c r="L188" s="101"/>
      <c r="M188" s="101"/>
      <c r="N188" s="109"/>
      <c r="O188" s="102">
        <f t="shared" si="176"/>
        <v>0</v>
      </c>
      <c r="P188" s="224"/>
      <c r="Q188" s="224"/>
      <c r="R188" s="224"/>
      <c r="S188" s="340"/>
      <c r="T188" s="340"/>
    </row>
    <row r="189" spans="1:20" ht="12.75" customHeight="1">
      <c r="A189" s="225"/>
      <c r="B189" s="254"/>
      <c r="C189" s="254"/>
      <c r="D189" s="262"/>
      <c r="E189" s="228"/>
      <c r="F189" s="228"/>
      <c r="G189" s="262"/>
      <c r="H189" s="224"/>
      <c r="I189" s="230"/>
      <c r="J189" s="224"/>
      <c r="K189" s="101"/>
      <c r="L189" s="101"/>
      <c r="M189" s="101"/>
      <c r="N189" s="109"/>
      <c r="O189" s="102">
        <f t="shared" si="176"/>
        <v>0</v>
      </c>
      <c r="P189" s="224"/>
      <c r="Q189" s="224"/>
      <c r="R189" s="224"/>
      <c r="S189" s="340"/>
      <c r="T189" s="340"/>
    </row>
    <row r="190" spans="1:20" ht="12.75" customHeight="1">
      <c r="A190" s="225">
        <v>2</v>
      </c>
      <c r="B190" s="252" t="s">
        <v>108</v>
      </c>
      <c r="C190" s="252" t="s">
        <v>835</v>
      </c>
      <c r="D190" s="473" t="s">
        <v>512</v>
      </c>
      <c r="E190" s="283">
        <v>384</v>
      </c>
      <c r="F190" s="228">
        <f t="shared" si="174"/>
        <v>4.3503678725832007</v>
      </c>
      <c r="G190" s="262">
        <v>0.40100000000000002</v>
      </c>
      <c r="H190" s="224">
        <f t="shared" si="175"/>
        <v>0.79545167000000006</v>
      </c>
      <c r="I190" s="230">
        <v>7.1000000000000004E-3</v>
      </c>
      <c r="J190" s="224">
        <f t="shared" si="168"/>
        <v>2.4881311E-2</v>
      </c>
      <c r="K190" s="101" t="s">
        <v>106</v>
      </c>
      <c r="L190" s="101" t="s">
        <v>84</v>
      </c>
      <c r="M190" s="101">
        <v>1</v>
      </c>
      <c r="N190" s="109">
        <v>2.1875</v>
      </c>
      <c r="O190" s="102">
        <f t="shared" si="176"/>
        <v>2.1875</v>
      </c>
      <c r="P190" s="224">
        <f t="shared" ref="P190" si="182">E190*F190</f>
        <v>1670.5412630719491</v>
      </c>
      <c r="Q190" s="224">
        <f t="shared" ref="Q190" si="183">SUM(O190:O193)</f>
        <v>3.1176860000000004</v>
      </c>
      <c r="R190" s="224">
        <f t="shared" ref="R190" si="184">Q190*1.02*1.05*$R$15</f>
        <v>3.5300348915832003</v>
      </c>
      <c r="S190" s="340">
        <f t="shared" ref="S190" si="185">F190*$S$18</f>
        <v>5.578237292578148</v>
      </c>
      <c r="T190" s="340">
        <f t="shared" ref="T190" si="186">S190*E190</f>
        <v>2142.0431203500088</v>
      </c>
    </row>
    <row r="191" spans="1:20" ht="12.75" customHeight="1">
      <c r="A191" s="225"/>
      <c r="B191" s="253"/>
      <c r="C191" s="253"/>
      <c r="D191" s="311"/>
      <c r="E191" s="283"/>
      <c r="F191" s="228"/>
      <c r="G191" s="262"/>
      <c r="H191" s="224"/>
      <c r="I191" s="230"/>
      <c r="J191" s="224"/>
      <c r="K191" s="101" t="s">
        <v>87</v>
      </c>
      <c r="L191" s="101" t="s">
        <v>88</v>
      </c>
      <c r="M191" s="101">
        <v>3.1E-2</v>
      </c>
      <c r="N191" s="172">
        <v>29.806000000000001</v>
      </c>
      <c r="O191" s="102">
        <f t="shared" si="176"/>
        <v>0.92398599999999997</v>
      </c>
      <c r="P191" s="224"/>
      <c r="Q191" s="224"/>
      <c r="R191" s="224"/>
      <c r="S191" s="340"/>
      <c r="T191" s="340"/>
    </row>
    <row r="192" spans="1:20" ht="12.75" customHeight="1">
      <c r="A192" s="225"/>
      <c r="B192" s="253"/>
      <c r="C192" s="253"/>
      <c r="D192" s="311"/>
      <c r="E192" s="283"/>
      <c r="F192" s="228"/>
      <c r="G192" s="262"/>
      <c r="H192" s="224"/>
      <c r="I192" s="230"/>
      <c r="J192" s="224"/>
      <c r="K192" s="101" t="s">
        <v>89</v>
      </c>
      <c r="L192" s="101" t="s">
        <v>88</v>
      </c>
      <c r="M192" s="101">
        <v>2.0000000000000001E-4</v>
      </c>
      <c r="N192" s="109">
        <v>31</v>
      </c>
      <c r="O192" s="102">
        <f t="shared" si="176"/>
        <v>6.2000000000000006E-3</v>
      </c>
      <c r="P192" s="224"/>
      <c r="Q192" s="224"/>
      <c r="R192" s="224"/>
      <c r="S192" s="340"/>
      <c r="T192" s="340"/>
    </row>
    <row r="193" spans="1:20" ht="12.75" customHeight="1">
      <c r="A193" s="225"/>
      <c r="B193" s="254"/>
      <c r="C193" s="254"/>
      <c r="D193" s="311"/>
      <c r="E193" s="283"/>
      <c r="F193" s="228"/>
      <c r="G193" s="262"/>
      <c r="H193" s="224"/>
      <c r="I193" s="230"/>
      <c r="J193" s="224"/>
      <c r="K193" s="101"/>
      <c r="L193" s="101"/>
      <c r="M193" s="101"/>
      <c r="N193" s="109"/>
      <c r="O193" s="102">
        <f t="shared" si="176"/>
        <v>0</v>
      </c>
      <c r="P193" s="224"/>
      <c r="Q193" s="224"/>
      <c r="R193" s="224"/>
      <c r="S193" s="340"/>
      <c r="T193" s="340"/>
    </row>
    <row r="194" spans="1:20" ht="12.75" customHeight="1">
      <c r="A194" s="399"/>
      <c r="B194" s="400"/>
      <c r="C194" s="401" t="s">
        <v>506</v>
      </c>
      <c r="D194" s="399"/>
      <c r="E194" s="405"/>
      <c r="F194" s="406"/>
      <c r="G194" s="409"/>
      <c r="H194" s="397"/>
      <c r="I194" s="409"/>
      <c r="J194" s="397"/>
      <c r="K194" s="73"/>
      <c r="L194" s="73"/>
      <c r="M194" s="73"/>
      <c r="N194" s="74"/>
      <c r="O194" s="75"/>
      <c r="P194" s="397"/>
      <c r="Q194" s="397"/>
      <c r="R194" s="397"/>
      <c r="S194" s="397"/>
      <c r="T194" s="410">
        <f>SUM(T186:T193)</f>
        <v>2179.2538690537449</v>
      </c>
    </row>
    <row r="195" spans="1:20" ht="12.75" customHeight="1">
      <c r="A195" s="399"/>
      <c r="B195" s="400"/>
      <c r="C195" s="401"/>
      <c r="D195" s="399"/>
      <c r="E195" s="405"/>
      <c r="F195" s="407"/>
      <c r="G195" s="409"/>
      <c r="H195" s="397"/>
      <c r="I195" s="409"/>
      <c r="J195" s="397"/>
      <c r="K195" s="73"/>
      <c r="L195" s="73"/>
      <c r="M195" s="73"/>
      <c r="N195" s="74"/>
      <c r="O195" s="75"/>
      <c r="P195" s="397"/>
      <c r="Q195" s="397"/>
      <c r="R195" s="397"/>
      <c r="S195" s="397"/>
      <c r="T195" s="410"/>
    </row>
    <row r="196" spans="1:20" ht="12.75" customHeight="1">
      <c r="A196" s="399"/>
      <c r="B196" s="400"/>
      <c r="C196" s="401"/>
      <c r="D196" s="399"/>
      <c r="E196" s="405"/>
      <c r="F196" s="407"/>
      <c r="G196" s="409"/>
      <c r="H196" s="397"/>
      <c r="I196" s="409"/>
      <c r="J196" s="397"/>
      <c r="K196" s="73"/>
      <c r="L196" s="73"/>
      <c r="M196" s="76"/>
      <c r="N196" s="74"/>
      <c r="O196" s="75"/>
      <c r="P196" s="397"/>
      <c r="Q196" s="397"/>
      <c r="R196" s="397"/>
      <c r="S196" s="397"/>
      <c r="T196" s="410"/>
    </row>
    <row r="197" spans="1:20" ht="12.75" customHeight="1">
      <c r="A197" s="399"/>
      <c r="B197" s="400"/>
      <c r="C197" s="401"/>
      <c r="D197" s="399"/>
      <c r="E197" s="405"/>
      <c r="F197" s="408"/>
      <c r="G197" s="409"/>
      <c r="H197" s="397"/>
      <c r="I197" s="409"/>
      <c r="J197" s="397"/>
      <c r="K197" s="73"/>
      <c r="L197" s="73"/>
      <c r="M197" s="73"/>
      <c r="N197" s="74"/>
      <c r="O197" s="75"/>
      <c r="P197" s="397"/>
      <c r="Q197" s="397"/>
      <c r="R197" s="397"/>
      <c r="S197" s="397"/>
      <c r="T197" s="410"/>
    </row>
    <row r="198" spans="1:20" ht="12.75" customHeight="1">
      <c r="A198" s="399"/>
      <c r="B198" s="400"/>
      <c r="C198" s="401" t="s">
        <v>507</v>
      </c>
      <c r="D198" s="399"/>
      <c r="E198" s="405"/>
      <c r="F198" s="406"/>
      <c r="G198" s="409"/>
      <c r="H198" s="397"/>
      <c r="I198" s="409"/>
      <c r="J198" s="397"/>
      <c r="K198" s="73"/>
      <c r="L198" s="73"/>
      <c r="M198" s="73"/>
      <c r="N198" s="74"/>
      <c r="O198" s="75"/>
      <c r="P198" s="397"/>
      <c r="Q198" s="397"/>
      <c r="R198" s="397"/>
      <c r="S198" s="397"/>
      <c r="T198" s="398">
        <f>(T194*100%)/'Cav-Nax-Fut.Dasht-Malatia'!T413</f>
        <v>3.6077773444895857E-2</v>
      </c>
    </row>
    <row r="199" spans="1:20" ht="12.75" customHeight="1">
      <c r="A199" s="399"/>
      <c r="B199" s="400"/>
      <c r="C199" s="401"/>
      <c r="D199" s="399"/>
      <c r="E199" s="405"/>
      <c r="F199" s="407"/>
      <c r="G199" s="409"/>
      <c r="H199" s="397"/>
      <c r="I199" s="409"/>
      <c r="J199" s="397"/>
      <c r="K199" s="73"/>
      <c r="L199" s="73"/>
      <c r="M199" s="73"/>
      <c r="N199" s="74"/>
      <c r="O199" s="75"/>
      <c r="P199" s="397"/>
      <c r="Q199" s="397"/>
      <c r="R199" s="397"/>
      <c r="S199" s="397"/>
      <c r="T199" s="398"/>
    </row>
    <row r="200" spans="1:20" ht="12.75" customHeight="1">
      <c r="A200" s="399"/>
      <c r="B200" s="400"/>
      <c r="C200" s="401"/>
      <c r="D200" s="399"/>
      <c r="E200" s="405"/>
      <c r="F200" s="407"/>
      <c r="G200" s="409"/>
      <c r="H200" s="397"/>
      <c r="I200" s="409"/>
      <c r="J200" s="397"/>
      <c r="K200" s="73"/>
      <c r="L200" s="73"/>
      <c r="M200" s="76"/>
      <c r="N200" s="74"/>
      <c r="O200" s="75"/>
      <c r="P200" s="397"/>
      <c r="Q200" s="397"/>
      <c r="R200" s="397"/>
      <c r="S200" s="397"/>
      <c r="T200" s="398"/>
    </row>
    <row r="201" spans="1:20" ht="12.75" customHeight="1">
      <c r="A201" s="399"/>
      <c r="B201" s="400"/>
      <c r="C201" s="401"/>
      <c r="D201" s="399"/>
      <c r="E201" s="405"/>
      <c r="F201" s="408"/>
      <c r="G201" s="409"/>
      <c r="H201" s="397"/>
      <c r="I201" s="409"/>
      <c r="J201" s="397"/>
      <c r="K201" s="73"/>
      <c r="L201" s="73"/>
      <c r="M201" s="73"/>
      <c r="N201" s="74"/>
      <c r="O201" s="75"/>
      <c r="P201" s="397"/>
      <c r="Q201" s="397"/>
      <c r="R201" s="397"/>
      <c r="S201" s="397"/>
      <c r="T201" s="398"/>
    </row>
    <row r="202" spans="1:20" ht="12.75" customHeight="1">
      <c r="A202" s="225"/>
      <c r="B202" s="226"/>
      <c r="C202" s="333" t="s">
        <v>836</v>
      </c>
      <c r="D202" s="231"/>
      <c r="E202" s="261"/>
      <c r="F202" s="228">
        <f t="shared" si="174"/>
        <v>0</v>
      </c>
      <c r="G202" s="262"/>
      <c r="H202" s="224">
        <f t="shared" si="175"/>
        <v>0</v>
      </c>
      <c r="I202" s="230"/>
      <c r="J202" s="224">
        <f t="shared" si="168"/>
        <v>0</v>
      </c>
      <c r="K202" s="101"/>
      <c r="L202" s="101"/>
      <c r="M202" s="101"/>
      <c r="N202" s="109"/>
      <c r="O202" s="102">
        <f t="shared" si="176"/>
        <v>0</v>
      </c>
      <c r="P202" s="224">
        <f t="shared" ref="P202" si="187">E202*F202</f>
        <v>0</v>
      </c>
      <c r="Q202" s="224">
        <f t="shared" ref="Q202" si="188">SUM(O202:O205)</f>
        <v>0</v>
      </c>
      <c r="R202" s="224">
        <f t="shared" ref="R202" si="189">Q202*1.02*1.05*$R$15</f>
        <v>0</v>
      </c>
      <c r="S202" s="340">
        <f t="shared" ref="S202" si="190">F202*$S$18</f>
        <v>0</v>
      </c>
      <c r="T202" s="340">
        <f t="shared" ref="T202" si="191">S202*E202</f>
        <v>0</v>
      </c>
    </row>
    <row r="203" spans="1:20" ht="12.75" customHeight="1">
      <c r="A203" s="225"/>
      <c r="B203" s="226"/>
      <c r="C203" s="334"/>
      <c r="D203" s="232"/>
      <c r="E203" s="261"/>
      <c r="F203" s="228"/>
      <c r="G203" s="262"/>
      <c r="H203" s="224"/>
      <c r="I203" s="230"/>
      <c r="J203" s="224"/>
      <c r="K203" s="101"/>
      <c r="L203" s="101"/>
      <c r="M203" s="101"/>
      <c r="N203" s="109"/>
      <c r="O203" s="102">
        <f t="shared" si="176"/>
        <v>0</v>
      </c>
      <c r="P203" s="224"/>
      <c r="Q203" s="224"/>
      <c r="R203" s="224"/>
      <c r="S203" s="340"/>
      <c r="T203" s="340"/>
    </row>
    <row r="204" spans="1:20" ht="12.75" customHeight="1">
      <c r="A204" s="225"/>
      <c r="B204" s="226"/>
      <c r="C204" s="334"/>
      <c r="D204" s="232"/>
      <c r="E204" s="261"/>
      <c r="F204" s="228"/>
      <c r="G204" s="262"/>
      <c r="H204" s="224"/>
      <c r="I204" s="230"/>
      <c r="J204" s="224"/>
      <c r="K204" s="101"/>
      <c r="L204" s="101"/>
      <c r="M204" s="101"/>
      <c r="N204" s="109"/>
      <c r="O204" s="102">
        <f t="shared" si="176"/>
        <v>0</v>
      </c>
      <c r="P204" s="224"/>
      <c r="Q204" s="224"/>
      <c r="R204" s="224"/>
      <c r="S204" s="340"/>
      <c r="T204" s="340"/>
    </row>
    <row r="205" spans="1:20" ht="12.75" customHeight="1">
      <c r="A205" s="225"/>
      <c r="B205" s="226"/>
      <c r="C205" s="335"/>
      <c r="D205" s="233"/>
      <c r="E205" s="261"/>
      <c r="F205" s="228"/>
      <c r="G205" s="262"/>
      <c r="H205" s="224"/>
      <c r="I205" s="230"/>
      <c r="J205" s="224"/>
      <c r="K205" s="101"/>
      <c r="L205" s="101"/>
      <c r="M205" s="101"/>
      <c r="N205" s="109"/>
      <c r="O205" s="102">
        <f t="shared" si="176"/>
        <v>0</v>
      </c>
      <c r="P205" s="224"/>
      <c r="Q205" s="224"/>
      <c r="R205" s="224"/>
      <c r="S205" s="340"/>
      <c r="T205" s="340"/>
    </row>
    <row r="206" spans="1:20" ht="12.75" customHeight="1">
      <c r="A206" s="225">
        <v>1</v>
      </c>
      <c r="B206" s="336" t="s">
        <v>750</v>
      </c>
      <c r="C206" s="337" t="s">
        <v>837</v>
      </c>
      <c r="D206" s="239" t="s">
        <v>510</v>
      </c>
      <c r="E206" s="261">
        <v>415</v>
      </c>
      <c r="F206" s="228">
        <f t="shared" si="174"/>
        <v>1.1424934698879998</v>
      </c>
      <c r="G206" s="262">
        <v>1.7399999999999999E-2</v>
      </c>
      <c r="H206" s="224">
        <f t="shared" si="175"/>
        <v>3.4515858000000003E-2</v>
      </c>
      <c r="I206" s="251">
        <v>0.1106</v>
      </c>
      <c r="J206" s="224">
        <f t="shared" si="168"/>
        <v>0.38758774599999996</v>
      </c>
      <c r="K206" s="101" t="s">
        <v>753</v>
      </c>
      <c r="L206" s="101" t="s">
        <v>754</v>
      </c>
      <c r="M206" s="101">
        <v>1.4999999999999999E-2</v>
      </c>
      <c r="N206" s="109">
        <v>3.8</v>
      </c>
      <c r="O206" s="102">
        <f t="shared" si="176"/>
        <v>5.6999999999999995E-2</v>
      </c>
      <c r="P206" s="224">
        <f t="shared" ref="P206" si="192">E206*F206</f>
        <v>474.13479000351992</v>
      </c>
      <c r="Q206" s="224">
        <f t="shared" ref="Q206" si="193">SUM(O206:O209)</f>
        <v>0.63623999999999992</v>
      </c>
      <c r="R206" s="224">
        <f t="shared" ref="R206" si="194">Q206*1.02*1.05*$R$15</f>
        <v>0.7203898658879998</v>
      </c>
      <c r="S206" s="340">
        <f t="shared" ref="S206" si="195">F206*$S$18</f>
        <v>1.4649564972242159</v>
      </c>
      <c r="T206" s="340">
        <f t="shared" ref="T206" si="196">S206*E206</f>
        <v>607.95694634804966</v>
      </c>
    </row>
    <row r="207" spans="1:20" ht="12.75" customHeight="1">
      <c r="A207" s="225"/>
      <c r="B207" s="336"/>
      <c r="C207" s="337"/>
      <c r="D207" s="240"/>
      <c r="E207" s="261"/>
      <c r="F207" s="228"/>
      <c r="G207" s="262"/>
      <c r="H207" s="224"/>
      <c r="I207" s="251"/>
      <c r="J207" s="224"/>
      <c r="K207" s="101" t="s">
        <v>755</v>
      </c>
      <c r="L207" s="101" t="s">
        <v>754</v>
      </c>
      <c r="M207" s="101">
        <v>0.1512</v>
      </c>
      <c r="N207" s="109">
        <v>3.8</v>
      </c>
      <c r="O207" s="102">
        <f t="shared" si="176"/>
        <v>0.57455999999999996</v>
      </c>
      <c r="P207" s="224"/>
      <c r="Q207" s="224"/>
      <c r="R207" s="224"/>
      <c r="S207" s="340"/>
      <c r="T207" s="340"/>
    </row>
    <row r="208" spans="1:20" ht="12.75" customHeight="1">
      <c r="A208" s="225"/>
      <c r="B208" s="336"/>
      <c r="C208" s="337"/>
      <c r="D208" s="240"/>
      <c r="E208" s="261"/>
      <c r="F208" s="228"/>
      <c r="G208" s="262"/>
      <c r="H208" s="224"/>
      <c r="I208" s="251"/>
      <c r="J208" s="224"/>
      <c r="K208" s="101" t="s">
        <v>100</v>
      </c>
      <c r="L208" s="101" t="s">
        <v>756</v>
      </c>
      <c r="M208" s="101">
        <v>0.03</v>
      </c>
      <c r="N208" s="109">
        <v>0.156</v>
      </c>
      <c r="O208" s="102">
        <f t="shared" si="176"/>
        <v>4.6800000000000001E-3</v>
      </c>
      <c r="P208" s="224"/>
      <c r="Q208" s="224"/>
      <c r="R208" s="224"/>
      <c r="S208" s="340"/>
      <c r="T208" s="340"/>
    </row>
    <row r="209" spans="1:20" ht="12.75" customHeight="1">
      <c r="A209" s="225"/>
      <c r="B209" s="336"/>
      <c r="C209" s="337"/>
      <c r="D209" s="241"/>
      <c r="E209" s="261"/>
      <c r="F209" s="228"/>
      <c r="G209" s="262"/>
      <c r="H209" s="224"/>
      <c r="I209" s="251"/>
      <c r="J209" s="224"/>
      <c r="K209" s="101"/>
      <c r="L209" s="101"/>
      <c r="M209" s="101"/>
      <c r="N209" s="109"/>
      <c r="O209" s="102">
        <f t="shared" si="176"/>
        <v>0</v>
      </c>
      <c r="P209" s="224"/>
      <c r="Q209" s="224"/>
      <c r="R209" s="224"/>
      <c r="S209" s="340"/>
      <c r="T209" s="340"/>
    </row>
    <row r="210" spans="1:20" ht="12.75" customHeight="1">
      <c r="A210" s="225">
        <v>2</v>
      </c>
      <c r="B210" s="226" t="s">
        <v>684</v>
      </c>
      <c r="C210" s="226" t="s">
        <v>838</v>
      </c>
      <c r="D210" s="394" t="s">
        <v>505</v>
      </c>
      <c r="E210" s="269">
        <v>1.71</v>
      </c>
      <c r="F210" s="228">
        <f t="shared" si="174"/>
        <v>285.27221256800004</v>
      </c>
      <c r="G210" s="262"/>
      <c r="H210" s="224">
        <f t="shared" si="175"/>
        <v>0</v>
      </c>
      <c r="I210" s="262">
        <v>2.2000000000000002</v>
      </c>
      <c r="J210" s="224">
        <f t="shared" si="168"/>
        <v>7.7097020000000001</v>
      </c>
      <c r="K210" s="101" t="s">
        <v>685</v>
      </c>
      <c r="L210" s="101" t="s">
        <v>76</v>
      </c>
      <c r="M210" s="101">
        <v>1.03</v>
      </c>
      <c r="N210" s="105">
        <v>238</v>
      </c>
      <c r="O210" s="102">
        <f t="shared" si="176"/>
        <v>245.14000000000001</v>
      </c>
      <c r="P210" s="224">
        <f t="shared" ref="P210" si="197">E210*F210</f>
        <v>487.81548349128008</v>
      </c>
      <c r="Q210" s="224">
        <f t="shared" ref="Q210" si="198">SUM(O210:O213)</f>
        <v>245.14000000000001</v>
      </c>
      <c r="R210" s="224">
        <f t="shared" ref="R210" si="199">Q210*1.02*1.05*$R$15</f>
        <v>277.56251056800005</v>
      </c>
      <c r="S210" s="340">
        <f t="shared" ref="S210" si="200">F210*$S$18</f>
        <v>365.7888576991059</v>
      </c>
      <c r="T210" s="340">
        <f t="shared" ref="T210" si="201">S210*E210</f>
        <v>625.49894666547107</v>
      </c>
    </row>
    <row r="211" spans="1:20" ht="12.75" customHeight="1">
      <c r="A211" s="225"/>
      <c r="B211" s="226"/>
      <c r="C211" s="226"/>
      <c r="D211" s="474"/>
      <c r="E211" s="269"/>
      <c r="F211" s="228"/>
      <c r="G211" s="262"/>
      <c r="H211" s="224"/>
      <c r="I211" s="262"/>
      <c r="J211" s="224"/>
      <c r="K211" s="101"/>
      <c r="L211" s="101"/>
      <c r="M211" s="101"/>
      <c r="N211" s="109"/>
      <c r="O211" s="102">
        <f t="shared" si="176"/>
        <v>0</v>
      </c>
      <c r="P211" s="224"/>
      <c r="Q211" s="224"/>
      <c r="R211" s="224"/>
      <c r="S211" s="340"/>
      <c r="T211" s="340"/>
    </row>
    <row r="212" spans="1:20" ht="12.75" customHeight="1">
      <c r="A212" s="225"/>
      <c r="B212" s="226"/>
      <c r="C212" s="226"/>
      <c r="D212" s="474"/>
      <c r="E212" s="269"/>
      <c r="F212" s="228"/>
      <c r="G212" s="262"/>
      <c r="H212" s="224"/>
      <c r="I212" s="262"/>
      <c r="J212" s="224"/>
      <c r="K212" s="101"/>
      <c r="L212" s="101"/>
      <c r="M212" s="101"/>
      <c r="N212" s="109"/>
      <c r="O212" s="102">
        <f t="shared" si="176"/>
        <v>0</v>
      </c>
      <c r="P212" s="224"/>
      <c r="Q212" s="224"/>
      <c r="R212" s="224"/>
      <c r="S212" s="340"/>
      <c r="T212" s="340"/>
    </row>
    <row r="213" spans="1:20" ht="12.75" customHeight="1">
      <c r="A213" s="225"/>
      <c r="B213" s="226"/>
      <c r="C213" s="226"/>
      <c r="D213" s="475"/>
      <c r="E213" s="269"/>
      <c r="F213" s="228"/>
      <c r="G213" s="262"/>
      <c r="H213" s="224"/>
      <c r="I213" s="262"/>
      <c r="J213" s="224"/>
      <c r="K213" s="101"/>
      <c r="L213" s="101"/>
      <c r="M213" s="101"/>
      <c r="N213" s="109"/>
      <c r="O213" s="102">
        <f t="shared" si="176"/>
        <v>0</v>
      </c>
      <c r="P213" s="224"/>
      <c r="Q213" s="224"/>
      <c r="R213" s="224"/>
      <c r="S213" s="340"/>
      <c r="T213" s="340"/>
    </row>
    <row r="214" spans="1:20" ht="12.75" customHeight="1">
      <c r="A214" s="225">
        <v>3</v>
      </c>
      <c r="B214" s="226" t="s">
        <v>757</v>
      </c>
      <c r="C214" s="226" t="s">
        <v>839</v>
      </c>
      <c r="D214" s="239" t="s">
        <v>510</v>
      </c>
      <c r="E214" s="225">
        <v>415</v>
      </c>
      <c r="F214" s="228">
        <f t="shared" si="174"/>
        <v>3.8520373821999998</v>
      </c>
      <c r="G214" s="339">
        <v>2.086E-2</v>
      </c>
      <c r="H214" s="224">
        <f t="shared" si="175"/>
        <v>4.1379356200000002E-2</v>
      </c>
      <c r="I214" s="230">
        <v>4.7399999999999998E-2</v>
      </c>
      <c r="J214" s="224">
        <f t="shared" si="168"/>
        <v>0.16610903399999999</v>
      </c>
      <c r="K214" s="101" t="s">
        <v>686</v>
      </c>
      <c r="L214" s="101" t="s">
        <v>76</v>
      </c>
      <c r="M214" s="101">
        <v>0.1216</v>
      </c>
      <c r="N214" s="109">
        <v>27</v>
      </c>
      <c r="O214" s="102">
        <f t="shared" si="176"/>
        <v>3.2831999999999999</v>
      </c>
      <c r="P214" s="224">
        <f t="shared" ref="P214" si="202">E214*F214</f>
        <v>1598.5955136129999</v>
      </c>
      <c r="Q214" s="224">
        <f t="shared" ref="Q214" si="203">SUM(O214:O217)</f>
        <v>3.2831999999999999</v>
      </c>
      <c r="R214" s="224">
        <f>Q214*1.05*$R$15</f>
        <v>3.6445489919999998</v>
      </c>
      <c r="S214" s="340">
        <f t="shared" ref="S214" si="204">F214*$S$18</f>
        <v>4.9392555312877606</v>
      </c>
      <c r="T214" s="340">
        <f t="shared" ref="T214" si="205">S214*E214</f>
        <v>2049.7910454844205</v>
      </c>
    </row>
    <row r="215" spans="1:20" ht="12.75" customHeight="1">
      <c r="A215" s="225"/>
      <c r="B215" s="226"/>
      <c r="C215" s="226"/>
      <c r="D215" s="240"/>
      <c r="E215" s="225"/>
      <c r="F215" s="228"/>
      <c r="G215" s="339"/>
      <c r="H215" s="224"/>
      <c r="I215" s="230"/>
      <c r="J215" s="224"/>
      <c r="K215" s="101"/>
      <c r="L215" s="101"/>
      <c r="M215" s="101"/>
      <c r="N215" s="109"/>
      <c r="O215" s="102">
        <f t="shared" si="176"/>
        <v>0</v>
      </c>
      <c r="P215" s="224"/>
      <c r="Q215" s="224"/>
      <c r="R215" s="224"/>
      <c r="S215" s="340"/>
      <c r="T215" s="340"/>
    </row>
    <row r="216" spans="1:20" ht="12.75" customHeight="1">
      <c r="A216" s="225"/>
      <c r="B216" s="226"/>
      <c r="C216" s="226"/>
      <c r="D216" s="240"/>
      <c r="E216" s="225"/>
      <c r="F216" s="228"/>
      <c r="G216" s="339"/>
      <c r="H216" s="224"/>
      <c r="I216" s="230"/>
      <c r="J216" s="224"/>
      <c r="K216" s="101"/>
      <c r="L216" s="101"/>
      <c r="M216" s="101"/>
      <c r="N216" s="109"/>
      <c r="O216" s="102">
        <f t="shared" si="176"/>
        <v>0</v>
      </c>
      <c r="P216" s="224"/>
      <c r="Q216" s="224"/>
      <c r="R216" s="224"/>
      <c r="S216" s="340"/>
      <c r="T216" s="340"/>
    </row>
    <row r="217" spans="1:20" ht="23.25" customHeight="1">
      <c r="A217" s="225"/>
      <c r="B217" s="226"/>
      <c r="C217" s="226"/>
      <c r="D217" s="241"/>
      <c r="E217" s="225"/>
      <c r="F217" s="228"/>
      <c r="G217" s="339"/>
      <c r="H217" s="224"/>
      <c r="I217" s="230"/>
      <c r="J217" s="224"/>
      <c r="K217" s="101"/>
      <c r="L217" s="101"/>
      <c r="M217" s="101"/>
      <c r="N217" s="109"/>
      <c r="O217" s="102">
        <f t="shared" si="176"/>
        <v>0</v>
      </c>
      <c r="P217" s="224"/>
      <c r="Q217" s="224"/>
      <c r="R217" s="224"/>
      <c r="S217" s="340"/>
      <c r="T217" s="340"/>
    </row>
    <row r="218" spans="1:20" ht="12.75" customHeight="1">
      <c r="A218" s="399"/>
      <c r="B218" s="400"/>
      <c r="C218" s="401" t="s">
        <v>506</v>
      </c>
      <c r="D218" s="399"/>
      <c r="E218" s="405"/>
      <c r="F218" s="406"/>
      <c r="G218" s="409"/>
      <c r="H218" s="397"/>
      <c r="I218" s="409"/>
      <c r="J218" s="397"/>
      <c r="K218" s="73"/>
      <c r="L218" s="73"/>
      <c r="M218" s="73"/>
      <c r="N218" s="74"/>
      <c r="O218" s="75"/>
      <c r="P218" s="397"/>
      <c r="Q218" s="397"/>
      <c r="R218" s="397"/>
      <c r="S218" s="397"/>
      <c r="T218" s="410">
        <f>SUM(T206:T217)</f>
        <v>3283.2469384979413</v>
      </c>
    </row>
    <row r="219" spans="1:20" ht="12.75" customHeight="1">
      <c r="A219" s="399"/>
      <c r="B219" s="400"/>
      <c r="C219" s="401"/>
      <c r="D219" s="399"/>
      <c r="E219" s="405"/>
      <c r="F219" s="407"/>
      <c r="G219" s="409"/>
      <c r="H219" s="397"/>
      <c r="I219" s="409"/>
      <c r="J219" s="397"/>
      <c r="K219" s="73"/>
      <c r="L219" s="73"/>
      <c r="M219" s="73"/>
      <c r="N219" s="74"/>
      <c r="O219" s="75"/>
      <c r="P219" s="397"/>
      <c r="Q219" s="397"/>
      <c r="R219" s="397"/>
      <c r="S219" s="397"/>
      <c r="T219" s="410"/>
    </row>
    <row r="220" spans="1:20" ht="12.75" customHeight="1">
      <c r="A220" s="399"/>
      <c r="B220" s="400"/>
      <c r="C220" s="401"/>
      <c r="D220" s="399"/>
      <c r="E220" s="405"/>
      <c r="F220" s="407"/>
      <c r="G220" s="409"/>
      <c r="H220" s="397"/>
      <c r="I220" s="409"/>
      <c r="J220" s="397"/>
      <c r="K220" s="73"/>
      <c r="L220" s="73"/>
      <c r="M220" s="76"/>
      <c r="N220" s="74"/>
      <c r="O220" s="75"/>
      <c r="P220" s="397"/>
      <c r="Q220" s="397"/>
      <c r="R220" s="397"/>
      <c r="S220" s="397"/>
      <c r="T220" s="410"/>
    </row>
    <row r="221" spans="1:20" ht="12.75" customHeight="1">
      <c r="A221" s="399"/>
      <c r="B221" s="400"/>
      <c r="C221" s="401"/>
      <c r="D221" s="399"/>
      <c r="E221" s="405"/>
      <c r="F221" s="408"/>
      <c r="G221" s="409"/>
      <c r="H221" s="397"/>
      <c r="I221" s="409"/>
      <c r="J221" s="397"/>
      <c r="K221" s="73"/>
      <c r="L221" s="73"/>
      <c r="M221" s="73"/>
      <c r="N221" s="74"/>
      <c r="O221" s="75"/>
      <c r="P221" s="397"/>
      <c r="Q221" s="397"/>
      <c r="R221" s="397"/>
      <c r="S221" s="397"/>
      <c r="T221" s="410"/>
    </row>
    <row r="222" spans="1:20" ht="12.75" customHeight="1">
      <c r="A222" s="399"/>
      <c r="B222" s="400"/>
      <c r="C222" s="401" t="s">
        <v>507</v>
      </c>
      <c r="D222" s="399"/>
      <c r="E222" s="405"/>
      <c r="F222" s="406"/>
      <c r="G222" s="409"/>
      <c r="H222" s="397"/>
      <c r="I222" s="409"/>
      <c r="J222" s="397"/>
      <c r="K222" s="73"/>
      <c r="L222" s="73"/>
      <c r="M222" s="73"/>
      <c r="N222" s="74"/>
      <c r="O222" s="75"/>
      <c r="P222" s="397"/>
      <c r="Q222" s="397"/>
      <c r="R222" s="397"/>
      <c r="S222" s="397"/>
      <c r="T222" s="398">
        <f>(T218*100%)/'Cav-Nax-Fut.Dasht-Malatia'!T413</f>
        <v>5.4354493018387927E-2</v>
      </c>
    </row>
    <row r="223" spans="1:20" ht="12.75" customHeight="1">
      <c r="A223" s="399"/>
      <c r="B223" s="400"/>
      <c r="C223" s="401"/>
      <c r="D223" s="399"/>
      <c r="E223" s="405"/>
      <c r="F223" s="407"/>
      <c r="G223" s="409"/>
      <c r="H223" s="397"/>
      <c r="I223" s="409"/>
      <c r="J223" s="397"/>
      <c r="K223" s="73"/>
      <c r="L223" s="73"/>
      <c r="M223" s="73"/>
      <c r="N223" s="74"/>
      <c r="O223" s="75"/>
      <c r="P223" s="397"/>
      <c r="Q223" s="397"/>
      <c r="R223" s="397"/>
      <c r="S223" s="397"/>
      <c r="T223" s="398"/>
    </row>
    <row r="224" spans="1:20" ht="12.75" customHeight="1">
      <c r="A224" s="399"/>
      <c r="B224" s="400"/>
      <c r="C224" s="401"/>
      <c r="D224" s="399"/>
      <c r="E224" s="405"/>
      <c r="F224" s="407"/>
      <c r="G224" s="409"/>
      <c r="H224" s="397"/>
      <c r="I224" s="409"/>
      <c r="J224" s="397"/>
      <c r="K224" s="73"/>
      <c r="L224" s="73"/>
      <c r="M224" s="76"/>
      <c r="N224" s="74"/>
      <c r="O224" s="75"/>
      <c r="P224" s="397"/>
      <c r="Q224" s="397"/>
      <c r="R224" s="397"/>
      <c r="S224" s="397"/>
      <c r="T224" s="398"/>
    </row>
    <row r="225" spans="1:20" ht="12.75" customHeight="1">
      <c r="A225" s="399"/>
      <c r="B225" s="400"/>
      <c r="C225" s="401"/>
      <c r="D225" s="399"/>
      <c r="E225" s="405"/>
      <c r="F225" s="408"/>
      <c r="G225" s="409"/>
      <c r="H225" s="397"/>
      <c r="I225" s="409"/>
      <c r="J225" s="397"/>
      <c r="K225" s="73"/>
      <c r="L225" s="73"/>
      <c r="M225" s="73"/>
      <c r="N225" s="74"/>
      <c r="O225" s="75"/>
      <c r="P225" s="397"/>
      <c r="Q225" s="397"/>
      <c r="R225" s="397"/>
      <c r="S225" s="397"/>
      <c r="T225" s="398"/>
    </row>
    <row r="226" spans="1:20" ht="12.75" customHeight="1">
      <c r="A226" s="225"/>
      <c r="B226" s="226"/>
      <c r="C226" s="234" t="s">
        <v>840</v>
      </c>
      <c r="D226" s="225"/>
      <c r="E226" s="225"/>
      <c r="F226" s="228">
        <f t="shared" si="174"/>
        <v>0</v>
      </c>
      <c r="G226" s="339"/>
      <c r="H226" s="224">
        <f t="shared" si="175"/>
        <v>0</v>
      </c>
      <c r="I226" s="230"/>
      <c r="J226" s="224">
        <f t="shared" si="168"/>
        <v>0</v>
      </c>
      <c r="K226" s="101"/>
      <c r="L226" s="101"/>
      <c r="M226" s="101"/>
      <c r="N226" s="109"/>
      <c r="O226" s="102">
        <f t="shared" si="176"/>
        <v>0</v>
      </c>
      <c r="P226" s="224">
        <f t="shared" ref="P226" si="206">E226*F226</f>
        <v>0</v>
      </c>
      <c r="Q226" s="224">
        <f t="shared" ref="Q226" si="207">SUM(O226:O229)</f>
        <v>0</v>
      </c>
      <c r="R226" s="224">
        <f t="shared" ref="R226" si="208">Q226*1.02*1.05*$R$15</f>
        <v>0</v>
      </c>
      <c r="S226" s="340">
        <f t="shared" ref="S226" si="209">F226*$S$18</f>
        <v>0</v>
      </c>
      <c r="T226" s="340">
        <f t="shared" ref="T226" si="210">S226*E226</f>
        <v>0</v>
      </c>
    </row>
    <row r="227" spans="1:20" ht="12.75" customHeight="1">
      <c r="A227" s="225"/>
      <c r="B227" s="226"/>
      <c r="C227" s="234"/>
      <c r="D227" s="225"/>
      <c r="E227" s="225"/>
      <c r="F227" s="228"/>
      <c r="G227" s="339"/>
      <c r="H227" s="224"/>
      <c r="I227" s="230"/>
      <c r="J227" s="224"/>
      <c r="K227" s="101"/>
      <c r="L227" s="101"/>
      <c r="M227" s="101"/>
      <c r="N227" s="109"/>
      <c r="O227" s="102">
        <f t="shared" si="176"/>
        <v>0</v>
      </c>
      <c r="P227" s="224"/>
      <c r="Q227" s="224"/>
      <c r="R227" s="224"/>
      <c r="S227" s="340"/>
      <c r="T227" s="340"/>
    </row>
    <row r="228" spans="1:20" ht="12.75" customHeight="1">
      <c r="A228" s="225"/>
      <c r="B228" s="226"/>
      <c r="C228" s="234"/>
      <c r="D228" s="225"/>
      <c r="E228" s="225"/>
      <c r="F228" s="228"/>
      <c r="G228" s="339"/>
      <c r="H228" s="224"/>
      <c r="I228" s="230"/>
      <c r="J228" s="224"/>
      <c r="K228" s="101"/>
      <c r="L228" s="101"/>
      <c r="M228" s="101"/>
      <c r="N228" s="109"/>
      <c r="O228" s="102">
        <f t="shared" si="176"/>
        <v>0</v>
      </c>
      <c r="P228" s="224"/>
      <c r="Q228" s="224"/>
      <c r="R228" s="224"/>
      <c r="S228" s="340"/>
      <c r="T228" s="340"/>
    </row>
    <row r="229" spans="1:20" ht="12.75" customHeight="1">
      <c r="A229" s="225"/>
      <c r="B229" s="226"/>
      <c r="C229" s="234"/>
      <c r="D229" s="225"/>
      <c r="E229" s="225"/>
      <c r="F229" s="228"/>
      <c r="G229" s="339"/>
      <c r="H229" s="224"/>
      <c r="I229" s="230"/>
      <c r="J229" s="224"/>
      <c r="K229" s="101"/>
      <c r="L229" s="101"/>
      <c r="M229" s="101"/>
      <c r="N229" s="109"/>
      <c r="O229" s="102">
        <f t="shared" si="176"/>
        <v>0</v>
      </c>
      <c r="P229" s="224"/>
      <c r="Q229" s="224"/>
      <c r="R229" s="224"/>
      <c r="S229" s="340"/>
      <c r="T229" s="340"/>
    </row>
    <row r="230" spans="1:20" ht="12.75" customHeight="1">
      <c r="A230" s="225">
        <v>1</v>
      </c>
      <c r="B230" s="226" t="s">
        <v>761</v>
      </c>
      <c r="C230" s="226" t="s">
        <v>841</v>
      </c>
      <c r="D230" s="239" t="s">
        <v>510</v>
      </c>
      <c r="E230" s="261">
        <v>348</v>
      </c>
      <c r="F230" s="228">
        <f t="shared" si="174"/>
        <v>0.93100510860800001</v>
      </c>
      <c r="G230" s="262">
        <v>1.7399999999999999E-2</v>
      </c>
      <c r="H230" s="224">
        <f t="shared" si="175"/>
        <v>3.4515858000000003E-2</v>
      </c>
      <c r="I230" s="262">
        <v>0.12759999999999999</v>
      </c>
      <c r="J230" s="224">
        <f t="shared" si="168"/>
        <v>0.4471627159999999</v>
      </c>
      <c r="K230" s="151" t="s">
        <v>682</v>
      </c>
      <c r="L230" s="101" t="s">
        <v>88</v>
      </c>
      <c r="M230" s="101">
        <v>1.4999999999999999E-2</v>
      </c>
      <c r="N230" s="105">
        <v>3.8</v>
      </c>
      <c r="O230" s="102">
        <f t="shared" si="176"/>
        <v>5.6999999999999995E-2</v>
      </c>
      <c r="P230" s="224">
        <f t="shared" ref="P230" si="211">E230*F230</f>
        <v>323.98977779558402</v>
      </c>
      <c r="Q230" s="224">
        <f t="shared" ref="Q230" si="212">SUM(O230:O233)</f>
        <v>0.39684000000000003</v>
      </c>
      <c r="R230" s="224">
        <f t="shared" ref="R230" si="213">Q230*1.02*1.05*$R$15</f>
        <v>0.44932653460800004</v>
      </c>
      <c r="S230" s="340">
        <f t="shared" ref="S230" si="214">F230*$S$18</f>
        <v>1.1937766112028017</v>
      </c>
      <c r="T230" s="340">
        <f t="shared" ref="T230" si="215">S230*E230</f>
        <v>415.43426069857497</v>
      </c>
    </row>
    <row r="231" spans="1:20" ht="12.75" customHeight="1">
      <c r="A231" s="225"/>
      <c r="B231" s="226"/>
      <c r="C231" s="226"/>
      <c r="D231" s="240"/>
      <c r="E231" s="261"/>
      <c r="F231" s="228"/>
      <c r="G231" s="262"/>
      <c r="H231" s="224"/>
      <c r="I231" s="262"/>
      <c r="J231" s="224"/>
      <c r="K231" s="152" t="s">
        <v>683</v>
      </c>
      <c r="L231" s="101" t="s">
        <v>88</v>
      </c>
      <c r="M231" s="101">
        <v>8.8200000000000001E-2</v>
      </c>
      <c r="N231" s="109">
        <v>3.8</v>
      </c>
      <c r="O231" s="102">
        <f t="shared" si="176"/>
        <v>0.33516000000000001</v>
      </c>
      <c r="P231" s="224"/>
      <c r="Q231" s="224"/>
      <c r="R231" s="224"/>
      <c r="S231" s="340"/>
      <c r="T231" s="340"/>
    </row>
    <row r="232" spans="1:20" ht="12.75" customHeight="1">
      <c r="A232" s="225"/>
      <c r="B232" s="226"/>
      <c r="C232" s="226"/>
      <c r="D232" s="240"/>
      <c r="E232" s="261"/>
      <c r="F232" s="228"/>
      <c r="G232" s="262"/>
      <c r="H232" s="224"/>
      <c r="I232" s="262"/>
      <c r="J232" s="224"/>
      <c r="K232" s="101" t="s">
        <v>100</v>
      </c>
      <c r="L232" s="101" t="s">
        <v>88</v>
      </c>
      <c r="M232" s="101">
        <v>0.03</v>
      </c>
      <c r="N232" s="109">
        <v>0.156</v>
      </c>
      <c r="O232" s="102">
        <f t="shared" si="176"/>
        <v>4.6800000000000001E-3</v>
      </c>
      <c r="P232" s="224"/>
      <c r="Q232" s="224"/>
      <c r="R232" s="224"/>
      <c r="S232" s="340"/>
      <c r="T232" s="340"/>
    </row>
    <row r="233" spans="1:20" ht="12.75" customHeight="1">
      <c r="A233" s="225"/>
      <c r="B233" s="226"/>
      <c r="C233" s="226"/>
      <c r="D233" s="241"/>
      <c r="E233" s="261"/>
      <c r="F233" s="228"/>
      <c r="G233" s="262"/>
      <c r="H233" s="224"/>
      <c r="I233" s="262"/>
      <c r="J233" s="224"/>
      <c r="K233" s="101"/>
      <c r="L233" s="101"/>
      <c r="M233" s="101"/>
      <c r="N233" s="109"/>
      <c r="O233" s="102">
        <f t="shared" si="176"/>
        <v>0</v>
      </c>
      <c r="P233" s="224"/>
      <c r="Q233" s="224"/>
      <c r="R233" s="224"/>
      <c r="S233" s="340"/>
      <c r="T233" s="340"/>
    </row>
    <row r="234" spans="1:20" ht="12.75" customHeight="1">
      <c r="A234" s="225">
        <v>2</v>
      </c>
      <c r="B234" s="226" t="s">
        <v>763</v>
      </c>
      <c r="C234" s="226" t="s">
        <v>842</v>
      </c>
      <c r="D234" s="239" t="s">
        <v>510</v>
      </c>
      <c r="E234" s="261">
        <v>348</v>
      </c>
      <c r="F234" s="228">
        <f t="shared" si="174"/>
        <v>0.48720076948800001</v>
      </c>
      <c r="G234" s="262">
        <v>1.6899999999999998E-2</v>
      </c>
      <c r="H234" s="224">
        <f t="shared" si="175"/>
        <v>3.3524023E-2</v>
      </c>
      <c r="I234" s="262">
        <v>5.62E-2</v>
      </c>
      <c r="J234" s="224">
        <f t="shared" si="168"/>
        <v>0.19694784199999998</v>
      </c>
      <c r="K234" s="101" t="s">
        <v>100</v>
      </c>
      <c r="L234" s="101" t="s">
        <v>88</v>
      </c>
      <c r="M234" s="101">
        <v>1.4999999999999999E-2</v>
      </c>
      <c r="N234" s="109">
        <v>0.156</v>
      </c>
      <c r="O234" s="102">
        <f t="shared" si="176"/>
        <v>2.3400000000000001E-3</v>
      </c>
      <c r="P234" s="224">
        <f t="shared" ref="P234" si="216">E234*F234</f>
        <v>169.545867781824</v>
      </c>
      <c r="Q234" s="224">
        <f t="shared" ref="Q234" si="217">SUM(O234:O237)</f>
        <v>0.22674000000000002</v>
      </c>
      <c r="R234" s="224">
        <f t="shared" ref="R234" si="218">Q234*1.02*1.05*$R$15</f>
        <v>0.25672890448800001</v>
      </c>
      <c r="S234" s="340">
        <f t="shared" ref="S234" si="219">F234*$S$18</f>
        <v>0.62471073273097211</v>
      </c>
      <c r="T234" s="340">
        <f t="shared" ref="T234" si="220">S234*E234</f>
        <v>217.39933499037829</v>
      </c>
    </row>
    <row r="235" spans="1:20" ht="12.75" customHeight="1">
      <c r="A235" s="225"/>
      <c r="B235" s="226"/>
      <c r="C235" s="226"/>
      <c r="D235" s="240"/>
      <c r="E235" s="261"/>
      <c r="F235" s="228"/>
      <c r="G235" s="262"/>
      <c r="H235" s="224"/>
      <c r="I235" s="262"/>
      <c r="J235" s="224"/>
      <c r="K235" s="152"/>
      <c r="L235" s="101"/>
      <c r="M235" s="101"/>
      <c r="N235" s="109"/>
      <c r="O235" s="102">
        <f t="shared" si="176"/>
        <v>0</v>
      </c>
      <c r="P235" s="224"/>
      <c r="Q235" s="224"/>
      <c r="R235" s="224"/>
      <c r="S235" s="340"/>
      <c r="T235" s="340"/>
    </row>
    <row r="236" spans="1:20" ht="12.75" customHeight="1">
      <c r="A236" s="225"/>
      <c r="B236" s="226"/>
      <c r="C236" s="226"/>
      <c r="D236" s="240"/>
      <c r="E236" s="261"/>
      <c r="F236" s="228"/>
      <c r="G236" s="262"/>
      <c r="H236" s="224"/>
      <c r="I236" s="262"/>
      <c r="J236" s="224"/>
      <c r="K236" s="152" t="s">
        <v>765</v>
      </c>
      <c r="L236" s="101" t="s">
        <v>88</v>
      </c>
      <c r="M236" s="101">
        <v>6.6000000000000003E-2</v>
      </c>
      <c r="N236" s="109">
        <v>3.4</v>
      </c>
      <c r="O236" s="102">
        <f t="shared" si="176"/>
        <v>0.22440000000000002</v>
      </c>
      <c r="P236" s="224"/>
      <c r="Q236" s="224"/>
      <c r="R236" s="224"/>
      <c r="S236" s="340"/>
      <c r="T236" s="340"/>
    </row>
    <row r="237" spans="1:20" ht="12.75" customHeight="1">
      <c r="A237" s="225"/>
      <c r="B237" s="226"/>
      <c r="C237" s="226"/>
      <c r="D237" s="241"/>
      <c r="E237" s="261"/>
      <c r="F237" s="228"/>
      <c r="G237" s="262"/>
      <c r="H237" s="224"/>
      <c r="I237" s="262"/>
      <c r="J237" s="224"/>
      <c r="K237" s="101"/>
      <c r="L237" s="101"/>
      <c r="M237" s="101"/>
      <c r="N237" s="109"/>
      <c r="O237" s="102">
        <f t="shared" si="176"/>
        <v>0</v>
      </c>
      <c r="P237" s="224"/>
      <c r="Q237" s="224"/>
      <c r="R237" s="224"/>
      <c r="S237" s="340"/>
      <c r="T237" s="340"/>
    </row>
    <row r="238" spans="1:20" ht="12.75" customHeight="1">
      <c r="A238" s="225">
        <v>3</v>
      </c>
      <c r="B238" s="226" t="s">
        <v>766</v>
      </c>
      <c r="C238" s="226" t="s">
        <v>843</v>
      </c>
      <c r="D238" s="239" t="s">
        <v>510</v>
      </c>
      <c r="E238" s="225">
        <v>348</v>
      </c>
      <c r="F238" s="228">
        <f t="shared" si="174"/>
        <v>2.3824879930000002</v>
      </c>
      <c r="G238" s="339">
        <v>8.2299999999999998E-2</v>
      </c>
      <c r="H238" s="224">
        <f t="shared" si="175"/>
        <v>0.16325604100000002</v>
      </c>
      <c r="I238" s="230"/>
      <c r="J238" s="224">
        <f t="shared" si="168"/>
        <v>0</v>
      </c>
      <c r="K238" s="101" t="s">
        <v>686</v>
      </c>
      <c r="L238" s="101" t="s">
        <v>76</v>
      </c>
      <c r="M238" s="101">
        <v>7.1400000000000005E-2</v>
      </c>
      <c r="N238" s="109">
        <v>28</v>
      </c>
      <c r="O238" s="102">
        <f t="shared" si="176"/>
        <v>1.9992000000000001</v>
      </c>
      <c r="P238" s="224">
        <f t="shared" ref="P238" si="221">E238*F238</f>
        <v>829.10582156400005</v>
      </c>
      <c r="Q238" s="224">
        <f t="shared" ref="Q238" si="222">SUM(O238:O241)</f>
        <v>1.9992000000000001</v>
      </c>
      <c r="R238" s="224">
        <f>Q238*1.05*$R$15</f>
        <v>2.2192319520000003</v>
      </c>
      <c r="S238" s="340">
        <f t="shared" ref="S238" si="223">F238*$S$18</f>
        <v>3.0549332288491642</v>
      </c>
      <c r="T238" s="340">
        <f t="shared" ref="T238" si="224">S238*E238</f>
        <v>1063.1167636395091</v>
      </c>
    </row>
    <row r="239" spans="1:20" ht="12.75" customHeight="1">
      <c r="A239" s="225"/>
      <c r="B239" s="226"/>
      <c r="C239" s="226"/>
      <c r="D239" s="240"/>
      <c r="E239" s="225"/>
      <c r="F239" s="228"/>
      <c r="G239" s="339"/>
      <c r="H239" s="224"/>
      <c r="I239" s="230"/>
      <c r="J239" s="224"/>
      <c r="K239" s="101"/>
      <c r="L239" s="101"/>
      <c r="M239" s="101"/>
      <c r="N239" s="109"/>
      <c r="O239" s="102">
        <f t="shared" si="176"/>
        <v>0</v>
      </c>
      <c r="P239" s="224"/>
      <c r="Q239" s="224"/>
      <c r="R239" s="224"/>
      <c r="S239" s="340"/>
      <c r="T239" s="340"/>
    </row>
    <row r="240" spans="1:20" ht="12.75" customHeight="1">
      <c r="A240" s="225"/>
      <c r="B240" s="226"/>
      <c r="C240" s="226"/>
      <c r="D240" s="240"/>
      <c r="E240" s="225"/>
      <c r="F240" s="228"/>
      <c r="G240" s="339"/>
      <c r="H240" s="224"/>
      <c r="I240" s="230"/>
      <c r="J240" s="224"/>
      <c r="K240" s="101"/>
      <c r="L240" s="101"/>
      <c r="M240" s="101"/>
      <c r="N240" s="109"/>
      <c r="O240" s="102">
        <f t="shared" si="176"/>
        <v>0</v>
      </c>
      <c r="P240" s="224"/>
      <c r="Q240" s="224"/>
      <c r="R240" s="224"/>
      <c r="S240" s="340"/>
      <c r="T240" s="340"/>
    </row>
    <row r="241" spans="1:20" ht="18.75" customHeight="1">
      <c r="A241" s="225"/>
      <c r="B241" s="226"/>
      <c r="C241" s="226"/>
      <c r="D241" s="241"/>
      <c r="E241" s="225"/>
      <c r="F241" s="228"/>
      <c r="G241" s="339"/>
      <c r="H241" s="224"/>
      <c r="I241" s="230"/>
      <c r="J241" s="224"/>
      <c r="K241" s="101"/>
      <c r="L241" s="101"/>
      <c r="M241" s="101"/>
      <c r="N241" s="109"/>
      <c r="O241" s="102">
        <f t="shared" si="176"/>
        <v>0</v>
      </c>
      <c r="P241" s="224"/>
      <c r="Q241" s="224"/>
      <c r="R241" s="224"/>
      <c r="S241" s="340"/>
      <c r="T241" s="340"/>
    </row>
    <row r="242" spans="1:20" ht="12.75" customHeight="1">
      <c r="A242" s="399"/>
      <c r="B242" s="400"/>
      <c r="C242" s="401" t="s">
        <v>506</v>
      </c>
      <c r="D242" s="399"/>
      <c r="E242" s="405"/>
      <c r="F242" s="406"/>
      <c r="G242" s="409"/>
      <c r="H242" s="397"/>
      <c r="I242" s="409"/>
      <c r="J242" s="397"/>
      <c r="K242" s="73"/>
      <c r="L242" s="73"/>
      <c r="M242" s="73"/>
      <c r="N242" s="74"/>
      <c r="O242" s="75"/>
      <c r="P242" s="397"/>
      <c r="Q242" s="397"/>
      <c r="R242" s="397"/>
      <c r="S242" s="397"/>
      <c r="T242" s="410">
        <f>SUM(T230:T241)</f>
        <v>1695.9503593284624</v>
      </c>
    </row>
    <row r="243" spans="1:20" ht="12.75" customHeight="1">
      <c r="A243" s="399"/>
      <c r="B243" s="400"/>
      <c r="C243" s="401"/>
      <c r="D243" s="399"/>
      <c r="E243" s="405"/>
      <c r="F243" s="407"/>
      <c r="G243" s="409"/>
      <c r="H243" s="397"/>
      <c r="I243" s="409"/>
      <c r="J243" s="397"/>
      <c r="K243" s="73"/>
      <c r="L243" s="73"/>
      <c r="M243" s="73"/>
      <c r="N243" s="74"/>
      <c r="O243" s="75"/>
      <c r="P243" s="397"/>
      <c r="Q243" s="397"/>
      <c r="R243" s="397"/>
      <c r="S243" s="397"/>
      <c r="T243" s="410"/>
    </row>
    <row r="244" spans="1:20" ht="12.75" customHeight="1">
      <c r="A244" s="399"/>
      <c r="B244" s="400"/>
      <c r="C244" s="401"/>
      <c r="D244" s="399"/>
      <c r="E244" s="405"/>
      <c r="F244" s="407"/>
      <c r="G244" s="409"/>
      <c r="H244" s="397"/>
      <c r="I244" s="409"/>
      <c r="J244" s="397"/>
      <c r="K244" s="73"/>
      <c r="L244" s="73"/>
      <c r="M244" s="76"/>
      <c r="N244" s="74"/>
      <c r="O244" s="75"/>
      <c r="P244" s="397"/>
      <c r="Q244" s="397"/>
      <c r="R244" s="397"/>
      <c r="S244" s="397"/>
      <c r="T244" s="410"/>
    </row>
    <row r="245" spans="1:20" ht="12.75" customHeight="1">
      <c r="A245" s="399"/>
      <c r="B245" s="400"/>
      <c r="C245" s="401"/>
      <c r="D245" s="399"/>
      <c r="E245" s="405"/>
      <c r="F245" s="408"/>
      <c r="G245" s="409"/>
      <c r="H245" s="397"/>
      <c r="I245" s="409"/>
      <c r="J245" s="397"/>
      <c r="K245" s="73"/>
      <c r="L245" s="73"/>
      <c r="M245" s="73"/>
      <c r="N245" s="74"/>
      <c r="O245" s="75"/>
      <c r="P245" s="397"/>
      <c r="Q245" s="397"/>
      <c r="R245" s="397"/>
      <c r="S245" s="397"/>
      <c r="T245" s="410"/>
    </row>
    <row r="246" spans="1:20" ht="12.75" customHeight="1">
      <c r="A246" s="399"/>
      <c r="B246" s="400"/>
      <c r="C246" s="401" t="s">
        <v>507</v>
      </c>
      <c r="D246" s="399"/>
      <c r="E246" s="405"/>
      <c r="F246" s="406"/>
      <c r="G246" s="409"/>
      <c r="H246" s="397"/>
      <c r="I246" s="409"/>
      <c r="J246" s="397"/>
      <c r="K246" s="73"/>
      <c r="L246" s="73"/>
      <c r="M246" s="73"/>
      <c r="N246" s="74"/>
      <c r="O246" s="75"/>
      <c r="P246" s="397"/>
      <c r="Q246" s="397"/>
      <c r="R246" s="397"/>
      <c r="S246" s="397"/>
      <c r="T246" s="398">
        <f>(T242*100%)/'Cav-Nax-Fut.Dasht-Malatia'!T413</f>
        <v>2.8076633799535088E-2</v>
      </c>
    </row>
    <row r="247" spans="1:20" ht="12.75" customHeight="1">
      <c r="A247" s="399"/>
      <c r="B247" s="400"/>
      <c r="C247" s="401"/>
      <c r="D247" s="399"/>
      <c r="E247" s="405"/>
      <c r="F247" s="407"/>
      <c r="G247" s="409"/>
      <c r="H247" s="397"/>
      <c r="I247" s="409"/>
      <c r="J247" s="397"/>
      <c r="K247" s="73"/>
      <c r="L247" s="73"/>
      <c r="M247" s="73"/>
      <c r="N247" s="74"/>
      <c r="O247" s="75"/>
      <c r="P247" s="397"/>
      <c r="Q247" s="397"/>
      <c r="R247" s="397"/>
      <c r="S247" s="397"/>
      <c r="T247" s="398"/>
    </row>
    <row r="248" spans="1:20" ht="12.75" customHeight="1">
      <c r="A248" s="399"/>
      <c r="B248" s="400"/>
      <c r="C248" s="401"/>
      <c r="D248" s="399"/>
      <c r="E248" s="405"/>
      <c r="F248" s="407"/>
      <c r="G248" s="409"/>
      <c r="H248" s="397"/>
      <c r="I248" s="409"/>
      <c r="J248" s="397"/>
      <c r="K248" s="73"/>
      <c r="L248" s="73"/>
      <c r="M248" s="76"/>
      <c r="N248" s="74"/>
      <c r="O248" s="75"/>
      <c r="P248" s="397"/>
      <c r="Q248" s="397"/>
      <c r="R248" s="397"/>
      <c r="S248" s="397"/>
      <c r="T248" s="398"/>
    </row>
    <row r="249" spans="1:20" ht="12.75" customHeight="1">
      <c r="A249" s="399"/>
      <c r="B249" s="400"/>
      <c r="C249" s="401"/>
      <c r="D249" s="399"/>
      <c r="E249" s="405"/>
      <c r="F249" s="408"/>
      <c r="G249" s="409"/>
      <c r="H249" s="397"/>
      <c r="I249" s="409"/>
      <c r="J249" s="397"/>
      <c r="K249" s="73"/>
      <c r="L249" s="73"/>
      <c r="M249" s="73"/>
      <c r="N249" s="74"/>
      <c r="O249" s="75"/>
      <c r="P249" s="397"/>
      <c r="Q249" s="397"/>
      <c r="R249" s="397"/>
      <c r="S249" s="397"/>
      <c r="T249" s="398"/>
    </row>
    <row r="250" spans="1:20" ht="12.75" customHeight="1">
      <c r="A250" s="225"/>
      <c r="B250" s="252"/>
      <c r="C250" s="323" t="s">
        <v>530</v>
      </c>
      <c r="D250" s="258"/>
      <c r="E250" s="261"/>
      <c r="F250" s="228">
        <f t="shared" si="174"/>
        <v>0</v>
      </c>
      <c r="G250" s="262"/>
      <c r="H250" s="224">
        <f t="shared" si="175"/>
        <v>0</v>
      </c>
      <c r="I250" s="262"/>
      <c r="J250" s="224">
        <f t="shared" si="168"/>
        <v>0</v>
      </c>
      <c r="K250" s="101"/>
      <c r="L250" s="101"/>
      <c r="M250" s="101"/>
      <c r="N250" s="109"/>
      <c r="O250" s="102">
        <f t="shared" si="176"/>
        <v>0</v>
      </c>
      <c r="P250" s="224">
        <f t="shared" ref="P250" si="225">E250*F250</f>
        <v>0</v>
      </c>
      <c r="Q250" s="224">
        <f t="shared" ref="Q250" si="226">SUM(O250:O253)</f>
        <v>0</v>
      </c>
      <c r="R250" s="224">
        <f t="shared" ref="R250" si="227">Q250*1.02*1.05*$R$15</f>
        <v>0</v>
      </c>
      <c r="S250" s="340">
        <f t="shared" ref="S250" si="228">F250*$S$18</f>
        <v>0</v>
      </c>
      <c r="T250" s="340">
        <f t="shared" ref="T250" si="229">S250*E250</f>
        <v>0</v>
      </c>
    </row>
    <row r="251" spans="1:20" ht="12.75" customHeight="1">
      <c r="A251" s="225"/>
      <c r="B251" s="253"/>
      <c r="C251" s="324"/>
      <c r="D251" s="259"/>
      <c r="E251" s="261"/>
      <c r="F251" s="228"/>
      <c r="G251" s="262"/>
      <c r="H251" s="224"/>
      <c r="I251" s="262"/>
      <c r="J251" s="224"/>
      <c r="K251" s="101"/>
      <c r="L251" s="101"/>
      <c r="M251" s="101"/>
      <c r="N251" s="109"/>
      <c r="O251" s="102">
        <f t="shared" si="176"/>
        <v>0</v>
      </c>
      <c r="P251" s="224"/>
      <c r="Q251" s="224"/>
      <c r="R251" s="224"/>
      <c r="S251" s="340"/>
      <c r="T251" s="340"/>
    </row>
    <row r="252" spans="1:20" ht="12.75" customHeight="1">
      <c r="A252" s="225"/>
      <c r="B252" s="253"/>
      <c r="C252" s="324"/>
      <c r="D252" s="259"/>
      <c r="E252" s="261"/>
      <c r="F252" s="228"/>
      <c r="G252" s="262"/>
      <c r="H252" s="224"/>
      <c r="I252" s="262"/>
      <c r="J252" s="224"/>
      <c r="K252" s="101"/>
      <c r="L252" s="101"/>
      <c r="M252" s="103"/>
      <c r="N252" s="105"/>
      <c r="O252" s="102">
        <f t="shared" si="176"/>
        <v>0</v>
      </c>
      <c r="P252" s="224"/>
      <c r="Q252" s="224"/>
      <c r="R252" s="224"/>
      <c r="S252" s="340"/>
      <c r="T252" s="340"/>
    </row>
    <row r="253" spans="1:20" ht="12.75" customHeight="1">
      <c r="A253" s="225"/>
      <c r="B253" s="254"/>
      <c r="C253" s="325"/>
      <c r="D253" s="260"/>
      <c r="E253" s="261"/>
      <c r="F253" s="228"/>
      <c r="G253" s="262"/>
      <c r="H253" s="224"/>
      <c r="I253" s="262"/>
      <c r="J253" s="224"/>
      <c r="K253" s="101"/>
      <c r="L253" s="101"/>
      <c r="M253" s="101"/>
      <c r="N253" s="109"/>
      <c r="O253" s="102">
        <f t="shared" si="176"/>
        <v>0</v>
      </c>
      <c r="P253" s="224"/>
      <c r="Q253" s="224"/>
      <c r="R253" s="224"/>
      <c r="S253" s="340"/>
      <c r="T253" s="340"/>
    </row>
    <row r="254" spans="1:20" ht="12.75" customHeight="1">
      <c r="A254" s="225">
        <v>1</v>
      </c>
      <c r="B254" s="252" t="s">
        <v>90</v>
      </c>
      <c r="C254" s="252" t="s">
        <v>528</v>
      </c>
      <c r="D254" s="285" t="s">
        <v>499</v>
      </c>
      <c r="E254" s="269">
        <v>1</v>
      </c>
      <c r="F254" s="228">
        <f t="shared" si="174"/>
        <v>8.3151862179039995</v>
      </c>
      <c r="G254" s="262">
        <v>0.11</v>
      </c>
      <c r="H254" s="224">
        <f t="shared" si="175"/>
        <v>0.2182037</v>
      </c>
      <c r="I254" s="230">
        <v>0.76</v>
      </c>
      <c r="J254" s="224">
        <f t="shared" si="168"/>
        <v>2.6633515999999999</v>
      </c>
      <c r="K254" s="101" t="s">
        <v>93</v>
      </c>
      <c r="L254" s="101" t="s">
        <v>88</v>
      </c>
      <c r="M254" s="101">
        <v>1.26</v>
      </c>
      <c r="N254" s="109">
        <v>3.8</v>
      </c>
      <c r="O254" s="102">
        <f t="shared" si="176"/>
        <v>4.7879999999999994</v>
      </c>
      <c r="P254" s="224">
        <f t="shared" ref="P254" si="230">E254*F254</f>
        <v>8.3151862179039995</v>
      </c>
      <c r="Q254" s="224">
        <f t="shared" ref="Q254" si="231">SUM(O254:O257)</f>
        <v>4.798919999999999</v>
      </c>
      <c r="R254" s="224">
        <f t="shared" ref="R254" si="232">Q254*1.02*1.05*$R$15</f>
        <v>5.433630917903999</v>
      </c>
      <c r="S254" s="340">
        <f t="shared" ref="S254" si="233">F254*$S$18</f>
        <v>10.662105645769579</v>
      </c>
      <c r="T254" s="340">
        <f t="shared" ref="T254" si="234">S254*E254</f>
        <v>10.662105645769579</v>
      </c>
    </row>
    <row r="255" spans="1:20" ht="12.75" customHeight="1">
      <c r="A255" s="225"/>
      <c r="B255" s="253"/>
      <c r="C255" s="253"/>
      <c r="D255" s="262"/>
      <c r="E255" s="269"/>
      <c r="F255" s="228"/>
      <c r="G255" s="262"/>
      <c r="H255" s="224"/>
      <c r="I255" s="230"/>
      <c r="J255" s="224"/>
      <c r="K255" s="101"/>
      <c r="L255" s="101"/>
      <c r="M255" s="101"/>
      <c r="N255" s="109"/>
      <c r="O255" s="102">
        <f t="shared" si="176"/>
        <v>0</v>
      </c>
      <c r="P255" s="224"/>
      <c r="Q255" s="224"/>
      <c r="R255" s="224"/>
      <c r="S255" s="340"/>
      <c r="T255" s="340"/>
    </row>
    <row r="256" spans="1:20" ht="12.75" customHeight="1">
      <c r="A256" s="225"/>
      <c r="B256" s="253"/>
      <c r="C256" s="253"/>
      <c r="D256" s="262"/>
      <c r="E256" s="269"/>
      <c r="F256" s="228"/>
      <c r="G256" s="262"/>
      <c r="H256" s="224"/>
      <c r="I256" s="230"/>
      <c r="J256" s="224"/>
      <c r="K256" s="101" t="s">
        <v>100</v>
      </c>
      <c r="L256" s="101" t="s">
        <v>88</v>
      </c>
      <c r="M256" s="101">
        <v>7.0000000000000007E-2</v>
      </c>
      <c r="N256" s="109">
        <v>0.156</v>
      </c>
      <c r="O256" s="102">
        <f t="shared" si="176"/>
        <v>1.0920000000000001E-2</v>
      </c>
      <c r="P256" s="224"/>
      <c r="Q256" s="224"/>
      <c r="R256" s="224"/>
      <c r="S256" s="340"/>
      <c r="T256" s="340"/>
    </row>
    <row r="257" spans="1:20" ht="12.75" customHeight="1">
      <c r="A257" s="225"/>
      <c r="B257" s="254"/>
      <c r="C257" s="254"/>
      <c r="D257" s="262"/>
      <c r="E257" s="269"/>
      <c r="F257" s="228"/>
      <c r="G257" s="262"/>
      <c r="H257" s="224"/>
      <c r="I257" s="230"/>
      <c r="J257" s="224"/>
      <c r="K257" s="101"/>
      <c r="L257" s="101"/>
      <c r="M257" s="101"/>
      <c r="N257" s="109"/>
      <c r="O257" s="102">
        <f t="shared" si="176"/>
        <v>0</v>
      </c>
      <c r="P257" s="224"/>
      <c r="Q257" s="224"/>
      <c r="R257" s="224"/>
      <c r="S257" s="340"/>
      <c r="T257" s="340"/>
    </row>
    <row r="258" spans="1:20" ht="12.75" customHeight="1">
      <c r="A258" s="225">
        <v>2</v>
      </c>
      <c r="B258" s="252" t="s">
        <v>91</v>
      </c>
      <c r="C258" s="252" t="s">
        <v>531</v>
      </c>
      <c r="D258" s="285" t="s">
        <v>499</v>
      </c>
      <c r="E258" s="228">
        <v>0.8</v>
      </c>
      <c r="F258" s="228">
        <f t="shared" si="174"/>
        <v>19.563790124998</v>
      </c>
      <c r="G258" s="262">
        <v>7.0000000000000007E-2</v>
      </c>
      <c r="H258" s="224">
        <f t="shared" si="175"/>
        <v>0.13885690000000003</v>
      </c>
      <c r="I258" s="262">
        <v>0.21</v>
      </c>
      <c r="J258" s="224">
        <f t="shared" si="168"/>
        <v>0.73592609999999992</v>
      </c>
      <c r="K258" s="101" t="s">
        <v>94</v>
      </c>
      <c r="L258" s="101" t="s">
        <v>88</v>
      </c>
      <c r="M258" s="101">
        <v>1.3640000000000001</v>
      </c>
      <c r="N258" s="105">
        <v>4</v>
      </c>
      <c r="O258" s="102">
        <f t="shared" si="176"/>
        <v>5.4560000000000004</v>
      </c>
      <c r="P258" s="224">
        <f t="shared" ref="P258" si="235">E258*F258</f>
        <v>15.651032099998401</v>
      </c>
      <c r="Q258" s="224">
        <f t="shared" ref="Q258" si="236">SUM(O258:O261)</f>
        <v>16.505915000000002</v>
      </c>
      <c r="R258" s="224">
        <f t="shared" ref="R258" si="237">Q258*1.02*1.05*$R$15</f>
        <v>18.689007124998</v>
      </c>
      <c r="S258" s="340">
        <f t="shared" ref="S258" si="238">F258*$S$18</f>
        <v>25.085571348391483</v>
      </c>
      <c r="T258" s="340">
        <f t="shared" ref="T258" si="239">S258*E258</f>
        <v>20.068457078713188</v>
      </c>
    </row>
    <row r="259" spans="1:20" ht="12.75" customHeight="1">
      <c r="A259" s="225"/>
      <c r="B259" s="253"/>
      <c r="C259" s="253"/>
      <c r="D259" s="262"/>
      <c r="E259" s="228"/>
      <c r="F259" s="228"/>
      <c r="G259" s="262"/>
      <c r="H259" s="224"/>
      <c r="I259" s="262"/>
      <c r="J259" s="224"/>
      <c r="K259" s="101"/>
      <c r="L259" s="101"/>
      <c r="M259" s="101"/>
      <c r="N259" s="109"/>
      <c r="O259" s="102">
        <f t="shared" si="176"/>
        <v>0</v>
      </c>
      <c r="P259" s="224"/>
      <c r="Q259" s="224"/>
      <c r="R259" s="224"/>
      <c r="S259" s="340"/>
      <c r="T259" s="340"/>
    </row>
    <row r="260" spans="1:20" ht="12.75" customHeight="1">
      <c r="A260" s="225"/>
      <c r="B260" s="253"/>
      <c r="C260" s="253"/>
      <c r="D260" s="262"/>
      <c r="E260" s="228"/>
      <c r="F260" s="228"/>
      <c r="G260" s="262"/>
      <c r="H260" s="224"/>
      <c r="I260" s="262"/>
      <c r="J260" s="224"/>
      <c r="K260" s="101" t="s">
        <v>95</v>
      </c>
      <c r="L260" s="101" t="s">
        <v>76</v>
      </c>
      <c r="M260" s="106">
        <v>0.255</v>
      </c>
      <c r="N260" s="109">
        <v>43.332999999999998</v>
      </c>
      <c r="O260" s="102">
        <f t="shared" si="176"/>
        <v>11.049915</v>
      </c>
      <c r="P260" s="224"/>
      <c r="Q260" s="224"/>
      <c r="R260" s="224"/>
      <c r="S260" s="340"/>
      <c r="T260" s="340"/>
    </row>
    <row r="261" spans="1:20" ht="15" customHeight="1">
      <c r="A261" s="225"/>
      <c r="B261" s="254"/>
      <c r="C261" s="254"/>
      <c r="D261" s="262"/>
      <c r="E261" s="228"/>
      <c r="F261" s="228"/>
      <c r="G261" s="262"/>
      <c r="H261" s="224"/>
      <c r="I261" s="262"/>
      <c r="J261" s="224"/>
      <c r="K261" s="101"/>
      <c r="L261" s="101"/>
      <c r="M261" s="101"/>
      <c r="N261" s="109"/>
      <c r="O261" s="102">
        <f t="shared" si="176"/>
        <v>0</v>
      </c>
      <c r="P261" s="224"/>
      <c r="Q261" s="224"/>
      <c r="R261" s="224"/>
      <c r="S261" s="340"/>
      <c r="T261" s="340"/>
    </row>
    <row r="262" spans="1:20" ht="12.75" customHeight="1">
      <c r="A262" s="225">
        <v>3</v>
      </c>
      <c r="B262" s="252" t="s">
        <v>92</v>
      </c>
      <c r="C262" s="252" t="s">
        <v>844</v>
      </c>
      <c r="D262" s="239" t="s">
        <v>510</v>
      </c>
      <c r="E262" s="261">
        <v>20</v>
      </c>
      <c r="F262" s="228">
        <f t="shared" si="174"/>
        <v>5.2001092363999994</v>
      </c>
      <c r="G262" s="262">
        <v>0.21199999999999999</v>
      </c>
      <c r="H262" s="224">
        <f t="shared" si="175"/>
        <v>0.42053804</v>
      </c>
      <c r="I262" s="262">
        <v>0.129</v>
      </c>
      <c r="J262" s="224">
        <f t="shared" si="168"/>
        <v>0.45206889</v>
      </c>
      <c r="K262" s="101" t="s">
        <v>96</v>
      </c>
      <c r="L262" s="101" t="s">
        <v>65</v>
      </c>
      <c r="M262" s="101">
        <v>1</v>
      </c>
      <c r="N262" s="109">
        <v>3.82</v>
      </c>
      <c r="O262" s="102">
        <f t="shared" si="176"/>
        <v>3.82</v>
      </c>
      <c r="P262" s="224">
        <f t="shared" ref="P262" si="240">E262*F262</f>
        <v>104.00218472799999</v>
      </c>
      <c r="Q262" s="224">
        <f t="shared" ref="Q262" si="241">SUM(O262:O265)</f>
        <v>3.8219999999999996</v>
      </c>
      <c r="R262" s="224">
        <f t="shared" ref="R262" si="242">Q262*1.02*1.05*$R$15</f>
        <v>4.3275023063999996</v>
      </c>
      <c r="S262" s="340">
        <f t="shared" ref="S262" si="243">F262*$S$18</f>
        <v>6.6678138763336934</v>
      </c>
      <c r="T262" s="340">
        <f t="shared" ref="T262" si="244">S262*E262</f>
        <v>133.35627752667386</v>
      </c>
    </row>
    <row r="263" spans="1:20" ht="12.75" customHeight="1">
      <c r="A263" s="225"/>
      <c r="B263" s="253"/>
      <c r="C263" s="253"/>
      <c r="D263" s="240"/>
      <c r="E263" s="261"/>
      <c r="F263" s="228"/>
      <c r="G263" s="262"/>
      <c r="H263" s="224"/>
      <c r="I263" s="262"/>
      <c r="J263" s="224"/>
      <c r="K263" s="101"/>
      <c r="L263" s="101"/>
      <c r="M263" s="101"/>
      <c r="N263" s="109"/>
      <c r="O263" s="102">
        <f t="shared" si="176"/>
        <v>0</v>
      </c>
      <c r="P263" s="224"/>
      <c r="Q263" s="224"/>
      <c r="R263" s="224"/>
      <c r="S263" s="340"/>
      <c r="T263" s="340"/>
    </row>
    <row r="264" spans="1:20" ht="12.75" customHeight="1">
      <c r="A264" s="225"/>
      <c r="B264" s="253"/>
      <c r="C264" s="253"/>
      <c r="D264" s="240"/>
      <c r="E264" s="261"/>
      <c r="F264" s="228"/>
      <c r="G264" s="262"/>
      <c r="H264" s="224"/>
      <c r="I264" s="262"/>
      <c r="J264" s="224"/>
      <c r="K264" s="101" t="s">
        <v>94</v>
      </c>
      <c r="L264" s="101" t="s">
        <v>88</v>
      </c>
      <c r="M264" s="103">
        <v>5.0000000000000001E-4</v>
      </c>
      <c r="N264" s="105">
        <v>4</v>
      </c>
      <c r="O264" s="102">
        <f t="shared" si="176"/>
        <v>2E-3</v>
      </c>
      <c r="P264" s="224"/>
      <c r="Q264" s="224"/>
      <c r="R264" s="224"/>
      <c r="S264" s="340"/>
      <c r="T264" s="340"/>
    </row>
    <row r="265" spans="1:20" ht="12.75" customHeight="1">
      <c r="A265" s="225"/>
      <c r="B265" s="254"/>
      <c r="C265" s="254"/>
      <c r="D265" s="241"/>
      <c r="E265" s="261"/>
      <c r="F265" s="228"/>
      <c r="G265" s="262"/>
      <c r="H265" s="224"/>
      <c r="I265" s="262"/>
      <c r="J265" s="224"/>
      <c r="K265" s="101"/>
      <c r="L265" s="101"/>
      <c r="M265" s="101"/>
      <c r="N265" s="109"/>
      <c r="O265" s="102">
        <f t="shared" si="176"/>
        <v>0</v>
      </c>
      <c r="P265" s="224"/>
      <c r="Q265" s="224"/>
      <c r="R265" s="224"/>
      <c r="S265" s="340"/>
      <c r="T265" s="340"/>
    </row>
    <row r="266" spans="1:20" ht="12.75" customHeight="1">
      <c r="A266" s="399"/>
      <c r="B266" s="400"/>
      <c r="C266" s="401" t="s">
        <v>506</v>
      </c>
      <c r="D266" s="399"/>
      <c r="E266" s="405"/>
      <c r="F266" s="406"/>
      <c r="G266" s="409"/>
      <c r="H266" s="397"/>
      <c r="I266" s="409"/>
      <c r="J266" s="397"/>
      <c r="K266" s="73"/>
      <c r="L266" s="73"/>
      <c r="M266" s="73"/>
      <c r="N266" s="74"/>
      <c r="O266" s="75"/>
      <c r="P266" s="397"/>
      <c r="Q266" s="397"/>
      <c r="R266" s="397"/>
      <c r="S266" s="397"/>
      <c r="T266" s="410">
        <f>SUM(T254:T265)</f>
        <v>164.08684025115662</v>
      </c>
    </row>
    <row r="267" spans="1:20" ht="12.75" customHeight="1">
      <c r="A267" s="399"/>
      <c r="B267" s="400"/>
      <c r="C267" s="401"/>
      <c r="D267" s="399"/>
      <c r="E267" s="405"/>
      <c r="F267" s="407"/>
      <c r="G267" s="409"/>
      <c r="H267" s="397"/>
      <c r="I267" s="409"/>
      <c r="J267" s="397"/>
      <c r="K267" s="73"/>
      <c r="L267" s="73"/>
      <c r="M267" s="73"/>
      <c r="N267" s="74"/>
      <c r="O267" s="75"/>
      <c r="P267" s="397"/>
      <c r="Q267" s="397"/>
      <c r="R267" s="397"/>
      <c r="S267" s="397"/>
      <c r="T267" s="410"/>
    </row>
    <row r="268" spans="1:20" ht="12.75" customHeight="1">
      <c r="A268" s="399"/>
      <c r="B268" s="400"/>
      <c r="C268" s="401"/>
      <c r="D268" s="399"/>
      <c r="E268" s="405"/>
      <c r="F268" s="407"/>
      <c r="G268" s="409"/>
      <c r="H268" s="397"/>
      <c r="I268" s="409"/>
      <c r="J268" s="397"/>
      <c r="K268" s="73"/>
      <c r="L268" s="73"/>
      <c r="M268" s="76"/>
      <c r="N268" s="74"/>
      <c r="O268" s="75"/>
      <c r="P268" s="397"/>
      <c r="Q268" s="397"/>
      <c r="R268" s="397"/>
      <c r="S268" s="397"/>
      <c r="T268" s="410"/>
    </row>
    <row r="269" spans="1:20" ht="12.75" customHeight="1">
      <c r="A269" s="399"/>
      <c r="B269" s="400"/>
      <c r="C269" s="401"/>
      <c r="D269" s="399"/>
      <c r="E269" s="405"/>
      <c r="F269" s="408"/>
      <c r="G269" s="409"/>
      <c r="H269" s="397"/>
      <c r="I269" s="409"/>
      <c r="J269" s="397"/>
      <c r="K269" s="73"/>
      <c r="L269" s="73"/>
      <c r="M269" s="73"/>
      <c r="N269" s="74"/>
      <c r="O269" s="75"/>
      <c r="P269" s="397"/>
      <c r="Q269" s="397"/>
      <c r="R269" s="397"/>
      <c r="S269" s="397"/>
      <c r="T269" s="410"/>
    </row>
    <row r="270" spans="1:20" ht="12.75" customHeight="1">
      <c r="A270" s="399"/>
      <c r="B270" s="400"/>
      <c r="C270" s="401" t="s">
        <v>507</v>
      </c>
      <c r="D270" s="399"/>
      <c r="E270" s="405"/>
      <c r="F270" s="406"/>
      <c r="G270" s="409"/>
      <c r="H270" s="397"/>
      <c r="I270" s="409"/>
      <c r="J270" s="397"/>
      <c r="K270" s="73"/>
      <c r="L270" s="73"/>
      <c r="M270" s="73"/>
      <c r="N270" s="74"/>
      <c r="O270" s="75"/>
      <c r="P270" s="397"/>
      <c r="Q270" s="397"/>
      <c r="R270" s="397"/>
      <c r="S270" s="397"/>
      <c r="T270" s="398">
        <f>(T266*100%)/'Cav-Nax-Fut.Dasht-Malatia'!T413</f>
        <v>2.7164746301175662E-3</v>
      </c>
    </row>
    <row r="271" spans="1:20" ht="12.75" customHeight="1">
      <c r="A271" s="399"/>
      <c r="B271" s="400"/>
      <c r="C271" s="401"/>
      <c r="D271" s="399"/>
      <c r="E271" s="405"/>
      <c r="F271" s="407"/>
      <c r="G271" s="409"/>
      <c r="H271" s="397"/>
      <c r="I271" s="409"/>
      <c r="J271" s="397"/>
      <c r="K271" s="73"/>
      <c r="L271" s="73"/>
      <c r="M271" s="73"/>
      <c r="N271" s="74"/>
      <c r="O271" s="75"/>
      <c r="P271" s="397"/>
      <c r="Q271" s="397"/>
      <c r="R271" s="397"/>
      <c r="S271" s="397"/>
      <c r="T271" s="398"/>
    </row>
    <row r="272" spans="1:20" ht="12.75" customHeight="1">
      <c r="A272" s="399"/>
      <c r="B272" s="400"/>
      <c r="C272" s="401"/>
      <c r="D272" s="399"/>
      <c r="E272" s="405"/>
      <c r="F272" s="407"/>
      <c r="G272" s="409"/>
      <c r="H272" s="397"/>
      <c r="I272" s="409"/>
      <c r="J272" s="397"/>
      <c r="K272" s="73"/>
      <c r="L272" s="73"/>
      <c r="M272" s="76"/>
      <c r="N272" s="74"/>
      <c r="O272" s="75"/>
      <c r="P272" s="397"/>
      <c r="Q272" s="397"/>
      <c r="R272" s="397"/>
      <c r="S272" s="397"/>
      <c r="T272" s="398"/>
    </row>
    <row r="273" spans="1:20" ht="12.75" customHeight="1">
      <c r="A273" s="399"/>
      <c r="B273" s="400"/>
      <c r="C273" s="401"/>
      <c r="D273" s="399"/>
      <c r="E273" s="405"/>
      <c r="F273" s="408"/>
      <c r="G273" s="409"/>
      <c r="H273" s="397"/>
      <c r="I273" s="409"/>
      <c r="J273" s="397"/>
      <c r="K273" s="73"/>
      <c r="L273" s="73"/>
      <c r="M273" s="73"/>
      <c r="N273" s="74"/>
      <c r="O273" s="75"/>
      <c r="P273" s="397"/>
      <c r="Q273" s="397"/>
      <c r="R273" s="397"/>
      <c r="S273" s="397"/>
      <c r="T273" s="398"/>
    </row>
    <row r="274" spans="1:20" ht="12.75" customHeight="1">
      <c r="A274" s="225"/>
      <c r="B274" s="252"/>
      <c r="C274" s="234" t="s">
        <v>118</v>
      </c>
      <c r="D274" s="248"/>
      <c r="E274" s="261"/>
      <c r="F274" s="228">
        <f t="shared" si="174"/>
        <v>0</v>
      </c>
      <c r="G274" s="238"/>
      <c r="H274" s="224">
        <f t="shared" si="175"/>
        <v>0</v>
      </c>
      <c r="I274" s="230"/>
      <c r="J274" s="224">
        <f t="shared" si="168"/>
        <v>0</v>
      </c>
      <c r="K274" s="101"/>
      <c r="L274" s="101"/>
      <c r="M274" s="101"/>
      <c r="N274" s="109"/>
      <c r="O274" s="102">
        <f t="shared" si="176"/>
        <v>0</v>
      </c>
      <c r="P274" s="224">
        <f t="shared" ref="P274" si="245">E274*F274</f>
        <v>0</v>
      </c>
      <c r="Q274" s="224">
        <f t="shared" ref="Q274" si="246">SUM(O274:O277)</f>
        <v>0</v>
      </c>
      <c r="R274" s="224">
        <f t="shared" ref="R274" si="247">Q274*1.02*1.05*$R$15</f>
        <v>0</v>
      </c>
      <c r="S274" s="340">
        <f t="shared" ref="S274" si="248">F274*$S$18</f>
        <v>0</v>
      </c>
      <c r="T274" s="340">
        <f t="shared" ref="T274" si="249">S274*E274</f>
        <v>0</v>
      </c>
    </row>
    <row r="275" spans="1:20" ht="12.75" customHeight="1">
      <c r="A275" s="225"/>
      <c r="B275" s="253"/>
      <c r="C275" s="234"/>
      <c r="D275" s="249"/>
      <c r="E275" s="261"/>
      <c r="F275" s="228"/>
      <c r="G275" s="238"/>
      <c r="H275" s="224"/>
      <c r="I275" s="230"/>
      <c r="J275" s="224"/>
      <c r="K275" s="101"/>
      <c r="L275" s="101"/>
      <c r="M275" s="101"/>
      <c r="N275" s="109"/>
      <c r="O275" s="102">
        <f t="shared" si="176"/>
        <v>0</v>
      </c>
      <c r="P275" s="224"/>
      <c r="Q275" s="224"/>
      <c r="R275" s="224"/>
      <c r="S275" s="340"/>
      <c r="T275" s="340"/>
    </row>
    <row r="276" spans="1:20" ht="12.75" customHeight="1">
      <c r="A276" s="225"/>
      <c r="B276" s="253"/>
      <c r="C276" s="234"/>
      <c r="D276" s="249"/>
      <c r="E276" s="261"/>
      <c r="F276" s="228"/>
      <c r="G276" s="238"/>
      <c r="H276" s="224"/>
      <c r="I276" s="230"/>
      <c r="J276" s="224"/>
      <c r="K276" s="101"/>
      <c r="L276" s="101"/>
      <c r="M276" s="103"/>
      <c r="N276" s="109"/>
      <c r="O276" s="102">
        <f t="shared" si="176"/>
        <v>0</v>
      </c>
      <c r="P276" s="224"/>
      <c r="Q276" s="224"/>
      <c r="R276" s="224"/>
      <c r="S276" s="340"/>
      <c r="T276" s="340"/>
    </row>
    <row r="277" spans="1:20" ht="12.75" customHeight="1">
      <c r="A277" s="225"/>
      <c r="B277" s="254"/>
      <c r="C277" s="234"/>
      <c r="D277" s="250"/>
      <c r="E277" s="261"/>
      <c r="F277" s="228"/>
      <c r="G277" s="238"/>
      <c r="H277" s="224"/>
      <c r="I277" s="230"/>
      <c r="J277" s="224"/>
      <c r="K277" s="101"/>
      <c r="L277" s="101"/>
      <c r="M277" s="101"/>
      <c r="N277" s="109"/>
      <c r="O277" s="102">
        <f t="shared" si="176"/>
        <v>0</v>
      </c>
      <c r="P277" s="224"/>
      <c r="Q277" s="224"/>
      <c r="R277" s="224"/>
      <c r="S277" s="340"/>
      <c r="T277" s="340"/>
    </row>
    <row r="278" spans="1:20" ht="12.75" customHeight="1">
      <c r="A278" s="225">
        <v>1</v>
      </c>
      <c r="B278" s="252" t="s">
        <v>858</v>
      </c>
      <c r="C278" s="252" t="s">
        <v>845</v>
      </c>
      <c r="D278" s="450" t="s">
        <v>503</v>
      </c>
      <c r="E278" s="297">
        <v>10</v>
      </c>
      <c r="F278" s="228">
        <f t="shared" si="174"/>
        <v>72.267075939999998</v>
      </c>
      <c r="G278" s="258">
        <v>2.64</v>
      </c>
      <c r="H278" s="224">
        <f t="shared" si="175"/>
        <v>5.2368888000000009</v>
      </c>
      <c r="I278" s="258">
        <v>1.034</v>
      </c>
      <c r="J278" s="224">
        <f t="shared" ref="J278:J346" si="250">I278*$P$9/1000</f>
        <v>3.6235599400000003</v>
      </c>
      <c r="K278" s="101" t="s">
        <v>97</v>
      </c>
      <c r="L278" s="101" t="s">
        <v>325</v>
      </c>
      <c r="M278" s="101">
        <v>1</v>
      </c>
      <c r="N278" s="109">
        <v>56</v>
      </c>
      <c r="O278" s="102">
        <f t="shared" si="176"/>
        <v>56</v>
      </c>
      <c r="P278" s="224">
        <f t="shared" ref="P278" si="251">E278*F278</f>
        <v>722.67075939999995</v>
      </c>
      <c r="Q278" s="224">
        <f t="shared" ref="Q278" si="252">SUM(O278:O281)</f>
        <v>56</v>
      </c>
      <c r="R278" s="224">
        <f t="shared" ref="R278" si="253">Q278*1.02*1.05*$R$15</f>
        <v>63.406627200000003</v>
      </c>
      <c r="S278" s="340">
        <f t="shared" ref="S278" si="254">F278*$S$18</f>
        <v>92.664094127450198</v>
      </c>
      <c r="T278" s="340">
        <f t="shared" ref="T278" si="255">S278*E278</f>
        <v>926.64094127450198</v>
      </c>
    </row>
    <row r="279" spans="1:20" ht="12.75" customHeight="1">
      <c r="A279" s="225"/>
      <c r="B279" s="253"/>
      <c r="C279" s="253"/>
      <c r="D279" s="451"/>
      <c r="E279" s="298"/>
      <c r="F279" s="228"/>
      <c r="G279" s="259"/>
      <c r="H279" s="224"/>
      <c r="I279" s="259"/>
      <c r="J279" s="224"/>
      <c r="K279" s="101"/>
      <c r="L279" s="101"/>
      <c r="M279" s="101"/>
      <c r="N279" s="109"/>
      <c r="O279" s="102">
        <f t="shared" si="176"/>
        <v>0</v>
      </c>
      <c r="P279" s="224"/>
      <c r="Q279" s="224"/>
      <c r="R279" s="224"/>
      <c r="S279" s="340"/>
      <c r="T279" s="340"/>
    </row>
    <row r="280" spans="1:20" ht="12.75" customHeight="1">
      <c r="A280" s="225"/>
      <c r="B280" s="253"/>
      <c r="C280" s="253"/>
      <c r="D280" s="451"/>
      <c r="E280" s="298"/>
      <c r="F280" s="228"/>
      <c r="G280" s="259"/>
      <c r="H280" s="224"/>
      <c r="I280" s="259"/>
      <c r="J280" s="224"/>
      <c r="K280" s="101"/>
      <c r="L280" s="101"/>
      <c r="M280" s="103"/>
      <c r="N280" s="109"/>
      <c r="O280" s="102">
        <f t="shared" si="176"/>
        <v>0</v>
      </c>
      <c r="P280" s="224"/>
      <c r="Q280" s="224"/>
      <c r="R280" s="224"/>
      <c r="S280" s="340"/>
      <c r="T280" s="340"/>
    </row>
    <row r="281" spans="1:20" ht="12.75" customHeight="1">
      <c r="A281" s="225"/>
      <c r="B281" s="254"/>
      <c r="C281" s="254"/>
      <c r="D281" s="452"/>
      <c r="E281" s="299"/>
      <c r="F281" s="228"/>
      <c r="G281" s="260"/>
      <c r="H281" s="224"/>
      <c r="I281" s="260"/>
      <c r="J281" s="224"/>
      <c r="K281" s="101"/>
      <c r="L281" s="101"/>
      <c r="M281" s="101"/>
      <c r="N281" s="109"/>
      <c r="O281" s="102">
        <f t="shared" si="176"/>
        <v>0</v>
      </c>
      <c r="P281" s="224"/>
      <c r="Q281" s="224"/>
      <c r="R281" s="224"/>
      <c r="S281" s="340"/>
      <c r="T281" s="340"/>
    </row>
    <row r="282" spans="1:20" ht="12.75" customHeight="1">
      <c r="A282" s="225">
        <v>2</v>
      </c>
      <c r="B282" s="252" t="s">
        <v>858</v>
      </c>
      <c r="C282" s="252" t="s">
        <v>846</v>
      </c>
      <c r="D282" s="450" t="s">
        <v>503</v>
      </c>
      <c r="E282" s="297">
        <v>8</v>
      </c>
      <c r="F282" s="228">
        <f t="shared" ref="F282:F350" si="256">H282+J282+R282</f>
        <v>18.998591470000001</v>
      </c>
      <c r="G282" s="258">
        <v>0.9</v>
      </c>
      <c r="H282" s="224">
        <f t="shared" ref="H282:H350" si="257">G282*$P$8/1000</f>
        <v>1.7853030000000001</v>
      </c>
      <c r="I282" s="258">
        <v>0.22700000000000001</v>
      </c>
      <c r="J282" s="224">
        <f t="shared" si="250"/>
        <v>0.79550107000000003</v>
      </c>
      <c r="K282" s="101" t="s">
        <v>97</v>
      </c>
      <c r="L282" s="101" t="s">
        <v>325</v>
      </c>
      <c r="M282" s="101">
        <v>1</v>
      </c>
      <c r="N282" s="109">
        <v>14.5</v>
      </c>
      <c r="O282" s="102">
        <f t="shared" ref="O282:O353" si="258">M282*N282</f>
        <v>14.5</v>
      </c>
      <c r="P282" s="224">
        <f t="shared" ref="P282" si="259">E282*F282</f>
        <v>151.98873176000001</v>
      </c>
      <c r="Q282" s="224">
        <f t="shared" ref="Q282" si="260">SUM(O282:O285)</f>
        <v>14.5</v>
      </c>
      <c r="R282" s="224">
        <f t="shared" ref="R282" si="261">Q282*1.02*1.05*$R$15</f>
        <v>16.417787400000002</v>
      </c>
      <c r="S282" s="340">
        <f t="shared" ref="S282" si="262">F282*$S$18</f>
        <v>24.360848219827016</v>
      </c>
      <c r="T282" s="340">
        <f t="shared" ref="T282" si="263">S282*E282</f>
        <v>194.88678575861613</v>
      </c>
    </row>
    <row r="283" spans="1:20" ht="12.75" customHeight="1">
      <c r="A283" s="225"/>
      <c r="B283" s="253"/>
      <c r="C283" s="253"/>
      <c r="D283" s="451"/>
      <c r="E283" s="298"/>
      <c r="F283" s="228"/>
      <c r="G283" s="259"/>
      <c r="H283" s="224"/>
      <c r="I283" s="259"/>
      <c r="J283" s="224"/>
      <c r="K283" s="101"/>
      <c r="L283" s="101"/>
      <c r="M283" s="101"/>
      <c r="N283" s="109"/>
      <c r="O283" s="102">
        <f t="shared" si="258"/>
        <v>0</v>
      </c>
      <c r="P283" s="224"/>
      <c r="Q283" s="224"/>
      <c r="R283" s="224"/>
      <c r="S283" s="340"/>
      <c r="T283" s="340"/>
    </row>
    <row r="284" spans="1:20" ht="12.75" customHeight="1">
      <c r="A284" s="225"/>
      <c r="B284" s="253"/>
      <c r="C284" s="253"/>
      <c r="D284" s="451"/>
      <c r="E284" s="298"/>
      <c r="F284" s="228"/>
      <c r="G284" s="259"/>
      <c r="H284" s="224"/>
      <c r="I284" s="259"/>
      <c r="J284" s="224"/>
      <c r="K284" s="101"/>
      <c r="L284" s="101"/>
      <c r="M284" s="103"/>
      <c r="N284" s="109"/>
      <c r="O284" s="102">
        <f t="shared" si="258"/>
        <v>0</v>
      </c>
      <c r="P284" s="224"/>
      <c r="Q284" s="224"/>
      <c r="R284" s="224"/>
      <c r="S284" s="340"/>
      <c r="T284" s="340"/>
    </row>
    <row r="285" spans="1:20" ht="12.75" customHeight="1">
      <c r="A285" s="225"/>
      <c r="B285" s="254"/>
      <c r="C285" s="254"/>
      <c r="D285" s="452"/>
      <c r="E285" s="299"/>
      <c r="F285" s="228"/>
      <c r="G285" s="260"/>
      <c r="H285" s="224"/>
      <c r="I285" s="260"/>
      <c r="J285" s="224"/>
      <c r="K285" s="101"/>
      <c r="L285" s="101"/>
      <c r="M285" s="101"/>
      <c r="N285" s="109"/>
      <c r="O285" s="102">
        <f t="shared" si="258"/>
        <v>0</v>
      </c>
      <c r="P285" s="224"/>
      <c r="Q285" s="224"/>
      <c r="R285" s="224"/>
      <c r="S285" s="340"/>
      <c r="T285" s="340"/>
    </row>
    <row r="286" spans="1:20" ht="12.75" customHeight="1">
      <c r="A286" s="225">
        <v>3</v>
      </c>
      <c r="B286" s="252" t="s">
        <v>858</v>
      </c>
      <c r="C286" s="252" t="s">
        <v>847</v>
      </c>
      <c r="D286" s="239" t="s">
        <v>859</v>
      </c>
      <c r="E286" s="261">
        <v>1</v>
      </c>
      <c r="F286" s="228">
        <f t="shared" si="256"/>
        <v>508.38527879999998</v>
      </c>
      <c r="G286" s="238"/>
      <c r="H286" s="224">
        <f t="shared" si="257"/>
        <v>0</v>
      </c>
      <c r="I286" s="230"/>
      <c r="J286" s="224">
        <f t="shared" si="250"/>
        <v>0</v>
      </c>
      <c r="K286" s="101" t="s">
        <v>734</v>
      </c>
      <c r="L286" s="101" t="s">
        <v>325</v>
      </c>
      <c r="M286" s="101">
        <v>1</v>
      </c>
      <c r="N286" s="109">
        <v>449</v>
      </c>
      <c r="O286" s="102">
        <f t="shared" si="258"/>
        <v>449</v>
      </c>
      <c r="P286" s="224">
        <f t="shared" ref="P286" si="264">E286*F286</f>
        <v>508.38527879999998</v>
      </c>
      <c r="Q286" s="224">
        <f t="shared" ref="Q286" si="265">SUM(O286:O289)</f>
        <v>449</v>
      </c>
      <c r="R286" s="224">
        <f t="shared" ref="R286" si="266">Q286*1.02*1.05*$R$15</f>
        <v>508.38527879999998</v>
      </c>
      <c r="S286" s="340">
        <f t="shared" ref="S286" si="267">F286*$S$18</f>
        <v>651.87446309361792</v>
      </c>
      <c r="T286" s="340">
        <f t="shared" ref="T286" si="268">S286*E286</f>
        <v>651.87446309361792</v>
      </c>
    </row>
    <row r="287" spans="1:20" ht="12.75" customHeight="1">
      <c r="A287" s="225"/>
      <c r="B287" s="253"/>
      <c r="C287" s="253"/>
      <c r="D287" s="240"/>
      <c r="E287" s="261"/>
      <c r="F287" s="228"/>
      <c r="G287" s="238"/>
      <c r="H287" s="224"/>
      <c r="I287" s="230"/>
      <c r="J287" s="224"/>
      <c r="K287" s="101"/>
      <c r="L287" s="101"/>
      <c r="M287" s="101"/>
      <c r="N287" s="109"/>
      <c r="O287" s="102">
        <f t="shared" si="258"/>
        <v>0</v>
      </c>
      <c r="P287" s="224"/>
      <c r="Q287" s="224"/>
      <c r="R287" s="224"/>
      <c r="S287" s="340"/>
      <c r="T287" s="340"/>
    </row>
    <row r="288" spans="1:20" ht="12.75" customHeight="1">
      <c r="A288" s="225"/>
      <c r="B288" s="253"/>
      <c r="C288" s="253"/>
      <c r="D288" s="240"/>
      <c r="E288" s="261"/>
      <c r="F288" s="228"/>
      <c r="G288" s="238"/>
      <c r="H288" s="224"/>
      <c r="I288" s="230"/>
      <c r="J288" s="224"/>
      <c r="K288" s="101"/>
      <c r="L288" s="101"/>
      <c r="M288" s="103"/>
      <c r="N288" s="109"/>
      <c r="O288" s="102">
        <f t="shared" si="258"/>
        <v>0</v>
      </c>
      <c r="P288" s="224"/>
      <c r="Q288" s="224"/>
      <c r="R288" s="224"/>
      <c r="S288" s="340"/>
      <c r="T288" s="340"/>
    </row>
    <row r="289" spans="1:20" ht="12.75" customHeight="1">
      <c r="A289" s="225"/>
      <c r="B289" s="254"/>
      <c r="C289" s="254"/>
      <c r="D289" s="241"/>
      <c r="E289" s="261"/>
      <c r="F289" s="228"/>
      <c r="G289" s="238"/>
      <c r="H289" s="224"/>
      <c r="I289" s="230"/>
      <c r="J289" s="224"/>
      <c r="K289" s="101"/>
      <c r="L289" s="101"/>
      <c r="M289" s="101"/>
      <c r="N289" s="109"/>
      <c r="O289" s="102">
        <f t="shared" si="258"/>
        <v>0</v>
      </c>
      <c r="P289" s="224"/>
      <c r="Q289" s="224"/>
      <c r="R289" s="224"/>
      <c r="S289" s="340"/>
      <c r="T289" s="340"/>
    </row>
    <row r="290" spans="1:20" ht="12.75" customHeight="1">
      <c r="A290" s="225">
        <v>4</v>
      </c>
      <c r="B290" s="252" t="s">
        <v>858</v>
      </c>
      <c r="C290" s="252" t="s">
        <v>848</v>
      </c>
      <c r="D290" s="239" t="s">
        <v>859</v>
      </c>
      <c r="E290" s="261">
        <v>1</v>
      </c>
      <c r="F290" s="228">
        <f t="shared" si="256"/>
        <v>430.25925599999999</v>
      </c>
      <c r="G290" s="238"/>
      <c r="H290" s="224">
        <f t="shared" si="257"/>
        <v>0</v>
      </c>
      <c r="I290" s="230"/>
      <c r="J290" s="224">
        <f t="shared" si="250"/>
        <v>0</v>
      </c>
      <c r="K290" s="101" t="s">
        <v>734</v>
      </c>
      <c r="L290" s="101" t="s">
        <v>325</v>
      </c>
      <c r="M290" s="101">
        <v>1</v>
      </c>
      <c r="N290" s="109">
        <v>380</v>
      </c>
      <c r="O290" s="102">
        <f t="shared" si="258"/>
        <v>380</v>
      </c>
      <c r="P290" s="224">
        <f t="shared" ref="P290" si="269">E290*F290</f>
        <v>430.25925599999999</v>
      </c>
      <c r="Q290" s="224">
        <f t="shared" ref="Q290" si="270">SUM(O290:O293)</f>
        <v>380</v>
      </c>
      <c r="R290" s="224">
        <f t="shared" ref="R290" si="271">Q290*1.02*1.05*$R$15</f>
        <v>430.25925599999999</v>
      </c>
      <c r="S290" s="340">
        <f t="shared" ref="S290" si="272">F290*$S$18</f>
        <v>551.69776386542276</v>
      </c>
      <c r="T290" s="340">
        <f t="shared" ref="T290" si="273">S290*E290</f>
        <v>551.69776386542276</v>
      </c>
    </row>
    <row r="291" spans="1:20" ht="12.75" customHeight="1">
      <c r="A291" s="225"/>
      <c r="B291" s="253"/>
      <c r="C291" s="253"/>
      <c r="D291" s="240"/>
      <c r="E291" s="261"/>
      <c r="F291" s="228"/>
      <c r="G291" s="238"/>
      <c r="H291" s="224"/>
      <c r="I291" s="230"/>
      <c r="J291" s="224"/>
      <c r="K291" s="101"/>
      <c r="L291" s="101"/>
      <c r="M291" s="101"/>
      <c r="N291" s="109"/>
      <c r="O291" s="102">
        <f t="shared" si="258"/>
        <v>0</v>
      </c>
      <c r="P291" s="224"/>
      <c r="Q291" s="224"/>
      <c r="R291" s="224"/>
      <c r="S291" s="340"/>
      <c r="T291" s="340"/>
    </row>
    <row r="292" spans="1:20" ht="12.75" customHeight="1">
      <c r="A292" s="225"/>
      <c r="B292" s="253"/>
      <c r="C292" s="253"/>
      <c r="D292" s="240"/>
      <c r="E292" s="261"/>
      <c r="F292" s="228"/>
      <c r="G292" s="238"/>
      <c r="H292" s="224"/>
      <c r="I292" s="230"/>
      <c r="J292" s="224"/>
      <c r="K292" s="101"/>
      <c r="L292" s="101"/>
      <c r="M292" s="103"/>
      <c r="N292" s="109"/>
      <c r="O292" s="102">
        <f t="shared" si="258"/>
        <v>0</v>
      </c>
      <c r="P292" s="224"/>
      <c r="Q292" s="224"/>
      <c r="R292" s="224"/>
      <c r="S292" s="340"/>
      <c r="T292" s="340"/>
    </row>
    <row r="293" spans="1:20" ht="12.75" customHeight="1">
      <c r="A293" s="225"/>
      <c r="B293" s="254"/>
      <c r="C293" s="254"/>
      <c r="D293" s="241"/>
      <c r="E293" s="261"/>
      <c r="F293" s="228"/>
      <c r="G293" s="238"/>
      <c r="H293" s="224"/>
      <c r="I293" s="230"/>
      <c r="J293" s="224"/>
      <c r="K293" s="101"/>
      <c r="L293" s="101"/>
      <c r="M293" s="101"/>
      <c r="N293" s="109"/>
      <c r="O293" s="102">
        <f t="shared" si="258"/>
        <v>0</v>
      </c>
      <c r="P293" s="224"/>
      <c r="Q293" s="224"/>
      <c r="R293" s="224"/>
      <c r="S293" s="340"/>
      <c r="T293" s="340"/>
    </row>
    <row r="294" spans="1:20" ht="12.75" customHeight="1">
      <c r="A294" s="225">
        <v>5</v>
      </c>
      <c r="B294" s="252" t="s">
        <v>858</v>
      </c>
      <c r="C294" s="252" t="s">
        <v>849</v>
      </c>
      <c r="D294" s="239" t="s">
        <v>859</v>
      </c>
      <c r="E294" s="261">
        <v>1</v>
      </c>
      <c r="F294" s="228">
        <f t="shared" si="256"/>
        <v>197.01344879999996</v>
      </c>
      <c r="G294" s="238"/>
      <c r="H294" s="224">
        <f t="shared" si="257"/>
        <v>0</v>
      </c>
      <c r="I294" s="230"/>
      <c r="J294" s="224">
        <f t="shared" si="250"/>
        <v>0</v>
      </c>
      <c r="K294" s="101" t="s">
        <v>734</v>
      </c>
      <c r="L294" s="101" t="s">
        <v>325</v>
      </c>
      <c r="M294" s="101">
        <v>1</v>
      </c>
      <c r="N294" s="109">
        <v>174</v>
      </c>
      <c r="O294" s="102">
        <f t="shared" si="258"/>
        <v>174</v>
      </c>
      <c r="P294" s="224">
        <f t="shared" ref="P294" si="274">E294*F294</f>
        <v>197.01344879999996</v>
      </c>
      <c r="Q294" s="224">
        <f t="shared" ref="Q294" si="275">SUM(O294:O297)</f>
        <v>174</v>
      </c>
      <c r="R294" s="224">
        <f t="shared" ref="R294" si="276">Q294*1.02*1.05*$R$15</f>
        <v>197.01344879999996</v>
      </c>
      <c r="S294" s="340">
        <f t="shared" ref="S294" si="277">F294*$S$18</f>
        <v>252.61950240153564</v>
      </c>
      <c r="T294" s="340">
        <f t="shared" ref="T294" si="278">S294*E294</f>
        <v>252.61950240153564</v>
      </c>
    </row>
    <row r="295" spans="1:20" ht="12.75" customHeight="1">
      <c r="A295" s="225"/>
      <c r="B295" s="253"/>
      <c r="C295" s="253"/>
      <c r="D295" s="240"/>
      <c r="E295" s="261"/>
      <c r="F295" s="228"/>
      <c r="G295" s="238"/>
      <c r="H295" s="224"/>
      <c r="I295" s="230"/>
      <c r="J295" s="224"/>
      <c r="K295" s="101"/>
      <c r="L295" s="101"/>
      <c r="M295" s="101"/>
      <c r="N295" s="109"/>
      <c r="O295" s="102">
        <f t="shared" si="258"/>
        <v>0</v>
      </c>
      <c r="P295" s="224"/>
      <c r="Q295" s="224"/>
      <c r="R295" s="224"/>
      <c r="S295" s="340"/>
      <c r="T295" s="340"/>
    </row>
    <row r="296" spans="1:20" ht="12.75" customHeight="1">
      <c r="A296" s="225"/>
      <c r="B296" s="253"/>
      <c r="C296" s="253"/>
      <c r="D296" s="240"/>
      <c r="E296" s="261"/>
      <c r="F296" s="228"/>
      <c r="G296" s="238"/>
      <c r="H296" s="224"/>
      <c r="I296" s="230"/>
      <c r="J296" s="224"/>
      <c r="K296" s="101"/>
      <c r="L296" s="101"/>
      <c r="M296" s="103"/>
      <c r="N296" s="109"/>
      <c r="O296" s="102">
        <f t="shared" si="258"/>
        <v>0</v>
      </c>
      <c r="P296" s="224"/>
      <c r="Q296" s="224"/>
      <c r="R296" s="224"/>
      <c r="S296" s="340"/>
      <c r="T296" s="340"/>
    </row>
    <row r="297" spans="1:20" ht="12.75" customHeight="1">
      <c r="A297" s="225"/>
      <c r="B297" s="254"/>
      <c r="C297" s="254"/>
      <c r="D297" s="241"/>
      <c r="E297" s="261"/>
      <c r="F297" s="228"/>
      <c r="G297" s="238"/>
      <c r="H297" s="224"/>
      <c r="I297" s="230"/>
      <c r="J297" s="224"/>
      <c r="K297" s="101"/>
      <c r="L297" s="101"/>
      <c r="M297" s="101"/>
      <c r="N297" s="109"/>
      <c r="O297" s="102">
        <f t="shared" si="258"/>
        <v>0</v>
      </c>
      <c r="P297" s="224"/>
      <c r="Q297" s="224"/>
      <c r="R297" s="224"/>
      <c r="S297" s="340"/>
      <c r="T297" s="340"/>
    </row>
    <row r="298" spans="1:20" ht="12.75" customHeight="1">
      <c r="A298" s="225">
        <v>6</v>
      </c>
      <c r="B298" s="252" t="s">
        <v>858</v>
      </c>
      <c r="C298" s="252" t="s">
        <v>850</v>
      </c>
      <c r="D298" s="239" t="s">
        <v>859</v>
      </c>
      <c r="E298" s="261">
        <v>1</v>
      </c>
      <c r="F298" s="228">
        <f t="shared" si="256"/>
        <v>254.75877</v>
      </c>
      <c r="G298" s="238"/>
      <c r="H298" s="224">
        <f t="shared" si="257"/>
        <v>0</v>
      </c>
      <c r="I298" s="230"/>
      <c r="J298" s="224">
        <f t="shared" si="250"/>
        <v>0</v>
      </c>
      <c r="K298" s="101" t="s">
        <v>734</v>
      </c>
      <c r="L298" s="101" t="s">
        <v>325</v>
      </c>
      <c r="M298" s="101">
        <v>1</v>
      </c>
      <c r="N298" s="109">
        <v>225</v>
      </c>
      <c r="O298" s="102">
        <f t="shared" si="258"/>
        <v>225</v>
      </c>
      <c r="P298" s="224">
        <f t="shared" ref="P298" si="279">E298*F298</f>
        <v>254.75877</v>
      </c>
      <c r="Q298" s="224">
        <f t="shared" ref="Q298" si="280">SUM(O298:O301)</f>
        <v>225</v>
      </c>
      <c r="R298" s="224">
        <f t="shared" ref="R298" si="281">Q298*1.02*1.05*$R$15</f>
        <v>254.75877</v>
      </c>
      <c r="S298" s="340">
        <f t="shared" ref="S298" si="282">F298*$S$18</f>
        <v>326.66314965715821</v>
      </c>
      <c r="T298" s="340">
        <f t="shared" ref="T298" si="283">S298*E298</f>
        <v>326.66314965715821</v>
      </c>
    </row>
    <row r="299" spans="1:20" ht="12.75" customHeight="1">
      <c r="A299" s="225"/>
      <c r="B299" s="253"/>
      <c r="C299" s="253"/>
      <c r="D299" s="240"/>
      <c r="E299" s="261"/>
      <c r="F299" s="228"/>
      <c r="G299" s="238"/>
      <c r="H299" s="224"/>
      <c r="I299" s="230"/>
      <c r="J299" s="224"/>
      <c r="K299" s="101"/>
      <c r="L299" s="101"/>
      <c r="M299" s="101"/>
      <c r="N299" s="109"/>
      <c r="O299" s="102">
        <f t="shared" si="258"/>
        <v>0</v>
      </c>
      <c r="P299" s="224"/>
      <c r="Q299" s="224"/>
      <c r="R299" s="224"/>
      <c r="S299" s="340"/>
      <c r="T299" s="340"/>
    </row>
    <row r="300" spans="1:20" ht="12.75" customHeight="1">
      <c r="A300" s="225"/>
      <c r="B300" s="253"/>
      <c r="C300" s="253"/>
      <c r="D300" s="240"/>
      <c r="E300" s="261"/>
      <c r="F300" s="228"/>
      <c r="G300" s="238"/>
      <c r="H300" s="224"/>
      <c r="I300" s="230"/>
      <c r="J300" s="224"/>
      <c r="K300" s="101"/>
      <c r="L300" s="101"/>
      <c r="M300" s="103"/>
      <c r="N300" s="109"/>
      <c r="O300" s="102">
        <f t="shared" si="258"/>
        <v>0</v>
      </c>
      <c r="P300" s="224"/>
      <c r="Q300" s="224"/>
      <c r="R300" s="224"/>
      <c r="S300" s="340"/>
      <c r="T300" s="340"/>
    </row>
    <row r="301" spans="1:20" ht="12.75" customHeight="1">
      <c r="A301" s="225"/>
      <c r="B301" s="254"/>
      <c r="C301" s="254"/>
      <c r="D301" s="241"/>
      <c r="E301" s="261"/>
      <c r="F301" s="228"/>
      <c r="G301" s="238"/>
      <c r="H301" s="224"/>
      <c r="I301" s="230"/>
      <c r="J301" s="224"/>
      <c r="K301" s="101"/>
      <c r="L301" s="101"/>
      <c r="M301" s="101"/>
      <c r="N301" s="109"/>
      <c r="O301" s="102">
        <f t="shared" si="258"/>
        <v>0</v>
      </c>
      <c r="P301" s="224"/>
      <c r="Q301" s="224"/>
      <c r="R301" s="224"/>
      <c r="S301" s="340"/>
      <c r="T301" s="340"/>
    </row>
    <row r="302" spans="1:20" ht="12.75" customHeight="1">
      <c r="A302" s="225">
        <v>7</v>
      </c>
      <c r="B302" s="252" t="s">
        <v>858</v>
      </c>
      <c r="C302" s="252" t="s">
        <v>851</v>
      </c>
      <c r="D302" s="239" t="s">
        <v>859</v>
      </c>
      <c r="E302" s="261">
        <v>1</v>
      </c>
      <c r="F302" s="228">
        <f t="shared" si="256"/>
        <v>1311.1584696</v>
      </c>
      <c r="G302" s="238"/>
      <c r="H302" s="224">
        <f t="shared" si="257"/>
        <v>0</v>
      </c>
      <c r="I302" s="230"/>
      <c r="J302" s="224">
        <f t="shared" si="250"/>
        <v>0</v>
      </c>
      <c r="K302" s="101" t="s">
        <v>734</v>
      </c>
      <c r="L302" s="101" t="s">
        <v>325</v>
      </c>
      <c r="M302" s="101">
        <v>1</v>
      </c>
      <c r="N302" s="109">
        <v>1158</v>
      </c>
      <c r="O302" s="102">
        <f t="shared" si="258"/>
        <v>1158</v>
      </c>
      <c r="P302" s="224">
        <f t="shared" ref="P302" si="284">E302*F302</f>
        <v>1311.1584696</v>
      </c>
      <c r="Q302" s="224">
        <f t="shared" ref="Q302" si="285">SUM(O302:O305)</f>
        <v>1158</v>
      </c>
      <c r="R302" s="224">
        <f t="shared" ref="R302" si="286">Q302*1.02*1.05*$R$15</f>
        <v>1311.1584696</v>
      </c>
      <c r="S302" s="340">
        <f t="shared" ref="S302" si="287">F302*$S$18</f>
        <v>1681.226343568841</v>
      </c>
      <c r="T302" s="340">
        <f t="shared" ref="T302" si="288">S302*E302</f>
        <v>1681.226343568841</v>
      </c>
    </row>
    <row r="303" spans="1:20" ht="12.75" customHeight="1">
      <c r="A303" s="225"/>
      <c r="B303" s="253"/>
      <c r="C303" s="253"/>
      <c r="D303" s="240"/>
      <c r="E303" s="261"/>
      <c r="F303" s="228"/>
      <c r="G303" s="238"/>
      <c r="H303" s="224"/>
      <c r="I303" s="230"/>
      <c r="J303" s="224"/>
      <c r="K303" s="101"/>
      <c r="L303" s="101"/>
      <c r="M303" s="101"/>
      <c r="N303" s="109"/>
      <c r="O303" s="102">
        <f t="shared" si="258"/>
        <v>0</v>
      </c>
      <c r="P303" s="224"/>
      <c r="Q303" s="224"/>
      <c r="R303" s="224"/>
      <c r="S303" s="340"/>
      <c r="T303" s="340"/>
    </row>
    <row r="304" spans="1:20" ht="12.75" customHeight="1">
      <c r="A304" s="225"/>
      <c r="B304" s="253"/>
      <c r="C304" s="253"/>
      <c r="D304" s="240"/>
      <c r="E304" s="261"/>
      <c r="F304" s="228"/>
      <c r="G304" s="238"/>
      <c r="H304" s="224"/>
      <c r="I304" s="230"/>
      <c r="J304" s="224"/>
      <c r="K304" s="101"/>
      <c r="L304" s="101"/>
      <c r="M304" s="103"/>
      <c r="N304" s="109"/>
      <c r="O304" s="102">
        <f t="shared" si="258"/>
        <v>0</v>
      </c>
      <c r="P304" s="224"/>
      <c r="Q304" s="224"/>
      <c r="R304" s="224"/>
      <c r="S304" s="340"/>
      <c r="T304" s="340"/>
    </row>
    <row r="305" spans="1:20" ht="12.75" customHeight="1">
      <c r="A305" s="225"/>
      <c r="B305" s="254"/>
      <c r="C305" s="254"/>
      <c r="D305" s="241"/>
      <c r="E305" s="261"/>
      <c r="F305" s="228"/>
      <c r="G305" s="238"/>
      <c r="H305" s="224"/>
      <c r="I305" s="230"/>
      <c r="J305" s="224"/>
      <c r="K305" s="101"/>
      <c r="L305" s="101"/>
      <c r="M305" s="101"/>
      <c r="N305" s="109"/>
      <c r="O305" s="102">
        <f t="shared" si="258"/>
        <v>0</v>
      </c>
      <c r="P305" s="224"/>
      <c r="Q305" s="224"/>
      <c r="R305" s="224"/>
      <c r="S305" s="340"/>
      <c r="T305" s="340"/>
    </row>
    <row r="306" spans="1:20" ht="12.75" customHeight="1">
      <c r="A306" s="225">
        <v>8</v>
      </c>
      <c r="B306" s="252" t="s">
        <v>858</v>
      </c>
      <c r="C306" s="252" t="s">
        <v>852</v>
      </c>
      <c r="D306" s="239" t="s">
        <v>859</v>
      </c>
      <c r="E306" s="261">
        <v>1</v>
      </c>
      <c r="F306" s="228">
        <f t="shared" si="256"/>
        <v>161.9133516</v>
      </c>
      <c r="G306" s="238"/>
      <c r="H306" s="224">
        <f t="shared" si="257"/>
        <v>0</v>
      </c>
      <c r="I306" s="230"/>
      <c r="J306" s="224">
        <f t="shared" si="250"/>
        <v>0</v>
      </c>
      <c r="K306" s="101" t="s">
        <v>734</v>
      </c>
      <c r="L306" s="101" t="s">
        <v>325</v>
      </c>
      <c r="M306" s="101">
        <v>1</v>
      </c>
      <c r="N306" s="109">
        <v>143</v>
      </c>
      <c r="O306" s="102">
        <f t="shared" si="258"/>
        <v>143</v>
      </c>
      <c r="P306" s="224">
        <f t="shared" ref="P306" si="289">E306*F306</f>
        <v>161.9133516</v>
      </c>
      <c r="Q306" s="224">
        <f t="shared" ref="Q306" si="290">SUM(O306:O309)</f>
        <v>143</v>
      </c>
      <c r="R306" s="224">
        <f t="shared" ref="R306" si="291">Q306*1.02*1.05*$R$15</f>
        <v>161.9133516</v>
      </c>
      <c r="S306" s="340">
        <f t="shared" ref="S306" si="292">F306*$S$18</f>
        <v>207.61257955988279</v>
      </c>
      <c r="T306" s="340">
        <f t="shared" ref="T306" si="293">S306*E306</f>
        <v>207.61257955988279</v>
      </c>
    </row>
    <row r="307" spans="1:20" ht="12.75" customHeight="1">
      <c r="A307" s="225"/>
      <c r="B307" s="253"/>
      <c r="C307" s="253"/>
      <c r="D307" s="240"/>
      <c r="E307" s="261"/>
      <c r="F307" s="228"/>
      <c r="G307" s="238"/>
      <c r="H307" s="224"/>
      <c r="I307" s="230"/>
      <c r="J307" s="224"/>
      <c r="K307" s="101"/>
      <c r="L307" s="101"/>
      <c r="M307" s="101"/>
      <c r="N307" s="109"/>
      <c r="O307" s="102">
        <f t="shared" si="258"/>
        <v>0</v>
      </c>
      <c r="P307" s="224"/>
      <c r="Q307" s="224"/>
      <c r="R307" s="224"/>
      <c r="S307" s="340"/>
      <c r="T307" s="340"/>
    </row>
    <row r="308" spans="1:20" ht="12.75" customHeight="1">
      <c r="A308" s="225"/>
      <c r="B308" s="253"/>
      <c r="C308" s="253"/>
      <c r="D308" s="240"/>
      <c r="E308" s="261"/>
      <c r="F308" s="228"/>
      <c r="G308" s="238"/>
      <c r="H308" s="224"/>
      <c r="I308" s="230"/>
      <c r="J308" s="224"/>
      <c r="K308" s="101"/>
      <c r="L308" s="101"/>
      <c r="M308" s="103"/>
      <c r="N308" s="109"/>
      <c r="O308" s="102">
        <f t="shared" si="258"/>
        <v>0</v>
      </c>
      <c r="P308" s="224"/>
      <c r="Q308" s="224"/>
      <c r="R308" s="224"/>
      <c r="S308" s="340"/>
      <c r="T308" s="340"/>
    </row>
    <row r="309" spans="1:20" ht="12.75" customHeight="1">
      <c r="A309" s="225"/>
      <c r="B309" s="254"/>
      <c r="C309" s="254"/>
      <c r="D309" s="241"/>
      <c r="E309" s="261"/>
      <c r="F309" s="228"/>
      <c r="G309" s="238"/>
      <c r="H309" s="224"/>
      <c r="I309" s="230"/>
      <c r="J309" s="224"/>
      <c r="K309" s="101"/>
      <c r="L309" s="101"/>
      <c r="M309" s="101"/>
      <c r="N309" s="109"/>
      <c r="O309" s="102">
        <f t="shared" si="258"/>
        <v>0</v>
      </c>
      <c r="P309" s="224"/>
      <c r="Q309" s="224"/>
      <c r="R309" s="224"/>
      <c r="S309" s="340"/>
      <c r="T309" s="340"/>
    </row>
    <row r="310" spans="1:20" ht="12.75" customHeight="1">
      <c r="A310" s="225">
        <v>9</v>
      </c>
      <c r="B310" s="226" t="s">
        <v>855</v>
      </c>
      <c r="C310" s="252" t="s">
        <v>853</v>
      </c>
      <c r="D310" s="243" t="s">
        <v>512</v>
      </c>
      <c r="E310" s="255">
        <v>170.2</v>
      </c>
      <c r="F310" s="228">
        <f t="shared" si="256"/>
        <v>80.331564317999991</v>
      </c>
      <c r="G310" s="258">
        <v>2.72</v>
      </c>
      <c r="H310" s="224">
        <f t="shared" si="257"/>
        <v>5.3955824000000003</v>
      </c>
      <c r="I310" s="258">
        <v>0.14299999999999999</v>
      </c>
      <c r="J310" s="224">
        <f t="shared" si="250"/>
        <v>0.50113062999999991</v>
      </c>
      <c r="K310" s="101" t="s">
        <v>97</v>
      </c>
      <c r="L310" s="101" t="s">
        <v>84</v>
      </c>
      <c r="M310" s="101">
        <v>1</v>
      </c>
      <c r="N310" s="109">
        <v>65.739999999999995</v>
      </c>
      <c r="O310" s="102">
        <f t="shared" si="258"/>
        <v>65.739999999999995</v>
      </c>
      <c r="P310" s="224">
        <f t="shared" ref="P310" si="294">E310*F310</f>
        <v>13672.432246923598</v>
      </c>
      <c r="Q310" s="224">
        <f t="shared" ref="Q310" si="295">SUM(O310:O313)</f>
        <v>65.739999999999995</v>
      </c>
      <c r="R310" s="224">
        <f t="shared" ref="R310" si="296">Q310*1.02*1.05*$R$15</f>
        <v>74.43485128799999</v>
      </c>
      <c r="S310" s="340">
        <f t="shared" ref="S310" si="297">F310*$S$18</f>
        <v>103.00474373072402</v>
      </c>
      <c r="T310" s="340">
        <f t="shared" ref="T310" si="298">S310*E310</f>
        <v>17531.407382969228</v>
      </c>
    </row>
    <row r="311" spans="1:20" ht="12.75" customHeight="1">
      <c r="A311" s="225"/>
      <c r="B311" s="226"/>
      <c r="C311" s="253"/>
      <c r="D311" s="244"/>
      <c r="E311" s="256"/>
      <c r="F311" s="228"/>
      <c r="G311" s="259"/>
      <c r="H311" s="224"/>
      <c r="I311" s="259"/>
      <c r="J311" s="224"/>
      <c r="K311" s="101"/>
      <c r="L311" s="101"/>
      <c r="M311" s="101"/>
      <c r="N311" s="109"/>
      <c r="O311" s="102">
        <f t="shared" si="258"/>
        <v>0</v>
      </c>
      <c r="P311" s="224"/>
      <c r="Q311" s="224"/>
      <c r="R311" s="224"/>
      <c r="S311" s="340"/>
      <c r="T311" s="340"/>
    </row>
    <row r="312" spans="1:20" ht="12.75" customHeight="1">
      <c r="A312" s="225"/>
      <c r="B312" s="226"/>
      <c r="C312" s="253"/>
      <c r="D312" s="244"/>
      <c r="E312" s="256"/>
      <c r="F312" s="228"/>
      <c r="G312" s="259"/>
      <c r="H312" s="224"/>
      <c r="I312" s="259"/>
      <c r="J312" s="224"/>
      <c r="K312" s="101"/>
      <c r="L312" s="101"/>
      <c r="M312" s="103"/>
      <c r="N312" s="109"/>
      <c r="O312" s="102">
        <f t="shared" si="258"/>
        <v>0</v>
      </c>
      <c r="P312" s="224"/>
      <c r="Q312" s="224"/>
      <c r="R312" s="224"/>
      <c r="S312" s="340"/>
      <c r="T312" s="340"/>
    </row>
    <row r="313" spans="1:20" ht="16.5" customHeight="1">
      <c r="A313" s="225"/>
      <c r="B313" s="226"/>
      <c r="C313" s="254"/>
      <c r="D313" s="244"/>
      <c r="E313" s="257"/>
      <c r="F313" s="228"/>
      <c r="G313" s="260"/>
      <c r="H313" s="224"/>
      <c r="I313" s="260"/>
      <c r="J313" s="224"/>
      <c r="K313" s="101"/>
      <c r="L313" s="101"/>
      <c r="M313" s="101"/>
      <c r="N313" s="109"/>
      <c r="O313" s="102">
        <f t="shared" si="258"/>
        <v>0</v>
      </c>
      <c r="P313" s="224"/>
      <c r="Q313" s="224"/>
      <c r="R313" s="224"/>
      <c r="S313" s="340"/>
      <c r="T313" s="340"/>
    </row>
    <row r="314" spans="1:20" ht="12.75" customHeight="1">
      <c r="A314" s="225">
        <v>10</v>
      </c>
      <c r="B314" s="226" t="s">
        <v>856</v>
      </c>
      <c r="C314" s="252" t="s">
        <v>854</v>
      </c>
      <c r="D314" s="450" t="s">
        <v>503</v>
      </c>
      <c r="E314" s="255">
        <v>1</v>
      </c>
      <c r="F314" s="228">
        <f t="shared" si="256"/>
        <v>95.059240001999996</v>
      </c>
      <c r="G314" s="258">
        <v>2.13</v>
      </c>
      <c r="H314" s="224">
        <f t="shared" si="257"/>
        <v>4.2252171000000001</v>
      </c>
      <c r="I314" s="258">
        <v>6.9000000000000006E-2</v>
      </c>
      <c r="J314" s="224">
        <f t="shared" si="250"/>
        <v>0.24180429000000001</v>
      </c>
      <c r="K314" s="101" t="s">
        <v>97</v>
      </c>
      <c r="L314" s="101" t="s">
        <v>84</v>
      </c>
      <c r="M314" s="101">
        <v>1</v>
      </c>
      <c r="N314" s="109">
        <v>80.010000000000005</v>
      </c>
      <c r="O314" s="102">
        <f t="shared" si="258"/>
        <v>80.010000000000005</v>
      </c>
      <c r="P314" s="224">
        <f t="shared" ref="P314" si="299">E314*F314</f>
        <v>95.059240001999996</v>
      </c>
      <c r="Q314" s="224">
        <f t="shared" ref="Q314" si="300">SUM(O314:O317)</f>
        <v>80.010000000000005</v>
      </c>
      <c r="R314" s="224">
        <f t="shared" ref="R314" si="301">Q314*1.02*1.05*$R$15</f>
        <v>90.592218611999996</v>
      </c>
      <c r="S314" s="340">
        <f t="shared" ref="S314" si="302">F314*$S$18</f>
        <v>121.88923169580794</v>
      </c>
      <c r="T314" s="340">
        <f t="shared" ref="T314" si="303">S314*E314</f>
        <v>121.88923169580794</v>
      </c>
    </row>
    <row r="315" spans="1:20" ht="12.75" customHeight="1">
      <c r="A315" s="225"/>
      <c r="B315" s="226"/>
      <c r="C315" s="253"/>
      <c r="D315" s="451"/>
      <c r="E315" s="256"/>
      <c r="F315" s="228"/>
      <c r="G315" s="259"/>
      <c r="H315" s="224"/>
      <c r="I315" s="259"/>
      <c r="J315" s="224"/>
      <c r="K315" s="101"/>
      <c r="L315" s="101"/>
      <c r="M315" s="101"/>
      <c r="N315" s="109"/>
      <c r="O315" s="102">
        <f t="shared" si="258"/>
        <v>0</v>
      </c>
      <c r="P315" s="224"/>
      <c r="Q315" s="224"/>
      <c r="R315" s="224"/>
      <c r="S315" s="340"/>
      <c r="T315" s="340"/>
    </row>
    <row r="316" spans="1:20" ht="12.75" customHeight="1">
      <c r="A316" s="225"/>
      <c r="B316" s="226"/>
      <c r="C316" s="253"/>
      <c r="D316" s="451"/>
      <c r="E316" s="256"/>
      <c r="F316" s="228"/>
      <c r="G316" s="259"/>
      <c r="H316" s="224"/>
      <c r="I316" s="259"/>
      <c r="J316" s="224"/>
      <c r="K316" s="101"/>
      <c r="L316" s="101"/>
      <c r="M316" s="103"/>
      <c r="N316" s="109"/>
      <c r="O316" s="102">
        <f t="shared" si="258"/>
        <v>0</v>
      </c>
      <c r="P316" s="224"/>
      <c r="Q316" s="224"/>
      <c r="R316" s="224"/>
      <c r="S316" s="340"/>
      <c r="T316" s="340"/>
    </row>
    <row r="317" spans="1:20" ht="17.25" customHeight="1">
      <c r="A317" s="225"/>
      <c r="B317" s="226"/>
      <c r="C317" s="254"/>
      <c r="D317" s="452"/>
      <c r="E317" s="257"/>
      <c r="F317" s="228"/>
      <c r="G317" s="260"/>
      <c r="H317" s="224"/>
      <c r="I317" s="260"/>
      <c r="J317" s="224"/>
      <c r="K317" s="101"/>
      <c r="L317" s="101"/>
      <c r="M317" s="101"/>
      <c r="N317" s="109"/>
      <c r="O317" s="102">
        <f t="shared" si="258"/>
        <v>0</v>
      </c>
      <c r="P317" s="224"/>
      <c r="Q317" s="224"/>
      <c r="R317" s="224"/>
      <c r="S317" s="340"/>
      <c r="T317" s="340"/>
    </row>
    <row r="318" spans="1:20" ht="12.75" customHeight="1">
      <c r="A318" s="399"/>
      <c r="B318" s="400"/>
      <c r="C318" s="401" t="s">
        <v>506</v>
      </c>
      <c r="D318" s="399"/>
      <c r="E318" s="405"/>
      <c r="F318" s="406"/>
      <c r="G318" s="409"/>
      <c r="H318" s="397"/>
      <c r="I318" s="409"/>
      <c r="J318" s="397"/>
      <c r="K318" s="73"/>
      <c r="L318" s="73"/>
      <c r="M318" s="73"/>
      <c r="N318" s="74"/>
      <c r="O318" s="75"/>
      <c r="P318" s="397"/>
      <c r="Q318" s="397"/>
      <c r="R318" s="397"/>
      <c r="S318" s="397"/>
      <c r="T318" s="410">
        <f>SUM(T278:T317)</f>
        <v>22446.518143844612</v>
      </c>
    </row>
    <row r="319" spans="1:20" ht="12.75" customHeight="1">
      <c r="A319" s="399"/>
      <c r="B319" s="400"/>
      <c r="C319" s="401"/>
      <c r="D319" s="399"/>
      <c r="E319" s="405"/>
      <c r="F319" s="407"/>
      <c r="G319" s="409"/>
      <c r="H319" s="397"/>
      <c r="I319" s="409"/>
      <c r="J319" s="397"/>
      <c r="K319" s="73"/>
      <c r="L319" s="73"/>
      <c r="M319" s="73"/>
      <c r="N319" s="74"/>
      <c r="O319" s="75"/>
      <c r="P319" s="397"/>
      <c r="Q319" s="397"/>
      <c r="R319" s="397"/>
      <c r="S319" s="397"/>
      <c r="T319" s="410"/>
    </row>
    <row r="320" spans="1:20" ht="12.75" customHeight="1">
      <c r="A320" s="399"/>
      <c r="B320" s="400"/>
      <c r="C320" s="401"/>
      <c r="D320" s="399"/>
      <c r="E320" s="405"/>
      <c r="F320" s="407"/>
      <c r="G320" s="409"/>
      <c r="H320" s="397"/>
      <c r="I320" s="409"/>
      <c r="J320" s="397"/>
      <c r="K320" s="73"/>
      <c r="L320" s="73"/>
      <c r="M320" s="76"/>
      <c r="N320" s="74"/>
      <c r="O320" s="75"/>
      <c r="P320" s="397"/>
      <c r="Q320" s="397"/>
      <c r="R320" s="397"/>
      <c r="S320" s="397"/>
      <c r="T320" s="410"/>
    </row>
    <row r="321" spans="1:20" ht="12.75" customHeight="1">
      <c r="A321" s="399"/>
      <c r="B321" s="400"/>
      <c r="C321" s="401"/>
      <c r="D321" s="399"/>
      <c r="E321" s="405"/>
      <c r="F321" s="408"/>
      <c r="G321" s="409"/>
      <c r="H321" s="397"/>
      <c r="I321" s="409"/>
      <c r="J321" s="397"/>
      <c r="K321" s="73"/>
      <c r="L321" s="73"/>
      <c r="M321" s="73"/>
      <c r="N321" s="74"/>
      <c r="O321" s="75"/>
      <c r="P321" s="397"/>
      <c r="Q321" s="397"/>
      <c r="R321" s="397"/>
      <c r="S321" s="397"/>
      <c r="T321" s="410"/>
    </row>
    <row r="322" spans="1:20" ht="12.75" customHeight="1">
      <c r="A322" s="399"/>
      <c r="B322" s="400"/>
      <c r="C322" s="401" t="s">
        <v>507</v>
      </c>
      <c r="D322" s="399"/>
      <c r="E322" s="405"/>
      <c r="F322" s="406"/>
      <c r="G322" s="409"/>
      <c r="H322" s="397"/>
      <c r="I322" s="409"/>
      <c r="J322" s="397"/>
      <c r="K322" s="73"/>
      <c r="L322" s="73"/>
      <c r="M322" s="73"/>
      <c r="N322" s="74"/>
      <c r="O322" s="75"/>
      <c r="P322" s="397"/>
      <c r="Q322" s="397"/>
      <c r="R322" s="397"/>
      <c r="S322" s="397"/>
      <c r="T322" s="398">
        <f>(T318*100%)/'Cav-Nax-Fut.Dasht-Malatia'!T413</f>
        <v>0.37160443201232118</v>
      </c>
    </row>
    <row r="323" spans="1:20" ht="12.75" customHeight="1">
      <c r="A323" s="399"/>
      <c r="B323" s="400"/>
      <c r="C323" s="401"/>
      <c r="D323" s="399"/>
      <c r="E323" s="405"/>
      <c r="F323" s="407"/>
      <c r="G323" s="409"/>
      <c r="H323" s="397"/>
      <c r="I323" s="409"/>
      <c r="J323" s="397"/>
      <c r="K323" s="73"/>
      <c r="L323" s="73"/>
      <c r="M323" s="73"/>
      <c r="N323" s="74"/>
      <c r="O323" s="75"/>
      <c r="P323" s="397"/>
      <c r="Q323" s="397"/>
      <c r="R323" s="397"/>
      <c r="S323" s="397"/>
      <c r="T323" s="398"/>
    </row>
    <row r="324" spans="1:20" ht="12.75" customHeight="1">
      <c r="A324" s="399"/>
      <c r="B324" s="400"/>
      <c r="C324" s="401"/>
      <c r="D324" s="399"/>
      <c r="E324" s="405"/>
      <c r="F324" s="407"/>
      <c r="G324" s="409"/>
      <c r="H324" s="397"/>
      <c r="I324" s="409"/>
      <c r="J324" s="397"/>
      <c r="K324" s="73"/>
      <c r="L324" s="73"/>
      <c r="M324" s="76"/>
      <c r="N324" s="74"/>
      <c r="O324" s="75"/>
      <c r="P324" s="397"/>
      <c r="Q324" s="397"/>
      <c r="R324" s="397"/>
      <c r="S324" s="397"/>
      <c r="T324" s="398"/>
    </row>
    <row r="325" spans="1:20" ht="12.75" customHeight="1">
      <c r="A325" s="399"/>
      <c r="B325" s="400"/>
      <c r="C325" s="401"/>
      <c r="D325" s="399"/>
      <c r="E325" s="405"/>
      <c r="F325" s="408"/>
      <c r="G325" s="409"/>
      <c r="H325" s="397"/>
      <c r="I325" s="409"/>
      <c r="J325" s="397"/>
      <c r="K325" s="73"/>
      <c r="L325" s="73"/>
      <c r="M325" s="73"/>
      <c r="N325" s="74"/>
      <c r="O325" s="75"/>
      <c r="P325" s="397"/>
      <c r="Q325" s="397"/>
      <c r="R325" s="397"/>
      <c r="S325" s="397"/>
      <c r="T325" s="398"/>
    </row>
    <row r="326" spans="1:20" ht="12.75" customHeight="1">
      <c r="A326" s="225"/>
      <c r="B326" s="226"/>
      <c r="C326" s="234" t="s">
        <v>860</v>
      </c>
      <c r="D326" s="225"/>
      <c r="E326" s="225"/>
      <c r="F326" s="228">
        <f t="shared" si="256"/>
        <v>0</v>
      </c>
      <c r="G326" s="229"/>
      <c r="H326" s="224">
        <f t="shared" si="257"/>
        <v>0</v>
      </c>
      <c r="I326" s="229"/>
      <c r="J326" s="224">
        <f t="shared" si="250"/>
        <v>0</v>
      </c>
      <c r="K326" s="101"/>
      <c r="L326" s="101"/>
      <c r="M326" s="101"/>
      <c r="N326" s="109"/>
      <c r="O326" s="102">
        <f t="shared" si="258"/>
        <v>0</v>
      </c>
      <c r="P326" s="224">
        <f t="shared" ref="P326" si="304">E326*F326</f>
        <v>0</v>
      </c>
      <c r="Q326" s="224">
        <f t="shared" ref="Q326" si="305">SUM(O326:O329)</f>
        <v>0</v>
      </c>
      <c r="R326" s="224">
        <f t="shared" ref="R326" si="306">Q326*1.02*1.05*$R$15</f>
        <v>0</v>
      </c>
      <c r="S326" s="340">
        <f t="shared" ref="S326" si="307">F326*$S$18</f>
        <v>0</v>
      </c>
      <c r="T326" s="340">
        <f t="shared" ref="T326" si="308">S326*E326</f>
        <v>0</v>
      </c>
    </row>
    <row r="327" spans="1:20" ht="12.75" customHeight="1">
      <c r="A327" s="225"/>
      <c r="B327" s="226"/>
      <c r="C327" s="234"/>
      <c r="D327" s="225"/>
      <c r="E327" s="225"/>
      <c r="F327" s="228"/>
      <c r="G327" s="229"/>
      <c r="H327" s="224"/>
      <c r="I327" s="229"/>
      <c r="J327" s="224"/>
      <c r="K327" s="101"/>
      <c r="L327" s="101"/>
      <c r="M327" s="101"/>
      <c r="N327" s="109"/>
      <c r="O327" s="102">
        <f t="shared" si="258"/>
        <v>0</v>
      </c>
      <c r="P327" s="224"/>
      <c r="Q327" s="224"/>
      <c r="R327" s="224"/>
      <c r="S327" s="340"/>
      <c r="T327" s="340"/>
    </row>
    <row r="328" spans="1:20" ht="12.75" customHeight="1">
      <c r="A328" s="225"/>
      <c r="B328" s="226"/>
      <c r="C328" s="234"/>
      <c r="D328" s="225"/>
      <c r="E328" s="225"/>
      <c r="F328" s="228"/>
      <c r="G328" s="229"/>
      <c r="H328" s="224"/>
      <c r="I328" s="229"/>
      <c r="J328" s="224"/>
      <c r="K328" s="101"/>
      <c r="L328" s="101"/>
      <c r="M328" s="101"/>
      <c r="N328" s="109"/>
      <c r="O328" s="102">
        <f t="shared" si="258"/>
        <v>0</v>
      </c>
      <c r="P328" s="224"/>
      <c r="Q328" s="224"/>
      <c r="R328" s="224"/>
      <c r="S328" s="340"/>
      <c r="T328" s="340"/>
    </row>
    <row r="329" spans="1:20" ht="12.75" customHeight="1">
      <c r="A329" s="225"/>
      <c r="B329" s="226"/>
      <c r="C329" s="234"/>
      <c r="D329" s="225"/>
      <c r="E329" s="225"/>
      <c r="F329" s="228"/>
      <c r="G329" s="229"/>
      <c r="H329" s="224"/>
      <c r="I329" s="229"/>
      <c r="J329" s="224"/>
      <c r="K329" s="101"/>
      <c r="L329" s="101"/>
      <c r="M329" s="101"/>
      <c r="N329" s="109"/>
      <c r="O329" s="102">
        <f t="shared" si="258"/>
        <v>0</v>
      </c>
      <c r="P329" s="224"/>
      <c r="Q329" s="224"/>
      <c r="R329" s="224"/>
      <c r="S329" s="340"/>
      <c r="T329" s="340"/>
    </row>
    <row r="330" spans="1:20" ht="12.75" customHeight="1">
      <c r="A330" s="225">
        <v>1</v>
      </c>
      <c r="B330" s="226" t="s">
        <v>621</v>
      </c>
      <c r="C330" s="226" t="s">
        <v>861</v>
      </c>
      <c r="D330" s="239" t="s">
        <v>510</v>
      </c>
      <c r="E330" s="225">
        <v>930</v>
      </c>
      <c r="F330" s="228">
        <f t="shared" si="256"/>
        <v>0.15838163900000002</v>
      </c>
      <c r="G330" s="251">
        <v>5.1400000000000001E-2</v>
      </c>
      <c r="H330" s="224">
        <f t="shared" si="257"/>
        <v>0.10196063800000001</v>
      </c>
      <c r="I330" s="230">
        <v>1.61E-2</v>
      </c>
      <c r="J330" s="224">
        <f t="shared" si="250"/>
        <v>5.6421000999999998E-2</v>
      </c>
      <c r="K330" s="101"/>
      <c r="L330" s="101"/>
      <c r="M330" s="101"/>
      <c r="N330" s="109"/>
      <c r="O330" s="102">
        <f t="shared" si="258"/>
        <v>0</v>
      </c>
      <c r="P330" s="224">
        <f t="shared" ref="P330" si="309">E330*F330</f>
        <v>147.29492427000002</v>
      </c>
      <c r="Q330" s="224">
        <f t="shared" ref="Q330" si="310">SUM(O330:O333)</f>
        <v>0</v>
      </c>
      <c r="R330" s="224">
        <f t="shared" ref="R330" si="311">Q330*1.02*1.05*$R$15</f>
        <v>0</v>
      </c>
      <c r="S330" s="340">
        <f t="shared" ref="S330" si="312">F330*$S$18</f>
        <v>0.20308405886715111</v>
      </c>
      <c r="T330" s="340">
        <f t="shared" ref="T330" si="313">S330*E330</f>
        <v>188.86817474645053</v>
      </c>
    </row>
    <row r="331" spans="1:20" ht="12.75" customHeight="1">
      <c r="A331" s="225"/>
      <c r="B331" s="226"/>
      <c r="C331" s="226"/>
      <c r="D331" s="240"/>
      <c r="E331" s="225"/>
      <c r="F331" s="228"/>
      <c r="G331" s="251"/>
      <c r="H331" s="224"/>
      <c r="I331" s="230"/>
      <c r="J331" s="224"/>
      <c r="K331" s="101"/>
      <c r="L331" s="101"/>
      <c r="M331" s="101"/>
      <c r="N331" s="109"/>
      <c r="O331" s="102">
        <f t="shared" si="258"/>
        <v>0</v>
      </c>
      <c r="P331" s="224"/>
      <c r="Q331" s="224"/>
      <c r="R331" s="224"/>
      <c r="S331" s="340"/>
      <c r="T331" s="340"/>
    </row>
    <row r="332" spans="1:20" ht="12.75" customHeight="1">
      <c r="A332" s="225"/>
      <c r="B332" s="226"/>
      <c r="C332" s="226"/>
      <c r="D332" s="240"/>
      <c r="E332" s="225"/>
      <c r="F332" s="228"/>
      <c r="G332" s="251"/>
      <c r="H332" s="224"/>
      <c r="I332" s="230"/>
      <c r="J332" s="224"/>
      <c r="K332" s="101"/>
      <c r="L332" s="101"/>
      <c r="M332" s="101"/>
      <c r="N332" s="109"/>
      <c r="O332" s="102">
        <f t="shared" si="258"/>
        <v>0</v>
      </c>
      <c r="P332" s="224"/>
      <c r="Q332" s="224"/>
      <c r="R332" s="224"/>
      <c r="S332" s="340"/>
      <c r="T332" s="340"/>
    </row>
    <row r="333" spans="1:20" ht="12.75" customHeight="1">
      <c r="A333" s="225"/>
      <c r="B333" s="226"/>
      <c r="C333" s="226"/>
      <c r="D333" s="241"/>
      <c r="E333" s="225"/>
      <c r="F333" s="228"/>
      <c r="G333" s="251"/>
      <c r="H333" s="224"/>
      <c r="I333" s="230"/>
      <c r="J333" s="224"/>
      <c r="K333" s="101"/>
      <c r="L333" s="101"/>
      <c r="M333" s="101"/>
      <c r="N333" s="109"/>
      <c r="O333" s="102">
        <f t="shared" si="258"/>
        <v>0</v>
      </c>
      <c r="P333" s="224"/>
      <c r="Q333" s="224"/>
      <c r="R333" s="224"/>
      <c r="S333" s="340"/>
      <c r="T333" s="340"/>
    </row>
    <row r="334" spans="1:20" ht="12.75" customHeight="1">
      <c r="A334" s="225">
        <v>2</v>
      </c>
      <c r="B334" s="226" t="s">
        <v>623</v>
      </c>
      <c r="C334" s="226" t="s">
        <v>862</v>
      </c>
      <c r="D334" s="239" t="s">
        <v>510</v>
      </c>
      <c r="E334" s="225">
        <v>233</v>
      </c>
      <c r="F334" s="228">
        <f t="shared" si="256"/>
        <v>0.19836700000000002</v>
      </c>
      <c r="G334" s="238">
        <v>0.1</v>
      </c>
      <c r="H334" s="224">
        <f t="shared" si="257"/>
        <v>0.19836700000000002</v>
      </c>
      <c r="I334" s="229"/>
      <c r="J334" s="224">
        <f t="shared" si="250"/>
        <v>0</v>
      </c>
      <c r="K334" s="101"/>
      <c r="L334" s="101"/>
      <c r="M334" s="101"/>
      <c r="N334" s="109"/>
      <c r="O334" s="102">
        <f t="shared" si="258"/>
        <v>0</v>
      </c>
      <c r="P334" s="224">
        <f t="shared" ref="P334" si="314">E334*F334</f>
        <v>46.219511000000004</v>
      </c>
      <c r="Q334" s="224">
        <f t="shared" ref="Q334" si="315">SUM(O334:O337)</f>
        <v>0</v>
      </c>
      <c r="R334" s="224">
        <f t="shared" ref="R334" si="316">Q334*1.02*1.05*$R$15</f>
        <v>0</v>
      </c>
      <c r="S334" s="340">
        <f t="shared" ref="S334" si="317">F334*$S$18</f>
        <v>0.25435508661013517</v>
      </c>
      <c r="T334" s="340">
        <f t="shared" ref="T334" si="318">S334*E334</f>
        <v>59.264735180161495</v>
      </c>
    </row>
    <row r="335" spans="1:20" ht="12.75" customHeight="1">
      <c r="A335" s="225"/>
      <c r="B335" s="226"/>
      <c r="C335" s="226"/>
      <c r="D335" s="240"/>
      <c r="E335" s="225"/>
      <c r="F335" s="228"/>
      <c r="G335" s="238"/>
      <c r="H335" s="224"/>
      <c r="I335" s="229"/>
      <c r="J335" s="224"/>
      <c r="K335" s="101"/>
      <c r="L335" s="101"/>
      <c r="M335" s="101"/>
      <c r="N335" s="109"/>
      <c r="O335" s="102">
        <f t="shared" si="258"/>
        <v>0</v>
      </c>
      <c r="P335" s="224"/>
      <c r="Q335" s="224"/>
      <c r="R335" s="224"/>
      <c r="S335" s="340"/>
      <c r="T335" s="340"/>
    </row>
    <row r="336" spans="1:20" ht="12.75" customHeight="1">
      <c r="A336" s="225"/>
      <c r="B336" s="226"/>
      <c r="C336" s="226"/>
      <c r="D336" s="240"/>
      <c r="E336" s="225"/>
      <c r="F336" s="228"/>
      <c r="G336" s="238"/>
      <c r="H336" s="224"/>
      <c r="I336" s="229"/>
      <c r="J336" s="224"/>
      <c r="K336" s="101"/>
      <c r="L336" s="101"/>
      <c r="M336" s="101"/>
      <c r="N336" s="109"/>
      <c r="O336" s="102">
        <f t="shared" si="258"/>
        <v>0</v>
      </c>
      <c r="P336" s="224"/>
      <c r="Q336" s="224"/>
      <c r="R336" s="224"/>
      <c r="S336" s="340"/>
      <c r="T336" s="340"/>
    </row>
    <row r="337" spans="1:20" ht="12.75" customHeight="1">
      <c r="A337" s="225"/>
      <c r="B337" s="226"/>
      <c r="C337" s="226"/>
      <c r="D337" s="241"/>
      <c r="E337" s="225"/>
      <c r="F337" s="228"/>
      <c r="G337" s="238"/>
      <c r="H337" s="224"/>
      <c r="I337" s="229"/>
      <c r="J337" s="224"/>
      <c r="K337" s="101"/>
      <c r="L337" s="101"/>
      <c r="M337" s="101"/>
      <c r="N337" s="109"/>
      <c r="O337" s="102">
        <f t="shared" si="258"/>
        <v>0</v>
      </c>
      <c r="P337" s="224"/>
      <c r="Q337" s="224"/>
      <c r="R337" s="224"/>
      <c r="S337" s="340"/>
      <c r="T337" s="340"/>
    </row>
    <row r="338" spans="1:20" ht="12.75" customHeight="1">
      <c r="A338" s="225">
        <v>3</v>
      </c>
      <c r="B338" s="226" t="s">
        <v>91</v>
      </c>
      <c r="C338" s="226" t="s">
        <v>863</v>
      </c>
      <c r="D338" s="342" t="s">
        <v>499</v>
      </c>
      <c r="E338" s="225">
        <v>46.5</v>
      </c>
      <c r="F338" s="228">
        <f t="shared" si="256"/>
        <v>5.8655639173599994</v>
      </c>
      <c r="G338" s="238">
        <v>7.0000000000000007E-2</v>
      </c>
      <c r="H338" s="224">
        <f t="shared" si="257"/>
        <v>0.13885690000000003</v>
      </c>
      <c r="I338" s="238">
        <v>0.21</v>
      </c>
      <c r="J338" s="224">
        <f t="shared" si="250"/>
        <v>0.73592609999999992</v>
      </c>
      <c r="K338" s="101" t="s">
        <v>628</v>
      </c>
      <c r="L338" s="101" t="s">
        <v>88</v>
      </c>
      <c r="M338" s="101">
        <v>1.1000000000000001</v>
      </c>
      <c r="N338" s="109">
        <v>4</v>
      </c>
      <c r="O338" s="102">
        <f t="shared" si="258"/>
        <v>4.4000000000000004</v>
      </c>
      <c r="P338" s="224">
        <f t="shared" ref="P338" si="319">E338*F338</f>
        <v>272.74872215723997</v>
      </c>
      <c r="Q338" s="224">
        <f t="shared" ref="Q338" si="320">SUM(O338:O341)</f>
        <v>4.4077999999999999</v>
      </c>
      <c r="R338" s="224">
        <f t="shared" ref="R338" si="321">Q338*1.02*1.05*$R$15</f>
        <v>4.9907809173599995</v>
      </c>
      <c r="S338" s="340">
        <f t="shared" ref="S338" si="322">F338*$S$18</f>
        <v>7.5210897892158792</v>
      </c>
      <c r="T338" s="340">
        <f t="shared" ref="T338" si="323">S338*E338</f>
        <v>349.73067519853839</v>
      </c>
    </row>
    <row r="339" spans="1:20" ht="12.75" customHeight="1">
      <c r="A339" s="225"/>
      <c r="B339" s="226"/>
      <c r="C339" s="226"/>
      <c r="D339" s="380"/>
      <c r="E339" s="225"/>
      <c r="F339" s="228"/>
      <c r="G339" s="238"/>
      <c r="H339" s="224"/>
      <c r="I339" s="238"/>
      <c r="J339" s="224"/>
      <c r="K339" s="101" t="s">
        <v>100</v>
      </c>
      <c r="L339" s="101" t="s">
        <v>88</v>
      </c>
      <c r="M339" s="101">
        <v>0.05</v>
      </c>
      <c r="N339" s="109">
        <v>0.156</v>
      </c>
      <c r="O339" s="102">
        <f t="shared" si="258"/>
        <v>7.8000000000000005E-3</v>
      </c>
      <c r="P339" s="224"/>
      <c r="Q339" s="224"/>
      <c r="R339" s="224"/>
      <c r="S339" s="340"/>
      <c r="T339" s="340"/>
    </row>
    <row r="340" spans="1:20" ht="12.75" customHeight="1">
      <c r="A340" s="225"/>
      <c r="B340" s="226"/>
      <c r="C340" s="226"/>
      <c r="D340" s="380"/>
      <c r="E340" s="225"/>
      <c r="F340" s="228"/>
      <c r="G340" s="238"/>
      <c r="H340" s="224"/>
      <c r="I340" s="238"/>
      <c r="J340" s="224"/>
      <c r="K340" s="101"/>
      <c r="L340" s="101"/>
      <c r="M340" s="101"/>
      <c r="N340" s="109"/>
      <c r="O340" s="102">
        <f t="shared" si="258"/>
        <v>0</v>
      </c>
      <c r="P340" s="224"/>
      <c r="Q340" s="224"/>
      <c r="R340" s="224"/>
      <c r="S340" s="340"/>
      <c r="T340" s="340"/>
    </row>
    <row r="341" spans="1:20" ht="12.75" customHeight="1">
      <c r="A341" s="225"/>
      <c r="B341" s="226"/>
      <c r="C341" s="226"/>
      <c r="D341" s="380"/>
      <c r="E341" s="225"/>
      <c r="F341" s="228"/>
      <c r="G341" s="238"/>
      <c r="H341" s="224"/>
      <c r="I341" s="238"/>
      <c r="J341" s="224"/>
      <c r="K341" s="101"/>
      <c r="L341" s="101"/>
      <c r="M341" s="101"/>
      <c r="N341" s="109"/>
      <c r="O341" s="102">
        <f t="shared" si="258"/>
        <v>0</v>
      </c>
      <c r="P341" s="224"/>
      <c r="Q341" s="224"/>
      <c r="R341" s="224"/>
      <c r="S341" s="340"/>
      <c r="T341" s="340"/>
    </row>
    <row r="342" spans="1:20" ht="12.75" customHeight="1">
      <c r="A342" s="225">
        <v>4</v>
      </c>
      <c r="B342" s="226" t="s">
        <v>624</v>
      </c>
      <c r="C342" s="226" t="s">
        <v>864</v>
      </c>
      <c r="D342" s="342" t="s">
        <v>499</v>
      </c>
      <c r="E342" s="225">
        <v>46.5</v>
      </c>
      <c r="F342" s="228">
        <f t="shared" si="256"/>
        <v>0.32103962071999997</v>
      </c>
      <c r="G342" s="229">
        <v>5.5999999999999999E-3</v>
      </c>
      <c r="H342" s="224">
        <f t="shared" si="257"/>
        <v>1.1108551999999999E-2</v>
      </c>
      <c r="I342" s="230">
        <v>8.3400000000000002E-2</v>
      </c>
      <c r="J342" s="224">
        <f t="shared" si="250"/>
        <v>0.29226779399999997</v>
      </c>
      <c r="K342" s="101" t="s">
        <v>100</v>
      </c>
      <c r="L342" s="101" t="s">
        <v>88</v>
      </c>
      <c r="M342" s="101">
        <v>0.1</v>
      </c>
      <c r="N342" s="109">
        <v>0.156</v>
      </c>
      <c r="O342" s="102">
        <f t="shared" si="258"/>
        <v>1.5600000000000001E-2</v>
      </c>
      <c r="P342" s="224">
        <f t="shared" ref="P342" si="324">E342*F342</f>
        <v>14.928342363479999</v>
      </c>
      <c r="Q342" s="224">
        <f t="shared" ref="Q342" si="325">SUM(O342:O345)</f>
        <v>1.5600000000000001E-2</v>
      </c>
      <c r="R342" s="224">
        <f t="shared" ref="R342" si="326">Q342*1.02*1.05*$R$15</f>
        <v>1.766327472E-2</v>
      </c>
      <c r="S342" s="340">
        <f t="shared" ref="S342" si="327">F342*$S$18</f>
        <v>0.41165143664783221</v>
      </c>
      <c r="T342" s="340">
        <f t="shared" ref="T342" si="328">S342*E342</f>
        <v>19.1417918041242</v>
      </c>
    </row>
    <row r="343" spans="1:20" ht="12.75" customHeight="1">
      <c r="A343" s="225"/>
      <c r="B343" s="226"/>
      <c r="C343" s="226"/>
      <c r="D343" s="380"/>
      <c r="E343" s="225"/>
      <c r="F343" s="228"/>
      <c r="G343" s="229"/>
      <c r="H343" s="224"/>
      <c r="I343" s="230"/>
      <c r="J343" s="224"/>
      <c r="K343" s="101"/>
      <c r="L343" s="101"/>
      <c r="M343" s="101"/>
      <c r="N343" s="109"/>
      <c r="O343" s="102">
        <f t="shared" si="258"/>
        <v>0</v>
      </c>
      <c r="P343" s="224"/>
      <c r="Q343" s="224"/>
      <c r="R343" s="224"/>
      <c r="S343" s="340"/>
      <c r="T343" s="340"/>
    </row>
    <row r="344" spans="1:20" ht="12.75" customHeight="1">
      <c r="A344" s="225"/>
      <c r="B344" s="226"/>
      <c r="C344" s="226"/>
      <c r="D344" s="380"/>
      <c r="E344" s="225"/>
      <c r="F344" s="228"/>
      <c r="G344" s="229"/>
      <c r="H344" s="224"/>
      <c r="I344" s="230"/>
      <c r="J344" s="224"/>
      <c r="K344" s="101"/>
      <c r="L344" s="101"/>
      <c r="M344" s="101"/>
      <c r="N344" s="109"/>
      <c r="O344" s="102">
        <f t="shared" si="258"/>
        <v>0</v>
      </c>
      <c r="P344" s="224"/>
      <c r="Q344" s="224"/>
      <c r="R344" s="224"/>
      <c r="S344" s="340"/>
      <c r="T344" s="340"/>
    </row>
    <row r="345" spans="1:20" ht="12.75" customHeight="1">
      <c r="A345" s="225"/>
      <c r="B345" s="226"/>
      <c r="C345" s="226"/>
      <c r="D345" s="380"/>
      <c r="E345" s="225"/>
      <c r="F345" s="228"/>
      <c r="G345" s="229"/>
      <c r="H345" s="224"/>
      <c r="I345" s="230"/>
      <c r="J345" s="224"/>
      <c r="K345" s="101"/>
      <c r="L345" s="101"/>
      <c r="M345" s="101"/>
      <c r="N345" s="109"/>
      <c r="O345" s="102">
        <f t="shared" si="258"/>
        <v>0</v>
      </c>
      <c r="P345" s="224"/>
      <c r="Q345" s="224"/>
      <c r="R345" s="224"/>
      <c r="S345" s="340"/>
      <c r="T345" s="340"/>
    </row>
    <row r="346" spans="1:20" ht="12.75" customHeight="1">
      <c r="A346" s="225">
        <v>5</v>
      </c>
      <c r="B346" s="226" t="s">
        <v>629</v>
      </c>
      <c r="C346" s="226" t="s">
        <v>865</v>
      </c>
      <c r="D346" s="239" t="s">
        <v>510</v>
      </c>
      <c r="E346" s="225">
        <v>930</v>
      </c>
      <c r="F346" s="228">
        <f t="shared" si="256"/>
        <v>1.3647064386559999</v>
      </c>
      <c r="G346" s="230">
        <v>1.7399999999999999E-2</v>
      </c>
      <c r="H346" s="224">
        <f t="shared" si="257"/>
        <v>3.4515858000000003E-2</v>
      </c>
      <c r="I346" s="230">
        <v>0.12759999999999999</v>
      </c>
      <c r="J346" s="224">
        <f t="shared" si="250"/>
        <v>0.4471627159999999</v>
      </c>
      <c r="K346" s="101" t="s">
        <v>636</v>
      </c>
      <c r="L346" s="101" t="s">
        <v>88</v>
      </c>
      <c r="M346" s="101">
        <v>0.189</v>
      </c>
      <c r="N346" s="109">
        <v>3.8</v>
      </c>
      <c r="O346" s="102">
        <f t="shared" si="258"/>
        <v>0.71819999999999995</v>
      </c>
      <c r="P346" s="224">
        <f t="shared" ref="P346" si="329">E346*F346</f>
        <v>1269.17698795008</v>
      </c>
      <c r="Q346" s="224">
        <f t="shared" ref="Q346" si="330">SUM(O346:O349)</f>
        <v>0.77987999999999991</v>
      </c>
      <c r="R346" s="224">
        <f t="shared" ref="R346" si="331">Q346*1.02*1.05*$R$15</f>
        <v>0.88302786465599992</v>
      </c>
      <c r="S346" s="340">
        <f t="shared" ref="S346" si="332">F346*$S$18</f>
        <v>1.7498879571791477</v>
      </c>
      <c r="T346" s="340">
        <f t="shared" ref="T346" si="333">S346*E346</f>
        <v>1627.3958001766073</v>
      </c>
    </row>
    <row r="347" spans="1:20" ht="12.75" customHeight="1">
      <c r="A347" s="225"/>
      <c r="B347" s="226"/>
      <c r="C347" s="226"/>
      <c r="D347" s="240"/>
      <c r="E347" s="225"/>
      <c r="F347" s="228"/>
      <c r="G347" s="230"/>
      <c r="H347" s="224"/>
      <c r="I347" s="230"/>
      <c r="J347" s="224"/>
      <c r="K347" s="101" t="s">
        <v>637</v>
      </c>
      <c r="L347" s="101" t="s">
        <v>88</v>
      </c>
      <c r="M347" s="101">
        <v>1.4999999999999999E-2</v>
      </c>
      <c r="N347" s="109">
        <v>3.8</v>
      </c>
      <c r="O347" s="102">
        <f t="shared" si="258"/>
        <v>5.6999999999999995E-2</v>
      </c>
      <c r="P347" s="224"/>
      <c r="Q347" s="224"/>
      <c r="R347" s="224"/>
      <c r="S347" s="340"/>
      <c r="T347" s="340"/>
    </row>
    <row r="348" spans="1:20" ht="12.75" customHeight="1">
      <c r="A348" s="225"/>
      <c r="B348" s="226"/>
      <c r="C348" s="226"/>
      <c r="D348" s="240"/>
      <c r="E348" s="225"/>
      <c r="F348" s="228"/>
      <c r="G348" s="230"/>
      <c r="H348" s="224"/>
      <c r="I348" s="230"/>
      <c r="J348" s="224"/>
      <c r="K348" s="101" t="s">
        <v>635</v>
      </c>
      <c r="L348" s="101" t="s">
        <v>88</v>
      </c>
      <c r="M348" s="101">
        <v>0.03</v>
      </c>
      <c r="N348" s="109">
        <v>0.156</v>
      </c>
      <c r="O348" s="102">
        <f t="shared" si="258"/>
        <v>4.6800000000000001E-3</v>
      </c>
      <c r="P348" s="224"/>
      <c r="Q348" s="224"/>
      <c r="R348" s="224"/>
      <c r="S348" s="340"/>
      <c r="T348" s="340"/>
    </row>
    <row r="349" spans="1:20" ht="19.5" customHeight="1">
      <c r="A349" s="225"/>
      <c r="B349" s="226"/>
      <c r="C349" s="226"/>
      <c r="D349" s="241"/>
      <c r="E349" s="225"/>
      <c r="F349" s="228"/>
      <c r="G349" s="230"/>
      <c r="H349" s="224"/>
      <c r="I349" s="230"/>
      <c r="J349" s="224"/>
      <c r="K349" s="101"/>
      <c r="L349" s="101"/>
      <c r="M349" s="101"/>
      <c r="N349" s="109"/>
      <c r="O349" s="102">
        <f t="shared" si="258"/>
        <v>0</v>
      </c>
      <c r="P349" s="224"/>
      <c r="Q349" s="224"/>
      <c r="R349" s="224"/>
      <c r="S349" s="340"/>
      <c r="T349" s="340"/>
    </row>
    <row r="350" spans="1:20" ht="12.75" customHeight="1">
      <c r="A350" s="225">
        <v>6</v>
      </c>
      <c r="B350" s="226" t="s">
        <v>624</v>
      </c>
      <c r="C350" s="226" t="s">
        <v>866</v>
      </c>
      <c r="D350" s="342" t="s">
        <v>499</v>
      </c>
      <c r="E350" s="225">
        <v>139.5</v>
      </c>
      <c r="F350" s="228">
        <f t="shared" si="256"/>
        <v>0.32103962071999997</v>
      </c>
      <c r="G350" s="229">
        <v>5.5999999999999999E-3</v>
      </c>
      <c r="H350" s="224">
        <f t="shared" si="257"/>
        <v>1.1108551999999999E-2</v>
      </c>
      <c r="I350" s="230">
        <v>8.3400000000000002E-2</v>
      </c>
      <c r="J350" s="224">
        <f t="shared" ref="J350:J426" si="334">I350*$P$9/1000</f>
        <v>0.29226779399999997</v>
      </c>
      <c r="K350" s="101" t="s">
        <v>100</v>
      </c>
      <c r="L350" s="101" t="s">
        <v>88</v>
      </c>
      <c r="M350" s="101">
        <v>0.1</v>
      </c>
      <c r="N350" s="109">
        <v>0.156</v>
      </c>
      <c r="O350" s="102">
        <f t="shared" si="258"/>
        <v>1.5600000000000001E-2</v>
      </c>
      <c r="P350" s="224">
        <f t="shared" ref="P350" si="335">E350*F350</f>
        <v>44.785027090439996</v>
      </c>
      <c r="Q350" s="224">
        <f t="shared" ref="Q350" si="336">SUM(O350:O353)</f>
        <v>1.5600000000000001E-2</v>
      </c>
      <c r="R350" s="224">
        <f t="shared" ref="R350" si="337">Q350*1.02*1.05*$R$15</f>
        <v>1.766327472E-2</v>
      </c>
      <c r="S350" s="340">
        <f t="shared" ref="S350" si="338">F350*$S$18</f>
        <v>0.41165143664783221</v>
      </c>
      <c r="T350" s="340">
        <f t="shared" ref="T350" si="339">S350*E350</f>
        <v>57.425375412372595</v>
      </c>
    </row>
    <row r="351" spans="1:20" ht="12.75" customHeight="1">
      <c r="A351" s="225"/>
      <c r="B351" s="226"/>
      <c r="C351" s="226"/>
      <c r="D351" s="380"/>
      <c r="E351" s="225"/>
      <c r="F351" s="228"/>
      <c r="G351" s="229"/>
      <c r="H351" s="224"/>
      <c r="I351" s="230"/>
      <c r="J351" s="224"/>
      <c r="K351" s="101"/>
      <c r="L351" s="101"/>
      <c r="M351" s="101"/>
      <c r="N351" s="109"/>
      <c r="O351" s="102">
        <f t="shared" si="258"/>
        <v>0</v>
      </c>
      <c r="P351" s="224"/>
      <c r="Q351" s="224"/>
      <c r="R351" s="224"/>
      <c r="S351" s="340"/>
      <c r="T351" s="340"/>
    </row>
    <row r="352" spans="1:20" ht="12.75" customHeight="1">
      <c r="A352" s="225"/>
      <c r="B352" s="226"/>
      <c r="C352" s="226"/>
      <c r="D352" s="380"/>
      <c r="E352" s="225"/>
      <c r="F352" s="228"/>
      <c r="G352" s="229"/>
      <c r="H352" s="224"/>
      <c r="I352" s="230"/>
      <c r="J352" s="224"/>
      <c r="K352" s="101"/>
      <c r="L352" s="101"/>
      <c r="M352" s="101"/>
      <c r="N352" s="109"/>
      <c r="O352" s="102">
        <f t="shared" si="258"/>
        <v>0</v>
      </c>
      <c r="P352" s="224"/>
      <c r="Q352" s="224"/>
      <c r="R352" s="224"/>
      <c r="S352" s="340"/>
      <c r="T352" s="340"/>
    </row>
    <row r="353" spans="1:20" ht="12.75" customHeight="1">
      <c r="A353" s="225"/>
      <c r="B353" s="226"/>
      <c r="C353" s="226"/>
      <c r="D353" s="380"/>
      <c r="E353" s="225"/>
      <c r="F353" s="228"/>
      <c r="G353" s="229"/>
      <c r="H353" s="224"/>
      <c r="I353" s="230"/>
      <c r="J353" s="224"/>
      <c r="K353" s="101"/>
      <c r="L353" s="101"/>
      <c r="M353" s="101"/>
      <c r="N353" s="109"/>
      <c r="O353" s="102">
        <f t="shared" si="258"/>
        <v>0</v>
      </c>
      <c r="P353" s="224"/>
      <c r="Q353" s="224"/>
      <c r="R353" s="224"/>
      <c r="S353" s="340"/>
      <c r="T353" s="340"/>
    </row>
    <row r="354" spans="1:20" ht="12.75" customHeight="1">
      <c r="A354" s="225">
        <v>7</v>
      </c>
      <c r="B354" s="226" t="s">
        <v>633</v>
      </c>
      <c r="C354" s="226" t="s">
        <v>867</v>
      </c>
      <c r="D354" s="342" t="s">
        <v>499</v>
      </c>
      <c r="E354" s="225">
        <v>139.5</v>
      </c>
      <c r="F354" s="228">
        <f t="shared" ref="F354:F430" si="340">H354+J354+R354</f>
        <v>1.8748593499999999</v>
      </c>
      <c r="G354" s="229"/>
      <c r="H354" s="224">
        <f t="shared" ref="H354:H430" si="341">G354*$P$8/1000</f>
        <v>0</v>
      </c>
      <c r="I354" s="251">
        <f>0.0535*10</f>
        <v>0.53500000000000003</v>
      </c>
      <c r="J354" s="224">
        <f t="shared" si="334"/>
        <v>1.8748593499999999</v>
      </c>
      <c r="K354" s="101"/>
      <c r="L354" s="101"/>
      <c r="M354" s="101"/>
      <c r="N354" s="109"/>
      <c r="O354" s="102">
        <f t="shared" ref="O354:O433" si="342">M354*N354</f>
        <v>0</v>
      </c>
      <c r="P354" s="224">
        <f t="shared" ref="P354" si="343">E354*F354</f>
        <v>261.542879325</v>
      </c>
      <c r="Q354" s="224">
        <f t="shared" ref="Q354" si="344">SUM(O354:O357)</f>
        <v>0</v>
      </c>
      <c r="R354" s="224">
        <f t="shared" ref="R354" si="345">Q354*1.02*1.05*$R$15</f>
        <v>0</v>
      </c>
      <c r="S354" s="340">
        <f t="shared" ref="S354" si="346">F354*$S$18</f>
        <v>2.4040289581990537</v>
      </c>
      <c r="T354" s="340">
        <f t="shared" ref="T354" si="347">S354*E354</f>
        <v>335.36203966876798</v>
      </c>
    </row>
    <row r="355" spans="1:20" ht="12.75" customHeight="1">
      <c r="A355" s="225"/>
      <c r="B355" s="226"/>
      <c r="C355" s="226"/>
      <c r="D355" s="380"/>
      <c r="E355" s="225"/>
      <c r="F355" s="228"/>
      <c r="G355" s="229"/>
      <c r="H355" s="224"/>
      <c r="I355" s="251"/>
      <c r="J355" s="224"/>
      <c r="K355" s="101"/>
      <c r="L355" s="101"/>
      <c r="M355" s="101"/>
      <c r="N355" s="109"/>
      <c r="O355" s="102">
        <f t="shared" si="342"/>
        <v>0</v>
      </c>
      <c r="P355" s="224"/>
      <c r="Q355" s="224"/>
      <c r="R355" s="224"/>
      <c r="S355" s="340"/>
      <c r="T355" s="340"/>
    </row>
    <row r="356" spans="1:20" ht="12.75" customHeight="1">
      <c r="A356" s="225"/>
      <c r="B356" s="226"/>
      <c r="C356" s="226"/>
      <c r="D356" s="380"/>
      <c r="E356" s="225"/>
      <c r="F356" s="228"/>
      <c r="G356" s="229"/>
      <c r="H356" s="224"/>
      <c r="I356" s="251"/>
      <c r="J356" s="224"/>
      <c r="K356" s="101"/>
      <c r="L356" s="101"/>
      <c r="M356" s="101"/>
      <c r="N356" s="109"/>
      <c r="O356" s="102">
        <f t="shared" si="342"/>
        <v>0</v>
      </c>
      <c r="P356" s="224"/>
      <c r="Q356" s="224"/>
      <c r="R356" s="224"/>
      <c r="S356" s="340"/>
      <c r="T356" s="340"/>
    </row>
    <row r="357" spans="1:20" ht="12.75" customHeight="1">
      <c r="A357" s="225"/>
      <c r="B357" s="226"/>
      <c r="C357" s="226"/>
      <c r="D357" s="380"/>
      <c r="E357" s="225"/>
      <c r="F357" s="228"/>
      <c r="G357" s="229"/>
      <c r="H357" s="224"/>
      <c r="I357" s="251"/>
      <c r="J357" s="224"/>
      <c r="K357" s="101"/>
      <c r="L357" s="101"/>
      <c r="M357" s="101"/>
      <c r="N357" s="109"/>
      <c r="O357" s="102">
        <f t="shared" si="342"/>
        <v>0</v>
      </c>
      <c r="P357" s="224"/>
      <c r="Q357" s="224"/>
      <c r="R357" s="224"/>
      <c r="S357" s="340"/>
      <c r="T357" s="340"/>
    </row>
    <row r="358" spans="1:20" ht="12.75" customHeight="1">
      <c r="A358" s="225">
        <v>8</v>
      </c>
      <c r="B358" s="226" t="s">
        <v>634</v>
      </c>
      <c r="C358" s="226" t="s">
        <v>868</v>
      </c>
      <c r="D358" s="239" t="s">
        <v>510</v>
      </c>
      <c r="E358" s="225">
        <v>930</v>
      </c>
      <c r="F358" s="228">
        <f t="shared" si="340"/>
        <v>0.82257977609599986</v>
      </c>
      <c r="G358" s="230">
        <v>1.7399999999999999E-2</v>
      </c>
      <c r="H358" s="224">
        <f t="shared" si="341"/>
        <v>3.4515858000000003E-2</v>
      </c>
      <c r="I358" s="230">
        <v>0.12759999999999999</v>
      </c>
      <c r="J358" s="224">
        <f t="shared" si="334"/>
        <v>0.4471627159999999</v>
      </c>
      <c r="K358" s="101" t="s">
        <v>636</v>
      </c>
      <c r="L358" s="101" t="s">
        <v>88</v>
      </c>
      <c r="M358" s="101">
        <v>6.3E-2</v>
      </c>
      <c r="N358" s="109">
        <v>3.8</v>
      </c>
      <c r="O358" s="102">
        <f t="shared" si="342"/>
        <v>0.2394</v>
      </c>
      <c r="P358" s="224">
        <f t="shared" ref="P358" si="348">E358*F358</f>
        <v>764.99919176927983</v>
      </c>
      <c r="Q358" s="224">
        <f t="shared" ref="Q358" si="349">SUM(O358:O361)</f>
        <v>0.30108000000000001</v>
      </c>
      <c r="R358" s="224">
        <f t="shared" ref="R358" si="350">Q358*1.02*1.05*$R$15</f>
        <v>0.340901202096</v>
      </c>
      <c r="S358" s="340">
        <f t="shared" ref="S358" si="351">F358*$S$18</f>
        <v>1.0547487747087148</v>
      </c>
      <c r="T358" s="340">
        <f t="shared" ref="T358" si="352">S358*E358</f>
        <v>980.9163604791047</v>
      </c>
    </row>
    <row r="359" spans="1:20" ht="12.75" customHeight="1">
      <c r="A359" s="225"/>
      <c r="B359" s="226"/>
      <c r="C359" s="226"/>
      <c r="D359" s="240"/>
      <c r="E359" s="225"/>
      <c r="F359" s="228"/>
      <c r="G359" s="230"/>
      <c r="H359" s="224"/>
      <c r="I359" s="230"/>
      <c r="J359" s="224"/>
      <c r="K359" s="101" t="s">
        <v>637</v>
      </c>
      <c r="L359" s="101" t="s">
        <v>88</v>
      </c>
      <c r="M359" s="101">
        <v>1.4999999999999999E-2</v>
      </c>
      <c r="N359" s="109">
        <v>3.8</v>
      </c>
      <c r="O359" s="102">
        <f t="shared" si="342"/>
        <v>5.6999999999999995E-2</v>
      </c>
      <c r="P359" s="224"/>
      <c r="Q359" s="224"/>
      <c r="R359" s="224"/>
      <c r="S359" s="340"/>
      <c r="T359" s="340"/>
    </row>
    <row r="360" spans="1:20" ht="12.75" customHeight="1">
      <c r="A360" s="225"/>
      <c r="B360" s="226"/>
      <c r="C360" s="226"/>
      <c r="D360" s="240"/>
      <c r="E360" s="225"/>
      <c r="F360" s="228"/>
      <c r="G360" s="230"/>
      <c r="H360" s="224"/>
      <c r="I360" s="230"/>
      <c r="J360" s="224"/>
      <c r="K360" s="101" t="s">
        <v>635</v>
      </c>
      <c r="L360" s="101" t="s">
        <v>88</v>
      </c>
      <c r="M360" s="101">
        <v>0.03</v>
      </c>
      <c r="N360" s="109">
        <v>0.156</v>
      </c>
      <c r="O360" s="102">
        <f t="shared" si="342"/>
        <v>4.6800000000000001E-3</v>
      </c>
      <c r="P360" s="224"/>
      <c r="Q360" s="224"/>
      <c r="R360" s="224"/>
      <c r="S360" s="340"/>
      <c r="T360" s="340"/>
    </row>
    <row r="361" spans="1:20" ht="20.25" customHeight="1">
      <c r="A361" s="225"/>
      <c r="B361" s="226"/>
      <c r="C361" s="226"/>
      <c r="D361" s="241"/>
      <c r="E361" s="225"/>
      <c r="F361" s="228"/>
      <c r="G361" s="230"/>
      <c r="H361" s="224"/>
      <c r="I361" s="230"/>
      <c r="J361" s="224"/>
      <c r="K361" s="101"/>
      <c r="L361" s="101"/>
      <c r="M361" s="101"/>
      <c r="N361" s="109"/>
      <c r="O361" s="102">
        <f t="shared" si="342"/>
        <v>0</v>
      </c>
      <c r="P361" s="224"/>
      <c r="Q361" s="224"/>
      <c r="R361" s="224"/>
      <c r="S361" s="340"/>
      <c r="T361" s="340"/>
    </row>
    <row r="362" spans="1:20" ht="12.75" customHeight="1">
      <c r="A362" s="225">
        <v>9</v>
      </c>
      <c r="B362" s="226" t="s">
        <v>624</v>
      </c>
      <c r="C362" s="226" t="s">
        <v>869</v>
      </c>
      <c r="D362" s="342" t="s">
        <v>499</v>
      </c>
      <c r="E362" s="225">
        <v>46.5</v>
      </c>
      <c r="F362" s="228">
        <f t="shared" si="340"/>
        <v>0.32103962071999997</v>
      </c>
      <c r="G362" s="229">
        <v>5.5999999999999999E-3</v>
      </c>
      <c r="H362" s="224">
        <f t="shared" si="341"/>
        <v>1.1108551999999999E-2</v>
      </c>
      <c r="I362" s="230">
        <v>8.3400000000000002E-2</v>
      </c>
      <c r="J362" s="224">
        <f t="shared" si="334"/>
        <v>0.29226779399999997</v>
      </c>
      <c r="K362" s="101" t="s">
        <v>100</v>
      </c>
      <c r="L362" s="101" t="s">
        <v>88</v>
      </c>
      <c r="M362" s="101">
        <v>0.1</v>
      </c>
      <c r="N362" s="109">
        <v>0.156</v>
      </c>
      <c r="O362" s="102">
        <f t="shared" si="342"/>
        <v>1.5600000000000001E-2</v>
      </c>
      <c r="P362" s="224">
        <f t="shared" ref="P362" si="353">E362*F362</f>
        <v>14.928342363479999</v>
      </c>
      <c r="Q362" s="224">
        <f t="shared" ref="Q362" si="354">SUM(O362:O365)</f>
        <v>1.5600000000000001E-2</v>
      </c>
      <c r="R362" s="224">
        <f t="shared" ref="R362" si="355">Q362*1.02*1.05*$R$15</f>
        <v>1.766327472E-2</v>
      </c>
      <c r="S362" s="340">
        <f t="shared" ref="S362" si="356">F362*$S$18</f>
        <v>0.41165143664783221</v>
      </c>
      <c r="T362" s="340">
        <f t="shared" ref="T362" si="357">S362*E362</f>
        <v>19.1417918041242</v>
      </c>
    </row>
    <row r="363" spans="1:20" ht="12.75" customHeight="1">
      <c r="A363" s="225"/>
      <c r="B363" s="226"/>
      <c r="C363" s="226"/>
      <c r="D363" s="380"/>
      <c r="E363" s="225"/>
      <c r="F363" s="228"/>
      <c r="G363" s="229"/>
      <c r="H363" s="224"/>
      <c r="I363" s="230"/>
      <c r="J363" s="224"/>
      <c r="K363" s="101"/>
      <c r="L363" s="101"/>
      <c r="M363" s="101"/>
      <c r="N363" s="109"/>
      <c r="O363" s="102">
        <f t="shared" si="342"/>
        <v>0</v>
      </c>
      <c r="P363" s="224"/>
      <c r="Q363" s="224"/>
      <c r="R363" s="224"/>
      <c r="S363" s="340"/>
      <c r="T363" s="340"/>
    </row>
    <row r="364" spans="1:20" ht="12.75" customHeight="1">
      <c r="A364" s="225"/>
      <c r="B364" s="226"/>
      <c r="C364" s="226"/>
      <c r="D364" s="380"/>
      <c r="E364" s="225"/>
      <c r="F364" s="228"/>
      <c r="G364" s="229"/>
      <c r="H364" s="224"/>
      <c r="I364" s="230"/>
      <c r="J364" s="224"/>
      <c r="K364" s="101"/>
      <c r="L364" s="101"/>
      <c r="M364" s="101"/>
      <c r="N364" s="109"/>
      <c r="O364" s="102">
        <f t="shared" si="342"/>
        <v>0</v>
      </c>
      <c r="P364" s="224"/>
      <c r="Q364" s="224"/>
      <c r="R364" s="224"/>
      <c r="S364" s="340"/>
      <c r="T364" s="340"/>
    </row>
    <row r="365" spans="1:20" ht="12.75" customHeight="1">
      <c r="A365" s="225"/>
      <c r="B365" s="226"/>
      <c r="C365" s="226"/>
      <c r="D365" s="380"/>
      <c r="E365" s="225"/>
      <c r="F365" s="228"/>
      <c r="G365" s="229"/>
      <c r="H365" s="224"/>
      <c r="I365" s="230"/>
      <c r="J365" s="224"/>
      <c r="K365" s="101"/>
      <c r="L365" s="101"/>
      <c r="M365" s="101"/>
      <c r="N365" s="109"/>
      <c r="O365" s="102">
        <f t="shared" si="342"/>
        <v>0</v>
      </c>
      <c r="P365" s="224"/>
      <c r="Q365" s="224"/>
      <c r="R365" s="224"/>
      <c r="S365" s="340"/>
      <c r="T365" s="340"/>
    </row>
    <row r="366" spans="1:20" ht="12.75" customHeight="1">
      <c r="A366" s="225">
        <v>10</v>
      </c>
      <c r="B366" s="226" t="s">
        <v>633</v>
      </c>
      <c r="C366" s="226" t="s">
        <v>870</v>
      </c>
      <c r="D366" s="342" t="s">
        <v>499</v>
      </c>
      <c r="E366" s="225">
        <v>46.5</v>
      </c>
      <c r="F366" s="228">
        <f t="shared" si="340"/>
        <v>1.8748593499999999</v>
      </c>
      <c r="G366" s="229"/>
      <c r="H366" s="224">
        <f t="shared" si="341"/>
        <v>0</v>
      </c>
      <c r="I366" s="251">
        <f>0.0535*10</f>
        <v>0.53500000000000003</v>
      </c>
      <c r="J366" s="224">
        <f t="shared" si="334"/>
        <v>1.8748593499999999</v>
      </c>
      <c r="K366" s="101"/>
      <c r="L366" s="101"/>
      <c r="M366" s="101"/>
      <c r="N366" s="109"/>
      <c r="O366" s="102">
        <f t="shared" si="342"/>
        <v>0</v>
      </c>
      <c r="P366" s="224">
        <f t="shared" ref="P366" si="358">E366*F366</f>
        <v>87.180959774999991</v>
      </c>
      <c r="Q366" s="224">
        <f t="shared" ref="Q366" si="359">SUM(O366:O369)</f>
        <v>0</v>
      </c>
      <c r="R366" s="224">
        <f t="shared" ref="R366" si="360">Q366*1.02*1.05*$R$15</f>
        <v>0</v>
      </c>
      <c r="S366" s="340">
        <f t="shared" ref="S366" si="361">F366*$S$18</f>
        <v>2.4040289581990537</v>
      </c>
      <c r="T366" s="340">
        <f t="shared" ref="T366" si="362">S366*E366</f>
        <v>111.787346556256</v>
      </c>
    </row>
    <row r="367" spans="1:20" ht="12.75" customHeight="1">
      <c r="A367" s="225"/>
      <c r="B367" s="226"/>
      <c r="C367" s="226"/>
      <c r="D367" s="380"/>
      <c r="E367" s="225"/>
      <c r="F367" s="228"/>
      <c r="G367" s="229"/>
      <c r="H367" s="224"/>
      <c r="I367" s="251"/>
      <c r="J367" s="224"/>
      <c r="K367" s="101"/>
      <c r="L367" s="101"/>
      <c r="M367" s="101"/>
      <c r="N367" s="109"/>
      <c r="O367" s="102">
        <f t="shared" si="342"/>
        <v>0</v>
      </c>
      <c r="P367" s="224"/>
      <c r="Q367" s="224"/>
      <c r="R367" s="224"/>
      <c r="S367" s="340"/>
      <c r="T367" s="340"/>
    </row>
    <row r="368" spans="1:20" ht="12.75" customHeight="1">
      <c r="A368" s="225"/>
      <c r="B368" s="226"/>
      <c r="C368" s="226"/>
      <c r="D368" s="380"/>
      <c r="E368" s="225"/>
      <c r="F368" s="228"/>
      <c r="G368" s="229"/>
      <c r="H368" s="224"/>
      <c r="I368" s="251"/>
      <c r="J368" s="224"/>
      <c r="K368" s="101"/>
      <c r="L368" s="101"/>
      <c r="M368" s="101"/>
      <c r="N368" s="109"/>
      <c r="O368" s="102">
        <f t="shared" si="342"/>
        <v>0</v>
      </c>
      <c r="P368" s="224"/>
      <c r="Q368" s="224"/>
      <c r="R368" s="224"/>
      <c r="S368" s="340"/>
      <c r="T368" s="340"/>
    </row>
    <row r="369" spans="1:20" ht="12.75" customHeight="1">
      <c r="A369" s="225"/>
      <c r="B369" s="226"/>
      <c r="C369" s="226"/>
      <c r="D369" s="380"/>
      <c r="E369" s="225"/>
      <c r="F369" s="228"/>
      <c r="G369" s="229"/>
      <c r="H369" s="224"/>
      <c r="I369" s="251"/>
      <c r="J369" s="224"/>
      <c r="K369" s="101"/>
      <c r="L369" s="101"/>
      <c r="M369" s="101"/>
      <c r="N369" s="109"/>
      <c r="O369" s="102">
        <f t="shared" si="342"/>
        <v>0</v>
      </c>
      <c r="P369" s="224"/>
      <c r="Q369" s="224"/>
      <c r="R369" s="224"/>
      <c r="S369" s="340"/>
      <c r="T369" s="340"/>
    </row>
    <row r="370" spans="1:20" ht="12.75" customHeight="1">
      <c r="A370" s="225">
        <v>11</v>
      </c>
      <c r="B370" s="226" t="s">
        <v>91</v>
      </c>
      <c r="C370" s="226" t="s">
        <v>871</v>
      </c>
      <c r="D370" s="342" t="s">
        <v>499</v>
      </c>
      <c r="E370" s="225">
        <v>27.9</v>
      </c>
      <c r="F370" s="228">
        <f t="shared" si="340"/>
        <v>8.1485421749199993</v>
      </c>
      <c r="G370" s="238">
        <v>7.0000000000000007E-2</v>
      </c>
      <c r="H370" s="224">
        <f t="shared" si="341"/>
        <v>0.13885690000000003</v>
      </c>
      <c r="I370" s="238">
        <v>0.21</v>
      </c>
      <c r="J370" s="224">
        <f t="shared" si="334"/>
        <v>0.73592609999999992</v>
      </c>
      <c r="K370" s="101" t="s">
        <v>644</v>
      </c>
      <c r="L370" s="101" t="s">
        <v>88</v>
      </c>
      <c r="M370" s="101">
        <v>1.1000000000000001</v>
      </c>
      <c r="N370" s="109">
        <v>5.8330000000000002</v>
      </c>
      <c r="O370" s="102">
        <f t="shared" si="342"/>
        <v>6.4163000000000006</v>
      </c>
      <c r="P370" s="224">
        <f t="shared" ref="P370" si="363">E370*F370</f>
        <v>227.34432668026798</v>
      </c>
      <c r="Q370" s="224">
        <f t="shared" ref="Q370" si="364">SUM(O370:O373)</f>
        <v>6.4241000000000001</v>
      </c>
      <c r="R370" s="224">
        <f t="shared" ref="R370" si="365">Q370*1.02*1.05*$R$15</f>
        <v>7.2737591749199995</v>
      </c>
      <c r="S370" s="340">
        <f t="shared" ref="S370" si="366">F370*$S$18</f>
        <v>10.448427161010226</v>
      </c>
      <c r="T370" s="340">
        <f t="shared" ref="T370" si="367">S370*E370</f>
        <v>291.5111177921853</v>
      </c>
    </row>
    <row r="371" spans="1:20" ht="12.75" customHeight="1">
      <c r="A371" s="225"/>
      <c r="B371" s="226"/>
      <c r="C371" s="226"/>
      <c r="D371" s="380"/>
      <c r="E371" s="225"/>
      <c r="F371" s="228"/>
      <c r="G371" s="238"/>
      <c r="H371" s="224"/>
      <c r="I371" s="238"/>
      <c r="J371" s="224"/>
      <c r="K371" s="101" t="s">
        <v>100</v>
      </c>
      <c r="L371" s="101" t="s">
        <v>88</v>
      </c>
      <c r="M371" s="101">
        <v>0.05</v>
      </c>
      <c r="N371" s="109">
        <v>0.156</v>
      </c>
      <c r="O371" s="102">
        <f t="shared" si="342"/>
        <v>7.8000000000000005E-3</v>
      </c>
      <c r="P371" s="224"/>
      <c r="Q371" s="224"/>
      <c r="R371" s="224"/>
      <c r="S371" s="340"/>
      <c r="T371" s="340"/>
    </row>
    <row r="372" spans="1:20" ht="12.75" customHeight="1">
      <c r="A372" s="225"/>
      <c r="B372" s="226"/>
      <c r="C372" s="226"/>
      <c r="D372" s="380"/>
      <c r="E372" s="225"/>
      <c r="F372" s="228"/>
      <c r="G372" s="238"/>
      <c r="H372" s="224"/>
      <c r="I372" s="238"/>
      <c r="J372" s="224"/>
      <c r="K372" s="101"/>
      <c r="L372" s="101"/>
      <c r="M372" s="101"/>
      <c r="N372" s="109"/>
      <c r="O372" s="102">
        <f t="shared" si="342"/>
        <v>0</v>
      </c>
      <c r="P372" s="224"/>
      <c r="Q372" s="224"/>
      <c r="R372" s="224"/>
      <c r="S372" s="340"/>
      <c r="T372" s="340"/>
    </row>
    <row r="373" spans="1:20" ht="19.5" customHeight="1">
      <c r="A373" s="225"/>
      <c r="B373" s="226"/>
      <c r="C373" s="226"/>
      <c r="D373" s="380"/>
      <c r="E373" s="225"/>
      <c r="F373" s="228"/>
      <c r="G373" s="238"/>
      <c r="H373" s="224"/>
      <c r="I373" s="238"/>
      <c r="J373" s="224"/>
      <c r="K373" s="101"/>
      <c r="L373" s="101"/>
      <c r="M373" s="101"/>
      <c r="N373" s="109"/>
      <c r="O373" s="102">
        <f t="shared" si="342"/>
        <v>0</v>
      </c>
      <c r="P373" s="224"/>
      <c r="Q373" s="224"/>
      <c r="R373" s="224"/>
      <c r="S373" s="340"/>
      <c r="T373" s="340"/>
    </row>
    <row r="374" spans="1:20" ht="12.75" customHeight="1">
      <c r="A374" s="225">
        <v>12</v>
      </c>
      <c r="B374" s="226" t="s">
        <v>638</v>
      </c>
      <c r="C374" s="226" t="s">
        <v>872</v>
      </c>
      <c r="D374" s="342" t="s">
        <v>499</v>
      </c>
      <c r="E374" s="225">
        <v>37.200000000000003</v>
      </c>
      <c r="F374" s="228">
        <f t="shared" si="340"/>
        <v>0.16435682899999998</v>
      </c>
      <c r="G374" s="229"/>
      <c r="H374" s="224">
        <f t="shared" si="341"/>
        <v>0</v>
      </c>
      <c r="I374" s="230">
        <v>4.6899999999999997E-2</v>
      </c>
      <c r="J374" s="224">
        <f t="shared" si="334"/>
        <v>0.16435682899999998</v>
      </c>
      <c r="K374" s="101"/>
      <c r="L374" s="101"/>
      <c r="M374" s="101"/>
      <c r="N374" s="109"/>
      <c r="O374" s="102">
        <f t="shared" si="342"/>
        <v>0</v>
      </c>
      <c r="P374" s="224">
        <f t="shared" ref="P374" si="368">E374*F374</f>
        <v>6.1140740388000001</v>
      </c>
      <c r="Q374" s="224">
        <f t="shared" ref="Q374" si="369">SUM(O374:O377)</f>
        <v>0</v>
      </c>
      <c r="R374" s="224">
        <f t="shared" ref="R374" si="370">Q374*1.02*1.05*$R$15</f>
        <v>0</v>
      </c>
      <c r="S374" s="340">
        <f t="shared" ref="S374" si="371">F374*$S$18</f>
        <v>0.21074571614866469</v>
      </c>
      <c r="T374" s="340">
        <f t="shared" ref="T374" si="372">S374*E374</f>
        <v>7.8397406407303274</v>
      </c>
    </row>
    <row r="375" spans="1:20" ht="12.75" customHeight="1">
      <c r="A375" s="225"/>
      <c r="B375" s="226"/>
      <c r="C375" s="226"/>
      <c r="D375" s="380"/>
      <c r="E375" s="225"/>
      <c r="F375" s="228"/>
      <c r="G375" s="229"/>
      <c r="H375" s="224"/>
      <c r="I375" s="230"/>
      <c r="J375" s="224"/>
      <c r="K375" s="101"/>
      <c r="L375" s="101"/>
      <c r="M375" s="101"/>
      <c r="N375" s="109"/>
      <c r="O375" s="102">
        <f t="shared" si="342"/>
        <v>0</v>
      </c>
      <c r="P375" s="224"/>
      <c r="Q375" s="224"/>
      <c r="R375" s="224"/>
      <c r="S375" s="340"/>
      <c r="T375" s="340"/>
    </row>
    <row r="376" spans="1:20" ht="12.75" customHeight="1">
      <c r="A376" s="225"/>
      <c r="B376" s="226"/>
      <c r="C376" s="226"/>
      <c r="D376" s="380"/>
      <c r="E376" s="225"/>
      <c r="F376" s="228"/>
      <c r="G376" s="229"/>
      <c r="H376" s="224"/>
      <c r="I376" s="230"/>
      <c r="J376" s="224"/>
      <c r="K376" s="101"/>
      <c r="L376" s="101"/>
      <c r="M376" s="101"/>
      <c r="N376" s="109"/>
      <c r="O376" s="102">
        <f t="shared" si="342"/>
        <v>0</v>
      </c>
      <c r="P376" s="224"/>
      <c r="Q376" s="224"/>
      <c r="R376" s="224"/>
      <c r="S376" s="340"/>
      <c r="T376" s="340"/>
    </row>
    <row r="377" spans="1:20" ht="12.75" customHeight="1">
      <c r="A377" s="225"/>
      <c r="B377" s="226"/>
      <c r="C377" s="226"/>
      <c r="D377" s="380"/>
      <c r="E377" s="225"/>
      <c r="F377" s="228"/>
      <c r="G377" s="229"/>
      <c r="H377" s="224"/>
      <c r="I377" s="230"/>
      <c r="J377" s="224"/>
      <c r="K377" s="101"/>
      <c r="L377" s="101"/>
      <c r="M377" s="101"/>
      <c r="N377" s="109"/>
      <c r="O377" s="102">
        <f t="shared" si="342"/>
        <v>0</v>
      </c>
      <c r="P377" s="224"/>
      <c r="Q377" s="224"/>
      <c r="R377" s="224"/>
      <c r="S377" s="340"/>
      <c r="T377" s="340"/>
    </row>
    <row r="378" spans="1:20" ht="12.75" customHeight="1">
      <c r="A378" s="399"/>
      <c r="B378" s="400"/>
      <c r="C378" s="401" t="s">
        <v>506</v>
      </c>
      <c r="D378" s="399"/>
      <c r="E378" s="405"/>
      <c r="F378" s="406"/>
      <c r="G378" s="409"/>
      <c r="H378" s="397"/>
      <c r="I378" s="409"/>
      <c r="J378" s="397"/>
      <c r="K378" s="73"/>
      <c r="L378" s="73"/>
      <c r="M378" s="73"/>
      <c r="N378" s="74"/>
      <c r="O378" s="75"/>
      <c r="P378" s="397"/>
      <c r="Q378" s="397"/>
      <c r="R378" s="397"/>
      <c r="S378" s="397"/>
      <c r="T378" s="410">
        <f>SUM(T330:T377)</f>
        <v>4048.3849494594228</v>
      </c>
    </row>
    <row r="379" spans="1:20" ht="12.75" customHeight="1">
      <c r="A379" s="399"/>
      <c r="B379" s="400"/>
      <c r="C379" s="401"/>
      <c r="D379" s="399"/>
      <c r="E379" s="405"/>
      <c r="F379" s="407"/>
      <c r="G379" s="409"/>
      <c r="H379" s="397"/>
      <c r="I379" s="409"/>
      <c r="J379" s="397"/>
      <c r="K379" s="73"/>
      <c r="L379" s="73"/>
      <c r="M379" s="73"/>
      <c r="N379" s="74"/>
      <c r="O379" s="75"/>
      <c r="P379" s="397"/>
      <c r="Q379" s="397"/>
      <c r="R379" s="397"/>
      <c r="S379" s="397"/>
      <c r="T379" s="410"/>
    </row>
    <row r="380" spans="1:20" ht="12.75" customHeight="1">
      <c r="A380" s="399"/>
      <c r="B380" s="400"/>
      <c r="C380" s="401"/>
      <c r="D380" s="399"/>
      <c r="E380" s="405"/>
      <c r="F380" s="407"/>
      <c r="G380" s="409"/>
      <c r="H380" s="397"/>
      <c r="I380" s="409"/>
      <c r="J380" s="397"/>
      <c r="K380" s="73"/>
      <c r="L380" s="73"/>
      <c r="M380" s="76"/>
      <c r="N380" s="74"/>
      <c r="O380" s="75"/>
      <c r="P380" s="397"/>
      <c r="Q380" s="397"/>
      <c r="R380" s="397"/>
      <c r="S380" s="397"/>
      <c r="T380" s="410"/>
    </row>
    <row r="381" spans="1:20" ht="12.75" customHeight="1">
      <c r="A381" s="399"/>
      <c r="B381" s="400"/>
      <c r="C381" s="401"/>
      <c r="D381" s="399"/>
      <c r="E381" s="405"/>
      <c r="F381" s="408"/>
      <c r="G381" s="409"/>
      <c r="H381" s="397"/>
      <c r="I381" s="409"/>
      <c r="J381" s="397"/>
      <c r="K381" s="73"/>
      <c r="L381" s="73"/>
      <c r="M381" s="73"/>
      <c r="N381" s="74"/>
      <c r="O381" s="75"/>
      <c r="P381" s="397"/>
      <c r="Q381" s="397"/>
      <c r="R381" s="397"/>
      <c r="S381" s="397"/>
      <c r="T381" s="410"/>
    </row>
    <row r="382" spans="1:20" ht="12.75" customHeight="1">
      <c r="A382" s="399"/>
      <c r="B382" s="400"/>
      <c r="C382" s="401" t="s">
        <v>507</v>
      </c>
      <c r="D382" s="399"/>
      <c r="E382" s="405"/>
      <c r="F382" s="406"/>
      <c r="G382" s="409"/>
      <c r="H382" s="397"/>
      <c r="I382" s="409"/>
      <c r="J382" s="397"/>
      <c r="K382" s="73"/>
      <c r="L382" s="73"/>
      <c r="M382" s="73"/>
      <c r="N382" s="74"/>
      <c r="O382" s="75"/>
      <c r="P382" s="397"/>
      <c r="Q382" s="397"/>
      <c r="R382" s="397"/>
      <c r="S382" s="397"/>
      <c r="T382" s="398">
        <f>(T378*100%)/'Cav-Nax-Fut.Dasht-Malatia'!T413</f>
        <v>6.7021432013215879E-2</v>
      </c>
    </row>
    <row r="383" spans="1:20" ht="12.75" customHeight="1">
      <c r="A383" s="399"/>
      <c r="B383" s="400"/>
      <c r="C383" s="401"/>
      <c r="D383" s="399"/>
      <c r="E383" s="405"/>
      <c r="F383" s="407"/>
      <c r="G383" s="409"/>
      <c r="H383" s="397"/>
      <c r="I383" s="409"/>
      <c r="J383" s="397"/>
      <c r="K383" s="73"/>
      <c r="L383" s="73"/>
      <c r="M383" s="73"/>
      <c r="N383" s="74"/>
      <c r="O383" s="75"/>
      <c r="P383" s="397"/>
      <c r="Q383" s="397"/>
      <c r="R383" s="397"/>
      <c r="S383" s="397"/>
      <c r="T383" s="398"/>
    </row>
    <row r="384" spans="1:20" ht="12.75" customHeight="1">
      <c r="A384" s="399"/>
      <c r="B384" s="400"/>
      <c r="C384" s="401"/>
      <c r="D384" s="399"/>
      <c r="E384" s="405"/>
      <c r="F384" s="407"/>
      <c r="G384" s="409"/>
      <c r="H384" s="397"/>
      <c r="I384" s="409"/>
      <c r="J384" s="397"/>
      <c r="K384" s="73"/>
      <c r="L384" s="73"/>
      <c r="M384" s="76"/>
      <c r="N384" s="74"/>
      <c r="O384" s="75"/>
      <c r="P384" s="397"/>
      <c r="Q384" s="397"/>
      <c r="R384" s="397"/>
      <c r="S384" s="397"/>
      <c r="T384" s="398"/>
    </row>
    <row r="385" spans="1:20" ht="12.75" customHeight="1">
      <c r="A385" s="399"/>
      <c r="B385" s="400"/>
      <c r="C385" s="401"/>
      <c r="D385" s="399"/>
      <c r="E385" s="405"/>
      <c r="F385" s="408"/>
      <c r="G385" s="409"/>
      <c r="H385" s="397"/>
      <c r="I385" s="409"/>
      <c r="J385" s="397"/>
      <c r="K385" s="73"/>
      <c r="L385" s="73"/>
      <c r="M385" s="73"/>
      <c r="N385" s="74"/>
      <c r="O385" s="75"/>
      <c r="P385" s="397"/>
      <c r="Q385" s="397"/>
      <c r="R385" s="397"/>
      <c r="S385" s="397"/>
      <c r="T385" s="398"/>
    </row>
    <row r="386" spans="1:20" ht="12.75" customHeight="1">
      <c r="A386" s="225"/>
      <c r="B386" s="226"/>
      <c r="C386" s="234" t="s">
        <v>873</v>
      </c>
      <c r="D386" s="225"/>
      <c r="E386" s="225"/>
      <c r="F386" s="228">
        <f t="shared" si="340"/>
        <v>0</v>
      </c>
      <c r="G386" s="229"/>
      <c r="H386" s="224">
        <f t="shared" si="341"/>
        <v>0</v>
      </c>
      <c r="I386" s="229"/>
      <c r="J386" s="224">
        <f t="shared" si="334"/>
        <v>0</v>
      </c>
      <c r="K386" s="101"/>
      <c r="L386" s="101"/>
      <c r="M386" s="101"/>
      <c r="N386" s="109"/>
      <c r="O386" s="102">
        <f t="shared" si="342"/>
        <v>0</v>
      </c>
      <c r="P386" s="224">
        <f t="shared" ref="P386" si="373">E386*F386</f>
        <v>0</v>
      </c>
      <c r="Q386" s="224">
        <f t="shared" ref="Q386" si="374">SUM(O386:O389)</f>
        <v>0</v>
      </c>
      <c r="R386" s="224">
        <f t="shared" ref="R386" si="375">Q386*1.02*1.05*$R$15</f>
        <v>0</v>
      </c>
      <c r="S386" s="340">
        <f t="shared" ref="S386" si="376">F386*$S$18</f>
        <v>0</v>
      </c>
      <c r="T386" s="340">
        <f t="shared" ref="T386" si="377">S386*E386</f>
        <v>0</v>
      </c>
    </row>
    <row r="387" spans="1:20" ht="12.75" customHeight="1">
      <c r="A387" s="225"/>
      <c r="B387" s="226"/>
      <c r="C387" s="234"/>
      <c r="D387" s="225"/>
      <c r="E387" s="225"/>
      <c r="F387" s="228"/>
      <c r="G387" s="229"/>
      <c r="H387" s="224"/>
      <c r="I387" s="229"/>
      <c r="J387" s="224"/>
      <c r="K387" s="101"/>
      <c r="L387" s="101"/>
      <c r="M387" s="101"/>
      <c r="N387" s="109"/>
      <c r="O387" s="102">
        <f t="shared" si="342"/>
        <v>0</v>
      </c>
      <c r="P387" s="224"/>
      <c r="Q387" s="224"/>
      <c r="R387" s="224"/>
      <c r="S387" s="340"/>
      <c r="T387" s="340"/>
    </row>
    <row r="388" spans="1:20" ht="12.75" customHeight="1">
      <c r="A388" s="225"/>
      <c r="B388" s="226"/>
      <c r="C388" s="234"/>
      <c r="D388" s="225"/>
      <c r="E388" s="225"/>
      <c r="F388" s="228"/>
      <c r="G388" s="229"/>
      <c r="H388" s="224"/>
      <c r="I388" s="229"/>
      <c r="J388" s="224"/>
      <c r="K388" s="101"/>
      <c r="L388" s="101"/>
      <c r="M388" s="101"/>
      <c r="N388" s="109"/>
      <c r="O388" s="102">
        <f t="shared" si="342"/>
        <v>0</v>
      </c>
      <c r="P388" s="224"/>
      <c r="Q388" s="224"/>
      <c r="R388" s="224"/>
      <c r="S388" s="340"/>
      <c r="T388" s="340"/>
    </row>
    <row r="389" spans="1:20" ht="12.75" customHeight="1">
      <c r="A389" s="225"/>
      <c r="B389" s="226"/>
      <c r="C389" s="234"/>
      <c r="D389" s="225"/>
      <c r="E389" s="225"/>
      <c r="F389" s="228"/>
      <c r="G389" s="229"/>
      <c r="H389" s="224"/>
      <c r="I389" s="229"/>
      <c r="J389" s="224"/>
      <c r="K389" s="101"/>
      <c r="L389" s="101"/>
      <c r="M389" s="101"/>
      <c r="N389" s="109"/>
      <c r="O389" s="102">
        <f t="shared" si="342"/>
        <v>0</v>
      </c>
      <c r="P389" s="224"/>
      <c r="Q389" s="224"/>
      <c r="R389" s="224"/>
      <c r="S389" s="340"/>
      <c r="T389" s="340"/>
    </row>
    <row r="390" spans="1:20" ht="12.75" customHeight="1">
      <c r="A390" s="225">
        <v>1</v>
      </c>
      <c r="B390" s="226" t="s">
        <v>78</v>
      </c>
      <c r="C390" s="226" t="s">
        <v>874</v>
      </c>
      <c r="D390" s="239" t="s">
        <v>510</v>
      </c>
      <c r="E390" s="225">
        <v>934.65</v>
      </c>
      <c r="F390" s="228">
        <f t="shared" si="340"/>
        <v>7.0200194400000004</v>
      </c>
      <c r="G390" s="229"/>
      <c r="H390" s="224">
        <f t="shared" si="341"/>
        <v>0</v>
      </c>
      <c r="I390" s="229"/>
      <c r="J390" s="224">
        <f t="shared" si="334"/>
        <v>0</v>
      </c>
      <c r="K390" s="101" t="s">
        <v>649</v>
      </c>
      <c r="L390" s="101" t="s">
        <v>65</v>
      </c>
      <c r="M390" s="101">
        <v>1</v>
      </c>
      <c r="N390" s="109">
        <v>6.2</v>
      </c>
      <c r="O390" s="102">
        <f t="shared" si="342"/>
        <v>6.2</v>
      </c>
      <c r="P390" s="224">
        <f t="shared" ref="P390" si="378">E390*F390</f>
        <v>6561.2611695960004</v>
      </c>
      <c r="Q390" s="224">
        <f t="shared" ref="Q390" si="379">SUM(O390:O393)</f>
        <v>6.2</v>
      </c>
      <c r="R390" s="224">
        <f t="shared" ref="R390" si="380">Q390*1.02*1.05*$R$15</f>
        <v>7.0200194400000004</v>
      </c>
      <c r="S390" s="340">
        <f t="shared" ref="S390" si="381">F390*$S$18</f>
        <v>9.0013845683305824</v>
      </c>
      <c r="T390" s="340">
        <f t="shared" ref="T390" si="382">S390*E390</f>
        <v>8413.1440867901783</v>
      </c>
    </row>
    <row r="391" spans="1:20" ht="12.75" customHeight="1">
      <c r="A391" s="225"/>
      <c r="B391" s="226"/>
      <c r="C391" s="226"/>
      <c r="D391" s="240"/>
      <c r="E391" s="225"/>
      <c r="F391" s="228"/>
      <c r="G391" s="229"/>
      <c r="H391" s="224"/>
      <c r="I391" s="229"/>
      <c r="J391" s="224"/>
      <c r="K391" s="101"/>
      <c r="L391" s="101"/>
      <c r="M391" s="101"/>
      <c r="N391" s="109"/>
      <c r="O391" s="102">
        <f t="shared" si="342"/>
        <v>0</v>
      </c>
      <c r="P391" s="224"/>
      <c r="Q391" s="224"/>
      <c r="R391" s="224"/>
      <c r="S391" s="340"/>
      <c r="T391" s="340"/>
    </row>
    <row r="392" spans="1:20" ht="12.75" customHeight="1">
      <c r="A392" s="225"/>
      <c r="B392" s="226"/>
      <c r="C392" s="226"/>
      <c r="D392" s="240"/>
      <c r="E392" s="225"/>
      <c r="F392" s="228"/>
      <c r="G392" s="229"/>
      <c r="H392" s="224"/>
      <c r="I392" s="229"/>
      <c r="J392" s="224"/>
      <c r="K392" s="101"/>
      <c r="L392" s="101"/>
      <c r="M392" s="101"/>
      <c r="N392" s="109"/>
      <c r="O392" s="102">
        <f t="shared" si="342"/>
        <v>0</v>
      </c>
      <c r="P392" s="224"/>
      <c r="Q392" s="224"/>
      <c r="R392" s="224"/>
      <c r="S392" s="340"/>
      <c r="T392" s="340"/>
    </row>
    <row r="393" spans="1:20" ht="39" customHeight="1">
      <c r="A393" s="225"/>
      <c r="B393" s="226"/>
      <c r="C393" s="226"/>
      <c r="D393" s="241"/>
      <c r="E393" s="225"/>
      <c r="F393" s="228"/>
      <c r="G393" s="229"/>
      <c r="H393" s="224"/>
      <c r="I393" s="229"/>
      <c r="J393" s="224"/>
      <c r="K393" s="101"/>
      <c r="L393" s="101"/>
      <c r="M393" s="101"/>
      <c r="N393" s="109"/>
      <c r="O393" s="102">
        <f t="shared" si="342"/>
        <v>0</v>
      </c>
      <c r="P393" s="224"/>
      <c r="Q393" s="224"/>
      <c r="R393" s="224"/>
      <c r="S393" s="340"/>
      <c r="T393" s="340"/>
    </row>
    <row r="394" spans="1:20" ht="12.75" customHeight="1">
      <c r="A394" s="225">
        <v>2</v>
      </c>
      <c r="B394" s="226" t="s">
        <v>653</v>
      </c>
      <c r="C394" s="226" t="s">
        <v>875</v>
      </c>
      <c r="D394" s="342" t="s">
        <v>499</v>
      </c>
      <c r="E394" s="225">
        <v>28.04</v>
      </c>
      <c r="F394" s="228">
        <f t="shared" si="340"/>
        <v>8.286075576</v>
      </c>
      <c r="G394" s="251">
        <v>1.62</v>
      </c>
      <c r="H394" s="224">
        <f t="shared" si="341"/>
        <v>3.2135454000000006</v>
      </c>
      <c r="I394" s="229"/>
      <c r="J394" s="224">
        <f t="shared" si="334"/>
        <v>0</v>
      </c>
      <c r="K394" s="101" t="s">
        <v>651</v>
      </c>
      <c r="L394" s="101" t="s">
        <v>88</v>
      </c>
      <c r="M394" s="101">
        <v>1.1200000000000001</v>
      </c>
      <c r="N394" s="109">
        <v>4</v>
      </c>
      <c r="O394" s="102">
        <f t="shared" si="342"/>
        <v>4.4800000000000004</v>
      </c>
      <c r="P394" s="224">
        <f t="shared" ref="P394" si="383">E394*F394</f>
        <v>232.34155915104</v>
      </c>
      <c r="Q394" s="224">
        <f t="shared" ref="Q394" si="384">SUM(O394:O397)</f>
        <v>4.4800000000000004</v>
      </c>
      <c r="R394" s="224">
        <f t="shared" ref="R394" si="385">Q394*1.02*1.05*$R$15</f>
        <v>5.0725301759999999</v>
      </c>
      <c r="S394" s="340">
        <f t="shared" ref="S394" si="386">F394*$S$18</f>
        <v>10.624778671813385</v>
      </c>
      <c r="T394" s="340">
        <f t="shared" ref="T394" si="387">S394*E394</f>
        <v>297.91879395764727</v>
      </c>
    </row>
    <row r="395" spans="1:20" ht="12.75" customHeight="1">
      <c r="A395" s="225"/>
      <c r="B395" s="226"/>
      <c r="C395" s="226"/>
      <c r="D395" s="380"/>
      <c r="E395" s="225"/>
      <c r="F395" s="228"/>
      <c r="G395" s="251"/>
      <c r="H395" s="224"/>
      <c r="I395" s="229"/>
      <c r="J395" s="224"/>
      <c r="K395" s="101"/>
      <c r="L395" s="101"/>
      <c r="M395" s="101"/>
      <c r="N395" s="109"/>
      <c r="O395" s="102">
        <f t="shared" si="342"/>
        <v>0</v>
      </c>
      <c r="P395" s="224"/>
      <c r="Q395" s="224"/>
      <c r="R395" s="224"/>
      <c r="S395" s="340"/>
      <c r="T395" s="340"/>
    </row>
    <row r="396" spans="1:20" ht="12.75" customHeight="1">
      <c r="A396" s="225"/>
      <c r="B396" s="226"/>
      <c r="C396" s="226"/>
      <c r="D396" s="380"/>
      <c r="E396" s="225"/>
      <c r="F396" s="228"/>
      <c r="G396" s="251"/>
      <c r="H396" s="224"/>
      <c r="I396" s="229"/>
      <c r="J396" s="224"/>
      <c r="K396" s="101"/>
      <c r="L396" s="101"/>
      <c r="M396" s="101"/>
      <c r="N396" s="109"/>
      <c r="O396" s="102">
        <f t="shared" si="342"/>
        <v>0</v>
      </c>
      <c r="P396" s="224"/>
      <c r="Q396" s="224"/>
      <c r="R396" s="224"/>
      <c r="S396" s="340"/>
      <c r="T396" s="340"/>
    </row>
    <row r="397" spans="1:20" ht="12.75" customHeight="1">
      <c r="A397" s="225"/>
      <c r="B397" s="226"/>
      <c r="C397" s="226"/>
      <c r="D397" s="380"/>
      <c r="E397" s="225"/>
      <c r="F397" s="228"/>
      <c r="G397" s="251"/>
      <c r="H397" s="224"/>
      <c r="I397" s="229"/>
      <c r="J397" s="224"/>
      <c r="K397" s="101"/>
      <c r="L397" s="101"/>
      <c r="M397" s="101"/>
      <c r="N397" s="109"/>
      <c r="O397" s="102">
        <f t="shared" si="342"/>
        <v>0</v>
      </c>
      <c r="P397" s="224"/>
      <c r="Q397" s="224"/>
      <c r="R397" s="224"/>
      <c r="S397" s="340"/>
      <c r="T397" s="340"/>
    </row>
    <row r="398" spans="1:20" ht="12.75" customHeight="1">
      <c r="A398" s="225">
        <v>3</v>
      </c>
      <c r="B398" s="226" t="s">
        <v>78</v>
      </c>
      <c r="C398" s="226" t="s">
        <v>876</v>
      </c>
      <c r="D398" s="239" t="s">
        <v>510</v>
      </c>
      <c r="E398" s="225">
        <v>934.65</v>
      </c>
      <c r="F398" s="228">
        <f t="shared" si="340"/>
        <v>1.9814571000000001</v>
      </c>
      <c r="G398" s="229"/>
      <c r="H398" s="224">
        <f t="shared" si="341"/>
        <v>0</v>
      </c>
      <c r="I398" s="229"/>
      <c r="J398" s="224">
        <f t="shared" si="334"/>
        <v>0</v>
      </c>
      <c r="K398" s="101" t="s">
        <v>650</v>
      </c>
      <c r="L398" s="101" t="s">
        <v>652</v>
      </c>
      <c r="M398" s="101">
        <v>7</v>
      </c>
      <c r="N398" s="109">
        <v>0.25</v>
      </c>
      <c r="O398" s="102">
        <f t="shared" si="342"/>
        <v>1.75</v>
      </c>
      <c r="P398" s="224">
        <f t="shared" ref="P398" si="388">E398*F398</f>
        <v>1851.9688785150001</v>
      </c>
      <c r="Q398" s="224">
        <f t="shared" ref="Q398" si="389">SUM(O398:O401)</f>
        <v>1.75</v>
      </c>
      <c r="R398" s="224">
        <f t="shared" ref="R398" si="390">Q398*1.02*1.05*$R$15</f>
        <v>1.9814571000000001</v>
      </c>
      <c r="S398" s="340">
        <f t="shared" ref="S398" si="391">F398*$S$18</f>
        <v>2.5407133862223419</v>
      </c>
      <c r="T398" s="340">
        <f t="shared" ref="T398" si="392">S398*E398</f>
        <v>2374.6777664327119</v>
      </c>
    </row>
    <row r="399" spans="1:20" ht="12.75" customHeight="1">
      <c r="A399" s="225"/>
      <c r="B399" s="226"/>
      <c r="C399" s="226"/>
      <c r="D399" s="240"/>
      <c r="E399" s="225"/>
      <c r="F399" s="228"/>
      <c r="G399" s="229"/>
      <c r="H399" s="224"/>
      <c r="I399" s="229"/>
      <c r="J399" s="224"/>
      <c r="K399" s="101"/>
      <c r="L399" s="101"/>
      <c r="M399" s="101"/>
      <c r="N399" s="109"/>
      <c r="O399" s="102">
        <f t="shared" si="342"/>
        <v>0</v>
      </c>
      <c r="P399" s="224"/>
      <c r="Q399" s="224"/>
      <c r="R399" s="224"/>
      <c r="S399" s="340"/>
      <c r="T399" s="340"/>
    </row>
    <row r="400" spans="1:20" ht="12.75" customHeight="1">
      <c r="A400" s="225"/>
      <c r="B400" s="226"/>
      <c r="C400" s="226"/>
      <c r="D400" s="240"/>
      <c r="E400" s="225"/>
      <c r="F400" s="228"/>
      <c r="G400" s="229"/>
      <c r="H400" s="224"/>
      <c r="I400" s="229"/>
      <c r="J400" s="224"/>
      <c r="K400" s="101"/>
      <c r="L400" s="101"/>
      <c r="M400" s="101"/>
      <c r="N400" s="109"/>
      <c r="O400" s="102">
        <f t="shared" si="342"/>
        <v>0</v>
      </c>
      <c r="P400" s="224"/>
      <c r="Q400" s="224"/>
      <c r="R400" s="224"/>
      <c r="S400" s="340"/>
      <c r="T400" s="340"/>
    </row>
    <row r="401" spans="1:20" ht="12.75" customHeight="1">
      <c r="A401" s="225"/>
      <c r="B401" s="226"/>
      <c r="C401" s="226"/>
      <c r="D401" s="241"/>
      <c r="E401" s="225"/>
      <c r="F401" s="228"/>
      <c r="G401" s="229"/>
      <c r="H401" s="224"/>
      <c r="I401" s="229"/>
      <c r="J401" s="224"/>
      <c r="K401" s="101"/>
      <c r="L401" s="101"/>
      <c r="M401" s="101"/>
      <c r="N401" s="109"/>
      <c r="O401" s="102">
        <f t="shared" si="342"/>
        <v>0</v>
      </c>
      <c r="P401" s="224"/>
      <c r="Q401" s="224"/>
      <c r="R401" s="224"/>
      <c r="S401" s="340"/>
      <c r="T401" s="340"/>
    </row>
    <row r="402" spans="1:20" ht="12.75" customHeight="1">
      <c r="A402" s="225">
        <v>4</v>
      </c>
      <c r="B402" s="242" t="s">
        <v>793</v>
      </c>
      <c r="C402" s="226" t="s">
        <v>877</v>
      </c>
      <c r="D402" s="243" t="s">
        <v>512</v>
      </c>
      <c r="E402" s="245">
        <v>405</v>
      </c>
      <c r="F402" s="228">
        <f t="shared" si="340"/>
        <v>0.16819551383839998</v>
      </c>
      <c r="G402" s="246">
        <v>3.1199999999999999E-3</v>
      </c>
      <c r="H402" s="224">
        <f t="shared" si="341"/>
        <v>6.1890503999999999E-3</v>
      </c>
      <c r="I402" s="247">
        <v>1.1679999999999999E-2</v>
      </c>
      <c r="J402" s="224">
        <f t="shared" si="334"/>
        <v>4.0931508799999995E-2</v>
      </c>
      <c r="K402" s="147" t="s">
        <v>795</v>
      </c>
      <c r="L402" s="101" t="s">
        <v>79</v>
      </c>
      <c r="M402" s="101">
        <v>8.4000000000000005E-2</v>
      </c>
      <c r="N402" s="106">
        <v>1.2729999999999999</v>
      </c>
      <c r="O402" s="102">
        <f t="shared" si="342"/>
        <v>0.106932</v>
      </c>
      <c r="P402" s="224">
        <f t="shared" ref="P402" si="393">E402*F402</f>
        <v>68.119183104551993</v>
      </c>
      <c r="Q402" s="224">
        <f t="shared" ref="Q402" si="394">SUM(O402:O405)</f>
        <v>0.106932</v>
      </c>
      <c r="R402" s="224">
        <f t="shared" ref="R402" si="395">Q402*1.02*1.05*$R$15</f>
        <v>0.1210749546384</v>
      </c>
      <c r="S402" s="340">
        <f t="shared" ref="S402" si="396">F402*$S$18</f>
        <v>0.21566785044791933</v>
      </c>
      <c r="T402" s="340">
        <f t="shared" ref="T402" si="397">S402*E402</f>
        <v>87.345479431407327</v>
      </c>
    </row>
    <row r="403" spans="1:20" ht="12.75" customHeight="1">
      <c r="A403" s="225"/>
      <c r="B403" s="242"/>
      <c r="C403" s="226"/>
      <c r="D403" s="244"/>
      <c r="E403" s="245"/>
      <c r="F403" s="228"/>
      <c r="G403" s="246"/>
      <c r="H403" s="224"/>
      <c r="I403" s="247"/>
      <c r="J403" s="224"/>
      <c r="K403" s="101"/>
      <c r="L403" s="101"/>
      <c r="M403" s="101"/>
      <c r="N403" s="105"/>
      <c r="O403" s="102">
        <f t="shared" si="342"/>
        <v>0</v>
      </c>
      <c r="P403" s="224"/>
      <c r="Q403" s="224"/>
      <c r="R403" s="224"/>
      <c r="S403" s="340"/>
      <c r="T403" s="340"/>
    </row>
    <row r="404" spans="1:20" ht="12.75" customHeight="1">
      <c r="A404" s="225"/>
      <c r="B404" s="242"/>
      <c r="C404" s="226"/>
      <c r="D404" s="244"/>
      <c r="E404" s="245"/>
      <c r="F404" s="228"/>
      <c r="G404" s="246"/>
      <c r="H404" s="224"/>
      <c r="I404" s="247"/>
      <c r="J404" s="224"/>
      <c r="K404" s="101"/>
      <c r="L404" s="101"/>
      <c r="M404" s="101"/>
      <c r="N404" s="105"/>
      <c r="O404" s="102">
        <f t="shared" si="342"/>
        <v>0</v>
      </c>
      <c r="P404" s="224"/>
      <c r="Q404" s="224"/>
      <c r="R404" s="224"/>
      <c r="S404" s="340"/>
      <c r="T404" s="340"/>
    </row>
    <row r="405" spans="1:20" ht="29.25" customHeight="1">
      <c r="A405" s="225"/>
      <c r="B405" s="242"/>
      <c r="C405" s="226"/>
      <c r="D405" s="244"/>
      <c r="E405" s="245"/>
      <c r="F405" s="228"/>
      <c r="G405" s="246"/>
      <c r="H405" s="224"/>
      <c r="I405" s="247"/>
      <c r="J405" s="224"/>
      <c r="K405" s="101"/>
      <c r="L405" s="101"/>
      <c r="M405" s="101"/>
      <c r="N405" s="109"/>
      <c r="O405" s="102">
        <f t="shared" si="342"/>
        <v>0</v>
      </c>
      <c r="P405" s="224"/>
      <c r="Q405" s="224"/>
      <c r="R405" s="224"/>
      <c r="S405" s="340"/>
      <c r="T405" s="340"/>
    </row>
    <row r="406" spans="1:20" ht="12.75" customHeight="1">
      <c r="A406" s="399"/>
      <c r="B406" s="400"/>
      <c r="C406" s="401" t="s">
        <v>506</v>
      </c>
      <c r="D406" s="399"/>
      <c r="E406" s="405"/>
      <c r="F406" s="406"/>
      <c r="G406" s="409"/>
      <c r="H406" s="397"/>
      <c r="I406" s="409"/>
      <c r="J406" s="397"/>
      <c r="K406" s="73"/>
      <c r="L406" s="73"/>
      <c r="M406" s="73"/>
      <c r="N406" s="74"/>
      <c r="O406" s="75"/>
      <c r="P406" s="397"/>
      <c r="Q406" s="397"/>
      <c r="R406" s="397"/>
      <c r="S406" s="397"/>
      <c r="T406" s="410">
        <f>SUM(T390:T405)</f>
        <v>11173.086126611945</v>
      </c>
    </row>
    <row r="407" spans="1:20" ht="12.75" customHeight="1">
      <c r="A407" s="399"/>
      <c r="B407" s="400"/>
      <c r="C407" s="401"/>
      <c r="D407" s="399"/>
      <c r="E407" s="405"/>
      <c r="F407" s="407"/>
      <c r="G407" s="409"/>
      <c r="H407" s="397"/>
      <c r="I407" s="409"/>
      <c r="J407" s="397"/>
      <c r="K407" s="73"/>
      <c r="L407" s="73"/>
      <c r="M407" s="73"/>
      <c r="N407" s="74"/>
      <c r="O407" s="75"/>
      <c r="P407" s="397"/>
      <c r="Q407" s="397"/>
      <c r="R407" s="397"/>
      <c r="S407" s="397"/>
      <c r="T407" s="410"/>
    </row>
    <row r="408" spans="1:20" ht="12.75" customHeight="1">
      <c r="A408" s="399"/>
      <c r="B408" s="400"/>
      <c r="C408" s="401"/>
      <c r="D408" s="399"/>
      <c r="E408" s="405"/>
      <c r="F408" s="407"/>
      <c r="G408" s="409"/>
      <c r="H408" s="397"/>
      <c r="I408" s="409"/>
      <c r="J408" s="397"/>
      <c r="K408" s="73"/>
      <c r="L408" s="73"/>
      <c r="M408" s="76"/>
      <c r="N408" s="74"/>
      <c r="O408" s="75"/>
      <c r="P408" s="397"/>
      <c r="Q408" s="397"/>
      <c r="R408" s="397"/>
      <c r="S408" s="397"/>
      <c r="T408" s="410"/>
    </row>
    <row r="409" spans="1:20" ht="12.75" customHeight="1">
      <c r="A409" s="399"/>
      <c r="B409" s="400"/>
      <c r="C409" s="401"/>
      <c r="D409" s="399"/>
      <c r="E409" s="405"/>
      <c r="F409" s="408"/>
      <c r="G409" s="409"/>
      <c r="H409" s="397"/>
      <c r="I409" s="409"/>
      <c r="J409" s="397"/>
      <c r="K409" s="73"/>
      <c r="L409" s="73"/>
      <c r="M409" s="73"/>
      <c r="N409" s="74"/>
      <c r="O409" s="75"/>
      <c r="P409" s="397"/>
      <c r="Q409" s="397"/>
      <c r="R409" s="397"/>
      <c r="S409" s="397"/>
      <c r="T409" s="410"/>
    </row>
    <row r="410" spans="1:20" ht="12.75" customHeight="1">
      <c r="A410" s="399"/>
      <c r="B410" s="400"/>
      <c r="C410" s="401" t="s">
        <v>507</v>
      </c>
      <c r="D410" s="399"/>
      <c r="E410" s="405"/>
      <c r="F410" s="406"/>
      <c r="G410" s="409"/>
      <c r="H410" s="397"/>
      <c r="I410" s="409"/>
      <c r="J410" s="397"/>
      <c r="K410" s="73"/>
      <c r="L410" s="73"/>
      <c r="M410" s="73"/>
      <c r="N410" s="74"/>
      <c r="O410" s="75"/>
      <c r="P410" s="397"/>
      <c r="Q410" s="397"/>
      <c r="R410" s="397"/>
      <c r="S410" s="397"/>
      <c r="T410" s="398">
        <f>(T406*100%)/'Cav-Nax-Fut.Dasht-Malatia'!T413</f>
        <v>0.18497159770157712</v>
      </c>
    </row>
    <row r="411" spans="1:20" ht="12.75" customHeight="1">
      <c r="A411" s="399"/>
      <c r="B411" s="400"/>
      <c r="C411" s="401"/>
      <c r="D411" s="399"/>
      <c r="E411" s="405"/>
      <c r="F411" s="407"/>
      <c r="G411" s="409"/>
      <c r="H411" s="397"/>
      <c r="I411" s="409"/>
      <c r="J411" s="397"/>
      <c r="K411" s="73"/>
      <c r="L411" s="73"/>
      <c r="M411" s="73"/>
      <c r="N411" s="74"/>
      <c r="O411" s="75"/>
      <c r="P411" s="397"/>
      <c r="Q411" s="397"/>
      <c r="R411" s="397"/>
      <c r="S411" s="397"/>
      <c r="T411" s="398"/>
    </row>
    <row r="412" spans="1:20" ht="12.75" customHeight="1">
      <c r="A412" s="399"/>
      <c r="B412" s="400"/>
      <c r="C412" s="401"/>
      <c r="D412" s="399"/>
      <c r="E412" s="405"/>
      <c r="F412" s="407"/>
      <c r="G412" s="409"/>
      <c r="H412" s="397"/>
      <c r="I412" s="409"/>
      <c r="J412" s="397"/>
      <c r="K412" s="73"/>
      <c r="L412" s="73"/>
      <c r="M412" s="76"/>
      <c r="N412" s="74"/>
      <c r="O412" s="75"/>
      <c r="P412" s="397"/>
      <c r="Q412" s="397"/>
      <c r="R412" s="397"/>
      <c r="S412" s="397"/>
      <c r="T412" s="398"/>
    </row>
    <row r="413" spans="1:20" ht="12.75" customHeight="1">
      <c r="A413" s="399"/>
      <c r="B413" s="400"/>
      <c r="C413" s="401"/>
      <c r="D413" s="399"/>
      <c r="E413" s="405"/>
      <c r="F413" s="408"/>
      <c r="G413" s="409"/>
      <c r="H413" s="397"/>
      <c r="I413" s="409"/>
      <c r="J413" s="397"/>
      <c r="K413" s="73"/>
      <c r="L413" s="73"/>
      <c r="M413" s="73"/>
      <c r="N413" s="74"/>
      <c r="O413" s="75"/>
      <c r="P413" s="397"/>
      <c r="Q413" s="397"/>
      <c r="R413" s="397"/>
      <c r="S413" s="397"/>
      <c r="T413" s="398"/>
    </row>
    <row r="414" spans="1:20" ht="12.75" customHeight="1">
      <c r="A414" s="225"/>
      <c r="B414" s="226"/>
      <c r="C414" s="234" t="s">
        <v>878</v>
      </c>
      <c r="D414" s="225"/>
      <c r="E414" s="225"/>
      <c r="F414" s="228">
        <f t="shared" si="340"/>
        <v>0</v>
      </c>
      <c r="G414" s="229"/>
      <c r="H414" s="224">
        <f t="shared" si="341"/>
        <v>0</v>
      </c>
      <c r="I414" s="229"/>
      <c r="J414" s="224">
        <f t="shared" si="334"/>
        <v>0</v>
      </c>
      <c r="K414" s="101"/>
      <c r="L414" s="101"/>
      <c r="M414" s="101"/>
      <c r="N414" s="109"/>
      <c r="O414" s="102">
        <f t="shared" si="342"/>
        <v>0</v>
      </c>
      <c r="P414" s="224">
        <f t="shared" ref="P414" si="398">E414*F414</f>
        <v>0</v>
      </c>
      <c r="Q414" s="224">
        <f t="shared" ref="Q414" si="399">SUM(O414:O417)</f>
        <v>0</v>
      </c>
      <c r="R414" s="224">
        <f t="shared" ref="R414" si="400">Q414*1.02*1.05*$R$15</f>
        <v>0</v>
      </c>
      <c r="S414" s="340">
        <f t="shared" ref="S414" si="401">F414*$S$18</f>
        <v>0</v>
      </c>
      <c r="T414" s="340">
        <f t="shared" ref="T414" si="402">S414*E414</f>
        <v>0</v>
      </c>
    </row>
    <row r="415" spans="1:20" ht="12.75" customHeight="1">
      <c r="A415" s="225"/>
      <c r="B415" s="226"/>
      <c r="C415" s="234"/>
      <c r="D415" s="225"/>
      <c r="E415" s="225"/>
      <c r="F415" s="228"/>
      <c r="G415" s="229"/>
      <c r="H415" s="224"/>
      <c r="I415" s="229"/>
      <c r="J415" s="224"/>
      <c r="K415" s="101"/>
      <c r="L415" s="101"/>
      <c r="M415" s="101"/>
      <c r="N415" s="109"/>
      <c r="O415" s="102">
        <f t="shared" si="342"/>
        <v>0</v>
      </c>
      <c r="P415" s="224"/>
      <c r="Q415" s="224"/>
      <c r="R415" s="224"/>
      <c r="S415" s="340"/>
      <c r="T415" s="340"/>
    </row>
    <row r="416" spans="1:20" ht="12.75" customHeight="1">
      <c r="A416" s="225"/>
      <c r="B416" s="226"/>
      <c r="C416" s="234"/>
      <c r="D416" s="225"/>
      <c r="E416" s="225"/>
      <c r="F416" s="228"/>
      <c r="G416" s="229"/>
      <c r="H416" s="224"/>
      <c r="I416" s="229"/>
      <c r="J416" s="224"/>
      <c r="K416" s="101"/>
      <c r="L416" s="101"/>
      <c r="M416" s="101"/>
      <c r="N416" s="109"/>
      <c r="O416" s="102">
        <f t="shared" si="342"/>
        <v>0</v>
      </c>
      <c r="P416" s="224"/>
      <c r="Q416" s="224"/>
      <c r="R416" s="224"/>
      <c r="S416" s="340"/>
      <c r="T416" s="340"/>
    </row>
    <row r="417" spans="1:20" ht="12.75" customHeight="1">
      <c r="A417" s="225"/>
      <c r="B417" s="226"/>
      <c r="C417" s="234"/>
      <c r="D417" s="225"/>
      <c r="E417" s="225"/>
      <c r="F417" s="228"/>
      <c r="G417" s="229"/>
      <c r="H417" s="224"/>
      <c r="I417" s="229"/>
      <c r="J417" s="224"/>
      <c r="K417" s="101"/>
      <c r="L417" s="101"/>
      <c r="M417" s="101"/>
      <c r="N417" s="109"/>
      <c r="O417" s="102">
        <f t="shared" si="342"/>
        <v>0</v>
      </c>
      <c r="P417" s="224"/>
      <c r="Q417" s="224"/>
      <c r="R417" s="224"/>
      <c r="S417" s="340"/>
      <c r="T417" s="340"/>
    </row>
    <row r="418" spans="1:20" ht="12.75" customHeight="1">
      <c r="A418" s="225">
        <v>1</v>
      </c>
      <c r="B418" s="226" t="s">
        <v>655</v>
      </c>
      <c r="C418" s="226" t="s">
        <v>879</v>
      </c>
      <c r="D418" s="342" t="s">
        <v>499</v>
      </c>
      <c r="E418" s="225">
        <v>1.008</v>
      </c>
      <c r="F418" s="228">
        <f t="shared" si="340"/>
        <v>42.583848220392035</v>
      </c>
      <c r="G418" s="238">
        <v>1.55</v>
      </c>
      <c r="H418" s="224">
        <f t="shared" si="341"/>
        <v>3.0746885000000002</v>
      </c>
      <c r="I418" s="238">
        <v>0.76</v>
      </c>
      <c r="J418" s="224">
        <f t="shared" si="334"/>
        <v>2.6633515999999999</v>
      </c>
      <c r="K418" s="101" t="s">
        <v>669</v>
      </c>
      <c r="L418" s="101" t="s">
        <v>88</v>
      </c>
      <c r="M418" s="101">
        <v>1.02</v>
      </c>
      <c r="N418" s="109">
        <v>28.082999999999998</v>
      </c>
      <c r="O418" s="102">
        <f t="shared" si="342"/>
        <v>28.644659999999998</v>
      </c>
      <c r="P418" s="224">
        <f t="shared" ref="P418" si="403">E418*F418</f>
        <v>42.924519006155172</v>
      </c>
      <c r="Q418" s="224">
        <f t="shared" ref="Q418" si="404">SUM(O418:O421)</f>
        <v>32.541791700000005</v>
      </c>
      <c r="R418" s="224">
        <f t="shared" ref="R418" si="405">Q418*1.02*1.05*$R$15</f>
        <v>36.845808120392036</v>
      </c>
      <c r="S418" s="340">
        <f t="shared" ref="S418" si="406">F418*$S$18</f>
        <v>54.602924893206364</v>
      </c>
      <c r="T418" s="340">
        <f t="shared" ref="T418" si="407">S418*E418</f>
        <v>55.039748292352016</v>
      </c>
    </row>
    <row r="419" spans="1:20" ht="12.75" customHeight="1">
      <c r="A419" s="225"/>
      <c r="B419" s="226"/>
      <c r="C419" s="226"/>
      <c r="D419" s="380"/>
      <c r="E419" s="225"/>
      <c r="F419" s="228"/>
      <c r="G419" s="238"/>
      <c r="H419" s="224"/>
      <c r="I419" s="238"/>
      <c r="J419" s="224"/>
      <c r="K419" s="101" t="s">
        <v>670</v>
      </c>
      <c r="L419" s="101" t="s">
        <v>65</v>
      </c>
      <c r="M419" s="101">
        <v>0.80300000000000005</v>
      </c>
      <c r="N419" s="109">
        <v>4.2359999999999998</v>
      </c>
      <c r="O419" s="102">
        <f t="shared" si="342"/>
        <v>3.4015080000000002</v>
      </c>
      <c r="P419" s="224"/>
      <c r="Q419" s="224"/>
      <c r="R419" s="224"/>
      <c r="S419" s="340"/>
      <c r="T419" s="340"/>
    </row>
    <row r="420" spans="1:20" ht="12.75" customHeight="1">
      <c r="A420" s="225"/>
      <c r="B420" s="226"/>
      <c r="C420" s="226"/>
      <c r="D420" s="380"/>
      <c r="E420" s="225"/>
      <c r="F420" s="228"/>
      <c r="G420" s="238"/>
      <c r="H420" s="224"/>
      <c r="I420" s="238"/>
      <c r="J420" s="224"/>
      <c r="K420" s="101" t="s">
        <v>671</v>
      </c>
      <c r="L420" s="101" t="s">
        <v>88</v>
      </c>
      <c r="M420" s="101">
        <v>3.8999999999999998E-3</v>
      </c>
      <c r="N420" s="109">
        <v>127.083</v>
      </c>
      <c r="O420" s="102">
        <f t="shared" si="342"/>
        <v>0.49562369999999994</v>
      </c>
      <c r="P420" s="224"/>
      <c r="Q420" s="224"/>
      <c r="R420" s="224"/>
      <c r="S420" s="340"/>
      <c r="T420" s="340"/>
    </row>
    <row r="421" spans="1:20" ht="12.75" customHeight="1">
      <c r="A421" s="225"/>
      <c r="B421" s="226"/>
      <c r="C421" s="226"/>
      <c r="D421" s="380"/>
      <c r="E421" s="225"/>
      <c r="F421" s="228"/>
      <c r="G421" s="238"/>
      <c r="H421" s="224"/>
      <c r="I421" s="238"/>
      <c r="J421" s="224"/>
      <c r="K421" s="101"/>
      <c r="L421" s="101"/>
      <c r="M421" s="101"/>
      <c r="N421" s="109"/>
      <c r="O421" s="102">
        <f t="shared" si="342"/>
        <v>0</v>
      </c>
      <c r="P421" s="224"/>
      <c r="Q421" s="224"/>
      <c r="R421" s="224"/>
      <c r="S421" s="340"/>
      <c r="T421" s="340"/>
    </row>
    <row r="422" spans="1:20" ht="12.75" customHeight="1">
      <c r="A422" s="225">
        <v>2</v>
      </c>
      <c r="B422" s="226" t="s">
        <v>656</v>
      </c>
      <c r="C422" s="226" t="s">
        <v>880</v>
      </c>
      <c r="D422" s="394" t="s">
        <v>505</v>
      </c>
      <c r="E422" s="225">
        <v>0.23</v>
      </c>
      <c r="F422" s="228">
        <f t="shared" si="340"/>
        <v>161.2863243816</v>
      </c>
      <c r="G422" s="229">
        <v>13.8</v>
      </c>
      <c r="H422" s="224">
        <f t="shared" si="341"/>
        <v>27.374646000000002</v>
      </c>
      <c r="I422" s="229">
        <v>32.1</v>
      </c>
      <c r="J422" s="224">
        <f t="shared" si="334"/>
        <v>112.491561</v>
      </c>
      <c r="K422" s="101" t="s">
        <v>672</v>
      </c>
      <c r="L422" s="101" t="s">
        <v>652</v>
      </c>
      <c r="M422" s="101">
        <v>1</v>
      </c>
      <c r="N422" s="109">
        <v>0.65</v>
      </c>
      <c r="O422" s="102">
        <f t="shared" si="342"/>
        <v>0.65</v>
      </c>
      <c r="P422" s="224">
        <f t="shared" ref="P422" si="408">E422*F422</f>
        <v>37.095854607768004</v>
      </c>
      <c r="Q422" s="224">
        <f t="shared" ref="Q422" si="409">SUM(O422:O425)</f>
        <v>18.917999999999999</v>
      </c>
      <c r="R422" s="224">
        <f t="shared" ref="R422" si="410">Q422*1.02*1.05*$R$15</f>
        <v>21.420117381600001</v>
      </c>
      <c r="S422" s="340">
        <f t="shared" ref="S422" si="411">F422*$S$18</f>
        <v>206.80857706731575</v>
      </c>
      <c r="T422" s="340">
        <f t="shared" ref="T422" si="412">S422*E422</f>
        <v>47.565972725482624</v>
      </c>
    </row>
    <row r="423" spans="1:20" ht="12.75" customHeight="1">
      <c r="A423" s="225"/>
      <c r="B423" s="226"/>
      <c r="C423" s="226"/>
      <c r="D423" s="474"/>
      <c r="E423" s="225"/>
      <c r="F423" s="228"/>
      <c r="G423" s="229"/>
      <c r="H423" s="224"/>
      <c r="I423" s="229"/>
      <c r="J423" s="224"/>
      <c r="K423" s="101" t="s">
        <v>673</v>
      </c>
      <c r="L423" s="101" t="s">
        <v>652</v>
      </c>
      <c r="M423" s="101">
        <v>2.4</v>
      </c>
      <c r="N423" s="109">
        <v>0.86699999999999999</v>
      </c>
      <c r="O423" s="102">
        <f t="shared" si="342"/>
        <v>2.0808</v>
      </c>
      <c r="P423" s="224"/>
      <c r="Q423" s="224"/>
      <c r="R423" s="224"/>
      <c r="S423" s="340"/>
      <c r="T423" s="340"/>
    </row>
    <row r="424" spans="1:20" ht="12.75" customHeight="1">
      <c r="A424" s="225"/>
      <c r="B424" s="226"/>
      <c r="C424" s="226"/>
      <c r="D424" s="474"/>
      <c r="E424" s="225"/>
      <c r="F424" s="228"/>
      <c r="G424" s="229"/>
      <c r="H424" s="224"/>
      <c r="I424" s="229"/>
      <c r="J424" s="224"/>
      <c r="K424" s="101" t="s">
        <v>674</v>
      </c>
      <c r="L424" s="101" t="s">
        <v>652</v>
      </c>
      <c r="M424" s="101">
        <v>13.4</v>
      </c>
      <c r="N424" s="109">
        <v>1.208</v>
      </c>
      <c r="O424" s="102">
        <f t="shared" si="342"/>
        <v>16.187200000000001</v>
      </c>
      <c r="P424" s="224"/>
      <c r="Q424" s="224"/>
      <c r="R424" s="224"/>
      <c r="S424" s="340"/>
      <c r="T424" s="340"/>
    </row>
    <row r="425" spans="1:20" ht="12.75" customHeight="1">
      <c r="A425" s="225"/>
      <c r="B425" s="226"/>
      <c r="C425" s="226"/>
      <c r="D425" s="475"/>
      <c r="E425" s="225"/>
      <c r="F425" s="228"/>
      <c r="G425" s="229"/>
      <c r="H425" s="224"/>
      <c r="I425" s="229"/>
      <c r="J425" s="224"/>
      <c r="K425" s="101"/>
      <c r="L425" s="101"/>
      <c r="M425" s="101"/>
      <c r="N425" s="109"/>
      <c r="O425" s="102">
        <f t="shared" si="342"/>
        <v>0</v>
      </c>
      <c r="P425" s="224"/>
      <c r="Q425" s="224"/>
      <c r="R425" s="224"/>
      <c r="S425" s="340"/>
      <c r="T425" s="340"/>
    </row>
    <row r="426" spans="1:20" ht="12.75" customHeight="1">
      <c r="A426" s="225">
        <v>3</v>
      </c>
      <c r="B426" s="226" t="s">
        <v>858</v>
      </c>
      <c r="C426" s="226" t="s">
        <v>881</v>
      </c>
      <c r="D426" s="473" t="s">
        <v>512</v>
      </c>
      <c r="E426" s="225">
        <v>16.7</v>
      </c>
      <c r="F426" s="228">
        <f t="shared" si="340"/>
        <v>6.0530683751999996</v>
      </c>
      <c r="G426" s="229"/>
      <c r="H426" s="224">
        <f t="shared" si="341"/>
        <v>0</v>
      </c>
      <c r="I426" s="229"/>
      <c r="J426" s="224">
        <f t="shared" si="334"/>
        <v>0</v>
      </c>
      <c r="K426" s="101" t="s">
        <v>675</v>
      </c>
      <c r="L426" s="101" t="s">
        <v>676</v>
      </c>
      <c r="M426" s="101">
        <v>1</v>
      </c>
      <c r="N426" s="109">
        <v>5.3460000000000001</v>
      </c>
      <c r="O426" s="102">
        <f t="shared" si="342"/>
        <v>5.3460000000000001</v>
      </c>
      <c r="P426" s="224">
        <f t="shared" ref="P426" si="413">E426*F426</f>
        <v>101.08624186583999</v>
      </c>
      <c r="Q426" s="224">
        <f t="shared" ref="Q426" si="414">SUM(O426:O429)</f>
        <v>5.3460000000000001</v>
      </c>
      <c r="R426" s="224">
        <f t="shared" ref="R426" si="415">Q426*1.02*1.05*$R$15</f>
        <v>6.0530683751999996</v>
      </c>
      <c r="S426" s="340">
        <f t="shared" ref="S426" si="416">F426*$S$18</f>
        <v>7.7615164358540785</v>
      </c>
      <c r="T426" s="340">
        <f t="shared" ref="T426" si="417">S426*E426</f>
        <v>129.61732447876309</v>
      </c>
    </row>
    <row r="427" spans="1:20" ht="12.75" customHeight="1">
      <c r="A427" s="225"/>
      <c r="B427" s="226"/>
      <c r="C427" s="226"/>
      <c r="D427" s="311"/>
      <c r="E427" s="225"/>
      <c r="F427" s="228"/>
      <c r="G427" s="229"/>
      <c r="H427" s="224"/>
      <c r="I427" s="229"/>
      <c r="J427" s="224"/>
      <c r="K427" s="101"/>
      <c r="L427" s="101"/>
      <c r="M427" s="101"/>
      <c r="N427" s="109"/>
      <c r="O427" s="102">
        <f t="shared" si="342"/>
        <v>0</v>
      </c>
      <c r="P427" s="224"/>
      <c r="Q427" s="224"/>
      <c r="R427" s="224"/>
      <c r="S427" s="340"/>
      <c r="T427" s="340"/>
    </row>
    <row r="428" spans="1:20" ht="12.75" customHeight="1">
      <c r="A428" s="225"/>
      <c r="B428" s="226"/>
      <c r="C428" s="226"/>
      <c r="D428" s="311"/>
      <c r="E428" s="225"/>
      <c r="F428" s="228"/>
      <c r="G428" s="229"/>
      <c r="H428" s="224"/>
      <c r="I428" s="229"/>
      <c r="J428" s="224"/>
      <c r="K428" s="101"/>
      <c r="L428" s="101"/>
      <c r="M428" s="101"/>
      <c r="N428" s="109"/>
      <c r="O428" s="102">
        <f t="shared" si="342"/>
        <v>0</v>
      </c>
      <c r="P428" s="224"/>
      <c r="Q428" s="224"/>
      <c r="R428" s="224"/>
      <c r="S428" s="340"/>
      <c r="T428" s="340"/>
    </row>
    <row r="429" spans="1:20" ht="12.75" customHeight="1">
      <c r="A429" s="225"/>
      <c r="B429" s="226"/>
      <c r="C429" s="226"/>
      <c r="D429" s="311"/>
      <c r="E429" s="225"/>
      <c r="F429" s="228"/>
      <c r="G429" s="229"/>
      <c r="H429" s="224"/>
      <c r="I429" s="229"/>
      <c r="J429" s="224"/>
      <c r="K429" s="101"/>
      <c r="L429" s="101"/>
      <c r="M429" s="101"/>
      <c r="N429" s="109"/>
      <c r="O429" s="102">
        <f t="shared" si="342"/>
        <v>0</v>
      </c>
      <c r="P429" s="224"/>
      <c r="Q429" s="224"/>
      <c r="R429" s="224"/>
      <c r="S429" s="340"/>
      <c r="T429" s="340"/>
    </row>
    <row r="430" spans="1:20" ht="12.75" customHeight="1">
      <c r="A430" s="225">
        <v>4</v>
      </c>
      <c r="B430" s="226" t="s">
        <v>858</v>
      </c>
      <c r="C430" s="226" t="s">
        <v>882</v>
      </c>
      <c r="D430" s="473" t="s">
        <v>512</v>
      </c>
      <c r="E430" s="225">
        <v>25.6</v>
      </c>
      <c r="F430" s="228">
        <f t="shared" si="340"/>
        <v>1.4560879032</v>
      </c>
      <c r="G430" s="229"/>
      <c r="H430" s="224">
        <f t="shared" si="341"/>
        <v>0</v>
      </c>
      <c r="I430" s="229"/>
      <c r="J430" s="224">
        <f t="shared" ref="J430:J446" si="418">I430*$P$9/1000</f>
        <v>0</v>
      </c>
      <c r="K430" s="101" t="s">
        <v>675</v>
      </c>
      <c r="L430" s="101" t="s">
        <v>676</v>
      </c>
      <c r="M430" s="101">
        <v>1</v>
      </c>
      <c r="N430" s="109">
        <v>1.286</v>
      </c>
      <c r="O430" s="102">
        <f t="shared" si="342"/>
        <v>1.286</v>
      </c>
      <c r="P430" s="224">
        <f t="shared" ref="P430" si="419">E430*F430</f>
        <v>37.275850321920004</v>
      </c>
      <c r="Q430" s="224">
        <f t="shared" ref="Q430" si="420">SUM(O430:O433)</f>
        <v>1.286</v>
      </c>
      <c r="R430" s="224">
        <f t="shared" ref="R430" si="421">Q430*1.02*1.05*$R$15</f>
        <v>1.4560879032</v>
      </c>
      <c r="S430" s="340">
        <f t="shared" ref="S430" si="422">F430*$S$18</f>
        <v>1.8670613798182465</v>
      </c>
      <c r="T430" s="340">
        <f t="shared" ref="T430" si="423">S430*E430</f>
        <v>47.796771323347116</v>
      </c>
    </row>
    <row r="431" spans="1:20" ht="12.75" customHeight="1">
      <c r="A431" s="225"/>
      <c r="B431" s="226"/>
      <c r="C431" s="226"/>
      <c r="D431" s="311"/>
      <c r="E431" s="225"/>
      <c r="F431" s="228"/>
      <c r="G431" s="229"/>
      <c r="H431" s="224"/>
      <c r="I431" s="229"/>
      <c r="J431" s="224"/>
      <c r="K431" s="101"/>
      <c r="L431" s="101"/>
      <c r="M431" s="101"/>
      <c r="N431" s="109"/>
      <c r="O431" s="102">
        <f t="shared" si="342"/>
        <v>0</v>
      </c>
      <c r="P431" s="224"/>
      <c r="Q431" s="224"/>
      <c r="R431" s="224"/>
      <c r="S431" s="340"/>
      <c r="T431" s="340"/>
    </row>
    <row r="432" spans="1:20" ht="12.75" customHeight="1">
      <c r="A432" s="225"/>
      <c r="B432" s="226"/>
      <c r="C432" s="226"/>
      <c r="D432" s="311"/>
      <c r="E432" s="225"/>
      <c r="F432" s="228"/>
      <c r="G432" s="229"/>
      <c r="H432" s="224"/>
      <c r="I432" s="229"/>
      <c r="J432" s="224"/>
      <c r="K432" s="101"/>
      <c r="L432" s="101"/>
      <c r="M432" s="101"/>
      <c r="N432" s="109"/>
      <c r="O432" s="102">
        <f t="shared" si="342"/>
        <v>0</v>
      </c>
      <c r="P432" s="224"/>
      <c r="Q432" s="224"/>
      <c r="R432" s="224"/>
      <c r="S432" s="340"/>
      <c r="T432" s="340"/>
    </row>
    <row r="433" spans="1:20" ht="12.75" customHeight="1">
      <c r="A433" s="225"/>
      <c r="B433" s="226"/>
      <c r="C433" s="226"/>
      <c r="D433" s="311"/>
      <c r="E433" s="225"/>
      <c r="F433" s="228"/>
      <c r="G433" s="229"/>
      <c r="H433" s="224"/>
      <c r="I433" s="229"/>
      <c r="J433" s="224"/>
      <c r="K433" s="101"/>
      <c r="L433" s="101"/>
      <c r="M433" s="101"/>
      <c r="N433" s="109"/>
      <c r="O433" s="102">
        <f t="shared" si="342"/>
        <v>0</v>
      </c>
      <c r="P433" s="224"/>
      <c r="Q433" s="224"/>
      <c r="R433" s="224"/>
      <c r="S433" s="340"/>
      <c r="T433" s="340"/>
    </row>
    <row r="434" spans="1:20" ht="12.75" customHeight="1">
      <c r="A434" s="225">
        <v>5</v>
      </c>
      <c r="B434" s="226" t="s">
        <v>858</v>
      </c>
      <c r="C434" s="226" t="s">
        <v>883</v>
      </c>
      <c r="D434" s="239" t="s">
        <v>510</v>
      </c>
      <c r="E434" s="225">
        <v>0.4</v>
      </c>
      <c r="F434" s="228">
        <f t="shared" ref="F434:F446" si="424">H434+J434+R434</f>
        <v>59.544484246799996</v>
      </c>
      <c r="G434" s="229"/>
      <c r="H434" s="224">
        <f t="shared" ref="H434:H446" si="425">G434*$P$8/1000</f>
        <v>0</v>
      </c>
      <c r="I434" s="229"/>
      <c r="J434" s="224">
        <f t="shared" si="418"/>
        <v>0</v>
      </c>
      <c r="K434" s="101" t="s">
        <v>677</v>
      </c>
      <c r="L434" s="101" t="s">
        <v>65</v>
      </c>
      <c r="M434" s="101">
        <v>1</v>
      </c>
      <c r="N434" s="109">
        <v>52.588999999999999</v>
      </c>
      <c r="O434" s="102">
        <f t="shared" ref="O434:O449" si="426">M434*N434</f>
        <v>52.588999999999999</v>
      </c>
      <c r="P434" s="224">
        <f t="shared" ref="P434" si="427">E434*F434</f>
        <v>23.817793698719999</v>
      </c>
      <c r="Q434" s="224">
        <f t="shared" ref="Q434" si="428">SUM(O434:O437)</f>
        <v>52.588999999999999</v>
      </c>
      <c r="R434" s="224">
        <f t="shared" ref="R434" si="429">Q434*1.02*1.05*$R$15</f>
        <v>59.544484246799996</v>
      </c>
      <c r="S434" s="340">
        <f t="shared" ref="S434" si="430">F434*$S$18</f>
        <v>76.35061501031241</v>
      </c>
      <c r="T434" s="340">
        <f t="shared" ref="T434" si="431">S434*E434</f>
        <v>30.540246004124967</v>
      </c>
    </row>
    <row r="435" spans="1:20" ht="12.75" customHeight="1">
      <c r="A435" s="225"/>
      <c r="B435" s="226"/>
      <c r="C435" s="226"/>
      <c r="D435" s="240"/>
      <c r="E435" s="225"/>
      <c r="F435" s="228"/>
      <c r="G435" s="229"/>
      <c r="H435" s="224"/>
      <c r="I435" s="229"/>
      <c r="J435" s="224"/>
      <c r="K435" s="101"/>
      <c r="L435" s="101"/>
      <c r="M435" s="101"/>
      <c r="N435" s="109"/>
      <c r="O435" s="102">
        <f t="shared" si="426"/>
        <v>0</v>
      </c>
      <c r="P435" s="224"/>
      <c r="Q435" s="224"/>
      <c r="R435" s="224"/>
      <c r="S435" s="340"/>
      <c r="T435" s="340"/>
    </row>
    <row r="436" spans="1:20" ht="12.75" customHeight="1">
      <c r="A436" s="225"/>
      <c r="B436" s="226"/>
      <c r="C436" s="226"/>
      <c r="D436" s="240"/>
      <c r="E436" s="225"/>
      <c r="F436" s="228"/>
      <c r="G436" s="229"/>
      <c r="H436" s="224"/>
      <c r="I436" s="229"/>
      <c r="J436" s="224"/>
      <c r="K436" s="101"/>
      <c r="L436" s="101"/>
      <c r="M436" s="101"/>
      <c r="N436" s="109"/>
      <c r="O436" s="102">
        <f t="shared" si="426"/>
        <v>0</v>
      </c>
      <c r="P436" s="224"/>
      <c r="Q436" s="224"/>
      <c r="R436" s="224"/>
      <c r="S436" s="340"/>
      <c r="T436" s="340"/>
    </row>
    <row r="437" spans="1:20" ht="12.75" customHeight="1">
      <c r="A437" s="225"/>
      <c r="B437" s="226"/>
      <c r="C437" s="226"/>
      <c r="D437" s="241"/>
      <c r="E437" s="225"/>
      <c r="F437" s="228"/>
      <c r="G437" s="229"/>
      <c r="H437" s="224"/>
      <c r="I437" s="229"/>
      <c r="J437" s="224"/>
      <c r="K437" s="101"/>
      <c r="L437" s="101"/>
      <c r="M437" s="101"/>
      <c r="N437" s="109"/>
      <c r="O437" s="102">
        <f t="shared" si="426"/>
        <v>0</v>
      </c>
      <c r="P437" s="224"/>
      <c r="Q437" s="224"/>
      <c r="R437" s="224"/>
      <c r="S437" s="340"/>
      <c r="T437" s="340"/>
    </row>
    <row r="438" spans="1:20" ht="12.75" customHeight="1">
      <c r="A438" s="225">
        <v>6</v>
      </c>
      <c r="B438" s="226" t="s">
        <v>658</v>
      </c>
      <c r="C438" s="226" t="s">
        <v>884</v>
      </c>
      <c r="D438" s="239" t="s">
        <v>510</v>
      </c>
      <c r="E438" s="225">
        <v>46</v>
      </c>
      <c r="F438" s="228">
        <f t="shared" si="424"/>
        <v>0.61455468017600001</v>
      </c>
      <c r="G438" s="230">
        <v>1.5100000000000001E-2</v>
      </c>
      <c r="H438" s="224">
        <f t="shared" si="425"/>
        <v>2.9953417000000003E-2</v>
      </c>
      <c r="I438" s="230">
        <v>1.4E-3</v>
      </c>
      <c r="J438" s="224">
        <f t="shared" si="418"/>
        <v>4.9061740000000001E-3</v>
      </c>
      <c r="K438" s="101" t="s">
        <v>678</v>
      </c>
      <c r="L438" s="101" t="s">
        <v>652</v>
      </c>
      <c r="M438" s="101">
        <v>0.3</v>
      </c>
      <c r="N438" s="109">
        <v>1.2729999999999999</v>
      </c>
      <c r="O438" s="102">
        <f t="shared" si="426"/>
        <v>0.38189999999999996</v>
      </c>
      <c r="P438" s="224">
        <f t="shared" ref="P438" si="432">E438*F438</f>
        <v>28.269515288096002</v>
      </c>
      <c r="Q438" s="224">
        <f t="shared" ref="Q438" si="433">SUM(O438:O441)</f>
        <v>0.51197999999999999</v>
      </c>
      <c r="R438" s="224">
        <f t="shared" ref="R438" si="434">Q438*1.02*1.05*$R$15</f>
        <v>0.57969508917599999</v>
      </c>
      <c r="S438" s="340">
        <f t="shared" ref="S438" si="435">F438*$S$18</f>
        <v>0.78800964325129885</v>
      </c>
      <c r="T438" s="340">
        <f t="shared" ref="T438" si="436">S438*E438</f>
        <v>36.248443589559749</v>
      </c>
    </row>
    <row r="439" spans="1:20" ht="12.75" customHeight="1">
      <c r="A439" s="225"/>
      <c r="B439" s="226"/>
      <c r="C439" s="226"/>
      <c r="D439" s="240"/>
      <c r="E439" s="225"/>
      <c r="F439" s="228"/>
      <c r="G439" s="230"/>
      <c r="H439" s="224"/>
      <c r="I439" s="230"/>
      <c r="J439" s="224"/>
      <c r="K439" s="101" t="s">
        <v>679</v>
      </c>
      <c r="L439" s="101" t="s">
        <v>652</v>
      </c>
      <c r="M439" s="101">
        <v>0.12</v>
      </c>
      <c r="N439" s="109">
        <v>1.0840000000000001</v>
      </c>
      <c r="O439" s="102">
        <f t="shared" si="426"/>
        <v>0.13008</v>
      </c>
      <c r="P439" s="224"/>
      <c r="Q439" s="224"/>
      <c r="R439" s="224"/>
      <c r="S439" s="340"/>
      <c r="T439" s="340"/>
    </row>
    <row r="440" spans="1:20" ht="12.75" customHeight="1">
      <c r="A440" s="225"/>
      <c r="B440" s="226"/>
      <c r="C440" s="226"/>
      <c r="D440" s="240"/>
      <c r="E440" s="225"/>
      <c r="F440" s="228"/>
      <c r="G440" s="230"/>
      <c r="H440" s="224"/>
      <c r="I440" s="230"/>
      <c r="J440" s="224"/>
      <c r="K440" s="101"/>
      <c r="L440" s="101"/>
      <c r="M440" s="101"/>
      <c r="N440" s="109"/>
      <c r="O440" s="102">
        <f t="shared" si="426"/>
        <v>0</v>
      </c>
      <c r="P440" s="224"/>
      <c r="Q440" s="224"/>
      <c r="R440" s="224"/>
      <c r="S440" s="340"/>
      <c r="T440" s="340"/>
    </row>
    <row r="441" spans="1:20" ht="12.75" customHeight="1">
      <c r="A441" s="225"/>
      <c r="B441" s="226"/>
      <c r="C441" s="226"/>
      <c r="D441" s="241"/>
      <c r="E441" s="225"/>
      <c r="F441" s="228"/>
      <c r="G441" s="230"/>
      <c r="H441" s="224"/>
      <c r="I441" s="230"/>
      <c r="J441" s="224"/>
      <c r="K441" s="101"/>
      <c r="L441" s="101"/>
      <c r="M441" s="101"/>
      <c r="N441" s="109"/>
      <c r="O441" s="102">
        <f t="shared" si="426"/>
        <v>0</v>
      </c>
      <c r="P441" s="224"/>
      <c r="Q441" s="224"/>
      <c r="R441" s="224"/>
      <c r="S441" s="340"/>
      <c r="T441" s="340"/>
    </row>
    <row r="442" spans="1:20" ht="12.75" customHeight="1">
      <c r="A442" s="225">
        <v>7</v>
      </c>
      <c r="B442" s="226" t="s">
        <v>858</v>
      </c>
      <c r="C442" s="226" t="s">
        <v>885</v>
      </c>
      <c r="D442" s="450" t="s">
        <v>503</v>
      </c>
      <c r="E442" s="225">
        <v>2</v>
      </c>
      <c r="F442" s="228">
        <f t="shared" si="424"/>
        <v>30.344600160000002</v>
      </c>
      <c r="G442" s="229"/>
      <c r="H442" s="224">
        <f t="shared" si="425"/>
        <v>0</v>
      </c>
      <c r="I442" s="229"/>
      <c r="J442" s="224">
        <f t="shared" si="418"/>
        <v>0</v>
      </c>
      <c r="K442" s="101" t="s">
        <v>680</v>
      </c>
      <c r="L442" s="101" t="s">
        <v>325</v>
      </c>
      <c r="M442" s="101">
        <v>1</v>
      </c>
      <c r="N442" s="109">
        <v>26.8</v>
      </c>
      <c r="O442" s="102">
        <f t="shared" si="426"/>
        <v>26.8</v>
      </c>
      <c r="P442" s="224">
        <f t="shared" ref="P442" si="437">E442*F442</f>
        <v>60.689200320000005</v>
      </c>
      <c r="Q442" s="224">
        <f t="shared" ref="Q442" si="438">SUM(O442:O445)</f>
        <v>26.8</v>
      </c>
      <c r="R442" s="224">
        <f t="shared" ref="R442" si="439">Q442*1.02*1.05*$R$15</f>
        <v>30.344600160000002</v>
      </c>
      <c r="S442" s="340">
        <f t="shared" ref="S442" si="440">F442*$S$18</f>
        <v>38.909210714719293</v>
      </c>
      <c r="T442" s="340">
        <f t="shared" ref="T442" si="441">S442*E442</f>
        <v>77.818421429438587</v>
      </c>
    </row>
    <row r="443" spans="1:20" ht="12.75" customHeight="1">
      <c r="A443" s="225"/>
      <c r="B443" s="226"/>
      <c r="C443" s="226"/>
      <c r="D443" s="451"/>
      <c r="E443" s="225"/>
      <c r="F443" s="228"/>
      <c r="G443" s="229"/>
      <c r="H443" s="224"/>
      <c r="I443" s="229"/>
      <c r="J443" s="224"/>
      <c r="K443" s="101"/>
      <c r="L443" s="101"/>
      <c r="M443" s="101"/>
      <c r="N443" s="109"/>
      <c r="O443" s="102">
        <f t="shared" si="426"/>
        <v>0</v>
      </c>
      <c r="P443" s="224"/>
      <c r="Q443" s="224"/>
      <c r="R443" s="224"/>
      <c r="S443" s="340"/>
      <c r="T443" s="340"/>
    </row>
    <row r="444" spans="1:20" ht="12.75" customHeight="1">
      <c r="A444" s="225"/>
      <c r="B444" s="226"/>
      <c r="C444" s="226"/>
      <c r="D444" s="451"/>
      <c r="E444" s="225"/>
      <c r="F444" s="228"/>
      <c r="G444" s="229"/>
      <c r="H444" s="224"/>
      <c r="I444" s="229"/>
      <c r="J444" s="224"/>
      <c r="K444" s="101"/>
      <c r="L444" s="101"/>
      <c r="M444" s="101"/>
      <c r="N444" s="109"/>
      <c r="O444" s="102">
        <f t="shared" si="426"/>
        <v>0</v>
      </c>
      <c r="P444" s="224"/>
      <c r="Q444" s="224"/>
      <c r="R444" s="224"/>
      <c r="S444" s="340"/>
      <c r="T444" s="340"/>
    </row>
    <row r="445" spans="1:20" ht="12.75" customHeight="1">
      <c r="A445" s="225"/>
      <c r="B445" s="226"/>
      <c r="C445" s="226"/>
      <c r="D445" s="452"/>
      <c r="E445" s="225"/>
      <c r="F445" s="228"/>
      <c r="G445" s="229"/>
      <c r="H445" s="224"/>
      <c r="I445" s="229"/>
      <c r="J445" s="224"/>
      <c r="K445" s="101"/>
      <c r="L445" s="101"/>
      <c r="M445" s="101"/>
      <c r="N445" s="109"/>
      <c r="O445" s="102">
        <f t="shared" si="426"/>
        <v>0</v>
      </c>
      <c r="P445" s="224"/>
      <c r="Q445" s="224"/>
      <c r="R445" s="224"/>
      <c r="S445" s="340"/>
      <c r="T445" s="340"/>
    </row>
    <row r="446" spans="1:20" ht="12.75" customHeight="1">
      <c r="A446" s="225">
        <v>8</v>
      </c>
      <c r="B446" s="226" t="s">
        <v>858</v>
      </c>
      <c r="C446" s="226" t="s">
        <v>886</v>
      </c>
      <c r="D446" s="285" t="s">
        <v>887</v>
      </c>
      <c r="E446" s="225">
        <v>14</v>
      </c>
      <c r="F446" s="228">
        <f t="shared" si="424"/>
        <v>0.7206842537999999</v>
      </c>
      <c r="G446" s="229"/>
      <c r="H446" s="224">
        <f t="shared" si="425"/>
        <v>0</v>
      </c>
      <c r="I446" s="229"/>
      <c r="J446" s="224">
        <f t="shared" si="418"/>
        <v>0</v>
      </c>
      <c r="K446" s="101" t="s">
        <v>681</v>
      </c>
      <c r="L446" s="101" t="s">
        <v>652</v>
      </c>
      <c r="M446" s="101">
        <v>0.5</v>
      </c>
      <c r="N446" s="109">
        <v>1.2729999999999999</v>
      </c>
      <c r="O446" s="102">
        <f t="shared" si="426"/>
        <v>0.63649999999999995</v>
      </c>
      <c r="P446" s="224">
        <f t="shared" ref="P446" si="442">E446*F446</f>
        <v>10.089579553199998</v>
      </c>
      <c r="Q446" s="224">
        <f t="shared" ref="Q446" si="443">SUM(O446:O449)</f>
        <v>0.63649999999999995</v>
      </c>
      <c r="R446" s="224">
        <f t="shared" ref="R446" si="444">Q446*1.02*1.05*$R$15</f>
        <v>0.7206842537999999</v>
      </c>
      <c r="S446" s="340">
        <f t="shared" ref="S446" si="445">F446*$S$18</f>
        <v>0.92409375447458297</v>
      </c>
      <c r="T446" s="340">
        <f t="shared" ref="T446" si="446">S446*E446</f>
        <v>12.937312562644161</v>
      </c>
    </row>
    <row r="447" spans="1:20" ht="12.75" customHeight="1">
      <c r="A447" s="225"/>
      <c r="B447" s="226"/>
      <c r="C447" s="226"/>
      <c r="D447" s="262"/>
      <c r="E447" s="225"/>
      <c r="F447" s="228"/>
      <c r="G447" s="229"/>
      <c r="H447" s="224"/>
      <c r="I447" s="229"/>
      <c r="J447" s="224"/>
      <c r="K447" s="101"/>
      <c r="L447" s="101"/>
      <c r="M447" s="101"/>
      <c r="N447" s="109"/>
      <c r="O447" s="102">
        <f t="shared" si="426"/>
        <v>0</v>
      </c>
      <c r="P447" s="224"/>
      <c r="Q447" s="224"/>
      <c r="R447" s="224"/>
      <c r="S447" s="340"/>
      <c r="T447" s="340"/>
    </row>
    <row r="448" spans="1:20" ht="12.75" customHeight="1">
      <c r="A448" s="225"/>
      <c r="B448" s="226"/>
      <c r="C448" s="226"/>
      <c r="D448" s="262"/>
      <c r="E448" s="225"/>
      <c r="F448" s="228"/>
      <c r="G448" s="229"/>
      <c r="H448" s="224"/>
      <c r="I448" s="229"/>
      <c r="J448" s="224"/>
      <c r="K448" s="101"/>
      <c r="L448" s="101"/>
      <c r="M448" s="101"/>
      <c r="N448" s="109"/>
      <c r="O448" s="102">
        <f t="shared" si="426"/>
        <v>0</v>
      </c>
      <c r="P448" s="224"/>
      <c r="Q448" s="224"/>
      <c r="R448" s="224"/>
      <c r="S448" s="340"/>
      <c r="T448" s="340"/>
    </row>
    <row r="449" spans="1:20" ht="12.75" customHeight="1">
      <c r="A449" s="225"/>
      <c r="B449" s="226"/>
      <c r="C449" s="226"/>
      <c r="D449" s="262"/>
      <c r="E449" s="225"/>
      <c r="F449" s="228"/>
      <c r="G449" s="229"/>
      <c r="H449" s="224"/>
      <c r="I449" s="229"/>
      <c r="J449" s="224"/>
      <c r="K449" s="101"/>
      <c r="L449" s="101"/>
      <c r="M449" s="101"/>
      <c r="N449" s="109"/>
      <c r="O449" s="102">
        <f t="shared" si="426"/>
        <v>0</v>
      </c>
      <c r="P449" s="224"/>
      <c r="Q449" s="224"/>
      <c r="R449" s="224"/>
      <c r="S449" s="340"/>
      <c r="T449" s="340"/>
    </row>
    <row r="450" spans="1:20" ht="12.75" customHeight="1">
      <c r="A450" s="399"/>
      <c r="B450" s="400"/>
      <c r="C450" s="401" t="s">
        <v>506</v>
      </c>
      <c r="D450" s="399"/>
      <c r="E450" s="405"/>
      <c r="F450" s="406"/>
      <c r="G450" s="409"/>
      <c r="H450" s="397"/>
      <c r="I450" s="409"/>
      <c r="J450" s="397"/>
      <c r="K450" s="73"/>
      <c r="L450" s="73"/>
      <c r="M450" s="73"/>
      <c r="N450" s="74"/>
      <c r="O450" s="75"/>
      <c r="P450" s="397"/>
      <c r="Q450" s="397"/>
      <c r="R450" s="397"/>
      <c r="S450" s="397"/>
      <c r="T450" s="410">
        <f>SUM(T418:T449)</f>
        <v>437.56424040571233</v>
      </c>
    </row>
    <row r="451" spans="1:20" ht="12.75" customHeight="1">
      <c r="A451" s="399"/>
      <c r="B451" s="400"/>
      <c r="C451" s="401"/>
      <c r="D451" s="399"/>
      <c r="E451" s="405"/>
      <c r="F451" s="407"/>
      <c r="G451" s="409"/>
      <c r="H451" s="397"/>
      <c r="I451" s="409"/>
      <c r="J451" s="397"/>
      <c r="K451" s="73"/>
      <c r="L451" s="73"/>
      <c r="M451" s="73"/>
      <c r="N451" s="74"/>
      <c r="O451" s="75"/>
      <c r="P451" s="397"/>
      <c r="Q451" s="397"/>
      <c r="R451" s="397"/>
      <c r="S451" s="397"/>
      <c r="T451" s="410"/>
    </row>
    <row r="452" spans="1:20" ht="12.75" customHeight="1">
      <c r="A452" s="399"/>
      <c r="B452" s="400"/>
      <c r="C452" s="401"/>
      <c r="D452" s="399"/>
      <c r="E452" s="405"/>
      <c r="F452" s="407"/>
      <c r="G452" s="409"/>
      <c r="H452" s="397"/>
      <c r="I452" s="409"/>
      <c r="J452" s="397"/>
      <c r="K452" s="73"/>
      <c r="L452" s="73"/>
      <c r="M452" s="76"/>
      <c r="N452" s="74"/>
      <c r="O452" s="75"/>
      <c r="P452" s="397"/>
      <c r="Q452" s="397"/>
      <c r="R452" s="397"/>
      <c r="S452" s="397"/>
      <c r="T452" s="410"/>
    </row>
    <row r="453" spans="1:20" ht="12.75" customHeight="1">
      <c r="A453" s="399"/>
      <c r="B453" s="400"/>
      <c r="C453" s="401"/>
      <c r="D453" s="399"/>
      <c r="E453" s="405"/>
      <c r="F453" s="408"/>
      <c r="G453" s="409"/>
      <c r="H453" s="397"/>
      <c r="I453" s="409"/>
      <c r="J453" s="397"/>
      <c r="K453" s="73"/>
      <c r="L453" s="73"/>
      <c r="M453" s="73"/>
      <c r="N453" s="74"/>
      <c r="O453" s="75"/>
      <c r="P453" s="397"/>
      <c r="Q453" s="397"/>
      <c r="R453" s="397"/>
      <c r="S453" s="397"/>
      <c r="T453" s="410"/>
    </row>
    <row r="454" spans="1:20" ht="12.75" customHeight="1">
      <c r="A454" s="399"/>
      <c r="B454" s="400"/>
      <c r="C454" s="401" t="s">
        <v>507</v>
      </c>
      <c r="D454" s="399"/>
      <c r="E454" s="405"/>
      <c r="F454" s="406"/>
      <c r="G454" s="409"/>
      <c r="H454" s="397"/>
      <c r="I454" s="409"/>
      <c r="J454" s="397"/>
      <c r="K454" s="73"/>
      <c r="L454" s="73"/>
      <c r="M454" s="73"/>
      <c r="N454" s="74"/>
      <c r="O454" s="75"/>
      <c r="P454" s="397"/>
      <c r="Q454" s="397"/>
      <c r="R454" s="397"/>
      <c r="S454" s="397"/>
      <c r="T454" s="398">
        <f>(T450*100%)/'Cav-Nax-Fut.Dasht-Malatia'!T413</f>
        <v>7.2439213058732958E-3</v>
      </c>
    </row>
    <row r="455" spans="1:20" ht="12.75" customHeight="1">
      <c r="A455" s="399"/>
      <c r="B455" s="400"/>
      <c r="C455" s="401"/>
      <c r="D455" s="399"/>
      <c r="E455" s="405"/>
      <c r="F455" s="407"/>
      <c r="G455" s="409"/>
      <c r="H455" s="397"/>
      <c r="I455" s="409"/>
      <c r="J455" s="397"/>
      <c r="K455" s="73"/>
      <c r="L455" s="73"/>
      <c r="M455" s="73"/>
      <c r="N455" s="74"/>
      <c r="O455" s="75"/>
      <c r="P455" s="397"/>
      <c r="Q455" s="397"/>
      <c r="R455" s="397"/>
      <c r="S455" s="397"/>
      <c r="T455" s="398"/>
    </row>
    <row r="456" spans="1:20" ht="12.75" customHeight="1">
      <c r="A456" s="399"/>
      <c r="B456" s="400"/>
      <c r="C456" s="401"/>
      <c r="D456" s="399"/>
      <c r="E456" s="405"/>
      <c r="F456" s="407"/>
      <c r="G456" s="409"/>
      <c r="H456" s="397"/>
      <c r="I456" s="409"/>
      <c r="J456" s="397"/>
      <c r="K456" s="73"/>
      <c r="L456" s="73"/>
      <c r="M456" s="76"/>
      <c r="N456" s="74"/>
      <c r="O456" s="75"/>
      <c r="P456" s="397"/>
      <c r="Q456" s="397"/>
      <c r="R456" s="397"/>
      <c r="S456" s="397"/>
      <c r="T456" s="398"/>
    </row>
    <row r="457" spans="1:20" ht="12.75" customHeight="1">
      <c r="A457" s="399"/>
      <c r="B457" s="400"/>
      <c r="C457" s="401"/>
      <c r="D457" s="399"/>
      <c r="E457" s="405"/>
      <c r="F457" s="408"/>
      <c r="G457" s="409"/>
      <c r="H457" s="397"/>
      <c r="I457" s="409"/>
      <c r="J457" s="397"/>
      <c r="K457" s="73"/>
      <c r="L457" s="73"/>
      <c r="M457" s="73"/>
      <c r="N457" s="74"/>
      <c r="O457" s="75"/>
      <c r="P457" s="397"/>
      <c r="Q457" s="397"/>
      <c r="R457" s="397"/>
      <c r="S457" s="397"/>
      <c r="T457" s="398"/>
    </row>
    <row r="458" spans="1:20" ht="12.75" customHeight="1">
      <c r="A458" s="225"/>
      <c r="B458" s="226"/>
      <c r="C458" s="263" t="s">
        <v>888</v>
      </c>
      <c r="D458" s="225"/>
      <c r="E458" s="261"/>
      <c r="F458" s="228"/>
      <c r="G458" s="262"/>
      <c r="H458" s="224"/>
      <c r="I458" s="230"/>
      <c r="J458" s="224"/>
      <c r="K458" s="101"/>
      <c r="L458" s="101"/>
      <c r="M458" s="101"/>
      <c r="N458" s="109"/>
      <c r="O458" s="102"/>
      <c r="P458" s="224"/>
      <c r="Q458" s="224"/>
      <c r="R458" s="224"/>
      <c r="S458" s="340">
        <f t="shared" ref="S458" si="447">F458*$S$18</f>
        <v>0</v>
      </c>
      <c r="T458" s="340">
        <f t="shared" ref="T458" si="448">S458*E458</f>
        <v>0</v>
      </c>
    </row>
    <row r="459" spans="1:20">
      <c r="A459" s="225"/>
      <c r="B459" s="226"/>
      <c r="C459" s="263"/>
      <c r="D459" s="225"/>
      <c r="E459" s="261"/>
      <c r="F459" s="228"/>
      <c r="G459" s="262"/>
      <c r="H459" s="224"/>
      <c r="I459" s="230"/>
      <c r="J459" s="224"/>
      <c r="K459" s="101"/>
      <c r="L459" s="101"/>
      <c r="M459" s="101"/>
      <c r="N459" s="109"/>
      <c r="O459" s="102"/>
      <c r="P459" s="224"/>
      <c r="Q459" s="224"/>
      <c r="R459" s="224"/>
      <c r="S459" s="340"/>
      <c r="T459" s="340"/>
    </row>
    <row r="460" spans="1:20">
      <c r="A460" s="225"/>
      <c r="B460" s="226"/>
      <c r="C460" s="263"/>
      <c r="D460" s="225"/>
      <c r="E460" s="261"/>
      <c r="F460" s="228"/>
      <c r="G460" s="262"/>
      <c r="H460" s="224"/>
      <c r="I460" s="230"/>
      <c r="J460" s="224"/>
      <c r="K460" s="101"/>
      <c r="L460" s="101"/>
      <c r="M460" s="103"/>
      <c r="N460" s="109"/>
      <c r="O460" s="102"/>
      <c r="P460" s="224"/>
      <c r="Q460" s="224"/>
      <c r="R460" s="224"/>
      <c r="S460" s="340"/>
      <c r="T460" s="340"/>
    </row>
    <row r="461" spans="1:20">
      <c r="A461" s="225"/>
      <c r="B461" s="226"/>
      <c r="C461" s="263"/>
      <c r="D461" s="225"/>
      <c r="E461" s="261"/>
      <c r="F461" s="228"/>
      <c r="G461" s="262"/>
      <c r="H461" s="224"/>
      <c r="I461" s="230"/>
      <c r="J461" s="224"/>
      <c r="K461" s="101"/>
      <c r="L461" s="101"/>
      <c r="M461" s="101"/>
      <c r="N461" s="109"/>
      <c r="O461" s="102"/>
      <c r="P461" s="224"/>
      <c r="Q461" s="224"/>
      <c r="R461" s="224"/>
      <c r="S461" s="340"/>
      <c r="T461" s="340"/>
    </row>
    <row r="462" spans="1:20" ht="12.75" customHeight="1">
      <c r="A462" s="225">
        <v>1</v>
      </c>
      <c r="B462" s="472" t="s">
        <v>700</v>
      </c>
      <c r="C462" s="381" t="s">
        <v>812</v>
      </c>
      <c r="D462" s="342" t="s">
        <v>499</v>
      </c>
      <c r="E462" s="487">
        <v>87.6</v>
      </c>
      <c r="F462" s="384">
        <f t="shared" ref="F462" si="449">H462+J462+R462</f>
        <v>0.42708000659999995</v>
      </c>
      <c r="G462" s="471">
        <v>4.9100000000000003E-3</v>
      </c>
      <c r="H462" s="378">
        <f t="shared" ref="H462" si="450">G462*$P$8/1000</f>
        <v>9.7398197000000009E-3</v>
      </c>
      <c r="I462" s="470">
        <v>0.11909</v>
      </c>
      <c r="J462" s="378">
        <f t="shared" ref="J462" si="451">I462*$P$9/1000</f>
        <v>0.41734018689999997</v>
      </c>
      <c r="K462" s="52"/>
      <c r="L462" s="52"/>
      <c r="M462" s="52"/>
      <c r="N462" s="69"/>
      <c r="O462" s="50">
        <f t="shared" ref="O462:O509" si="452">M462*N462</f>
        <v>0</v>
      </c>
      <c r="P462" s="378">
        <f t="shared" ref="P462" si="453">E462*F462</f>
        <v>37.412208578159991</v>
      </c>
      <c r="Q462" s="378">
        <f t="shared" ref="Q462" si="454">SUM(O462:O465)</f>
        <v>0</v>
      </c>
      <c r="R462" s="378">
        <f t="shared" ref="R462" si="455">Q462*1.02*1.05*$R$15</f>
        <v>0</v>
      </c>
      <c r="S462" s="340">
        <f t="shared" ref="S462" si="456">F462*$S$18</f>
        <v>0.54762118733559562</v>
      </c>
      <c r="T462" s="340">
        <f t="shared" ref="T462" si="457">S462*E462</f>
        <v>47.971616010598176</v>
      </c>
    </row>
    <row r="463" spans="1:20">
      <c r="A463" s="225"/>
      <c r="B463" s="472"/>
      <c r="C463" s="381"/>
      <c r="D463" s="380"/>
      <c r="E463" s="487"/>
      <c r="F463" s="384"/>
      <c r="G463" s="471"/>
      <c r="H463" s="378"/>
      <c r="I463" s="470"/>
      <c r="J463" s="378"/>
      <c r="K463" s="52"/>
      <c r="L463" s="52"/>
      <c r="M463" s="52"/>
      <c r="N463" s="69"/>
      <c r="O463" s="50">
        <f t="shared" si="452"/>
        <v>0</v>
      </c>
      <c r="P463" s="378"/>
      <c r="Q463" s="378"/>
      <c r="R463" s="378"/>
      <c r="S463" s="340"/>
      <c r="T463" s="340"/>
    </row>
    <row r="464" spans="1:20">
      <c r="A464" s="225"/>
      <c r="B464" s="472"/>
      <c r="C464" s="381"/>
      <c r="D464" s="380"/>
      <c r="E464" s="487"/>
      <c r="F464" s="384"/>
      <c r="G464" s="471"/>
      <c r="H464" s="378"/>
      <c r="I464" s="470"/>
      <c r="J464" s="378"/>
      <c r="K464" s="52"/>
      <c r="L464" s="52"/>
      <c r="M464" s="53"/>
      <c r="N464" s="69"/>
      <c r="O464" s="50">
        <f t="shared" si="452"/>
        <v>0</v>
      </c>
      <c r="P464" s="378"/>
      <c r="Q464" s="378"/>
      <c r="R464" s="378"/>
      <c r="S464" s="340"/>
      <c r="T464" s="340"/>
    </row>
    <row r="465" spans="1:20">
      <c r="A465" s="225"/>
      <c r="B465" s="472"/>
      <c r="C465" s="381"/>
      <c r="D465" s="380"/>
      <c r="E465" s="487"/>
      <c r="F465" s="384"/>
      <c r="G465" s="471"/>
      <c r="H465" s="378"/>
      <c r="I465" s="470"/>
      <c r="J465" s="378"/>
      <c r="K465" s="52"/>
      <c r="L465" s="52"/>
      <c r="M465" s="52"/>
      <c r="N465" s="69"/>
      <c r="O465" s="50">
        <f t="shared" si="452"/>
        <v>0</v>
      </c>
      <c r="P465" s="378"/>
      <c r="Q465" s="378"/>
      <c r="R465" s="378"/>
      <c r="S465" s="340"/>
      <c r="T465" s="340"/>
    </row>
    <row r="466" spans="1:20">
      <c r="A466" s="225">
        <v>2</v>
      </c>
      <c r="B466" s="226" t="s">
        <v>137</v>
      </c>
      <c r="C466" s="226" t="s">
        <v>889</v>
      </c>
      <c r="D466" s="342" t="s">
        <v>499</v>
      </c>
      <c r="E466" s="228">
        <v>4.4800000000000004</v>
      </c>
      <c r="F466" s="384">
        <f t="shared" ref="F466:F506" si="458">H466+J466+R466</f>
        <v>2.1820370000000002</v>
      </c>
      <c r="G466" s="262">
        <v>1.1000000000000001</v>
      </c>
      <c r="H466" s="378">
        <f t="shared" ref="H466:H506" si="459">G466*$P$8/1000</f>
        <v>2.1820370000000002</v>
      </c>
      <c r="I466" s="262"/>
      <c r="J466" s="378">
        <f t="shared" ref="J466:J506" si="460">I466*$P$9/1000</f>
        <v>0</v>
      </c>
      <c r="K466" s="101"/>
      <c r="L466" s="101"/>
      <c r="M466" s="101"/>
      <c r="N466" s="109"/>
      <c r="O466" s="50">
        <f t="shared" si="452"/>
        <v>0</v>
      </c>
      <c r="P466" s="378">
        <f t="shared" ref="P466" si="461">E466*F466</f>
        <v>9.7755257600000025</v>
      </c>
      <c r="Q466" s="378">
        <f t="shared" ref="Q466" si="462">SUM(O466:O469)</f>
        <v>0</v>
      </c>
      <c r="R466" s="378">
        <f t="shared" ref="R466" si="463">Q466*1.02*1.05*$R$15</f>
        <v>0</v>
      </c>
      <c r="S466" s="340">
        <f t="shared" ref="S466" si="464">F466*$S$18</f>
        <v>2.7979059527114871</v>
      </c>
      <c r="T466" s="340">
        <f t="shared" ref="T466" si="465">S466*E466</f>
        <v>12.534618668147463</v>
      </c>
    </row>
    <row r="467" spans="1:20">
      <c r="A467" s="225"/>
      <c r="B467" s="226"/>
      <c r="C467" s="226"/>
      <c r="D467" s="380"/>
      <c r="E467" s="228"/>
      <c r="F467" s="384"/>
      <c r="G467" s="262"/>
      <c r="H467" s="378"/>
      <c r="I467" s="262"/>
      <c r="J467" s="378"/>
      <c r="K467" s="101"/>
      <c r="L467" s="101"/>
      <c r="M467" s="101"/>
      <c r="N467" s="109"/>
      <c r="O467" s="50">
        <f t="shared" si="452"/>
        <v>0</v>
      </c>
      <c r="P467" s="378"/>
      <c r="Q467" s="378"/>
      <c r="R467" s="378"/>
      <c r="S467" s="340"/>
      <c r="T467" s="340"/>
    </row>
    <row r="468" spans="1:20">
      <c r="A468" s="225"/>
      <c r="B468" s="226"/>
      <c r="C468" s="226"/>
      <c r="D468" s="380"/>
      <c r="E468" s="228"/>
      <c r="F468" s="384"/>
      <c r="G468" s="262"/>
      <c r="H468" s="378"/>
      <c r="I468" s="262"/>
      <c r="J468" s="378"/>
      <c r="K468" s="101"/>
      <c r="L468" s="101"/>
      <c r="M468" s="103"/>
      <c r="N468" s="109"/>
      <c r="O468" s="50">
        <f t="shared" si="452"/>
        <v>0</v>
      </c>
      <c r="P468" s="378"/>
      <c r="Q468" s="378"/>
      <c r="R468" s="378"/>
      <c r="S468" s="340"/>
      <c r="T468" s="340"/>
    </row>
    <row r="469" spans="1:20">
      <c r="A469" s="225"/>
      <c r="B469" s="226"/>
      <c r="C469" s="226"/>
      <c r="D469" s="380"/>
      <c r="E469" s="228"/>
      <c r="F469" s="384"/>
      <c r="G469" s="262"/>
      <c r="H469" s="378"/>
      <c r="I469" s="262"/>
      <c r="J469" s="378"/>
      <c r="K469" s="101"/>
      <c r="L469" s="101"/>
      <c r="M469" s="101"/>
      <c r="N469" s="109"/>
      <c r="O469" s="50">
        <f t="shared" si="452"/>
        <v>0</v>
      </c>
      <c r="P469" s="378"/>
      <c r="Q469" s="378"/>
      <c r="R469" s="378"/>
      <c r="S469" s="340"/>
      <c r="T469" s="340"/>
    </row>
    <row r="470" spans="1:20">
      <c r="A470" s="225">
        <v>3</v>
      </c>
      <c r="B470" s="226" t="s">
        <v>124</v>
      </c>
      <c r="C470" s="226" t="s">
        <v>890</v>
      </c>
      <c r="D470" s="473" t="s">
        <v>512</v>
      </c>
      <c r="E470" s="228">
        <v>145</v>
      </c>
      <c r="F470" s="384">
        <f t="shared" si="458"/>
        <v>0.29468888799999998</v>
      </c>
      <c r="G470" s="230">
        <v>2.5600000000000001E-2</v>
      </c>
      <c r="H470" s="378">
        <f t="shared" si="459"/>
        <v>5.0781952000000005E-2</v>
      </c>
      <c r="I470" s="230">
        <v>6.9599999999999995E-2</v>
      </c>
      <c r="J470" s="378">
        <f t="shared" si="460"/>
        <v>0.24390693599999996</v>
      </c>
      <c r="K470" s="101"/>
      <c r="L470" s="101"/>
      <c r="M470" s="101"/>
      <c r="N470" s="109"/>
      <c r="O470" s="50">
        <f t="shared" si="452"/>
        <v>0</v>
      </c>
      <c r="P470" s="378">
        <f t="shared" ref="P470" si="466">E470*F470</f>
        <v>42.729888759999994</v>
      </c>
      <c r="Q470" s="378">
        <f t="shared" ref="Q470" si="467">SUM(O470:O473)</f>
        <v>0</v>
      </c>
      <c r="R470" s="378">
        <f t="shared" ref="R470" si="468">Q470*1.02*1.05*$R$15</f>
        <v>0</v>
      </c>
      <c r="S470" s="340">
        <f t="shared" ref="S470" si="469">F470*$S$18</f>
        <v>0.37786334234164159</v>
      </c>
      <c r="T470" s="340">
        <f t="shared" ref="T470" si="470">S470*E470</f>
        <v>54.790184639538033</v>
      </c>
    </row>
    <row r="471" spans="1:20">
      <c r="A471" s="225"/>
      <c r="B471" s="226"/>
      <c r="C471" s="226"/>
      <c r="D471" s="311"/>
      <c r="E471" s="228"/>
      <c r="F471" s="384"/>
      <c r="G471" s="230"/>
      <c r="H471" s="378"/>
      <c r="I471" s="230"/>
      <c r="J471" s="378"/>
      <c r="K471" s="101"/>
      <c r="L471" s="101"/>
      <c r="M471" s="101"/>
      <c r="N471" s="109"/>
      <c r="O471" s="50">
        <f t="shared" si="452"/>
        <v>0</v>
      </c>
      <c r="P471" s="378"/>
      <c r="Q471" s="378"/>
      <c r="R471" s="378"/>
      <c r="S471" s="340"/>
      <c r="T471" s="340"/>
    </row>
    <row r="472" spans="1:20">
      <c r="A472" s="225"/>
      <c r="B472" s="226"/>
      <c r="C472" s="226"/>
      <c r="D472" s="311"/>
      <c r="E472" s="228"/>
      <c r="F472" s="384"/>
      <c r="G472" s="230"/>
      <c r="H472" s="378"/>
      <c r="I472" s="230"/>
      <c r="J472" s="378"/>
      <c r="K472" s="101"/>
      <c r="L472" s="101"/>
      <c r="M472" s="103"/>
      <c r="N472" s="109"/>
      <c r="O472" s="50">
        <f t="shared" si="452"/>
        <v>0</v>
      </c>
      <c r="P472" s="378"/>
      <c r="Q472" s="378"/>
      <c r="R472" s="378"/>
      <c r="S472" s="340"/>
      <c r="T472" s="340"/>
    </row>
    <row r="473" spans="1:20">
      <c r="A473" s="225"/>
      <c r="B473" s="226"/>
      <c r="C473" s="226"/>
      <c r="D473" s="311"/>
      <c r="E473" s="228"/>
      <c r="F473" s="384"/>
      <c r="G473" s="230"/>
      <c r="H473" s="378"/>
      <c r="I473" s="230"/>
      <c r="J473" s="378"/>
      <c r="K473" s="101"/>
      <c r="L473" s="101"/>
      <c r="M473" s="101"/>
      <c r="N473" s="109"/>
      <c r="O473" s="50">
        <f t="shared" si="452"/>
        <v>0</v>
      </c>
      <c r="P473" s="378"/>
      <c r="Q473" s="378"/>
      <c r="R473" s="378"/>
      <c r="S473" s="340"/>
      <c r="T473" s="340"/>
    </row>
    <row r="474" spans="1:20" ht="12.75" customHeight="1">
      <c r="A474" s="225">
        <v>4</v>
      </c>
      <c r="B474" s="226" t="s">
        <v>199</v>
      </c>
      <c r="C474" s="226" t="s">
        <v>891</v>
      </c>
      <c r="D474" s="342" t="s">
        <v>499</v>
      </c>
      <c r="E474" s="228">
        <v>8.6999999999999993</v>
      </c>
      <c r="F474" s="384">
        <f t="shared" si="458"/>
        <v>3.8616214595600002</v>
      </c>
      <c r="G474" s="262">
        <v>0.89</v>
      </c>
      <c r="H474" s="378">
        <f t="shared" si="459"/>
        <v>1.7654663000000002</v>
      </c>
      <c r="I474" s="262"/>
      <c r="J474" s="378">
        <f t="shared" si="460"/>
        <v>0</v>
      </c>
      <c r="K474" s="101" t="s">
        <v>94</v>
      </c>
      <c r="L474" s="101" t="s">
        <v>88</v>
      </c>
      <c r="M474" s="101">
        <v>1.1000000000000001</v>
      </c>
      <c r="N474" s="109">
        <v>1.6830000000000001</v>
      </c>
      <c r="O474" s="50">
        <f t="shared" si="452"/>
        <v>1.8513000000000002</v>
      </c>
      <c r="P474" s="378">
        <f t="shared" ref="P474" si="471">E474*F474</f>
        <v>33.596106698172001</v>
      </c>
      <c r="Q474" s="378">
        <f t="shared" ref="Q474" si="472">SUM(O474:O477)</f>
        <v>1.8513000000000002</v>
      </c>
      <c r="R474" s="378">
        <f t="shared" ref="R474" si="473">Q474*1.02*1.05*$R$15</f>
        <v>2.0961551595599999</v>
      </c>
      <c r="S474" s="340">
        <f t="shared" ref="S474" si="474">F474*$S$18</f>
        <v>4.9515446662093012</v>
      </c>
      <c r="T474" s="340">
        <f t="shared" ref="T474" si="475">S474*E474</f>
        <v>43.078438596020916</v>
      </c>
    </row>
    <row r="475" spans="1:20">
      <c r="A475" s="225"/>
      <c r="B475" s="226"/>
      <c r="C475" s="226"/>
      <c r="D475" s="380"/>
      <c r="E475" s="228"/>
      <c r="F475" s="384"/>
      <c r="G475" s="262"/>
      <c r="H475" s="378"/>
      <c r="I475" s="262"/>
      <c r="J475" s="378"/>
      <c r="K475" s="101"/>
      <c r="L475" s="101"/>
      <c r="M475" s="101"/>
      <c r="N475" s="109"/>
      <c r="O475" s="50">
        <f t="shared" si="452"/>
        <v>0</v>
      </c>
      <c r="P475" s="378"/>
      <c r="Q475" s="378"/>
      <c r="R475" s="378"/>
      <c r="S475" s="340"/>
      <c r="T475" s="340"/>
    </row>
    <row r="476" spans="1:20">
      <c r="A476" s="225"/>
      <c r="B476" s="226"/>
      <c r="C476" s="226"/>
      <c r="D476" s="380"/>
      <c r="E476" s="228"/>
      <c r="F476" s="384"/>
      <c r="G476" s="262"/>
      <c r="H476" s="378"/>
      <c r="I476" s="262"/>
      <c r="J476" s="378"/>
      <c r="K476" s="101"/>
      <c r="L476" s="101"/>
      <c r="M476" s="101"/>
      <c r="N476" s="109"/>
      <c r="O476" s="50">
        <f t="shared" si="452"/>
        <v>0</v>
      </c>
      <c r="P476" s="378"/>
      <c r="Q476" s="378"/>
      <c r="R476" s="378"/>
      <c r="S476" s="340"/>
      <c r="T476" s="340"/>
    </row>
    <row r="477" spans="1:20">
      <c r="A477" s="225"/>
      <c r="B477" s="226"/>
      <c r="C477" s="226"/>
      <c r="D477" s="380"/>
      <c r="E477" s="228"/>
      <c r="F477" s="384"/>
      <c r="G477" s="262"/>
      <c r="H477" s="378"/>
      <c r="I477" s="262"/>
      <c r="J477" s="378"/>
      <c r="K477" s="101"/>
      <c r="L477" s="101"/>
      <c r="M477" s="101"/>
      <c r="N477" s="109"/>
      <c r="O477" s="50">
        <f t="shared" si="452"/>
        <v>0</v>
      </c>
      <c r="P477" s="378"/>
      <c r="Q477" s="378"/>
      <c r="R477" s="378"/>
      <c r="S477" s="340"/>
      <c r="T477" s="340"/>
    </row>
    <row r="478" spans="1:20">
      <c r="A478" s="225">
        <v>5</v>
      </c>
      <c r="B478" s="226" t="s">
        <v>126</v>
      </c>
      <c r="C478" s="226" t="s">
        <v>892</v>
      </c>
      <c r="D478" s="473" t="s">
        <v>512</v>
      </c>
      <c r="E478" s="228">
        <v>145</v>
      </c>
      <c r="F478" s="384">
        <f t="shared" si="458"/>
        <v>0.61475872180000002</v>
      </c>
      <c r="G478" s="230">
        <v>9.4600000000000004E-2</v>
      </c>
      <c r="H478" s="378">
        <f t="shared" si="459"/>
        <v>0.18765518200000003</v>
      </c>
      <c r="I478" s="230">
        <v>7.4999999999999997E-3</v>
      </c>
      <c r="J478" s="378">
        <f t="shared" si="460"/>
        <v>2.6283074999999996E-2</v>
      </c>
      <c r="K478" s="101" t="s">
        <v>121</v>
      </c>
      <c r="L478" s="109" t="s">
        <v>84</v>
      </c>
      <c r="M478" s="101">
        <v>1</v>
      </c>
      <c r="N478" s="109">
        <v>0.35399999999999998</v>
      </c>
      <c r="O478" s="50">
        <f t="shared" si="452"/>
        <v>0.35399999999999998</v>
      </c>
      <c r="P478" s="378">
        <f t="shared" ref="P478" si="476">E478*F478</f>
        <v>89.140014661000009</v>
      </c>
      <c r="Q478" s="378">
        <f t="shared" ref="Q478" si="477">SUM(O478:O481)</f>
        <v>0.35399999999999998</v>
      </c>
      <c r="R478" s="378">
        <f t="shared" ref="R478" si="478">Q478*1.02*1.05*$R$15</f>
        <v>0.4008204648</v>
      </c>
      <c r="S478" s="340">
        <f t="shared" ref="S478" si="479">F478*$S$18</f>
        <v>0.78827127459595092</v>
      </c>
      <c r="T478" s="340">
        <f t="shared" ref="T478" si="480">S478*E478</f>
        <v>114.29933481641288</v>
      </c>
    </row>
    <row r="479" spans="1:20">
      <c r="A479" s="225"/>
      <c r="B479" s="226"/>
      <c r="C479" s="226"/>
      <c r="D479" s="311"/>
      <c r="E479" s="228"/>
      <c r="F479" s="384"/>
      <c r="G479" s="230"/>
      <c r="H479" s="378"/>
      <c r="I479" s="230"/>
      <c r="J479" s="378"/>
      <c r="K479" s="101"/>
      <c r="L479" s="101"/>
      <c r="M479" s="101"/>
      <c r="N479" s="109"/>
      <c r="O479" s="50">
        <f t="shared" si="452"/>
        <v>0</v>
      </c>
      <c r="P479" s="378"/>
      <c r="Q479" s="378"/>
      <c r="R479" s="378"/>
      <c r="S479" s="340"/>
      <c r="T479" s="340"/>
    </row>
    <row r="480" spans="1:20">
      <c r="A480" s="225"/>
      <c r="B480" s="226"/>
      <c r="C480" s="226"/>
      <c r="D480" s="311"/>
      <c r="E480" s="228"/>
      <c r="F480" s="384"/>
      <c r="G480" s="230"/>
      <c r="H480" s="378"/>
      <c r="I480" s="230"/>
      <c r="J480" s="378"/>
      <c r="K480" s="101"/>
      <c r="L480" s="101"/>
      <c r="M480" s="103"/>
      <c r="N480" s="109"/>
      <c r="O480" s="50">
        <f t="shared" si="452"/>
        <v>0</v>
      </c>
      <c r="P480" s="378"/>
      <c r="Q480" s="378"/>
      <c r="R480" s="378"/>
      <c r="S480" s="340"/>
      <c r="T480" s="340"/>
    </row>
    <row r="481" spans="1:20">
      <c r="A481" s="225"/>
      <c r="B481" s="226"/>
      <c r="C481" s="226"/>
      <c r="D481" s="311"/>
      <c r="E481" s="228"/>
      <c r="F481" s="384"/>
      <c r="G481" s="230"/>
      <c r="H481" s="378"/>
      <c r="I481" s="230"/>
      <c r="J481" s="378"/>
      <c r="K481" s="101"/>
      <c r="L481" s="101"/>
      <c r="M481" s="101"/>
      <c r="N481" s="109"/>
      <c r="O481" s="50">
        <f t="shared" si="452"/>
        <v>0</v>
      </c>
      <c r="P481" s="378"/>
      <c r="Q481" s="378"/>
      <c r="R481" s="378"/>
      <c r="S481" s="340"/>
      <c r="T481" s="340"/>
    </row>
    <row r="482" spans="1:20" ht="12.75" customHeight="1">
      <c r="A482" s="225">
        <v>6</v>
      </c>
      <c r="B482" s="226" t="s">
        <v>128</v>
      </c>
      <c r="C482" s="252" t="s">
        <v>893</v>
      </c>
      <c r="D482" s="473" t="s">
        <v>512</v>
      </c>
      <c r="E482" s="228">
        <v>145</v>
      </c>
      <c r="F482" s="384">
        <f t="shared" si="458"/>
        <v>0.36636601743200004</v>
      </c>
      <c r="G482" s="262">
        <v>5.2999999999999999E-2</v>
      </c>
      <c r="H482" s="378">
        <f t="shared" si="459"/>
        <v>0.10513451</v>
      </c>
      <c r="I482" s="230">
        <v>2.7000000000000001E-3</v>
      </c>
      <c r="J482" s="378">
        <f t="shared" si="460"/>
        <v>9.4619070000000003E-3</v>
      </c>
      <c r="K482" s="101" t="s">
        <v>104</v>
      </c>
      <c r="L482" s="101" t="s">
        <v>84</v>
      </c>
      <c r="M482" s="101">
        <v>1.02</v>
      </c>
      <c r="N482" s="109">
        <v>0.218</v>
      </c>
      <c r="O482" s="50">
        <f t="shared" si="452"/>
        <v>0.22236</v>
      </c>
      <c r="P482" s="378">
        <f t="shared" ref="P482" si="481">E482*F482</f>
        <v>53.123072527640005</v>
      </c>
      <c r="Q482" s="378">
        <f t="shared" ref="Q482" si="482">SUM(O482:O485)</f>
        <v>0.22236</v>
      </c>
      <c r="R482" s="378">
        <f t="shared" ref="R482" si="483">Q482*1.02*1.05*$R$15</f>
        <v>0.25176960043200003</v>
      </c>
      <c r="S482" s="340">
        <f t="shared" ref="S482" si="484">F482*$S$18</f>
        <v>0.46977098053066618</v>
      </c>
      <c r="T482" s="340">
        <f t="shared" ref="T482" si="485">S482*E482</f>
        <v>68.116792176946603</v>
      </c>
    </row>
    <row r="483" spans="1:20">
      <c r="A483" s="225"/>
      <c r="B483" s="226"/>
      <c r="C483" s="253"/>
      <c r="D483" s="311"/>
      <c r="E483" s="228"/>
      <c r="F483" s="384"/>
      <c r="G483" s="262"/>
      <c r="H483" s="378"/>
      <c r="I483" s="230"/>
      <c r="J483" s="378"/>
      <c r="K483" s="101"/>
      <c r="L483" s="101"/>
      <c r="M483" s="101"/>
      <c r="N483" s="109"/>
      <c r="O483" s="50">
        <f t="shared" si="452"/>
        <v>0</v>
      </c>
      <c r="P483" s="378"/>
      <c r="Q483" s="378"/>
      <c r="R483" s="378"/>
      <c r="S483" s="340"/>
      <c r="T483" s="340"/>
    </row>
    <row r="484" spans="1:20">
      <c r="A484" s="225"/>
      <c r="B484" s="226"/>
      <c r="C484" s="253"/>
      <c r="D484" s="311"/>
      <c r="E484" s="228"/>
      <c r="F484" s="384"/>
      <c r="G484" s="262"/>
      <c r="H484" s="378"/>
      <c r="I484" s="230"/>
      <c r="J484" s="378"/>
      <c r="K484" s="101"/>
      <c r="L484" s="109"/>
      <c r="M484" s="104"/>
      <c r="N484" s="109"/>
      <c r="O484" s="50">
        <f t="shared" si="452"/>
        <v>0</v>
      </c>
      <c r="P484" s="378"/>
      <c r="Q484" s="378"/>
      <c r="R484" s="378"/>
      <c r="S484" s="340"/>
      <c r="T484" s="340"/>
    </row>
    <row r="485" spans="1:20">
      <c r="A485" s="225"/>
      <c r="B485" s="226"/>
      <c r="C485" s="254"/>
      <c r="D485" s="311"/>
      <c r="E485" s="228"/>
      <c r="F485" s="384"/>
      <c r="G485" s="262"/>
      <c r="H485" s="378"/>
      <c r="I485" s="230"/>
      <c r="J485" s="378"/>
      <c r="K485" s="101"/>
      <c r="L485" s="101"/>
      <c r="M485" s="101"/>
      <c r="N485" s="109"/>
      <c r="O485" s="50">
        <f t="shared" si="452"/>
        <v>0</v>
      </c>
      <c r="P485" s="378"/>
      <c r="Q485" s="378"/>
      <c r="R485" s="378"/>
      <c r="S485" s="340"/>
      <c r="T485" s="340"/>
    </row>
    <row r="486" spans="1:20" ht="12.75" customHeight="1">
      <c r="A486" s="225">
        <v>7</v>
      </c>
      <c r="B486" s="226" t="s">
        <v>78</v>
      </c>
      <c r="C486" s="226" t="s">
        <v>894</v>
      </c>
      <c r="D486" s="473" t="s">
        <v>512</v>
      </c>
      <c r="E486" s="228">
        <v>145</v>
      </c>
      <c r="F486" s="384">
        <f t="shared" si="458"/>
        <v>0.56386607759999996</v>
      </c>
      <c r="G486" s="262"/>
      <c r="H486" s="378">
        <f t="shared" si="459"/>
        <v>0</v>
      </c>
      <c r="I486" s="238"/>
      <c r="J486" s="378">
        <f t="shared" si="460"/>
        <v>0</v>
      </c>
      <c r="K486" s="101" t="s">
        <v>130</v>
      </c>
      <c r="L486" s="101" t="s">
        <v>84</v>
      </c>
      <c r="M486" s="101">
        <v>1</v>
      </c>
      <c r="N486" s="109">
        <v>0.498</v>
      </c>
      <c r="O486" s="50">
        <f t="shared" si="452"/>
        <v>0.498</v>
      </c>
      <c r="P486" s="378">
        <f t="shared" ref="P486" si="486">E486*F486</f>
        <v>81.760581251999994</v>
      </c>
      <c r="Q486" s="378">
        <f t="shared" ref="Q486" si="487">SUM(O486:O489)</f>
        <v>0.498</v>
      </c>
      <c r="R486" s="378">
        <f t="shared" ref="R486" si="488">Q486*1.02*1.05*$R$15</f>
        <v>0.56386607759999996</v>
      </c>
      <c r="S486" s="340">
        <f t="shared" ref="S486" si="489">F486*$S$18</f>
        <v>0.72301443790784348</v>
      </c>
      <c r="T486" s="340">
        <f t="shared" ref="T486" si="490">S486*E486</f>
        <v>104.83709349663731</v>
      </c>
    </row>
    <row r="487" spans="1:20">
      <c r="A487" s="225"/>
      <c r="B487" s="226"/>
      <c r="C487" s="226"/>
      <c r="D487" s="311"/>
      <c r="E487" s="228"/>
      <c r="F487" s="384"/>
      <c r="G487" s="262"/>
      <c r="H487" s="378"/>
      <c r="I487" s="238"/>
      <c r="J487" s="378"/>
      <c r="K487" s="101"/>
      <c r="L487" s="101"/>
      <c r="M487" s="101"/>
      <c r="N487" s="109"/>
      <c r="O487" s="50">
        <f t="shared" si="452"/>
        <v>0</v>
      </c>
      <c r="P487" s="378"/>
      <c r="Q487" s="378"/>
      <c r="R487" s="378"/>
      <c r="S487" s="340"/>
      <c r="T487" s="340"/>
    </row>
    <row r="488" spans="1:20">
      <c r="A488" s="225"/>
      <c r="B488" s="226"/>
      <c r="C488" s="226"/>
      <c r="D488" s="311"/>
      <c r="E488" s="228"/>
      <c r="F488" s="384"/>
      <c r="G488" s="262"/>
      <c r="H488" s="378"/>
      <c r="I488" s="238"/>
      <c r="J488" s="378"/>
      <c r="K488" s="101"/>
      <c r="L488" s="101"/>
      <c r="M488" s="101"/>
      <c r="N488" s="109"/>
      <c r="O488" s="50">
        <f t="shared" si="452"/>
        <v>0</v>
      </c>
      <c r="P488" s="378"/>
      <c r="Q488" s="378"/>
      <c r="R488" s="378"/>
      <c r="S488" s="340"/>
      <c r="T488" s="340"/>
    </row>
    <row r="489" spans="1:20">
      <c r="A489" s="225"/>
      <c r="B489" s="226"/>
      <c r="C489" s="226"/>
      <c r="D489" s="311"/>
      <c r="E489" s="228"/>
      <c r="F489" s="384"/>
      <c r="G489" s="262"/>
      <c r="H489" s="378"/>
      <c r="I489" s="238"/>
      <c r="J489" s="378"/>
      <c r="K489" s="101"/>
      <c r="L489" s="101"/>
      <c r="M489" s="101"/>
      <c r="N489" s="109"/>
      <c r="O489" s="50">
        <f t="shared" si="452"/>
        <v>0</v>
      </c>
      <c r="P489" s="378"/>
      <c r="Q489" s="378"/>
      <c r="R489" s="378"/>
      <c r="S489" s="340"/>
      <c r="T489" s="340"/>
    </row>
    <row r="490" spans="1:20">
      <c r="A490" s="225">
        <v>8</v>
      </c>
      <c r="B490" s="226" t="s">
        <v>774</v>
      </c>
      <c r="C490" s="226" t="s">
        <v>895</v>
      </c>
      <c r="D490" s="342" t="s">
        <v>499</v>
      </c>
      <c r="E490" s="261">
        <v>79.209999999999994</v>
      </c>
      <c r="F490" s="384">
        <f t="shared" si="458"/>
        <v>7.1139522999999996E-2</v>
      </c>
      <c r="G490" s="262"/>
      <c r="H490" s="378">
        <f t="shared" si="459"/>
        <v>0</v>
      </c>
      <c r="I490" s="230">
        <v>2.0299999999999999E-2</v>
      </c>
      <c r="J490" s="378">
        <f t="shared" si="460"/>
        <v>7.1139522999999996E-2</v>
      </c>
      <c r="K490" s="101"/>
      <c r="L490" s="101"/>
      <c r="M490" s="101"/>
      <c r="N490" s="109"/>
      <c r="O490" s="50">
        <f t="shared" si="452"/>
        <v>0</v>
      </c>
      <c r="P490" s="378">
        <f t="shared" ref="P490" si="491">E490*F490</f>
        <v>5.6349616168299992</v>
      </c>
      <c r="Q490" s="378">
        <f t="shared" ref="Q490" si="492">SUM(O490:O493)</f>
        <v>0</v>
      </c>
      <c r="R490" s="378">
        <f t="shared" ref="R490" si="493">Q490*1.02*1.05*$R$15</f>
        <v>0</v>
      </c>
      <c r="S490" s="340">
        <f t="shared" ref="S490" si="494">F490*$S$18</f>
        <v>9.1218295049422041E-2</v>
      </c>
      <c r="T490" s="340">
        <f t="shared" ref="T490" si="495">S490*E490</f>
        <v>7.2254011508647196</v>
      </c>
    </row>
    <row r="491" spans="1:20">
      <c r="A491" s="225"/>
      <c r="B491" s="226"/>
      <c r="C491" s="226"/>
      <c r="D491" s="380"/>
      <c r="E491" s="261"/>
      <c r="F491" s="384"/>
      <c r="G491" s="262"/>
      <c r="H491" s="378"/>
      <c r="I491" s="230"/>
      <c r="J491" s="378"/>
      <c r="K491" s="101"/>
      <c r="L491" s="101"/>
      <c r="M491" s="101"/>
      <c r="N491" s="109"/>
      <c r="O491" s="50">
        <f t="shared" si="452"/>
        <v>0</v>
      </c>
      <c r="P491" s="378"/>
      <c r="Q491" s="378"/>
      <c r="R491" s="378"/>
      <c r="S491" s="340"/>
      <c r="T491" s="340"/>
    </row>
    <row r="492" spans="1:20">
      <c r="A492" s="225"/>
      <c r="B492" s="226"/>
      <c r="C492" s="226"/>
      <c r="D492" s="380"/>
      <c r="E492" s="261"/>
      <c r="F492" s="384"/>
      <c r="G492" s="262"/>
      <c r="H492" s="378"/>
      <c r="I492" s="230"/>
      <c r="J492" s="378"/>
      <c r="K492" s="101"/>
      <c r="L492" s="101"/>
      <c r="M492" s="103"/>
      <c r="N492" s="109"/>
      <c r="O492" s="50">
        <f t="shared" si="452"/>
        <v>0</v>
      </c>
      <c r="P492" s="378"/>
      <c r="Q492" s="378"/>
      <c r="R492" s="378"/>
      <c r="S492" s="340"/>
      <c r="T492" s="340"/>
    </row>
    <row r="493" spans="1:20">
      <c r="A493" s="225"/>
      <c r="B493" s="226"/>
      <c r="C493" s="226"/>
      <c r="D493" s="380"/>
      <c r="E493" s="261"/>
      <c r="F493" s="384"/>
      <c r="G493" s="262"/>
      <c r="H493" s="378"/>
      <c r="I493" s="230"/>
      <c r="J493" s="378"/>
      <c r="K493" s="101"/>
      <c r="L493" s="101"/>
      <c r="M493" s="101"/>
      <c r="N493" s="109"/>
      <c r="O493" s="50">
        <f t="shared" si="452"/>
        <v>0</v>
      </c>
      <c r="P493" s="378"/>
      <c r="Q493" s="378"/>
      <c r="R493" s="378"/>
      <c r="S493" s="340"/>
      <c r="T493" s="340"/>
    </row>
    <row r="494" spans="1:20" ht="12.75" customHeight="1">
      <c r="A494" s="225">
        <v>9</v>
      </c>
      <c r="B494" s="226" t="s">
        <v>196</v>
      </c>
      <c r="C494" s="226" t="s">
        <v>896</v>
      </c>
      <c r="D494" s="342" t="s">
        <v>499</v>
      </c>
      <c r="E494" s="261">
        <v>7.92</v>
      </c>
      <c r="F494" s="384">
        <f t="shared" si="458"/>
        <v>0.24529144899999999</v>
      </c>
      <c r="G494" s="262">
        <v>6.2E-2</v>
      </c>
      <c r="H494" s="378">
        <f t="shared" si="459"/>
        <v>0.12298754000000001</v>
      </c>
      <c r="I494" s="230">
        <v>3.49E-2</v>
      </c>
      <c r="J494" s="378">
        <f t="shared" si="460"/>
        <v>0.12230390899999999</v>
      </c>
      <c r="K494" s="101"/>
      <c r="L494" s="101"/>
      <c r="M494" s="101"/>
      <c r="N494" s="109"/>
      <c r="O494" s="50">
        <f t="shared" si="452"/>
        <v>0</v>
      </c>
      <c r="P494" s="378">
        <f t="shared" ref="P494" si="496">E494*F494</f>
        <v>1.9427082760799999</v>
      </c>
      <c r="Q494" s="378">
        <f t="shared" ref="Q494" si="497">SUM(O494:O497)</f>
        <v>0</v>
      </c>
      <c r="R494" s="378">
        <f t="shared" ref="R494" si="498">Q494*1.02*1.05*$R$15</f>
        <v>0</v>
      </c>
      <c r="S494" s="340">
        <f t="shared" ref="S494" si="499">F494*$S$18</f>
        <v>0.3145237249901473</v>
      </c>
      <c r="T494" s="340">
        <f t="shared" ref="T494" si="500">S494*E494</f>
        <v>2.4910279019219668</v>
      </c>
    </row>
    <row r="495" spans="1:20">
      <c r="A495" s="225"/>
      <c r="B495" s="226"/>
      <c r="C495" s="226"/>
      <c r="D495" s="380"/>
      <c r="E495" s="261"/>
      <c r="F495" s="384"/>
      <c r="G495" s="262"/>
      <c r="H495" s="378"/>
      <c r="I495" s="230"/>
      <c r="J495" s="378"/>
      <c r="K495" s="101"/>
      <c r="L495" s="101"/>
      <c r="M495" s="101"/>
      <c r="N495" s="109"/>
      <c r="O495" s="50">
        <f t="shared" si="452"/>
        <v>0</v>
      </c>
      <c r="P495" s="378"/>
      <c r="Q495" s="378"/>
      <c r="R495" s="378"/>
      <c r="S495" s="340"/>
      <c r="T495" s="340"/>
    </row>
    <row r="496" spans="1:20">
      <c r="A496" s="225"/>
      <c r="B496" s="226"/>
      <c r="C496" s="226"/>
      <c r="D496" s="380"/>
      <c r="E496" s="261"/>
      <c r="F496" s="384"/>
      <c r="G496" s="262"/>
      <c r="H496" s="378"/>
      <c r="I496" s="230"/>
      <c r="J496" s="378"/>
      <c r="K496" s="101"/>
      <c r="L496" s="101"/>
      <c r="M496" s="103"/>
      <c r="N496" s="109"/>
      <c r="O496" s="50">
        <f t="shared" si="452"/>
        <v>0</v>
      </c>
      <c r="P496" s="378"/>
      <c r="Q496" s="378"/>
      <c r="R496" s="378"/>
      <c r="S496" s="340"/>
      <c r="T496" s="340"/>
    </row>
    <row r="497" spans="1:20">
      <c r="A497" s="225"/>
      <c r="B497" s="226"/>
      <c r="C497" s="226"/>
      <c r="D497" s="380"/>
      <c r="E497" s="261"/>
      <c r="F497" s="384"/>
      <c r="G497" s="262"/>
      <c r="H497" s="378"/>
      <c r="I497" s="230"/>
      <c r="J497" s="378"/>
      <c r="K497" s="101"/>
      <c r="L497" s="101"/>
      <c r="M497" s="101"/>
      <c r="N497" s="109"/>
      <c r="O497" s="50">
        <f t="shared" si="452"/>
        <v>0</v>
      </c>
      <c r="P497" s="378"/>
      <c r="Q497" s="378"/>
      <c r="R497" s="378"/>
      <c r="S497" s="340"/>
      <c r="T497" s="340"/>
    </row>
    <row r="498" spans="1:20" ht="12.75" customHeight="1">
      <c r="A498" s="225">
        <v>10</v>
      </c>
      <c r="B498" s="226" t="s">
        <v>102</v>
      </c>
      <c r="C498" s="226" t="s">
        <v>897</v>
      </c>
      <c r="D498" s="342" t="s">
        <v>499</v>
      </c>
      <c r="E498" s="228">
        <v>4.1689999999999996</v>
      </c>
      <c r="F498" s="384">
        <f t="shared" si="458"/>
        <v>1.11482254</v>
      </c>
      <c r="G498" s="262">
        <v>0.56200000000000006</v>
      </c>
      <c r="H498" s="378">
        <f t="shared" si="459"/>
        <v>1.11482254</v>
      </c>
      <c r="I498" s="238"/>
      <c r="J498" s="378">
        <f t="shared" si="460"/>
        <v>0</v>
      </c>
      <c r="K498" s="101"/>
      <c r="L498" s="101"/>
      <c r="M498" s="101"/>
      <c r="N498" s="109"/>
      <c r="O498" s="50">
        <f t="shared" si="452"/>
        <v>0</v>
      </c>
      <c r="P498" s="378">
        <f t="shared" ref="P498" si="501">E498*F498</f>
        <v>4.6476951692599995</v>
      </c>
      <c r="Q498" s="378">
        <f t="shared" ref="Q498" si="502">SUM(O498:O501)</f>
        <v>0</v>
      </c>
      <c r="R498" s="378">
        <f t="shared" ref="R498" si="503">Q498*1.02*1.05*$R$15</f>
        <v>0</v>
      </c>
      <c r="S498" s="340">
        <f t="shared" ref="S498" si="504">F498*$S$18</f>
        <v>1.4294755867489597</v>
      </c>
      <c r="T498" s="340">
        <f t="shared" ref="T498" si="505">S498*E498</f>
        <v>5.9594837211564125</v>
      </c>
    </row>
    <row r="499" spans="1:20">
      <c r="A499" s="225"/>
      <c r="B499" s="226"/>
      <c r="C499" s="226"/>
      <c r="D499" s="380"/>
      <c r="E499" s="228"/>
      <c r="F499" s="384"/>
      <c r="G499" s="262"/>
      <c r="H499" s="378"/>
      <c r="I499" s="238"/>
      <c r="J499" s="378"/>
      <c r="K499" s="101"/>
      <c r="L499" s="101"/>
      <c r="M499" s="101"/>
      <c r="N499" s="109"/>
      <c r="O499" s="50">
        <f t="shared" si="452"/>
        <v>0</v>
      </c>
      <c r="P499" s="378"/>
      <c r="Q499" s="378"/>
      <c r="R499" s="378"/>
      <c r="S499" s="340"/>
      <c r="T499" s="340"/>
    </row>
    <row r="500" spans="1:20">
      <c r="A500" s="225"/>
      <c r="B500" s="226"/>
      <c r="C500" s="226"/>
      <c r="D500" s="380"/>
      <c r="E500" s="228"/>
      <c r="F500" s="384"/>
      <c r="G500" s="262"/>
      <c r="H500" s="378"/>
      <c r="I500" s="238"/>
      <c r="J500" s="378"/>
      <c r="K500" s="101"/>
      <c r="L500" s="101"/>
      <c r="M500" s="101"/>
      <c r="N500" s="109"/>
      <c r="O500" s="50">
        <f t="shared" si="452"/>
        <v>0</v>
      </c>
      <c r="P500" s="378"/>
      <c r="Q500" s="378"/>
      <c r="R500" s="378"/>
      <c r="S500" s="340"/>
      <c r="T500" s="340"/>
    </row>
    <row r="501" spans="1:20">
      <c r="A501" s="225"/>
      <c r="B501" s="226"/>
      <c r="C501" s="226"/>
      <c r="D501" s="380"/>
      <c r="E501" s="228"/>
      <c r="F501" s="384"/>
      <c r="G501" s="262"/>
      <c r="H501" s="378"/>
      <c r="I501" s="238"/>
      <c r="J501" s="378"/>
      <c r="K501" s="101"/>
      <c r="L501" s="101"/>
      <c r="M501" s="101"/>
      <c r="N501" s="109"/>
      <c r="O501" s="50">
        <f t="shared" si="452"/>
        <v>0</v>
      </c>
      <c r="P501" s="378"/>
      <c r="Q501" s="378"/>
      <c r="R501" s="378"/>
      <c r="S501" s="340"/>
      <c r="T501" s="340"/>
    </row>
    <row r="502" spans="1:20" ht="12.75" customHeight="1">
      <c r="A502" s="225">
        <v>11</v>
      </c>
      <c r="B502" s="252" t="s">
        <v>689</v>
      </c>
      <c r="C502" s="226" t="s">
        <v>814</v>
      </c>
      <c r="D502" s="394" t="s">
        <v>505</v>
      </c>
      <c r="E502" s="277">
        <v>12.18</v>
      </c>
      <c r="F502" s="384">
        <f t="shared" si="458"/>
        <v>3.9276002999999999</v>
      </c>
      <c r="G502" s="238">
        <v>0.39</v>
      </c>
      <c r="H502" s="378">
        <f t="shared" si="459"/>
        <v>0.77363130000000002</v>
      </c>
      <c r="I502" s="229">
        <v>0.9</v>
      </c>
      <c r="J502" s="378">
        <f t="shared" si="460"/>
        <v>3.153969</v>
      </c>
      <c r="K502" s="101"/>
      <c r="L502" s="101"/>
      <c r="M502" s="101"/>
      <c r="N502" s="105"/>
      <c r="O502" s="50">
        <f t="shared" si="452"/>
        <v>0</v>
      </c>
      <c r="P502" s="378">
        <f t="shared" ref="P502" si="506">E502*F502</f>
        <v>47.838171654</v>
      </c>
      <c r="Q502" s="378">
        <f t="shared" ref="Q502" si="507">SUM(O502:O505)</f>
        <v>0</v>
      </c>
      <c r="R502" s="378">
        <f t="shared" ref="R502" si="508">Q502*1.02*1.05*$R$15</f>
        <v>0</v>
      </c>
      <c r="S502" s="340">
        <f t="shared" ref="S502" si="509">F502*$S$18</f>
        <v>5.0361457020396179</v>
      </c>
      <c r="T502" s="340">
        <f t="shared" ref="T502" si="510">S502*E502</f>
        <v>61.340254650842546</v>
      </c>
    </row>
    <row r="503" spans="1:20">
      <c r="A503" s="225"/>
      <c r="B503" s="253"/>
      <c r="C503" s="226"/>
      <c r="D503" s="474"/>
      <c r="E503" s="278"/>
      <c r="F503" s="384"/>
      <c r="G503" s="238"/>
      <c r="H503" s="378"/>
      <c r="I503" s="229"/>
      <c r="J503" s="378"/>
      <c r="K503" s="101"/>
      <c r="L503" s="101"/>
      <c r="M503" s="101"/>
      <c r="N503" s="105"/>
      <c r="O503" s="50">
        <f t="shared" si="452"/>
        <v>0</v>
      </c>
      <c r="P503" s="378"/>
      <c r="Q503" s="378"/>
      <c r="R503" s="378"/>
      <c r="S503" s="340"/>
      <c r="T503" s="340"/>
    </row>
    <row r="504" spans="1:20">
      <c r="A504" s="225"/>
      <c r="B504" s="253"/>
      <c r="C504" s="226"/>
      <c r="D504" s="474"/>
      <c r="E504" s="278"/>
      <c r="F504" s="384"/>
      <c r="G504" s="238"/>
      <c r="H504" s="378"/>
      <c r="I504" s="229"/>
      <c r="J504" s="378"/>
      <c r="K504" s="101"/>
      <c r="L504" s="101"/>
      <c r="M504" s="101"/>
      <c r="N504" s="105"/>
      <c r="O504" s="50">
        <f t="shared" si="452"/>
        <v>0</v>
      </c>
      <c r="P504" s="378"/>
      <c r="Q504" s="378"/>
      <c r="R504" s="378"/>
      <c r="S504" s="340"/>
      <c r="T504" s="340"/>
    </row>
    <row r="505" spans="1:20" ht="27.75" customHeight="1">
      <c r="A505" s="225"/>
      <c r="B505" s="254"/>
      <c r="C505" s="226"/>
      <c r="D505" s="475"/>
      <c r="E505" s="279"/>
      <c r="F505" s="384"/>
      <c r="G505" s="238"/>
      <c r="H505" s="378"/>
      <c r="I505" s="229"/>
      <c r="J505" s="378"/>
      <c r="K505" s="101"/>
      <c r="L505" s="101"/>
      <c r="M505" s="101"/>
      <c r="N505" s="109"/>
      <c r="O505" s="50">
        <f t="shared" si="452"/>
        <v>0</v>
      </c>
      <c r="P505" s="378"/>
      <c r="Q505" s="378"/>
      <c r="R505" s="378"/>
      <c r="S505" s="340"/>
      <c r="T505" s="340"/>
    </row>
    <row r="506" spans="1:20" ht="12.75" customHeight="1">
      <c r="A506" s="225">
        <v>12</v>
      </c>
      <c r="B506" s="226" t="s">
        <v>144</v>
      </c>
      <c r="C506" s="226" t="s">
        <v>898</v>
      </c>
      <c r="D506" s="450" t="s">
        <v>503</v>
      </c>
      <c r="E506" s="283">
        <v>6</v>
      </c>
      <c r="F506" s="384">
        <f t="shared" si="458"/>
        <v>224.23557020800001</v>
      </c>
      <c r="G506" s="251">
        <v>18.37</v>
      </c>
      <c r="H506" s="378">
        <f t="shared" si="459"/>
        <v>36.440017900000008</v>
      </c>
      <c r="I506" s="251">
        <v>13.98</v>
      </c>
      <c r="J506" s="378">
        <f t="shared" si="460"/>
        <v>48.9916518</v>
      </c>
      <c r="K506" s="101" t="s">
        <v>97</v>
      </c>
      <c r="L506" s="101" t="s">
        <v>75</v>
      </c>
      <c r="M506" s="101">
        <v>1</v>
      </c>
      <c r="N506" s="109">
        <v>122.59</v>
      </c>
      <c r="O506" s="50">
        <f t="shared" si="452"/>
        <v>122.59</v>
      </c>
      <c r="P506" s="378">
        <f t="shared" ref="P506" si="511">E506*F506</f>
        <v>1345.4134212480001</v>
      </c>
      <c r="Q506" s="378">
        <f t="shared" ref="Q506" si="512">SUM(O506:O509)</f>
        <v>122.59</v>
      </c>
      <c r="R506" s="378">
        <f t="shared" ref="R506" si="513">Q506*1.02*1.05*$R$15</f>
        <v>138.803900508</v>
      </c>
      <c r="S506" s="340">
        <f t="shared" ref="S506" si="514">F506*$S$18</f>
        <v>287.52493046388201</v>
      </c>
      <c r="T506" s="340">
        <f t="shared" ref="T506" si="515">S506*E506</f>
        <v>1725.1495827832921</v>
      </c>
    </row>
    <row r="507" spans="1:20">
      <c r="A507" s="225"/>
      <c r="B507" s="226"/>
      <c r="C507" s="226"/>
      <c r="D507" s="451"/>
      <c r="E507" s="283"/>
      <c r="F507" s="384"/>
      <c r="G507" s="251"/>
      <c r="H507" s="378"/>
      <c r="I507" s="251"/>
      <c r="J507" s="378"/>
      <c r="K507" s="101"/>
      <c r="L507" s="101"/>
      <c r="M507" s="101"/>
      <c r="N507" s="109"/>
      <c r="O507" s="50">
        <f t="shared" si="452"/>
        <v>0</v>
      </c>
      <c r="P507" s="378"/>
      <c r="Q507" s="378"/>
      <c r="R507" s="378"/>
      <c r="S507" s="340"/>
      <c r="T507" s="340"/>
    </row>
    <row r="508" spans="1:20">
      <c r="A508" s="225"/>
      <c r="B508" s="226"/>
      <c r="C508" s="226"/>
      <c r="D508" s="451"/>
      <c r="E508" s="283"/>
      <c r="F508" s="384"/>
      <c r="G508" s="251"/>
      <c r="H508" s="378"/>
      <c r="I508" s="251"/>
      <c r="J508" s="378"/>
      <c r="K508" s="101"/>
      <c r="L508" s="109"/>
      <c r="M508" s="104"/>
      <c r="N508" s="109"/>
      <c r="O508" s="50">
        <f t="shared" si="452"/>
        <v>0</v>
      </c>
      <c r="P508" s="378"/>
      <c r="Q508" s="378"/>
      <c r="R508" s="378"/>
      <c r="S508" s="340"/>
      <c r="T508" s="340"/>
    </row>
    <row r="509" spans="1:20">
      <c r="A509" s="225"/>
      <c r="B509" s="226"/>
      <c r="C509" s="226"/>
      <c r="D509" s="452"/>
      <c r="E509" s="283"/>
      <c r="F509" s="384"/>
      <c r="G509" s="251"/>
      <c r="H509" s="378"/>
      <c r="I509" s="251"/>
      <c r="J509" s="378"/>
      <c r="K509" s="101"/>
      <c r="L509" s="101"/>
      <c r="M509" s="101"/>
      <c r="N509" s="109"/>
      <c r="O509" s="50">
        <f t="shared" si="452"/>
        <v>0</v>
      </c>
      <c r="P509" s="378"/>
      <c r="Q509" s="378"/>
      <c r="R509" s="378"/>
      <c r="S509" s="340"/>
      <c r="T509" s="340"/>
    </row>
    <row r="510" spans="1:20">
      <c r="A510" s="399"/>
      <c r="B510" s="400"/>
      <c r="C510" s="401" t="s">
        <v>506</v>
      </c>
      <c r="D510" s="399"/>
      <c r="E510" s="405"/>
      <c r="F510" s="406"/>
      <c r="G510" s="409"/>
      <c r="H510" s="397"/>
      <c r="I510" s="409"/>
      <c r="J510" s="397"/>
      <c r="K510" s="73"/>
      <c r="L510" s="73"/>
      <c r="M510" s="73"/>
      <c r="N510" s="74"/>
      <c r="O510" s="75"/>
      <c r="P510" s="397"/>
      <c r="Q510" s="397"/>
      <c r="R510" s="397"/>
      <c r="S510" s="397"/>
      <c r="T510" s="410">
        <f>SUM(T462:T509)</f>
        <v>2247.793828612379</v>
      </c>
    </row>
    <row r="511" spans="1:20">
      <c r="A511" s="399"/>
      <c r="B511" s="400"/>
      <c r="C511" s="401"/>
      <c r="D511" s="399"/>
      <c r="E511" s="405"/>
      <c r="F511" s="407"/>
      <c r="G511" s="409"/>
      <c r="H511" s="397"/>
      <c r="I511" s="409"/>
      <c r="J511" s="397"/>
      <c r="K511" s="73"/>
      <c r="L511" s="73"/>
      <c r="M511" s="73"/>
      <c r="N511" s="74"/>
      <c r="O511" s="75"/>
      <c r="P511" s="397"/>
      <c r="Q511" s="397"/>
      <c r="R511" s="397"/>
      <c r="S511" s="397"/>
      <c r="T511" s="410"/>
    </row>
    <row r="512" spans="1:20">
      <c r="A512" s="399"/>
      <c r="B512" s="400"/>
      <c r="C512" s="401"/>
      <c r="D512" s="399"/>
      <c r="E512" s="405"/>
      <c r="F512" s="407"/>
      <c r="G512" s="409"/>
      <c r="H512" s="397"/>
      <c r="I512" s="409"/>
      <c r="J512" s="397"/>
      <c r="K512" s="73"/>
      <c r="L512" s="73"/>
      <c r="M512" s="76"/>
      <c r="N512" s="74"/>
      <c r="O512" s="75"/>
      <c r="P512" s="397"/>
      <c r="Q512" s="397"/>
      <c r="R512" s="397"/>
      <c r="S512" s="397"/>
      <c r="T512" s="410"/>
    </row>
    <row r="513" spans="1:20">
      <c r="A513" s="399"/>
      <c r="B513" s="400"/>
      <c r="C513" s="401"/>
      <c r="D513" s="399"/>
      <c r="E513" s="405"/>
      <c r="F513" s="408"/>
      <c r="G513" s="409"/>
      <c r="H513" s="397"/>
      <c r="I513" s="409"/>
      <c r="J513" s="397"/>
      <c r="K513" s="73"/>
      <c r="L513" s="73"/>
      <c r="M513" s="73"/>
      <c r="N513" s="74"/>
      <c r="O513" s="75"/>
      <c r="P513" s="397"/>
      <c r="Q513" s="397"/>
      <c r="R513" s="397"/>
      <c r="S513" s="397"/>
      <c r="T513" s="410"/>
    </row>
    <row r="514" spans="1:20">
      <c r="A514" s="399"/>
      <c r="B514" s="400"/>
      <c r="C514" s="401" t="s">
        <v>507</v>
      </c>
      <c r="D514" s="399"/>
      <c r="E514" s="405"/>
      <c r="F514" s="406"/>
      <c r="G514" s="409"/>
      <c r="H514" s="397"/>
      <c r="I514" s="409"/>
      <c r="J514" s="397"/>
      <c r="K514" s="73"/>
      <c r="L514" s="73"/>
      <c r="M514" s="73"/>
      <c r="N514" s="74"/>
      <c r="O514" s="75"/>
      <c r="P514" s="397"/>
      <c r="Q514" s="397"/>
      <c r="R514" s="397"/>
      <c r="S514" s="397"/>
      <c r="T514" s="398">
        <f>(T510*100%)/'Cav-Nax-Fut.Dasht-Malatia'!T413</f>
        <v>3.7212459572103437E-2</v>
      </c>
    </row>
    <row r="515" spans="1:20">
      <c r="A515" s="399"/>
      <c r="B515" s="400"/>
      <c r="C515" s="401"/>
      <c r="D515" s="399"/>
      <c r="E515" s="405"/>
      <c r="F515" s="407"/>
      <c r="G515" s="409"/>
      <c r="H515" s="397"/>
      <c r="I515" s="409"/>
      <c r="J515" s="397"/>
      <c r="K515" s="73"/>
      <c r="L515" s="73"/>
      <c r="M515" s="73"/>
      <c r="N515" s="74"/>
      <c r="O515" s="75"/>
      <c r="P515" s="397"/>
      <c r="Q515" s="397"/>
      <c r="R515" s="397"/>
      <c r="S515" s="397"/>
      <c r="T515" s="398"/>
    </row>
    <row r="516" spans="1:20">
      <c r="A516" s="399"/>
      <c r="B516" s="400"/>
      <c r="C516" s="401"/>
      <c r="D516" s="399"/>
      <c r="E516" s="405"/>
      <c r="F516" s="407"/>
      <c r="G516" s="409"/>
      <c r="H516" s="397"/>
      <c r="I516" s="409"/>
      <c r="J516" s="397"/>
      <c r="K516" s="73"/>
      <c r="L516" s="73"/>
      <c r="M516" s="76"/>
      <c r="N516" s="74"/>
      <c r="O516" s="75"/>
      <c r="P516" s="397"/>
      <c r="Q516" s="397"/>
      <c r="R516" s="397"/>
      <c r="S516" s="397"/>
      <c r="T516" s="398"/>
    </row>
    <row r="517" spans="1:20">
      <c r="A517" s="399"/>
      <c r="B517" s="400"/>
      <c r="C517" s="401"/>
      <c r="D517" s="399"/>
      <c r="E517" s="405"/>
      <c r="F517" s="408"/>
      <c r="G517" s="409"/>
      <c r="H517" s="397"/>
      <c r="I517" s="409"/>
      <c r="J517" s="397"/>
      <c r="K517" s="73"/>
      <c r="L517" s="73"/>
      <c r="M517" s="73"/>
      <c r="N517" s="74"/>
      <c r="O517" s="75"/>
      <c r="P517" s="397"/>
      <c r="Q517" s="397"/>
      <c r="R517" s="397"/>
      <c r="S517" s="397"/>
      <c r="T517" s="398"/>
    </row>
    <row r="518" spans="1:20" ht="30.75" customHeight="1">
      <c r="A518" s="87"/>
      <c r="B518" s="88"/>
      <c r="C518" s="411" t="s">
        <v>612</v>
      </c>
      <c r="D518" s="412"/>
      <c r="E518" s="413"/>
      <c r="F518" s="89"/>
      <c r="G518" s="174"/>
      <c r="H518" s="91"/>
      <c r="I518" s="174"/>
      <c r="J518" s="91"/>
      <c r="K518" s="92"/>
      <c r="L518" s="92"/>
      <c r="M518" s="92"/>
      <c r="N518" s="87"/>
      <c r="O518" s="93"/>
      <c r="P518" s="91"/>
      <c r="Q518" s="91"/>
      <c r="R518" s="91"/>
      <c r="S518" s="175"/>
      <c r="T518" s="176">
        <f>T514+T454+T410+T382+T322+T270+T246+T222+T198+T178+T146+T106+T82</f>
        <v>1</v>
      </c>
    </row>
    <row r="519" spans="1:20" ht="30.75" customHeight="1">
      <c r="A519" s="87"/>
      <c r="B519" s="88"/>
      <c r="C519" s="411" t="s">
        <v>608</v>
      </c>
      <c r="D519" s="412"/>
      <c r="E519" s="413"/>
      <c r="F519" s="89"/>
      <c r="G519" s="90"/>
      <c r="H519" s="91"/>
      <c r="I519" s="90"/>
      <c r="J519" s="91"/>
      <c r="K519" s="92"/>
      <c r="L519" s="92"/>
      <c r="M519" s="92"/>
      <c r="N519" s="87"/>
      <c r="O519" s="93"/>
      <c r="P519" s="91"/>
      <c r="Q519" s="91"/>
      <c r="R519" s="91"/>
      <c r="S519" s="91"/>
      <c r="T519" s="177">
        <f>'Cav-Nax-Fut.Dasht-Malatia'!T413</f>
        <v>60404.333775815569</v>
      </c>
    </row>
    <row r="520" spans="1:20" ht="30.75" customHeight="1">
      <c r="A520" s="74"/>
      <c r="B520" s="96"/>
      <c r="C520" s="414" t="s">
        <v>610</v>
      </c>
      <c r="D520" s="415"/>
      <c r="E520" s="416"/>
      <c r="F520" s="97"/>
      <c r="G520" s="98"/>
      <c r="H520" s="99"/>
      <c r="I520" s="98"/>
      <c r="J520" s="99"/>
      <c r="K520" s="73"/>
      <c r="L520" s="73"/>
      <c r="M520" s="73"/>
      <c r="N520" s="74"/>
      <c r="O520" s="75"/>
      <c r="P520" s="99"/>
      <c r="Q520" s="99"/>
      <c r="R520" s="99"/>
      <c r="S520" s="99"/>
      <c r="T520" s="100">
        <f>T519*0.2</f>
        <v>12080.866755163115</v>
      </c>
    </row>
    <row r="521" spans="1:20" ht="30.75" customHeight="1">
      <c r="A521" s="87"/>
      <c r="B521" s="88"/>
      <c r="C521" s="411" t="s">
        <v>608</v>
      </c>
      <c r="D521" s="412"/>
      <c r="E521" s="413"/>
      <c r="F521" s="89"/>
      <c r="G521" s="90"/>
      <c r="H521" s="91"/>
      <c r="I521" s="90"/>
      <c r="J521" s="91"/>
      <c r="K521" s="92"/>
      <c r="L521" s="92"/>
      <c r="M521" s="92"/>
      <c r="N521" s="87"/>
      <c r="O521" s="93"/>
      <c r="P521" s="91"/>
      <c r="Q521" s="91"/>
      <c r="R521" s="91"/>
      <c r="S521" s="91"/>
      <c r="T521" s="177">
        <f>T520+T519</f>
        <v>72485.200530978676</v>
      </c>
    </row>
    <row r="524" spans="1:20" ht="40.5" customHeight="1">
      <c r="A524" s="417" t="s">
        <v>797</v>
      </c>
      <c r="B524" s="418"/>
      <c r="C524" s="418"/>
      <c r="D524" s="418"/>
      <c r="E524" s="418"/>
      <c r="F524" s="418"/>
      <c r="G524" s="418"/>
      <c r="H524" s="418"/>
      <c r="I524" s="418"/>
      <c r="J524" s="418"/>
      <c r="K524" s="418"/>
      <c r="L524" s="418"/>
      <c r="M524" s="418"/>
      <c r="N524" s="418"/>
      <c r="O524" s="418"/>
      <c r="P524" s="418"/>
      <c r="Q524" s="418"/>
      <c r="R524" s="418"/>
      <c r="S524" s="418"/>
      <c r="T524" s="418"/>
    </row>
    <row r="527" spans="1:20" ht="41.25" customHeight="1">
      <c r="A527" s="419" t="s">
        <v>798</v>
      </c>
      <c r="B527" s="214"/>
      <c r="C527" s="214"/>
      <c r="D527" s="214"/>
      <c r="E527" s="214"/>
      <c r="F527" s="214"/>
      <c r="G527" s="214"/>
      <c r="H527" s="214"/>
      <c r="I527" s="214"/>
      <c r="J527" s="214"/>
      <c r="K527" s="214"/>
      <c r="L527" s="214"/>
      <c r="M527" s="214"/>
      <c r="N527" s="214"/>
      <c r="O527" s="214"/>
      <c r="P527" s="214"/>
      <c r="Q527" s="214"/>
      <c r="R527" s="214"/>
      <c r="S527" s="214"/>
      <c r="T527" s="214"/>
    </row>
  </sheetData>
  <mergeCells count="1908">
    <mergeCell ref="C1:G1"/>
    <mergeCell ref="A3:B3"/>
    <mergeCell ref="D3:R3"/>
    <mergeCell ref="D4:R4"/>
    <mergeCell ref="A6:Q6"/>
    <mergeCell ref="J8:K8"/>
    <mergeCell ref="L8:O8"/>
    <mergeCell ref="A18:A21"/>
    <mergeCell ref="B18:B21"/>
    <mergeCell ref="C18:C21"/>
    <mergeCell ref="D18:D21"/>
    <mergeCell ref="E18:E21"/>
    <mergeCell ref="F18:F21"/>
    <mergeCell ref="G13:O14"/>
    <mergeCell ref="P13:P15"/>
    <mergeCell ref="Q13:Q15"/>
    <mergeCell ref="S13:S15"/>
    <mergeCell ref="T13:T15"/>
    <mergeCell ref="G15:H15"/>
    <mergeCell ref="I15:J15"/>
    <mergeCell ref="K15:O15"/>
    <mergeCell ref="A9:E9"/>
    <mergeCell ref="F9:G9"/>
    <mergeCell ref="L9:O9"/>
    <mergeCell ref="K10:O10"/>
    <mergeCell ref="A13:A16"/>
    <mergeCell ref="B13:B16"/>
    <mergeCell ref="C13:C16"/>
    <mergeCell ref="D13:D16"/>
    <mergeCell ref="E13:E16"/>
    <mergeCell ref="F13:F16"/>
    <mergeCell ref="S22:S25"/>
    <mergeCell ref="T22:T25"/>
    <mergeCell ref="A26:A29"/>
    <mergeCell ref="B26:B29"/>
    <mergeCell ref="C26:C29"/>
    <mergeCell ref="D26:D29"/>
    <mergeCell ref="E26:E29"/>
    <mergeCell ref="F26:F29"/>
    <mergeCell ref="G26:G29"/>
    <mergeCell ref="H26:H29"/>
    <mergeCell ref="H22:H25"/>
    <mergeCell ref="I22:I25"/>
    <mergeCell ref="J22:J25"/>
    <mergeCell ref="P22:P25"/>
    <mergeCell ref="Q22:Q25"/>
    <mergeCell ref="R22:R25"/>
    <mergeCell ref="R18:R21"/>
    <mergeCell ref="S18:S21"/>
    <mergeCell ref="T18:T21"/>
    <mergeCell ref="A22:A25"/>
    <mergeCell ref="B22:B25"/>
    <mergeCell ref="C22:C25"/>
    <mergeCell ref="D22:D25"/>
    <mergeCell ref="E22:E25"/>
    <mergeCell ref="F22:F25"/>
    <mergeCell ref="G22:G25"/>
    <mergeCell ref="G18:G21"/>
    <mergeCell ref="H18:H21"/>
    <mergeCell ref="I18:I21"/>
    <mergeCell ref="J18:J21"/>
    <mergeCell ref="P18:P21"/>
    <mergeCell ref="Q18:Q21"/>
    <mergeCell ref="A34:A37"/>
    <mergeCell ref="B34:B37"/>
    <mergeCell ref="C34:C37"/>
    <mergeCell ref="D34:D37"/>
    <mergeCell ref="E34:E37"/>
    <mergeCell ref="F34:F37"/>
    <mergeCell ref="J30:J33"/>
    <mergeCell ref="P30:P33"/>
    <mergeCell ref="Q30:Q33"/>
    <mergeCell ref="R30:R33"/>
    <mergeCell ref="S30:S33"/>
    <mergeCell ref="T30:T33"/>
    <mergeCell ref="T26:T29"/>
    <mergeCell ref="A30:A33"/>
    <mergeCell ref="B30:B33"/>
    <mergeCell ref="C30:C33"/>
    <mergeCell ref="D30:D33"/>
    <mergeCell ref="E30:E33"/>
    <mergeCell ref="F30:F33"/>
    <mergeCell ref="G30:G33"/>
    <mergeCell ref="H30:H33"/>
    <mergeCell ref="I30:I33"/>
    <mergeCell ref="I26:I29"/>
    <mergeCell ref="J26:J29"/>
    <mergeCell ref="P26:P29"/>
    <mergeCell ref="Q26:Q29"/>
    <mergeCell ref="R26:R29"/>
    <mergeCell ref="S26:S29"/>
    <mergeCell ref="S38:S41"/>
    <mergeCell ref="T38:T41"/>
    <mergeCell ref="A42:A45"/>
    <mergeCell ref="B42:B45"/>
    <mergeCell ref="C42:C45"/>
    <mergeCell ref="D42:D45"/>
    <mergeCell ref="E42:E45"/>
    <mergeCell ref="F42:F45"/>
    <mergeCell ref="G42:G45"/>
    <mergeCell ref="H42:H45"/>
    <mergeCell ref="H38:H41"/>
    <mergeCell ref="I38:I41"/>
    <mergeCell ref="J38:J41"/>
    <mergeCell ref="P38:P41"/>
    <mergeCell ref="Q38:Q41"/>
    <mergeCell ref="R38:R41"/>
    <mergeCell ref="R34:R37"/>
    <mergeCell ref="S34:S37"/>
    <mergeCell ref="T34:T37"/>
    <mergeCell ref="A38:A41"/>
    <mergeCell ref="B38:B41"/>
    <mergeCell ref="C38:C41"/>
    <mergeCell ref="D38:D41"/>
    <mergeCell ref="E38:E41"/>
    <mergeCell ref="F38:F41"/>
    <mergeCell ref="G38:G41"/>
    <mergeCell ref="G34:G37"/>
    <mergeCell ref="H34:H37"/>
    <mergeCell ref="I34:I37"/>
    <mergeCell ref="J34:J37"/>
    <mergeCell ref="P34:P37"/>
    <mergeCell ref="Q34:Q37"/>
    <mergeCell ref="A50:A53"/>
    <mergeCell ref="B50:B53"/>
    <mergeCell ref="C50:C53"/>
    <mergeCell ref="D50:D53"/>
    <mergeCell ref="E50:E53"/>
    <mergeCell ref="F50:F53"/>
    <mergeCell ref="J46:J49"/>
    <mergeCell ref="P46:P49"/>
    <mergeCell ref="Q46:Q49"/>
    <mergeCell ref="R46:R49"/>
    <mergeCell ref="S46:S49"/>
    <mergeCell ref="T46:T49"/>
    <mergeCell ref="T42:T45"/>
    <mergeCell ref="A46:A49"/>
    <mergeCell ref="B46:B49"/>
    <mergeCell ref="C46:C49"/>
    <mergeCell ref="D46:D49"/>
    <mergeCell ref="E46:E49"/>
    <mergeCell ref="F46:F49"/>
    <mergeCell ref="G46:G49"/>
    <mergeCell ref="H46:H49"/>
    <mergeCell ref="I46:I49"/>
    <mergeCell ref="I42:I45"/>
    <mergeCell ref="J42:J45"/>
    <mergeCell ref="P42:P45"/>
    <mergeCell ref="Q42:Q45"/>
    <mergeCell ref="R42:R45"/>
    <mergeCell ref="S42:S45"/>
    <mergeCell ref="S54:S57"/>
    <mergeCell ref="T54:T57"/>
    <mergeCell ref="A58:A61"/>
    <mergeCell ref="B58:B61"/>
    <mergeCell ref="C58:C61"/>
    <mergeCell ref="D58:D61"/>
    <mergeCell ref="E58:E61"/>
    <mergeCell ref="F58:F61"/>
    <mergeCell ref="G58:G61"/>
    <mergeCell ref="H58:H61"/>
    <mergeCell ref="H54:H57"/>
    <mergeCell ref="I54:I57"/>
    <mergeCell ref="J54:J57"/>
    <mergeCell ref="P54:P57"/>
    <mergeCell ref="Q54:Q57"/>
    <mergeCell ref="R54:R57"/>
    <mergeCell ref="R50:R53"/>
    <mergeCell ref="S50:S53"/>
    <mergeCell ref="T50:T53"/>
    <mergeCell ref="A54:A57"/>
    <mergeCell ref="B54:B57"/>
    <mergeCell ref="C54:C57"/>
    <mergeCell ref="D54:D57"/>
    <mergeCell ref="E54:E57"/>
    <mergeCell ref="F54:F57"/>
    <mergeCell ref="G54:G57"/>
    <mergeCell ref="G50:G53"/>
    <mergeCell ref="H50:H53"/>
    <mergeCell ref="I50:I53"/>
    <mergeCell ref="J50:J53"/>
    <mergeCell ref="P50:P53"/>
    <mergeCell ref="Q50:Q53"/>
    <mergeCell ref="A66:A69"/>
    <mergeCell ref="B66:B69"/>
    <mergeCell ref="C66:C69"/>
    <mergeCell ref="D66:D69"/>
    <mergeCell ref="E66:E69"/>
    <mergeCell ref="F66:F69"/>
    <mergeCell ref="J62:J65"/>
    <mergeCell ref="P62:P65"/>
    <mergeCell ref="Q62:Q65"/>
    <mergeCell ref="R62:R65"/>
    <mergeCell ref="S62:S65"/>
    <mergeCell ref="T62:T65"/>
    <mergeCell ref="T58:T61"/>
    <mergeCell ref="A62:A65"/>
    <mergeCell ref="B62:B65"/>
    <mergeCell ref="C62:C65"/>
    <mergeCell ref="D62:D65"/>
    <mergeCell ref="E62:E65"/>
    <mergeCell ref="F62:F65"/>
    <mergeCell ref="G62:G65"/>
    <mergeCell ref="H62:H65"/>
    <mergeCell ref="I62:I65"/>
    <mergeCell ref="I58:I61"/>
    <mergeCell ref="J58:J61"/>
    <mergeCell ref="P58:P61"/>
    <mergeCell ref="Q58:Q61"/>
    <mergeCell ref="R58:R61"/>
    <mergeCell ref="S58:S61"/>
    <mergeCell ref="S70:S73"/>
    <mergeCell ref="T70:T73"/>
    <mergeCell ref="A74:A77"/>
    <mergeCell ref="B74:B77"/>
    <mergeCell ref="C74:C77"/>
    <mergeCell ref="D74:D77"/>
    <mergeCell ref="E74:E77"/>
    <mergeCell ref="F74:F77"/>
    <mergeCell ref="G74:G77"/>
    <mergeCell ref="H74:H77"/>
    <mergeCell ref="H70:H73"/>
    <mergeCell ref="I70:I73"/>
    <mergeCell ref="J70:J73"/>
    <mergeCell ref="P70:P73"/>
    <mergeCell ref="Q70:Q73"/>
    <mergeCell ref="R70:R73"/>
    <mergeCell ref="R66:R69"/>
    <mergeCell ref="S66:S69"/>
    <mergeCell ref="T66:T69"/>
    <mergeCell ref="A70:A73"/>
    <mergeCell ref="B70:B73"/>
    <mergeCell ref="C70:C73"/>
    <mergeCell ref="D70:D73"/>
    <mergeCell ref="E70:E73"/>
    <mergeCell ref="F70:F73"/>
    <mergeCell ref="G70:G73"/>
    <mergeCell ref="G66:G69"/>
    <mergeCell ref="H66:H69"/>
    <mergeCell ref="I66:I69"/>
    <mergeCell ref="J66:J69"/>
    <mergeCell ref="P66:P69"/>
    <mergeCell ref="Q66:Q69"/>
    <mergeCell ref="J86:J89"/>
    <mergeCell ref="P86:P89"/>
    <mergeCell ref="Q86:Q89"/>
    <mergeCell ref="R86:R89"/>
    <mergeCell ref="S86:S89"/>
    <mergeCell ref="T86:T89"/>
    <mergeCell ref="T74:T77"/>
    <mergeCell ref="A86:A89"/>
    <mergeCell ref="B86:B89"/>
    <mergeCell ref="C86:C89"/>
    <mergeCell ref="D86:D89"/>
    <mergeCell ref="E86:E89"/>
    <mergeCell ref="F86:F89"/>
    <mergeCell ref="G86:G89"/>
    <mergeCell ref="H86:H89"/>
    <mergeCell ref="I86:I89"/>
    <mergeCell ref="I74:I77"/>
    <mergeCell ref="J74:J77"/>
    <mergeCell ref="P74:P77"/>
    <mergeCell ref="Q74:Q77"/>
    <mergeCell ref="R74:R77"/>
    <mergeCell ref="S74:S77"/>
    <mergeCell ref="Q82:Q85"/>
    <mergeCell ref="R82:R85"/>
    <mergeCell ref="S82:S85"/>
    <mergeCell ref="T82:T85"/>
    <mergeCell ref="G98:G101"/>
    <mergeCell ref="H98:H101"/>
    <mergeCell ref="H94:H97"/>
    <mergeCell ref="I94:I97"/>
    <mergeCell ref="J94:J97"/>
    <mergeCell ref="P94:P97"/>
    <mergeCell ref="Q94:Q97"/>
    <mergeCell ref="R94:R97"/>
    <mergeCell ref="R90:R93"/>
    <mergeCell ref="S90:S93"/>
    <mergeCell ref="T90:T93"/>
    <mergeCell ref="A94:A97"/>
    <mergeCell ref="B94:B97"/>
    <mergeCell ref="C94:C97"/>
    <mergeCell ref="D94:D97"/>
    <mergeCell ref="E94:E97"/>
    <mergeCell ref="F94:F97"/>
    <mergeCell ref="G94:G97"/>
    <mergeCell ref="G90:G93"/>
    <mergeCell ref="H90:H93"/>
    <mergeCell ref="I90:I93"/>
    <mergeCell ref="J90:J93"/>
    <mergeCell ref="P90:P93"/>
    <mergeCell ref="Q90:Q93"/>
    <mergeCell ref="A90:A93"/>
    <mergeCell ref="B90:B93"/>
    <mergeCell ref="C90:C93"/>
    <mergeCell ref="D90:D93"/>
    <mergeCell ref="E90:E93"/>
    <mergeCell ref="F90:F93"/>
    <mergeCell ref="A114:A117"/>
    <mergeCell ref="B114:B117"/>
    <mergeCell ref="C114:C117"/>
    <mergeCell ref="D114:D117"/>
    <mergeCell ref="E114:E117"/>
    <mergeCell ref="F114:F117"/>
    <mergeCell ref="J110:J113"/>
    <mergeCell ref="P110:P113"/>
    <mergeCell ref="Q110:Q113"/>
    <mergeCell ref="R110:R113"/>
    <mergeCell ref="S110:S113"/>
    <mergeCell ref="T110:T113"/>
    <mergeCell ref="T98:T101"/>
    <mergeCell ref="A110:A113"/>
    <mergeCell ref="B110:B113"/>
    <mergeCell ref="C110:C113"/>
    <mergeCell ref="D110:D113"/>
    <mergeCell ref="E110:E113"/>
    <mergeCell ref="F110:F113"/>
    <mergeCell ref="G110:G113"/>
    <mergeCell ref="H110:H113"/>
    <mergeCell ref="I110:I113"/>
    <mergeCell ref="I98:I101"/>
    <mergeCell ref="J98:J101"/>
    <mergeCell ref="P98:P101"/>
    <mergeCell ref="Q98:Q101"/>
    <mergeCell ref="R98:R101"/>
    <mergeCell ref="S98:S101"/>
    <mergeCell ref="A102:A105"/>
    <mergeCell ref="B102:B105"/>
    <mergeCell ref="C102:C105"/>
    <mergeCell ref="D102:D105"/>
    <mergeCell ref="S118:S121"/>
    <mergeCell ref="T118:T121"/>
    <mergeCell ref="A122:A125"/>
    <mergeCell ref="B122:B125"/>
    <mergeCell ref="C122:C125"/>
    <mergeCell ref="D122:D125"/>
    <mergeCell ref="E122:E125"/>
    <mergeCell ref="F122:F125"/>
    <mergeCell ref="G122:G125"/>
    <mergeCell ref="H122:H125"/>
    <mergeCell ref="H118:H121"/>
    <mergeCell ref="I118:I121"/>
    <mergeCell ref="J118:J121"/>
    <mergeCell ref="P118:P121"/>
    <mergeCell ref="Q118:Q121"/>
    <mergeCell ref="R118:R121"/>
    <mergeCell ref="R114:R117"/>
    <mergeCell ref="S114:S117"/>
    <mergeCell ref="T114:T117"/>
    <mergeCell ref="A118:A121"/>
    <mergeCell ref="B118:B121"/>
    <mergeCell ref="C118:C121"/>
    <mergeCell ref="D118:D121"/>
    <mergeCell ref="E118:E121"/>
    <mergeCell ref="F118:F121"/>
    <mergeCell ref="G118:G121"/>
    <mergeCell ref="G114:G117"/>
    <mergeCell ref="H114:H117"/>
    <mergeCell ref="I114:I117"/>
    <mergeCell ref="J114:J117"/>
    <mergeCell ref="P114:P117"/>
    <mergeCell ref="Q114:Q117"/>
    <mergeCell ref="A130:A133"/>
    <mergeCell ref="B130:B133"/>
    <mergeCell ref="C130:C133"/>
    <mergeCell ref="D130:D133"/>
    <mergeCell ref="E130:E133"/>
    <mergeCell ref="F130:F133"/>
    <mergeCell ref="J126:J129"/>
    <mergeCell ref="P126:P129"/>
    <mergeCell ref="Q126:Q129"/>
    <mergeCell ref="R126:R129"/>
    <mergeCell ref="S126:S129"/>
    <mergeCell ref="T126:T129"/>
    <mergeCell ref="T122:T125"/>
    <mergeCell ref="A126:A129"/>
    <mergeCell ref="B126:B129"/>
    <mergeCell ref="C126:C129"/>
    <mergeCell ref="D126:D129"/>
    <mergeCell ref="E126:E129"/>
    <mergeCell ref="F126:F129"/>
    <mergeCell ref="G126:G129"/>
    <mergeCell ref="H126:H129"/>
    <mergeCell ref="I126:I129"/>
    <mergeCell ref="I122:I125"/>
    <mergeCell ref="J122:J125"/>
    <mergeCell ref="P122:P125"/>
    <mergeCell ref="Q122:Q125"/>
    <mergeCell ref="R122:R125"/>
    <mergeCell ref="S122:S125"/>
    <mergeCell ref="S134:S137"/>
    <mergeCell ref="T134:T137"/>
    <mergeCell ref="A138:A141"/>
    <mergeCell ref="B138:B141"/>
    <mergeCell ref="C138:C141"/>
    <mergeCell ref="D138:D141"/>
    <mergeCell ref="E138:E141"/>
    <mergeCell ref="F138:F141"/>
    <mergeCell ref="G138:G141"/>
    <mergeCell ref="H138:H141"/>
    <mergeCell ref="H134:H137"/>
    <mergeCell ref="I134:I137"/>
    <mergeCell ref="J134:J137"/>
    <mergeCell ref="P134:P137"/>
    <mergeCell ref="Q134:Q137"/>
    <mergeCell ref="R134:R137"/>
    <mergeCell ref="R130:R133"/>
    <mergeCell ref="S130:S133"/>
    <mergeCell ref="T130:T133"/>
    <mergeCell ref="A134:A137"/>
    <mergeCell ref="B134:B137"/>
    <mergeCell ref="C134:C137"/>
    <mergeCell ref="D134:D137"/>
    <mergeCell ref="E134:E137"/>
    <mergeCell ref="F134:F137"/>
    <mergeCell ref="G134:G137"/>
    <mergeCell ref="G130:G133"/>
    <mergeCell ref="H130:H133"/>
    <mergeCell ref="I130:I133"/>
    <mergeCell ref="J130:J133"/>
    <mergeCell ref="P130:P133"/>
    <mergeCell ref="Q130:Q133"/>
    <mergeCell ref="A154:A157"/>
    <mergeCell ref="B154:B157"/>
    <mergeCell ref="C154:C157"/>
    <mergeCell ref="D154:D157"/>
    <mergeCell ref="E154:E157"/>
    <mergeCell ref="F154:F157"/>
    <mergeCell ref="J150:J153"/>
    <mergeCell ref="P150:P153"/>
    <mergeCell ref="Q150:Q153"/>
    <mergeCell ref="R150:R153"/>
    <mergeCell ref="S150:S153"/>
    <mergeCell ref="T150:T153"/>
    <mergeCell ref="T138:T141"/>
    <mergeCell ref="A150:A153"/>
    <mergeCell ref="B150:B153"/>
    <mergeCell ref="C150:C153"/>
    <mergeCell ref="D150:D153"/>
    <mergeCell ref="E150:E153"/>
    <mergeCell ref="F150:F153"/>
    <mergeCell ref="G150:G153"/>
    <mergeCell ref="H150:H153"/>
    <mergeCell ref="I150:I153"/>
    <mergeCell ref="I138:I141"/>
    <mergeCell ref="J138:J141"/>
    <mergeCell ref="P138:P141"/>
    <mergeCell ref="Q138:Q141"/>
    <mergeCell ref="R138:R141"/>
    <mergeCell ref="S138:S141"/>
    <mergeCell ref="S158:S161"/>
    <mergeCell ref="T158:T161"/>
    <mergeCell ref="A162:A165"/>
    <mergeCell ref="B162:B165"/>
    <mergeCell ref="C162:C165"/>
    <mergeCell ref="D162:D165"/>
    <mergeCell ref="E162:E165"/>
    <mergeCell ref="F162:F165"/>
    <mergeCell ref="G162:G165"/>
    <mergeCell ref="H162:H165"/>
    <mergeCell ref="H158:H161"/>
    <mergeCell ref="I158:I161"/>
    <mergeCell ref="J158:J161"/>
    <mergeCell ref="P158:P161"/>
    <mergeCell ref="Q158:Q161"/>
    <mergeCell ref="R158:R161"/>
    <mergeCell ref="R154:R157"/>
    <mergeCell ref="S154:S157"/>
    <mergeCell ref="T154:T157"/>
    <mergeCell ref="A158:A161"/>
    <mergeCell ref="B158:B161"/>
    <mergeCell ref="C158:C161"/>
    <mergeCell ref="D158:D161"/>
    <mergeCell ref="E158:E161"/>
    <mergeCell ref="F158:F161"/>
    <mergeCell ref="G158:G161"/>
    <mergeCell ref="G154:G157"/>
    <mergeCell ref="H154:H157"/>
    <mergeCell ref="I154:I157"/>
    <mergeCell ref="J154:J157"/>
    <mergeCell ref="P154:P157"/>
    <mergeCell ref="Q154:Q157"/>
    <mergeCell ref="E170:E173"/>
    <mergeCell ref="F170:F173"/>
    <mergeCell ref="J166:J169"/>
    <mergeCell ref="P166:P169"/>
    <mergeCell ref="Q166:Q169"/>
    <mergeCell ref="R166:R169"/>
    <mergeCell ref="S166:S169"/>
    <mergeCell ref="T166:T169"/>
    <mergeCell ref="T162:T165"/>
    <mergeCell ref="A166:A169"/>
    <mergeCell ref="B166:B169"/>
    <mergeCell ref="C166:C169"/>
    <mergeCell ref="D166:D169"/>
    <mergeCell ref="E166:E169"/>
    <mergeCell ref="F166:F169"/>
    <mergeCell ref="G166:G169"/>
    <mergeCell ref="H166:H169"/>
    <mergeCell ref="I166:I169"/>
    <mergeCell ref="I162:I165"/>
    <mergeCell ref="J162:J165"/>
    <mergeCell ref="P162:P165"/>
    <mergeCell ref="Q162:Q165"/>
    <mergeCell ref="R162:R165"/>
    <mergeCell ref="S162:S165"/>
    <mergeCell ref="S182:S185"/>
    <mergeCell ref="T182:T185"/>
    <mergeCell ref="A186:A189"/>
    <mergeCell ref="B186:B189"/>
    <mergeCell ref="C186:C189"/>
    <mergeCell ref="D186:D189"/>
    <mergeCell ref="E186:E189"/>
    <mergeCell ref="F186:F189"/>
    <mergeCell ref="G186:G189"/>
    <mergeCell ref="H186:H189"/>
    <mergeCell ref="H182:H185"/>
    <mergeCell ref="I182:I185"/>
    <mergeCell ref="J182:J185"/>
    <mergeCell ref="P182:P185"/>
    <mergeCell ref="Q182:Q185"/>
    <mergeCell ref="R182:R185"/>
    <mergeCell ref="R170:R173"/>
    <mergeCell ref="S170:S173"/>
    <mergeCell ref="T170:T173"/>
    <mergeCell ref="A182:A185"/>
    <mergeCell ref="B182:B185"/>
    <mergeCell ref="C182:C185"/>
    <mergeCell ref="D182:D185"/>
    <mergeCell ref="E182:E185"/>
    <mergeCell ref="F182:F185"/>
    <mergeCell ref="G182:G185"/>
    <mergeCell ref="G170:G173"/>
    <mergeCell ref="H170:H173"/>
    <mergeCell ref="I170:I173"/>
    <mergeCell ref="J170:J173"/>
    <mergeCell ref="P170:P173"/>
    <mergeCell ref="Q170:Q173"/>
    <mergeCell ref="J190:J193"/>
    <mergeCell ref="P190:P193"/>
    <mergeCell ref="Q190:Q193"/>
    <mergeCell ref="R190:R193"/>
    <mergeCell ref="S190:S193"/>
    <mergeCell ref="T190:T193"/>
    <mergeCell ref="T186:T189"/>
    <mergeCell ref="A190:A193"/>
    <mergeCell ref="B190:B193"/>
    <mergeCell ref="C190:C193"/>
    <mergeCell ref="D190:D193"/>
    <mergeCell ref="E190:E193"/>
    <mergeCell ref="F190:F193"/>
    <mergeCell ref="G190:G193"/>
    <mergeCell ref="H190:H193"/>
    <mergeCell ref="I190:I193"/>
    <mergeCell ref="I186:I189"/>
    <mergeCell ref="J186:J189"/>
    <mergeCell ref="P186:P189"/>
    <mergeCell ref="Q186:Q189"/>
    <mergeCell ref="R186:R189"/>
    <mergeCell ref="S186:S189"/>
    <mergeCell ref="G210:G213"/>
    <mergeCell ref="H210:H213"/>
    <mergeCell ref="H206:H209"/>
    <mergeCell ref="I206:I209"/>
    <mergeCell ref="J206:J209"/>
    <mergeCell ref="P206:P209"/>
    <mergeCell ref="Q206:Q209"/>
    <mergeCell ref="R206:R209"/>
    <mergeCell ref="R202:R205"/>
    <mergeCell ref="S202:S205"/>
    <mergeCell ref="T202:T205"/>
    <mergeCell ref="A206:A209"/>
    <mergeCell ref="B206:B209"/>
    <mergeCell ref="C206:C209"/>
    <mergeCell ref="D206:D209"/>
    <mergeCell ref="E206:E209"/>
    <mergeCell ref="F206:F209"/>
    <mergeCell ref="G206:G209"/>
    <mergeCell ref="G202:G205"/>
    <mergeCell ref="H202:H205"/>
    <mergeCell ref="I202:I205"/>
    <mergeCell ref="J202:J205"/>
    <mergeCell ref="P202:P205"/>
    <mergeCell ref="Q202:Q205"/>
    <mergeCell ref="A202:A205"/>
    <mergeCell ref="B202:B205"/>
    <mergeCell ref="C202:C205"/>
    <mergeCell ref="D202:D205"/>
    <mergeCell ref="E202:E205"/>
    <mergeCell ref="F202:F205"/>
    <mergeCell ref="A226:A229"/>
    <mergeCell ref="B226:B229"/>
    <mergeCell ref="C226:C229"/>
    <mergeCell ref="D226:D229"/>
    <mergeCell ref="E226:E229"/>
    <mergeCell ref="F226:F229"/>
    <mergeCell ref="J214:J217"/>
    <mergeCell ref="P214:P217"/>
    <mergeCell ref="Q214:Q217"/>
    <mergeCell ref="R214:R217"/>
    <mergeCell ref="S214:S217"/>
    <mergeCell ref="T214:T217"/>
    <mergeCell ref="T210:T213"/>
    <mergeCell ref="A214:A217"/>
    <mergeCell ref="B214:B217"/>
    <mergeCell ref="C214:C217"/>
    <mergeCell ref="D214:D217"/>
    <mergeCell ref="E214:E217"/>
    <mergeCell ref="F214:F217"/>
    <mergeCell ref="G214:G217"/>
    <mergeCell ref="H214:H217"/>
    <mergeCell ref="I214:I217"/>
    <mergeCell ref="I210:I213"/>
    <mergeCell ref="J210:J213"/>
    <mergeCell ref="P210:P213"/>
    <mergeCell ref="Q210:Q213"/>
    <mergeCell ref="R210:R213"/>
    <mergeCell ref="S210:S213"/>
    <mergeCell ref="A210:A213"/>
    <mergeCell ref="B210:B213"/>
    <mergeCell ref="C210:C213"/>
    <mergeCell ref="D210:D213"/>
    <mergeCell ref="S230:S233"/>
    <mergeCell ref="T230:T233"/>
    <mergeCell ref="A234:A237"/>
    <mergeCell ref="B234:B237"/>
    <mergeCell ref="C234:C237"/>
    <mergeCell ref="D234:D237"/>
    <mergeCell ref="E234:E237"/>
    <mergeCell ref="F234:F237"/>
    <mergeCell ref="G234:G237"/>
    <mergeCell ref="H234:H237"/>
    <mergeCell ref="H230:H233"/>
    <mergeCell ref="I230:I233"/>
    <mergeCell ref="J230:J233"/>
    <mergeCell ref="P230:P233"/>
    <mergeCell ref="Q230:Q233"/>
    <mergeCell ref="R230:R233"/>
    <mergeCell ref="R226:R229"/>
    <mergeCell ref="S226:S229"/>
    <mergeCell ref="T226:T229"/>
    <mergeCell ref="A230:A233"/>
    <mergeCell ref="B230:B233"/>
    <mergeCell ref="C230:C233"/>
    <mergeCell ref="D230:D233"/>
    <mergeCell ref="E230:E233"/>
    <mergeCell ref="F230:F233"/>
    <mergeCell ref="G230:G233"/>
    <mergeCell ref="G226:G229"/>
    <mergeCell ref="H226:H229"/>
    <mergeCell ref="I226:I229"/>
    <mergeCell ref="J226:J229"/>
    <mergeCell ref="P226:P229"/>
    <mergeCell ref="Q226:Q229"/>
    <mergeCell ref="J238:J241"/>
    <mergeCell ref="P238:P241"/>
    <mergeCell ref="Q238:Q241"/>
    <mergeCell ref="R238:R241"/>
    <mergeCell ref="S238:S241"/>
    <mergeCell ref="T238:T241"/>
    <mergeCell ref="T234:T237"/>
    <mergeCell ref="A238:A241"/>
    <mergeCell ref="B238:B241"/>
    <mergeCell ref="C238:C241"/>
    <mergeCell ref="D238:D241"/>
    <mergeCell ref="E238:E241"/>
    <mergeCell ref="F238:F241"/>
    <mergeCell ref="G238:G241"/>
    <mergeCell ref="H238:H241"/>
    <mergeCell ref="I238:I241"/>
    <mergeCell ref="I234:I237"/>
    <mergeCell ref="J234:J237"/>
    <mergeCell ref="P234:P237"/>
    <mergeCell ref="Q234:Q237"/>
    <mergeCell ref="R234:R237"/>
    <mergeCell ref="S234:S237"/>
    <mergeCell ref="G258:G261"/>
    <mergeCell ref="H258:H261"/>
    <mergeCell ref="H254:H257"/>
    <mergeCell ref="I254:I257"/>
    <mergeCell ref="J254:J257"/>
    <mergeCell ref="P254:P257"/>
    <mergeCell ref="Q254:Q257"/>
    <mergeCell ref="R254:R257"/>
    <mergeCell ref="R250:R253"/>
    <mergeCell ref="S250:S253"/>
    <mergeCell ref="T250:T253"/>
    <mergeCell ref="A254:A257"/>
    <mergeCell ref="B254:B257"/>
    <mergeCell ref="C254:C257"/>
    <mergeCell ref="D254:D257"/>
    <mergeCell ref="E254:E257"/>
    <mergeCell ref="F254:F257"/>
    <mergeCell ref="G254:G257"/>
    <mergeCell ref="G250:G253"/>
    <mergeCell ref="H250:H253"/>
    <mergeCell ref="I250:I253"/>
    <mergeCell ref="J250:J253"/>
    <mergeCell ref="P250:P253"/>
    <mergeCell ref="Q250:Q253"/>
    <mergeCell ref="A250:A253"/>
    <mergeCell ref="B250:B253"/>
    <mergeCell ref="C250:C253"/>
    <mergeCell ref="D250:D253"/>
    <mergeCell ref="E250:E253"/>
    <mergeCell ref="F250:F253"/>
    <mergeCell ref="A274:A277"/>
    <mergeCell ref="B274:B277"/>
    <mergeCell ref="C274:C277"/>
    <mergeCell ref="D274:D277"/>
    <mergeCell ref="E274:E277"/>
    <mergeCell ref="F274:F277"/>
    <mergeCell ref="J262:J265"/>
    <mergeCell ref="P262:P265"/>
    <mergeCell ref="Q262:Q265"/>
    <mergeCell ref="R262:R265"/>
    <mergeCell ref="S262:S265"/>
    <mergeCell ref="T262:T265"/>
    <mergeCell ref="T258:T261"/>
    <mergeCell ref="A262:A265"/>
    <mergeCell ref="B262:B265"/>
    <mergeCell ref="C262:C265"/>
    <mergeCell ref="D262:D265"/>
    <mergeCell ref="E262:E265"/>
    <mergeCell ref="F262:F265"/>
    <mergeCell ref="G262:G265"/>
    <mergeCell ref="H262:H265"/>
    <mergeCell ref="I262:I265"/>
    <mergeCell ref="I258:I261"/>
    <mergeCell ref="J258:J261"/>
    <mergeCell ref="P258:P261"/>
    <mergeCell ref="Q258:Q261"/>
    <mergeCell ref="R258:R261"/>
    <mergeCell ref="S258:S261"/>
    <mergeCell ref="A258:A261"/>
    <mergeCell ref="B258:B261"/>
    <mergeCell ref="C258:C261"/>
    <mergeCell ref="D258:D261"/>
    <mergeCell ref="S278:S281"/>
    <mergeCell ref="T278:T281"/>
    <mergeCell ref="A282:A285"/>
    <mergeCell ref="B282:B285"/>
    <mergeCell ref="C282:C285"/>
    <mergeCell ref="D282:D285"/>
    <mergeCell ref="E282:E285"/>
    <mergeCell ref="F282:F285"/>
    <mergeCell ref="G282:G285"/>
    <mergeCell ref="H282:H285"/>
    <mergeCell ref="H278:H281"/>
    <mergeCell ref="I278:I281"/>
    <mergeCell ref="J278:J281"/>
    <mergeCell ref="P278:P281"/>
    <mergeCell ref="Q278:Q281"/>
    <mergeCell ref="R278:R281"/>
    <mergeCell ref="R274:R277"/>
    <mergeCell ref="S274:S277"/>
    <mergeCell ref="T274:T277"/>
    <mergeCell ref="A278:A281"/>
    <mergeCell ref="B278:B281"/>
    <mergeCell ref="C278:C281"/>
    <mergeCell ref="D278:D281"/>
    <mergeCell ref="E278:E281"/>
    <mergeCell ref="F278:F281"/>
    <mergeCell ref="G278:G281"/>
    <mergeCell ref="G274:G277"/>
    <mergeCell ref="H274:H277"/>
    <mergeCell ref="I274:I277"/>
    <mergeCell ref="J274:J277"/>
    <mergeCell ref="P274:P277"/>
    <mergeCell ref="Q274:Q277"/>
    <mergeCell ref="A290:A293"/>
    <mergeCell ref="B290:B293"/>
    <mergeCell ref="C290:C293"/>
    <mergeCell ref="D290:D293"/>
    <mergeCell ref="E290:E293"/>
    <mergeCell ref="F290:F293"/>
    <mergeCell ref="J286:J289"/>
    <mergeCell ref="P286:P289"/>
    <mergeCell ref="Q286:Q289"/>
    <mergeCell ref="R286:R289"/>
    <mergeCell ref="S286:S289"/>
    <mergeCell ref="T286:T289"/>
    <mergeCell ref="T282:T285"/>
    <mergeCell ref="A286:A289"/>
    <mergeCell ref="B286:B289"/>
    <mergeCell ref="C286:C289"/>
    <mergeCell ref="D286:D289"/>
    <mergeCell ref="E286:E289"/>
    <mergeCell ref="F286:F289"/>
    <mergeCell ref="G286:G289"/>
    <mergeCell ref="H286:H289"/>
    <mergeCell ref="I286:I289"/>
    <mergeCell ref="I282:I285"/>
    <mergeCell ref="J282:J285"/>
    <mergeCell ref="P282:P285"/>
    <mergeCell ref="Q282:Q285"/>
    <mergeCell ref="R282:R285"/>
    <mergeCell ref="S282:S285"/>
    <mergeCell ref="S294:S297"/>
    <mergeCell ref="T294:T297"/>
    <mergeCell ref="A298:A301"/>
    <mergeCell ref="B298:B301"/>
    <mergeCell ref="C298:C301"/>
    <mergeCell ref="D298:D301"/>
    <mergeCell ref="E298:E301"/>
    <mergeCell ref="F298:F301"/>
    <mergeCell ref="G298:G301"/>
    <mergeCell ref="H298:H301"/>
    <mergeCell ref="H294:H297"/>
    <mergeCell ref="I294:I297"/>
    <mergeCell ref="J294:J297"/>
    <mergeCell ref="P294:P297"/>
    <mergeCell ref="Q294:Q297"/>
    <mergeCell ref="R294:R297"/>
    <mergeCell ref="R290:R293"/>
    <mergeCell ref="S290:S293"/>
    <mergeCell ref="T290:T293"/>
    <mergeCell ref="A294:A297"/>
    <mergeCell ref="B294:B297"/>
    <mergeCell ref="C294:C297"/>
    <mergeCell ref="D294:D297"/>
    <mergeCell ref="E294:E297"/>
    <mergeCell ref="F294:F297"/>
    <mergeCell ref="G294:G297"/>
    <mergeCell ref="G290:G293"/>
    <mergeCell ref="H290:H293"/>
    <mergeCell ref="I290:I293"/>
    <mergeCell ref="J290:J293"/>
    <mergeCell ref="P290:P293"/>
    <mergeCell ref="Q290:Q293"/>
    <mergeCell ref="A306:A309"/>
    <mergeCell ref="B306:B309"/>
    <mergeCell ref="C306:C309"/>
    <mergeCell ref="D306:D309"/>
    <mergeCell ref="E306:E309"/>
    <mergeCell ref="F306:F309"/>
    <mergeCell ref="J302:J305"/>
    <mergeCell ref="P302:P305"/>
    <mergeCell ref="Q302:Q305"/>
    <mergeCell ref="R302:R305"/>
    <mergeCell ref="S302:S305"/>
    <mergeCell ref="T302:T305"/>
    <mergeCell ref="T298:T301"/>
    <mergeCell ref="A302:A305"/>
    <mergeCell ref="B302:B305"/>
    <mergeCell ref="C302:C305"/>
    <mergeCell ref="D302:D305"/>
    <mergeCell ref="E302:E305"/>
    <mergeCell ref="F302:F305"/>
    <mergeCell ref="G302:G305"/>
    <mergeCell ref="H302:H305"/>
    <mergeCell ref="I302:I305"/>
    <mergeCell ref="I298:I301"/>
    <mergeCell ref="J298:J301"/>
    <mergeCell ref="P298:P301"/>
    <mergeCell ref="Q298:Q301"/>
    <mergeCell ref="R298:R301"/>
    <mergeCell ref="S298:S301"/>
    <mergeCell ref="S310:S313"/>
    <mergeCell ref="T310:T313"/>
    <mergeCell ref="A314:A317"/>
    <mergeCell ref="B314:B317"/>
    <mergeCell ref="C314:C317"/>
    <mergeCell ref="D314:D317"/>
    <mergeCell ref="E314:E317"/>
    <mergeCell ref="F314:F317"/>
    <mergeCell ref="G314:G317"/>
    <mergeCell ref="H314:H317"/>
    <mergeCell ref="H310:H313"/>
    <mergeCell ref="I310:I313"/>
    <mergeCell ref="J310:J313"/>
    <mergeCell ref="P310:P313"/>
    <mergeCell ref="Q310:Q313"/>
    <mergeCell ref="R310:R313"/>
    <mergeCell ref="R306:R309"/>
    <mergeCell ref="S306:S309"/>
    <mergeCell ref="T306:T309"/>
    <mergeCell ref="A310:A313"/>
    <mergeCell ref="B310:B313"/>
    <mergeCell ref="C310:C313"/>
    <mergeCell ref="D310:D313"/>
    <mergeCell ref="E310:E313"/>
    <mergeCell ref="F310:F313"/>
    <mergeCell ref="G310:G313"/>
    <mergeCell ref="G306:G309"/>
    <mergeCell ref="H306:H309"/>
    <mergeCell ref="I306:I309"/>
    <mergeCell ref="J306:J309"/>
    <mergeCell ref="P306:P309"/>
    <mergeCell ref="Q306:Q309"/>
    <mergeCell ref="A330:A333"/>
    <mergeCell ref="B330:B333"/>
    <mergeCell ref="C330:C333"/>
    <mergeCell ref="D330:D333"/>
    <mergeCell ref="E330:E333"/>
    <mergeCell ref="F330:F333"/>
    <mergeCell ref="J326:J329"/>
    <mergeCell ref="P326:P329"/>
    <mergeCell ref="Q326:Q329"/>
    <mergeCell ref="R326:R329"/>
    <mergeCell ref="S326:S329"/>
    <mergeCell ref="T326:T329"/>
    <mergeCell ref="T314:T317"/>
    <mergeCell ref="A326:A329"/>
    <mergeCell ref="B326:B329"/>
    <mergeCell ref="C326:C329"/>
    <mergeCell ref="D326:D329"/>
    <mergeCell ref="E326:E329"/>
    <mergeCell ref="F326:F329"/>
    <mergeCell ref="G326:G329"/>
    <mergeCell ref="H326:H329"/>
    <mergeCell ref="I326:I329"/>
    <mergeCell ref="I314:I317"/>
    <mergeCell ref="J314:J317"/>
    <mergeCell ref="P314:P317"/>
    <mergeCell ref="Q314:Q317"/>
    <mergeCell ref="R314:R317"/>
    <mergeCell ref="S314:S317"/>
    <mergeCell ref="S334:S337"/>
    <mergeCell ref="T334:T337"/>
    <mergeCell ref="A338:A341"/>
    <mergeCell ref="B338:B341"/>
    <mergeCell ref="C338:C341"/>
    <mergeCell ref="D338:D341"/>
    <mergeCell ref="E338:E341"/>
    <mergeCell ref="F338:F341"/>
    <mergeCell ref="G338:G341"/>
    <mergeCell ref="H338:H341"/>
    <mergeCell ref="H334:H337"/>
    <mergeCell ref="I334:I337"/>
    <mergeCell ref="J334:J337"/>
    <mergeCell ref="P334:P337"/>
    <mergeCell ref="Q334:Q337"/>
    <mergeCell ref="R334:R337"/>
    <mergeCell ref="R330:R333"/>
    <mergeCell ref="S330:S333"/>
    <mergeCell ref="T330:T333"/>
    <mergeCell ref="A334:A337"/>
    <mergeCell ref="B334:B337"/>
    <mergeCell ref="C334:C337"/>
    <mergeCell ref="D334:D337"/>
    <mergeCell ref="E334:E337"/>
    <mergeCell ref="F334:F337"/>
    <mergeCell ref="G334:G337"/>
    <mergeCell ref="G330:G333"/>
    <mergeCell ref="H330:H333"/>
    <mergeCell ref="I330:I333"/>
    <mergeCell ref="J330:J333"/>
    <mergeCell ref="P330:P333"/>
    <mergeCell ref="Q330:Q333"/>
    <mergeCell ref="A346:A349"/>
    <mergeCell ref="B346:B349"/>
    <mergeCell ref="C346:C349"/>
    <mergeCell ref="D346:D349"/>
    <mergeCell ref="E346:E349"/>
    <mergeCell ref="F346:F349"/>
    <mergeCell ref="J342:J345"/>
    <mergeCell ref="P342:P345"/>
    <mergeCell ref="Q342:Q345"/>
    <mergeCell ref="R342:R345"/>
    <mergeCell ref="S342:S345"/>
    <mergeCell ref="T342:T345"/>
    <mergeCell ref="T338:T341"/>
    <mergeCell ref="A342:A345"/>
    <mergeCell ref="B342:B345"/>
    <mergeCell ref="C342:C345"/>
    <mergeCell ref="D342:D345"/>
    <mergeCell ref="E342:E345"/>
    <mergeCell ref="F342:F345"/>
    <mergeCell ref="G342:G345"/>
    <mergeCell ref="H342:H345"/>
    <mergeCell ref="I342:I345"/>
    <mergeCell ref="I338:I341"/>
    <mergeCell ref="J338:J341"/>
    <mergeCell ref="P338:P341"/>
    <mergeCell ref="Q338:Q341"/>
    <mergeCell ref="R338:R341"/>
    <mergeCell ref="S338:S341"/>
    <mergeCell ref="S350:S353"/>
    <mergeCell ref="T350:T353"/>
    <mergeCell ref="A354:A357"/>
    <mergeCell ref="B354:B357"/>
    <mergeCell ref="C354:C357"/>
    <mergeCell ref="D354:D357"/>
    <mergeCell ref="E354:E357"/>
    <mergeCell ref="F354:F357"/>
    <mergeCell ref="G354:G357"/>
    <mergeCell ref="H354:H357"/>
    <mergeCell ref="H350:H353"/>
    <mergeCell ref="I350:I353"/>
    <mergeCell ref="J350:J353"/>
    <mergeCell ref="P350:P353"/>
    <mergeCell ref="Q350:Q353"/>
    <mergeCell ref="R350:R353"/>
    <mergeCell ref="R346:R349"/>
    <mergeCell ref="S346:S349"/>
    <mergeCell ref="T346:T349"/>
    <mergeCell ref="A350:A353"/>
    <mergeCell ref="B350:B353"/>
    <mergeCell ref="C350:C353"/>
    <mergeCell ref="D350:D353"/>
    <mergeCell ref="E350:E353"/>
    <mergeCell ref="F350:F353"/>
    <mergeCell ref="G350:G353"/>
    <mergeCell ref="G346:G349"/>
    <mergeCell ref="H346:H349"/>
    <mergeCell ref="I346:I349"/>
    <mergeCell ref="J346:J349"/>
    <mergeCell ref="P346:P349"/>
    <mergeCell ref="Q346:Q349"/>
    <mergeCell ref="J358:J361"/>
    <mergeCell ref="P358:P361"/>
    <mergeCell ref="Q358:Q361"/>
    <mergeCell ref="R358:R361"/>
    <mergeCell ref="S358:S361"/>
    <mergeCell ref="T358:T361"/>
    <mergeCell ref="T354:T357"/>
    <mergeCell ref="A358:A361"/>
    <mergeCell ref="B358:B361"/>
    <mergeCell ref="C358:C361"/>
    <mergeCell ref="D358:D361"/>
    <mergeCell ref="E358:E361"/>
    <mergeCell ref="F358:F361"/>
    <mergeCell ref="G358:G361"/>
    <mergeCell ref="H358:H361"/>
    <mergeCell ref="I358:I361"/>
    <mergeCell ref="I354:I357"/>
    <mergeCell ref="J354:J357"/>
    <mergeCell ref="P354:P357"/>
    <mergeCell ref="Q354:Q357"/>
    <mergeCell ref="R354:R357"/>
    <mergeCell ref="S354:S357"/>
    <mergeCell ref="G370:G373"/>
    <mergeCell ref="H370:H373"/>
    <mergeCell ref="H366:H369"/>
    <mergeCell ref="I366:I369"/>
    <mergeCell ref="J366:J369"/>
    <mergeCell ref="P366:P369"/>
    <mergeCell ref="Q366:Q369"/>
    <mergeCell ref="R366:R369"/>
    <mergeCell ref="R362:R365"/>
    <mergeCell ref="S362:S365"/>
    <mergeCell ref="T362:T365"/>
    <mergeCell ref="A366:A369"/>
    <mergeCell ref="B366:B369"/>
    <mergeCell ref="C366:C369"/>
    <mergeCell ref="D366:D369"/>
    <mergeCell ref="E366:E369"/>
    <mergeCell ref="F366:F369"/>
    <mergeCell ref="G366:G369"/>
    <mergeCell ref="G362:G365"/>
    <mergeCell ref="H362:H365"/>
    <mergeCell ref="I362:I365"/>
    <mergeCell ref="J362:J365"/>
    <mergeCell ref="P362:P365"/>
    <mergeCell ref="Q362:Q365"/>
    <mergeCell ref="A362:A365"/>
    <mergeCell ref="B362:B365"/>
    <mergeCell ref="C362:C365"/>
    <mergeCell ref="D362:D365"/>
    <mergeCell ref="E362:E365"/>
    <mergeCell ref="F362:F365"/>
    <mergeCell ref="A386:A389"/>
    <mergeCell ref="B386:B389"/>
    <mergeCell ref="C386:C389"/>
    <mergeCell ref="D386:D389"/>
    <mergeCell ref="E386:E389"/>
    <mergeCell ref="F386:F389"/>
    <mergeCell ref="J374:J377"/>
    <mergeCell ref="P374:P377"/>
    <mergeCell ref="Q374:Q377"/>
    <mergeCell ref="R374:R377"/>
    <mergeCell ref="S374:S377"/>
    <mergeCell ref="T374:T377"/>
    <mergeCell ref="T370:T373"/>
    <mergeCell ref="A374:A377"/>
    <mergeCell ref="B374:B377"/>
    <mergeCell ref="C374:C377"/>
    <mergeCell ref="D374:D377"/>
    <mergeCell ref="E374:E377"/>
    <mergeCell ref="F374:F377"/>
    <mergeCell ref="G374:G377"/>
    <mergeCell ref="H374:H377"/>
    <mergeCell ref="I374:I377"/>
    <mergeCell ref="I370:I373"/>
    <mergeCell ref="J370:J373"/>
    <mergeCell ref="P370:P373"/>
    <mergeCell ref="Q370:Q373"/>
    <mergeCell ref="R370:R373"/>
    <mergeCell ref="S370:S373"/>
    <mergeCell ref="A370:A373"/>
    <mergeCell ref="B370:B373"/>
    <mergeCell ref="C370:C373"/>
    <mergeCell ref="D370:D373"/>
    <mergeCell ref="S390:S393"/>
    <mergeCell ref="T390:T393"/>
    <mergeCell ref="A394:A397"/>
    <mergeCell ref="B394:B397"/>
    <mergeCell ref="C394:C397"/>
    <mergeCell ref="D394:D397"/>
    <mergeCell ref="E394:E397"/>
    <mergeCell ref="F394:F397"/>
    <mergeCell ref="G394:G397"/>
    <mergeCell ref="H394:H397"/>
    <mergeCell ref="H390:H393"/>
    <mergeCell ref="I390:I393"/>
    <mergeCell ref="J390:J393"/>
    <mergeCell ref="P390:P393"/>
    <mergeCell ref="Q390:Q393"/>
    <mergeCell ref="R390:R393"/>
    <mergeCell ref="R386:R389"/>
    <mergeCell ref="S386:S389"/>
    <mergeCell ref="T386:T389"/>
    <mergeCell ref="A390:A393"/>
    <mergeCell ref="B390:B393"/>
    <mergeCell ref="C390:C393"/>
    <mergeCell ref="D390:D393"/>
    <mergeCell ref="E390:E393"/>
    <mergeCell ref="F390:F393"/>
    <mergeCell ref="G390:G393"/>
    <mergeCell ref="G386:G389"/>
    <mergeCell ref="H386:H389"/>
    <mergeCell ref="I386:I389"/>
    <mergeCell ref="J386:J389"/>
    <mergeCell ref="P386:P389"/>
    <mergeCell ref="Q386:Q389"/>
    <mergeCell ref="A402:A405"/>
    <mergeCell ref="B402:B405"/>
    <mergeCell ref="C402:C405"/>
    <mergeCell ref="D402:D405"/>
    <mergeCell ref="E402:E405"/>
    <mergeCell ref="F402:F405"/>
    <mergeCell ref="J398:J401"/>
    <mergeCell ref="P398:P401"/>
    <mergeCell ref="Q398:Q401"/>
    <mergeCell ref="R398:R401"/>
    <mergeCell ref="S398:S401"/>
    <mergeCell ref="T398:T401"/>
    <mergeCell ref="T394:T397"/>
    <mergeCell ref="A398:A401"/>
    <mergeCell ref="B398:B401"/>
    <mergeCell ref="C398:C401"/>
    <mergeCell ref="D398:D401"/>
    <mergeCell ref="E398:E401"/>
    <mergeCell ref="F398:F401"/>
    <mergeCell ref="G398:G401"/>
    <mergeCell ref="H398:H401"/>
    <mergeCell ref="I398:I401"/>
    <mergeCell ref="I394:I397"/>
    <mergeCell ref="J394:J397"/>
    <mergeCell ref="P394:P397"/>
    <mergeCell ref="Q394:Q397"/>
    <mergeCell ref="R394:R397"/>
    <mergeCell ref="S394:S397"/>
    <mergeCell ref="S414:S417"/>
    <mergeCell ref="T414:T417"/>
    <mergeCell ref="A418:A421"/>
    <mergeCell ref="B418:B421"/>
    <mergeCell ref="C418:C421"/>
    <mergeCell ref="D418:D421"/>
    <mergeCell ref="E418:E421"/>
    <mergeCell ref="F418:F421"/>
    <mergeCell ref="G418:G421"/>
    <mergeCell ref="H418:H421"/>
    <mergeCell ref="H414:H417"/>
    <mergeCell ref="I414:I417"/>
    <mergeCell ref="J414:J417"/>
    <mergeCell ref="P414:P417"/>
    <mergeCell ref="Q414:Q417"/>
    <mergeCell ref="R414:R417"/>
    <mergeCell ref="R402:R405"/>
    <mergeCell ref="S402:S405"/>
    <mergeCell ref="T402:T405"/>
    <mergeCell ref="A414:A417"/>
    <mergeCell ref="B414:B417"/>
    <mergeCell ref="C414:C417"/>
    <mergeCell ref="D414:D417"/>
    <mergeCell ref="E414:E417"/>
    <mergeCell ref="F414:F417"/>
    <mergeCell ref="G414:G417"/>
    <mergeCell ref="G402:G405"/>
    <mergeCell ref="H402:H405"/>
    <mergeCell ref="I402:I405"/>
    <mergeCell ref="J402:J405"/>
    <mergeCell ref="P402:P405"/>
    <mergeCell ref="Q402:Q405"/>
    <mergeCell ref="A426:A429"/>
    <mergeCell ref="B426:B429"/>
    <mergeCell ref="C426:C429"/>
    <mergeCell ref="D426:D429"/>
    <mergeCell ref="E426:E429"/>
    <mergeCell ref="F426:F429"/>
    <mergeCell ref="J422:J425"/>
    <mergeCell ref="P422:P425"/>
    <mergeCell ref="Q422:Q425"/>
    <mergeCell ref="R422:R425"/>
    <mergeCell ref="S422:S425"/>
    <mergeCell ref="T422:T425"/>
    <mergeCell ref="T418:T421"/>
    <mergeCell ref="A422:A425"/>
    <mergeCell ref="B422:B425"/>
    <mergeCell ref="C422:C425"/>
    <mergeCell ref="D422:D425"/>
    <mergeCell ref="E422:E425"/>
    <mergeCell ref="F422:F425"/>
    <mergeCell ref="G422:G425"/>
    <mergeCell ref="H422:H425"/>
    <mergeCell ref="I422:I425"/>
    <mergeCell ref="I418:I421"/>
    <mergeCell ref="J418:J421"/>
    <mergeCell ref="P418:P421"/>
    <mergeCell ref="Q418:Q421"/>
    <mergeCell ref="R418:R421"/>
    <mergeCell ref="S418:S421"/>
    <mergeCell ref="S430:S433"/>
    <mergeCell ref="T430:T433"/>
    <mergeCell ref="A434:A437"/>
    <mergeCell ref="B434:B437"/>
    <mergeCell ref="C434:C437"/>
    <mergeCell ref="D434:D437"/>
    <mergeCell ref="E434:E437"/>
    <mergeCell ref="F434:F437"/>
    <mergeCell ref="G434:G437"/>
    <mergeCell ref="H434:H437"/>
    <mergeCell ref="H430:H433"/>
    <mergeCell ref="I430:I433"/>
    <mergeCell ref="J430:J433"/>
    <mergeCell ref="P430:P433"/>
    <mergeCell ref="Q430:Q433"/>
    <mergeCell ref="R430:R433"/>
    <mergeCell ref="R426:R429"/>
    <mergeCell ref="S426:S429"/>
    <mergeCell ref="T426:T429"/>
    <mergeCell ref="A430:A433"/>
    <mergeCell ref="B430:B433"/>
    <mergeCell ref="C430:C433"/>
    <mergeCell ref="D430:D433"/>
    <mergeCell ref="E430:E433"/>
    <mergeCell ref="F430:F433"/>
    <mergeCell ref="G430:G433"/>
    <mergeCell ref="G426:G429"/>
    <mergeCell ref="H426:H429"/>
    <mergeCell ref="I426:I429"/>
    <mergeCell ref="J426:J429"/>
    <mergeCell ref="P426:P429"/>
    <mergeCell ref="Q426:Q429"/>
    <mergeCell ref="Q438:Q441"/>
    <mergeCell ref="R438:R441"/>
    <mergeCell ref="S438:S441"/>
    <mergeCell ref="T438:T441"/>
    <mergeCell ref="T434:T437"/>
    <mergeCell ref="A438:A441"/>
    <mergeCell ref="B438:B441"/>
    <mergeCell ref="C438:C441"/>
    <mergeCell ref="D438:D441"/>
    <mergeCell ref="E438:E441"/>
    <mergeCell ref="F438:F441"/>
    <mergeCell ref="G438:G441"/>
    <mergeCell ref="H438:H441"/>
    <mergeCell ref="I438:I441"/>
    <mergeCell ref="I434:I437"/>
    <mergeCell ref="J434:J437"/>
    <mergeCell ref="P434:P437"/>
    <mergeCell ref="Q434:Q437"/>
    <mergeCell ref="R434:R437"/>
    <mergeCell ref="S434:S437"/>
    <mergeCell ref="E458:E461"/>
    <mergeCell ref="F458:F461"/>
    <mergeCell ref="G458:G461"/>
    <mergeCell ref="H458:H461"/>
    <mergeCell ref="H446:H449"/>
    <mergeCell ref="I446:I449"/>
    <mergeCell ref="J446:J449"/>
    <mergeCell ref="P446:P449"/>
    <mergeCell ref="Q446:Q449"/>
    <mergeCell ref="R446:R449"/>
    <mergeCell ref="R442:R445"/>
    <mergeCell ref="S442:S445"/>
    <mergeCell ref="T442:T445"/>
    <mergeCell ref="A446:A449"/>
    <mergeCell ref="B446:B449"/>
    <mergeCell ref="C446:C449"/>
    <mergeCell ref="D446:D449"/>
    <mergeCell ref="E446:E449"/>
    <mergeCell ref="F446:F449"/>
    <mergeCell ref="G446:G449"/>
    <mergeCell ref="G442:G445"/>
    <mergeCell ref="H442:H445"/>
    <mergeCell ref="I442:I445"/>
    <mergeCell ref="J442:J445"/>
    <mergeCell ref="P442:P445"/>
    <mergeCell ref="Q442:Q445"/>
    <mergeCell ref="A442:A445"/>
    <mergeCell ref="B442:B445"/>
    <mergeCell ref="C442:C445"/>
    <mergeCell ref="D442:D445"/>
    <mergeCell ref="E442:E445"/>
    <mergeCell ref="F442:F445"/>
    <mergeCell ref="A466:A469"/>
    <mergeCell ref="B466:B469"/>
    <mergeCell ref="C466:C469"/>
    <mergeCell ref="D466:D469"/>
    <mergeCell ref="E466:E469"/>
    <mergeCell ref="F466:F469"/>
    <mergeCell ref="J462:J465"/>
    <mergeCell ref="P462:P465"/>
    <mergeCell ref="Q462:Q465"/>
    <mergeCell ref="R462:R465"/>
    <mergeCell ref="S462:S465"/>
    <mergeCell ref="T462:T465"/>
    <mergeCell ref="T458:T461"/>
    <mergeCell ref="A462:A465"/>
    <mergeCell ref="B462:B465"/>
    <mergeCell ref="C462:C465"/>
    <mergeCell ref="D462:D465"/>
    <mergeCell ref="E462:E465"/>
    <mergeCell ref="F462:F465"/>
    <mergeCell ref="G462:G465"/>
    <mergeCell ref="H462:H465"/>
    <mergeCell ref="I462:I465"/>
    <mergeCell ref="I458:I461"/>
    <mergeCell ref="J458:J461"/>
    <mergeCell ref="P458:P461"/>
    <mergeCell ref="Q458:Q461"/>
    <mergeCell ref="R458:R461"/>
    <mergeCell ref="S458:S461"/>
    <mergeCell ref="A458:A461"/>
    <mergeCell ref="B458:B461"/>
    <mergeCell ref="C458:C461"/>
    <mergeCell ref="D458:D461"/>
    <mergeCell ref="S470:S473"/>
    <mergeCell ref="T470:T473"/>
    <mergeCell ref="A474:A477"/>
    <mergeCell ref="B474:B477"/>
    <mergeCell ref="C474:C477"/>
    <mergeCell ref="D474:D477"/>
    <mergeCell ref="E474:E477"/>
    <mergeCell ref="F474:F477"/>
    <mergeCell ref="G474:G477"/>
    <mergeCell ref="H474:H477"/>
    <mergeCell ref="H470:H473"/>
    <mergeCell ref="I470:I473"/>
    <mergeCell ref="J470:J473"/>
    <mergeCell ref="P470:P473"/>
    <mergeCell ref="Q470:Q473"/>
    <mergeCell ref="R470:R473"/>
    <mergeCell ref="R466:R469"/>
    <mergeCell ref="S466:S469"/>
    <mergeCell ref="T466:T469"/>
    <mergeCell ref="A470:A473"/>
    <mergeCell ref="B470:B473"/>
    <mergeCell ref="C470:C473"/>
    <mergeCell ref="D470:D473"/>
    <mergeCell ref="E470:E473"/>
    <mergeCell ref="F470:F473"/>
    <mergeCell ref="G470:G473"/>
    <mergeCell ref="G466:G469"/>
    <mergeCell ref="H466:H469"/>
    <mergeCell ref="I466:I469"/>
    <mergeCell ref="J466:J469"/>
    <mergeCell ref="P466:P469"/>
    <mergeCell ref="Q466:Q469"/>
    <mergeCell ref="A482:A485"/>
    <mergeCell ref="B482:B485"/>
    <mergeCell ref="C482:C485"/>
    <mergeCell ref="D482:D485"/>
    <mergeCell ref="E482:E485"/>
    <mergeCell ref="F482:F485"/>
    <mergeCell ref="J478:J481"/>
    <mergeCell ref="P478:P481"/>
    <mergeCell ref="Q478:Q481"/>
    <mergeCell ref="R478:R481"/>
    <mergeCell ref="S478:S481"/>
    <mergeCell ref="T478:T481"/>
    <mergeCell ref="T474:T477"/>
    <mergeCell ref="A478:A481"/>
    <mergeCell ref="B478:B481"/>
    <mergeCell ref="C478:C481"/>
    <mergeCell ref="D478:D481"/>
    <mergeCell ref="E478:E481"/>
    <mergeCell ref="F478:F481"/>
    <mergeCell ref="G478:G481"/>
    <mergeCell ref="H478:H481"/>
    <mergeCell ref="I478:I481"/>
    <mergeCell ref="I474:I477"/>
    <mergeCell ref="J474:J477"/>
    <mergeCell ref="P474:P477"/>
    <mergeCell ref="Q474:Q477"/>
    <mergeCell ref="R474:R477"/>
    <mergeCell ref="S474:S477"/>
    <mergeCell ref="S486:S489"/>
    <mergeCell ref="T486:T489"/>
    <mergeCell ref="A490:A493"/>
    <mergeCell ref="B490:B493"/>
    <mergeCell ref="C490:C493"/>
    <mergeCell ref="D490:D493"/>
    <mergeCell ref="E490:E493"/>
    <mergeCell ref="F490:F493"/>
    <mergeCell ref="G490:G493"/>
    <mergeCell ref="H490:H493"/>
    <mergeCell ref="H486:H489"/>
    <mergeCell ref="I486:I489"/>
    <mergeCell ref="J486:J489"/>
    <mergeCell ref="P486:P489"/>
    <mergeCell ref="Q486:Q489"/>
    <mergeCell ref="R486:R489"/>
    <mergeCell ref="R482:R485"/>
    <mergeCell ref="S482:S485"/>
    <mergeCell ref="T482:T485"/>
    <mergeCell ref="A486:A489"/>
    <mergeCell ref="B486:B489"/>
    <mergeCell ref="C486:C489"/>
    <mergeCell ref="D486:D489"/>
    <mergeCell ref="E486:E489"/>
    <mergeCell ref="F486:F489"/>
    <mergeCell ref="G486:G489"/>
    <mergeCell ref="G482:G485"/>
    <mergeCell ref="H482:H485"/>
    <mergeCell ref="I482:I485"/>
    <mergeCell ref="J482:J485"/>
    <mergeCell ref="P482:P485"/>
    <mergeCell ref="Q482:Q485"/>
    <mergeCell ref="J494:J497"/>
    <mergeCell ref="P494:P497"/>
    <mergeCell ref="Q494:Q497"/>
    <mergeCell ref="R494:R497"/>
    <mergeCell ref="S494:S497"/>
    <mergeCell ref="T494:T497"/>
    <mergeCell ref="T490:T493"/>
    <mergeCell ref="A494:A497"/>
    <mergeCell ref="B494:B497"/>
    <mergeCell ref="C494:C497"/>
    <mergeCell ref="D494:D497"/>
    <mergeCell ref="E494:E497"/>
    <mergeCell ref="F494:F497"/>
    <mergeCell ref="G494:G497"/>
    <mergeCell ref="H494:H497"/>
    <mergeCell ref="I494:I497"/>
    <mergeCell ref="I490:I493"/>
    <mergeCell ref="J490:J493"/>
    <mergeCell ref="P490:P493"/>
    <mergeCell ref="Q490:Q493"/>
    <mergeCell ref="R490:R493"/>
    <mergeCell ref="S490:S493"/>
    <mergeCell ref="R498:R501"/>
    <mergeCell ref="S498:S501"/>
    <mergeCell ref="T498:T501"/>
    <mergeCell ref="A502:A505"/>
    <mergeCell ref="B502:B505"/>
    <mergeCell ref="C502:C505"/>
    <mergeCell ref="D502:D505"/>
    <mergeCell ref="E502:E505"/>
    <mergeCell ref="F502:F505"/>
    <mergeCell ref="G502:G505"/>
    <mergeCell ref="G498:G501"/>
    <mergeCell ref="H498:H501"/>
    <mergeCell ref="I498:I501"/>
    <mergeCell ref="J498:J501"/>
    <mergeCell ref="P498:P501"/>
    <mergeCell ref="Q498:Q501"/>
    <mergeCell ref="A498:A501"/>
    <mergeCell ref="B498:B501"/>
    <mergeCell ref="C498:C501"/>
    <mergeCell ref="D498:D501"/>
    <mergeCell ref="E498:E501"/>
    <mergeCell ref="F498:F501"/>
    <mergeCell ref="T506:T509"/>
    <mergeCell ref="C519:E519"/>
    <mergeCell ref="C520:E520"/>
    <mergeCell ref="C521:E521"/>
    <mergeCell ref="A11:T11"/>
    <mergeCell ref="A12:T12"/>
    <mergeCell ref="A78:A81"/>
    <mergeCell ref="B78:B81"/>
    <mergeCell ref="C78:C81"/>
    <mergeCell ref="D78:D81"/>
    <mergeCell ref="I506:I509"/>
    <mergeCell ref="J506:J509"/>
    <mergeCell ref="P506:P509"/>
    <mergeCell ref="Q506:Q509"/>
    <mergeCell ref="R506:R509"/>
    <mergeCell ref="S506:S509"/>
    <mergeCell ref="S502:S505"/>
    <mergeCell ref="T502:T505"/>
    <mergeCell ref="A506:A509"/>
    <mergeCell ref="B506:B509"/>
    <mergeCell ref="C506:C509"/>
    <mergeCell ref="D506:D509"/>
    <mergeCell ref="E506:E509"/>
    <mergeCell ref="F506:F509"/>
    <mergeCell ref="G506:G509"/>
    <mergeCell ref="H506:H509"/>
    <mergeCell ref="H502:H505"/>
    <mergeCell ref="I502:I505"/>
    <mergeCell ref="J502:J505"/>
    <mergeCell ref="P502:P505"/>
    <mergeCell ref="Q502:Q505"/>
    <mergeCell ref="R502:R505"/>
    <mergeCell ref="E102:E105"/>
    <mergeCell ref="F102:F105"/>
    <mergeCell ref="F82:F85"/>
    <mergeCell ref="G82:G85"/>
    <mergeCell ref="H82:H85"/>
    <mergeCell ref="I82:I85"/>
    <mergeCell ref="J82:J85"/>
    <mergeCell ref="P82:P85"/>
    <mergeCell ref="P78:P81"/>
    <mergeCell ref="Q78:Q81"/>
    <mergeCell ref="R78:R81"/>
    <mergeCell ref="S78:S81"/>
    <mergeCell ref="T78:T81"/>
    <mergeCell ref="A82:A85"/>
    <mergeCell ref="B82:B85"/>
    <mergeCell ref="C82:C85"/>
    <mergeCell ref="D82:D85"/>
    <mergeCell ref="E82:E85"/>
    <mergeCell ref="E78:E81"/>
    <mergeCell ref="F78:F81"/>
    <mergeCell ref="G78:G81"/>
    <mergeCell ref="H78:H81"/>
    <mergeCell ref="I78:I81"/>
    <mergeCell ref="J78:J81"/>
    <mergeCell ref="S94:S97"/>
    <mergeCell ref="T94:T97"/>
    <mergeCell ref="A98:A101"/>
    <mergeCell ref="B98:B101"/>
    <mergeCell ref="C98:C101"/>
    <mergeCell ref="D98:D101"/>
    <mergeCell ref="E98:E101"/>
    <mergeCell ref="F98:F101"/>
    <mergeCell ref="S106:S109"/>
    <mergeCell ref="T106:T109"/>
    <mergeCell ref="A142:A145"/>
    <mergeCell ref="B142:B145"/>
    <mergeCell ref="C142:C145"/>
    <mergeCell ref="D142:D145"/>
    <mergeCell ref="E142:E145"/>
    <mergeCell ref="F142:F145"/>
    <mergeCell ref="G142:G145"/>
    <mergeCell ref="H142:H145"/>
    <mergeCell ref="H106:H109"/>
    <mergeCell ref="I106:I109"/>
    <mergeCell ref="J106:J109"/>
    <mergeCell ref="P106:P109"/>
    <mergeCell ref="Q106:Q109"/>
    <mergeCell ref="R106:R109"/>
    <mergeCell ref="R102:R105"/>
    <mergeCell ref="S102:S105"/>
    <mergeCell ref="T102:T105"/>
    <mergeCell ref="A106:A109"/>
    <mergeCell ref="B106:B109"/>
    <mergeCell ref="C106:C109"/>
    <mergeCell ref="D106:D109"/>
    <mergeCell ref="E106:E109"/>
    <mergeCell ref="F106:F109"/>
    <mergeCell ref="G106:G109"/>
    <mergeCell ref="G102:G105"/>
    <mergeCell ref="H102:H105"/>
    <mergeCell ref="I102:I105"/>
    <mergeCell ref="J102:J105"/>
    <mergeCell ref="P102:P105"/>
    <mergeCell ref="Q102:Q105"/>
    <mergeCell ref="A174:A177"/>
    <mergeCell ref="B174:B177"/>
    <mergeCell ref="C174:C177"/>
    <mergeCell ref="D174:D177"/>
    <mergeCell ref="E174:E177"/>
    <mergeCell ref="F174:F177"/>
    <mergeCell ref="J146:J149"/>
    <mergeCell ref="P146:P149"/>
    <mergeCell ref="Q146:Q149"/>
    <mergeCell ref="R146:R149"/>
    <mergeCell ref="S146:S149"/>
    <mergeCell ref="T146:T149"/>
    <mergeCell ref="T142:T145"/>
    <mergeCell ref="A146:A149"/>
    <mergeCell ref="B146:B149"/>
    <mergeCell ref="C146:C149"/>
    <mergeCell ref="D146:D149"/>
    <mergeCell ref="E146:E149"/>
    <mergeCell ref="F146:F149"/>
    <mergeCell ref="G146:G149"/>
    <mergeCell ref="H146:H149"/>
    <mergeCell ref="I146:I149"/>
    <mergeCell ref="I142:I145"/>
    <mergeCell ref="J142:J145"/>
    <mergeCell ref="P142:P145"/>
    <mergeCell ref="Q142:Q145"/>
    <mergeCell ref="R142:R145"/>
    <mergeCell ref="S142:S145"/>
    <mergeCell ref="A170:A173"/>
    <mergeCell ref="B170:B173"/>
    <mergeCell ref="C170:C173"/>
    <mergeCell ref="D170:D173"/>
    <mergeCell ref="S178:S181"/>
    <mergeCell ref="T178:T181"/>
    <mergeCell ref="A194:A197"/>
    <mergeCell ref="B194:B197"/>
    <mergeCell ref="C194:C197"/>
    <mergeCell ref="D194:D197"/>
    <mergeCell ref="E194:E197"/>
    <mergeCell ref="F194:F197"/>
    <mergeCell ref="G194:G197"/>
    <mergeCell ref="H194:H197"/>
    <mergeCell ref="H178:H181"/>
    <mergeCell ref="I178:I181"/>
    <mergeCell ref="J178:J181"/>
    <mergeCell ref="P178:P181"/>
    <mergeCell ref="Q178:Q181"/>
    <mergeCell ref="R178:R181"/>
    <mergeCell ref="R174:R177"/>
    <mergeCell ref="S174:S177"/>
    <mergeCell ref="T174:T177"/>
    <mergeCell ref="A178:A181"/>
    <mergeCell ref="B178:B181"/>
    <mergeCell ref="C178:C181"/>
    <mergeCell ref="D178:D181"/>
    <mergeCell ref="E178:E181"/>
    <mergeCell ref="F178:F181"/>
    <mergeCell ref="G178:G181"/>
    <mergeCell ref="G174:G177"/>
    <mergeCell ref="H174:H177"/>
    <mergeCell ref="I174:I177"/>
    <mergeCell ref="J174:J177"/>
    <mergeCell ref="P174:P177"/>
    <mergeCell ref="Q174:Q177"/>
    <mergeCell ref="A218:A221"/>
    <mergeCell ref="B218:B221"/>
    <mergeCell ref="C218:C221"/>
    <mergeCell ref="D218:D221"/>
    <mergeCell ref="E218:E221"/>
    <mergeCell ref="F218:F221"/>
    <mergeCell ref="J198:J201"/>
    <mergeCell ref="P198:P201"/>
    <mergeCell ref="Q198:Q201"/>
    <mergeCell ref="R198:R201"/>
    <mergeCell ref="S198:S201"/>
    <mergeCell ref="T198:T201"/>
    <mergeCell ref="T194:T197"/>
    <mergeCell ref="A198:A201"/>
    <mergeCell ref="B198:B201"/>
    <mergeCell ref="C198:C201"/>
    <mergeCell ref="D198:D201"/>
    <mergeCell ref="E198:E201"/>
    <mergeCell ref="F198:F201"/>
    <mergeCell ref="G198:G201"/>
    <mergeCell ref="H198:H201"/>
    <mergeCell ref="I198:I201"/>
    <mergeCell ref="I194:I197"/>
    <mergeCell ref="J194:J197"/>
    <mergeCell ref="P194:P197"/>
    <mergeCell ref="Q194:Q197"/>
    <mergeCell ref="R194:R197"/>
    <mergeCell ref="S194:S197"/>
    <mergeCell ref="S206:S209"/>
    <mergeCell ref="T206:T209"/>
    <mergeCell ref="E210:E213"/>
    <mergeCell ref="F210:F213"/>
    <mergeCell ref="S222:S225"/>
    <mergeCell ref="T222:T225"/>
    <mergeCell ref="A242:A245"/>
    <mergeCell ref="B242:B245"/>
    <mergeCell ref="C242:C245"/>
    <mergeCell ref="D242:D245"/>
    <mergeCell ref="E242:E245"/>
    <mergeCell ref="F242:F245"/>
    <mergeCell ref="G242:G245"/>
    <mergeCell ref="H242:H245"/>
    <mergeCell ref="H222:H225"/>
    <mergeCell ref="I222:I225"/>
    <mergeCell ref="J222:J225"/>
    <mergeCell ref="P222:P225"/>
    <mergeCell ref="Q222:Q225"/>
    <mergeCell ref="R222:R225"/>
    <mergeCell ref="R218:R221"/>
    <mergeCell ref="S218:S221"/>
    <mergeCell ref="T218:T221"/>
    <mergeCell ref="A222:A225"/>
    <mergeCell ref="B222:B225"/>
    <mergeCell ref="C222:C225"/>
    <mergeCell ref="D222:D225"/>
    <mergeCell ref="E222:E225"/>
    <mergeCell ref="F222:F225"/>
    <mergeCell ref="G222:G225"/>
    <mergeCell ref="G218:G221"/>
    <mergeCell ref="H218:H221"/>
    <mergeCell ref="I218:I221"/>
    <mergeCell ref="J218:J221"/>
    <mergeCell ref="P218:P221"/>
    <mergeCell ref="Q218:Q221"/>
    <mergeCell ref="A266:A269"/>
    <mergeCell ref="B266:B269"/>
    <mergeCell ref="C266:C269"/>
    <mergeCell ref="D266:D269"/>
    <mergeCell ref="E266:E269"/>
    <mergeCell ref="F266:F269"/>
    <mergeCell ref="J246:J249"/>
    <mergeCell ref="P246:P249"/>
    <mergeCell ref="Q246:Q249"/>
    <mergeCell ref="R246:R249"/>
    <mergeCell ref="S246:S249"/>
    <mergeCell ref="T246:T249"/>
    <mergeCell ref="T242:T245"/>
    <mergeCell ref="A246:A249"/>
    <mergeCell ref="B246:B249"/>
    <mergeCell ref="C246:C249"/>
    <mergeCell ref="D246:D249"/>
    <mergeCell ref="E246:E249"/>
    <mergeCell ref="F246:F249"/>
    <mergeCell ref="G246:G249"/>
    <mergeCell ref="H246:H249"/>
    <mergeCell ref="I246:I249"/>
    <mergeCell ref="I242:I245"/>
    <mergeCell ref="J242:J245"/>
    <mergeCell ref="P242:P245"/>
    <mergeCell ref="Q242:Q245"/>
    <mergeCell ref="R242:R245"/>
    <mergeCell ref="S242:S245"/>
    <mergeCell ref="S254:S257"/>
    <mergeCell ref="T254:T257"/>
    <mergeCell ref="E258:E261"/>
    <mergeCell ref="F258:F261"/>
    <mergeCell ref="S270:S273"/>
    <mergeCell ref="T270:T273"/>
    <mergeCell ref="A318:A321"/>
    <mergeCell ref="B318:B321"/>
    <mergeCell ref="C318:C321"/>
    <mergeCell ref="D318:D321"/>
    <mergeCell ref="E318:E321"/>
    <mergeCell ref="F318:F321"/>
    <mergeCell ref="G318:G321"/>
    <mergeCell ref="H318:H321"/>
    <mergeCell ref="H270:H273"/>
    <mergeCell ref="I270:I273"/>
    <mergeCell ref="J270:J273"/>
    <mergeCell ref="P270:P273"/>
    <mergeCell ref="Q270:Q273"/>
    <mergeCell ref="R270:R273"/>
    <mergeCell ref="R266:R269"/>
    <mergeCell ref="S266:S269"/>
    <mergeCell ref="T266:T269"/>
    <mergeCell ref="A270:A273"/>
    <mergeCell ref="B270:B273"/>
    <mergeCell ref="C270:C273"/>
    <mergeCell ref="D270:D273"/>
    <mergeCell ref="E270:E273"/>
    <mergeCell ref="F270:F273"/>
    <mergeCell ref="G270:G273"/>
    <mergeCell ref="G266:G269"/>
    <mergeCell ref="H266:H269"/>
    <mergeCell ref="I266:I269"/>
    <mergeCell ref="J266:J269"/>
    <mergeCell ref="P266:P269"/>
    <mergeCell ref="Q266:Q269"/>
    <mergeCell ref="A378:A381"/>
    <mergeCell ref="B378:B381"/>
    <mergeCell ref="C378:C381"/>
    <mergeCell ref="D378:D381"/>
    <mergeCell ref="E378:E381"/>
    <mergeCell ref="F378:F381"/>
    <mergeCell ref="J322:J325"/>
    <mergeCell ref="P322:P325"/>
    <mergeCell ref="Q322:Q325"/>
    <mergeCell ref="R322:R325"/>
    <mergeCell ref="S322:S325"/>
    <mergeCell ref="T322:T325"/>
    <mergeCell ref="T318:T321"/>
    <mergeCell ref="A322:A325"/>
    <mergeCell ref="B322:B325"/>
    <mergeCell ref="C322:C325"/>
    <mergeCell ref="D322:D325"/>
    <mergeCell ref="E322:E325"/>
    <mergeCell ref="F322:F325"/>
    <mergeCell ref="G322:G325"/>
    <mergeCell ref="H322:H325"/>
    <mergeCell ref="I322:I325"/>
    <mergeCell ref="I318:I321"/>
    <mergeCell ref="J318:J321"/>
    <mergeCell ref="P318:P321"/>
    <mergeCell ref="Q318:Q321"/>
    <mergeCell ref="R318:R321"/>
    <mergeCell ref="S318:S321"/>
    <mergeCell ref="S366:S369"/>
    <mergeCell ref="T366:T369"/>
    <mergeCell ref="E370:E373"/>
    <mergeCell ref="F370:F373"/>
    <mergeCell ref="S382:S385"/>
    <mergeCell ref="T382:T385"/>
    <mergeCell ref="A406:A409"/>
    <mergeCell ref="B406:B409"/>
    <mergeCell ref="C406:C409"/>
    <mergeCell ref="D406:D409"/>
    <mergeCell ref="E406:E409"/>
    <mergeCell ref="F406:F409"/>
    <mergeCell ref="G406:G409"/>
    <mergeCell ref="H406:H409"/>
    <mergeCell ref="H382:H385"/>
    <mergeCell ref="I382:I385"/>
    <mergeCell ref="J382:J385"/>
    <mergeCell ref="P382:P385"/>
    <mergeCell ref="Q382:Q385"/>
    <mergeCell ref="R382:R385"/>
    <mergeCell ref="R378:R381"/>
    <mergeCell ref="S378:S381"/>
    <mergeCell ref="T378:T381"/>
    <mergeCell ref="A382:A385"/>
    <mergeCell ref="B382:B385"/>
    <mergeCell ref="C382:C385"/>
    <mergeCell ref="D382:D385"/>
    <mergeCell ref="E382:E385"/>
    <mergeCell ref="F382:F385"/>
    <mergeCell ref="G382:G385"/>
    <mergeCell ref="G378:G381"/>
    <mergeCell ref="H378:H381"/>
    <mergeCell ref="I378:I381"/>
    <mergeCell ref="J378:J381"/>
    <mergeCell ref="P378:P381"/>
    <mergeCell ref="Q378:Q381"/>
    <mergeCell ref="A450:A453"/>
    <mergeCell ref="B450:B453"/>
    <mergeCell ref="C450:C453"/>
    <mergeCell ref="D450:D453"/>
    <mergeCell ref="E450:E453"/>
    <mergeCell ref="F450:F453"/>
    <mergeCell ref="J410:J413"/>
    <mergeCell ref="P410:P413"/>
    <mergeCell ref="Q410:Q413"/>
    <mergeCell ref="R410:R413"/>
    <mergeCell ref="S410:S413"/>
    <mergeCell ref="T410:T413"/>
    <mergeCell ref="T406:T409"/>
    <mergeCell ref="A410:A413"/>
    <mergeCell ref="B410:B413"/>
    <mergeCell ref="C410:C413"/>
    <mergeCell ref="D410:D413"/>
    <mergeCell ref="E410:E413"/>
    <mergeCell ref="F410:F413"/>
    <mergeCell ref="G410:G413"/>
    <mergeCell ref="H410:H413"/>
    <mergeCell ref="I410:I413"/>
    <mergeCell ref="I406:I409"/>
    <mergeCell ref="J406:J409"/>
    <mergeCell ref="P406:P409"/>
    <mergeCell ref="Q406:Q409"/>
    <mergeCell ref="R406:R409"/>
    <mergeCell ref="S406:S409"/>
    <mergeCell ref="S446:S449"/>
    <mergeCell ref="T446:T449"/>
    <mergeCell ref="J438:J441"/>
    <mergeCell ref="P438:P441"/>
    <mergeCell ref="S454:S457"/>
    <mergeCell ref="T454:T457"/>
    <mergeCell ref="A510:A513"/>
    <mergeCell ref="B510:B513"/>
    <mergeCell ref="C510:C513"/>
    <mergeCell ref="D510:D513"/>
    <mergeCell ref="E510:E513"/>
    <mergeCell ref="F510:F513"/>
    <mergeCell ref="G510:G513"/>
    <mergeCell ref="H510:H513"/>
    <mergeCell ref="H454:H457"/>
    <mergeCell ref="I454:I457"/>
    <mergeCell ref="J454:J457"/>
    <mergeCell ref="P454:P457"/>
    <mergeCell ref="Q454:Q457"/>
    <mergeCell ref="R454:R457"/>
    <mergeCell ref="R450:R453"/>
    <mergeCell ref="S450:S453"/>
    <mergeCell ref="T450:T453"/>
    <mergeCell ref="A454:A457"/>
    <mergeCell ref="B454:B457"/>
    <mergeCell ref="C454:C457"/>
    <mergeCell ref="D454:D457"/>
    <mergeCell ref="E454:E457"/>
    <mergeCell ref="F454:F457"/>
    <mergeCell ref="G454:G457"/>
    <mergeCell ref="G450:G453"/>
    <mergeCell ref="H450:H453"/>
    <mergeCell ref="I450:I453"/>
    <mergeCell ref="J450:J453"/>
    <mergeCell ref="P450:P453"/>
    <mergeCell ref="Q450:Q453"/>
    <mergeCell ref="C518:E518"/>
    <mergeCell ref="A524:T524"/>
    <mergeCell ref="A527:T527"/>
    <mergeCell ref="J514:J517"/>
    <mergeCell ref="P514:P517"/>
    <mergeCell ref="Q514:Q517"/>
    <mergeCell ref="R514:R517"/>
    <mergeCell ref="S514:S517"/>
    <mergeCell ref="T514:T517"/>
    <mergeCell ref="T510:T513"/>
    <mergeCell ref="A514:A517"/>
    <mergeCell ref="B514:B517"/>
    <mergeCell ref="C514:C517"/>
    <mergeCell ref="D514:D517"/>
    <mergeCell ref="E514:E517"/>
    <mergeCell ref="F514:F517"/>
    <mergeCell ref="G514:G517"/>
    <mergeCell ref="H514:H517"/>
    <mergeCell ref="I514:I517"/>
    <mergeCell ref="I510:I513"/>
    <mergeCell ref="J510:J513"/>
    <mergeCell ref="P510:P513"/>
    <mergeCell ref="Q510:Q513"/>
    <mergeCell ref="R510:R513"/>
    <mergeCell ref="S510:S513"/>
  </mergeCells>
  <phoneticPr fontId="5" type="noConversion"/>
  <conditionalFormatting sqref="K80:L80 K84:L84">
    <cfRule type="duplicateValues" dxfId="62" priority="13" stopIfTrue="1"/>
  </conditionalFormatting>
  <conditionalFormatting sqref="K104:L104 K108:L108">
    <cfRule type="duplicateValues" dxfId="61" priority="12" stopIfTrue="1"/>
  </conditionalFormatting>
  <conditionalFormatting sqref="K120:L120">
    <cfRule type="duplicateValues" dxfId="60" priority="17" stopIfTrue="1"/>
  </conditionalFormatting>
  <conditionalFormatting sqref="K128:L128">
    <cfRule type="duplicateValues" dxfId="59" priority="15" stopIfTrue="1"/>
  </conditionalFormatting>
  <conditionalFormatting sqref="K132:L132">
    <cfRule type="duplicateValues" dxfId="58" priority="16" stopIfTrue="1"/>
  </conditionalFormatting>
  <conditionalFormatting sqref="K144:L144 K148:L148">
    <cfRule type="duplicateValues" dxfId="57" priority="11" stopIfTrue="1"/>
  </conditionalFormatting>
  <conditionalFormatting sqref="K156:L156">
    <cfRule type="duplicateValues" dxfId="56" priority="14" stopIfTrue="1"/>
  </conditionalFormatting>
  <conditionalFormatting sqref="K176:L176 K180:L180">
    <cfRule type="duplicateValues" dxfId="55" priority="10" stopIfTrue="1"/>
  </conditionalFormatting>
  <conditionalFormatting sqref="K196:L196 K200:L200">
    <cfRule type="duplicateValues" dxfId="54" priority="9" stopIfTrue="1"/>
  </conditionalFormatting>
  <conditionalFormatting sqref="K220:L220 K224:L224">
    <cfRule type="duplicateValues" dxfId="53" priority="8" stopIfTrue="1"/>
  </conditionalFormatting>
  <conditionalFormatting sqref="K244:L244 K248:L248">
    <cfRule type="duplicateValues" dxfId="52" priority="7" stopIfTrue="1"/>
  </conditionalFormatting>
  <conditionalFormatting sqref="K268:L268 K272:L272">
    <cfRule type="duplicateValues" dxfId="51" priority="6" stopIfTrue="1"/>
  </conditionalFormatting>
  <conditionalFormatting sqref="K320:L320 K324:L324">
    <cfRule type="duplicateValues" dxfId="50" priority="5" stopIfTrue="1"/>
  </conditionalFormatting>
  <conditionalFormatting sqref="K380:L380 K384:L384">
    <cfRule type="duplicateValues" dxfId="49" priority="4" stopIfTrue="1"/>
  </conditionalFormatting>
  <conditionalFormatting sqref="K408:L408 K412:L412">
    <cfRule type="duplicateValues" dxfId="48" priority="3" stopIfTrue="1"/>
  </conditionalFormatting>
  <conditionalFormatting sqref="K452:L452 K456:L456">
    <cfRule type="duplicateValues" dxfId="47" priority="2" stopIfTrue="1"/>
  </conditionalFormatting>
  <conditionalFormatting sqref="K512:L512 K516:L516">
    <cfRule type="duplicateValues" dxfId="46" priority="1" stopIfTrue="1"/>
  </conditionalFormatting>
  <pageMargins left="1.5" right="0" top="0.69685039400000004" bottom="0.69685039400000004" header="0.511811023622047" footer="0.511811023622047"/>
  <pageSetup paperSize="9" orientation="portrait" r:id="rId1"/>
  <headerFooter alignWithMargins="0">
    <oddFooter>Page &amp;P</oddFooter>
  </headerFooter>
  <rowBreaks count="9" manualBreakCount="9">
    <brk id="53" max="22" man="1"/>
    <brk id="105" max="22" man="1"/>
    <brk id="161" max="22" man="1"/>
    <brk id="217" max="22" man="1"/>
    <brk id="273" max="22" man="1"/>
    <brk id="329" max="22" man="1"/>
    <brk id="385" max="22" man="1"/>
    <brk id="437" max="22" man="1"/>
    <brk id="493" max="22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T255"/>
  <sheetViews>
    <sheetView showZeros="0" zoomScaleNormal="100" zoomScaleSheetLayoutView="70" workbookViewId="0">
      <selection activeCell="S12" sqref="S12:T24"/>
    </sheetView>
  </sheetViews>
  <sheetFormatPr defaultRowHeight="12.75"/>
  <cols>
    <col min="1" max="1" width="3.7109375" style="77" customWidth="1"/>
    <col min="2" max="2" width="7.42578125" style="77" customWidth="1"/>
    <col min="3" max="3" width="29" style="77" customWidth="1"/>
    <col min="4" max="4" width="5.85546875" style="77" customWidth="1"/>
    <col min="5" max="5" width="6.42578125" style="77" customWidth="1"/>
    <col min="6" max="6" width="7" style="77" customWidth="1"/>
    <col min="7" max="7" width="6.5703125" style="77" customWidth="1"/>
    <col min="8" max="8" width="6.7109375" style="77" customWidth="1"/>
    <col min="9" max="9" width="5.7109375" style="77" customWidth="1"/>
    <col min="10" max="10" width="6.7109375" style="77" customWidth="1"/>
    <col min="11" max="11" width="13" style="77" customWidth="1"/>
    <col min="12" max="12" width="4.7109375" style="77" customWidth="1"/>
    <col min="13" max="13" width="7" style="77" customWidth="1"/>
    <col min="14" max="15" width="7.28515625" style="77" customWidth="1"/>
    <col min="16" max="17" width="8.7109375" style="77" bestFit="1" customWidth="1"/>
    <col min="18" max="18" width="9.5703125" style="77" bestFit="1" customWidth="1"/>
    <col min="19" max="16384" width="9.140625" style="77"/>
  </cols>
  <sheetData>
    <row r="1" spans="1:20">
      <c r="C1" s="281" t="s">
        <v>933</v>
      </c>
      <c r="D1" s="281"/>
      <c r="E1" s="281"/>
      <c r="F1" s="281"/>
      <c r="G1" s="281"/>
    </row>
    <row r="3" spans="1:20" ht="28.5" customHeight="1">
      <c r="A3" s="291"/>
      <c r="B3" s="291"/>
      <c r="C3" s="77" t="s">
        <v>21</v>
      </c>
      <c r="D3" s="289" t="s">
        <v>934</v>
      </c>
      <c r="E3" s="290"/>
      <c r="F3" s="290"/>
      <c r="G3" s="290"/>
      <c r="H3" s="290"/>
      <c r="I3" s="290"/>
      <c r="J3" s="290"/>
      <c r="K3" s="290"/>
      <c r="L3" s="290"/>
      <c r="M3" s="290"/>
      <c r="N3" s="290"/>
      <c r="O3" s="290"/>
      <c r="P3" s="290"/>
      <c r="Q3" s="290"/>
      <c r="R3" s="290"/>
    </row>
    <row r="4" spans="1:20" ht="15" customHeight="1">
      <c r="D4" s="293"/>
      <c r="E4" s="293"/>
      <c r="F4" s="293"/>
      <c r="G4" s="293"/>
      <c r="H4" s="293"/>
      <c r="I4" s="293"/>
      <c r="J4" s="293"/>
      <c r="K4" s="293"/>
      <c r="L4" s="293"/>
      <c r="M4" s="293"/>
      <c r="N4" s="293"/>
      <c r="O4" s="293"/>
      <c r="P4" s="293"/>
      <c r="Q4" s="293"/>
      <c r="R4" s="293"/>
    </row>
    <row r="5" spans="1:20" ht="15" customHeight="1"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</row>
    <row r="6" spans="1:20" ht="18.75" customHeight="1">
      <c r="A6" s="294" t="s">
        <v>687</v>
      </c>
      <c r="B6" s="294"/>
      <c r="C6" s="294"/>
      <c r="D6" s="294"/>
      <c r="E6" s="294"/>
      <c r="F6" s="294"/>
      <c r="G6" s="294"/>
      <c r="H6" s="294"/>
      <c r="I6" s="294"/>
      <c r="J6" s="294"/>
      <c r="K6" s="294"/>
      <c r="L6" s="294"/>
      <c r="M6" s="294"/>
      <c r="N6" s="294"/>
      <c r="O6" s="294"/>
      <c r="P6" s="294"/>
      <c r="Q6" s="294"/>
    </row>
    <row r="7" spans="1:20" ht="15" customHeight="1">
      <c r="A7" s="153"/>
      <c r="B7" s="153"/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</row>
    <row r="8" spans="1:20" ht="13.5">
      <c r="A8" s="154"/>
      <c r="J8" s="291" t="s">
        <v>17</v>
      </c>
      <c r="K8" s="291"/>
      <c r="L8" s="292" t="s">
        <v>18</v>
      </c>
      <c r="M8" s="292"/>
      <c r="N8" s="292"/>
      <c r="O8" s="292"/>
      <c r="P8" s="155">
        <v>2122.31</v>
      </c>
    </row>
    <row r="9" spans="1:20" ht="13.5">
      <c r="A9" s="287" t="s">
        <v>15</v>
      </c>
      <c r="B9" s="287"/>
      <c r="C9" s="287"/>
      <c r="D9" s="287"/>
      <c r="E9" s="287"/>
      <c r="F9" s="295" t="e">
        <f>#REF!</f>
        <v>#REF!</v>
      </c>
      <c r="G9" s="296"/>
      <c r="H9" s="156" t="s">
        <v>16</v>
      </c>
      <c r="L9" s="292" t="s">
        <v>19</v>
      </c>
      <c r="M9" s="292"/>
      <c r="N9" s="292"/>
      <c r="O9" s="292"/>
      <c r="P9" s="155">
        <v>3439.11</v>
      </c>
    </row>
    <row r="10" spans="1:20" ht="13.5">
      <c r="A10" s="154"/>
      <c r="K10" s="286" t="s">
        <v>20</v>
      </c>
      <c r="L10" s="286"/>
      <c r="M10" s="286"/>
      <c r="N10" s="286"/>
      <c r="O10" s="286"/>
      <c r="P10" s="170">
        <v>1.0571999999999999</v>
      </c>
    </row>
    <row r="11" spans="1:20" ht="13.5">
      <c r="A11" s="154"/>
      <c r="K11" s="157"/>
      <c r="L11" s="157"/>
      <c r="M11" s="157"/>
      <c r="N11" s="157"/>
      <c r="O11" s="157"/>
      <c r="P11" s="170"/>
    </row>
    <row r="12" spans="1:20" ht="22.5" customHeight="1">
      <c r="A12" s="285" t="s">
        <v>0</v>
      </c>
      <c r="B12" s="288" t="s">
        <v>1</v>
      </c>
      <c r="C12" s="285" t="s">
        <v>2</v>
      </c>
      <c r="D12" s="288" t="s">
        <v>3</v>
      </c>
      <c r="E12" s="288" t="s">
        <v>4</v>
      </c>
      <c r="F12" s="288" t="s">
        <v>5</v>
      </c>
      <c r="G12" s="285" t="s">
        <v>6</v>
      </c>
      <c r="H12" s="285"/>
      <c r="I12" s="285"/>
      <c r="J12" s="285"/>
      <c r="K12" s="285"/>
      <c r="L12" s="285"/>
      <c r="M12" s="285"/>
      <c r="N12" s="285"/>
      <c r="O12" s="285"/>
      <c r="P12" s="285" t="s">
        <v>7</v>
      </c>
      <c r="Q12" s="285" t="s">
        <v>8</v>
      </c>
      <c r="R12" s="158" t="s">
        <v>8</v>
      </c>
      <c r="S12" s="342" t="s">
        <v>123</v>
      </c>
      <c r="T12" s="342" t="s">
        <v>7</v>
      </c>
    </row>
    <row r="13" spans="1:20" ht="13.5" customHeight="1">
      <c r="A13" s="285"/>
      <c r="B13" s="288"/>
      <c r="C13" s="285"/>
      <c r="D13" s="288"/>
      <c r="E13" s="288"/>
      <c r="F13" s="288"/>
      <c r="G13" s="285"/>
      <c r="H13" s="285"/>
      <c r="I13" s="285"/>
      <c r="J13" s="285"/>
      <c r="K13" s="285"/>
      <c r="L13" s="285"/>
      <c r="M13" s="285"/>
      <c r="N13" s="285"/>
      <c r="O13" s="285"/>
      <c r="P13" s="285"/>
      <c r="Q13" s="285"/>
      <c r="R13" s="158" t="s">
        <v>9</v>
      </c>
      <c r="S13" s="342"/>
      <c r="T13" s="342"/>
    </row>
    <row r="14" spans="1:20" ht="20.25" customHeight="1">
      <c r="A14" s="285"/>
      <c r="B14" s="288"/>
      <c r="C14" s="285"/>
      <c r="D14" s="288"/>
      <c r="E14" s="288"/>
      <c r="F14" s="288"/>
      <c r="G14" s="285" t="s">
        <v>10</v>
      </c>
      <c r="H14" s="285"/>
      <c r="I14" s="285" t="s">
        <v>11</v>
      </c>
      <c r="J14" s="285"/>
      <c r="K14" s="285" t="s">
        <v>12</v>
      </c>
      <c r="L14" s="285"/>
      <c r="M14" s="285"/>
      <c r="N14" s="285"/>
      <c r="O14" s="285"/>
      <c r="P14" s="285"/>
      <c r="Q14" s="285"/>
      <c r="R14" s="159">
        <f>P10</f>
        <v>1.0571999999999999</v>
      </c>
      <c r="S14" s="342"/>
      <c r="T14" s="342"/>
    </row>
    <row r="15" spans="1:20" ht="47.25">
      <c r="A15" s="285"/>
      <c r="B15" s="288"/>
      <c r="C15" s="285"/>
      <c r="D15" s="288"/>
      <c r="E15" s="288"/>
      <c r="F15" s="288"/>
      <c r="G15" s="171" t="s">
        <v>116</v>
      </c>
      <c r="H15" s="171" t="s">
        <v>115</v>
      </c>
      <c r="I15" s="171" t="s">
        <v>116</v>
      </c>
      <c r="J15" s="171" t="s">
        <v>115</v>
      </c>
      <c r="K15" s="126" t="s">
        <v>27</v>
      </c>
      <c r="L15" s="171" t="s">
        <v>114</v>
      </c>
      <c r="M15" s="126" t="s">
        <v>13</v>
      </c>
      <c r="N15" s="126" t="s">
        <v>113</v>
      </c>
      <c r="O15" s="171" t="s">
        <v>7</v>
      </c>
      <c r="P15" s="102" t="s">
        <v>112</v>
      </c>
      <c r="Q15" s="160" t="s">
        <v>112</v>
      </c>
      <c r="R15" s="121" t="s">
        <v>112</v>
      </c>
      <c r="S15" s="46" t="s">
        <v>14</v>
      </c>
      <c r="T15" s="46" t="s">
        <v>14</v>
      </c>
    </row>
    <row r="16" spans="1:20">
      <c r="A16" s="161">
        <v>1</v>
      </c>
      <c r="B16" s="161">
        <v>2</v>
      </c>
      <c r="C16" s="161">
        <v>3</v>
      </c>
      <c r="D16" s="161">
        <v>4</v>
      </c>
      <c r="E16" s="161">
        <v>5</v>
      </c>
      <c r="F16" s="161">
        <v>6</v>
      </c>
      <c r="G16" s="161">
        <v>7</v>
      </c>
      <c r="H16" s="161">
        <v>8</v>
      </c>
      <c r="I16" s="161">
        <v>9</v>
      </c>
      <c r="J16" s="161">
        <v>10</v>
      </c>
      <c r="K16" s="161">
        <v>11</v>
      </c>
      <c r="L16" s="161">
        <v>12</v>
      </c>
      <c r="M16" s="161">
        <v>13</v>
      </c>
      <c r="N16" s="161">
        <v>14</v>
      </c>
      <c r="O16" s="161">
        <v>15</v>
      </c>
      <c r="P16" s="161">
        <v>16</v>
      </c>
      <c r="Q16" s="161">
        <v>17</v>
      </c>
      <c r="R16" s="161">
        <v>18</v>
      </c>
      <c r="S16" s="51">
        <v>6</v>
      </c>
      <c r="T16" s="51">
        <v>7</v>
      </c>
    </row>
    <row r="17" spans="1:20">
      <c r="A17" s="225"/>
      <c r="B17" s="226"/>
      <c r="C17" s="234" t="s">
        <v>799</v>
      </c>
      <c r="D17" s="225"/>
      <c r="E17" s="228"/>
      <c r="F17" s="228">
        <f>H17+J17+R17</f>
        <v>0</v>
      </c>
      <c r="G17" s="262"/>
      <c r="H17" s="224">
        <f>G17*$P$8/1000</f>
        <v>0</v>
      </c>
      <c r="I17" s="262"/>
      <c r="J17" s="224">
        <f>I17*$P$9/1000</f>
        <v>0</v>
      </c>
      <c r="K17" s="101"/>
      <c r="L17" s="101"/>
      <c r="M17" s="101"/>
      <c r="N17" s="109"/>
      <c r="O17" s="102">
        <f t="shared" ref="O17:O80" si="0">M17*N17</f>
        <v>0</v>
      </c>
      <c r="P17" s="224">
        <f>E17*F17</f>
        <v>0</v>
      </c>
      <c r="Q17" s="224">
        <f>SUM(O17:O20)</f>
        <v>0</v>
      </c>
      <c r="R17" s="224">
        <f>Q17*1.02*1.05*$R$14</f>
        <v>0</v>
      </c>
      <c r="S17" s="343">
        <f>1.133*1.005*1.0245*1.11</f>
        <v>1.2948841446749999</v>
      </c>
      <c r="T17" s="344"/>
    </row>
    <row r="18" spans="1:20">
      <c r="A18" s="225"/>
      <c r="B18" s="226"/>
      <c r="C18" s="234"/>
      <c r="D18" s="225"/>
      <c r="E18" s="228"/>
      <c r="F18" s="228"/>
      <c r="G18" s="262"/>
      <c r="H18" s="224"/>
      <c r="I18" s="262"/>
      <c r="J18" s="224"/>
      <c r="K18" s="101"/>
      <c r="L18" s="101"/>
      <c r="M18" s="101"/>
      <c r="N18" s="109"/>
      <c r="O18" s="102">
        <f t="shared" si="0"/>
        <v>0</v>
      </c>
      <c r="P18" s="224"/>
      <c r="Q18" s="224"/>
      <c r="R18" s="224"/>
      <c r="S18" s="343"/>
      <c r="T18" s="344"/>
    </row>
    <row r="19" spans="1:20">
      <c r="A19" s="225"/>
      <c r="B19" s="226"/>
      <c r="C19" s="234"/>
      <c r="D19" s="225"/>
      <c r="E19" s="228"/>
      <c r="F19" s="228"/>
      <c r="G19" s="262"/>
      <c r="H19" s="224"/>
      <c r="I19" s="262"/>
      <c r="J19" s="224"/>
      <c r="K19" s="101"/>
      <c r="L19" s="101"/>
      <c r="M19" s="103"/>
      <c r="N19" s="109"/>
      <c r="O19" s="102">
        <f t="shared" si="0"/>
        <v>0</v>
      </c>
      <c r="P19" s="224"/>
      <c r="Q19" s="224"/>
      <c r="R19" s="224"/>
      <c r="S19" s="343"/>
      <c r="T19" s="344"/>
    </row>
    <row r="20" spans="1:20" ht="12.75" customHeight="1">
      <c r="A20" s="225"/>
      <c r="B20" s="226"/>
      <c r="C20" s="234"/>
      <c r="D20" s="225"/>
      <c r="E20" s="228"/>
      <c r="F20" s="228"/>
      <c r="G20" s="262"/>
      <c r="H20" s="224"/>
      <c r="I20" s="262"/>
      <c r="J20" s="224"/>
      <c r="K20" s="101"/>
      <c r="L20" s="101"/>
      <c r="M20" s="101"/>
      <c r="N20" s="109"/>
      <c r="O20" s="102">
        <f t="shared" si="0"/>
        <v>0</v>
      </c>
      <c r="P20" s="224"/>
      <c r="Q20" s="224"/>
      <c r="R20" s="224"/>
      <c r="S20" s="343"/>
      <c r="T20" s="344"/>
    </row>
    <row r="21" spans="1:20" ht="12.75" customHeight="1">
      <c r="A21" s="225">
        <v>1</v>
      </c>
      <c r="B21" s="226" t="s">
        <v>208</v>
      </c>
      <c r="C21" s="226" t="s">
        <v>209</v>
      </c>
      <c r="D21" s="226" t="s">
        <v>84</v>
      </c>
      <c r="E21" s="228">
        <v>45</v>
      </c>
      <c r="F21" s="228">
        <f t="shared" ref="F21" si="1">H21+J21+R21</f>
        <v>0.50250756499999993</v>
      </c>
      <c r="G21" s="262">
        <v>0.223</v>
      </c>
      <c r="H21" s="224">
        <f t="shared" ref="H21" si="2">G21*$P$8/1000</f>
        <v>0.47327512999999999</v>
      </c>
      <c r="I21" s="262">
        <v>8.5000000000000006E-3</v>
      </c>
      <c r="J21" s="224">
        <f t="shared" ref="J21" si="3">I21*$P$9/1000</f>
        <v>2.9232435000000001E-2</v>
      </c>
      <c r="K21" s="101"/>
      <c r="L21" s="101"/>
      <c r="M21" s="101"/>
      <c r="N21" s="109"/>
      <c r="O21" s="102">
        <f t="shared" si="0"/>
        <v>0</v>
      </c>
      <c r="P21" s="224">
        <f t="shared" ref="P21" si="4">E21*F21</f>
        <v>22.612840424999998</v>
      </c>
      <c r="Q21" s="224">
        <f t="shared" ref="Q21" si="5">SUM(O21:O24)</f>
        <v>0</v>
      </c>
      <c r="R21" s="224">
        <f t="shared" ref="R21" si="6">Q21*1.02*1.05*$R$14</f>
        <v>0</v>
      </c>
      <c r="S21" s="340">
        <f>F21*$S$17</f>
        <v>0.65068907849774182</v>
      </c>
      <c r="T21" s="340">
        <f>S21*E21</f>
        <v>29.281008532398381</v>
      </c>
    </row>
    <row r="22" spans="1:20" ht="12.75" customHeight="1">
      <c r="A22" s="225"/>
      <c r="B22" s="226"/>
      <c r="C22" s="226"/>
      <c r="D22" s="225"/>
      <c r="E22" s="228"/>
      <c r="F22" s="228"/>
      <c r="G22" s="262"/>
      <c r="H22" s="224"/>
      <c r="I22" s="262"/>
      <c r="J22" s="224"/>
      <c r="K22" s="101"/>
      <c r="L22" s="101"/>
      <c r="M22" s="101"/>
      <c r="N22" s="109"/>
      <c r="O22" s="102">
        <f t="shared" si="0"/>
        <v>0</v>
      </c>
      <c r="P22" s="224"/>
      <c r="Q22" s="224"/>
      <c r="R22" s="224"/>
      <c r="S22" s="340"/>
      <c r="T22" s="340"/>
    </row>
    <row r="23" spans="1:20" ht="12.75" customHeight="1">
      <c r="A23" s="225"/>
      <c r="B23" s="226"/>
      <c r="C23" s="226"/>
      <c r="D23" s="225"/>
      <c r="E23" s="228"/>
      <c r="F23" s="228"/>
      <c r="G23" s="262"/>
      <c r="H23" s="224"/>
      <c r="I23" s="262"/>
      <c r="J23" s="224"/>
      <c r="K23" s="101"/>
      <c r="L23" s="101"/>
      <c r="M23" s="103"/>
      <c r="N23" s="109"/>
      <c r="O23" s="102">
        <f t="shared" si="0"/>
        <v>0</v>
      </c>
      <c r="P23" s="224"/>
      <c r="Q23" s="224"/>
      <c r="R23" s="224"/>
      <c r="S23" s="340"/>
      <c r="T23" s="340"/>
    </row>
    <row r="24" spans="1:20" ht="12.75" customHeight="1">
      <c r="A24" s="225"/>
      <c r="B24" s="226"/>
      <c r="C24" s="226"/>
      <c r="D24" s="225"/>
      <c r="E24" s="228"/>
      <c r="F24" s="228"/>
      <c r="G24" s="262"/>
      <c r="H24" s="224"/>
      <c r="I24" s="262"/>
      <c r="J24" s="224"/>
      <c r="K24" s="101"/>
      <c r="L24" s="101"/>
      <c r="M24" s="101"/>
      <c r="N24" s="109"/>
      <c r="O24" s="102">
        <f t="shared" si="0"/>
        <v>0</v>
      </c>
      <c r="P24" s="224"/>
      <c r="Q24" s="224"/>
      <c r="R24" s="224"/>
      <c r="S24" s="340"/>
      <c r="T24" s="340"/>
    </row>
    <row r="25" spans="1:20" ht="12.75" customHeight="1">
      <c r="A25" s="225">
        <v>2</v>
      </c>
      <c r="B25" s="226" t="s">
        <v>935</v>
      </c>
      <c r="C25" s="226" t="s">
        <v>929</v>
      </c>
      <c r="D25" s="227" t="s">
        <v>666</v>
      </c>
      <c r="E25" s="261">
        <v>0.4</v>
      </c>
      <c r="F25" s="228">
        <f t="shared" ref="F25" si="7">H25+J25+R25</f>
        <v>66.564169200000009</v>
      </c>
      <c r="G25" s="262">
        <v>11.4</v>
      </c>
      <c r="H25" s="224">
        <f t="shared" ref="H25" si="8">G25*$P$8/1000</f>
        <v>24.194333999999998</v>
      </c>
      <c r="I25" s="262">
        <v>12.32</v>
      </c>
      <c r="J25" s="224">
        <f t="shared" ref="J25" si="9">I25*$P$9/1000</f>
        <v>42.369835200000004</v>
      </c>
      <c r="K25" s="101"/>
      <c r="L25" s="101"/>
      <c r="M25" s="101"/>
      <c r="N25" s="105"/>
      <c r="O25" s="102">
        <f t="shared" si="0"/>
        <v>0</v>
      </c>
      <c r="P25" s="224">
        <f t="shared" ref="P25" si="10">E25*F25</f>
        <v>26.625667680000006</v>
      </c>
      <c r="Q25" s="224">
        <f t="shared" ref="Q25" si="11">SUM(O25:O28)</f>
        <v>0</v>
      </c>
      <c r="R25" s="224">
        <f t="shared" ref="R25" si="12">Q25*1.02*1.05*$R$14</f>
        <v>0</v>
      </c>
      <c r="S25" s="340">
        <f t="shared" ref="S25" si="13">F25*$S$17</f>
        <v>86.192887300543987</v>
      </c>
      <c r="T25" s="340">
        <f t="shared" ref="T25" si="14">S25*E25</f>
        <v>34.477154920217593</v>
      </c>
    </row>
    <row r="26" spans="1:20" ht="12.75" customHeight="1">
      <c r="A26" s="225"/>
      <c r="B26" s="226"/>
      <c r="C26" s="226"/>
      <c r="D26" s="265"/>
      <c r="E26" s="261"/>
      <c r="F26" s="228"/>
      <c r="G26" s="262"/>
      <c r="H26" s="224"/>
      <c r="I26" s="262"/>
      <c r="J26" s="224"/>
      <c r="K26" s="101"/>
      <c r="L26" s="101"/>
      <c r="M26" s="101"/>
      <c r="N26" s="109"/>
      <c r="O26" s="102">
        <f t="shared" si="0"/>
        <v>0</v>
      </c>
      <c r="P26" s="224"/>
      <c r="Q26" s="224"/>
      <c r="R26" s="224"/>
      <c r="S26" s="340"/>
      <c r="T26" s="340"/>
    </row>
    <row r="27" spans="1:20" ht="12.75" customHeight="1">
      <c r="A27" s="225"/>
      <c r="B27" s="226"/>
      <c r="C27" s="226"/>
      <c r="D27" s="265"/>
      <c r="E27" s="261"/>
      <c r="F27" s="228"/>
      <c r="G27" s="262"/>
      <c r="H27" s="224"/>
      <c r="I27" s="262"/>
      <c r="J27" s="224"/>
      <c r="K27" s="101"/>
      <c r="L27" s="101"/>
      <c r="M27" s="101"/>
      <c r="N27" s="109"/>
      <c r="O27" s="102">
        <f t="shared" si="0"/>
        <v>0</v>
      </c>
      <c r="P27" s="224"/>
      <c r="Q27" s="224"/>
      <c r="R27" s="224"/>
      <c r="S27" s="340"/>
      <c r="T27" s="340"/>
    </row>
    <row r="28" spans="1:20" ht="12.75" customHeight="1">
      <c r="A28" s="225"/>
      <c r="B28" s="226"/>
      <c r="C28" s="226"/>
      <c r="D28" s="265"/>
      <c r="E28" s="261"/>
      <c r="F28" s="228"/>
      <c r="G28" s="262"/>
      <c r="H28" s="224"/>
      <c r="I28" s="262"/>
      <c r="J28" s="224"/>
      <c r="K28" s="101"/>
      <c r="L28" s="101"/>
      <c r="M28" s="101"/>
      <c r="N28" s="109"/>
      <c r="O28" s="102">
        <f t="shared" si="0"/>
        <v>0</v>
      </c>
      <c r="P28" s="224"/>
      <c r="Q28" s="224"/>
      <c r="R28" s="224"/>
      <c r="S28" s="340"/>
      <c r="T28" s="340"/>
    </row>
    <row r="29" spans="1:20" ht="12.75" customHeight="1">
      <c r="A29" s="225">
        <v>3</v>
      </c>
      <c r="B29" s="226" t="s">
        <v>187</v>
      </c>
      <c r="C29" s="226" t="s">
        <v>930</v>
      </c>
      <c r="D29" s="225" t="s">
        <v>83</v>
      </c>
      <c r="E29" s="261">
        <v>4.7</v>
      </c>
      <c r="F29" s="228">
        <f t="shared" ref="F29" si="15">H29+J29+R29</f>
        <v>18.250427999999999</v>
      </c>
      <c r="G29" s="251">
        <v>3.9</v>
      </c>
      <c r="H29" s="224">
        <f t="shared" ref="H29" si="16">G29*$P$8/1000</f>
        <v>8.2770089999999996</v>
      </c>
      <c r="I29" s="262">
        <v>2.9</v>
      </c>
      <c r="J29" s="224">
        <f t="shared" ref="J29" si="17">I29*$P$9/1000</f>
        <v>9.9734189999999998</v>
      </c>
      <c r="K29" s="101"/>
      <c r="L29" s="101"/>
      <c r="M29" s="101"/>
      <c r="N29" s="109"/>
      <c r="O29" s="102">
        <f t="shared" si="0"/>
        <v>0</v>
      </c>
      <c r="P29" s="224">
        <f t="shared" ref="P29" si="18">E29*F29</f>
        <v>85.777011599999994</v>
      </c>
      <c r="Q29" s="224">
        <f t="shared" ref="Q29" si="19">SUM(O29:O32)</f>
        <v>0</v>
      </c>
      <c r="R29" s="224">
        <f t="shared" ref="R29" si="20">Q29*1.02*1.05*$R$14</f>
        <v>0</v>
      </c>
      <c r="S29" s="340">
        <f t="shared" ref="S29" si="21">F29*$S$17</f>
        <v>23.632189850732669</v>
      </c>
      <c r="T29" s="340">
        <f t="shared" ref="T29" si="22">S29*E29</f>
        <v>111.07129229844355</v>
      </c>
    </row>
    <row r="30" spans="1:20" ht="12.75" customHeight="1">
      <c r="A30" s="225"/>
      <c r="B30" s="226"/>
      <c r="C30" s="226"/>
      <c r="D30" s="225"/>
      <c r="E30" s="261"/>
      <c r="F30" s="228"/>
      <c r="G30" s="251"/>
      <c r="H30" s="224"/>
      <c r="I30" s="262"/>
      <c r="J30" s="224"/>
      <c r="K30" s="101"/>
      <c r="L30" s="101"/>
      <c r="M30" s="101"/>
      <c r="N30" s="109"/>
      <c r="O30" s="102">
        <f t="shared" si="0"/>
        <v>0</v>
      </c>
      <c r="P30" s="224"/>
      <c r="Q30" s="224"/>
      <c r="R30" s="224"/>
      <c r="S30" s="340"/>
      <c r="T30" s="340"/>
    </row>
    <row r="31" spans="1:20" ht="12.75" customHeight="1">
      <c r="A31" s="225"/>
      <c r="B31" s="226"/>
      <c r="C31" s="226"/>
      <c r="D31" s="225"/>
      <c r="E31" s="261"/>
      <c r="F31" s="228"/>
      <c r="G31" s="251"/>
      <c r="H31" s="224"/>
      <c r="I31" s="262"/>
      <c r="J31" s="224"/>
      <c r="K31" s="101"/>
      <c r="L31" s="101"/>
      <c r="M31" s="103"/>
      <c r="N31" s="109"/>
      <c r="O31" s="102">
        <f t="shared" si="0"/>
        <v>0</v>
      </c>
      <c r="P31" s="224"/>
      <c r="Q31" s="224"/>
      <c r="R31" s="224"/>
      <c r="S31" s="340"/>
      <c r="T31" s="340"/>
    </row>
    <row r="32" spans="1:20" ht="12.75" customHeight="1">
      <c r="A32" s="225"/>
      <c r="B32" s="226"/>
      <c r="C32" s="226"/>
      <c r="D32" s="225"/>
      <c r="E32" s="261"/>
      <c r="F32" s="228"/>
      <c r="G32" s="251"/>
      <c r="H32" s="224"/>
      <c r="I32" s="262"/>
      <c r="J32" s="224"/>
      <c r="K32" s="101"/>
      <c r="L32" s="101"/>
      <c r="M32" s="101"/>
      <c r="N32" s="109"/>
      <c r="O32" s="102">
        <f t="shared" si="0"/>
        <v>0</v>
      </c>
      <c r="P32" s="224"/>
      <c r="Q32" s="224"/>
      <c r="R32" s="224"/>
      <c r="S32" s="340"/>
      <c r="T32" s="340"/>
    </row>
    <row r="33" spans="1:20" ht="12.75" customHeight="1">
      <c r="A33" s="225">
        <v>4</v>
      </c>
      <c r="B33" s="226" t="s">
        <v>659</v>
      </c>
      <c r="C33" s="226" t="s">
        <v>931</v>
      </c>
      <c r="D33" s="227" t="s">
        <v>325</v>
      </c>
      <c r="E33" s="283">
        <v>4</v>
      </c>
      <c r="F33" s="228">
        <f t="shared" ref="F33" si="23">H33+J33+R33</f>
        <v>1.6729111999999999</v>
      </c>
      <c r="G33" s="262">
        <v>0.61</v>
      </c>
      <c r="H33" s="224">
        <f t="shared" ref="H33" si="24">G33*$P$8/1000</f>
        <v>1.2946091</v>
      </c>
      <c r="I33" s="262">
        <v>0.11</v>
      </c>
      <c r="J33" s="224">
        <f t="shared" ref="J33" si="25">I33*$P$9/1000</f>
        <v>0.37830209999999997</v>
      </c>
      <c r="K33" s="101"/>
      <c r="L33" s="101"/>
      <c r="M33" s="101"/>
      <c r="N33" s="105"/>
      <c r="O33" s="102">
        <f t="shared" si="0"/>
        <v>0</v>
      </c>
      <c r="P33" s="224">
        <f t="shared" ref="P33" si="26">E33*F33</f>
        <v>6.6916447999999997</v>
      </c>
      <c r="Q33" s="224">
        <f t="shared" ref="Q33" si="27">SUM(O33:O36)</f>
        <v>0</v>
      </c>
      <c r="R33" s="224">
        <f t="shared" ref="R33" si="28">Q33*1.02*1.05*$R$14</f>
        <v>0</v>
      </c>
      <c r="S33" s="340">
        <f t="shared" ref="S33" si="29">F33*$S$17</f>
        <v>2.1662261883292278</v>
      </c>
      <c r="T33" s="340">
        <f t="shared" ref="T33" si="30">S33*E33</f>
        <v>8.664904753316911</v>
      </c>
    </row>
    <row r="34" spans="1:20" ht="12.75" customHeight="1">
      <c r="A34" s="225"/>
      <c r="B34" s="226"/>
      <c r="C34" s="226"/>
      <c r="D34" s="265"/>
      <c r="E34" s="283"/>
      <c r="F34" s="228"/>
      <c r="G34" s="262"/>
      <c r="H34" s="224"/>
      <c r="I34" s="262"/>
      <c r="J34" s="224"/>
      <c r="K34" s="101"/>
      <c r="L34" s="101"/>
      <c r="M34" s="101"/>
      <c r="N34" s="109"/>
      <c r="O34" s="102">
        <f t="shared" si="0"/>
        <v>0</v>
      </c>
      <c r="P34" s="224"/>
      <c r="Q34" s="224"/>
      <c r="R34" s="224"/>
      <c r="S34" s="340"/>
      <c r="T34" s="340"/>
    </row>
    <row r="35" spans="1:20" ht="12.75" customHeight="1">
      <c r="A35" s="225"/>
      <c r="B35" s="226"/>
      <c r="C35" s="226"/>
      <c r="D35" s="265"/>
      <c r="E35" s="283"/>
      <c r="F35" s="228"/>
      <c r="G35" s="262"/>
      <c r="H35" s="224"/>
      <c r="I35" s="262"/>
      <c r="J35" s="224"/>
      <c r="K35" s="101"/>
      <c r="L35" s="101"/>
      <c r="M35" s="101"/>
      <c r="N35" s="109"/>
      <c r="O35" s="102">
        <f t="shared" si="0"/>
        <v>0</v>
      </c>
      <c r="P35" s="224"/>
      <c r="Q35" s="224"/>
      <c r="R35" s="224"/>
      <c r="S35" s="340"/>
      <c r="T35" s="340"/>
    </row>
    <row r="36" spans="1:20" ht="12.75" customHeight="1">
      <c r="A36" s="225"/>
      <c r="B36" s="226"/>
      <c r="C36" s="226"/>
      <c r="D36" s="265"/>
      <c r="E36" s="283"/>
      <c r="F36" s="228"/>
      <c r="G36" s="262"/>
      <c r="H36" s="224"/>
      <c r="I36" s="262"/>
      <c r="J36" s="224"/>
      <c r="K36" s="101"/>
      <c r="L36" s="101"/>
      <c r="M36" s="101"/>
      <c r="N36" s="109"/>
      <c r="O36" s="102">
        <f t="shared" si="0"/>
        <v>0</v>
      </c>
      <c r="P36" s="224"/>
      <c r="Q36" s="224"/>
      <c r="R36" s="224"/>
      <c r="S36" s="340"/>
      <c r="T36" s="340"/>
    </row>
    <row r="37" spans="1:20" ht="12.75" customHeight="1">
      <c r="A37" s="225">
        <v>5</v>
      </c>
      <c r="B37" s="226" t="s">
        <v>210</v>
      </c>
      <c r="C37" s="226" t="s">
        <v>936</v>
      </c>
      <c r="D37" s="225" t="s">
        <v>83</v>
      </c>
      <c r="E37" s="261">
        <v>0.3</v>
      </c>
      <c r="F37" s="228">
        <f t="shared" ref="F37" si="31">H37+J37+R37</f>
        <v>4.4492902999999995</v>
      </c>
      <c r="G37" s="251">
        <v>0.82599999999999996</v>
      </c>
      <c r="H37" s="224">
        <f t="shared" ref="H37" si="32">G37*$P$8/1000</f>
        <v>1.7530280599999999</v>
      </c>
      <c r="I37" s="262">
        <v>0.78400000000000003</v>
      </c>
      <c r="J37" s="224">
        <f t="shared" ref="J37" si="33">I37*$P$9/1000</f>
        <v>2.6962622399999998</v>
      </c>
      <c r="K37" s="101"/>
      <c r="L37" s="101"/>
      <c r="M37" s="101"/>
      <c r="N37" s="109"/>
      <c r="O37" s="102">
        <f t="shared" si="0"/>
        <v>0</v>
      </c>
      <c r="P37" s="224">
        <f t="shared" ref="P37" si="34">E37*F37</f>
        <v>1.3347870899999998</v>
      </c>
      <c r="Q37" s="224">
        <f t="shared" ref="Q37" si="35">SUM(O37:O40)</f>
        <v>0</v>
      </c>
      <c r="R37" s="224">
        <f t="shared" ref="R37" si="36">Q37*1.02*1.05*$R$14</f>
        <v>0</v>
      </c>
      <c r="S37" s="340">
        <f t="shared" ref="S37" si="37">F37*$S$17</f>
        <v>5.7613154645262732</v>
      </c>
      <c r="T37" s="340">
        <f t="shared" ref="T37" si="38">S37*E37</f>
        <v>1.728394639357882</v>
      </c>
    </row>
    <row r="38" spans="1:20" ht="12.75" customHeight="1">
      <c r="A38" s="225"/>
      <c r="B38" s="226"/>
      <c r="C38" s="226"/>
      <c r="D38" s="225"/>
      <c r="E38" s="261"/>
      <c r="F38" s="228"/>
      <c r="G38" s="251"/>
      <c r="H38" s="224"/>
      <c r="I38" s="262"/>
      <c r="J38" s="224"/>
      <c r="K38" s="101"/>
      <c r="L38" s="101"/>
      <c r="M38" s="101"/>
      <c r="N38" s="109"/>
      <c r="O38" s="102">
        <f t="shared" si="0"/>
        <v>0</v>
      </c>
      <c r="P38" s="224"/>
      <c r="Q38" s="224"/>
      <c r="R38" s="224"/>
      <c r="S38" s="340"/>
      <c r="T38" s="340"/>
    </row>
    <row r="39" spans="1:20" ht="12.75" customHeight="1">
      <c r="A39" s="225"/>
      <c r="B39" s="226"/>
      <c r="C39" s="226"/>
      <c r="D39" s="225"/>
      <c r="E39" s="261"/>
      <c r="F39" s="228"/>
      <c r="G39" s="251"/>
      <c r="H39" s="224"/>
      <c r="I39" s="262"/>
      <c r="J39" s="224"/>
      <c r="K39" s="101"/>
      <c r="L39" s="101"/>
      <c r="M39" s="101"/>
      <c r="N39" s="109"/>
      <c r="O39" s="102">
        <f t="shared" si="0"/>
        <v>0</v>
      </c>
      <c r="P39" s="224"/>
      <c r="Q39" s="224"/>
      <c r="R39" s="224"/>
      <c r="S39" s="340"/>
      <c r="T39" s="340"/>
    </row>
    <row r="40" spans="1:20" ht="12.75" customHeight="1">
      <c r="A40" s="225"/>
      <c r="B40" s="226"/>
      <c r="C40" s="226"/>
      <c r="D40" s="225"/>
      <c r="E40" s="261"/>
      <c r="F40" s="228"/>
      <c r="G40" s="251"/>
      <c r="H40" s="224"/>
      <c r="I40" s="262"/>
      <c r="J40" s="224"/>
      <c r="K40" s="101"/>
      <c r="L40" s="101"/>
      <c r="M40" s="101"/>
      <c r="N40" s="109"/>
      <c r="O40" s="102">
        <f t="shared" si="0"/>
        <v>0</v>
      </c>
      <c r="P40" s="224"/>
      <c r="Q40" s="224"/>
      <c r="R40" s="224"/>
      <c r="S40" s="340"/>
      <c r="T40" s="340"/>
    </row>
    <row r="41" spans="1:20" ht="12.75" customHeight="1">
      <c r="A41" s="225">
        <v>6</v>
      </c>
      <c r="B41" s="226" t="s">
        <v>693</v>
      </c>
      <c r="C41" s="226" t="s">
        <v>937</v>
      </c>
      <c r="D41" s="225" t="s">
        <v>83</v>
      </c>
      <c r="E41" s="261">
        <v>1.2</v>
      </c>
      <c r="F41" s="228">
        <f t="shared" ref="F41" si="39">H41+J41+R41</f>
        <v>0.77898770000000006</v>
      </c>
      <c r="G41" s="230">
        <v>7.1800000000000003E-2</v>
      </c>
      <c r="H41" s="224">
        <f t="shared" ref="H41" si="40">G41*$P$8/1000</f>
        <v>0.15238185799999998</v>
      </c>
      <c r="I41" s="230">
        <v>0.1822</v>
      </c>
      <c r="J41" s="224">
        <f t="shared" ref="J41" si="41">I41*$P$9/1000</f>
        <v>0.62660584200000002</v>
      </c>
      <c r="K41" s="101"/>
      <c r="L41" s="101"/>
      <c r="M41" s="101"/>
      <c r="N41" s="109"/>
      <c r="O41" s="102">
        <f t="shared" si="0"/>
        <v>0</v>
      </c>
      <c r="P41" s="224">
        <f t="shared" ref="P41" si="42">E41*F41</f>
        <v>0.93478524000000007</v>
      </c>
      <c r="Q41" s="224">
        <f t="shared" ref="Q41" si="43">SUM(O41:O44)</f>
        <v>0</v>
      </c>
      <c r="R41" s="224">
        <f t="shared" ref="R41" si="44">Q41*1.02*1.05*$R$14</f>
        <v>0</v>
      </c>
      <c r="S41" s="340">
        <f t="shared" ref="S41" si="45">F41*$S$17</f>
        <v>1.0086988216268455</v>
      </c>
      <c r="T41" s="340">
        <f t="shared" ref="T41" si="46">S41*E41</f>
        <v>1.2104385859522147</v>
      </c>
    </row>
    <row r="42" spans="1:20" ht="12.75" customHeight="1">
      <c r="A42" s="225"/>
      <c r="B42" s="226"/>
      <c r="C42" s="226"/>
      <c r="D42" s="225"/>
      <c r="E42" s="261"/>
      <c r="F42" s="228"/>
      <c r="G42" s="230"/>
      <c r="H42" s="224"/>
      <c r="I42" s="230"/>
      <c r="J42" s="224"/>
      <c r="K42" s="101"/>
      <c r="L42" s="101"/>
      <c r="M42" s="101"/>
      <c r="N42" s="109"/>
      <c r="O42" s="102">
        <f t="shared" si="0"/>
        <v>0</v>
      </c>
      <c r="P42" s="224"/>
      <c r="Q42" s="224"/>
      <c r="R42" s="224"/>
      <c r="S42" s="340"/>
      <c r="T42" s="340"/>
    </row>
    <row r="43" spans="1:20" ht="12.75" customHeight="1">
      <c r="A43" s="225"/>
      <c r="B43" s="226"/>
      <c r="C43" s="226"/>
      <c r="D43" s="225"/>
      <c r="E43" s="261"/>
      <c r="F43" s="228"/>
      <c r="G43" s="230"/>
      <c r="H43" s="224"/>
      <c r="I43" s="230"/>
      <c r="J43" s="224"/>
      <c r="K43" s="101"/>
      <c r="L43" s="101"/>
      <c r="M43" s="101"/>
      <c r="N43" s="109"/>
      <c r="O43" s="102">
        <f t="shared" si="0"/>
        <v>0</v>
      </c>
      <c r="P43" s="224"/>
      <c r="Q43" s="224"/>
      <c r="R43" s="224"/>
      <c r="S43" s="340"/>
      <c r="T43" s="340"/>
    </row>
    <row r="44" spans="1:20" ht="12.75" customHeight="1">
      <c r="A44" s="225"/>
      <c r="B44" s="226"/>
      <c r="C44" s="226"/>
      <c r="D44" s="225"/>
      <c r="E44" s="261"/>
      <c r="F44" s="228"/>
      <c r="G44" s="230"/>
      <c r="H44" s="224"/>
      <c r="I44" s="230"/>
      <c r="J44" s="224"/>
      <c r="K44" s="101"/>
      <c r="L44" s="101"/>
      <c r="M44" s="101"/>
      <c r="N44" s="109"/>
      <c r="O44" s="102">
        <f t="shared" si="0"/>
        <v>0</v>
      </c>
      <c r="P44" s="224"/>
      <c r="Q44" s="224"/>
      <c r="R44" s="224"/>
      <c r="S44" s="340"/>
      <c r="T44" s="340"/>
    </row>
    <row r="45" spans="1:20" ht="12.75" customHeight="1">
      <c r="A45" s="225">
        <v>7</v>
      </c>
      <c r="B45" s="226" t="s">
        <v>85</v>
      </c>
      <c r="C45" s="226" t="s">
        <v>337</v>
      </c>
      <c r="D45" s="225" t="s">
        <v>83</v>
      </c>
      <c r="E45" s="261">
        <v>2.5</v>
      </c>
      <c r="F45" s="228">
        <f t="shared" ref="F45" si="47">H45+J45+R45</f>
        <v>4.1172813999999995</v>
      </c>
      <c r="G45" s="262">
        <v>1.94</v>
      </c>
      <c r="H45" s="224">
        <f t="shared" ref="H45" si="48">G45*$P$8/1000</f>
        <v>4.1172813999999995</v>
      </c>
      <c r="I45" s="262"/>
      <c r="J45" s="224">
        <f t="shared" ref="J45" si="49">I45*$P$9/1000</f>
        <v>0</v>
      </c>
      <c r="K45" s="101"/>
      <c r="L45" s="101"/>
      <c r="M45" s="101"/>
      <c r="N45" s="109"/>
      <c r="O45" s="102">
        <f t="shared" si="0"/>
        <v>0</v>
      </c>
      <c r="P45" s="224">
        <f t="shared" ref="P45" si="50">E45*F45</f>
        <v>10.293203499999999</v>
      </c>
      <c r="Q45" s="224">
        <f t="shared" ref="Q45" si="51">SUM(O45:O48)</f>
        <v>0</v>
      </c>
      <c r="R45" s="224">
        <f t="shared" ref="R45" si="52">Q45*1.02*1.05*$R$14</f>
        <v>0</v>
      </c>
      <c r="S45" s="340">
        <f t="shared" ref="S45" si="53">F45*$S$17</f>
        <v>5.3314024040252859</v>
      </c>
      <c r="T45" s="340">
        <f t="shared" ref="T45" si="54">S45*E45</f>
        <v>13.328506010063215</v>
      </c>
    </row>
    <row r="46" spans="1:20" ht="12.75" customHeight="1">
      <c r="A46" s="225"/>
      <c r="B46" s="226"/>
      <c r="C46" s="226"/>
      <c r="D46" s="225"/>
      <c r="E46" s="261"/>
      <c r="F46" s="228"/>
      <c r="G46" s="262"/>
      <c r="H46" s="224"/>
      <c r="I46" s="262"/>
      <c r="J46" s="224"/>
      <c r="K46" s="101"/>
      <c r="L46" s="101"/>
      <c r="M46" s="101"/>
      <c r="N46" s="109"/>
      <c r="O46" s="102">
        <f t="shared" si="0"/>
        <v>0</v>
      </c>
      <c r="P46" s="224"/>
      <c r="Q46" s="224"/>
      <c r="R46" s="224"/>
      <c r="S46" s="340"/>
      <c r="T46" s="340"/>
    </row>
    <row r="47" spans="1:20" ht="12.75" customHeight="1">
      <c r="A47" s="225"/>
      <c r="B47" s="226"/>
      <c r="C47" s="226"/>
      <c r="D47" s="225"/>
      <c r="E47" s="261"/>
      <c r="F47" s="228"/>
      <c r="G47" s="262"/>
      <c r="H47" s="224"/>
      <c r="I47" s="262"/>
      <c r="J47" s="224"/>
      <c r="K47" s="101"/>
      <c r="L47" s="101"/>
      <c r="M47" s="103"/>
      <c r="N47" s="109"/>
      <c r="O47" s="102">
        <f t="shared" si="0"/>
        <v>0</v>
      </c>
      <c r="P47" s="224"/>
      <c r="Q47" s="224"/>
      <c r="R47" s="224"/>
      <c r="S47" s="340"/>
      <c r="T47" s="340"/>
    </row>
    <row r="48" spans="1:20" ht="12.75" customHeight="1">
      <c r="A48" s="225"/>
      <c r="B48" s="226"/>
      <c r="C48" s="226"/>
      <c r="D48" s="225"/>
      <c r="E48" s="261"/>
      <c r="F48" s="228"/>
      <c r="G48" s="262"/>
      <c r="H48" s="224"/>
      <c r="I48" s="262"/>
      <c r="J48" s="224"/>
      <c r="K48" s="101"/>
      <c r="L48" s="101"/>
      <c r="M48" s="101"/>
      <c r="N48" s="109"/>
      <c r="O48" s="102">
        <f t="shared" si="0"/>
        <v>0</v>
      </c>
      <c r="P48" s="224"/>
      <c r="Q48" s="224"/>
      <c r="R48" s="224"/>
      <c r="S48" s="340"/>
      <c r="T48" s="340"/>
    </row>
    <row r="49" spans="1:20" ht="12.75" customHeight="1">
      <c r="A49" s="225">
        <v>8</v>
      </c>
      <c r="B49" s="226" t="s">
        <v>618</v>
      </c>
      <c r="C49" s="226" t="s">
        <v>619</v>
      </c>
      <c r="D49" s="225" t="s">
        <v>76</v>
      </c>
      <c r="E49" s="225">
        <v>16.5</v>
      </c>
      <c r="F49" s="228">
        <f t="shared" ref="F49:F61" si="55">H49+J49+R49</f>
        <v>3.9441230000000003</v>
      </c>
      <c r="G49" s="229">
        <v>0.4</v>
      </c>
      <c r="H49" s="224">
        <f t="shared" ref="H49:H61" si="56">G49*$P$8/1000</f>
        <v>0.84892400000000001</v>
      </c>
      <c r="I49" s="229">
        <v>0.9</v>
      </c>
      <c r="J49" s="224">
        <f t="shared" ref="J49:J57" si="57">I49*$P$9/1000</f>
        <v>3.095199</v>
      </c>
      <c r="K49" s="101"/>
      <c r="L49" s="101"/>
      <c r="M49" s="101"/>
      <c r="N49" s="109"/>
      <c r="O49" s="102">
        <f t="shared" si="0"/>
        <v>0</v>
      </c>
      <c r="P49" s="224">
        <f t="shared" ref="P49" si="58">E49*F49</f>
        <v>65.0780295</v>
      </c>
      <c r="Q49" s="224">
        <f t="shared" ref="Q49" si="59">SUM(O49:O52)</f>
        <v>0</v>
      </c>
      <c r="R49" s="224">
        <f t="shared" ref="R49" si="60">Q49*1.02*1.05*$R$14</f>
        <v>0</v>
      </c>
      <c r="S49" s="340">
        <f t="shared" ref="S49" si="61">F49*$S$17</f>
        <v>5.1071823373479948</v>
      </c>
      <c r="T49" s="340">
        <f t="shared" ref="T49" si="62">S49*E49</f>
        <v>84.26850856624192</v>
      </c>
    </row>
    <row r="50" spans="1:20" ht="12.75" customHeight="1">
      <c r="A50" s="225"/>
      <c r="B50" s="226"/>
      <c r="C50" s="226"/>
      <c r="D50" s="225"/>
      <c r="E50" s="225"/>
      <c r="F50" s="228"/>
      <c r="G50" s="229"/>
      <c r="H50" s="224"/>
      <c r="I50" s="229"/>
      <c r="J50" s="224"/>
      <c r="K50" s="101"/>
      <c r="L50" s="101"/>
      <c r="M50" s="101"/>
      <c r="N50" s="109"/>
      <c r="O50" s="102">
        <f t="shared" si="0"/>
        <v>0</v>
      </c>
      <c r="P50" s="224"/>
      <c r="Q50" s="224"/>
      <c r="R50" s="224"/>
      <c r="S50" s="340"/>
      <c r="T50" s="340"/>
    </row>
    <row r="51" spans="1:20" ht="12.75" customHeight="1">
      <c r="A51" s="225"/>
      <c r="B51" s="226"/>
      <c r="C51" s="226"/>
      <c r="D51" s="225"/>
      <c r="E51" s="225"/>
      <c r="F51" s="228"/>
      <c r="G51" s="229"/>
      <c r="H51" s="224"/>
      <c r="I51" s="229"/>
      <c r="J51" s="224"/>
      <c r="K51" s="101"/>
      <c r="L51" s="101"/>
      <c r="M51" s="101"/>
      <c r="N51" s="109"/>
      <c r="O51" s="102">
        <f t="shared" si="0"/>
        <v>0</v>
      </c>
      <c r="P51" s="224"/>
      <c r="Q51" s="224"/>
      <c r="R51" s="224"/>
      <c r="S51" s="340"/>
      <c r="T51" s="340"/>
    </row>
    <row r="52" spans="1:20" ht="12.75" customHeight="1">
      <c r="A52" s="225"/>
      <c r="B52" s="226"/>
      <c r="C52" s="226"/>
      <c r="D52" s="225"/>
      <c r="E52" s="225"/>
      <c r="F52" s="228"/>
      <c r="G52" s="229"/>
      <c r="H52" s="224"/>
      <c r="I52" s="229"/>
      <c r="J52" s="224"/>
      <c r="K52" s="101"/>
      <c r="L52" s="101"/>
      <c r="M52" s="101"/>
      <c r="N52" s="109"/>
      <c r="O52" s="102">
        <f t="shared" si="0"/>
        <v>0</v>
      </c>
      <c r="P52" s="224"/>
      <c r="Q52" s="224"/>
      <c r="R52" s="224"/>
      <c r="S52" s="340"/>
      <c r="T52" s="340"/>
    </row>
    <row r="53" spans="1:20" ht="12.75" customHeight="1">
      <c r="A53" s="225"/>
      <c r="B53" s="226"/>
      <c r="C53" s="234" t="s">
        <v>815</v>
      </c>
      <c r="D53" s="231"/>
      <c r="E53" s="261"/>
      <c r="F53" s="228">
        <f t="shared" si="55"/>
        <v>0</v>
      </c>
      <c r="G53" s="262"/>
      <c r="H53" s="224">
        <f t="shared" si="56"/>
        <v>0</v>
      </c>
      <c r="I53" s="230"/>
      <c r="J53" s="224">
        <f t="shared" si="57"/>
        <v>0</v>
      </c>
      <c r="K53" s="101"/>
      <c r="L53" s="101"/>
      <c r="M53" s="101"/>
      <c r="N53" s="109"/>
      <c r="O53" s="102">
        <f t="shared" si="0"/>
        <v>0</v>
      </c>
      <c r="P53" s="224">
        <f t="shared" ref="P53" si="63">E53*F53</f>
        <v>0</v>
      </c>
      <c r="Q53" s="224">
        <f t="shared" ref="Q53" si="64">SUM(O53:O56)</f>
        <v>0</v>
      </c>
      <c r="R53" s="224">
        <f t="shared" ref="R53" si="65">Q53*1.02*1.05*$R$14</f>
        <v>0</v>
      </c>
      <c r="S53" s="340">
        <f t="shared" ref="S53" si="66">F53*$S$17</f>
        <v>0</v>
      </c>
      <c r="T53" s="340">
        <f t="shared" ref="T53" si="67">S53*E53</f>
        <v>0</v>
      </c>
    </row>
    <row r="54" spans="1:20" ht="12.75" customHeight="1">
      <c r="A54" s="225"/>
      <c r="B54" s="226"/>
      <c r="C54" s="234"/>
      <c r="D54" s="232"/>
      <c r="E54" s="261"/>
      <c r="F54" s="228"/>
      <c r="G54" s="262"/>
      <c r="H54" s="224"/>
      <c r="I54" s="230"/>
      <c r="J54" s="224"/>
      <c r="K54" s="101"/>
      <c r="L54" s="101"/>
      <c r="M54" s="101"/>
      <c r="N54" s="109"/>
      <c r="O54" s="102">
        <f t="shared" si="0"/>
        <v>0</v>
      </c>
      <c r="P54" s="224"/>
      <c r="Q54" s="224"/>
      <c r="R54" s="224"/>
      <c r="S54" s="340"/>
      <c r="T54" s="340"/>
    </row>
    <row r="55" spans="1:20" ht="12.75" customHeight="1">
      <c r="A55" s="225"/>
      <c r="B55" s="226"/>
      <c r="C55" s="234"/>
      <c r="D55" s="232"/>
      <c r="E55" s="261"/>
      <c r="F55" s="228"/>
      <c r="G55" s="262"/>
      <c r="H55" s="224"/>
      <c r="I55" s="230"/>
      <c r="J55" s="224"/>
      <c r="K55" s="101"/>
      <c r="L55" s="101"/>
      <c r="M55" s="101"/>
      <c r="N55" s="109"/>
      <c r="O55" s="102">
        <f t="shared" si="0"/>
        <v>0</v>
      </c>
      <c r="P55" s="224"/>
      <c r="Q55" s="224"/>
      <c r="R55" s="224"/>
      <c r="S55" s="340"/>
      <c r="T55" s="340"/>
    </row>
    <row r="56" spans="1:20" ht="12.75" customHeight="1">
      <c r="A56" s="225"/>
      <c r="B56" s="226"/>
      <c r="C56" s="234"/>
      <c r="D56" s="233"/>
      <c r="E56" s="261"/>
      <c r="F56" s="228"/>
      <c r="G56" s="262"/>
      <c r="H56" s="224"/>
      <c r="I56" s="230"/>
      <c r="J56" s="224"/>
      <c r="K56" s="101"/>
      <c r="L56" s="101"/>
      <c r="M56" s="101"/>
      <c r="N56" s="109"/>
      <c r="O56" s="102">
        <f t="shared" si="0"/>
        <v>0</v>
      </c>
      <c r="P56" s="224"/>
      <c r="Q56" s="224"/>
      <c r="R56" s="224"/>
      <c r="S56" s="340"/>
      <c r="T56" s="340"/>
    </row>
    <row r="57" spans="1:20" ht="12.75" customHeight="1">
      <c r="A57" s="225"/>
      <c r="B57" s="252"/>
      <c r="C57" s="323" t="s">
        <v>781</v>
      </c>
      <c r="D57" s="235"/>
      <c r="E57" s="269"/>
      <c r="F57" s="228">
        <f t="shared" si="55"/>
        <v>0</v>
      </c>
      <c r="G57" s="262"/>
      <c r="H57" s="224">
        <f t="shared" si="56"/>
        <v>0</v>
      </c>
      <c r="I57" s="262"/>
      <c r="J57" s="224">
        <f t="shared" si="57"/>
        <v>0</v>
      </c>
      <c r="K57" s="101"/>
      <c r="L57" s="101"/>
      <c r="M57" s="101"/>
      <c r="N57" s="109"/>
      <c r="O57" s="102">
        <f t="shared" si="0"/>
        <v>0</v>
      </c>
      <c r="P57" s="224">
        <f t="shared" ref="P57" si="68">E57*F57</f>
        <v>0</v>
      </c>
      <c r="Q57" s="224">
        <f t="shared" ref="Q57" si="69">SUM(O57:O60)</f>
        <v>0</v>
      </c>
      <c r="R57" s="224">
        <f t="shared" ref="R57" si="70">Q57*1.02*1.05*$R$14</f>
        <v>0</v>
      </c>
      <c r="S57" s="340">
        <f t="shared" ref="S57" si="71">F57*$S$17</f>
        <v>0</v>
      </c>
      <c r="T57" s="340">
        <f t="shared" ref="T57" si="72">S57*E57</f>
        <v>0</v>
      </c>
    </row>
    <row r="58" spans="1:20" ht="12.75" customHeight="1">
      <c r="A58" s="225"/>
      <c r="B58" s="253"/>
      <c r="C58" s="324"/>
      <c r="D58" s="236"/>
      <c r="E58" s="269"/>
      <c r="F58" s="228"/>
      <c r="G58" s="262"/>
      <c r="H58" s="224"/>
      <c r="I58" s="262"/>
      <c r="J58" s="224"/>
      <c r="K58" s="101"/>
      <c r="L58" s="101"/>
      <c r="M58" s="101"/>
      <c r="N58" s="109"/>
      <c r="O58" s="102">
        <f t="shared" si="0"/>
        <v>0</v>
      </c>
      <c r="P58" s="224"/>
      <c r="Q58" s="224"/>
      <c r="R58" s="224"/>
      <c r="S58" s="340"/>
      <c r="T58" s="340"/>
    </row>
    <row r="59" spans="1:20" ht="12.75" customHeight="1">
      <c r="A59" s="225"/>
      <c r="B59" s="253"/>
      <c r="C59" s="324"/>
      <c r="D59" s="236"/>
      <c r="E59" s="269"/>
      <c r="F59" s="228"/>
      <c r="G59" s="262"/>
      <c r="H59" s="224"/>
      <c r="I59" s="262"/>
      <c r="J59" s="224"/>
      <c r="K59" s="101"/>
      <c r="L59" s="101"/>
      <c r="M59" s="106"/>
      <c r="N59" s="109"/>
      <c r="O59" s="102">
        <f t="shared" si="0"/>
        <v>0</v>
      </c>
      <c r="P59" s="224"/>
      <c r="Q59" s="224"/>
      <c r="R59" s="224"/>
      <c r="S59" s="340"/>
      <c r="T59" s="340"/>
    </row>
    <row r="60" spans="1:20" ht="12.75" customHeight="1">
      <c r="A60" s="225"/>
      <c r="B60" s="254"/>
      <c r="C60" s="325"/>
      <c r="D60" s="237"/>
      <c r="E60" s="269"/>
      <c r="F60" s="228"/>
      <c r="G60" s="262"/>
      <c r="H60" s="224"/>
      <c r="I60" s="262"/>
      <c r="J60" s="224"/>
      <c r="K60" s="101"/>
      <c r="L60" s="101"/>
      <c r="M60" s="101"/>
      <c r="N60" s="109"/>
      <c r="O60" s="102">
        <f t="shared" si="0"/>
        <v>0</v>
      </c>
      <c r="P60" s="224"/>
      <c r="Q60" s="224"/>
      <c r="R60" s="224"/>
      <c r="S60" s="340"/>
      <c r="T60" s="340"/>
    </row>
    <row r="61" spans="1:20" ht="12.75" customHeight="1">
      <c r="A61" s="225">
        <v>1</v>
      </c>
      <c r="B61" s="252" t="s">
        <v>90</v>
      </c>
      <c r="C61" s="252" t="s">
        <v>703</v>
      </c>
      <c r="D61" s="235" t="s">
        <v>83</v>
      </c>
      <c r="E61" s="277">
        <v>0.47</v>
      </c>
      <c r="F61" s="228">
        <f t="shared" si="55"/>
        <v>8.2808086179039986</v>
      </c>
      <c r="G61" s="262">
        <v>0.11</v>
      </c>
      <c r="H61" s="224">
        <f t="shared" si="56"/>
        <v>0.23345409999999997</v>
      </c>
      <c r="I61" s="230">
        <v>0.76</v>
      </c>
      <c r="J61" s="224">
        <f t="shared" ref="J61:J89" si="73">I61*$P$9/1000</f>
        <v>2.6137236000000001</v>
      </c>
      <c r="K61" s="101" t="s">
        <v>100</v>
      </c>
      <c r="L61" s="101" t="s">
        <v>88</v>
      </c>
      <c r="M61" s="101">
        <v>7.0000000000000007E-2</v>
      </c>
      <c r="N61" s="109">
        <v>0.156</v>
      </c>
      <c r="O61" s="102">
        <f t="shared" si="0"/>
        <v>1.0920000000000001E-2</v>
      </c>
      <c r="P61" s="224">
        <f t="shared" ref="P61" si="74">E61*F61</f>
        <v>3.8919800504148792</v>
      </c>
      <c r="Q61" s="224">
        <f t="shared" ref="Q61" si="75">SUM(O61:O64)</f>
        <v>4.798919999999999</v>
      </c>
      <c r="R61" s="224">
        <f t="shared" ref="R61" si="76">Q61*1.02*1.05*$R$14</f>
        <v>5.433630917903999</v>
      </c>
      <c r="S61" s="340">
        <f t="shared" ref="S61" si="77">F61*$S$17</f>
        <v>10.722687784411987</v>
      </c>
      <c r="T61" s="340">
        <f t="shared" ref="T61" si="78">S61*E61</f>
        <v>5.0396632586736336</v>
      </c>
    </row>
    <row r="62" spans="1:20" ht="12.75" customHeight="1">
      <c r="A62" s="225"/>
      <c r="B62" s="253"/>
      <c r="C62" s="253"/>
      <c r="D62" s="236"/>
      <c r="E62" s="278"/>
      <c r="F62" s="228"/>
      <c r="G62" s="262"/>
      <c r="H62" s="224"/>
      <c r="I62" s="230"/>
      <c r="J62" s="224"/>
      <c r="K62" s="101" t="s">
        <v>93</v>
      </c>
      <c r="L62" s="101" t="s">
        <v>88</v>
      </c>
      <c r="M62" s="101">
        <v>1.26</v>
      </c>
      <c r="N62" s="109">
        <v>3.8</v>
      </c>
      <c r="O62" s="102">
        <f t="shared" si="0"/>
        <v>4.7879999999999994</v>
      </c>
      <c r="P62" s="224"/>
      <c r="Q62" s="224"/>
      <c r="R62" s="224"/>
      <c r="S62" s="340"/>
      <c r="T62" s="340"/>
    </row>
    <row r="63" spans="1:20" ht="12.75" customHeight="1">
      <c r="A63" s="225"/>
      <c r="B63" s="253"/>
      <c r="C63" s="253"/>
      <c r="D63" s="236"/>
      <c r="E63" s="278"/>
      <c r="F63" s="228"/>
      <c r="G63" s="262"/>
      <c r="H63" s="224"/>
      <c r="I63" s="230"/>
      <c r="J63" s="224"/>
      <c r="K63" s="101"/>
      <c r="L63" s="101"/>
      <c r="M63" s="101"/>
      <c r="N63" s="109"/>
      <c r="O63" s="102">
        <f t="shared" si="0"/>
        <v>0</v>
      </c>
      <c r="P63" s="224"/>
      <c r="Q63" s="224"/>
      <c r="R63" s="224"/>
      <c r="S63" s="340"/>
      <c r="T63" s="340"/>
    </row>
    <row r="64" spans="1:20" ht="12.75" customHeight="1">
      <c r="A64" s="225"/>
      <c r="B64" s="254"/>
      <c r="C64" s="254"/>
      <c r="D64" s="237"/>
      <c r="E64" s="279"/>
      <c r="F64" s="228"/>
      <c r="G64" s="262"/>
      <c r="H64" s="224"/>
      <c r="I64" s="230"/>
      <c r="J64" s="224"/>
      <c r="K64" s="101"/>
      <c r="L64" s="101"/>
      <c r="M64" s="101"/>
      <c r="N64" s="109"/>
      <c r="O64" s="102">
        <f t="shared" si="0"/>
        <v>0</v>
      </c>
      <c r="P64" s="224"/>
      <c r="Q64" s="224"/>
      <c r="R64" s="224"/>
      <c r="S64" s="340"/>
      <c r="T64" s="340"/>
    </row>
    <row r="65" spans="1:20" ht="12.75" customHeight="1">
      <c r="A65" s="225">
        <v>2</v>
      </c>
      <c r="B65" s="226" t="s">
        <v>783</v>
      </c>
      <c r="C65" s="252" t="s">
        <v>782</v>
      </c>
      <c r="D65" s="231" t="s">
        <v>84</v>
      </c>
      <c r="E65" s="255">
        <v>24</v>
      </c>
      <c r="F65" s="228">
        <f t="shared" ref="F65:F93" si="79">H65+J65+R65</f>
        <v>5.4487171750807999</v>
      </c>
      <c r="G65" s="262">
        <v>0.59199999999999997</v>
      </c>
      <c r="H65" s="224">
        <f t="shared" ref="H65:H93" si="80">G65*$P$8/1000</f>
        <v>1.25640752</v>
      </c>
      <c r="I65" s="230">
        <v>7.1000000000000004E-3</v>
      </c>
      <c r="J65" s="224">
        <f t="shared" si="73"/>
        <v>2.4417681E-2</v>
      </c>
      <c r="K65" s="101" t="s">
        <v>784</v>
      </c>
      <c r="L65" s="101" t="s">
        <v>84</v>
      </c>
      <c r="M65" s="101">
        <v>1</v>
      </c>
      <c r="N65" s="109">
        <v>2.5</v>
      </c>
      <c r="O65" s="102">
        <f t="shared" si="0"/>
        <v>2.5</v>
      </c>
      <c r="P65" s="224">
        <f t="shared" ref="P65" si="81">E65*F65</f>
        <v>130.76921220193918</v>
      </c>
      <c r="Q65" s="224">
        <f t="shared" ref="Q65" si="82">SUM(O65:O68)</f>
        <v>3.6810340000000004</v>
      </c>
      <c r="R65" s="224">
        <f t="shared" ref="R65" si="83">Q65*1.02*1.05*$R$14</f>
        <v>4.1678919740808</v>
      </c>
      <c r="S65" s="340">
        <f t="shared" ref="S65" si="84">F65*$S$17</f>
        <v>7.0554574788304834</v>
      </c>
      <c r="T65" s="340">
        <f t="shared" ref="T65" si="85">S65*E65</f>
        <v>169.3309794919316</v>
      </c>
    </row>
    <row r="66" spans="1:20" ht="12.75" customHeight="1">
      <c r="A66" s="225"/>
      <c r="B66" s="226"/>
      <c r="C66" s="253"/>
      <c r="D66" s="232"/>
      <c r="E66" s="256"/>
      <c r="F66" s="228"/>
      <c r="G66" s="262"/>
      <c r="H66" s="224"/>
      <c r="I66" s="230"/>
      <c r="J66" s="224"/>
      <c r="K66" s="101" t="s">
        <v>87</v>
      </c>
      <c r="L66" s="101" t="s">
        <v>88</v>
      </c>
      <c r="M66" s="101">
        <v>3.9E-2</v>
      </c>
      <c r="N66" s="172">
        <v>29.806000000000001</v>
      </c>
      <c r="O66" s="102">
        <f t="shared" si="0"/>
        <v>1.162434</v>
      </c>
      <c r="P66" s="224"/>
      <c r="Q66" s="224"/>
      <c r="R66" s="224"/>
      <c r="S66" s="340"/>
      <c r="T66" s="340"/>
    </row>
    <row r="67" spans="1:20" ht="12.75" customHeight="1">
      <c r="A67" s="225"/>
      <c r="B67" s="226"/>
      <c r="C67" s="253"/>
      <c r="D67" s="232"/>
      <c r="E67" s="256"/>
      <c r="F67" s="228"/>
      <c r="G67" s="262"/>
      <c r="H67" s="224"/>
      <c r="I67" s="230"/>
      <c r="J67" s="224"/>
      <c r="K67" s="101" t="s">
        <v>89</v>
      </c>
      <c r="L67" s="101" t="s">
        <v>88</v>
      </c>
      <c r="M67" s="101">
        <v>5.9999999999999995E-4</v>
      </c>
      <c r="N67" s="109">
        <v>31</v>
      </c>
      <c r="O67" s="102">
        <f t="shared" si="0"/>
        <v>1.8599999999999998E-2</v>
      </c>
      <c r="P67" s="224"/>
      <c r="Q67" s="224"/>
      <c r="R67" s="224"/>
      <c r="S67" s="340"/>
      <c r="T67" s="340"/>
    </row>
    <row r="68" spans="1:20" ht="12.75" customHeight="1">
      <c r="A68" s="225"/>
      <c r="B68" s="226"/>
      <c r="C68" s="254"/>
      <c r="D68" s="233"/>
      <c r="E68" s="257"/>
      <c r="F68" s="228"/>
      <c r="G68" s="262"/>
      <c r="H68" s="224"/>
      <c r="I68" s="230"/>
      <c r="J68" s="224"/>
      <c r="K68" s="101"/>
      <c r="L68" s="101"/>
      <c r="M68" s="101"/>
      <c r="N68" s="109"/>
      <c r="O68" s="102">
        <f t="shared" si="0"/>
        <v>0</v>
      </c>
      <c r="P68" s="224"/>
      <c r="Q68" s="224"/>
      <c r="R68" s="224"/>
      <c r="S68" s="340"/>
      <c r="T68" s="340"/>
    </row>
    <row r="69" spans="1:20" ht="12.75" customHeight="1">
      <c r="A69" s="322"/>
      <c r="B69" s="226"/>
      <c r="C69" s="234" t="s">
        <v>833</v>
      </c>
      <c r="D69" s="225"/>
      <c r="E69" s="228"/>
      <c r="F69" s="228">
        <f t="shared" si="79"/>
        <v>0</v>
      </c>
      <c r="G69" s="258"/>
      <c r="H69" s="224">
        <f t="shared" si="80"/>
        <v>0</v>
      </c>
      <c r="I69" s="258"/>
      <c r="J69" s="224">
        <f t="shared" si="73"/>
        <v>0</v>
      </c>
      <c r="K69" s="101"/>
      <c r="L69" s="101"/>
      <c r="M69" s="101"/>
      <c r="N69" s="109"/>
      <c r="O69" s="102">
        <f t="shared" si="0"/>
        <v>0</v>
      </c>
      <c r="P69" s="224">
        <f t="shared" ref="P69" si="86">E69*F69</f>
        <v>0</v>
      </c>
      <c r="Q69" s="224">
        <f t="shared" ref="Q69" si="87">SUM(O69:O72)</f>
        <v>0</v>
      </c>
      <c r="R69" s="224">
        <f t="shared" ref="R69" si="88">Q69*1.02*1.05*$R$14</f>
        <v>0</v>
      </c>
      <c r="S69" s="340">
        <f t="shared" ref="S69" si="89">F69*$S$17</f>
        <v>0</v>
      </c>
      <c r="T69" s="340">
        <f t="shared" ref="T69" si="90">S69*E69</f>
        <v>0</v>
      </c>
    </row>
    <row r="70" spans="1:20" ht="12.75" customHeight="1">
      <c r="A70" s="322"/>
      <c r="B70" s="226"/>
      <c r="C70" s="234"/>
      <c r="D70" s="225"/>
      <c r="E70" s="228"/>
      <c r="F70" s="228"/>
      <c r="G70" s="259"/>
      <c r="H70" s="224"/>
      <c r="I70" s="259"/>
      <c r="J70" s="224"/>
      <c r="K70" s="101"/>
      <c r="L70" s="101"/>
      <c r="M70" s="101"/>
      <c r="N70" s="101"/>
      <c r="O70" s="102">
        <f t="shared" si="0"/>
        <v>0</v>
      </c>
      <c r="P70" s="224"/>
      <c r="Q70" s="224"/>
      <c r="R70" s="224"/>
      <c r="S70" s="340"/>
      <c r="T70" s="340"/>
    </row>
    <row r="71" spans="1:20" ht="12.75" customHeight="1">
      <c r="A71" s="322"/>
      <c r="B71" s="226"/>
      <c r="C71" s="234"/>
      <c r="D71" s="225"/>
      <c r="E71" s="228"/>
      <c r="F71" s="228"/>
      <c r="G71" s="259"/>
      <c r="H71" s="224"/>
      <c r="I71" s="259"/>
      <c r="J71" s="224"/>
      <c r="K71" s="101"/>
      <c r="L71" s="101"/>
      <c r="M71" s="103"/>
      <c r="N71" s="109"/>
      <c r="O71" s="102">
        <f t="shared" si="0"/>
        <v>0</v>
      </c>
      <c r="P71" s="224"/>
      <c r="Q71" s="224"/>
      <c r="R71" s="224"/>
      <c r="S71" s="340"/>
      <c r="T71" s="340"/>
    </row>
    <row r="72" spans="1:20" ht="12.75" customHeight="1">
      <c r="A72" s="322"/>
      <c r="B72" s="226"/>
      <c r="C72" s="234"/>
      <c r="D72" s="225"/>
      <c r="E72" s="228"/>
      <c r="F72" s="228"/>
      <c r="G72" s="260"/>
      <c r="H72" s="224"/>
      <c r="I72" s="260"/>
      <c r="J72" s="224"/>
      <c r="K72" s="101"/>
      <c r="L72" s="101"/>
      <c r="M72" s="101"/>
      <c r="N72" s="109"/>
      <c r="O72" s="102">
        <f t="shared" si="0"/>
        <v>0</v>
      </c>
      <c r="P72" s="224"/>
      <c r="Q72" s="224"/>
      <c r="R72" s="224"/>
      <c r="S72" s="340"/>
      <c r="T72" s="340"/>
    </row>
    <row r="73" spans="1:20" ht="12.75" customHeight="1">
      <c r="A73" s="322">
        <v>1</v>
      </c>
      <c r="B73" s="252" t="s">
        <v>90</v>
      </c>
      <c r="C73" s="252" t="s">
        <v>213</v>
      </c>
      <c r="D73" s="235" t="s">
        <v>83</v>
      </c>
      <c r="E73" s="261">
        <v>4</v>
      </c>
      <c r="F73" s="228">
        <f t="shared" si="79"/>
        <v>8.2684443255999991</v>
      </c>
      <c r="G73" s="262">
        <v>0.11</v>
      </c>
      <c r="H73" s="224">
        <f t="shared" si="80"/>
        <v>0.23345409999999997</v>
      </c>
      <c r="I73" s="230">
        <v>0.76</v>
      </c>
      <c r="J73" s="224">
        <f t="shared" si="73"/>
        <v>2.6137236000000001</v>
      </c>
      <c r="K73" s="101" t="s">
        <v>93</v>
      </c>
      <c r="L73" s="101" t="s">
        <v>88</v>
      </c>
      <c r="M73" s="101">
        <v>1.26</v>
      </c>
      <c r="N73" s="109">
        <v>3.8</v>
      </c>
      <c r="O73" s="102">
        <f t="shared" si="0"/>
        <v>4.7879999999999994</v>
      </c>
      <c r="P73" s="224">
        <f t="shared" ref="P73" si="91">E73*F73</f>
        <v>33.073777302399996</v>
      </c>
      <c r="Q73" s="224">
        <f t="shared" ref="Q73" si="92">SUM(O73:O76)</f>
        <v>4.7879999999999994</v>
      </c>
      <c r="R73" s="224">
        <f t="shared" ref="R73" si="93">Q73*1.02*1.05*$R$14</f>
        <v>5.4212666255999995</v>
      </c>
      <c r="S73" s="340">
        <f t="shared" ref="S73" si="94">F73*$S$17</f>
        <v>10.706677458347411</v>
      </c>
      <c r="T73" s="340">
        <f t="shared" ref="T73" si="95">S73*E73</f>
        <v>42.826709833389643</v>
      </c>
    </row>
    <row r="74" spans="1:20" ht="12.75" customHeight="1">
      <c r="A74" s="322"/>
      <c r="B74" s="253"/>
      <c r="C74" s="253"/>
      <c r="D74" s="236"/>
      <c r="E74" s="261"/>
      <c r="F74" s="228"/>
      <c r="G74" s="262"/>
      <c r="H74" s="224"/>
      <c r="I74" s="230"/>
      <c r="J74" s="224"/>
      <c r="K74" s="101"/>
      <c r="L74" s="101"/>
      <c r="M74" s="101"/>
      <c r="N74" s="109"/>
      <c r="O74" s="102">
        <f t="shared" si="0"/>
        <v>0</v>
      </c>
      <c r="P74" s="224"/>
      <c r="Q74" s="224"/>
      <c r="R74" s="224"/>
      <c r="S74" s="340"/>
      <c r="T74" s="340"/>
    </row>
    <row r="75" spans="1:20" ht="12.75" customHeight="1">
      <c r="A75" s="322"/>
      <c r="B75" s="253"/>
      <c r="C75" s="253"/>
      <c r="D75" s="236"/>
      <c r="E75" s="261"/>
      <c r="F75" s="228"/>
      <c r="G75" s="262"/>
      <c r="H75" s="224"/>
      <c r="I75" s="230"/>
      <c r="J75" s="224"/>
      <c r="K75" s="101"/>
      <c r="L75" s="101"/>
      <c r="M75" s="103"/>
      <c r="N75" s="109"/>
      <c r="O75" s="102">
        <f t="shared" si="0"/>
        <v>0</v>
      </c>
      <c r="P75" s="224"/>
      <c r="Q75" s="224"/>
      <c r="R75" s="224"/>
      <c r="S75" s="340"/>
      <c r="T75" s="340"/>
    </row>
    <row r="76" spans="1:20" ht="12.75" customHeight="1">
      <c r="A76" s="322"/>
      <c r="B76" s="254"/>
      <c r="C76" s="254"/>
      <c r="D76" s="237"/>
      <c r="E76" s="261"/>
      <c r="F76" s="228"/>
      <c r="G76" s="262"/>
      <c r="H76" s="224"/>
      <c r="I76" s="230"/>
      <c r="J76" s="224"/>
      <c r="K76" s="101"/>
      <c r="L76" s="101"/>
      <c r="M76" s="101"/>
      <c r="N76" s="109"/>
      <c r="O76" s="102">
        <f t="shared" si="0"/>
        <v>0</v>
      </c>
      <c r="P76" s="224"/>
      <c r="Q76" s="224"/>
      <c r="R76" s="224"/>
      <c r="S76" s="340"/>
      <c r="T76" s="340"/>
    </row>
    <row r="77" spans="1:20" ht="12.75" customHeight="1">
      <c r="A77" s="322">
        <v>2</v>
      </c>
      <c r="B77" s="226" t="s">
        <v>709</v>
      </c>
      <c r="C77" s="226" t="s">
        <v>741</v>
      </c>
      <c r="D77" s="235" t="s">
        <v>83</v>
      </c>
      <c r="E77" s="228">
        <v>2</v>
      </c>
      <c r="F77" s="228">
        <f t="shared" si="79"/>
        <v>34.881804905191999</v>
      </c>
      <c r="G77" s="262">
        <v>0.7</v>
      </c>
      <c r="H77" s="224">
        <f t="shared" si="80"/>
        <v>1.485617</v>
      </c>
      <c r="I77" s="262">
        <v>0.28000000000000003</v>
      </c>
      <c r="J77" s="224">
        <f t="shared" si="73"/>
        <v>0.96295080000000011</v>
      </c>
      <c r="K77" s="101" t="s">
        <v>742</v>
      </c>
      <c r="L77" s="101" t="s">
        <v>88</v>
      </c>
      <c r="M77" s="101">
        <v>1.02</v>
      </c>
      <c r="N77" s="109">
        <v>28.082999999999998</v>
      </c>
      <c r="O77" s="102">
        <f t="shared" si="0"/>
        <v>28.644659999999998</v>
      </c>
      <c r="P77" s="224">
        <f t="shared" ref="P77" si="96">E77*F77</f>
        <v>69.763609810383997</v>
      </c>
      <c r="Q77" s="224">
        <f t="shared" ref="Q77" si="97">SUM(O77:O80)</f>
        <v>28.644659999999998</v>
      </c>
      <c r="R77" s="224">
        <f t="shared" ref="R77" si="98">Q77*1.02*1.05*$R$14</f>
        <v>32.433237105191999</v>
      </c>
      <c r="S77" s="340">
        <f t="shared" ref="S77" si="99">F77*$S$17</f>
        <v>45.167896109379754</v>
      </c>
      <c r="T77" s="340">
        <f t="shared" ref="T77" si="100">S77*E77</f>
        <v>90.335792218759508</v>
      </c>
    </row>
    <row r="78" spans="1:20" ht="12.75" customHeight="1">
      <c r="A78" s="322"/>
      <c r="B78" s="226"/>
      <c r="C78" s="226"/>
      <c r="D78" s="236"/>
      <c r="E78" s="228"/>
      <c r="F78" s="228"/>
      <c r="G78" s="262"/>
      <c r="H78" s="224"/>
      <c r="I78" s="262"/>
      <c r="J78" s="224"/>
      <c r="K78" s="101"/>
      <c r="L78" s="101"/>
      <c r="M78" s="101"/>
      <c r="N78" s="109"/>
      <c r="O78" s="102">
        <f t="shared" si="0"/>
        <v>0</v>
      </c>
      <c r="P78" s="224"/>
      <c r="Q78" s="224"/>
      <c r="R78" s="224"/>
      <c r="S78" s="340"/>
      <c r="T78" s="340"/>
    </row>
    <row r="79" spans="1:20" ht="12.75" customHeight="1">
      <c r="A79" s="322"/>
      <c r="B79" s="226"/>
      <c r="C79" s="226"/>
      <c r="D79" s="236"/>
      <c r="E79" s="228"/>
      <c r="F79" s="228"/>
      <c r="G79" s="262"/>
      <c r="H79" s="224"/>
      <c r="I79" s="262"/>
      <c r="J79" s="224"/>
      <c r="K79" s="101"/>
      <c r="L79" s="101"/>
      <c r="M79" s="103"/>
      <c r="N79" s="109"/>
      <c r="O79" s="102">
        <f t="shared" si="0"/>
        <v>0</v>
      </c>
      <c r="P79" s="224"/>
      <c r="Q79" s="224"/>
      <c r="R79" s="224"/>
      <c r="S79" s="340"/>
      <c r="T79" s="340"/>
    </row>
    <row r="80" spans="1:20" ht="12.75" customHeight="1">
      <c r="A80" s="322"/>
      <c r="B80" s="226"/>
      <c r="C80" s="226"/>
      <c r="D80" s="237"/>
      <c r="E80" s="228"/>
      <c r="F80" s="228"/>
      <c r="G80" s="262"/>
      <c r="H80" s="224"/>
      <c r="I80" s="262"/>
      <c r="J80" s="224"/>
      <c r="K80" s="101"/>
      <c r="L80" s="101"/>
      <c r="M80" s="101"/>
      <c r="N80" s="109"/>
      <c r="O80" s="102">
        <f t="shared" si="0"/>
        <v>0</v>
      </c>
      <c r="P80" s="224"/>
      <c r="Q80" s="224"/>
      <c r="R80" s="224"/>
      <c r="S80" s="340"/>
      <c r="T80" s="340"/>
    </row>
    <row r="81" spans="1:20" ht="12.75" customHeight="1">
      <c r="A81" s="322">
        <v>3</v>
      </c>
      <c r="B81" s="226" t="s">
        <v>743</v>
      </c>
      <c r="C81" s="226" t="s">
        <v>744</v>
      </c>
      <c r="D81" s="225" t="s">
        <v>76</v>
      </c>
      <c r="E81" s="264">
        <v>7.5999999999999998E-2</v>
      </c>
      <c r="F81" s="228">
        <f t="shared" si="79"/>
        <v>19.1615696</v>
      </c>
      <c r="G81" s="262">
        <v>6.76</v>
      </c>
      <c r="H81" s="224">
        <f t="shared" si="80"/>
        <v>14.346815599999999</v>
      </c>
      <c r="I81" s="229">
        <v>1.4</v>
      </c>
      <c r="J81" s="224">
        <f t="shared" si="73"/>
        <v>4.8147539999999998</v>
      </c>
      <c r="K81" s="101"/>
      <c r="L81" s="101"/>
      <c r="M81" s="101"/>
      <c r="N81" s="109"/>
      <c r="O81" s="102">
        <f t="shared" ref="O81:O144" si="101">M81*N81</f>
        <v>0</v>
      </c>
      <c r="P81" s="224">
        <f t="shared" ref="P81" si="102">E81*F81</f>
        <v>1.4562792895999999</v>
      </c>
      <c r="Q81" s="224">
        <f t="shared" ref="Q81" si="103">SUM(O81:O84)</f>
        <v>0</v>
      </c>
      <c r="R81" s="224">
        <f t="shared" ref="R81" si="104">Q81*1.02*1.05*$R$14</f>
        <v>0</v>
      </c>
      <c r="S81" s="340">
        <f t="shared" ref="S81" si="105">F81*$S$17</f>
        <v>24.812012662126481</v>
      </c>
      <c r="T81" s="340">
        <f t="shared" ref="T81" si="106">S81*E81</f>
        <v>1.8857129623216125</v>
      </c>
    </row>
    <row r="82" spans="1:20" ht="12.75" customHeight="1">
      <c r="A82" s="322"/>
      <c r="B82" s="226"/>
      <c r="C82" s="226"/>
      <c r="D82" s="225"/>
      <c r="E82" s="264"/>
      <c r="F82" s="228"/>
      <c r="G82" s="262"/>
      <c r="H82" s="224"/>
      <c r="I82" s="229"/>
      <c r="J82" s="224"/>
      <c r="K82" s="101"/>
      <c r="L82" s="101"/>
      <c r="M82" s="101"/>
      <c r="N82" s="109"/>
      <c r="O82" s="102">
        <f t="shared" si="101"/>
        <v>0</v>
      </c>
      <c r="P82" s="224"/>
      <c r="Q82" s="224"/>
      <c r="R82" s="224"/>
      <c r="S82" s="340"/>
      <c r="T82" s="340"/>
    </row>
    <row r="83" spans="1:20" ht="12.75" customHeight="1">
      <c r="A83" s="322"/>
      <c r="B83" s="226"/>
      <c r="C83" s="226"/>
      <c r="D83" s="225"/>
      <c r="E83" s="264"/>
      <c r="F83" s="228"/>
      <c r="G83" s="262"/>
      <c r="H83" s="224"/>
      <c r="I83" s="229"/>
      <c r="J83" s="224"/>
      <c r="K83" s="101"/>
      <c r="L83" s="101"/>
      <c r="M83" s="103"/>
      <c r="N83" s="109"/>
      <c r="O83" s="102">
        <f t="shared" si="101"/>
        <v>0</v>
      </c>
      <c r="P83" s="224"/>
      <c r="Q83" s="224"/>
      <c r="R83" s="224"/>
      <c r="S83" s="340"/>
      <c r="T83" s="340"/>
    </row>
    <row r="84" spans="1:20" ht="12.75" customHeight="1">
      <c r="A84" s="322"/>
      <c r="B84" s="226"/>
      <c r="C84" s="226"/>
      <c r="D84" s="225"/>
      <c r="E84" s="264"/>
      <c r="F84" s="228"/>
      <c r="G84" s="262"/>
      <c r="H84" s="224"/>
      <c r="I84" s="229"/>
      <c r="J84" s="224"/>
      <c r="K84" s="101"/>
      <c r="L84" s="101"/>
      <c r="M84" s="101"/>
      <c r="N84" s="109"/>
      <c r="O84" s="102">
        <f t="shared" si="101"/>
        <v>0</v>
      </c>
      <c r="P84" s="224"/>
      <c r="Q84" s="224"/>
      <c r="R84" s="224"/>
      <c r="S84" s="340"/>
      <c r="T84" s="340"/>
    </row>
    <row r="85" spans="1:20" ht="12.75" customHeight="1">
      <c r="A85" s="322">
        <v>4</v>
      </c>
      <c r="B85" s="226" t="s">
        <v>78</v>
      </c>
      <c r="C85" s="226" t="s">
        <v>745</v>
      </c>
      <c r="D85" s="245" t="s">
        <v>397</v>
      </c>
      <c r="E85" s="261">
        <v>40</v>
      </c>
      <c r="F85" s="228">
        <f t="shared" si="79"/>
        <v>0.95336393039999989</v>
      </c>
      <c r="G85" s="262"/>
      <c r="H85" s="224">
        <f t="shared" si="80"/>
        <v>0</v>
      </c>
      <c r="I85" s="230"/>
      <c r="J85" s="224">
        <f t="shared" si="73"/>
        <v>0</v>
      </c>
      <c r="K85" s="101" t="s">
        <v>746</v>
      </c>
      <c r="L85" s="101" t="s">
        <v>65</v>
      </c>
      <c r="M85" s="101">
        <v>1</v>
      </c>
      <c r="N85" s="109">
        <v>0.84199999999999997</v>
      </c>
      <c r="O85" s="102">
        <f t="shared" si="101"/>
        <v>0.84199999999999997</v>
      </c>
      <c r="P85" s="224">
        <f t="shared" ref="P85" si="107">E85*F85</f>
        <v>38.134557215999997</v>
      </c>
      <c r="Q85" s="224">
        <f t="shared" ref="Q85" si="108">SUM(O85:O88)</f>
        <v>0.84199999999999997</v>
      </c>
      <c r="R85" s="224">
        <f t="shared" ref="R85" si="109">Q85*1.02*1.05*$R$14</f>
        <v>0.95336393039999989</v>
      </c>
      <c r="S85" s="340">
        <f t="shared" ref="S85" si="110">F85*$S$17</f>
        <v>1.2344958375799999</v>
      </c>
      <c r="T85" s="340">
        <f t="shared" ref="T85" si="111">S85*E85</f>
        <v>49.379833503199997</v>
      </c>
    </row>
    <row r="86" spans="1:20" ht="12.75" customHeight="1">
      <c r="A86" s="322"/>
      <c r="B86" s="226"/>
      <c r="C86" s="226"/>
      <c r="D86" s="245"/>
      <c r="E86" s="261"/>
      <c r="F86" s="228"/>
      <c r="G86" s="262"/>
      <c r="H86" s="224"/>
      <c r="I86" s="230"/>
      <c r="J86" s="224"/>
      <c r="K86" s="101"/>
      <c r="L86" s="101"/>
      <c r="M86" s="101"/>
      <c r="N86" s="109"/>
      <c r="O86" s="102">
        <f t="shared" si="101"/>
        <v>0</v>
      </c>
      <c r="P86" s="224"/>
      <c r="Q86" s="224"/>
      <c r="R86" s="224"/>
      <c r="S86" s="340"/>
      <c r="T86" s="340"/>
    </row>
    <row r="87" spans="1:20" ht="12.75" customHeight="1">
      <c r="A87" s="322"/>
      <c r="B87" s="226"/>
      <c r="C87" s="226"/>
      <c r="D87" s="245"/>
      <c r="E87" s="261"/>
      <c r="F87" s="228"/>
      <c r="G87" s="262"/>
      <c r="H87" s="224"/>
      <c r="I87" s="230"/>
      <c r="J87" s="224"/>
      <c r="K87" s="101"/>
      <c r="L87" s="101"/>
      <c r="M87" s="103"/>
      <c r="N87" s="109"/>
      <c r="O87" s="102">
        <f t="shared" si="101"/>
        <v>0</v>
      </c>
      <c r="P87" s="224"/>
      <c r="Q87" s="224"/>
      <c r="R87" s="224"/>
      <c r="S87" s="340"/>
      <c r="T87" s="340"/>
    </row>
    <row r="88" spans="1:20" ht="12.75" customHeight="1">
      <c r="A88" s="322"/>
      <c r="B88" s="226"/>
      <c r="C88" s="226"/>
      <c r="D88" s="245"/>
      <c r="E88" s="261"/>
      <c r="F88" s="228"/>
      <c r="G88" s="262"/>
      <c r="H88" s="224"/>
      <c r="I88" s="230"/>
      <c r="J88" s="224"/>
      <c r="K88" s="101"/>
      <c r="L88" s="101"/>
      <c r="M88" s="101"/>
      <c r="N88" s="109"/>
      <c r="O88" s="102">
        <f t="shared" si="101"/>
        <v>0</v>
      </c>
      <c r="P88" s="224"/>
      <c r="Q88" s="224"/>
      <c r="R88" s="224"/>
      <c r="S88" s="340"/>
      <c r="T88" s="340"/>
    </row>
    <row r="89" spans="1:20" ht="12.75" customHeight="1">
      <c r="A89" s="322">
        <v>5</v>
      </c>
      <c r="B89" s="226" t="s">
        <v>78</v>
      </c>
      <c r="C89" s="226" t="s">
        <v>787</v>
      </c>
      <c r="D89" s="245" t="s">
        <v>397</v>
      </c>
      <c r="E89" s="261">
        <v>40</v>
      </c>
      <c r="F89" s="228">
        <f t="shared" si="79"/>
        <v>15.670495007999998</v>
      </c>
      <c r="G89" s="262"/>
      <c r="H89" s="224">
        <f t="shared" si="80"/>
        <v>0</v>
      </c>
      <c r="I89" s="230"/>
      <c r="J89" s="224">
        <f t="shared" si="73"/>
        <v>0</v>
      </c>
      <c r="K89" s="101" t="s">
        <v>788</v>
      </c>
      <c r="L89" s="101" t="s">
        <v>65</v>
      </c>
      <c r="M89" s="101">
        <v>1</v>
      </c>
      <c r="N89" s="109">
        <v>13.84</v>
      </c>
      <c r="O89" s="102">
        <f t="shared" si="101"/>
        <v>13.84</v>
      </c>
      <c r="P89" s="224">
        <f t="shared" ref="P89" si="112">E89*F89</f>
        <v>626.8198003199999</v>
      </c>
      <c r="Q89" s="224">
        <f t="shared" ref="Q89" si="113">SUM(O89:O92)</f>
        <v>13.84</v>
      </c>
      <c r="R89" s="224">
        <f t="shared" ref="R89" si="114">Q89*1.02*1.05*$R$14</f>
        <v>15.670495007999998</v>
      </c>
      <c r="S89" s="340">
        <f t="shared" ref="S89" si="115">F89*$S$17</f>
        <v>20.291475525067934</v>
      </c>
      <c r="T89" s="340">
        <f t="shared" ref="T89" si="116">S89*E89</f>
        <v>811.6590210027174</v>
      </c>
    </row>
    <row r="90" spans="1:20" ht="12.75" customHeight="1">
      <c r="A90" s="322"/>
      <c r="B90" s="226"/>
      <c r="C90" s="226"/>
      <c r="D90" s="245"/>
      <c r="E90" s="261"/>
      <c r="F90" s="228"/>
      <c r="G90" s="262"/>
      <c r="H90" s="224"/>
      <c r="I90" s="230"/>
      <c r="J90" s="224"/>
      <c r="K90" s="101"/>
      <c r="L90" s="101"/>
      <c r="M90" s="101"/>
      <c r="N90" s="109"/>
      <c r="O90" s="102">
        <f t="shared" si="101"/>
        <v>0</v>
      </c>
      <c r="P90" s="224"/>
      <c r="Q90" s="224"/>
      <c r="R90" s="224"/>
      <c r="S90" s="340"/>
      <c r="T90" s="340"/>
    </row>
    <row r="91" spans="1:20" ht="12.75" customHeight="1">
      <c r="A91" s="322"/>
      <c r="B91" s="226"/>
      <c r="C91" s="226"/>
      <c r="D91" s="245"/>
      <c r="E91" s="261"/>
      <c r="F91" s="228"/>
      <c r="G91" s="262"/>
      <c r="H91" s="224"/>
      <c r="I91" s="230"/>
      <c r="J91" s="224"/>
      <c r="K91" s="101"/>
      <c r="L91" s="101"/>
      <c r="M91" s="103"/>
      <c r="N91" s="109"/>
      <c r="O91" s="102">
        <f t="shared" si="101"/>
        <v>0</v>
      </c>
      <c r="P91" s="224"/>
      <c r="Q91" s="224"/>
      <c r="R91" s="224"/>
      <c r="S91" s="340"/>
      <c r="T91" s="340"/>
    </row>
    <row r="92" spans="1:20" ht="12.75" customHeight="1">
      <c r="A92" s="322"/>
      <c r="B92" s="226"/>
      <c r="C92" s="226"/>
      <c r="D92" s="245"/>
      <c r="E92" s="261"/>
      <c r="F92" s="228"/>
      <c r="G92" s="262"/>
      <c r="H92" s="224"/>
      <c r="I92" s="230"/>
      <c r="J92" s="224"/>
      <c r="K92" s="101"/>
      <c r="L92" s="101"/>
      <c r="M92" s="101"/>
      <c r="N92" s="109"/>
      <c r="O92" s="102">
        <f t="shared" si="101"/>
        <v>0</v>
      </c>
      <c r="P92" s="224"/>
      <c r="Q92" s="224"/>
      <c r="R92" s="224"/>
      <c r="S92" s="340"/>
      <c r="T92" s="340"/>
    </row>
    <row r="93" spans="1:20" ht="12.75" customHeight="1">
      <c r="A93" s="225"/>
      <c r="B93" s="252"/>
      <c r="C93" s="323" t="s">
        <v>789</v>
      </c>
      <c r="D93" s="231"/>
      <c r="E93" s="261"/>
      <c r="F93" s="228">
        <f t="shared" si="79"/>
        <v>0</v>
      </c>
      <c r="G93" s="262"/>
      <c r="H93" s="224">
        <f t="shared" si="80"/>
        <v>0</v>
      </c>
      <c r="I93" s="262"/>
      <c r="J93" s="224">
        <f t="shared" ref="J93:J137" si="117">I93*$P$9/1000</f>
        <v>0</v>
      </c>
      <c r="K93" s="101"/>
      <c r="L93" s="101"/>
      <c r="M93" s="101"/>
      <c r="N93" s="109"/>
      <c r="O93" s="102">
        <f t="shared" si="101"/>
        <v>0</v>
      </c>
      <c r="P93" s="224">
        <f t="shared" ref="P93" si="118">E93*F93</f>
        <v>0</v>
      </c>
      <c r="Q93" s="224">
        <f t="shared" ref="Q93" si="119">SUM(O93:O96)</f>
        <v>0</v>
      </c>
      <c r="R93" s="224">
        <f t="shared" ref="R93" si="120">Q93*1.02*1.05*$R$14</f>
        <v>0</v>
      </c>
      <c r="S93" s="340">
        <f t="shared" ref="S93" si="121">F93*$S$17</f>
        <v>0</v>
      </c>
      <c r="T93" s="340">
        <f t="shared" ref="T93" si="122">S93*E93</f>
        <v>0</v>
      </c>
    </row>
    <row r="94" spans="1:20" ht="12.75" customHeight="1">
      <c r="A94" s="225"/>
      <c r="B94" s="253"/>
      <c r="C94" s="324"/>
      <c r="D94" s="232"/>
      <c r="E94" s="261"/>
      <c r="F94" s="228"/>
      <c r="G94" s="262"/>
      <c r="H94" s="224"/>
      <c r="I94" s="262"/>
      <c r="J94" s="224"/>
      <c r="K94" s="101"/>
      <c r="L94" s="101"/>
      <c r="M94" s="101"/>
      <c r="N94" s="109"/>
      <c r="O94" s="102">
        <f t="shared" si="101"/>
        <v>0</v>
      </c>
      <c r="P94" s="224"/>
      <c r="Q94" s="224"/>
      <c r="R94" s="224"/>
      <c r="S94" s="340"/>
      <c r="T94" s="340"/>
    </row>
    <row r="95" spans="1:20" ht="12.75" customHeight="1">
      <c r="A95" s="225"/>
      <c r="B95" s="253"/>
      <c r="C95" s="324"/>
      <c r="D95" s="232"/>
      <c r="E95" s="261"/>
      <c r="F95" s="228"/>
      <c r="G95" s="262"/>
      <c r="H95" s="224"/>
      <c r="I95" s="262"/>
      <c r="J95" s="224"/>
      <c r="K95" s="101"/>
      <c r="L95" s="101"/>
      <c r="M95" s="103"/>
      <c r="N95" s="109"/>
      <c r="O95" s="102">
        <f t="shared" si="101"/>
        <v>0</v>
      </c>
      <c r="P95" s="224"/>
      <c r="Q95" s="224"/>
      <c r="R95" s="224"/>
      <c r="S95" s="340"/>
      <c r="T95" s="340"/>
    </row>
    <row r="96" spans="1:20" ht="12.75" customHeight="1">
      <c r="A96" s="225"/>
      <c r="B96" s="254"/>
      <c r="C96" s="325"/>
      <c r="D96" s="233"/>
      <c r="E96" s="261"/>
      <c r="F96" s="228"/>
      <c r="G96" s="262"/>
      <c r="H96" s="224"/>
      <c r="I96" s="262"/>
      <c r="J96" s="224"/>
      <c r="K96" s="101"/>
      <c r="L96" s="101"/>
      <c r="M96" s="101"/>
      <c r="N96" s="109"/>
      <c r="O96" s="102">
        <f t="shared" si="101"/>
        <v>0</v>
      </c>
      <c r="P96" s="224"/>
      <c r="Q96" s="224"/>
      <c r="R96" s="224"/>
      <c r="S96" s="340"/>
      <c r="T96" s="340"/>
    </row>
    <row r="97" spans="1:20" ht="12.75" customHeight="1">
      <c r="A97" s="225">
        <v>1</v>
      </c>
      <c r="B97" s="252" t="s">
        <v>90</v>
      </c>
      <c r="C97" s="252" t="s">
        <v>107</v>
      </c>
      <c r="D97" s="235" t="s">
        <v>83</v>
      </c>
      <c r="E97" s="228">
        <v>0.20899999999999999</v>
      </c>
      <c r="F97" s="228">
        <f t="shared" ref="F97:F141" si="123">H97+J97+R97</f>
        <v>8.2808086179039986</v>
      </c>
      <c r="G97" s="262">
        <v>0.11</v>
      </c>
      <c r="H97" s="224">
        <f t="shared" ref="H97:H141" si="124">G97*$P$8/1000</f>
        <v>0.23345409999999997</v>
      </c>
      <c r="I97" s="230">
        <v>0.76</v>
      </c>
      <c r="J97" s="224">
        <f t="shared" si="117"/>
        <v>2.6137236000000001</v>
      </c>
      <c r="K97" s="101" t="s">
        <v>100</v>
      </c>
      <c r="L97" s="101" t="s">
        <v>88</v>
      </c>
      <c r="M97" s="101">
        <v>7.0000000000000007E-2</v>
      </c>
      <c r="N97" s="109">
        <v>0.156</v>
      </c>
      <c r="O97" s="102">
        <f t="shared" si="101"/>
        <v>1.0920000000000001E-2</v>
      </c>
      <c r="P97" s="224">
        <f t="shared" ref="P97" si="125">E97*F97</f>
        <v>1.7306890011419356</v>
      </c>
      <c r="Q97" s="224">
        <f t="shared" ref="Q97" si="126">SUM(O97:O100)</f>
        <v>4.798919999999999</v>
      </c>
      <c r="R97" s="224">
        <f t="shared" ref="R97" si="127">Q97*1.02*1.05*$R$14</f>
        <v>5.433630917903999</v>
      </c>
      <c r="S97" s="340">
        <f t="shared" ref="S97" si="128">F97*$S$17</f>
        <v>10.722687784411987</v>
      </c>
      <c r="T97" s="340">
        <f t="shared" ref="T97" si="129">S97*E97</f>
        <v>2.2410417469421051</v>
      </c>
    </row>
    <row r="98" spans="1:20" ht="12.75" customHeight="1">
      <c r="A98" s="225"/>
      <c r="B98" s="253"/>
      <c r="C98" s="253"/>
      <c r="D98" s="236"/>
      <c r="E98" s="228"/>
      <c r="F98" s="228"/>
      <c r="G98" s="262"/>
      <c r="H98" s="224"/>
      <c r="I98" s="230"/>
      <c r="J98" s="224"/>
      <c r="K98" s="101" t="s">
        <v>93</v>
      </c>
      <c r="L98" s="101" t="s">
        <v>88</v>
      </c>
      <c r="M98" s="101">
        <v>1.26</v>
      </c>
      <c r="N98" s="109">
        <v>3.8</v>
      </c>
      <c r="O98" s="102">
        <f t="shared" si="101"/>
        <v>4.7879999999999994</v>
      </c>
      <c r="P98" s="224"/>
      <c r="Q98" s="224"/>
      <c r="R98" s="224"/>
      <c r="S98" s="340"/>
      <c r="T98" s="340"/>
    </row>
    <row r="99" spans="1:20" ht="12.75" customHeight="1">
      <c r="A99" s="225"/>
      <c r="B99" s="253"/>
      <c r="C99" s="253"/>
      <c r="D99" s="236"/>
      <c r="E99" s="228"/>
      <c r="F99" s="228"/>
      <c r="G99" s="262"/>
      <c r="H99" s="224"/>
      <c r="I99" s="230"/>
      <c r="J99" s="224"/>
      <c r="K99" s="101"/>
      <c r="L99" s="101"/>
      <c r="M99" s="101"/>
      <c r="N99" s="109"/>
      <c r="O99" s="102">
        <f t="shared" si="101"/>
        <v>0</v>
      </c>
      <c r="P99" s="224"/>
      <c r="Q99" s="224"/>
      <c r="R99" s="224"/>
      <c r="S99" s="340"/>
      <c r="T99" s="340"/>
    </row>
    <row r="100" spans="1:20" ht="12.75" customHeight="1">
      <c r="A100" s="225"/>
      <c r="B100" s="254"/>
      <c r="C100" s="254"/>
      <c r="D100" s="237"/>
      <c r="E100" s="228"/>
      <c r="F100" s="228"/>
      <c r="G100" s="262"/>
      <c r="H100" s="224"/>
      <c r="I100" s="230"/>
      <c r="J100" s="224"/>
      <c r="K100" s="101"/>
      <c r="L100" s="101"/>
      <c r="M100" s="101"/>
      <c r="N100" s="109"/>
      <c r="O100" s="102">
        <f t="shared" si="101"/>
        <v>0</v>
      </c>
      <c r="P100" s="224"/>
      <c r="Q100" s="224"/>
      <c r="R100" s="224"/>
      <c r="S100" s="340"/>
      <c r="T100" s="340"/>
    </row>
    <row r="101" spans="1:20" ht="12.75" customHeight="1">
      <c r="A101" s="225">
        <v>2</v>
      </c>
      <c r="B101" s="252" t="s">
        <v>108</v>
      </c>
      <c r="C101" s="252" t="s">
        <v>790</v>
      </c>
      <c r="D101" s="231" t="s">
        <v>84</v>
      </c>
      <c r="E101" s="283">
        <v>22</v>
      </c>
      <c r="F101" s="228">
        <f t="shared" si="123"/>
        <v>4.4054988825832</v>
      </c>
      <c r="G101" s="262">
        <v>0.40100000000000002</v>
      </c>
      <c r="H101" s="224">
        <f t="shared" si="124"/>
        <v>0.85104631000000008</v>
      </c>
      <c r="I101" s="230">
        <v>7.1000000000000004E-3</v>
      </c>
      <c r="J101" s="224">
        <f t="shared" si="117"/>
        <v>2.4417681E-2</v>
      </c>
      <c r="K101" s="101" t="s">
        <v>106</v>
      </c>
      <c r="L101" s="101" t="s">
        <v>84</v>
      </c>
      <c r="M101" s="101">
        <v>1</v>
      </c>
      <c r="N101" s="109">
        <v>2.1875</v>
      </c>
      <c r="O101" s="102">
        <f t="shared" si="101"/>
        <v>2.1875</v>
      </c>
      <c r="P101" s="224">
        <f t="shared" ref="P101" si="130">E101*F101</f>
        <v>96.920975416830402</v>
      </c>
      <c r="Q101" s="224">
        <f t="shared" ref="Q101" si="131">SUM(O101:O104)</f>
        <v>3.1176860000000004</v>
      </c>
      <c r="R101" s="224">
        <f t="shared" ref="R101" si="132">Q101*1.02*1.05*$R$14</f>
        <v>3.5300348915832003</v>
      </c>
      <c r="S101" s="340">
        <f t="shared" ref="S101" si="133">F101*$S$17</f>
        <v>5.7046106524404143</v>
      </c>
      <c r="T101" s="340">
        <f t="shared" ref="T101" si="134">S101*E101</f>
        <v>125.50143435368912</v>
      </c>
    </row>
    <row r="102" spans="1:20" ht="12.75" customHeight="1">
      <c r="A102" s="225"/>
      <c r="B102" s="253"/>
      <c r="C102" s="253"/>
      <c r="D102" s="232"/>
      <c r="E102" s="283"/>
      <c r="F102" s="228"/>
      <c r="G102" s="262"/>
      <c r="H102" s="224"/>
      <c r="I102" s="230"/>
      <c r="J102" s="224"/>
      <c r="K102" s="101" t="s">
        <v>87</v>
      </c>
      <c r="L102" s="101" t="s">
        <v>88</v>
      </c>
      <c r="M102" s="101">
        <v>3.1E-2</v>
      </c>
      <c r="N102" s="172">
        <v>29.806000000000001</v>
      </c>
      <c r="O102" s="102">
        <f t="shared" si="101"/>
        <v>0.92398599999999997</v>
      </c>
      <c r="P102" s="224"/>
      <c r="Q102" s="224"/>
      <c r="R102" s="224"/>
      <c r="S102" s="340"/>
      <c r="T102" s="340"/>
    </row>
    <row r="103" spans="1:20" ht="12.75" customHeight="1">
      <c r="A103" s="225"/>
      <c r="B103" s="253"/>
      <c r="C103" s="253"/>
      <c r="D103" s="232"/>
      <c r="E103" s="283"/>
      <c r="F103" s="228"/>
      <c r="G103" s="262"/>
      <c r="H103" s="224"/>
      <c r="I103" s="230"/>
      <c r="J103" s="224"/>
      <c r="K103" s="101" t="s">
        <v>89</v>
      </c>
      <c r="L103" s="101" t="s">
        <v>88</v>
      </c>
      <c r="M103" s="101">
        <v>2.0000000000000001E-4</v>
      </c>
      <c r="N103" s="109">
        <v>31</v>
      </c>
      <c r="O103" s="102">
        <f t="shared" si="101"/>
        <v>6.2000000000000006E-3</v>
      </c>
      <c r="P103" s="224"/>
      <c r="Q103" s="224"/>
      <c r="R103" s="224"/>
      <c r="S103" s="340"/>
      <c r="T103" s="340"/>
    </row>
    <row r="104" spans="1:20" ht="12.75" customHeight="1">
      <c r="A104" s="225"/>
      <c r="B104" s="254"/>
      <c r="C104" s="254"/>
      <c r="D104" s="233"/>
      <c r="E104" s="283"/>
      <c r="F104" s="228"/>
      <c r="G104" s="262"/>
      <c r="H104" s="224"/>
      <c r="I104" s="230"/>
      <c r="J104" s="224"/>
      <c r="K104" s="101"/>
      <c r="L104" s="101"/>
      <c r="M104" s="101"/>
      <c r="N104" s="109"/>
      <c r="O104" s="102">
        <f t="shared" si="101"/>
        <v>0</v>
      </c>
      <c r="P104" s="224"/>
      <c r="Q104" s="224"/>
      <c r="R104" s="224"/>
      <c r="S104" s="340"/>
      <c r="T104" s="340"/>
    </row>
    <row r="105" spans="1:20" ht="12.75" customHeight="1">
      <c r="A105" s="225"/>
      <c r="B105" s="226"/>
      <c r="C105" s="333" t="s">
        <v>749</v>
      </c>
      <c r="D105" s="231"/>
      <c r="E105" s="261"/>
      <c r="F105" s="228">
        <f t="shared" ref="F105:F117" si="135">H105+J105+R105</f>
        <v>0</v>
      </c>
      <c r="G105" s="262"/>
      <c r="H105" s="224">
        <f t="shared" ref="H105:H117" si="136">G105*$P$8/1000</f>
        <v>0</v>
      </c>
      <c r="I105" s="230"/>
      <c r="J105" s="224">
        <f t="shared" ref="J105:J117" si="137">I105*$P$9/1000</f>
        <v>0</v>
      </c>
      <c r="K105" s="101"/>
      <c r="L105" s="101"/>
      <c r="M105" s="101"/>
      <c r="N105" s="109"/>
      <c r="O105" s="102">
        <f t="shared" si="101"/>
        <v>0</v>
      </c>
      <c r="P105" s="224">
        <f t="shared" ref="P105" si="138">E105*F105</f>
        <v>0</v>
      </c>
      <c r="Q105" s="224">
        <f t="shared" ref="Q105" si="139">SUM(O105:O108)</f>
        <v>0</v>
      </c>
      <c r="R105" s="224">
        <f t="shared" ref="R105" si="140">Q105*1.02*1.05*$R$14</f>
        <v>0</v>
      </c>
      <c r="S105" s="340">
        <f t="shared" ref="S105" si="141">F105*$S$17</f>
        <v>0</v>
      </c>
      <c r="T105" s="340">
        <f t="shared" ref="T105" si="142">S105*E105</f>
        <v>0</v>
      </c>
    </row>
    <row r="106" spans="1:20" ht="12.75" customHeight="1">
      <c r="A106" s="225"/>
      <c r="B106" s="226"/>
      <c r="C106" s="334"/>
      <c r="D106" s="232"/>
      <c r="E106" s="261"/>
      <c r="F106" s="228"/>
      <c r="G106" s="262"/>
      <c r="H106" s="224"/>
      <c r="I106" s="230"/>
      <c r="J106" s="224"/>
      <c r="K106" s="101"/>
      <c r="L106" s="101"/>
      <c r="M106" s="101"/>
      <c r="N106" s="109"/>
      <c r="O106" s="102">
        <f t="shared" si="101"/>
        <v>0</v>
      </c>
      <c r="P106" s="224"/>
      <c r="Q106" s="224"/>
      <c r="R106" s="224"/>
      <c r="S106" s="340"/>
      <c r="T106" s="340"/>
    </row>
    <row r="107" spans="1:20" ht="12.75" customHeight="1">
      <c r="A107" s="225"/>
      <c r="B107" s="226"/>
      <c r="C107" s="334"/>
      <c r="D107" s="232"/>
      <c r="E107" s="261"/>
      <c r="F107" s="228"/>
      <c r="G107" s="262"/>
      <c r="H107" s="224"/>
      <c r="I107" s="230"/>
      <c r="J107" s="224"/>
      <c r="K107" s="101"/>
      <c r="L107" s="101"/>
      <c r="M107" s="101"/>
      <c r="N107" s="109"/>
      <c r="O107" s="102">
        <f t="shared" si="101"/>
        <v>0</v>
      </c>
      <c r="P107" s="224"/>
      <c r="Q107" s="224"/>
      <c r="R107" s="224"/>
      <c r="S107" s="340"/>
      <c r="T107" s="340"/>
    </row>
    <row r="108" spans="1:20" ht="12.75" customHeight="1">
      <c r="A108" s="225"/>
      <c r="B108" s="226"/>
      <c r="C108" s="335"/>
      <c r="D108" s="233"/>
      <c r="E108" s="261"/>
      <c r="F108" s="228"/>
      <c r="G108" s="262"/>
      <c r="H108" s="224"/>
      <c r="I108" s="230"/>
      <c r="J108" s="224"/>
      <c r="K108" s="101"/>
      <c r="L108" s="101"/>
      <c r="M108" s="101"/>
      <c r="N108" s="109"/>
      <c r="O108" s="102">
        <f t="shared" si="101"/>
        <v>0</v>
      </c>
      <c r="P108" s="224"/>
      <c r="Q108" s="224"/>
      <c r="R108" s="224"/>
      <c r="S108" s="340"/>
      <c r="T108" s="340"/>
    </row>
    <row r="109" spans="1:20" ht="12.75" customHeight="1">
      <c r="A109" s="225">
        <v>1</v>
      </c>
      <c r="B109" s="336" t="s">
        <v>750</v>
      </c>
      <c r="C109" s="337" t="s">
        <v>751</v>
      </c>
      <c r="D109" s="337" t="s">
        <v>752</v>
      </c>
      <c r="E109" s="261">
        <v>5.5</v>
      </c>
      <c r="F109" s="228">
        <f t="shared" si="135"/>
        <v>1.1376836258879996</v>
      </c>
      <c r="G109" s="262">
        <v>1.7399999999999999E-2</v>
      </c>
      <c r="H109" s="224">
        <f t="shared" si="136"/>
        <v>3.6928193999999998E-2</v>
      </c>
      <c r="I109" s="251">
        <v>0.1106</v>
      </c>
      <c r="J109" s="224">
        <f t="shared" si="137"/>
        <v>0.38036556599999999</v>
      </c>
      <c r="K109" s="101" t="s">
        <v>753</v>
      </c>
      <c r="L109" s="101" t="s">
        <v>754</v>
      </c>
      <c r="M109" s="101">
        <v>1.4999999999999999E-2</v>
      </c>
      <c r="N109" s="109">
        <v>3.8</v>
      </c>
      <c r="O109" s="102">
        <f t="shared" si="101"/>
        <v>5.6999999999999995E-2</v>
      </c>
      <c r="P109" s="224">
        <f t="shared" ref="P109" si="143">E109*F109</f>
        <v>6.2572599423839979</v>
      </c>
      <c r="Q109" s="224">
        <f t="shared" ref="Q109" si="144">SUM(O109:O112)</f>
        <v>0.63623999999999992</v>
      </c>
      <c r="R109" s="224">
        <f t="shared" ref="R109" si="145">Q109*1.02*1.05*$R$14</f>
        <v>0.7203898658879998</v>
      </c>
      <c r="S109" s="340">
        <f t="shared" ref="S109" si="146">F109*$S$17</f>
        <v>1.4731684888187351</v>
      </c>
      <c r="T109" s="340">
        <f t="shared" ref="T109" si="147">S109*E109</f>
        <v>8.1024266885030425</v>
      </c>
    </row>
    <row r="110" spans="1:20" ht="12.75" customHeight="1">
      <c r="A110" s="225"/>
      <c r="B110" s="336"/>
      <c r="C110" s="337"/>
      <c r="D110" s="338"/>
      <c r="E110" s="261"/>
      <c r="F110" s="228"/>
      <c r="G110" s="262"/>
      <c r="H110" s="224"/>
      <c r="I110" s="251"/>
      <c r="J110" s="224"/>
      <c r="K110" s="101" t="s">
        <v>755</v>
      </c>
      <c r="L110" s="101" t="s">
        <v>754</v>
      </c>
      <c r="M110" s="101">
        <v>0.1512</v>
      </c>
      <c r="N110" s="109">
        <v>3.8</v>
      </c>
      <c r="O110" s="102">
        <f t="shared" si="101"/>
        <v>0.57455999999999996</v>
      </c>
      <c r="P110" s="224"/>
      <c r="Q110" s="224"/>
      <c r="R110" s="224"/>
      <c r="S110" s="340"/>
      <c r="T110" s="340"/>
    </row>
    <row r="111" spans="1:20" ht="12.75" customHeight="1">
      <c r="A111" s="225"/>
      <c r="B111" s="336"/>
      <c r="C111" s="337"/>
      <c r="D111" s="338"/>
      <c r="E111" s="261"/>
      <c r="F111" s="228"/>
      <c r="G111" s="262"/>
      <c r="H111" s="224"/>
      <c r="I111" s="251"/>
      <c r="J111" s="224"/>
      <c r="K111" s="101" t="s">
        <v>100</v>
      </c>
      <c r="L111" s="101" t="s">
        <v>756</v>
      </c>
      <c r="M111" s="101">
        <v>0.03</v>
      </c>
      <c r="N111" s="109">
        <v>0.156</v>
      </c>
      <c r="O111" s="102">
        <f t="shared" si="101"/>
        <v>4.6800000000000001E-3</v>
      </c>
      <c r="P111" s="224"/>
      <c r="Q111" s="224"/>
      <c r="R111" s="224"/>
      <c r="S111" s="340"/>
      <c r="T111" s="340"/>
    </row>
    <row r="112" spans="1:20" ht="12.75" customHeight="1">
      <c r="A112" s="225"/>
      <c r="B112" s="336"/>
      <c r="C112" s="337"/>
      <c r="D112" s="338"/>
      <c r="E112" s="261"/>
      <c r="F112" s="228"/>
      <c r="G112" s="262"/>
      <c r="H112" s="224"/>
      <c r="I112" s="251"/>
      <c r="J112" s="224"/>
      <c r="K112" s="101"/>
      <c r="L112" s="101"/>
      <c r="M112" s="101"/>
      <c r="N112" s="109"/>
      <c r="O112" s="102">
        <f t="shared" si="101"/>
        <v>0</v>
      </c>
      <c r="P112" s="224"/>
      <c r="Q112" s="224"/>
      <c r="R112" s="224"/>
      <c r="S112" s="340"/>
      <c r="T112" s="340"/>
    </row>
    <row r="113" spans="1:20" ht="12.75" customHeight="1">
      <c r="A113" s="225">
        <v>2</v>
      </c>
      <c r="B113" s="226" t="s">
        <v>684</v>
      </c>
      <c r="C113" s="226" t="s">
        <v>932</v>
      </c>
      <c r="D113" s="225" t="s">
        <v>76</v>
      </c>
      <c r="E113" s="269">
        <v>2.3E-2</v>
      </c>
      <c r="F113" s="228">
        <f t="shared" si="135"/>
        <v>250.14168148799999</v>
      </c>
      <c r="G113" s="262"/>
      <c r="H113" s="224">
        <f t="shared" si="136"/>
        <v>0</v>
      </c>
      <c r="I113" s="262">
        <v>2.2000000000000002</v>
      </c>
      <c r="J113" s="224">
        <f t="shared" si="137"/>
        <v>7.5660420000000013</v>
      </c>
      <c r="K113" s="101" t="s">
        <v>685</v>
      </c>
      <c r="L113" s="101" t="s">
        <v>76</v>
      </c>
      <c r="M113" s="101">
        <v>1.03</v>
      </c>
      <c r="N113" s="105">
        <v>208</v>
      </c>
      <c r="O113" s="102">
        <f t="shared" si="101"/>
        <v>214.24</v>
      </c>
      <c r="P113" s="224">
        <f t="shared" ref="P113" si="148">E113*F113</f>
        <v>5.7532586742239999</v>
      </c>
      <c r="Q113" s="224">
        <f t="shared" ref="Q113" si="149">SUM(O113:O116)</f>
        <v>214.24</v>
      </c>
      <c r="R113" s="224">
        <f t="shared" ref="R113" si="150">Q113*1.02*1.05*$R$14</f>
        <v>242.57563948799998</v>
      </c>
      <c r="S113" s="340">
        <f t="shared" ref="S113" si="151">F113*$S$17</f>
        <v>323.9044972811551</v>
      </c>
      <c r="T113" s="340">
        <f t="shared" ref="T113" si="152">S113*E113</f>
        <v>7.4498034374665671</v>
      </c>
    </row>
    <row r="114" spans="1:20" ht="12.75" customHeight="1">
      <c r="A114" s="225"/>
      <c r="B114" s="226"/>
      <c r="C114" s="226"/>
      <c r="D114" s="225"/>
      <c r="E114" s="269"/>
      <c r="F114" s="228"/>
      <c r="G114" s="262"/>
      <c r="H114" s="224"/>
      <c r="I114" s="262"/>
      <c r="J114" s="224"/>
      <c r="K114" s="101"/>
      <c r="L114" s="101"/>
      <c r="M114" s="101"/>
      <c r="N114" s="109"/>
      <c r="O114" s="102">
        <f t="shared" si="101"/>
        <v>0</v>
      </c>
      <c r="P114" s="224"/>
      <c r="Q114" s="224"/>
      <c r="R114" s="224"/>
      <c r="S114" s="340"/>
      <c r="T114" s="340"/>
    </row>
    <row r="115" spans="1:20" ht="12.75" customHeight="1">
      <c r="A115" s="225"/>
      <c r="B115" s="226"/>
      <c r="C115" s="226"/>
      <c r="D115" s="225"/>
      <c r="E115" s="269"/>
      <c r="F115" s="228"/>
      <c r="G115" s="262"/>
      <c r="H115" s="224"/>
      <c r="I115" s="262"/>
      <c r="J115" s="224"/>
      <c r="K115" s="101"/>
      <c r="L115" s="101"/>
      <c r="M115" s="101"/>
      <c r="N115" s="109"/>
      <c r="O115" s="102">
        <f t="shared" si="101"/>
        <v>0</v>
      </c>
      <c r="P115" s="224"/>
      <c r="Q115" s="224"/>
      <c r="R115" s="224"/>
      <c r="S115" s="340"/>
      <c r="T115" s="340"/>
    </row>
    <row r="116" spans="1:20" ht="12.75" customHeight="1">
      <c r="A116" s="225"/>
      <c r="B116" s="226"/>
      <c r="C116" s="226"/>
      <c r="D116" s="225"/>
      <c r="E116" s="269"/>
      <c r="F116" s="228"/>
      <c r="G116" s="262"/>
      <c r="H116" s="224"/>
      <c r="I116" s="262"/>
      <c r="J116" s="224"/>
      <c r="K116" s="101"/>
      <c r="L116" s="101"/>
      <c r="M116" s="101"/>
      <c r="N116" s="109"/>
      <c r="O116" s="102">
        <f t="shared" si="101"/>
        <v>0</v>
      </c>
      <c r="P116" s="224"/>
      <c r="Q116" s="224"/>
      <c r="R116" s="224"/>
      <c r="S116" s="340"/>
      <c r="T116" s="340"/>
    </row>
    <row r="117" spans="1:20" ht="12.75" customHeight="1">
      <c r="A117" s="225">
        <v>3</v>
      </c>
      <c r="B117" s="226" t="s">
        <v>757</v>
      </c>
      <c r="C117" s="226" t="s">
        <v>758</v>
      </c>
      <c r="D117" s="225" t="s">
        <v>397</v>
      </c>
      <c r="E117" s="225">
        <v>5.5</v>
      </c>
      <c r="F117" s="228">
        <f t="shared" si="135"/>
        <v>3.8518341925999997</v>
      </c>
      <c r="G117" s="339">
        <v>2.086E-2</v>
      </c>
      <c r="H117" s="224">
        <f t="shared" si="136"/>
        <v>4.4271386599999997E-2</v>
      </c>
      <c r="I117" s="230">
        <v>4.7399999999999998E-2</v>
      </c>
      <c r="J117" s="224">
        <f t="shared" si="137"/>
        <v>0.16301381400000001</v>
      </c>
      <c r="K117" s="101" t="s">
        <v>686</v>
      </c>
      <c r="L117" s="101" t="s">
        <v>76</v>
      </c>
      <c r="M117" s="101">
        <v>0.1216</v>
      </c>
      <c r="N117" s="109">
        <v>27</v>
      </c>
      <c r="O117" s="102">
        <f t="shared" si="101"/>
        <v>3.2831999999999999</v>
      </c>
      <c r="P117" s="224">
        <f t="shared" ref="P117" si="153">E117*F117</f>
        <v>21.1850880593</v>
      </c>
      <c r="Q117" s="224">
        <f t="shared" ref="Q117" si="154">SUM(O117:O120)</f>
        <v>3.2831999999999999</v>
      </c>
      <c r="R117" s="224">
        <f>Q117*1.05*$R$14</f>
        <v>3.6445489919999998</v>
      </c>
      <c r="S117" s="340">
        <f t="shared" ref="S117" si="155">F117*$S$17</f>
        <v>4.9876790239147697</v>
      </c>
      <c r="T117" s="340">
        <f t="shared" ref="T117" si="156">S117*E117</f>
        <v>27.432234631531234</v>
      </c>
    </row>
    <row r="118" spans="1:20" ht="12.75" customHeight="1">
      <c r="A118" s="225"/>
      <c r="B118" s="226"/>
      <c r="C118" s="226"/>
      <c r="D118" s="225"/>
      <c r="E118" s="225"/>
      <c r="F118" s="228"/>
      <c r="G118" s="339"/>
      <c r="H118" s="224"/>
      <c r="I118" s="230"/>
      <c r="J118" s="224"/>
      <c r="K118" s="101"/>
      <c r="L118" s="101"/>
      <c r="M118" s="101"/>
      <c r="N118" s="109"/>
      <c r="O118" s="102">
        <f t="shared" si="101"/>
        <v>0</v>
      </c>
      <c r="P118" s="224"/>
      <c r="Q118" s="224"/>
      <c r="R118" s="224"/>
      <c r="S118" s="340"/>
      <c r="T118" s="340"/>
    </row>
    <row r="119" spans="1:20" ht="12.75" customHeight="1">
      <c r="A119" s="225"/>
      <c r="B119" s="226"/>
      <c r="C119" s="226"/>
      <c r="D119" s="225"/>
      <c r="E119" s="225"/>
      <c r="F119" s="228"/>
      <c r="G119" s="339"/>
      <c r="H119" s="224"/>
      <c r="I119" s="230"/>
      <c r="J119" s="224"/>
      <c r="K119" s="101"/>
      <c r="L119" s="101"/>
      <c r="M119" s="101"/>
      <c r="N119" s="109"/>
      <c r="O119" s="102">
        <f t="shared" si="101"/>
        <v>0</v>
      </c>
      <c r="P119" s="224"/>
      <c r="Q119" s="224"/>
      <c r="R119" s="224"/>
      <c r="S119" s="340"/>
      <c r="T119" s="340"/>
    </row>
    <row r="120" spans="1:20" ht="12.75" customHeight="1">
      <c r="A120" s="225"/>
      <c r="B120" s="226"/>
      <c r="C120" s="226"/>
      <c r="D120" s="225"/>
      <c r="E120" s="225"/>
      <c r="F120" s="228"/>
      <c r="G120" s="339"/>
      <c r="H120" s="224"/>
      <c r="I120" s="230"/>
      <c r="J120" s="224"/>
      <c r="K120" s="101"/>
      <c r="L120" s="101"/>
      <c r="M120" s="101"/>
      <c r="N120" s="109"/>
      <c r="O120" s="102">
        <f t="shared" si="101"/>
        <v>0</v>
      </c>
      <c r="P120" s="224"/>
      <c r="Q120" s="224"/>
      <c r="R120" s="224"/>
      <c r="S120" s="340"/>
      <c r="T120" s="340"/>
    </row>
    <row r="121" spans="1:20" ht="12.75" customHeight="1">
      <c r="A121" s="225"/>
      <c r="B121" s="252"/>
      <c r="C121" s="323" t="s">
        <v>110</v>
      </c>
      <c r="D121" s="235"/>
      <c r="E121" s="261"/>
      <c r="F121" s="228">
        <f t="shared" si="123"/>
        <v>0</v>
      </c>
      <c r="G121" s="262"/>
      <c r="H121" s="224">
        <f t="shared" si="124"/>
        <v>0</v>
      </c>
      <c r="I121" s="262"/>
      <c r="J121" s="224">
        <f t="shared" si="117"/>
        <v>0</v>
      </c>
      <c r="K121" s="101"/>
      <c r="L121" s="101"/>
      <c r="M121" s="101"/>
      <c r="N121" s="109"/>
      <c r="O121" s="102">
        <f t="shared" si="101"/>
        <v>0</v>
      </c>
      <c r="P121" s="224">
        <f t="shared" ref="P121" si="157">E121*F121</f>
        <v>0</v>
      </c>
      <c r="Q121" s="224">
        <f t="shared" ref="Q121" si="158">SUM(O121:O124)</f>
        <v>0</v>
      </c>
      <c r="R121" s="224">
        <f t="shared" ref="R121" si="159">Q121*1.02*1.05*$R$14</f>
        <v>0</v>
      </c>
      <c r="S121" s="340">
        <f t="shared" ref="S121" si="160">F121*$S$17</f>
        <v>0</v>
      </c>
      <c r="T121" s="340">
        <f t="shared" ref="T121" si="161">S121*E121</f>
        <v>0</v>
      </c>
    </row>
    <row r="122" spans="1:20" ht="12.75" customHeight="1">
      <c r="A122" s="225"/>
      <c r="B122" s="253"/>
      <c r="C122" s="324"/>
      <c r="D122" s="236"/>
      <c r="E122" s="261"/>
      <c r="F122" s="228"/>
      <c r="G122" s="262"/>
      <c r="H122" s="224"/>
      <c r="I122" s="262"/>
      <c r="J122" s="224"/>
      <c r="K122" s="101"/>
      <c r="L122" s="101"/>
      <c r="M122" s="101"/>
      <c r="N122" s="109"/>
      <c r="O122" s="102">
        <f t="shared" si="101"/>
        <v>0</v>
      </c>
      <c r="P122" s="224"/>
      <c r="Q122" s="224"/>
      <c r="R122" s="224"/>
      <c r="S122" s="340"/>
      <c r="T122" s="340"/>
    </row>
    <row r="123" spans="1:20" ht="12.75" customHeight="1">
      <c r="A123" s="225"/>
      <c r="B123" s="253"/>
      <c r="C123" s="324"/>
      <c r="D123" s="236"/>
      <c r="E123" s="261"/>
      <c r="F123" s="228"/>
      <c r="G123" s="262"/>
      <c r="H123" s="224"/>
      <c r="I123" s="262"/>
      <c r="J123" s="224"/>
      <c r="K123" s="101"/>
      <c r="L123" s="101"/>
      <c r="M123" s="103"/>
      <c r="N123" s="105"/>
      <c r="O123" s="102">
        <f t="shared" si="101"/>
        <v>0</v>
      </c>
      <c r="P123" s="224"/>
      <c r="Q123" s="224"/>
      <c r="R123" s="224"/>
      <c r="S123" s="340"/>
      <c r="T123" s="340"/>
    </row>
    <row r="124" spans="1:20" ht="12.75" customHeight="1">
      <c r="A124" s="225"/>
      <c r="B124" s="254"/>
      <c r="C124" s="325"/>
      <c r="D124" s="237"/>
      <c r="E124" s="261"/>
      <c r="F124" s="228"/>
      <c r="G124" s="262"/>
      <c r="H124" s="224"/>
      <c r="I124" s="262"/>
      <c r="J124" s="224"/>
      <c r="K124" s="101"/>
      <c r="L124" s="101"/>
      <c r="M124" s="101"/>
      <c r="N124" s="109"/>
      <c r="O124" s="102">
        <f t="shared" si="101"/>
        <v>0</v>
      </c>
      <c r="P124" s="224"/>
      <c r="Q124" s="224"/>
      <c r="R124" s="224"/>
      <c r="S124" s="340"/>
      <c r="T124" s="340"/>
    </row>
    <row r="125" spans="1:20" ht="12.75" customHeight="1">
      <c r="A125" s="225">
        <v>1</v>
      </c>
      <c r="B125" s="252" t="s">
        <v>90</v>
      </c>
      <c r="C125" s="252" t="s">
        <v>107</v>
      </c>
      <c r="D125" s="235" t="s">
        <v>83</v>
      </c>
      <c r="E125" s="269">
        <v>1.89</v>
      </c>
      <c r="F125" s="228">
        <f t="shared" si="123"/>
        <v>8.2808086179039986</v>
      </c>
      <c r="G125" s="262">
        <v>0.11</v>
      </c>
      <c r="H125" s="224">
        <f t="shared" si="124"/>
        <v>0.23345409999999997</v>
      </c>
      <c r="I125" s="230">
        <v>0.76</v>
      </c>
      <c r="J125" s="224">
        <f t="shared" si="117"/>
        <v>2.6137236000000001</v>
      </c>
      <c r="K125" s="101" t="s">
        <v>93</v>
      </c>
      <c r="L125" s="101" t="s">
        <v>88</v>
      </c>
      <c r="M125" s="101">
        <v>1.26</v>
      </c>
      <c r="N125" s="109">
        <v>3.8</v>
      </c>
      <c r="O125" s="102">
        <f t="shared" si="101"/>
        <v>4.7879999999999994</v>
      </c>
      <c r="P125" s="224">
        <f t="shared" ref="P125" si="162">E125*F125</f>
        <v>15.650728287838556</v>
      </c>
      <c r="Q125" s="224">
        <f t="shared" ref="Q125" si="163">SUM(O125:O128)</f>
        <v>4.798919999999999</v>
      </c>
      <c r="R125" s="224">
        <f t="shared" ref="R125" si="164">Q125*1.02*1.05*$R$14</f>
        <v>5.433630917903999</v>
      </c>
      <c r="S125" s="340">
        <f t="shared" ref="S125" si="165">F125*$S$17</f>
        <v>10.722687784411987</v>
      </c>
      <c r="T125" s="340">
        <f t="shared" ref="T125" si="166">S125*E125</f>
        <v>20.265879912538654</v>
      </c>
    </row>
    <row r="126" spans="1:20" ht="12.75" customHeight="1">
      <c r="A126" s="225"/>
      <c r="B126" s="253"/>
      <c r="C126" s="253"/>
      <c r="D126" s="236"/>
      <c r="E126" s="269"/>
      <c r="F126" s="228"/>
      <c r="G126" s="262"/>
      <c r="H126" s="224"/>
      <c r="I126" s="230"/>
      <c r="J126" s="224"/>
      <c r="K126" s="101"/>
      <c r="L126" s="101"/>
      <c r="M126" s="101"/>
      <c r="N126" s="109"/>
      <c r="O126" s="102">
        <f t="shared" si="101"/>
        <v>0</v>
      </c>
      <c r="P126" s="224"/>
      <c r="Q126" s="224"/>
      <c r="R126" s="224"/>
      <c r="S126" s="340"/>
      <c r="T126" s="340"/>
    </row>
    <row r="127" spans="1:20" ht="12.75" customHeight="1">
      <c r="A127" s="225"/>
      <c r="B127" s="253"/>
      <c r="C127" s="253"/>
      <c r="D127" s="236"/>
      <c r="E127" s="269"/>
      <c r="F127" s="228"/>
      <c r="G127" s="262"/>
      <c r="H127" s="224"/>
      <c r="I127" s="230"/>
      <c r="J127" s="224"/>
      <c r="K127" s="101" t="s">
        <v>100</v>
      </c>
      <c r="L127" s="101" t="s">
        <v>88</v>
      </c>
      <c r="M127" s="101">
        <v>7.0000000000000007E-2</v>
      </c>
      <c r="N127" s="109">
        <v>0.156</v>
      </c>
      <c r="O127" s="102">
        <f t="shared" si="101"/>
        <v>1.0920000000000001E-2</v>
      </c>
      <c r="P127" s="224"/>
      <c r="Q127" s="224"/>
      <c r="R127" s="224"/>
      <c r="S127" s="340"/>
      <c r="T127" s="340"/>
    </row>
    <row r="128" spans="1:20" ht="12.75" customHeight="1">
      <c r="A128" s="225"/>
      <c r="B128" s="254"/>
      <c r="C128" s="254"/>
      <c r="D128" s="237"/>
      <c r="E128" s="269"/>
      <c r="F128" s="228"/>
      <c r="G128" s="262"/>
      <c r="H128" s="224"/>
      <c r="I128" s="230"/>
      <c r="J128" s="224"/>
      <c r="K128" s="101"/>
      <c r="L128" s="101"/>
      <c r="M128" s="101"/>
      <c r="N128" s="109"/>
      <c r="O128" s="102">
        <f t="shared" si="101"/>
        <v>0</v>
      </c>
      <c r="P128" s="224"/>
      <c r="Q128" s="224"/>
      <c r="R128" s="224"/>
      <c r="S128" s="340"/>
      <c r="T128" s="340"/>
    </row>
    <row r="129" spans="1:20" ht="12.75" customHeight="1">
      <c r="A129" s="225">
        <v>2</v>
      </c>
      <c r="B129" s="252" t="s">
        <v>91</v>
      </c>
      <c r="C129" s="252" t="s">
        <v>111</v>
      </c>
      <c r="D129" s="235" t="s">
        <v>83</v>
      </c>
      <c r="E129" s="228">
        <v>1.512</v>
      </c>
      <c r="F129" s="228">
        <f t="shared" si="123"/>
        <v>19.559781924997999</v>
      </c>
      <c r="G129" s="262">
        <v>7.0000000000000007E-2</v>
      </c>
      <c r="H129" s="224">
        <f t="shared" si="124"/>
        <v>0.14856169999999999</v>
      </c>
      <c r="I129" s="262">
        <v>0.21</v>
      </c>
      <c r="J129" s="224">
        <f t="shared" si="117"/>
        <v>0.72221310000000005</v>
      </c>
      <c r="K129" s="101" t="s">
        <v>94</v>
      </c>
      <c r="L129" s="101" t="s">
        <v>88</v>
      </c>
      <c r="M129" s="101">
        <v>1.3640000000000001</v>
      </c>
      <c r="N129" s="105">
        <v>4</v>
      </c>
      <c r="O129" s="102">
        <f t="shared" si="101"/>
        <v>5.4560000000000004</v>
      </c>
      <c r="P129" s="224">
        <f t="shared" ref="P129" si="167">E129*F129</f>
        <v>29.574390270596975</v>
      </c>
      <c r="Q129" s="224">
        <f t="shared" ref="Q129" si="168">SUM(O129:O132)</f>
        <v>16.505915000000002</v>
      </c>
      <c r="R129" s="224">
        <f t="shared" ref="R129" si="169">Q129*1.02*1.05*$R$14</f>
        <v>18.689007124998</v>
      </c>
      <c r="S129" s="340">
        <f t="shared" ref="S129" si="170">F129*$S$17</f>
        <v>25.327651487980557</v>
      </c>
      <c r="T129" s="340">
        <f t="shared" ref="T129" si="171">S129*E129</f>
        <v>38.295409049826603</v>
      </c>
    </row>
    <row r="130" spans="1:20" ht="12.75" customHeight="1">
      <c r="A130" s="225"/>
      <c r="B130" s="253"/>
      <c r="C130" s="253"/>
      <c r="D130" s="236"/>
      <c r="E130" s="228"/>
      <c r="F130" s="228"/>
      <c r="G130" s="262"/>
      <c r="H130" s="224"/>
      <c r="I130" s="262"/>
      <c r="J130" s="224"/>
      <c r="K130" s="101"/>
      <c r="L130" s="101"/>
      <c r="M130" s="101"/>
      <c r="N130" s="109"/>
      <c r="O130" s="102">
        <f t="shared" si="101"/>
        <v>0</v>
      </c>
      <c r="P130" s="224"/>
      <c r="Q130" s="224"/>
      <c r="R130" s="224"/>
      <c r="S130" s="340"/>
      <c r="T130" s="340"/>
    </row>
    <row r="131" spans="1:20" ht="12.75" customHeight="1">
      <c r="A131" s="225"/>
      <c r="B131" s="253"/>
      <c r="C131" s="253"/>
      <c r="D131" s="236"/>
      <c r="E131" s="228"/>
      <c r="F131" s="228"/>
      <c r="G131" s="262"/>
      <c r="H131" s="224"/>
      <c r="I131" s="262"/>
      <c r="J131" s="224"/>
      <c r="K131" s="101" t="s">
        <v>95</v>
      </c>
      <c r="L131" s="101" t="s">
        <v>76</v>
      </c>
      <c r="M131" s="106">
        <v>0.255</v>
      </c>
      <c r="N131" s="109">
        <v>43.332999999999998</v>
      </c>
      <c r="O131" s="102">
        <f t="shared" si="101"/>
        <v>11.049915</v>
      </c>
      <c r="P131" s="224"/>
      <c r="Q131" s="224"/>
      <c r="R131" s="224"/>
      <c r="S131" s="340"/>
      <c r="T131" s="340"/>
    </row>
    <row r="132" spans="1:20" ht="12.75" customHeight="1">
      <c r="A132" s="225"/>
      <c r="B132" s="254"/>
      <c r="C132" s="254"/>
      <c r="D132" s="237"/>
      <c r="E132" s="228"/>
      <c r="F132" s="228"/>
      <c r="G132" s="262"/>
      <c r="H132" s="224"/>
      <c r="I132" s="262"/>
      <c r="J132" s="224"/>
      <c r="K132" s="101"/>
      <c r="L132" s="101"/>
      <c r="M132" s="101"/>
      <c r="N132" s="109"/>
      <c r="O132" s="102">
        <f t="shared" si="101"/>
        <v>0</v>
      </c>
      <c r="P132" s="224"/>
      <c r="Q132" s="224"/>
      <c r="R132" s="224"/>
      <c r="S132" s="340"/>
      <c r="T132" s="340"/>
    </row>
    <row r="133" spans="1:20" ht="12.75" customHeight="1">
      <c r="A133" s="225">
        <v>3</v>
      </c>
      <c r="B133" s="252" t="s">
        <v>92</v>
      </c>
      <c r="C133" s="252" t="s">
        <v>792</v>
      </c>
      <c r="D133" s="248" t="s">
        <v>65</v>
      </c>
      <c r="E133" s="261">
        <v>37.799999999999997</v>
      </c>
      <c r="F133" s="228">
        <f t="shared" si="123"/>
        <v>5.2210772163999994</v>
      </c>
      <c r="G133" s="262">
        <v>0.21199999999999999</v>
      </c>
      <c r="H133" s="224">
        <f t="shared" si="124"/>
        <v>0.44992971999999998</v>
      </c>
      <c r="I133" s="262">
        <v>0.129</v>
      </c>
      <c r="J133" s="224">
        <f t="shared" si="117"/>
        <v>0.44364519000000002</v>
      </c>
      <c r="K133" s="101" t="s">
        <v>96</v>
      </c>
      <c r="L133" s="101" t="s">
        <v>65</v>
      </c>
      <c r="M133" s="101">
        <v>1</v>
      </c>
      <c r="N133" s="109">
        <v>3.82</v>
      </c>
      <c r="O133" s="102">
        <f t="shared" si="101"/>
        <v>3.82</v>
      </c>
      <c r="P133" s="224">
        <f t="shared" ref="P133" si="172">E133*F133</f>
        <v>197.35671877991996</v>
      </c>
      <c r="Q133" s="224">
        <f t="shared" ref="Q133" si="173">SUM(O133:O136)</f>
        <v>3.8219999999999996</v>
      </c>
      <c r="R133" s="224">
        <f t="shared" ref="R133" si="174">Q133*1.02*1.05*$R$14</f>
        <v>4.3275023063999996</v>
      </c>
      <c r="S133" s="340">
        <f t="shared" ref="S133" si="175">F133*$S$17</f>
        <v>6.7606901056402426</v>
      </c>
      <c r="T133" s="340">
        <f t="shared" ref="T133" si="176">S133*E133</f>
        <v>255.55408599320114</v>
      </c>
    </row>
    <row r="134" spans="1:20" ht="12.75" customHeight="1">
      <c r="A134" s="225"/>
      <c r="B134" s="253"/>
      <c r="C134" s="253"/>
      <c r="D134" s="249"/>
      <c r="E134" s="261"/>
      <c r="F134" s="228"/>
      <c r="G134" s="262"/>
      <c r="H134" s="224"/>
      <c r="I134" s="262"/>
      <c r="J134" s="224"/>
      <c r="K134" s="101"/>
      <c r="L134" s="101"/>
      <c r="M134" s="101"/>
      <c r="N134" s="109"/>
      <c r="O134" s="102">
        <f t="shared" si="101"/>
        <v>0</v>
      </c>
      <c r="P134" s="224"/>
      <c r="Q134" s="224"/>
      <c r="R134" s="224"/>
      <c r="S134" s="340"/>
      <c r="T134" s="340"/>
    </row>
    <row r="135" spans="1:20" ht="12.75" customHeight="1">
      <c r="A135" s="225"/>
      <c r="B135" s="253"/>
      <c r="C135" s="253"/>
      <c r="D135" s="249"/>
      <c r="E135" s="261"/>
      <c r="F135" s="228"/>
      <c r="G135" s="262"/>
      <c r="H135" s="224"/>
      <c r="I135" s="262"/>
      <c r="J135" s="224"/>
      <c r="K135" s="101" t="s">
        <v>94</v>
      </c>
      <c r="L135" s="101" t="s">
        <v>88</v>
      </c>
      <c r="M135" s="103">
        <v>5.0000000000000001E-4</v>
      </c>
      <c r="N135" s="105">
        <v>4</v>
      </c>
      <c r="O135" s="102">
        <f t="shared" si="101"/>
        <v>2E-3</v>
      </c>
      <c r="P135" s="224"/>
      <c r="Q135" s="224"/>
      <c r="R135" s="224"/>
      <c r="S135" s="340"/>
      <c r="T135" s="340"/>
    </row>
    <row r="136" spans="1:20" ht="12.75" customHeight="1">
      <c r="A136" s="225"/>
      <c r="B136" s="254"/>
      <c r="C136" s="254"/>
      <c r="D136" s="250"/>
      <c r="E136" s="261"/>
      <c r="F136" s="228"/>
      <c r="G136" s="262"/>
      <c r="H136" s="224"/>
      <c r="I136" s="262"/>
      <c r="J136" s="224"/>
      <c r="K136" s="101"/>
      <c r="L136" s="101"/>
      <c r="M136" s="101"/>
      <c r="N136" s="109"/>
      <c r="O136" s="102">
        <f t="shared" si="101"/>
        <v>0</v>
      </c>
      <c r="P136" s="224"/>
      <c r="Q136" s="224"/>
      <c r="R136" s="224"/>
      <c r="S136" s="340"/>
      <c r="T136" s="340"/>
    </row>
    <row r="137" spans="1:20" ht="12.75" customHeight="1">
      <c r="A137" s="225"/>
      <c r="B137" s="252"/>
      <c r="C137" s="234" t="s">
        <v>118</v>
      </c>
      <c r="D137" s="248"/>
      <c r="E137" s="261"/>
      <c r="F137" s="228">
        <f t="shared" si="123"/>
        <v>0</v>
      </c>
      <c r="G137" s="238"/>
      <c r="H137" s="224">
        <f t="shared" si="124"/>
        <v>0</v>
      </c>
      <c r="I137" s="230"/>
      <c r="J137" s="224">
        <f t="shared" si="117"/>
        <v>0</v>
      </c>
      <c r="K137" s="101"/>
      <c r="L137" s="101"/>
      <c r="M137" s="101"/>
      <c r="N137" s="109"/>
      <c r="O137" s="102">
        <f t="shared" si="101"/>
        <v>0</v>
      </c>
      <c r="P137" s="224">
        <f t="shared" ref="P137" si="177">E137*F137</f>
        <v>0</v>
      </c>
      <c r="Q137" s="224">
        <f t="shared" ref="Q137" si="178">SUM(O137:O140)</f>
        <v>0</v>
      </c>
      <c r="R137" s="224">
        <f t="shared" ref="R137" si="179">Q137*1.02*1.05*$R$14</f>
        <v>0</v>
      </c>
      <c r="S137" s="340">
        <f t="shared" ref="S137" si="180">F137*$S$17</f>
        <v>0</v>
      </c>
      <c r="T137" s="340">
        <f t="shared" ref="T137" si="181">S137*E137</f>
        <v>0</v>
      </c>
    </row>
    <row r="138" spans="1:20" ht="12.75" customHeight="1">
      <c r="A138" s="225"/>
      <c r="B138" s="253"/>
      <c r="C138" s="234"/>
      <c r="D138" s="249"/>
      <c r="E138" s="261"/>
      <c r="F138" s="228"/>
      <c r="G138" s="238"/>
      <c r="H138" s="224"/>
      <c r="I138" s="230"/>
      <c r="J138" s="224"/>
      <c r="K138" s="101"/>
      <c r="L138" s="101"/>
      <c r="M138" s="101"/>
      <c r="N138" s="109"/>
      <c r="O138" s="102">
        <f t="shared" si="101"/>
        <v>0</v>
      </c>
      <c r="P138" s="224"/>
      <c r="Q138" s="224"/>
      <c r="R138" s="224"/>
      <c r="S138" s="340"/>
      <c r="T138" s="340"/>
    </row>
    <row r="139" spans="1:20" ht="12.75" customHeight="1">
      <c r="A139" s="225"/>
      <c r="B139" s="253"/>
      <c r="C139" s="234"/>
      <c r="D139" s="249"/>
      <c r="E139" s="261"/>
      <c r="F139" s="228"/>
      <c r="G139" s="238"/>
      <c r="H139" s="224"/>
      <c r="I139" s="230"/>
      <c r="J139" s="224"/>
      <c r="K139" s="101"/>
      <c r="L139" s="101"/>
      <c r="M139" s="103"/>
      <c r="N139" s="109"/>
      <c r="O139" s="102">
        <f t="shared" si="101"/>
        <v>0</v>
      </c>
      <c r="P139" s="224"/>
      <c r="Q139" s="224"/>
      <c r="R139" s="224"/>
      <c r="S139" s="340"/>
      <c r="T139" s="340"/>
    </row>
    <row r="140" spans="1:20" ht="12.75" customHeight="1">
      <c r="A140" s="225"/>
      <c r="B140" s="254"/>
      <c r="C140" s="234"/>
      <c r="D140" s="250"/>
      <c r="E140" s="261"/>
      <c r="F140" s="228"/>
      <c r="G140" s="238"/>
      <c r="H140" s="224"/>
      <c r="I140" s="230"/>
      <c r="J140" s="224"/>
      <c r="K140" s="101"/>
      <c r="L140" s="101"/>
      <c r="M140" s="101"/>
      <c r="N140" s="109"/>
      <c r="O140" s="102">
        <f t="shared" si="101"/>
        <v>0</v>
      </c>
      <c r="P140" s="224"/>
      <c r="Q140" s="224"/>
      <c r="R140" s="224"/>
      <c r="S140" s="340"/>
      <c r="T140" s="340"/>
    </row>
    <row r="141" spans="1:20" ht="12.75" customHeight="1">
      <c r="A141" s="225">
        <v>1</v>
      </c>
      <c r="B141" s="252" t="s">
        <v>659</v>
      </c>
      <c r="C141" s="252" t="s">
        <v>730</v>
      </c>
      <c r="D141" s="231" t="s">
        <v>325</v>
      </c>
      <c r="E141" s="297">
        <v>4</v>
      </c>
      <c r="F141" s="228">
        <f t="shared" si="123"/>
        <v>72.565565340000006</v>
      </c>
      <c r="G141" s="258">
        <v>2.64</v>
      </c>
      <c r="H141" s="224">
        <f t="shared" si="124"/>
        <v>5.6028983999999999</v>
      </c>
      <c r="I141" s="258">
        <v>1.034</v>
      </c>
      <c r="J141" s="224">
        <f t="shared" ref="J141:J145" si="182">I141*$P$9/1000</f>
        <v>3.5560397400000001</v>
      </c>
      <c r="K141" s="101" t="s">
        <v>97</v>
      </c>
      <c r="L141" s="101" t="s">
        <v>325</v>
      </c>
      <c r="M141" s="101">
        <v>1</v>
      </c>
      <c r="N141" s="109">
        <v>56</v>
      </c>
      <c r="O141" s="102">
        <f t="shared" si="101"/>
        <v>56</v>
      </c>
      <c r="P141" s="224">
        <f t="shared" ref="P141" si="183">E141*F141</f>
        <v>290.26226136000002</v>
      </c>
      <c r="Q141" s="224">
        <f t="shared" ref="Q141" si="184">SUM(O141:O144)</f>
        <v>56</v>
      </c>
      <c r="R141" s="224">
        <f t="shared" ref="R141" si="185">Q141*1.02*1.05*$R$14</f>
        <v>63.406627200000003</v>
      </c>
      <c r="S141" s="340">
        <f t="shared" ref="S141" si="186">F141*$S$17</f>
        <v>93.964000008143728</v>
      </c>
      <c r="T141" s="340">
        <f t="shared" ref="T141" si="187">S141*E141</f>
        <v>375.85600003257491</v>
      </c>
    </row>
    <row r="142" spans="1:20" ht="12.75" customHeight="1">
      <c r="A142" s="225"/>
      <c r="B142" s="253"/>
      <c r="C142" s="253"/>
      <c r="D142" s="232"/>
      <c r="E142" s="298"/>
      <c r="F142" s="228"/>
      <c r="G142" s="259"/>
      <c r="H142" s="224"/>
      <c r="I142" s="259"/>
      <c r="J142" s="224"/>
      <c r="K142" s="101"/>
      <c r="L142" s="101"/>
      <c r="M142" s="101"/>
      <c r="N142" s="109"/>
      <c r="O142" s="102">
        <f t="shared" si="101"/>
        <v>0</v>
      </c>
      <c r="P142" s="224"/>
      <c r="Q142" s="224"/>
      <c r="R142" s="224"/>
      <c r="S142" s="340"/>
      <c r="T142" s="340"/>
    </row>
    <row r="143" spans="1:20" ht="12.75" customHeight="1">
      <c r="A143" s="225"/>
      <c r="B143" s="253"/>
      <c r="C143" s="253"/>
      <c r="D143" s="232"/>
      <c r="E143" s="298"/>
      <c r="F143" s="228"/>
      <c r="G143" s="259"/>
      <c r="H143" s="224"/>
      <c r="I143" s="259"/>
      <c r="J143" s="224"/>
      <c r="K143" s="101"/>
      <c r="L143" s="101"/>
      <c r="M143" s="103"/>
      <c r="N143" s="109"/>
      <c r="O143" s="102">
        <f t="shared" si="101"/>
        <v>0</v>
      </c>
      <c r="P143" s="224"/>
      <c r="Q143" s="224"/>
      <c r="R143" s="224"/>
      <c r="S143" s="340"/>
      <c r="T143" s="340"/>
    </row>
    <row r="144" spans="1:20" ht="12.75" customHeight="1">
      <c r="A144" s="225"/>
      <c r="B144" s="254"/>
      <c r="C144" s="254"/>
      <c r="D144" s="233"/>
      <c r="E144" s="299"/>
      <c r="F144" s="228"/>
      <c r="G144" s="260"/>
      <c r="H144" s="224"/>
      <c r="I144" s="260"/>
      <c r="J144" s="224"/>
      <c r="K144" s="101"/>
      <c r="L144" s="101"/>
      <c r="M144" s="101"/>
      <c r="N144" s="109"/>
      <c r="O144" s="102">
        <f t="shared" si="101"/>
        <v>0</v>
      </c>
      <c r="P144" s="224"/>
      <c r="Q144" s="224"/>
      <c r="R144" s="224"/>
      <c r="S144" s="340"/>
      <c r="T144" s="340"/>
    </row>
    <row r="145" spans="1:20" ht="12.75" customHeight="1">
      <c r="A145" s="225">
        <v>2</v>
      </c>
      <c r="B145" s="252" t="s">
        <v>659</v>
      </c>
      <c r="C145" s="252" t="s">
        <v>731</v>
      </c>
      <c r="D145" s="231" t="s">
        <v>325</v>
      </c>
      <c r="E145" s="297">
        <v>4</v>
      </c>
      <c r="F145" s="228">
        <f t="shared" ref="F145" si="188">H145+J145+R145</f>
        <v>25.902111569999999</v>
      </c>
      <c r="G145" s="258">
        <v>0.9</v>
      </c>
      <c r="H145" s="224">
        <f t="shared" ref="H145" si="189">G145*$P$8/1000</f>
        <v>1.9100789999999999</v>
      </c>
      <c r="I145" s="258">
        <v>0.22700000000000001</v>
      </c>
      <c r="J145" s="224">
        <f t="shared" si="182"/>
        <v>0.78067797000000005</v>
      </c>
      <c r="K145" s="101" t="s">
        <v>97</v>
      </c>
      <c r="L145" s="101" t="s">
        <v>325</v>
      </c>
      <c r="M145" s="101">
        <v>1</v>
      </c>
      <c r="N145" s="109">
        <v>20.5</v>
      </c>
      <c r="O145" s="102">
        <f t="shared" ref="O145:O208" si="190">M145*N145</f>
        <v>20.5</v>
      </c>
      <c r="P145" s="224">
        <f t="shared" ref="P145" si="191">E145*F145</f>
        <v>103.60844628</v>
      </c>
      <c r="Q145" s="224">
        <f t="shared" ref="Q145" si="192">SUM(O145:O148)</f>
        <v>20.5</v>
      </c>
      <c r="R145" s="224">
        <f t="shared" ref="R145" si="193">Q145*1.02*1.05*$R$14</f>
        <v>23.2113546</v>
      </c>
      <c r="S145" s="340">
        <f t="shared" ref="S145" si="194">F145*$S$17</f>
        <v>33.540233585595864</v>
      </c>
      <c r="T145" s="340">
        <f t="shared" ref="T145" si="195">S145*E145</f>
        <v>134.16093434238346</v>
      </c>
    </row>
    <row r="146" spans="1:20" ht="12.75" customHeight="1">
      <c r="A146" s="225"/>
      <c r="B146" s="253"/>
      <c r="C146" s="253"/>
      <c r="D146" s="232"/>
      <c r="E146" s="298"/>
      <c r="F146" s="228"/>
      <c r="G146" s="259"/>
      <c r="H146" s="224"/>
      <c r="I146" s="259"/>
      <c r="J146" s="224"/>
      <c r="K146" s="101"/>
      <c r="L146" s="101"/>
      <c r="M146" s="101"/>
      <c r="N146" s="109"/>
      <c r="O146" s="102">
        <f t="shared" si="190"/>
        <v>0</v>
      </c>
      <c r="P146" s="224"/>
      <c r="Q146" s="224"/>
      <c r="R146" s="224"/>
      <c r="S146" s="340"/>
      <c r="T146" s="340"/>
    </row>
    <row r="147" spans="1:20" ht="12.75" customHeight="1">
      <c r="A147" s="225"/>
      <c r="B147" s="253"/>
      <c r="C147" s="253"/>
      <c r="D147" s="232"/>
      <c r="E147" s="298"/>
      <c r="F147" s="228"/>
      <c r="G147" s="259"/>
      <c r="H147" s="224"/>
      <c r="I147" s="259"/>
      <c r="J147" s="224"/>
      <c r="K147" s="101"/>
      <c r="L147" s="101"/>
      <c r="M147" s="103"/>
      <c r="N147" s="109"/>
      <c r="O147" s="102">
        <f t="shared" si="190"/>
        <v>0</v>
      </c>
      <c r="P147" s="224"/>
      <c r="Q147" s="224"/>
      <c r="R147" s="224"/>
      <c r="S147" s="340"/>
      <c r="T147" s="340"/>
    </row>
    <row r="148" spans="1:20" ht="12.75" customHeight="1">
      <c r="A148" s="225"/>
      <c r="B148" s="254"/>
      <c r="C148" s="254"/>
      <c r="D148" s="233"/>
      <c r="E148" s="299"/>
      <c r="F148" s="228"/>
      <c r="G148" s="260"/>
      <c r="H148" s="224"/>
      <c r="I148" s="260"/>
      <c r="J148" s="224"/>
      <c r="K148" s="101"/>
      <c r="L148" s="101"/>
      <c r="M148" s="101"/>
      <c r="N148" s="109"/>
      <c r="O148" s="102">
        <f t="shared" si="190"/>
        <v>0</v>
      </c>
      <c r="P148" s="224"/>
      <c r="Q148" s="224"/>
      <c r="R148" s="224"/>
      <c r="S148" s="340"/>
      <c r="T148" s="340"/>
    </row>
    <row r="149" spans="1:20" ht="12.75" customHeight="1">
      <c r="A149" s="225">
        <v>3</v>
      </c>
      <c r="B149" s="252" t="s">
        <v>659</v>
      </c>
      <c r="C149" s="252" t="s">
        <v>900</v>
      </c>
      <c r="D149" s="231" t="s">
        <v>325</v>
      </c>
      <c r="E149" s="297">
        <v>1</v>
      </c>
      <c r="F149" s="228">
        <f t="shared" ref="F149" si="196">H149+J149+R149</f>
        <v>493.66588320000005</v>
      </c>
      <c r="G149" s="258"/>
      <c r="H149" s="224">
        <f t="shared" ref="H149" si="197">G149*$P$8/1000</f>
        <v>0</v>
      </c>
      <c r="I149" s="258"/>
      <c r="J149" s="224">
        <f t="shared" ref="J149" si="198">I149*$P$9/1000</f>
        <v>0</v>
      </c>
      <c r="K149" s="101" t="s">
        <v>901</v>
      </c>
      <c r="L149" s="101" t="s">
        <v>325</v>
      </c>
      <c r="M149" s="101">
        <v>1</v>
      </c>
      <c r="N149" s="109">
        <v>436</v>
      </c>
      <c r="O149" s="102">
        <f t="shared" si="190"/>
        <v>436</v>
      </c>
      <c r="P149" s="224">
        <f t="shared" ref="P149" si="199">E149*F149</f>
        <v>493.66588320000005</v>
      </c>
      <c r="Q149" s="224">
        <f t="shared" ref="Q149" si="200">SUM(O149:O152)</f>
        <v>436</v>
      </c>
      <c r="R149" s="224">
        <f t="shared" ref="R149" si="201">Q149*1.02*1.05*$R$14</f>
        <v>493.66588320000005</v>
      </c>
      <c r="S149" s="340">
        <f t="shared" ref="S149" si="202">F149*$S$17</f>
        <v>639.24012492266047</v>
      </c>
      <c r="T149" s="340">
        <f t="shared" ref="T149" si="203">S149*E149</f>
        <v>639.24012492266047</v>
      </c>
    </row>
    <row r="150" spans="1:20" ht="12.75" customHeight="1">
      <c r="A150" s="225"/>
      <c r="B150" s="253"/>
      <c r="C150" s="253"/>
      <c r="D150" s="232"/>
      <c r="E150" s="298"/>
      <c r="F150" s="228"/>
      <c r="G150" s="259"/>
      <c r="H150" s="224"/>
      <c r="I150" s="259"/>
      <c r="J150" s="224"/>
      <c r="K150" s="101"/>
      <c r="L150" s="101"/>
      <c r="M150" s="101"/>
      <c r="N150" s="109"/>
      <c r="O150" s="102">
        <f t="shared" si="190"/>
        <v>0</v>
      </c>
      <c r="P150" s="224"/>
      <c r="Q150" s="224"/>
      <c r="R150" s="224"/>
      <c r="S150" s="340"/>
      <c r="T150" s="340"/>
    </row>
    <row r="151" spans="1:20" ht="12.75" customHeight="1">
      <c r="A151" s="225"/>
      <c r="B151" s="253"/>
      <c r="C151" s="253"/>
      <c r="D151" s="232"/>
      <c r="E151" s="298"/>
      <c r="F151" s="228"/>
      <c r="G151" s="259"/>
      <c r="H151" s="224"/>
      <c r="I151" s="259"/>
      <c r="J151" s="224"/>
      <c r="K151" s="101"/>
      <c r="L151" s="101"/>
      <c r="M151" s="103"/>
      <c r="N151" s="109"/>
      <c r="O151" s="102">
        <f t="shared" si="190"/>
        <v>0</v>
      </c>
      <c r="P151" s="224"/>
      <c r="Q151" s="224"/>
      <c r="R151" s="224"/>
      <c r="S151" s="340"/>
      <c r="T151" s="340"/>
    </row>
    <row r="152" spans="1:20" ht="12.75" customHeight="1">
      <c r="A152" s="225"/>
      <c r="B152" s="254"/>
      <c r="C152" s="254"/>
      <c r="D152" s="233"/>
      <c r="E152" s="299"/>
      <c r="F152" s="228"/>
      <c r="G152" s="260"/>
      <c r="H152" s="224"/>
      <c r="I152" s="260"/>
      <c r="J152" s="224"/>
      <c r="K152" s="101"/>
      <c r="L152" s="101"/>
      <c r="M152" s="101"/>
      <c r="N152" s="109"/>
      <c r="O152" s="102">
        <f t="shared" si="190"/>
        <v>0</v>
      </c>
      <c r="P152" s="224"/>
      <c r="Q152" s="224"/>
      <c r="R152" s="224"/>
      <c r="S152" s="340"/>
      <c r="T152" s="340"/>
    </row>
    <row r="153" spans="1:20" ht="12.75" customHeight="1">
      <c r="A153" s="225">
        <v>4</v>
      </c>
      <c r="B153" s="252" t="s">
        <v>659</v>
      </c>
      <c r="C153" s="252" t="s">
        <v>902</v>
      </c>
      <c r="D153" s="231" t="s">
        <v>325</v>
      </c>
      <c r="E153" s="297">
        <v>1</v>
      </c>
      <c r="F153" s="228">
        <f t="shared" ref="F153" si="204">H153+J153+R153</f>
        <v>251.36198639999998</v>
      </c>
      <c r="G153" s="258"/>
      <c r="H153" s="224">
        <f t="shared" ref="H153" si="205">G153*$P$8/1000</f>
        <v>0</v>
      </c>
      <c r="I153" s="258"/>
      <c r="J153" s="224">
        <f t="shared" ref="J153" si="206">I153*$P$9/1000</f>
        <v>0</v>
      </c>
      <c r="K153" s="101" t="s">
        <v>903</v>
      </c>
      <c r="L153" s="101" t="s">
        <v>325</v>
      </c>
      <c r="M153" s="101">
        <v>1</v>
      </c>
      <c r="N153" s="109">
        <v>222</v>
      </c>
      <c r="O153" s="102">
        <f t="shared" si="190"/>
        <v>222</v>
      </c>
      <c r="P153" s="224">
        <f t="shared" ref="P153" si="207">E153*F153</f>
        <v>251.36198639999998</v>
      </c>
      <c r="Q153" s="224">
        <f t="shared" ref="Q153" si="208">SUM(O153:O156)</f>
        <v>222</v>
      </c>
      <c r="R153" s="224">
        <f t="shared" ref="R153" si="209">Q153*1.02*1.05*$R$14</f>
        <v>251.36198639999998</v>
      </c>
      <c r="S153" s="340">
        <f t="shared" ref="S153" si="210">F153*$S$17</f>
        <v>325.48465076337294</v>
      </c>
      <c r="T153" s="340">
        <f t="shared" ref="T153" si="211">S153*E153</f>
        <v>325.48465076337294</v>
      </c>
    </row>
    <row r="154" spans="1:20" ht="12.75" customHeight="1">
      <c r="A154" s="225"/>
      <c r="B154" s="253"/>
      <c r="C154" s="253"/>
      <c r="D154" s="232"/>
      <c r="E154" s="298"/>
      <c r="F154" s="228"/>
      <c r="G154" s="259"/>
      <c r="H154" s="224"/>
      <c r="I154" s="259"/>
      <c r="J154" s="224"/>
      <c r="K154" s="101"/>
      <c r="L154" s="101"/>
      <c r="M154" s="101"/>
      <c r="N154" s="109"/>
      <c r="O154" s="102">
        <f t="shared" si="190"/>
        <v>0</v>
      </c>
      <c r="P154" s="224"/>
      <c r="Q154" s="224"/>
      <c r="R154" s="224"/>
      <c r="S154" s="340"/>
      <c r="T154" s="340"/>
    </row>
    <row r="155" spans="1:20" ht="12.75" customHeight="1">
      <c r="A155" s="225"/>
      <c r="B155" s="253"/>
      <c r="C155" s="253"/>
      <c r="D155" s="232"/>
      <c r="E155" s="298"/>
      <c r="F155" s="228"/>
      <c r="G155" s="259"/>
      <c r="H155" s="224"/>
      <c r="I155" s="259"/>
      <c r="J155" s="224"/>
      <c r="K155" s="101"/>
      <c r="L155" s="101"/>
      <c r="M155" s="103"/>
      <c r="N155" s="109"/>
      <c r="O155" s="102">
        <f t="shared" si="190"/>
        <v>0</v>
      </c>
      <c r="P155" s="224"/>
      <c r="Q155" s="224"/>
      <c r="R155" s="224"/>
      <c r="S155" s="340"/>
      <c r="T155" s="340"/>
    </row>
    <row r="156" spans="1:20" ht="12.75" customHeight="1">
      <c r="A156" s="225"/>
      <c r="B156" s="254"/>
      <c r="C156" s="254"/>
      <c r="D156" s="233"/>
      <c r="E156" s="299"/>
      <c r="F156" s="228"/>
      <c r="G156" s="260"/>
      <c r="H156" s="224"/>
      <c r="I156" s="260"/>
      <c r="J156" s="224"/>
      <c r="K156" s="101"/>
      <c r="L156" s="101"/>
      <c r="M156" s="101"/>
      <c r="N156" s="109"/>
      <c r="O156" s="102">
        <f t="shared" si="190"/>
        <v>0</v>
      </c>
      <c r="P156" s="224"/>
      <c r="Q156" s="224"/>
      <c r="R156" s="224"/>
      <c r="S156" s="340"/>
      <c r="T156" s="340"/>
    </row>
    <row r="157" spans="1:20" ht="12.75" customHeight="1">
      <c r="A157" s="225">
        <v>5</v>
      </c>
      <c r="B157" s="226" t="s">
        <v>770</v>
      </c>
      <c r="C157" s="252" t="s">
        <v>140</v>
      </c>
      <c r="D157" s="231" t="s">
        <v>84</v>
      </c>
      <c r="E157" s="255">
        <v>12</v>
      </c>
      <c r="F157" s="277">
        <f t="shared" ref="F157" si="212">H157+J157+R157</f>
        <v>11.688978187999998</v>
      </c>
      <c r="G157" s="258">
        <v>0.61</v>
      </c>
      <c r="H157" s="266">
        <f t="shared" ref="H157" si="213">G157*$P$8/1000</f>
        <v>1.2946091</v>
      </c>
      <c r="I157" s="258">
        <v>0.32600000000000001</v>
      </c>
      <c r="J157" s="266">
        <f t="shared" ref="J157" si="214">I157*$P$9/1000</f>
        <v>1.1211498600000001</v>
      </c>
      <c r="K157" s="101" t="s">
        <v>97</v>
      </c>
      <c r="L157" s="101" t="s">
        <v>84</v>
      </c>
      <c r="M157" s="101">
        <v>1</v>
      </c>
      <c r="N157" s="109">
        <v>8.19</v>
      </c>
      <c r="O157" s="102">
        <f t="shared" si="190"/>
        <v>8.19</v>
      </c>
      <c r="P157" s="224">
        <f t="shared" ref="P157" si="215">E157*F157</f>
        <v>140.26773825599997</v>
      </c>
      <c r="Q157" s="224">
        <f t="shared" ref="Q157" si="216">SUM(O157:O160)</f>
        <v>8.19</v>
      </c>
      <c r="R157" s="224">
        <f t="shared" ref="R157" si="217">Q157*1.02*1.05*$R$14</f>
        <v>9.2732192279999985</v>
      </c>
      <c r="S157" s="340">
        <f t="shared" ref="S157" si="218">F157*$S$17</f>
        <v>15.135872523093107</v>
      </c>
      <c r="T157" s="340">
        <f t="shared" ref="T157" si="219">S157*E157</f>
        <v>181.6304702771173</v>
      </c>
    </row>
    <row r="158" spans="1:20" ht="12.75" customHeight="1">
      <c r="A158" s="225"/>
      <c r="B158" s="226"/>
      <c r="C158" s="253"/>
      <c r="D158" s="232"/>
      <c r="E158" s="256"/>
      <c r="F158" s="278"/>
      <c r="G158" s="259"/>
      <c r="H158" s="267"/>
      <c r="I158" s="259"/>
      <c r="J158" s="267"/>
      <c r="K158" s="101"/>
      <c r="L158" s="101"/>
      <c r="M158" s="101"/>
      <c r="N158" s="109"/>
      <c r="O158" s="102">
        <f t="shared" si="190"/>
        <v>0</v>
      </c>
      <c r="P158" s="224"/>
      <c r="Q158" s="224"/>
      <c r="R158" s="224"/>
      <c r="S158" s="340"/>
      <c r="T158" s="340"/>
    </row>
    <row r="159" spans="1:20" ht="12.75" customHeight="1">
      <c r="A159" s="225"/>
      <c r="B159" s="226"/>
      <c r="C159" s="253"/>
      <c r="D159" s="232"/>
      <c r="E159" s="256"/>
      <c r="F159" s="278"/>
      <c r="G159" s="259"/>
      <c r="H159" s="267"/>
      <c r="I159" s="259"/>
      <c r="J159" s="267"/>
      <c r="K159" s="101"/>
      <c r="L159" s="101"/>
      <c r="M159" s="103"/>
      <c r="N159" s="109"/>
      <c r="O159" s="102">
        <f t="shared" si="190"/>
        <v>0</v>
      </c>
      <c r="P159" s="224"/>
      <c r="Q159" s="224"/>
      <c r="R159" s="224"/>
      <c r="S159" s="340"/>
      <c r="T159" s="340"/>
    </row>
    <row r="160" spans="1:20" ht="12.75" customHeight="1">
      <c r="A160" s="225"/>
      <c r="B160" s="226"/>
      <c r="C160" s="254"/>
      <c r="D160" s="233"/>
      <c r="E160" s="257"/>
      <c r="F160" s="279"/>
      <c r="G160" s="260"/>
      <c r="H160" s="268"/>
      <c r="I160" s="260"/>
      <c r="J160" s="268"/>
      <c r="K160" s="101"/>
      <c r="L160" s="101"/>
      <c r="M160" s="101"/>
      <c r="N160" s="109"/>
      <c r="O160" s="102">
        <f t="shared" si="190"/>
        <v>0</v>
      </c>
      <c r="P160" s="224"/>
      <c r="Q160" s="224"/>
      <c r="R160" s="224"/>
      <c r="S160" s="340"/>
      <c r="T160" s="340"/>
    </row>
    <row r="161" spans="1:20" ht="12.75" customHeight="1">
      <c r="A161" s="225">
        <v>6</v>
      </c>
      <c r="B161" s="252" t="s">
        <v>904</v>
      </c>
      <c r="C161" s="226" t="s">
        <v>326</v>
      </c>
      <c r="D161" s="226" t="s">
        <v>75</v>
      </c>
      <c r="E161" s="283">
        <v>1</v>
      </c>
      <c r="F161" s="277">
        <f t="shared" ref="F161" si="220">H161+J161+R161</f>
        <v>577.57584660599991</v>
      </c>
      <c r="G161" s="262">
        <v>26.67</v>
      </c>
      <c r="H161" s="266">
        <f t="shared" ref="H161" si="221">G161*$P$8/1000</f>
        <v>56.602007700000001</v>
      </c>
      <c r="I161" s="262">
        <v>13.510999999999999</v>
      </c>
      <c r="J161" s="266">
        <f t="shared" ref="J161" si="222">I161*$P$9/1000</f>
        <v>46.465815210000002</v>
      </c>
      <c r="K161" s="101" t="s">
        <v>97</v>
      </c>
      <c r="L161" s="101" t="s">
        <v>75</v>
      </c>
      <c r="M161" s="101">
        <v>1</v>
      </c>
      <c r="N161" s="109">
        <v>419.08</v>
      </c>
      <c r="O161" s="102">
        <f t="shared" si="190"/>
        <v>419.08</v>
      </c>
      <c r="P161" s="224">
        <f t="shared" ref="P161" si="223">E161*F161</f>
        <v>577.57584660599991</v>
      </c>
      <c r="Q161" s="224">
        <f t="shared" ref="Q161" si="224">SUM(O161:O164)</f>
        <v>419.08</v>
      </c>
      <c r="R161" s="224">
        <f t="shared" ref="R161" si="225">Q161*1.02*1.05*$R$14</f>
        <v>474.50802369599995</v>
      </c>
      <c r="S161" s="340">
        <f t="shared" ref="S161" si="226">F161*$S$17</f>
        <v>747.89380611734919</v>
      </c>
      <c r="T161" s="340">
        <f t="shared" ref="T161" si="227">S161*E161</f>
        <v>747.89380611734919</v>
      </c>
    </row>
    <row r="162" spans="1:20" ht="12.75" customHeight="1">
      <c r="A162" s="225"/>
      <c r="B162" s="253"/>
      <c r="C162" s="226"/>
      <c r="D162" s="226"/>
      <c r="E162" s="283"/>
      <c r="F162" s="278"/>
      <c r="G162" s="262"/>
      <c r="H162" s="267"/>
      <c r="I162" s="262"/>
      <c r="J162" s="267"/>
      <c r="K162" s="101"/>
      <c r="L162" s="101"/>
      <c r="M162" s="101"/>
      <c r="N162" s="109"/>
      <c r="O162" s="102">
        <f t="shared" si="190"/>
        <v>0</v>
      </c>
      <c r="P162" s="224"/>
      <c r="Q162" s="224"/>
      <c r="R162" s="224"/>
      <c r="S162" s="340"/>
      <c r="T162" s="340"/>
    </row>
    <row r="163" spans="1:20" ht="12.75" customHeight="1">
      <c r="A163" s="225"/>
      <c r="B163" s="253"/>
      <c r="C163" s="226"/>
      <c r="D163" s="226"/>
      <c r="E163" s="283"/>
      <c r="F163" s="278"/>
      <c r="G163" s="262"/>
      <c r="H163" s="267"/>
      <c r="I163" s="262"/>
      <c r="J163" s="267"/>
      <c r="K163" s="101"/>
      <c r="L163" s="101"/>
      <c r="M163" s="101"/>
      <c r="N163" s="109"/>
      <c r="O163" s="102">
        <f t="shared" si="190"/>
        <v>0</v>
      </c>
      <c r="P163" s="224"/>
      <c r="Q163" s="224"/>
      <c r="R163" s="224"/>
      <c r="S163" s="340"/>
      <c r="T163" s="340"/>
    </row>
    <row r="164" spans="1:20" ht="12.75" customHeight="1">
      <c r="A164" s="225"/>
      <c r="B164" s="254"/>
      <c r="C164" s="226"/>
      <c r="D164" s="226"/>
      <c r="E164" s="283"/>
      <c r="F164" s="279"/>
      <c r="G164" s="262"/>
      <c r="H164" s="268"/>
      <c r="I164" s="262"/>
      <c r="J164" s="268"/>
      <c r="K164" s="101"/>
      <c r="L164" s="101"/>
      <c r="M164" s="101"/>
      <c r="N164" s="109"/>
      <c r="O164" s="102">
        <f t="shared" si="190"/>
        <v>0</v>
      </c>
      <c r="P164" s="224"/>
      <c r="Q164" s="224"/>
      <c r="R164" s="224"/>
      <c r="S164" s="340"/>
      <c r="T164" s="340"/>
    </row>
    <row r="165" spans="1:20" ht="12.75" customHeight="1">
      <c r="A165" s="225">
        <v>7</v>
      </c>
      <c r="B165" s="226" t="s">
        <v>939</v>
      </c>
      <c r="C165" s="270" t="s">
        <v>940</v>
      </c>
      <c r="D165" s="271" t="s">
        <v>397</v>
      </c>
      <c r="E165" s="261">
        <v>35</v>
      </c>
      <c r="F165" s="228">
        <f t="shared" ref="F165" si="228">H165+J165+R165</f>
        <v>1.8366612771999999</v>
      </c>
      <c r="G165" s="272">
        <v>0.35599999999999998</v>
      </c>
      <c r="H165" s="224">
        <f t="shared" ref="H165" si="229">G165*$P$8/1000</f>
        <v>0.75554235999999997</v>
      </c>
      <c r="I165" s="273">
        <v>4.9000000000000002E-2</v>
      </c>
      <c r="J165" s="224">
        <f t="shared" ref="J165" si="230">I165*$P$9/1000</f>
        <v>0.16851638999999999</v>
      </c>
      <c r="K165" s="180" t="s">
        <v>89</v>
      </c>
      <c r="L165" s="180" t="s">
        <v>458</v>
      </c>
      <c r="M165" s="180">
        <v>2.5999999999999999E-2</v>
      </c>
      <c r="N165" s="109">
        <v>31</v>
      </c>
      <c r="O165" s="102">
        <f t="shared" si="190"/>
        <v>0.80599999999999994</v>
      </c>
      <c r="P165" s="224">
        <f t="shared" ref="P165" si="231">E165*F165</f>
        <v>64.283144702000001</v>
      </c>
      <c r="Q165" s="224">
        <f t="shared" ref="Q165" si="232">SUM(O165:O168)</f>
        <v>0.80599999999999994</v>
      </c>
      <c r="R165" s="224">
        <f t="shared" ref="R165" si="233">Q165*1.02*1.05*$R$14</f>
        <v>0.91260252720000001</v>
      </c>
      <c r="S165" s="340">
        <f t="shared" ref="S165" si="234">F165*$S$17</f>
        <v>2.3782635669848147</v>
      </c>
      <c r="T165" s="340">
        <f t="shared" ref="T165" si="235">S165*E165</f>
        <v>83.239224844468509</v>
      </c>
    </row>
    <row r="166" spans="1:20" ht="12.75" customHeight="1">
      <c r="A166" s="225"/>
      <c r="B166" s="226"/>
      <c r="C166" s="270"/>
      <c r="D166" s="271"/>
      <c r="E166" s="261"/>
      <c r="F166" s="228"/>
      <c r="G166" s="272"/>
      <c r="H166" s="224"/>
      <c r="I166" s="274"/>
      <c r="J166" s="224"/>
      <c r="K166" s="101"/>
      <c r="L166" s="109"/>
      <c r="M166" s="101"/>
      <c r="N166" s="109"/>
      <c r="O166" s="102">
        <f t="shared" si="190"/>
        <v>0</v>
      </c>
      <c r="P166" s="224"/>
      <c r="Q166" s="224"/>
      <c r="R166" s="224"/>
      <c r="S166" s="340"/>
      <c r="T166" s="340"/>
    </row>
    <row r="167" spans="1:20" ht="12.75" customHeight="1">
      <c r="A167" s="225"/>
      <c r="B167" s="226"/>
      <c r="C167" s="270"/>
      <c r="D167" s="271"/>
      <c r="E167" s="261"/>
      <c r="F167" s="228"/>
      <c r="G167" s="272"/>
      <c r="H167" s="224"/>
      <c r="I167" s="274"/>
      <c r="J167" s="224"/>
      <c r="K167" s="101"/>
      <c r="L167" s="101"/>
      <c r="M167" s="178"/>
      <c r="N167" s="109"/>
      <c r="O167" s="102">
        <f t="shared" si="190"/>
        <v>0</v>
      </c>
      <c r="P167" s="224"/>
      <c r="Q167" s="224"/>
      <c r="R167" s="224"/>
      <c r="S167" s="340"/>
      <c r="T167" s="340"/>
    </row>
    <row r="168" spans="1:20" ht="12.75" customHeight="1">
      <c r="A168" s="225"/>
      <c r="B168" s="226"/>
      <c r="C168" s="270"/>
      <c r="D168" s="271"/>
      <c r="E168" s="261"/>
      <c r="F168" s="228"/>
      <c r="G168" s="272"/>
      <c r="H168" s="224"/>
      <c r="I168" s="275"/>
      <c r="J168" s="224"/>
      <c r="K168" s="101"/>
      <c r="L168" s="101"/>
      <c r="M168" s="101"/>
      <c r="N168" s="109"/>
      <c r="O168" s="102">
        <f t="shared" si="190"/>
        <v>0</v>
      </c>
      <c r="P168" s="224"/>
      <c r="Q168" s="224"/>
      <c r="R168" s="224"/>
      <c r="S168" s="340"/>
      <c r="T168" s="340"/>
    </row>
    <row r="169" spans="1:20" ht="12.75" customHeight="1">
      <c r="A169" s="225">
        <v>8</v>
      </c>
      <c r="B169" s="226" t="s">
        <v>941</v>
      </c>
      <c r="C169" s="252" t="s">
        <v>942</v>
      </c>
      <c r="D169" s="265" t="s">
        <v>65</v>
      </c>
      <c r="E169" s="261">
        <v>35</v>
      </c>
      <c r="F169" s="228">
        <f t="shared" ref="F169" si="236">H169+J169+R169</f>
        <v>2.4959203336320002</v>
      </c>
      <c r="G169" s="262">
        <v>0.22800000000000001</v>
      </c>
      <c r="H169" s="224">
        <f t="shared" ref="H169" si="237">G169*$P$8/1000</f>
        <v>0.48388668000000001</v>
      </c>
      <c r="I169" s="230">
        <v>1.1999999999999999E-3</v>
      </c>
      <c r="J169" s="224">
        <f t="shared" ref="J169" si="238">I169*$P$9/1000</f>
        <v>4.1269319999999998E-3</v>
      </c>
      <c r="K169" s="101" t="s">
        <v>391</v>
      </c>
      <c r="L169" s="101" t="s">
        <v>79</v>
      </c>
      <c r="M169" s="101">
        <v>1.02</v>
      </c>
      <c r="N169" s="109">
        <v>0.16800000000000001</v>
      </c>
      <c r="O169" s="102">
        <f t="shared" si="190"/>
        <v>0.17136000000000001</v>
      </c>
      <c r="P169" s="224">
        <f t="shared" ref="P169" si="239">E169*F169</f>
        <v>87.357211677120006</v>
      </c>
      <c r="Q169" s="224">
        <f t="shared" ref="Q169" si="240">SUM(O169:O172)</f>
        <v>1.77336</v>
      </c>
      <c r="R169" s="224">
        <f t="shared" ref="R169" si="241">Q169*1.02*1.05*$R$14</f>
        <v>2.0079067216320001</v>
      </c>
      <c r="S169" s="340">
        <f t="shared" ref="S169" si="242">F169*$S$17</f>
        <v>3.2319276663920129</v>
      </c>
      <c r="T169" s="340">
        <f t="shared" ref="T169" si="243">S169*E169</f>
        <v>113.11746832372044</v>
      </c>
    </row>
    <row r="170" spans="1:20" ht="12.75" customHeight="1">
      <c r="A170" s="225"/>
      <c r="B170" s="226"/>
      <c r="C170" s="253"/>
      <c r="D170" s="265"/>
      <c r="E170" s="261"/>
      <c r="F170" s="228"/>
      <c r="G170" s="262"/>
      <c r="H170" s="224"/>
      <c r="I170" s="230"/>
      <c r="J170" s="224"/>
      <c r="K170" s="101"/>
      <c r="L170" s="101"/>
      <c r="M170" s="101"/>
      <c r="N170" s="109"/>
      <c r="O170" s="102">
        <f t="shared" si="190"/>
        <v>0</v>
      </c>
      <c r="P170" s="224"/>
      <c r="Q170" s="224"/>
      <c r="R170" s="224"/>
      <c r="S170" s="340"/>
      <c r="T170" s="340"/>
    </row>
    <row r="171" spans="1:20" ht="12.75" customHeight="1">
      <c r="A171" s="225"/>
      <c r="B171" s="226"/>
      <c r="C171" s="253"/>
      <c r="D171" s="265"/>
      <c r="E171" s="261"/>
      <c r="F171" s="228"/>
      <c r="G171" s="262"/>
      <c r="H171" s="224"/>
      <c r="I171" s="230"/>
      <c r="J171" s="224"/>
      <c r="K171" s="101" t="s">
        <v>943</v>
      </c>
      <c r="L171" s="101" t="s">
        <v>79</v>
      </c>
      <c r="M171" s="101">
        <v>1.8</v>
      </c>
      <c r="N171" s="109">
        <v>0.89</v>
      </c>
      <c r="O171" s="102">
        <f t="shared" si="190"/>
        <v>1.6020000000000001</v>
      </c>
      <c r="P171" s="224"/>
      <c r="Q171" s="224"/>
      <c r="R171" s="224"/>
      <c r="S171" s="340"/>
      <c r="T171" s="340"/>
    </row>
    <row r="172" spans="1:20" ht="12.75" customHeight="1">
      <c r="A172" s="225"/>
      <c r="B172" s="226"/>
      <c r="C172" s="254"/>
      <c r="D172" s="265"/>
      <c r="E172" s="261"/>
      <c r="F172" s="228"/>
      <c r="G172" s="262"/>
      <c r="H172" s="224"/>
      <c r="I172" s="230"/>
      <c r="J172" s="224"/>
      <c r="K172" s="101"/>
      <c r="L172" s="101"/>
      <c r="M172" s="101"/>
      <c r="N172" s="109"/>
      <c r="O172" s="102">
        <f t="shared" si="190"/>
        <v>0</v>
      </c>
      <c r="P172" s="224"/>
      <c r="Q172" s="224"/>
      <c r="R172" s="224"/>
      <c r="S172" s="340"/>
      <c r="T172" s="340"/>
    </row>
    <row r="173" spans="1:20" ht="12.75" customHeight="1">
      <c r="A173" s="322"/>
      <c r="B173" s="321"/>
      <c r="C173" s="563" t="s">
        <v>905</v>
      </c>
      <c r="D173" s="227"/>
      <c r="E173" s="368"/>
      <c r="F173" s="228">
        <f t="shared" ref="F173:F197" si="244">H173+J173+R173</f>
        <v>0</v>
      </c>
      <c r="G173" s="331"/>
      <c r="H173" s="224">
        <f t="shared" ref="H173:H193" si="245">G173*$P$8/1000</f>
        <v>0</v>
      </c>
      <c r="I173" s="331"/>
      <c r="J173" s="224">
        <f t="shared" ref="J173:J193" si="246">I173*$P$9/1000</f>
        <v>0</v>
      </c>
      <c r="K173" s="148"/>
      <c r="L173" s="148"/>
      <c r="M173" s="150"/>
      <c r="N173" s="169"/>
      <c r="O173" s="102">
        <f t="shared" si="190"/>
        <v>0</v>
      </c>
      <c r="P173" s="224">
        <f t="shared" ref="P173" si="247">E173*F173</f>
        <v>0</v>
      </c>
      <c r="Q173" s="224">
        <f t="shared" ref="Q173" si="248">SUM(O173:O176)</f>
        <v>0</v>
      </c>
      <c r="R173" s="224">
        <f t="shared" ref="R173" si="249">Q173*1.02*1.05*$R$14</f>
        <v>0</v>
      </c>
      <c r="S173" s="340">
        <f t="shared" ref="S173" si="250">F173*$S$17</f>
        <v>0</v>
      </c>
      <c r="T173" s="340">
        <f t="shared" ref="T173" si="251">S173*E173</f>
        <v>0</v>
      </c>
    </row>
    <row r="174" spans="1:20" ht="12.75" customHeight="1">
      <c r="A174" s="322"/>
      <c r="B174" s="321"/>
      <c r="C174" s="564"/>
      <c r="D174" s="265"/>
      <c r="E174" s="368"/>
      <c r="F174" s="228"/>
      <c r="G174" s="331"/>
      <c r="H174" s="224"/>
      <c r="I174" s="331"/>
      <c r="J174" s="224"/>
      <c r="K174" s="148"/>
      <c r="L174" s="148"/>
      <c r="M174" s="148"/>
      <c r="N174" s="169"/>
      <c r="O174" s="102">
        <f t="shared" si="190"/>
        <v>0</v>
      </c>
      <c r="P174" s="224"/>
      <c r="Q174" s="224"/>
      <c r="R174" s="224"/>
      <c r="S174" s="340"/>
      <c r="T174" s="340"/>
    </row>
    <row r="175" spans="1:20" ht="12.75" customHeight="1">
      <c r="A175" s="322"/>
      <c r="B175" s="321"/>
      <c r="C175" s="564"/>
      <c r="D175" s="265"/>
      <c r="E175" s="368"/>
      <c r="F175" s="228"/>
      <c r="G175" s="331"/>
      <c r="H175" s="224"/>
      <c r="I175" s="331"/>
      <c r="J175" s="224"/>
      <c r="K175" s="148"/>
      <c r="L175" s="148"/>
      <c r="M175" s="179"/>
      <c r="N175" s="169"/>
      <c r="O175" s="102">
        <f t="shared" si="190"/>
        <v>0</v>
      </c>
      <c r="P175" s="224"/>
      <c r="Q175" s="224"/>
      <c r="R175" s="224"/>
      <c r="S175" s="340"/>
      <c r="T175" s="340"/>
    </row>
    <row r="176" spans="1:20" ht="12.75" customHeight="1">
      <c r="A176" s="322"/>
      <c r="B176" s="321"/>
      <c r="C176" s="565"/>
      <c r="D176" s="265"/>
      <c r="E176" s="368"/>
      <c r="F176" s="228"/>
      <c r="G176" s="331"/>
      <c r="H176" s="224"/>
      <c r="I176" s="331"/>
      <c r="J176" s="224"/>
      <c r="K176" s="148"/>
      <c r="L176" s="148"/>
      <c r="M176" s="148"/>
      <c r="N176" s="169"/>
      <c r="O176" s="102">
        <f t="shared" si="190"/>
        <v>0</v>
      </c>
      <c r="P176" s="224"/>
      <c r="Q176" s="224"/>
      <c r="R176" s="224"/>
      <c r="S176" s="340"/>
      <c r="T176" s="340"/>
    </row>
    <row r="177" spans="1:20" ht="12.75" customHeight="1">
      <c r="A177" s="322">
        <v>1</v>
      </c>
      <c r="B177" s="226" t="s">
        <v>906</v>
      </c>
      <c r="C177" s="226" t="s">
        <v>907</v>
      </c>
      <c r="D177" s="228" t="s">
        <v>75</v>
      </c>
      <c r="E177" s="283">
        <v>26</v>
      </c>
      <c r="F177" s="228">
        <f t="shared" si="244"/>
        <v>0.28063790399999999</v>
      </c>
      <c r="G177" s="262">
        <v>0.11700000000000001</v>
      </c>
      <c r="H177" s="224">
        <f t="shared" si="245"/>
        <v>0.24831027</v>
      </c>
      <c r="I177" s="230">
        <v>9.4000000000000004E-3</v>
      </c>
      <c r="J177" s="224">
        <f t="shared" si="246"/>
        <v>3.2327634000000001E-2</v>
      </c>
      <c r="K177" s="101"/>
      <c r="L177" s="101"/>
      <c r="M177" s="101"/>
      <c r="N177" s="109"/>
      <c r="O177" s="102">
        <f t="shared" si="190"/>
        <v>0</v>
      </c>
      <c r="P177" s="224">
        <f t="shared" ref="P177" si="252">E177*F177</f>
        <v>7.2965855039999994</v>
      </c>
      <c r="Q177" s="224">
        <f t="shared" ref="Q177" si="253">SUM(O177:O180)</f>
        <v>0</v>
      </c>
      <c r="R177" s="224">
        <f t="shared" ref="R177" si="254">Q177*1.02*1.05*$R$14</f>
        <v>0</v>
      </c>
      <c r="S177" s="340">
        <f t="shared" ref="S177" si="255">F177*$S$17</f>
        <v>0.3633935722844247</v>
      </c>
      <c r="T177" s="340">
        <f t="shared" ref="T177" si="256">S177*E177</f>
        <v>9.448232879395043</v>
      </c>
    </row>
    <row r="178" spans="1:20" ht="12.75" customHeight="1">
      <c r="A178" s="322"/>
      <c r="B178" s="226"/>
      <c r="C178" s="226"/>
      <c r="D178" s="228"/>
      <c r="E178" s="283"/>
      <c r="F178" s="228"/>
      <c r="G178" s="262"/>
      <c r="H178" s="224"/>
      <c r="I178" s="230"/>
      <c r="J178" s="224"/>
      <c r="K178" s="101"/>
      <c r="L178" s="101"/>
      <c r="M178" s="101"/>
      <c r="N178" s="109"/>
      <c r="O178" s="102">
        <f t="shared" si="190"/>
        <v>0</v>
      </c>
      <c r="P178" s="224"/>
      <c r="Q178" s="224"/>
      <c r="R178" s="224"/>
      <c r="S178" s="340"/>
      <c r="T178" s="340"/>
    </row>
    <row r="179" spans="1:20" ht="12.75" customHeight="1">
      <c r="A179" s="322"/>
      <c r="B179" s="226"/>
      <c r="C179" s="226"/>
      <c r="D179" s="228"/>
      <c r="E179" s="283"/>
      <c r="F179" s="228"/>
      <c r="G179" s="262"/>
      <c r="H179" s="224"/>
      <c r="I179" s="230"/>
      <c r="J179" s="224"/>
      <c r="K179" s="101"/>
      <c r="L179" s="101"/>
      <c r="M179" s="178"/>
      <c r="N179" s="109"/>
      <c r="O179" s="102">
        <f t="shared" si="190"/>
        <v>0</v>
      </c>
      <c r="P179" s="224"/>
      <c r="Q179" s="224"/>
      <c r="R179" s="224"/>
      <c r="S179" s="340"/>
      <c r="T179" s="340"/>
    </row>
    <row r="180" spans="1:20" ht="12.75" customHeight="1">
      <c r="A180" s="322"/>
      <c r="B180" s="226"/>
      <c r="C180" s="226"/>
      <c r="D180" s="228"/>
      <c r="E180" s="283"/>
      <c r="F180" s="228"/>
      <c r="G180" s="262"/>
      <c r="H180" s="224"/>
      <c r="I180" s="230"/>
      <c r="J180" s="224"/>
      <c r="K180" s="101"/>
      <c r="L180" s="101"/>
      <c r="M180" s="101"/>
      <c r="N180" s="109"/>
      <c r="O180" s="102">
        <f t="shared" si="190"/>
        <v>0</v>
      </c>
      <c r="P180" s="224"/>
      <c r="Q180" s="224"/>
      <c r="R180" s="224"/>
      <c r="S180" s="340"/>
      <c r="T180" s="340"/>
    </row>
    <row r="181" spans="1:20" ht="12.75" customHeight="1">
      <c r="A181" s="322">
        <v>2</v>
      </c>
      <c r="B181" s="226" t="s">
        <v>78</v>
      </c>
      <c r="C181" s="226" t="s">
        <v>908</v>
      </c>
      <c r="D181" s="225" t="s">
        <v>76</v>
      </c>
      <c r="E181" s="269">
        <v>0.75600000000000001</v>
      </c>
      <c r="F181" s="228">
        <f t="shared" si="244"/>
        <v>339.67836</v>
      </c>
      <c r="G181" s="262"/>
      <c r="H181" s="224">
        <f t="shared" si="245"/>
        <v>0</v>
      </c>
      <c r="I181" s="229"/>
      <c r="J181" s="224">
        <f t="shared" si="246"/>
        <v>0</v>
      </c>
      <c r="K181" s="101" t="s">
        <v>909</v>
      </c>
      <c r="L181" s="101" t="s">
        <v>76</v>
      </c>
      <c r="M181" s="101">
        <v>1</v>
      </c>
      <c r="N181" s="109">
        <v>300</v>
      </c>
      <c r="O181" s="102">
        <f t="shared" si="190"/>
        <v>300</v>
      </c>
      <c r="P181" s="224">
        <f t="shared" ref="P181" si="257">E181*F181</f>
        <v>256.79684015999999</v>
      </c>
      <c r="Q181" s="224">
        <f t="shared" ref="Q181" si="258">SUM(O181:O184)</f>
        <v>300</v>
      </c>
      <c r="R181" s="224">
        <f t="shared" ref="R181" si="259">Q181*1.02*1.05*$R$14</f>
        <v>339.67836</v>
      </c>
      <c r="S181" s="340">
        <f t="shared" ref="S181" si="260">F181*$S$17</f>
        <v>439.84412265320668</v>
      </c>
      <c r="T181" s="340">
        <f t="shared" ref="T181" si="261">S181*E181</f>
        <v>332.52215672582423</v>
      </c>
    </row>
    <row r="182" spans="1:20" ht="12.75" customHeight="1">
      <c r="A182" s="322"/>
      <c r="B182" s="226"/>
      <c r="C182" s="226"/>
      <c r="D182" s="225"/>
      <c r="E182" s="269"/>
      <c r="F182" s="228"/>
      <c r="G182" s="262"/>
      <c r="H182" s="224"/>
      <c r="I182" s="229"/>
      <c r="J182" s="224"/>
      <c r="K182" s="101"/>
      <c r="L182" s="101"/>
      <c r="M182" s="101"/>
      <c r="N182" s="109"/>
      <c r="O182" s="102">
        <f t="shared" si="190"/>
        <v>0</v>
      </c>
      <c r="P182" s="224"/>
      <c r="Q182" s="224"/>
      <c r="R182" s="224"/>
      <c r="S182" s="340"/>
      <c r="T182" s="340"/>
    </row>
    <row r="183" spans="1:20" ht="12.75" customHeight="1">
      <c r="A183" s="322"/>
      <c r="B183" s="226"/>
      <c r="C183" s="226"/>
      <c r="D183" s="225"/>
      <c r="E183" s="269"/>
      <c r="F183" s="228"/>
      <c r="G183" s="262"/>
      <c r="H183" s="224"/>
      <c r="I183" s="229"/>
      <c r="J183" s="224"/>
      <c r="K183" s="101"/>
      <c r="L183" s="101"/>
      <c r="M183" s="178"/>
      <c r="N183" s="109"/>
      <c r="O183" s="102">
        <f t="shared" si="190"/>
        <v>0</v>
      </c>
      <c r="P183" s="224"/>
      <c r="Q183" s="224"/>
      <c r="R183" s="224"/>
      <c r="S183" s="340"/>
      <c r="T183" s="340"/>
    </row>
    <row r="184" spans="1:20" ht="12.75" customHeight="1">
      <c r="A184" s="322"/>
      <c r="B184" s="226"/>
      <c r="C184" s="226"/>
      <c r="D184" s="225"/>
      <c r="E184" s="269"/>
      <c r="F184" s="228"/>
      <c r="G184" s="262"/>
      <c r="H184" s="224"/>
      <c r="I184" s="229"/>
      <c r="J184" s="224"/>
      <c r="K184" s="101"/>
      <c r="L184" s="101"/>
      <c r="M184" s="101"/>
      <c r="N184" s="109"/>
      <c r="O184" s="102">
        <f t="shared" si="190"/>
        <v>0</v>
      </c>
      <c r="P184" s="224"/>
      <c r="Q184" s="224"/>
      <c r="R184" s="224"/>
      <c r="S184" s="340"/>
      <c r="T184" s="340"/>
    </row>
    <row r="185" spans="1:20" ht="12.75" customHeight="1">
      <c r="A185" s="322">
        <v>3</v>
      </c>
      <c r="B185" s="226" t="s">
        <v>78</v>
      </c>
      <c r="C185" s="227" t="s">
        <v>945</v>
      </c>
      <c r="D185" s="227" t="s">
        <v>76</v>
      </c>
      <c r="E185" s="264">
        <v>5.3999999999999999E-2</v>
      </c>
      <c r="F185" s="228">
        <f t="shared" ref="F185" si="262">H185+J185+R185</f>
        <v>391.57328757959999</v>
      </c>
      <c r="G185" s="369"/>
      <c r="H185" s="224">
        <f t="shared" ref="H185" si="263">G185*$P$8/1000</f>
        <v>0</v>
      </c>
      <c r="I185" s="262"/>
      <c r="J185" s="224">
        <f t="shared" ref="J185" si="264">I185*$P$9/1000</f>
        <v>0</v>
      </c>
      <c r="K185" s="101" t="s">
        <v>909</v>
      </c>
      <c r="L185" s="101" t="s">
        <v>76</v>
      </c>
      <c r="M185" s="101">
        <v>1</v>
      </c>
      <c r="N185" s="109">
        <v>345.83300000000003</v>
      </c>
      <c r="O185" s="102">
        <f t="shared" si="190"/>
        <v>345.83300000000003</v>
      </c>
      <c r="P185" s="224">
        <f t="shared" ref="P185" si="265">E185*F185</f>
        <v>21.144957529298399</v>
      </c>
      <c r="Q185" s="224">
        <f t="shared" ref="Q185" si="266">SUM(O185:O188)</f>
        <v>345.83300000000003</v>
      </c>
      <c r="R185" s="224">
        <f t="shared" ref="R185" si="267">Q185*1.02*1.05*$R$14</f>
        <v>391.57328757959999</v>
      </c>
      <c r="S185" s="340">
        <f t="shared" ref="S185" si="268">F185*$S$17</f>
        <v>507.04204156508808</v>
      </c>
      <c r="T185" s="340">
        <f t="shared" ref="T185" si="269">S185*E185</f>
        <v>27.380270244514755</v>
      </c>
    </row>
    <row r="186" spans="1:20" ht="12.75" customHeight="1">
      <c r="A186" s="322"/>
      <c r="B186" s="226"/>
      <c r="C186" s="227"/>
      <c r="D186" s="265"/>
      <c r="E186" s="264"/>
      <c r="F186" s="228"/>
      <c r="G186" s="370"/>
      <c r="H186" s="224"/>
      <c r="I186" s="262"/>
      <c r="J186" s="224"/>
      <c r="K186" s="148"/>
      <c r="L186" s="148"/>
      <c r="M186" s="148"/>
      <c r="N186" s="169"/>
      <c r="O186" s="102">
        <f t="shared" si="190"/>
        <v>0</v>
      </c>
      <c r="P186" s="224"/>
      <c r="Q186" s="224"/>
      <c r="R186" s="224"/>
      <c r="S186" s="340"/>
      <c r="T186" s="340"/>
    </row>
    <row r="187" spans="1:20" ht="12.75" customHeight="1">
      <c r="A187" s="322"/>
      <c r="B187" s="226"/>
      <c r="C187" s="227"/>
      <c r="D187" s="265"/>
      <c r="E187" s="264"/>
      <c r="F187" s="228"/>
      <c r="G187" s="370"/>
      <c r="H187" s="224"/>
      <c r="I187" s="262"/>
      <c r="J187" s="224"/>
      <c r="K187" s="101"/>
      <c r="L187" s="101"/>
      <c r="M187" s="103"/>
      <c r="N187" s="109"/>
      <c r="O187" s="102">
        <f t="shared" si="190"/>
        <v>0</v>
      </c>
      <c r="P187" s="224"/>
      <c r="Q187" s="224"/>
      <c r="R187" s="224"/>
      <c r="S187" s="340"/>
      <c r="T187" s="340"/>
    </row>
    <row r="188" spans="1:20" ht="12.75" customHeight="1">
      <c r="A188" s="322"/>
      <c r="B188" s="226"/>
      <c r="C188" s="227"/>
      <c r="D188" s="265"/>
      <c r="E188" s="264"/>
      <c r="F188" s="228"/>
      <c r="G188" s="371"/>
      <c r="H188" s="224"/>
      <c r="I188" s="262"/>
      <c r="J188" s="224"/>
      <c r="K188" s="101"/>
      <c r="L188" s="101"/>
      <c r="M188" s="101"/>
      <c r="N188" s="109"/>
      <c r="O188" s="102">
        <f t="shared" si="190"/>
        <v>0</v>
      </c>
      <c r="P188" s="224"/>
      <c r="Q188" s="224"/>
      <c r="R188" s="224"/>
      <c r="S188" s="340"/>
      <c r="T188" s="340"/>
    </row>
    <row r="189" spans="1:20" ht="12.75" customHeight="1">
      <c r="A189" s="322">
        <v>4</v>
      </c>
      <c r="B189" s="332" t="s">
        <v>910</v>
      </c>
      <c r="C189" s="226" t="s">
        <v>911</v>
      </c>
      <c r="D189" s="225" t="s">
        <v>88</v>
      </c>
      <c r="E189" s="269">
        <v>0.15</v>
      </c>
      <c r="F189" s="228">
        <f t="shared" si="244"/>
        <v>674.69224199999996</v>
      </c>
      <c r="G189" s="262">
        <v>38.700000000000003</v>
      </c>
      <c r="H189" s="224">
        <f t="shared" si="245"/>
        <v>82.133397000000002</v>
      </c>
      <c r="I189" s="262">
        <v>1.1000000000000001</v>
      </c>
      <c r="J189" s="224">
        <f t="shared" si="246"/>
        <v>3.7830210000000006</v>
      </c>
      <c r="K189" s="101" t="s">
        <v>912</v>
      </c>
      <c r="L189" s="101" t="s">
        <v>88</v>
      </c>
      <c r="M189" s="101">
        <v>1.04</v>
      </c>
      <c r="N189" s="109">
        <v>500</v>
      </c>
      <c r="O189" s="102">
        <f t="shared" si="190"/>
        <v>520</v>
      </c>
      <c r="P189" s="224">
        <f t="shared" ref="P189" si="270">E189*F189</f>
        <v>101.20383629999999</v>
      </c>
      <c r="Q189" s="224">
        <f t="shared" ref="Q189" si="271">SUM(O189:O192)</f>
        <v>520</v>
      </c>
      <c r="R189" s="224">
        <f t="shared" ref="R189" si="272">Q189*1.02*1.05*$R$14</f>
        <v>588.77582399999994</v>
      </c>
      <c r="S189" s="340">
        <f t="shared" ref="S189" si="273">F189*$S$17</f>
        <v>873.64828670102804</v>
      </c>
      <c r="T189" s="340">
        <f t="shared" ref="T189" si="274">S189*E189</f>
        <v>131.0472430051542</v>
      </c>
    </row>
    <row r="190" spans="1:20" ht="12.75" customHeight="1">
      <c r="A190" s="322"/>
      <c r="B190" s="332"/>
      <c r="C190" s="226"/>
      <c r="D190" s="225"/>
      <c r="E190" s="269"/>
      <c r="F190" s="228"/>
      <c r="G190" s="262"/>
      <c r="H190" s="224"/>
      <c r="I190" s="262"/>
      <c r="J190" s="224"/>
      <c r="K190" s="101"/>
      <c r="L190" s="101"/>
      <c r="M190" s="101"/>
      <c r="N190" s="109"/>
      <c r="O190" s="102">
        <f t="shared" si="190"/>
        <v>0</v>
      </c>
      <c r="P190" s="224"/>
      <c r="Q190" s="224"/>
      <c r="R190" s="224"/>
      <c r="S190" s="340"/>
      <c r="T190" s="340"/>
    </row>
    <row r="191" spans="1:20" ht="12.75" customHeight="1">
      <c r="A191" s="322"/>
      <c r="B191" s="332"/>
      <c r="C191" s="226"/>
      <c r="D191" s="225"/>
      <c r="E191" s="269"/>
      <c r="F191" s="228"/>
      <c r="G191" s="262"/>
      <c r="H191" s="224"/>
      <c r="I191" s="262"/>
      <c r="J191" s="224"/>
      <c r="K191" s="101"/>
      <c r="L191" s="101"/>
      <c r="M191" s="178"/>
      <c r="N191" s="109"/>
      <c r="O191" s="102">
        <f t="shared" si="190"/>
        <v>0</v>
      </c>
      <c r="P191" s="224"/>
      <c r="Q191" s="224"/>
      <c r="R191" s="224"/>
      <c r="S191" s="340"/>
      <c r="T191" s="340"/>
    </row>
    <row r="192" spans="1:20" ht="12.75" customHeight="1">
      <c r="A192" s="322"/>
      <c r="B192" s="332"/>
      <c r="C192" s="226"/>
      <c r="D192" s="225"/>
      <c r="E192" s="269"/>
      <c r="F192" s="228"/>
      <c r="G192" s="262"/>
      <c r="H192" s="224"/>
      <c r="I192" s="262"/>
      <c r="J192" s="224"/>
      <c r="K192" s="101"/>
      <c r="L192" s="101"/>
      <c r="M192" s="101"/>
      <c r="N192" s="109"/>
      <c r="O192" s="102">
        <f t="shared" si="190"/>
        <v>0</v>
      </c>
      <c r="P192" s="224"/>
      <c r="Q192" s="224"/>
      <c r="R192" s="224"/>
      <c r="S192" s="340"/>
      <c r="T192" s="340"/>
    </row>
    <row r="193" spans="1:20" ht="12.75" customHeight="1">
      <c r="A193" s="322">
        <v>5</v>
      </c>
      <c r="B193" s="332" t="s">
        <v>913</v>
      </c>
      <c r="C193" s="226" t="s">
        <v>944</v>
      </c>
      <c r="D193" s="225" t="s">
        <v>88</v>
      </c>
      <c r="E193" s="269">
        <v>5.4</v>
      </c>
      <c r="F193" s="228">
        <f t="shared" si="244"/>
        <v>45.741860593800155</v>
      </c>
      <c r="G193" s="262">
        <v>1.55</v>
      </c>
      <c r="H193" s="224">
        <f t="shared" si="245"/>
        <v>3.2895805</v>
      </c>
      <c r="I193" s="262">
        <v>0.33</v>
      </c>
      <c r="J193" s="224">
        <f t="shared" si="246"/>
        <v>1.1349063000000001</v>
      </c>
      <c r="K193" s="101" t="s">
        <v>179</v>
      </c>
      <c r="L193" s="101" t="s">
        <v>79</v>
      </c>
      <c r="M193" s="101">
        <v>0.9</v>
      </c>
      <c r="N193" s="109">
        <v>1.1879999999999999</v>
      </c>
      <c r="O193" s="102">
        <f t="shared" si="190"/>
        <v>1.0691999999999999</v>
      </c>
      <c r="P193" s="224">
        <f t="shared" ref="P193" si="275">E193*F193</f>
        <v>247.00604720652086</v>
      </c>
      <c r="Q193" s="224">
        <f t="shared" ref="Q193" si="276">SUM(O193:O196)</f>
        <v>36.4910268</v>
      </c>
      <c r="R193" s="224">
        <f t="shared" ref="R193" si="277">Q193*1.02*1.05*$R$14</f>
        <v>41.317373793800158</v>
      </c>
      <c r="S193" s="340">
        <f t="shared" ref="S193" si="278">F193*$S$17</f>
        <v>59.230410030845995</v>
      </c>
      <c r="T193" s="340">
        <f t="shared" ref="T193" si="279">S193*E193</f>
        <v>319.84421416656841</v>
      </c>
    </row>
    <row r="194" spans="1:20" ht="12.75" customHeight="1">
      <c r="A194" s="322"/>
      <c r="B194" s="332"/>
      <c r="C194" s="226"/>
      <c r="D194" s="225"/>
      <c r="E194" s="269"/>
      <c r="F194" s="228"/>
      <c r="G194" s="262"/>
      <c r="H194" s="224"/>
      <c r="I194" s="262"/>
      <c r="J194" s="224"/>
      <c r="K194" s="101" t="s">
        <v>914</v>
      </c>
      <c r="L194" s="101" t="s">
        <v>458</v>
      </c>
      <c r="M194" s="101">
        <v>1.5599999999999999E-2</v>
      </c>
      <c r="N194" s="101">
        <v>127.083</v>
      </c>
      <c r="O194" s="102">
        <f t="shared" si="190"/>
        <v>1.9824947999999998</v>
      </c>
      <c r="P194" s="224"/>
      <c r="Q194" s="224"/>
      <c r="R194" s="224"/>
      <c r="S194" s="340"/>
      <c r="T194" s="340"/>
    </row>
    <row r="195" spans="1:20" ht="12.75" customHeight="1">
      <c r="A195" s="322"/>
      <c r="B195" s="332"/>
      <c r="C195" s="226"/>
      <c r="D195" s="225"/>
      <c r="E195" s="269"/>
      <c r="F195" s="228"/>
      <c r="G195" s="262"/>
      <c r="H195" s="224"/>
      <c r="I195" s="262"/>
      <c r="J195" s="224"/>
      <c r="K195" s="101" t="s">
        <v>87</v>
      </c>
      <c r="L195" s="101" t="s">
        <v>88</v>
      </c>
      <c r="M195" s="101">
        <v>1.02</v>
      </c>
      <c r="N195" s="109">
        <v>29.806000000000001</v>
      </c>
      <c r="O195" s="102">
        <f t="shared" si="190"/>
        <v>30.40212</v>
      </c>
      <c r="P195" s="224"/>
      <c r="Q195" s="224"/>
      <c r="R195" s="224"/>
      <c r="S195" s="340"/>
      <c r="T195" s="340"/>
    </row>
    <row r="196" spans="1:20" ht="12.75" customHeight="1">
      <c r="A196" s="322"/>
      <c r="B196" s="332"/>
      <c r="C196" s="226"/>
      <c r="D196" s="225"/>
      <c r="E196" s="269"/>
      <c r="F196" s="228"/>
      <c r="G196" s="262"/>
      <c r="H196" s="224"/>
      <c r="I196" s="262"/>
      <c r="J196" s="224"/>
      <c r="K196" s="101" t="s">
        <v>723</v>
      </c>
      <c r="L196" s="101" t="s">
        <v>65</v>
      </c>
      <c r="M196" s="101">
        <v>0.71699999999999997</v>
      </c>
      <c r="N196" s="109">
        <v>4.2359999999999998</v>
      </c>
      <c r="O196" s="102">
        <f t="shared" si="190"/>
        <v>3.0372119999999998</v>
      </c>
      <c r="P196" s="224"/>
      <c r="Q196" s="224"/>
      <c r="R196" s="224"/>
      <c r="S196" s="340"/>
      <c r="T196" s="340"/>
    </row>
    <row r="197" spans="1:20" ht="12.75" customHeight="1">
      <c r="A197" s="322">
        <v>6</v>
      </c>
      <c r="B197" s="332" t="s">
        <v>915</v>
      </c>
      <c r="C197" s="226" t="s">
        <v>916</v>
      </c>
      <c r="D197" s="225" t="s">
        <v>397</v>
      </c>
      <c r="E197" s="228">
        <v>17.600000000000001</v>
      </c>
      <c r="F197" s="228">
        <f t="shared" si="244"/>
        <v>23.803269527411999</v>
      </c>
      <c r="G197" s="262">
        <v>7.86</v>
      </c>
      <c r="H197" s="224">
        <f t="shared" ref="H197" si="280">G197*$P$8/1000</f>
        <v>16.681356600000001</v>
      </c>
      <c r="I197" s="238">
        <v>0.16</v>
      </c>
      <c r="J197" s="224">
        <f t="shared" ref="J197" si="281">I197*$P$9/1000</f>
        <v>0.55025760000000001</v>
      </c>
      <c r="K197" s="101" t="s">
        <v>716</v>
      </c>
      <c r="L197" s="101" t="s">
        <v>65</v>
      </c>
      <c r="M197" s="101">
        <v>0.97</v>
      </c>
      <c r="N197" s="169">
        <v>4.8330000000000002</v>
      </c>
      <c r="O197" s="102">
        <f t="shared" si="190"/>
        <v>4.6880100000000002</v>
      </c>
      <c r="P197" s="224">
        <f t="shared" ref="P197" si="282">E197*F197</f>
        <v>418.93754368245123</v>
      </c>
      <c r="Q197" s="224">
        <f t="shared" ref="Q197" si="283">SUM(O197:O200)</f>
        <v>5.8040099999999999</v>
      </c>
      <c r="R197" s="224">
        <f t="shared" ref="R197" si="284">Q197*1.02*1.05*$R$14</f>
        <v>6.5716553274119995</v>
      </c>
      <c r="S197" s="340">
        <f t="shared" ref="S197" si="285">F197*$S$17</f>
        <v>30.822476302471376</v>
      </c>
      <c r="T197" s="340">
        <f t="shared" ref="T197" si="286">S197*E197</f>
        <v>542.47558292349629</v>
      </c>
    </row>
    <row r="198" spans="1:20" ht="12.75" customHeight="1">
      <c r="A198" s="322"/>
      <c r="B198" s="226"/>
      <c r="C198" s="226"/>
      <c r="D198" s="225"/>
      <c r="E198" s="228"/>
      <c r="F198" s="228"/>
      <c r="G198" s="262"/>
      <c r="H198" s="224"/>
      <c r="I198" s="238"/>
      <c r="J198" s="224"/>
      <c r="K198" s="101"/>
      <c r="L198" s="101"/>
      <c r="M198" s="101"/>
      <c r="N198" s="109"/>
      <c r="O198" s="102">
        <f t="shared" si="190"/>
        <v>0</v>
      </c>
      <c r="P198" s="224"/>
      <c r="Q198" s="224"/>
      <c r="R198" s="224"/>
      <c r="S198" s="340"/>
      <c r="T198" s="340"/>
    </row>
    <row r="199" spans="1:20" ht="12.75" customHeight="1">
      <c r="A199" s="322"/>
      <c r="B199" s="226"/>
      <c r="C199" s="226"/>
      <c r="D199" s="225"/>
      <c r="E199" s="228"/>
      <c r="F199" s="228"/>
      <c r="G199" s="262"/>
      <c r="H199" s="224"/>
      <c r="I199" s="238"/>
      <c r="J199" s="224"/>
      <c r="K199" s="101" t="s">
        <v>89</v>
      </c>
      <c r="L199" s="109" t="s">
        <v>88</v>
      </c>
      <c r="M199" s="106">
        <v>3.5999999999999997E-2</v>
      </c>
      <c r="N199" s="109">
        <v>31</v>
      </c>
      <c r="O199" s="102">
        <f t="shared" si="190"/>
        <v>1.1159999999999999</v>
      </c>
      <c r="P199" s="224"/>
      <c r="Q199" s="224"/>
      <c r="R199" s="224"/>
      <c r="S199" s="340"/>
      <c r="T199" s="340"/>
    </row>
    <row r="200" spans="1:20" ht="12.75" customHeight="1">
      <c r="A200" s="322"/>
      <c r="B200" s="226"/>
      <c r="C200" s="226"/>
      <c r="D200" s="225"/>
      <c r="E200" s="228"/>
      <c r="F200" s="228"/>
      <c r="G200" s="262"/>
      <c r="H200" s="224"/>
      <c r="I200" s="238"/>
      <c r="J200" s="224"/>
      <c r="K200" s="148"/>
      <c r="L200" s="148"/>
      <c r="M200" s="148"/>
      <c r="N200" s="169"/>
      <c r="O200" s="102">
        <f t="shared" si="190"/>
        <v>0</v>
      </c>
      <c r="P200" s="224"/>
      <c r="Q200" s="224"/>
      <c r="R200" s="224"/>
      <c r="S200" s="340"/>
      <c r="T200" s="340"/>
    </row>
    <row r="201" spans="1:20">
      <c r="A201" s="225"/>
      <c r="B201" s="226"/>
      <c r="C201" s="263" t="s">
        <v>917</v>
      </c>
      <c r="D201" s="225"/>
      <c r="E201" s="283"/>
      <c r="F201" s="384">
        <f t="shared" ref="F201:F217" si="287">H201+J201+R201</f>
        <v>0</v>
      </c>
      <c r="G201" s="251"/>
      <c r="H201" s="378">
        <f t="shared" ref="H201:H217" si="288">G201*$P$8/1000</f>
        <v>0</v>
      </c>
      <c r="I201" s="251"/>
      <c r="J201" s="378">
        <f t="shared" ref="J201:J217" si="289">I201*$P$9/1000</f>
        <v>0</v>
      </c>
      <c r="K201" s="101"/>
      <c r="L201" s="101"/>
      <c r="M201" s="101"/>
      <c r="N201" s="109"/>
      <c r="O201" s="50">
        <f t="shared" si="190"/>
        <v>0</v>
      </c>
      <c r="P201" s="378">
        <f t="shared" ref="P201" si="290">E201*F201</f>
        <v>0</v>
      </c>
      <c r="Q201" s="378">
        <f t="shared" ref="Q201" si="291">SUM(O201:O204)</f>
        <v>0</v>
      </c>
      <c r="R201" s="378">
        <f t="shared" ref="R201" si="292">Q201*1.02*1.05*$R$14</f>
        <v>0</v>
      </c>
      <c r="S201" s="340">
        <f t="shared" ref="S201" si="293">F201*$S$17</f>
        <v>0</v>
      </c>
      <c r="T201" s="340">
        <f t="shared" ref="T201" si="294">S201*E201</f>
        <v>0</v>
      </c>
    </row>
    <row r="202" spans="1:20">
      <c r="A202" s="225"/>
      <c r="B202" s="226"/>
      <c r="C202" s="263"/>
      <c r="D202" s="225"/>
      <c r="E202" s="283"/>
      <c r="F202" s="384"/>
      <c r="G202" s="251"/>
      <c r="H202" s="378"/>
      <c r="I202" s="251"/>
      <c r="J202" s="378"/>
      <c r="K202" s="101"/>
      <c r="L202" s="101"/>
      <c r="M202" s="101"/>
      <c r="N202" s="109"/>
      <c r="O202" s="50">
        <f t="shared" si="190"/>
        <v>0</v>
      </c>
      <c r="P202" s="378"/>
      <c r="Q202" s="378"/>
      <c r="R202" s="378"/>
      <c r="S202" s="340"/>
      <c r="T202" s="340"/>
    </row>
    <row r="203" spans="1:20">
      <c r="A203" s="225"/>
      <c r="B203" s="226"/>
      <c r="C203" s="263"/>
      <c r="D203" s="225"/>
      <c r="E203" s="283"/>
      <c r="F203" s="384"/>
      <c r="G203" s="251"/>
      <c r="H203" s="378"/>
      <c r="I203" s="251"/>
      <c r="J203" s="378"/>
      <c r="K203" s="101"/>
      <c r="L203" s="109"/>
      <c r="M203" s="104"/>
      <c r="N203" s="109"/>
      <c r="O203" s="50">
        <f t="shared" si="190"/>
        <v>0</v>
      </c>
      <c r="P203" s="378"/>
      <c r="Q203" s="378"/>
      <c r="R203" s="378"/>
      <c r="S203" s="340"/>
      <c r="T203" s="340"/>
    </row>
    <row r="204" spans="1:20">
      <c r="A204" s="225"/>
      <c r="B204" s="226"/>
      <c r="C204" s="263"/>
      <c r="D204" s="225"/>
      <c r="E204" s="283"/>
      <c r="F204" s="384"/>
      <c r="G204" s="251"/>
      <c r="H204" s="378"/>
      <c r="I204" s="251"/>
      <c r="J204" s="378"/>
      <c r="K204" s="101"/>
      <c r="L204" s="101"/>
      <c r="M204" s="101"/>
      <c r="N204" s="109"/>
      <c r="O204" s="50">
        <f t="shared" si="190"/>
        <v>0</v>
      </c>
      <c r="P204" s="378"/>
      <c r="Q204" s="378"/>
      <c r="R204" s="378"/>
      <c r="S204" s="340"/>
      <c r="T204" s="340"/>
    </row>
    <row r="205" spans="1:20">
      <c r="A205" s="379">
        <v>1</v>
      </c>
      <c r="B205" s="381" t="s">
        <v>85</v>
      </c>
      <c r="C205" s="381" t="s">
        <v>101</v>
      </c>
      <c r="D205" s="379" t="s">
        <v>88</v>
      </c>
      <c r="E205" s="384">
        <v>31.5</v>
      </c>
      <c r="F205" s="384">
        <f t="shared" si="287"/>
        <v>4.1172813999999995</v>
      </c>
      <c r="G205" s="380">
        <v>1.94</v>
      </c>
      <c r="H205" s="378">
        <f t="shared" si="288"/>
        <v>4.1172813999999995</v>
      </c>
      <c r="I205" s="380"/>
      <c r="J205" s="378">
        <f t="shared" si="289"/>
        <v>0</v>
      </c>
      <c r="K205" s="52"/>
      <c r="L205" s="52"/>
      <c r="M205" s="52"/>
      <c r="N205" s="69"/>
      <c r="O205" s="50">
        <f t="shared" si="190"/>
        <v>0</v>
      </c>
      <c r="P205" s="378">
        <f t="shared" ref="P205" si="295">E205*F205</f>
        <v>129.69436409999997</v>
      </c>
      <c r="Q205" s="378">
        <f t="shared" ref="Q205" si="296">SUM(O205:O208)</f>
        <v>0</v>
      </c>
      <c r="R205" s="378">
        <f t="shared" ref="R205" si="297">Q205*1.02*1.05*$R$14</f>
        <v>0</v>
      </c>
      <c r="S205" s="340">
        <f t="shared" ref="S205" si="298">F205*$S$17</f>
        <v>5.3314024040252859</v>
      </c>
      <c r="T205" s="340">
        <f t="shared" ref="T205" si="299">S205*E205</f>
        <v>167.93917572679649</v>
      </c>
    </row>
    <row r="206" spans="1:20">
      <c r="A206" s="379"/>
      <c r="B206" s="381"/>
      <c r="C206" s="381"/>
      <c r="D206" s="379"/>
      <c r="E206" s="384"/>
      <c r="F206" s="384"/>
      <c r="G206" s="380"/>
      <c r="H206" s="378"/>
      <c r="I206" s="380"/>
      <c r="J206" s="378"/>
      <c r="K206" s="52"/>
      <c r="L206" s="52"/>
      <c r="M206" s="52"/>
      <c r="N206" s="69"/>
      <c r="O206" s="50">
        <f t="shared" si="190"/>
        <v>0</v>
      </c>
      <c r="P206" s="378"/>
      <c r="Q206" s="378"/>
      <c r="R206" s="378"/>
      <c r="S206" s="340"/>
      <c r="T206" s="340"/>
    </row>
    <row r="207" spans="1:20">
      <c r="A207" s="379"/>
      <c r="B207" s="381"/>
      <c r="C207" s="381"/>
      <c r="D207" s="379"/>
      <c r="E207" s="384"/>
      <c r="F207" s="384"/>
      <c r="G207" s="380"/>
      <c r="H207" s="378"/>
      <c r="I207" s="380"/>
      <c r="J207" s="378"/>
      <c r="K207" s="52"/>
      <c r="L207" s="52"/>
      <c r="M207" s="53"/>
      <c r="N207" s="69"/>
      <c r="O207" s="50">
        <f t="shared" si="190"/>
        <v>0</v>
      </c>
      <c r="P207" s="378"/>
      <c r="Q207" s="378"/>
      <c r="R207" s="378"/>
      <c r="S207" s="340"/>
      <c r="T207" s="340"/>
    </row>
    <row r="208" spans="1:20">
      <c r="A208" s="379"/>
      <c r="B208" s="381"/>
      <c r="C208" s="381"/>
      <c r="D208" s="379"/>
      <c r="E208" s="384"/>
      <c r="F208" s="384"/>
      <c r="G208" s="380"/>
      <c r="H208" s="378"/>
      <c r="I208" s="380"/>
      <c r="J208" s="378"/>
      <c r="K208" s="52"/>
      <c r="L208" s="52"/>
      <c r="M208" s="52"/>
      <c r="N208" s="69"/>
      <c r="O208" s="50">
        <f t="shared" si="190"/>
        <v>0</v>
      </c>
      <c r="P208" s="378"/>
      <c r="Q208" s="378"/>
      <c r="R208" s="378"/>
      <c r="S208" s="340"/>
      <c r="T208" s="340"/>
    </row>
    <row r="209" spans="1:20">
      <c r="A209" s="379">
        <v>2</v>
      </c>
      <c r="B209" s="381" t="s">
        <v>124</v>
      </c>
      <c r="C209" s="381" t="s">
        <v>125</v>
      </c>
      <c r="D209" s="379" t="s">
        <v>84</v>
      </c>
      <c r="E209" s="384">
        <v>100</v>
      </c>
      <c r="F209" s="384">
        <f t="shared" si="287"/>
        <v>0.29369319199999999</v>
      </c>
      <c r="G209" s="470">
        <v>2.5600000000000001E-2</v>
      </c>
      <c r="H209" s="378">
        <f t="shared" si="288"/>
        <v>5.4331136000000002E-2</v>
      </c>
      <c r="I209" s="470">
        <v>6.9599999999999995E-2</v>
      </c>
      <c r="J209" s="378">
        <f t="shared" si="289"/>
        <v>0.23936205599999999</v>
      </c>
      <c r="K209" s="52"/>
      <c r="L209" s="52"/>
      <c r="M209" s="52"/>
      <c r="N209" s="69"/>
      <c r="O209" s="50">
        <f t="shared" ref="O209:O252" si="300">M209*N209</f>
        <v>0</v>
      </c>
      <c r="P209" s="378">
        <f t="shared" ref="P209" si="301">E209*F209</f>
        <v>29.3693192</v>
      </c>
      <c r="Q209" s="378">
        <f t="shared" ref="Q209" si="302">SUM(O209:O212)</f>
        <v>0</v>
      </c>
      <c r="R209" s="378">
        <f t="shared" ref="R209" si="303">Q209*1.02*1.05*$R$14</f>
        <v>0</v>
      </c>
      <c r="S209" s="340">
        <f t="shared" ref="S209" si="304">F209*$S$17</f>
        <v>0.38029865771979049</v>
      </c>
      <c r="T209" s="340">
        <f t="shared" ref="T209" si="305">S209*E209</f>
        <v>38.029865771979047</v>
      </c>
    </row>
    <row r="210" spans="1:20">
      <c r="A210" s="379"/>
      <c r="B210" s="381"/>
      <c r="C210" s="381"/>
      <c r="D210" s="379"/>
      <c r="E210" s="384"/>
      <c r="F210" s="384"/>
      <c r="G210" s="470"/>
      <c r="H210" s="378"/>
      <c r="I210" s="470"/>
      <c r="J210" s="378"/>
      <c r="K210" s="52"/>
      <c r="L210" s="52"/>
      <c r="M210" s="52"/>
      <c r="N210" s="69"/>
      <c r="O210" s="50">
        <f t="shared" si="300"/>
        <v>0</v>
      </c>
      <c r="P210" s="378"/>
      <c r="Q210" s="378"/>
      <c r="R210" s="378"/>
      <c r="S210" s="340"/>
      <c r="T210" s="340"/>
    </row>
    <row r="211" spans="1:20">
      <c r="A211" s="379"/>
      <c r="B211" s="381"/>
      <c r="C211" s="381"/>
      <c r="D211" s="379"/>
      <c r="E211" s="384"/>
      <c r="F211" s="384"/>
      <c r="G211" s="470"/>
      <c r="H211" s="378"/>
      <c r="I211" s="470"/>
      <c r="J211" s="378"/>
      <c r="K211" s="52"/>
      <c r="L211" s="52"/>
      <c r="M211" s="53"/>
      <c r="N211" s="69"/>
      <c r="O211" s="50">
        <f t="shared" si="300"/>
        <v>0</v>
      </c>
      <c r="P211" s="378"/>
      <c r="Q211" s="378"/>
      <c r="R211" s="378"/>
      <c r="S211" s="340"/>
      <c r="T211" s="340"/>
    </row>
    <row r="212" spans="1:20">
      <c r="A212" s="379"/>
      <c r="B212" s="381"/>
      <c r="C212" s="381"/>
      <c r="D212" s="379"/>
      <c r="E212" s="384"/>
      <c r="F212" s="384"/>
      <c r="G212" s="470"/>
      <c r="H212" s="378"/>
      <c r="I212" s="470"/>
      <c r="J212" s="378"/>
      <c r="K212" s="52"/>
      <c r="L212" s="52"/>
      <c r="M212" s="52"/>
      <c r="N212" s="69"/>
      <c r="O212" s="50">
        <f t="shared" si="300"/>
        <v>0</v>
      </c>
      <c r="P212" s="378"/>
      <c r="Q212" s="378"/>
      <c r="R212" s="378"/>
      <c r="S212" s="340"/>
      <c r="T212" s="340"/>
    </row>
    <row r="213" spans="1:20">
      <c r="A213" s="379">
        <v>3</v>
      </c>
      <c r="B213" s="381" t="s">
        <v>199</v>
      </c>
      <c r="C213" s="381" t="s">
        <v>918</v>
      </c>
      <c r="D213" s="379" t="s">
        <v>83</v>
      </c>
      <c r="E213" s="384">
        <v>6.5</v>
      </c>
      <c r="F213" s="384">
        <f t="shared" si="287"/>
        <v>6.8708051800000005</v>
      </c>
      <c r="G213" s="380">
        <v>0.89</v>
      </c>
      <c r="H213" s="378">
        <f t="shared" si="288"/>
        <v>1.8888559</v>
      </c>
      <c r="I213" s="380"/>
      <c r="J213" s="378">
        <f t="shared" si="289"/>
        <v>0</v>
      </c>
      <c r="K213" s="52" t="s">
        <v>94</v>
      </c>
      <c r="L213" s="52" t="s">
        <v>88</v>
      </c>
      <c r="M213" s="52">
        <v>1.1000000000000001</v>
      </c>
      <c r="N213" s="69">
        <v>4</v>
      </c>
      <c r="O213" s="50">
        <f t="shared" si="300"/>
        <v>4.4000000000000004</v>
      </c>
      <c r="P213" s="378">
        <f t="shared" ref="P213" si="306">E213*F213</f>
        <v>44.660233670000004</v>
      </c>
      <c r="Q213" s="378">
        <f t="shared" ref="Q213" si="307">SUM(O213:O216)</f>
        <v>4.4000000000000004</v>
      </c>
      <c r="R213" s="378">
        <f t="shared" ref="R213" si="308">Q213*1.02*1.05*$R$14</f>
        <v>4.9819492800000003</v>
      </c>
      <c r="S213" s="340">
        <f t="shared" ref="S213" si="309">F213*$S$17</f>
        <v>8.8968966887328591</v>
      </c>
      <c r="T213" s="340">
        <f t="shared" ref="T213" si="310">S213*E213</f>
        <v>57.829828476763581</v>
      </c>
    </row>
    <row r="214" spans="1:20">
      <c r="A214" s="379"/>
      <c r="B214" s="381"/>
      <c r="C214" s="381"/>
      <c r="D214" s="379"/>
      <c r="E214" s="384"/>
      <c r="F214" s="384"/>
      <c r="G214" s="380"/>
      <c r="H214" s="378"/>
      <c r="I214" s="380"/>
      <c r="J214" s="378"/>
      <c r="K214" s="52"/>
      <c r="L214" s="52"/>
      <c r="M214" s="52"/>
      <c r="N214" s="69"/>
      <c r="O214" s="50">
        <f t="shared" si="300"/>
        <v>0</v>
      </c>
      <c r="P214" s="378"/>
      <c r="Q214" s="378"/>
      <c r="R214" s="378"/>
      <c r="S214" s="340"/>
      <c r="T214" s="340"/>
    </row>
    <row r="215" spans="1:20">
      <c r="A215" s="379"/>
      <c r="B215" s="381"/>
      <c r="C215" s="381"/>
      <c r="D215" s="379"/>
      <c r="E215" s="384"/>
      <c r="F215" s="384"/>
      <c r="G215" s="380"/>
      <c r="H215" s="378"/>
      <c r="I215" s="380"/>
      <c r="J215" s="378"/>
      <c r="K215" s="52"/>
      <c r="L215" s="52"/>
      <c r="M215" s="52"/>
      <c r="N215" s="69"/>
      <c r="O215" s="50">
        <f t="shared" si="300"/>
        <v>0</v>
      </c>
      <c r="P215" s="378"/>
      <c r="Q215" s="378"/>
      <c r="R215" s="378"/>
      <c r="S215" s="340"/>
      <c r="T215" s="340"/>
    </row>
    <row r="216" spans="1:20">
      <c r="A216" s="379"/>
      <c r="B216" s="381"/>
      <c r="C216" s="381"/>
      <c r="D216" s="379"/>
      <c r="E216" s="384"/>
      <c r="F216" s="384"/>
      <c r="G216" s="380"/>
      <c r="H216" s="378"/>
      <c r="I216" s="380"/>
      <c r="J216" s="378"/>
      <c r="K216" s="52"/>
      <c r="L216" s="52"/>
      <c r="M216" s="52"/>
      <c r="N216" s="69"/>
      <c r="O216" s="50">
        <f t="shared" si="300"/>
        <v>0</v>
      </c>
      <c r="P216" s="378"/>
      <c r="Q216" s="378"/>
      <c r="R216" s="378"/>
      <c r="S216" s="340"/>
      <c r="T216" s="340"/>
    </row>
    <row r="217" spans="1:20">
      <c r="A217" s="379">
        <v>4</v>
      </c>
      <c r="B217" s="381" t="s">
        <v>126</v>
      </c>
      <c r="C217" s="381" t="s">
        <v>127</v>
      </c>
      <c r="D217" s="379" t="s">
        <v>84</v>
      </c>
      <c r="E217" s="384">
        <v>60</v>
      </c>
      <c r="F217" s="384">
        <f t="shared" si="287"/>
        <v>0.62738431579999998</v>
      </c>
      <c r="G217" s="470">
        <v>9.4600000000000004E-2</v>
      </c>
      <c r="H217" s="378">
        <f t="shared" si="288"/>
        <v>0.20077052599999998</v>
      </c>
      <c r="I217" s="470">
        <v>7.4999999999999997E-3</v>
      </c>
      <c r="J217" s="378">
        <f t="shared" si="289"/>
        <v>2.5793324999999999E-2</v>
      </c>
      <c r="K217" s="52" t="s">
        <v>121</v>
      </c>
      <c r="L217" s="69" t="s">
        <v>84</v>
      </c>
      <c r="M217" s="52">
        <v>1</v>
      </c>
      <c r="N217" s="69">
        <v>0.35399999999999998</v>
      </c>
      <c r="O217" s="50">
        <f t="shared" si="300"/>
        <v>0.35399999999999998</v>
      </c>
      <c r="P217" s="378">
        <f t="shared" ref="P217" si="311">E217*F217</f>
        <v>37.643058947999997</v>
      </c>
      <c r="Q217" s="378">
        <f t="shared" ref="Q217" si="312">SUM(O217:O220)</f>
        <v>0.35399999999999998</v>
      </c>
      <c r="R217" s="378">
        <f t="shared" ref="R217" si="313">Q217*1.02*1.05*$R$14</f>
        <v>0.4008204648</v>
      </c>
      <c r="S217" s="340">
        <f t="shared" ref="S217" si="314">F217*$S$17</f>
        <v>0.81239000314719301</v>
      </c>
      <c r="T217" s="340">
        <f t="shared" ref="T217" si="315">S217*E217</f>
        <v>48.743400188831579</v>
      </c>
    </row>
    <row r="218" spans="1:20">
      <c r="A218" s="379"/>
      <c r="B218" s="381"/>
      <c r="C218" s="381"/>
      <c r="D218" s="379"/>
      <c r="E218" s="384"/>
      <c r="F218" s="384"/>
      <c r="G218" s="470"/>
      <c r="H218" s="378"/>
      <c r="I218" s="470"/>
      <c r="J218" s="378"/>
      <c r="K218" s="52"/>
      <c r="L218" s="52"/>
      <c r="M218" s="52"/>
      <c r="N218" s="69"/>
      <c r="O218" s="50">
        <f t="shared" si="300"/>
        <v>0</v>
      </c>
      <c r="P218" s="378"/>
      <c r="Q218" s="378"/>
      <c r="R218" s="378"/>
      <c r="S218" s="340"/>
      <c r="T218" s="340"/>
    </row>
    <row r="219" spans="1:20">
      <c r="A219" s="379"/>
      <c r="B219" s="381"/>
      <c r="C219" s="381"/>
      <c r="D219" s="379"/>
      <c r="E219" s="384"/>
      <c r="F219" s="384"/>
      <c r="G219" s="470"/>
      <c r="H219" s="378"/>
      <c r="I219" s="470"/>
      <c r="J219" s="378"/>
      <c r="K219" s="52"/>
      <c r="L219" s="52"/>
      <c r="M219" s="53"/>
      <c r="N219" s="69"/>
      <c r="O219" s="50">
        <f t="shared" si="300"/>
        <v>0</v>
      </c>
      <c r="P219" s="378"/>
      <c r="Q219" s="378"/>
      <c r="R219" s="378"/>
      <c r="S219" s="340"/>
      <c r="T219" s="340"/>
    </row>
    <row r="220" spans="1:20">
      <c r="A220" s="379"/>
      <c r="B220" s="381"/>
      <c r="C220" s="381"/>
      <c r="D220" s="379"/>
      <c r="E220" s="384"/>
      <c r="F220" s="384"/>
      <c r="G220" s="470"/>
      <c r="H220" s="378"/>
      <c r="I220" s="470"/>
      <c r="J220" s="378"/>
      <c r="K220" s="52"/>
      <c r="L220" s="52"/>
      <c r="M220" s="52"/>
      <c r="N220" s="69"/>
      <c r="O220" s="50">
        <f t="shared" si="300"/>
        <v>0</v>
      </c>
      <c r="P220" s="378"/>
      <c r="Q220" s="378"/>
      <c r="R220" s="378"/>
      <c r="S220" s="340"/>
      <c r="T220" s="340"/>
    </row>
    <row r="221" spans="1:20">
      <c r="A221" s="379">
        <v>5</v>
      </c>
      <c r="B221" s="495" t="s">
        <v>919</v>
      </c>
      <c r="C221" s="495" t="s">
        <v>920</v>
      </c>
      <c r="D221" s="498" t="s">
        <v>84</v>
      </c>
      <c r="E221" s="384">
        <v>60</v>
      </c>
      <c r="F221" s="384">
        <f t="shared" ref="F221:F249" si="316">H221+J221+R221</f>
        <v>1.3265665908640001</v>
      </c>
      <c r="G221" s="516">
        <v>0.182</v>
      </c>
      <c r="H221" s="378">
        <f t="shared" ref="H221:H249" si="317">G221*$P$8/1000</f>
        <v>0.38626041999999994</v>
      </c>
      <c r="I221" s="516">
        <v>0.127</v>
      </c>
      <c r="J221" s="378">
        <f t="shared" ref="J221:J249" si="318">I221*$P$9/1000</f>
        <v>0.43676697000000003</v>
      </c>
      <c r="K221" s="52" t="s">
        <v>104</v>
      </c>
      <c r="L221" s="52" t="s">
        <v>84</v>
      </c>
      <c r="M221" s="52">
        <v>1.02</v>
      </c>
      <c r="N221" s="69">
        <v>0.436</v>
      </c>
      <c r="O221" s="50">
        <f t="shared" si="300"/>
        <v>0.44472</v>
      </c>
      <c r="P221" s="378">
        <f t="shared" ref="P221" si="319">E221*F221</f>
        <v>79.593995451840001</v>
      </c>
      <c r="Q221" s="378">
        <f t="shared" ref="Q221" si="320">SUM(O221:O224)</f>
        <v>0.44472</v>
      </c>
      <c r="R221" s="378">
        <f t="shared" ref="R221" si="321">Q221*1.02*1.05*$R$14</f>
        <v>0.50353920086400006</v>
      </c>
      <c r="S221" s="340">
        <f t="shared" ref="S221" si="322">F221*$S$17</f>
        <v>1.7177500453653614</v>
      </c>
      <c r="T221" s="340">
        <f t="shared" ref="T221" si="323">S221*E221</f>
        <v>103.06500272192169</v>
      </c>
    </row>
    <row r="222" spans="1:20">
      <c r="A222" s="379"/>
      <c r="B222" s="496"/>
      <c r="C222" s="496"/>
      <c r="D222" s="499"/>
      <c r="E222" s="384"/>
      <c r="F222" s="384"/>
      <c r="G222" s="517"/>
      <c r="H222" s="378"/>
      <c r="I222" s="517"/>
      <c r="J222" s="378"/>
      <c r="K222" s="52"/>
      <c r="L222" s="52"/>
      <c r="M222" s="52"/>
      <c r="N222" s="69"/>
      <c r="O222" s="50">
        <f t="shared" si="300"/>
        <v>0</v>
      </c>
      <c r="P222" s="378"/>
      <c r="Q222" s="378"/>
      <c r="R222" s="378"/>
      <c r="S222" s="340"/>
      <c r="T222" s="340"/>
    </row>
    <row r="223" spans="1:20">
      <c r="A223" s="379"/>
      <c r="B223" s="496"/>
      <c r="C223" s="496"/>
      <c r="D223" s="499"/>
      <c r="E223" s="384"/>
      <c r="F223" s="384"/>
      <c r="G223" s="517"/>
      <c r="H223" s="378"/>
      <c r="I223" s="517"/>
      <c r="J223" s="378"/>
      <c r="K223" s="52"/>
      <c r="L223" s="69"/>
      <c r="M223" s="56"/>
      <c r="N223" s="69"/>
      <c r="O223" s="50">
        <f t="shared" si="300"/>
        <v>0</v>
      </c>
      <c r="P223" s="378"/>
      <c r="Q223" s="378"/>
      <c r="R223" s="378"/>
      <c r="S223" s="340"/>
      <c r="T223" s="340"/>
    </row>
    <row r="224" spans="1:20">
      <c r="A224" s="379"/>
      <c r="B224" s="497"/>
      <c r="C224" s="497"/>
      <c r="D224" s="500"/>
      <c r="E224" s="384"/>
      <c r="F224" s="384"/>
      <c r="G224" s="518"/>
      <c r="H224" s="378"/>
      <c r="I224" s="518"/>
      <c r="J224" s="378"/>
      <c r="K224" s="52"/>
      <c r="L224" s="52"/>
      <c r="M224" s="52"/>
      <c r="N224" s="69"/>
      <c r="O224" s="50">
        <f t="shared" si="300"/>
        <v>0</v>
      </c>
      <c r="P224" s="378"/>
      <c r="Q224" s="378"/>
      <c r="R224" s="378"/>
      <c r="S224" s="340"/>
      <c r="T224" s="340"/>
    </row>
    <row r="225" spans="1:20">
      <c r="A225" s="379">
        <v>6</v>
      </c>
      <c r="B225" s="381" t="s">
        <v>921</v>
      </c>
      <c r="C225" s="381" t="s">
        <v>922</v>
      </c>
      <c r="D225" s="498" t="s">
        <v>84</v>
      </c>
      <c r="E225" s="384">
        <v>24</v>
      </c>
      <c r="F225" s="384">
        <f t="shared" si="316"/>
        <v>0.51970789080000002</v>
      </c>
      <c r="G225" s="470"/>
      <c r="H225" s="378">
        <f t="shared" si="317"/>
        <v>0</v>
      </c>
      <c r="I225" s="470"/>
      <c r="J225" s="378">
        <f t="shared" si="318"/>
        <v>0</v>
      </c>
      <c r="K225" s="52" t="s">
        <v>923</v>
      </c>
      <c r="L225" s="52" t="s">
        <v>84</v>
      </c>
      <c r="M225" s="52">
        <v>1.02</v>
      </c>
      <c r="N225" s="69">
        <v>0.45</v>
      </c>
      <c r="O225" s="50">
        <f t="shared" si="300"/>
        <v>0.45900000000000002</v>
      </c>
      <c r="P225" s="378">
        <f t="shared" ref="P225" si="324">E225*F225</f>
        <v>12.472989379200001</v>
      </c>
      <c r="Q225" s="378">
        <f t="shared" ref="Q225" si="325">SUM(O225:O228)</f>
        <v>0.45900000000000002</v>
      </c>
      <c r="R225" s="378">
        <f t="shared" ref="R225" si="326">Q225*1.02*1.05*$R$14</f>
        <v>0.51970789080000002</v>
      </c>
      <c r="S225" s="340">
        <f t="shared" ref="S225" si="327">F225*$S$17</f>
        <v>0.67296150765940632</v>
      </c>
      <c r="T225" s="340">
        <f t="shared" ref="T225" si="328">S225*E225</f>
        <v>16.151076183825751</v>
      </c>
    </row>
    <row r="226" spans="1:20">
      <c r="A226" s="379"/>
      <c r="B226" s="381"/>
      <c r="C226" s="381"/>
      <c r="D226" s="499"/>
      <c r="E226" s="384"/>
      <c r="F226" s="384"/>
      <c r="G226" s="470"/>
      <c r="H226" s="378"/>
      <c r="I226" s="470"/>
      <c r="J226" s="378"/>
      <c r="K226" s="52"/>
      <c r="L226" s="52"/>
      <c r="M226" s="52"/>
      <c r="N226" s="69"/>
      <c r="O226" s="50">
        <f t="shared" si="300"/>
        <v>0</v>
      </c>
      <c r="P226" s="378"/>
      <c r="Q226" s="378"/>
      <c r="R226" s="378"/>
      <c r="S226" s="340"/>
      <c r="T226" s="340"/>
    </row>
    <row r="227" spans="1:20">
      <c r="A227" s="379"/>
      <c r="B227" s="381"/>
      <c r="C227" s="381"/>
      <c r="D227" s="499"/>
      <c r="E227" s="384"/>
      <c r="F227" s="384"/>
      <c r="G227" s="470"/>
      <c r="H227" s="378"/>
      <c r="I227" s="470"/>
      <c r="J227" s="378"/>
      <c r="K227" s="52"/>
      <c r="L227" s="69"/>
      <c r="M227" s="56"/>
      <c r="N227" s="69"/>
      <c r="O227" s="50">
        <f t="shared" si="300"/>
        <v>0</v>
      </c>
      <c r="P227" s="378"/>
      <c r="Q227" s="378"/>
      <c r="R227" s="378"/>
      <c r="S227" s="340"/>
      <c r="T227" s="340"/>
    </row>
    <row r="228" spans="1:20">
      <c r="A228" s="379"/>
      <c r="B228" s="381"/>
      <c r="C228" s="381"/>
      <c r="D228" s="500"/>
      <c r="E228" s="384"/>
      <c r="F228" s="384"/>
      <c r="G228" s="470"/>
      <c r="H228" s="378"/>
      <c r="I228" s="470"/>
      <c r="J228" s="378"/>
      <c r="K228" s="52"/>
      <c r="L228" s="52"/>
      <c r="M228" s="52"/>
      <c r="N228" s="69"/>
      <c r="O228" s="50">
        <f t="shared" si="300"/>
        <v>0</v>
      </c>
      <c r="P228" s="378"/>
      <c r="Q228" s="378"/>
      <c r="R228" s="378"/>
      <c r="S228" s="340"/>
      <c r="T228" s="340"/>
    </row>
    <row r="229" spans="1:20">
      <c r="A229" s="379">
        <v>7</v>
      </c>
      <c r="B229" s="381" t="s">
        <v>921</v>
      </c>
      <c r="C229" s="381" t="s">
        <v>924</v>
      </c>
      <c r="D229" s="379" t="s">
        <v>75</v>
      </c>
      <c r="E229" s="383">
        <v>7</v>
      </c>
      <c r="F229" s="384">
        <f t="shared" si="316"/>
        <v>0.11322612000000001</v>
      </c>
      <c r="G229" s="470"/>
      <c r="H229" s="378">
        <f t="shared" si="317"/>
        <v>0</v>
      </c>
      <c r="I229" s="470"/>
      <c r="J229" s="378">
        <f t="shared" si="318"/>
        <v>0</v>
      </c>
      <c r="K229" s="52" t="s">
        <v>925</v>
      </c>
      <c r="L229" s="52" t="s">
        <v>75</v>
      </c>
      <c r="M229" s="52">
        <v>1</v>
      </c>
      <c r="N229" s="71">
        <v>0.1</v>
      </c>
      <c r="O229" s="50">
        <f t="shared" si="300"/>
        <v>0.1</v>
      </c>
      <c r="P229" s="378">
        <f t="shared" ref="P229" si="329">E229*F229</f>
        <v>0.79258284000000012</v>
      </c>
      <c r="Q229" s="378">
        <f t="shared" ref="Q229" si="330">SUM(O229:O232)</f>
        <v>0.1</v>
      </c>
      <c r="R229" s="378">
        <f t="shared" ref="R229" si="331">Q229*1.02*1.05*$R$14</f>
        <v>0.11322612000000001</v>
      </c>
      <c r="S229" s="340">
        <f t="shared" ref="S229" si="332">F229*$S$17</f>
        <v>0.14661470755106892</v>
      </c>
      <c r="T229" s="340">
        <f t="shared" ref="T229" si="333">S229*E229</f>
        <v>1.0263029528574825</v>
      </c>
    </row>
    <row r="230" spans="1:20">
      <c r="A230" s="379"/>
      <c r="B230" s="381"/>
      <c r="C230" s="381"/>
      <c r="D230" s="379"/>
      <c r="E230" s="383"/>
      <c r="F230" s="384"/>
      <c r="G230" s="470"/>
      <c r="H230" s="378"/>
      <c r="I230" s="470"/>
      <c r="J230" s="378"/>
      <c r="K230" s="52"/>
      <c r="L230" s="52"/>
      <c r="M230" s="52"/>
      <c r="N230" s="69"/>
      <c r="O230" s="50">
        <f t="shared" si="300"/>
        <v>0</v>
      </c>
      <c r="P230" s="378"/>
      <c r="Q230" s="378"/>
      <c r="R230" s="378"/>
      <c r="S230" s="340"/>
      <c r="T230" s="340"/>
    </row>
    <row r="231" spans="1:20">
      <c r="A231" s="379"/>
      <c r="B231" s="381"/>
      <c r="C231" s="381"/>
      <c r="D231" s="379"/>
      <c r="E231" s="383"/>
      <c r="F231" s="384"/>
      <c r="G231" s="470"/>
      <c r="H231" s="378"/>
      <c r="I231" s="470"/>
      <c r="J231" s="378"/>
      <c r="K231" s="52"/>
      <c r="L231" s="69"/>
      <c r="M231" s="56"/>
      <c r="N231" s="69"/>
      <c r="O231" s="50">
        <f t="shared" si="300"/>
        <v>0</v>
      </c>
      <c r="P231" s="378"/>
      <c r="Q231" s="378"/>
      <c r="R231" s="378"/>
      <c r="S231" s="340"/>
      <c r="T231" s="340"/>
    </row>
    <row r="232" spans="1:20">
      <c r="A232" s="379"/>
      <c r="B232" s="381"/>
      <c r="C232" s="381"/>
      <c r="D232" s="379"/>
      <c r="E232" s="383"/>
      <c r="F232" s="384"/>
      <c r="G232" s="470"/>
      <c r="H232" s="378"/>
      <c r="I232" s="470"/>
      <c r="J232" s="378"/>
      <c r="K232" s="52"/>
      <c r="L232" s="52"/>
      <c r="M232" s="52"/>
      <c r="N232" s="69"/>
      <c r="O232" s="50">
        <f t="shared" si="300"/>
        <v>0</v>
      </c>
      <c r="P232" s="378"/>
      <c r="Q232" s="378"/>
      <c r="R232" s="378"/>
      <c r="S232" s="340"/>
      <c r="T232" s="340"/>
    </row>
    <row r="233" spans="1:20">
      <c r="A233" s="379">
        <v>8</v>
      </c>
      <c r="B233" s="381" t="s">
        <v>128</v>
      </c>
      <c r="C233" s="381" t="s">
        <v>926</v>
      </c>
      <c r="D233" s="379" t="s">
        <v>84</v>
      </c>
      <c r="E233" s="384">
        <v>60</v>
      </c>
      <c r="F233" s="384">
        <f t="shared" si="316"/>
        <v>0.88285136041599999</v>
      </c>
      <c r="G233" s="380">
        <v>5.2999999999999999E-2</v>
      </c>
      <c r="H233" s="378">
        <f t="shared" si="317"/>
        <v>0.11248242999999999</v>
      </c>
      <c r="I233" s="470">
        <v>2.7000000000000001E-3</v>
      </c>
      <c r="J233" s="378">
        <f t="shared" si="318"/>
        <v>9.2855970000000013E-3</v>
      </c>
      <c r="K233" s="52" t="s">
        <v>104</v>
      </c>
      <c r="L233" s="52" t="s">
        <v>84</v>
      </c>
      <c r="M233" s="52">
        <v>1.02</v>
      </c>
      <c r="N233" s="69">
        <v>0.65900000000000003</v>
      </c>
      <c r="O233" s="50">
        <f t="shared" si="300"/>
        <v>0.67218</v>
      </c>
      <c r="P233" s="378">
        <f t="shared" ref="P233" si="334">E233*F233</f>
        <v>52.97108162496</v>
      </c>
      <c r="Q233" s="378">
        <f t="shared" ref="Q233" si="335">SUM(O233:O236)</f>
        <v>0.67218</v>
      </c>
      <c r="R233" s="378">
        <f t="shared" ref="R233" si="336">Q233*1.02*1.05*$R$14</f>
        <v>0.76108333341599999</v>
      </c>
      <c r="S233" s="340">
        <f t="shared" ref="S233" si="337">F233*$S$17</f>
        <v>1.1431902287074323</v>
      </c>
      <c r="T233" s="340">
        <f t="shared" ref="T233" si="338">S233*E233</f>
        <v>68.591413722445935</v>
      </c>
    </row>
    <row r="234" spans="1:20">
      <c r="A234" s="379"/>
      <c r="B234" s="381"/>
      <c r="C234" s="381"/>
      <c r="D234" s="379"/>
      <c r="E234" s="384"/>
      <c r="F234" s="384"/>
      <c r="G234" s="380"/>
      <c r="H234" s="378"/>
      <c r="I234" s="470"/>
      <c r="J234" s="378"/>
      <c r="K234" s="52"/>
      <c r="L234" s="52"/>
      <c r="M234" s="52"/>
      <c r="N234" s="69"/>
      <c r="O234" s="50">
        <f t="shared" si="300"/>
        <v>0</v>
      </c>
      <c r="P234" s="378"/>
      <c r="Q234" s="378"/>
      <c r="R234" s="378"/>
      <c r="S234" s="340"/>
      <c r="T234" s="340"/>
    </row>
    <row r="235" spans="1:20">
      <c r="A235" s="379"/>
      <c r="B235" s="381"/>
      <c r="C235" s="381"/>
      <c r="D235" s="379"/>
      <c r="E235" s="384"/>
      <c r="F235" s="384"/>
      <c r="G235" s="380"/>
      <c r="H235" s="378"/>
      <c r="I235" s="470"/>
      <c r="J235" s="378"/>
      <c r="K235" s="52"/>
      <c r="L235" s="69"/>
      <c r="M235" s="56"/>
      <c r="N235" s="69"/>
      <c r="O235" s="50">
        <f t="shared" si="300"/>
        <v>0</v>
      </c>
      <c r="P235" s="378"/>
      <c r="Q235" s="378"/>
      <c r="R235" s="378"/>
      <c r="S235" s="340"/>
      <c r="T235" s="340"/>
    </row>
    <row r="236" spans="1:20">
      <c r="A236" s="379"/>
      <c r="B236" s="381"/>
      <c r="C236" s="381"/>
      <c r="D236" s="379"/>
      <c r="E236" s="384"/>
      <c r="F236" s="384"/>
      <c r="G236" s="380"/>
      <c r="H236" s="378"/>
      <c r="I236" s="470"/>
      <c r="J236" s="378"/>
      <c r="K236" s="52"/>
      <c r="L236" s="52"/>
      <c r="M236" s="52"/>
      <c r="N236" s="69"/>
      <c r="O236" s="50">
        <f t="shared" si="300"/>
        <v>0</v>
      </c>
      <c r="P236" s="378"/>
      <c r="Q236" s="378"/>
      <c r="R236" s="378"/>
      <c r="S236" s="340"/>
      <c r="T236" s="340"/>
    </row>
    <row r="237" spans="1:20">
      <c r="A237" s="379">
        <v>9</v>
      </c>
      <c r="B237" s="381" t="s">
        <v>78</v>
      </c>
      <c r="C237" s="381" t="s">
        <v>129</v>
      </c>
      <c r="D237" s="379" t="s">
        <v>84</v>
      </c>
      <c r="E237" s="384">
        <v>60</v>
      </c>
      <c r="F237" s="384">
        <f t="shared" si="316"/>
        <v>0.37364619599999999</v>
      </c>
      <c r="G237" s="380"/>
      <c r="H237" s="378">
        <f t="shared" si="317"/>
        <v>0</v>
      </c>
      <c r="I237" s="468"/>
      <c r="J237" s="378">
        <f t="shared" si="318"/>
        <v>0</v>
      </c>
      <c r="K237" s="52" t="s">
        <v>130</v>
      </c>
      <c r="L237" s="52" t="s">
        <v>84</v>
      </c>
      <c r="M237" s="52">
        <v>1</v>
      </c>
      <c r="N237" s="69">
        <v>0.33</v>
      </c>
      <c r="O237" s="50">
        <f t="shared" si="300"/>
        <v>0.33</v>
      </c>
      <c r="P237" s="378">
        <f t="shared" ref="P237" si="339">E237*F237</f>
        <v>22.418771759999998</v>
      </c>
      <c r="Q237" s="378">
        <f t="shared" ref="Q237" si="340">SUM(O237:O240)</f>
        <v>0.33</v>
      </c>
      <c r="R237" s="378">
        <f t="shared" ref="R237" si="341">Q237*1.02*1.05*$R$14</f>
        <v>0.37364619599999999</v>
      </c>
      <c r="S237" s="340">
        <f t="shared" ref="S237" si="342">F237*$S$17</f>
        <v>0.48382853491852734</v>
      </c>
      <c r="T237" s="340">
        <f t="shared" ref="T237" si="343">S237*E237</f>
        <v>29.029712095111641</v>
      </c>
    </row>
    <row r="238" spans="1:20">
      <c r="A238" s="379"/>
      <c r="B238" s="381"/>
      <c r="C238" s="381"/>
      <c r="D238" s="379"/>
      <c r="E238" s="384"/>
      <c r="F238" s="384"/>
      <c r="G238" s="380"/>
      <c r="H238" s="378"/>
      <c r="I238" s="468"/>
      <c r="J238" s="378"/>
      <c r="K238" s="52"/>
      <c r="L238" s="52"/>
      <c r="M238" s="52"/>
      <c r="N238" s="69"/>
      <c r="O238" s="50">
        <f t="shared" si="300"/>
        <v>0</v>
      </c>
      <c r="P238" s="378"/>
      <c r="Q238" s="378"/>
      <c r="R238" s="378"/>
      <c r="S238" s="340"/>
      <c r="T238" s="340"/>
    </row>
    <row r="239" spans="1:20">
      <c r="A239" s="379"/>
      <c r="B239" s="381"/>
      <c r="C239" s="381"/>
      <c r="D239" s="379"/>
      <c r="E239" s="384"/>
      <c r="F239" s="384"/>
      <c r="G239" s="380"/>
      <c r="H239" s="378"/>
      <c r="I239" s="468"/>
      <c r="J239" s="378"/>
      <c r="K239" s="52"/>
      <c r="L239" s="52"/>
      <c r="M239" s="52"/>
      <c r="N239" s="69"/>
      <c r="O239" s="50">
        <f t="shared" si="300"/>
        <v>0</v>
      </c>
      <c r="P239" s="378"/>
      <c r="Q239" s="378"/>
      <c r="R239" s="378"/>
      <c r="S239" s="340"/>
      <c r="T239" s="340"/>
    </row>
    <row r="240" spans="1:20">
      <c r="A240" s="379"/>
      <c r="B240" s="381"/>
      <c r="C240" s="381"/>
      <c r="D240" s="379"/>
      <c r="E240" s="384"/>
      <c r="F240" s="384"/>
      <c r="G240" s="380"/>
      <c r="H240" s="378"/>
      <c r="I240" s="468"/>
      <c r="J240" s="378"/>
      <c r="K240" s="52"/>
      <c r="L240" s="52"/>
      <c r="M240" s="52"/>
      <c r="N240" s="69"/>
      <c r="O240" s="50">
        <f t="shared" si="300"/>
        <v>0</v>
      </c>
      <c r="P240" s="378"/>
      <c r="Q240" s="378"/>
      <c r="R240" s="378"/>
      <c r="S240" s="340"/>
      <c r="T240" s="340"/>
    </row>
    <row r="241" spans="1:20">
      <c r="A241" s="379">
        <v>10</v>
      </c>
      <c r="B241" s="381" t="s">
        <v>102</v>
      </c>
      <c r="C241" s="381" t="s">
        <v>103</v>
      </c>
      <c r="D241" s="379" t="s">
        <v>88</v>
      </c>
      <c r="E241" s="384">
        <v>25.2</v>
      </c>
      <c r="F241" s="384">
        <f t="shared" si="316"/>
        <v>1.1927382200000003</v>
      </c>
      <c r="G241" s="380">
        <v>0.56200000000000006</v>
      </c>
      <c r="H241" s="378">
        <f t="shared" si="317"/>
        <v>1.1927382200000003</v>
      </c>
      <c r="I241" s="468"/>
      <c r="J241" s="378">
        <f t="shared" si="318"/>
        <v>0</v>
      </c>
      <c r="K241" s="52"/>
      <c r="L241" s="52"/>
      <c r="M241" s="52"/>
      <c r="N241" s="69"/>
      <c r="O241" s="50">
        <f t="shared" si="300"/>
        <v>0</v>
      </c>
      <c r="P241" s="378">
        <f t="shared" ref="P241" si="344">E241*F241</f>
        <v>30.057003144000007</v>
      </c>
      <c r="Q241" s="378">
        <f t="shared" ref="Q241" si="345">SUM(O241:O244)</f>
        <v>0</v>
      </c>
      <c r="R241" s="378">
        <f t="shared" ref="R241" si="346">Q241*1.02*1.05*$R$14</f>
        <v>0</v>
      </c>
      <c r="S241" s="340">
        <f t="shared" ref="S241" si="347">F241*$S$17</f>
        <v>1.5444578098258823</v>
      </c>
      <c r="T241" s="340">
        <f t="shared" ref="T241" si="348">S241*E241</f>
        <v>38.92033680761223</v>
      </c>
    </row>
    <row r="242" spans="1:20">
      <c r="A242" s="379"/>
      <c r="B242" s="381"/>
      <c r="C242" s="381"/>
      <c r="D242" s="379"/>
      <c r="E242" s="384"/>
      <c r="F242" s="384"/>
      <c r="G242" s="380"/>
      <c r="H242" s="378"/>
      <c r="I242" s="468"/>
      <c r="J242" s="378"/>
      <c r="K242" s="52"/>
      <c r="L242" s="52"/>
      <c r="M242" s="52"/>
      <c r="N242" s="69"/>
      <c r="O242" s="50">
        <f t="shared" si="300"/>
        <v>0</v>
      </c>
      <c r="P242" s="378"/>
      <c r="Q242" s="378"/>
      <c r="R242" s="378"/>
      <c r="S242" s="340"/>
      <c r="T242" s="340"/>
    </row>
    <row r="243" spans="1:20">
      <c r="A243" s="379"/>
      <c r="B243" s="381"/>
      <c r="C243" s="381"/>
      <c r="D243" s="379"/>
      <c r="E243" s="384"/>
      <c r="F243" s="384"/>
      <c r="G243" s="380"/>
      <c r="H243" s="378"/>
      <c r="I243" s="468"/>
      <c r="J243" s="378"/>
      <c r="K243" s="52"/>
      <c r="L243" s="52"/>
      <c r="M243" s="52"/>
      <c r="N243" s="69"/>
      <c r="O243" s="50">
        <f t="shared" si="300"/>
        <v>0</v>
      </c>
      <c r="P243" s="378"/>
      <c r="Q243" s="378"/>
      <c r="R243" s="378"/>
      <c r="S243" s="340"/>
      <c r="T243" s="340"/>
    </row>
    <row r="244" spans="1:20">
      <c r="A244" s="379"/>
      <c r="B244" s="381"/>
      <c r="C244" s="381"/>
      <c r="D244" s="379"/>
      <c r="E244" s="384"/>
      <c r="F244" s="384"/>
      <c r="G244" s="380"/>
      <c r="H244" s="378"/>
      <c r="I244" s="468"/>
      <c r="J244" s="378"/>
      <c r="K244" s="52"/>
      <c r="L244" s="52"/>
      <c r="M244" s="52"/>
      <c r="N244" s="69"/>
      <c r="O244" s="50">
        <f t="shared" si="300"/>
        <v>0</v>
      </c>
      <c r="P244" s="378"/>
      <c r="Q244" s="378"/>
      <c r="R244" s="378"/>
      <c r="S244" s="340"/>
      <c r="T244" s="340"/>
    </row>
    <row r="245" spans="1:20">
      <c r="A245" s="379">
        <v>11</v>
      </c>
      <c r="B245" s="381" t="s">
        <v>689</v>
      </c>
      <c r="C245" s="381" t="s">
        <v>927</v>
      </c>
      <c r="D245" s="379" t="s">
        <v>76</v>
      </c>
      <c r="E245" s="384">
        <v>9.86</v>
      </c>
      <c r="F245" s="384">
        <f t="shared" si="316"/>
        <v>3.9441230000000003</v>
      </c>
      <c r="G245" s="380">
        <v>0.4</v>
      </c>
      <c r="H245" s="378">
        <f t="shared" si="317"/>
        <v>0.84892400000000001</v>
      </c>
      <c r="I245" s="467">
        <v>0.9</v>
      </c>
      <c r="J245" s="378">
        <f t="shared" si="318"/>
        <v>3.095199</v>
      </c>
      <c r="K245" s="52"/>
      <c r="L245" s="52"/>
      <c r="M245" s="52"/>
      <c r="N245" s="69"/>
      <c r="O245" s="50">
        <f t="shared" si="300"/>
        <v>0</v>
      </c>
      <c r="P245" s="378">
        <f t="shared" ref="P245" si="349">E245*F245</f>
        <v>38.88905278</v>
      </c>
      <c r="Q245" s="378">
        <f t="shared" ref="Q245" si="350">SUM(O245:O248)</f>
        <v>0</v>
      </c>
      <c r="R245" s="378">
        <f t="shared" ref="R245" si="351">Q245*1.02*1.05*$R$14</f>
        <v>0</v>
      </c>
      <c r="S245" s="340">
        <f t="shared" ref="S245" si="352">F245*$S$17</f>
        <v>5.1071823373479948</v>
      </c>
      <c r="T245" s="340">
        <f t="shared" ref="T245" si="353">S245*E245</f>
        <v>50.356817846251225</v>
      </c>
    </row>
    <row r="246" spans="1:20">
      <c r="A246" s="379"/>
      <c r="B246" s="381"/>
      <c r="C246" s="381"/>
      <c r="D246" s="379"/>
      <c r="E246" s="384"/>
      <c r="F246" s="384"/>
      <c r="G246" s="380"/>
      <c r="H246" s="378"/>
      <c r="I246" s="467"/>
      <c r="J246" s="378"/>
      <c r="K246" s="52"/>
      <c r="L246" s="52"/>
      <c r="M246" s="56"/>
      <c r="N246" s="69"/>
      <c r="O246" s="50">
        <f t="shared" si="300"/>
        <v>0</v>
      </c>
      <c r="P246" s="378"/>
      <c r="Q246" s="378"/>
      <c r="R246" s="378"/>
      <c r="S246" s="340"/>
      <c r="T246" s="340"/>
    </row>
    <row r="247" spans="1:20">
      <c r="A247" s="379"/>
      <c r="B247" s="381"/>
      <c r="C247" s="381"/>
      <c r="D247" s="379"/>
      <c r="E247" s="384"/>
      <c r="F247" s="384"/>
      <c r="G247" s="380"/>
      <c r="H247" s="378"/>
      <c r="I247" s="467"/>
      <c r="J247" s="378"/>
      <c r="K247" s="52"/>
      <c r="L247" s="52"/>
      <c r="M247" s="52"/>
      <c r="N247" s="69"/>
      <c r="O247" s="50">
        <f t="shared" si="300"/>
        <v>0</v>
      </c>
      <c r="P247" s="378"/>
      <c r="Q247" s="378"/>
      <c r="R247" s="378"/>
      <c r="S247" s="340"/>
      <c r="T247" s="340"/>
    </row>
    <row r="248" spans="1:20">
      <c r="A248" s="379"/>
      <c r="B248" s="381"/>
      <c r="C248" s="381"/>
      <c r="D248" s="379"/>
      <c r="E248" s="384"/>
      <c r="F248" s="384"/>
      <c r="G248" s="380"/>
      <c r="H248" s="378"/>
      <c r="I248" s="467"/>
      <c r="J248" s="378"/>
      <c r="K248" s="52"/>
      <c r="L248" s="52"/>
      <c r="M248" s="52"/>
      <c r="N248" s="69"/>
      <c r="O248" s="50">
        <f t="shared" si="300"/>
        <v>0</v>
      </c>
      <c r="P248" s="378"/>
      <c r="Q248" s="378"/>
      <c r="R248" s="378"/>
      <c r="S248" s="340"/>
      <c r="T248" s="340"/>
    </row>
    <row r="249" spans="1:20">
      <c r="A249" s="379">
        <v>12</v>
      </c>
      <c r="B249" s="252" t="s">
        <v>946</v>
      </c>
      <c r="C249" s="381" t="s">
        <v>928</v>
      </c>
      <c r="D249" s="379" t="s">
        <v>75</v>
      </c>
      <c r="E249" s="383">
        <v>4</v>
      </c>
      <c r="F249" s="384">
        <f t="shared" si="316"/>
        <v>121.901323116</v>
      </c>
      <c r="G249" s="468">
        <v>14.28</v>
      </c>
      <c r="H249" s="378">
        <f t="shared" si="317"/>
        <v>30.306586799999998</v>
      </c>
      <c r="I249" s="469">
        <v>8.5980000000000008</v>
      </c>
      <c r="J249" s="378">
        <f t="shared" si="318"/>
        <v>29.569467780000004</v>
      </c>
      <c r="K249" s="52" t="s">
        <v>97</v>
      </c>
      <c r="L249" s="52" t="s">
        <v>75</v>
      </c>
      <c r="M249" s="52">
        <v>1</v>
      </c>
      <c r="N249" s="69">
        <v>54.78</v>
      </c>
      <c r="O249" s="50">
        <f t="shared" si="300"/>
        <v>54.78</v>
      </c>
      <c r="P249" s="378">
        <f t="shared" ref="P249" si="354">E249*F249</f>
        <v>487.605292464</v>
      </c>
      <c r="Q249" s="378">
        <f t="shared" ref="Q249" si="355">SUM(O249:O252)</f>
        <v>54.78</v>
      </c>
      <c r="R249" s="378">
        <f t="shared" ref="R249" si="356">Q249*1.02*1.05*$R$14</f>
        <v>62.025268535999999</v>
      </c>
      <c r="S249" s="340">
        <f t="shared" ref="S249" si="357">F249*$S$17</f>
        <v>157.84809051781247</v>
      </c>
      <c r="T249" s="340">
        <f t="shared" ref="T249" si="358">S249*E249</f>
        <v>631.39236207124986</v>
      </c>
    </row>
    <row r="250" spans="1:20">
      <c r="A250" s="379"/>
      <c r="B250" s="253"/>
      <c r="C250" s="381"/>
      <c r="D250" s="379"/>
      <c r="E250" s="383"/>
      <c r="F250" s="384"/>
      <c r="G250" s="468"/>
      <c r="H250" s="378"/>
      <c r="I250" s="469"/>
      <c r="J250" s="378"/>
      <c r="K250" s="52"/>
      <c r="L250" s="52"/>
      <c r="M250" s="52"/>
      <c r="N250" s="69"/>
      <c r="O250" s="50">
        <f t="shared" si="300"/>
        <v>0</v>
      </c>
      <c r="P250" s="378"/>
      <c r="Q250" s="378"/>
      <c r="R250" s="378"/>
      <c r="S250" s="340"/>
      <c r="T250" s="340"/>
    </row>
    <row r="251" spans="1:20">
      <c r="A251" s="379"/>
      <c r="B251" s="253"/>
      <c r="C251" s="381"/>
      <c r="D251" s="379"/>
      <c r="E251" s="383"/>
      <c r="F251" s="384"/>
      <c r="G251" s="468"/>
      <c r="H251" s="378"/>
      <c r="I251" s="469"/>
      <c r="J251" s="378"/>
      <c r="K251" s="52"/>
      <c r="L251" s="52"/>
      <c r="M251" s="52"/>
      <c r="N251" s="69"/>
      <c r="O251" s="50">
        <f t="shared" si="300"/>
        <v>0</v>
      </c>
      <c r="P251" s="378"/>
      <c r="Q251" s="378"/>
      <c r="R251" s="378"/>
      <c r="S251" s="340"/>
      <c r="T251" s="340"/>
    </row>
    <row r="252" spans="1:20">
      <c r="A252" s="379"/>
      <c r="B252" s="254"/>
      <c r="C252" s="381"/>
      <c r="D252" s="379"/>
      <c r="E252" s="383"/>
      <c r="F252" s="384"/>
      <c r="G252" s="468"/>
      <c r="H252" s="378"/>
      <c r="I252" s="469"/>
      <c r="J252" s="378"/>
      <c r="K252" s="52"/>
      <c r="L252" s="52"/>
      <c r="M252" s="52"/>
      <c r="N252" s="69"/>
      <c r="O252" s="50">
        <f t="shared" si="300"/>
        <v>0</v>
      </c>
      <c r="P252" s="378"/>
      <c r="Q252" s="378"/>
      <c r="R252" s="378"/>
      <c r="S252" s="340"/>
      <c r="T252" s="340"/>
    </row>
    <row r="253" spans="1:20">
      <c r="A253" s="69"/>
      <c r="B253" s="70"/>
      <c r="C253" s="345" t="s">
        <v>32</v>
      </c>
      <c r="D253" s="346"/>
      <c r="E253" s="347"/>
      <c r="F253" s="71"/>
      <c r="G253" s="27"/>
      <c r="H253" s="66"/>
      <c r="I253" s="27"/>
      <c r="J253" s="66"/>
      <c r="K253" s="52"/>
      <c r="L253" s="52"/>
      <c r="M253" s="52"/>
      <c r="N253" s="69"/>
      <c r="O253" s="50"/>
      <c r="P253" s="66"/>
      <c r="Q253" s="66"/>
      <c r="R253" s="66"/>
      <c r="S253" s="66"/>
      <c r="T253" s="64">
        <f>SUM(T21:T252)</f>
        <v>7153.7459105249291</v>
      </c>
    </row>
    <row r="254" spans="1:20">
      <c r="A254" s="69"/>
      <c r="B254" s="70"/>
      <c r="C254" s="345" t="s">
        <v>132</v>
      </c>
      <c r="D254" s="346"/>
      <c r="E254" s="347"/>
      <c r="F254" s="71"/>
      <c r="G254" s="27"/>
      <c r="H254" s="66"/>
      <c r="I254" s="27"/>
      <c r="J254" s="66"/>
      <c r="K254" s="52"/>
      <c r="L254" s="52"/>
      <c r="M254" s="52"/>
      <c r="N254" s="69"/>
      <c r="O254" s="50"/>
      <c r="P254" s="66"/>
      <c r="Q254" s="66"/>
      <c r="R254" s="66"/>
      <c r="S254" s="66"/>
      <c r="T254" s="65">
        <f>T253*0.2</f>
        <v>1430.7491821049859</v>
      </c>
    </row>
    <row r="255" spans="1:20">
      <c r="A255" s="69"/>
      <c r="B255" s="70"/>
      <c r="C255" s="345" t="s">
        <v>32</v>
      </c>
      <c r="D255" s="346"/>
      <c r="E255" s="347"/>
      <c r="F255" s="71"/>
      <c r="G255" s="27"/>
      <c r="H255" s="66"/>
      <c r="I255" s="27"/>
      <c r="J255" s="66"/>
      <c r="K255" s="52"/>
      <c r="L255" s="52"/>
      <c r="M255" s="52"/>
      <c r="N255" s="69"/>
      <c r="O255" s="50"/>
      <c r="P255" s="66"/>
      <c r="Q255" s="66"/>
      <c r="R255" s="66"/>
      <c r="S255" s="66"/>
      <c r="T255" s="64">
        <f>T254+T253</f>
        <v>8584.4950926299152</v>
      </c>
    </row>
  </sheetData>
  <mergeCells count="913">
    <mergeCell ref="C1:G1"/>
    <mergeCell ref="A3:B3"/>
    <mergeCell ref="D3:R3"/>
    <mergeCell ref="D4:R4"/>
    <mergeCell ref="A6:Q6"/>
    <mergeCell ref="J8:K8"/>
    <mergeCell ref="L8:O8"/>
    <mergeCell ref="G12:O13"/>
    <mergeCell ref="P12:P14"/>
    <mergeCell ref="Q12:Q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  <mergeCell ref="R17:R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J21:J24"/>
    <mergeCell ref="P21:P24"/>
    <mergeCell ref="H29:H32"/>
    <mergeCell ref="I29:I32"/>
    <mergeCell ref="Q21:Q24"/>
    <mergeCell ref="R21:R24"/>
    <mergeCell ref="A25:A28"/>
    <mergeCell ref="B25:B28"/>
    <mergeCell ref="C25:C28"/>
    <mergeCell ref="D25:D28"/>
    <mergeCell ref="E25:E28"/>
    <mergeCell ref="F25:F28"/>
    <mergeCell ref="R25:R28"/>
    <mergeCell ref="G25:G28"/>
    <mergeCell ref="H25:H28"/>
    <mergeCell ref="I25:I28"/>
    <mergeCell ref="J25:J28"/>
    <mergeCell ref="P25:P28"/>
    <mergeCell ref="Q25:Q28"/>
    <mergeCell ref="J29:J32"/>
    <mergeCell ref="P29:P32"/>
    <mergeCell ref="Q29:Q32"/>
    <mergeCell ref="R29:R32"/>
    <mergeCell ref="A29:A32"/>
    <mergeCell ref="B29:B32"/>
    <mergeCell ref="C29:C32"/>
    <mergeCell ref="A33:A36"/>
    <mergeCell ref="B33:B36"/>
    <mergeCell ref="C33:C36"/>
    <mergeCell ref="D33:D36"/>
    <mergeCell ref="E33:E36"/>
    <mergeCell ref="F33:F36"/>
    <mergeCell ref="R33:R36"/>
    <mergeCell ref="G33:G36"/>
    <mergeCell ref="H33:H36"/>
    <mergeCell ref="I33:I36"/>
    <mergeCell ref="J33:J36"/>
    <mergeCell ref="P33:P36"/>
    <mergeCell ref="Q33:Q36"/>
    <mergeCell ref="D29:D32"/>
    <mergeCell ref="E29:E32"/>
    <mergeCell ref="F29:F32"/>
    <mergeCell ref="G29:G32"/>
    <mergeCell ref="R37:R40"/>
    <mergeCell ref="A41:A44"/>
    <mergeCell ref="B41:B44"/>
    <mergeCell ref="C41:C44"/>
    <mergeCell ref="D41:D44"/>
    <mergeCell ref="E41:E44"/>
    <mergeCell ref="F41:F44"/>
    <mergeCell ref="R41:R44"/>
    <mergeCell ref="G41:G44"/>
    <mergeCell ref="H41:H44"/>
    <mergeCell ref="I41:I44"/>
    <mergeCell ref="J41:J44"/>
    <mergeCell ref="P41:P44"/>
    <mergeCell ref="Q41:Q44"/>
    <mergeCell ref="A37:A40"/>
    <mergeCell ref="B37:B40"/>
    <mergeCell ref="C37:C40"/>
    <mergeCell ref="D37:D40"/>
    <mergeCell ref="E37:E40"/>
    <mergeCell ref="F37:F40"/>
    <mergeCell ref="J37:J40"/>
    <mergeCell ref="P37:P40"/>
    <mergeCell ref="Q37:Q40"/>
    <mergeCell ref="F53:F56"/>
    <mergeCell ref="G53:G56"/>
    <mergeCell ref="H53:H56"/>
    <mergeCell ref="I53:I56"/>
    <mergeCell ref="J45:J48"/>
    <mergeCell ref="P45:P48"/>
    <mergeCell ref="Q45:Q48"/>
    <mergeCell ref="G37:G40"/>
    <mergeCell ref="H37:H40"/>
    <mergeCell ref="I37:I40"/>
    <mergeCell ref="F45:F48"/>
    <mergeCell ref="G45:G48"/>
    <mergeCell ref="H45:H48"/>
    <mergeCell ref="I45:I48"/>
    <mergeCell ref="R45:R48"/>
    <mergeCell ref="A49:A52"/>
    <mergeCell ref="B49:B52"/>
    <mergeCell ref="C49:C52"/>
    <mergeCell ref="D49:D52"/>
    <mergeCell ref="E49:E52"/>
    <mergeCell ref="F49:F52"/>
    <mergeCell ref="R49:R52"/>
    <mergeCell ref="G49:G52"/>
    <mergeCell ref="H49:H52"/>
    <mergeCell ref="I49:I52"/>
    <mergeCell ref="J49:J52"/>
    <mergeCell ref="P49:P52"/>
    <mergeCell ref="Q49:Q52"/>
    <mergeCell ref="A45:A48"/>
    <mergeCell ref="B45:B48"/>
    <mergeCell ref="C45:C48"/>
    <mergeCell ref="D45:D48"/>
    <mergeCell ref="E45:E48"/>
    <mergeCell ref="H61:H64"/>
    <mergeCell ref="I61:I64"/>
    <mergeCell ref="J53:J56"/>
    <mergeCell ref="P53:P56"/>
    <mergeCell ref="Q53:Q56"/>
    <mergeCell ref="R53:R56"/>
    <mergeCell ref="A57:A60"/>
    <mergeCell ref="B57:B60"/>
    <mergeCell ref="C57:C60"/>
    <mergeCell ref="D57:D60"/>
    <mergeCell ref="E57:E60"/>
    <mergeCell ref="F57:F60"/>
    <mergeCell ref="R57:R60"/>
    <mergeCell ref="G57:G60"/>
    <mergeCell ref="H57:H60"/>
    <mergeCell ref="I57:I60"/>
    <mergeCell ref="J57:J60"/>
    <mergeCell ref="P57:P60"/>
    <mergeCell ref="Q57:Q60"/>
    <mergeCell ref="A53:A56"/>
    <mergeCell ref="B53:B56"/>
    <mergeCell ref="C53:C56"/>
    <mergeCell ref="D53:D56"/>
    <mergeCell ref="E53:E56"/>
    <mergeCell ref="J61:J64"/>
    <mergeCell ref="P61:P64"/>
    <mergeCell ref="Q61:Q64"/>
    <mergeCell ref="R61:R64"/>
    <mergeCell ref="A65:A68"/>
    <mergeCell ref="B65:B68"/>
    <mergeCell ref="C65:C68"/>
    <mergeCell ref="D65:D68"/>
    <mergeCell ref="E65:E68"/>
    <mergeCell ref="F65:F68"/>
    <mergeCell ref="R65:R68"/>
    <mergeCell ref="G65:G68"/>
    <mergeCell ref="H65:H68"/>
    <mergeCell ref="I65:I68"/>
    <mergeCell ref="J65:J68"/>
    <mergeCell ref="P65:P68"/>
    <mergeCell ref="Q65:Q68"/>
    <mergeCell ref="A61:A64"/>
    <mergeCell ref="B61:B64"/>
    <mergeCell ref="C61:C64"/>
    <mergeCell ref="D61:D64"/>
    <mergeCell ref="E61:E64"/>
    <mergeCell ref="F61:F64"/>
    <mergeCell ref="G61:G64"/>
    <mergeCell ref="R69:R72"/>
    <mergeCell ref="A73:A76"/>
    <mergeCell ref="B73:B76"/>
    <mergeCell ref="C73:C76"/>
    <mergeCell ref="D73:D76"/>
    <mergeCell ref="E73:E76"/>
    <mergeCell ref="F73:F76"/>
    <mergeCell ref="R73:R76"/>
    <mergeCell ref="G73:G76"/>
    <mergeCell ref="H73:H76"/>
    <mergeCell ref="I73:I76"/>
    <mergeCell ref="J73:J76"/>
    <mergeCell ref="P73:P76"/>
    <mergeCell ref="Q73:Q76"/>
    <mergeCell ref="A69:A72"/>
    <mergeCell ref="B69:B72"/>
    <mergeCell ref="C69:C72"/>
    <mergeCell ref="D69:D72"/>
    <mergeCell ref="E69:E72"/>
    <mergeCell ref="F69:F72"/>
    <mergeCell ref="G69:G72"/>
    <mergeCell ref="H69:H72"/>
    <mergeCell ref="I69:I72"/>
    <mergeCell ref="D77:D80"/>
    <mergeCell ref="E77:E80"/>
    <mergeCell ref="F77:F80"/>
    <mergeCell ref="G77:G80"/>
    <mergeCell ref="H77:H80"/>
    <mergeCell ref="I77:I80"/>
    <mergeCell ref="J69:J72"/>
    <mergeCell ref="P69:P72"/>
    <mergeCell ref="Q69:Q72"/>
    <mergeCell ref="F85:F88"/>
    <mergeCell ref="G85:G88"/>
    <mergeCell ref="H85:H88"/>
    <mergeCell ref="I85:I88"/>
    <mergeCell ref="J77:J80"/>
    <mergeCell ref="P77:P80"/>
    <mergeCell ref="Q77:Q80"/>
    <mergeCell ref="R77:R80"/>
    <mergeCell ref="A81:A84"/>
    <mergeCell ref="B81:B84"/>
    <mergeCell ref="C81:C84"/>
    <mergeCell ref="D81:D84"/>
    <mergeCell ref="E81:E84"/>
    <mergeCell ref="F81:F84"/>
    <mergeCell ref="R81:R84"/>
    <mergeCell ref="G81:G84"/>
    <mergeCell ref="H81:H84"/>
    <mergeCell ref="I81:I84"/>
    <mergeCell ref="J81:J84"/>
    <mergeCell ref="P81:P84"/>
    <mergeCell ref="Q81:Q84"/>
    <mergeCell ref="A77:A80"/>
    <mergeCell ref="B77:B80"/>
    <mergeCell ref="C77:C80"/>
    <mergeCell ref="H93:H96"/>
    <mergeCell ref="I93:I96"/>
    <mergeCell ref="J85:J88"/>
    <mergeCell ref="P85:P88"/>
    <mergeCell ref="Q85:Q88"/>
    <mergeCell ref="R85:R88"/>
    <mergeCell ref="A89:A92"/>
    <mergeCell ref="B89:B92"/>
    <mergeCell ref="C89:C92"/>
    <mergeCell ref="D89:D92"/>
    <mergeCell ref="E89:E92"/>
    <mergeCell ref="F89:F92"/>
    <mergeCell ref="R89:R92"/>
    <mergeCell ref="G89:G92"/>
    <mergeCell ref="H89:H92"/>
    <mergeCell ref="I89:I92"/>
    <mergeCell ref="J89:J92"/>
    <mergeCell ref="P89:P92"/>
    <mergeCell ref="Q89:Q92"/>
    <mergeCell ref="A85:A88"/>
    <mergeCell ref="B85:B88"/>
    <mergeCell ref="C85:C88"/>
    <mergeCell ref="D85:D88"/>
    <mergeCell ref="E85:E88"/>
    <mergeCell ref="J93:J96"/>
    <mergeCell ref="P93:P96"/>
    <mergeCell ref="Q93:Q96"/>
    <mergeCell ref="R93:R96"/>
    <mergeCell ref="A97:A100"/>
    <mergeCell ref="B97:B100"/>
    <mergeCell ref="C97:C100"/>
    <mergeCell ref="D97:D100"/>
    <mergeCell ref="E97:E100"/>
    <mergeCell ref="F97:F100"/>
    <mergeCell ref="R97:R100"/>
    <mergeCell ref="G97:G100"/>
    <mergeCell ref="H97:H100"/>
    <mergeCell ref="I97:I100"/>
    <mergeCell ref="J97:J100"/>
    <mergeCell ref="P97:P100"/>
    <mergeCell ref="Q97:Q100"/>
    <mergeCell ref="A93:A96"/>
    <mergeCell ref="B93:B96"/>
    <mergeCell ref="C93:C96"/>
    <mergeCell ref="D93:D96"/>
    <mergeCell ref="E93:E96"/>
    <mergeCell ref="F93:F96"/>
    <mergeCell ref="G93:G96"/>
    <mergeCell ref="R101:R104"/>
    <mergeCell ref="A105:A108"/>
    <mergeCell ref="B105:B108"/>
    <mergeCell ref="C105:C108"/>
    <mergeCell ref="D105:D108"/>
    <mergeCell ref="E105:E108"/>
    <mergeCell ref="F105:F108"/>
    <mergeCell ref="R105:R108"/>
    <mergeCell ref="G105:G108"/>
    <mergeCell ref="H105:H108"/>
    <mergeCell ref="I105:I108"/>
    <mergeCell ref="J105:J108"/>
    <mergeCell ref="P105:P108"/>
    <mergeCell ref="Q105:Q108"/>
    <mergeCell ref="A101:A104"/>
    <mergeCell ref="B101:B104"/>
    <mergeCell ref="C101:C104"/>
    <mergeCell ref="D101:D104"/>
    <mergeCell ref="E101:E104"/>
    <mergeCell ref="F101:F104"/>
    <mergeCell ref="G101:G104"/>
    <mergeCell ref="H101:H104"/>
    <mergeCell ref="I101:I104"/>
    <mergeCell ref="D109:D112"/>
    <mergeCell ref="E109:E112"/>
    <mergeCell ref="F109:F112"/>
    <mergeCell ref="G109:G112"/>
    <mergeCell ref="H109:H112"/>
    <mergeCell ref="I109:I112"/>
    <mergeCell ref="J101:J104"/>
    <mergeCell ref="P101:P104"/>
    <mergeCell ref="Q101:Q104"/>
    <mergeCell ref="F117:F120"/>
    <mergeCell ref="G117:G120"/>
    <mergeCell ref="H117:H120"/>
    <mergeCell ref="I117:I120"/>
    <mergeCell ref="J109:J112"/>
    <mergeCell ref="P109:P112"/>
    <mergeCell ref="Q109:Q112"/>
    <mergeCell ref="R109:R112"/>
    <mergeCell ref="A113:A116"/>
    <mergeCell ref="B113:B116"/>
    <mergeCell ref="C113:C116"/>
    <mergeCell ref="D113:D116"/>
    <mergeCell ref="E113:E116"/>
    <mergeCell ref="F113:F116"/>
    <mergeCell ref="R113:R116"/>
    <mergeCell ref="G113:G116"/>
    <mergeCell ref="H113:H116"/>
    <mergeCell ref="I113:I116"/>
    <mergeCell ref="J113:J116"/>
    <mergeCell ref="P113:P116"/>
    <mergeCell ref="Q113:Q116"/>
    <mergeCell ref="A109:A112"/>
    <mergeCell ref="B109:B112"/>
    <mergeCell ref="C109:C112"/>
    <mergeCell ref="H125:H128"/>
    <mergeCell ref="I125:I128"/>
    <mergeCell ref="J117:J120"/>
    <mergeCell ref="P117:P120"/>
    <mergeCell ref="Q117:Q120"/>
    <mergeCell ref="R117:R120"/>
    <mergeCell ref="A121:A124"/>
    <mergeCell ref="B121:B124"/>
    <mergeCell ref="C121:C124"/>
    <mergeCell ref="D121:D124"/>
    <mergeCell ref="E121:E124"/>
    <mergeCell ref="F121:F124"/>
    <mergeCell ref="R121:R124"/>
    <mergeCell ref="G121:G124"/>
    <mergeCell ref="H121:H124"/>
    <mergeCell ref="I121:I124"/>
    <mergeCell ref="J121:J124"/>
    <mergeCell ref="P121:P124"/>
    <mergeCell ref="Q121:Q124"/>
    <mergeCell ref="A117:A120"/>
    <mergeCell ref="B117:B120"/>
    <mergeCell ref="C117:C120"/>
    <mergeCell ref="D117:D120"/>
    <mergeCell ref="E117:E120"/>
    <mergeCell ref="J125:J128"/>
    <mergeCell ref="P125:P128"/>
    <mergeCell ref="Q125:Q128"/>
    <mergeCell ref="R125:R128"/>
    <mergeCell ref="A129:A132"/>
    <mergeCell ref="B129:B132"/>
    <mergeCell ref="C129:C132"/>
    <mergeCell ref="D129:D132"/>
    <mergeCell ref="E129:E132"/>
    <mergeCell ref="F129:F132"/>
    <mergeCell ref="R129:R132"/>
    <mergeCell ref="G129:G132"/>
    <mergeCell ref="H129:H132"/>
    <mergeCell ref="I129:I132"/>
    <mergeCell ref="J129:J132"/>
    <mergeCell ref="P129:P132"/>
    <mergeCell ref="Q129:Q132"/>
    <mergeCell ref="A125:A128"/>
    <mergeCell ref="B125:B128"/>
    <mergeCell ref="C125:C128"/>
    <mergeCell ref="D125:D128"/>
    <mergeCell ref="E125:E128"/>
    <mergeCell ref="F125:F128"/>
    <mergeCell ref="G125:G128"/>
    <mergeCell ref="R133:R136"/>
    <mergeCell ref="A137:A140"/>
    <mergeCell ref="B137:B140"/>
    <mergeCell ref="C137:C140"/>
    <mergeCell ref="D137:D140"/>
    <mergeCell ref="E137:E140"/>
    <mergeCell ref="F137:F140"/>
    <mergeCell ref="R137:R140"/>
    <mergeCell ref="G137:G140"/>
    <mergeCell ref="H137:H140"/>
    <mergeCell ref="I137:I140"/>
    <mergeCell ref="J137:J140"/>
    <mergeCell ref="P137:P140"/>
    <mergeCell ref="Q137:Q140"/>
    <mergeCell ref="A133:A136"/>
    <mergeCell ref="B133:B136"/>
    <mergeCell ref="C133:C136"/>
    <mergeCell ref="D133:D136"/>
    <mergeCell ref="E133:E136"/>
    <mergeCell ref="F133:F136"/>
    <mergeCell ref="G133:G136"/>
    <mergeCell ref="H133:H136"/>
    <mergeCell ref="I133:I136"/>
    <mergeCell ref="D141:D144"/>
    <mergeCell ref="E141:E144"/>
    <mergeCell ref="F141:F144"/>
    <mergeCell ref="G141:G144"/>
    <mergeCell ref="H141:H144"/>
    <mergeCell ref="I141:I144"/>
    <mergeCell ref="J133:J136"/>
    <mergeCell ref="P133:P136"/>
    <mergeCell ref="Q133:Q136"/>
    <mergeCell ref="F149:F152"/>
    <mergeCell ref="G149:G152"/>
    <mergeCell ref="H149:H152"/>
    <mergeCell ref="I149:I152"/>
    <mergeCell ref="J141:J144"/>
    <mergeCell ref="P141:P144"/>
    <mergeCell ref="Q141:Q144"/>
    <mergeCell ref="R141:R144"/>
    <mergeCell ref="A145:A148"/>
    <mergeCell ref="B145:B148"/>
    <mergeCell ref="C145:C148"/>
    <mergeCell ref="D145:D148"/>
    <mergeCell ref="E145:E148"/>
    <mergeCell ref="F145:F148"/>
    <mergeCell ref="R145:R148"/>
    <mergeCell ref="G145:G148"/>
    <mergeCell ref="H145:H148"/>
    <mergeCell ref="I145:I148"/>
    <mergeCell ref="J145:J148"/>
    <mergeCell ref="P145:P148"/>
    <mergeCell ref="Q145:Q148"/>
    <mergeCell ref="A141:A144"/>
    <mergeCell ref="B141:B144"/>
    <mergeCell ref="C141:C144"/>
    <mergeCell ref="H157:H160"/>
    <mergeCell ref="I157:I160"/>
    <mergeCell ref="J149:J152"/>
    <mergeCell ref="P149:P152"/>
    <mergeCell ref="Q149:Q152"/>
    <mergeCell ref="R149:R152"/>
    <mergeCell ref="A153:A156"/>
    <mergeCell ref="B153:B156"/>
    <mergeCell ref="C153:C156"/>
    <mergeCell ref="D153:D156"/>
    <mergeCell ref="E153:E156"/>
    <mergeCell ref="F153:F156"/>
    <mergeCell ref="R153:R156"/>
    <mergeCell ref="G153:G156"/>
    <mergeCell ref="H153:H156"/>
    <mergeCell ref="I153:I156"/>
    <mergeCell ref="J153:J156"/>
    <mergeCell ref="P153:P156"/>
    <mergeCell ref="Q153:Q156"/>
    <mergeCell ref="A149:A152"/>
    <mergeCell ref="B149:B152"/>
    <mergeCell ref="C149:C152"/>
    <mergeCell ref="D149:D152"/>
    <mergeCell ref="E149:E152"/>
    <mergeCell ref="J157:J160"/>
    <mergeCell ref="P157:P160"/>
    <mergeCell ref="Q157:Q160"/>
    <mergeCell ref="R157:R160"/>
    <mergeCell ref="A161:A164"/>
    <mergeCell ref="B161:B164"/>
    <mergeCell ref="C161:C164"/>
    <mergeCell ref="D161:D164"/>
    <mergeCell ref="E161:E164"/>
    <mergeCell ref="F161:F164"/>
    <mergeCell ref="R161:R164"/>
    <mergeCell ref="G161:G164"/>
    <mergeCell ref="H161:H164"/>
    <mergeCell ref="I161:I164"/>
    <mergeCell ref="J161:J164"/>
    <mergeCell ref="P161:P164"/>
    <mergeCell ref="Q161:Q164"/>
    <mergeCell ref="A157:A160"/>
    <mergeCell ref="B157:B160"/>
    <mergeCell ref="C157:C160"/>
    <mergeCell ref="D157:D160"/>
    <mergeCell ref="E157:E160"/>
    <mergeCell ref="F157:F160"/>
    <mergeCell ref="G157:G160"/>
    <mergeCell ref="R165:R168"/>
    <mergeCell ref="A169:A172"/>
    <mergeCell ref="B169:B172"/>
    <mergeCell ref="C169:C172"/>
    <mergeCell ref="D169:D172"/>
    <mergeCell ref="E169:E172"/>
    <mergeCell ref="F169:F172"/>
    <mergeCell ref="R169:R172"/>
    <mergeCell ref="G169:G172"/>
    <mergeCell ref="H169:H172"/>
    <mergeCell ref="I169:I172"/>
    <mergeCell ref="J169:J172"/>
    <mergeCell ref="P169:P172"/>
    <mergeCell ref="Q169:Q172"/>
    <mergeCell ref="A165:A168"/>
    <mergeCell ref="B165:B168"/>
    <mergeCell ref="C165:C168"/>
    <mergeCell ref="D165:D168"/>
    <mergeCell ref="E165:E168"/>
    <mergeCell ref="F165:F168"/>
    <mergeCell ref="G165:G168"/>
    <mergeCell ref="H165:H168"/>
    <mergeCell ref="I165:I168"/>
    <mergeCell ref="D173:D176"/>
    <mergeCell ref="E173:E176"/>
    <mergeCell ref="F173:F176"/>
    <mergeCell ref="G173:G176"/>
    <mergeCell ref="H173:H176"/>
    <mergeCell ref="I173:I176"/>
    <mergeCell ref="J165:J168"/>
    <mergeCell ref="P165:P168"/>
    <mergeCell ref="Q165:Q168"/>
    <mergeCell ref="F181:F184"/>
    <mergeCell ref="G181:G184"/>
    <mergeCell ref="H181:H184"/>
    <mergeCell ref="I181:I184"/>
    <mergeCell ref="J173:J176"/>
    <mergeCell ref="P173:P176"/>
    <mergeCell ref="Q173:Q176"/>
    <mergeCell ref="R173:R176"/>
    <mergeCell ref="A177:A180"/>
    <mergeCell ref="B177:B180"/>
    <mergeCell ref="C177:C180"/>
    <mergeCell ref="D177:D180"/>
    <mergeCell ref="E177:E180"/>
    <mergeCell ref="F177:F180"/>
    <mergeCell ref="R177:R180"/>
    <mergeCell ref="G177:G180"/>
    <mergeCell ref="H177:H180"/>
    <mergeCell ref="I177:I180"/>
    <mergeCell ref="J177:J180"/>
    <mergeCell ref="P177:P180"/>
    <mergeCell ref="Q177:Q180"/>
    <mergeCell ref="A173:A176"/>
    <mergeCell ref="B173:B176"/>
    <mergeCell ref="C173:C176"/>
    <mergeCell ref="H189:H192"/>
    <mergeCell ref="I189:I192"/>
    <mergeCell ref="J181:J184"/>
    <mergeCell ref="P181:P184"/>
    <mergeCell ref="Q181:Q184"/>
    <mergeCell ref="R181:R184"/>
    <mergeCell ref="A185:A188"/>
    <mergeCell ref="B185:B188"/>
    <mergeCell ref="C185:C188"/>
    <mergeCell ref="D185:D188"/>
    <mergeCell ref="E185:E188"/>
    <mergeCell ref="F185:F188"/>
    <mergeCell ref="R185:R188"/>
    <mergeCell ref="G185:G188"/>
    <mergeCell ref="H185:H188"/>
    <mergeCell ref="I185:I188"/>
    <mergeCell ref="J185:J188"/>
    <mergeCell ref="P185:P188"/>
    <mergeCell ref="Q185:Q188"/>
    <mergeCell ref="A181:A184"/>
    <mergeCell ref="B181:B184"/>
    <mergeCell ref="C181:C184"/>
    <mergeCell ref="D181:D184"/>
    <mergeCell ref="E181:E184"/>
    <mergeCell ref="J189:J192"/>
    <mergeCell ref="P189:P192"/>
    <mergeCell ref="Q189:Q192"/>
    <mergeCell ref="R189:R192"/>
    <mergeCell ref="A193:A196"/>
    <mergeCell ref="B193:B196"/>
    <mergeCell ref="C193:C196"/>
    <mergeCell ref="D193:D196"/>
    <mergeCell ref="E193:E196"/>
    <mergeCell ref="F193:F196"/>
    <mergeCell ref="R193:R196"/>
    <mergeCell ref="G193:G196"/>
    <mergeCell ref="H193:H196"/>
    <mergeCell ref="I193:I196"/>
    <mergeCell ref="J193:J196"/>
    <mergeCell ref="P193:P196"/>
    <mergeCell ref="Q193:Q196"/>
    <mergeCell ref="A189:A192"/>
    <mergeCell ref="B189:B192"/>
    <mergeCell ref="C189:C192"/>
    <mergeCell ref="D189:D192"/>
    <mergeCell ref="E189:E192"/>
    <mergeCell ref="F189:F192"/>
    <mergeCell ref="G189:G192"/>
    <mergeCell ref="A197:A200"/>
    <mergeCell ref="B197:B200"/>
    <mergeCell ref="C197:C200"/>
    <mergeCell ref="D197:D200"/>
    <mergeCell ref="E197:E200"/>
    <mergeCell ref="F197:F200"/>
    <mergeCell ref="G197:G200"/>
    <mergeCell ref="H197:H200"/>
    <mergeCell ref="I197:I200"/>
    <mergeCell ref="A201:A204"/>
    <mergeCell ref="B201:B204"/>
    <mergeCell ref="C201:C204"/>
    <mergeCell ref="D201:D204"/>
    <mergeCell ref="E201:E204"/>
    <mergeCell ref="Q201:Q204"/>
    <mergeCell ref="R201:R204"/>
    <mergeCell ref="I201:I204"/>
    <mergeCell ref="J201:J204"/>
    <mergeCell ref="P201:P204"/>
    <mergeCell ref="G205:G208"/>
    <mergeCell ref="H205:H208"/>
    <mergeCell ref="F201:F204"/>
    <mergeCell ref="G201:G204"/>
    <mergeCell ref="H201:H204"/>
    <mergeCell ref="J197:J200"/>
    <mergeCell ref="P197:P200"/>
    <mergeCell ref="Q197:Q200"/>
    <mergeCell ref="R197:R200"/>
    <mergeCell ref="F209:F212"/>
    <mergeCell ref="G209:G212"/>
    <mergeCell ref="H209:H212"/>
    <mergeCell ref="I205:I208"/>
    <mergeCell ref="J205:J208"/>
    <mergeCell ref="P205:P208"/>
    <mergeCell ref="Q205:Q208"/>
    <mergeCell ref="R205:R208"/>
    <mergeCell ref="A209:A212"/>
    <mergeCell ref="B209:B212"/>
    <mergeCell ref="C209:C212"/>
    <mergeCell ref="D209:D212"/>
    <mergeCell ref="E209:E212"/>
    <mergeCell ref="Q209:Q212"/>
    <mergeCell ref="R209:R212"/>
    <mergeCell ref="I209:I212"/>
    <mergeCell ref="J209:J212"/>
    <mergeCell ref="P209:P212"/>
    <mergeCell ref="A205:A208"/>
    <mergeCell ref="B205:B208"/>
    <mergeCell ref="C205:C208"/>
    <mergeCell ref="D205:D208"/>
    <mergeCell ref="E205:E208"/>
    <mergeCell ref="F205:F208"/>
    <mergeCell ref="R213:R216"/>
    <mergeCell ref="A217:A220"/>
    <mergeCell ref="B217:B220"/>
    <mergeCell ref="C217:C220"/>
    <mergeCell ref="D217:D220"/>
    <mergeCell ref="E217:E220"/>
    <mergeCell ref="Q217:Q220"/>
    <mergeCell ref="R217:R220"/>
    <mergeCell ref="I217:I220"/>
    <mergeCell ref="J217:J220"/>
    <mergeCell ref="P217:P220"/>
    <mergeCell ref="A213:A216"/>
    <mergeCell ref="B213:B216"/>
    <mergeCell ref="C213:C216"/>
    <mergeCell ref="D213:D216"/>
    <mergeCell ref="E213:E216"/>
    <mergeCell ref="F213:F216"/>
    <mergeCell ref="G213:G216"/>
    <mergeCell ref="H213:H216"/>
    <mergeCell ref="G221:G224"/>
    <mergeCell ref="H221:H224"/>
    <mergeCell ref="F217:F220"/>
    <mergeCell ref="G217:G220"/>
    <mergeCell ref="H217:H220"/>
    <mergeCell ref="I213:I216"/>
    <mergeCell ref="J213:J216"/>
    <mergeCell ref="P213:P216"/>
    <mergeCell ref="Q213:Q216"/>
    <mergeCell ref="F225:F228"/>
    <mergeCell ref="G225:G228"/>
    <mergeCell ref="H225:H228"/>
    <mergeCell ref="I221:I224"/>
    <mergeCell ref="J221:J224"/>
    <mergeCell ref="P221:P224"/>
    <mergeCell ref="Q221:Q224"/>
    <mergeCell ref="R221:R224"/>
    <mergeCell ref="A225:A228"/>
    <mergeCell ref="B225:B228"/>
    <mergeCell ref="C225:C228"/>
    <mergeCell ref="D225:D228"/>
    <mergeCell ref="E225:E228"/>
    <mergeCell ref="Q225:Q228"/>
    <mergeCell ref="R225:R228"/>
    <mergeCell ref="I225:I228"/>
    <mergeCell ref="J225:J228"/>
    <mergeCell ref="P225:P228"/>
    <mergeCell ref="A221:A224"/>
    <mergeCell ref="B221:B224"/>
    <mergeCell ref="C221:C224"/>
    <mergeCell ref="D221:D224"/>
    <mergeCell ref="E221:E224"/>
    <mergeCell ref="F221:F224"/>
    <mergeCell ref="I229:I232"/>
    <mergeCell ref="J229:J232"/>
    <mergeCell ref="P229:P232"/>
    <mergeCell ref="Q229:Q232"/>
    <mergeCell ref="R229:R232"/>
    <mergeCell ref="A233:A236"/>
    <mergeCell ref="B233:B236"/>
    <mergeCell ref="C233:C236"/>
    <mergeCell ref="D233:D236"/>
    <mergeCell ref="E233:E236"/>
    <mergeCell ref="A229:A232"/>
    <mergeCell ref="B229:B232"/>
    <mergeCell ref="C229:C232"/>
    <mergeCell ref="D229:D232"/>
    <mergeCell ref="E229:E232"/>
    <mergeCell ref="F229:F232"/>
    <mergeCell ref="G229:G232"/>
    <mergeCell ref="H229:H232"/>
    <mergeCell ref="Q237:Q240"/>
    <mergeCell ref="R237:R240"/>
    <mergeCell ref="A241:A244"/>
    <mergeCell ref="B241:B244"/>
    <mergeCell ref="C241:C244"/>
    <mergeCell ref="D241:D244"/>
    <mergeCell ref="E241:E244"/>
    <mergeCell ref="Q233:Q236"/>
    <mergeCell ref="R233:R236"/>
    <mergeCell ref="A237:A240"/>
    <mergeCell ref="B237:B240"/>
    <mergeCell ref="C237:C240"/>
    <mergeCell ref="D237:D240"/>
    <mergeCell ref="E237:E240"/>
    <mergeCell ref="F237:F240"/>
    <mergeCell ref="G237:G240"/>
    <mergeCell ref="H237:H240"/>
    <mergeCell ref="F233:F236"/>
    <mergeCell ref="G233:G236"/>
    <mergeCell ref="H233:H236"/>
    <mergeCell ref="I233:I236"/>
    <mergeCell ref="J233:J236"/>
    <mergeCell ref="P233:P236"/>
    <mergeCell ref="A249:A252"/>
    <mergeCell ref="B249:B252"/>
    <mergeCell ref="C249:C252"/>
    <mergeCell ref="D249:D252"/>
    <mergeCell ref="E249:E252"/>
    <mergeCell ref="Q241:Q244"/>
    <mergeCell ref="R241:R244"/>
    <mergeCell ref="A245:A248"/>
    <mergeCell ref="B245:B248"/>
    <mergeCell ref="C245:C248"/>
    <mergeCell ref="D245:D248"/>
    <mergeCell ref="E245:E248"/>
    <mergeCell ref="F245:F248"/>
    <mergeCell ref="G245:G248"/>
    <mergeCell ref="H245:H248"/>
    <mergeCell ref="F241:F244"/>
    <mergeCell ref="G241:G244"/>
    <mergeCell ref="H241:H244"/>
    <mergeCell ref="I241:I244"/>
    <mergeCell ref="J241:J244"/>
    <mergeCell ref="P241:P244"/>
    <mergeCell ref="Q249:Q252"/>
    <mergeCell ref="R249:R252"/>
    <mergeCell ref="C253:E253"/>
    <mergeCell ref="C254:E254"/>
    <mergeCell ref="C255:E255"/>
    <mergeCell ref="S12:S14"/>
    <mergeCell ref="S29:S32"/>
    <mergeCell ref="S45:S48"/>
    <mergeCell ref="S61:S64"/>
    <mergeCell ref="S77:S80"/>
    <mergeCell ref="F249:F252"/>
    <mergeCell ref="G249:G252"/>
    <mergeCell ref="H249:H252"/>
    <mergeCell ref="I249:I252"/>
    <mergeCell ref="J249:J252"/>
    <mergeCell ref="P249:P252"/>
    <mergeCell ref="I245:I248"/>
    <mergeCell ref="J245:J248"/>
    <mergeCell ref="P245:P248"/>
    <mergeCell ref="Q245:Q248"/>
    <mergeCell ref="R245:R248"/>
    <mergeCell ref="I237:I240"/>
    <mergeCell ref="J237:J240"/>
    <mergeCell ref="P237:P240"/>
    <mergeCell ref="S93:S96"/>
    <mergeCell ref="S117:S120"/>
    <mergeCell ref="T29:T32"/>
    <mergeCell ref="S33:S36"/>
    <mergeCell ref="T33:T36"/>
    <mergeCell ref="S37:S40"/>
    <mergeCell ref="T37:T40"/>
    <mergeCell ref="S41:S44"/>
    <mergeCell ref="T41:T44"/>
    <mergeCell ref="T12:T14"/>
    <mergeCell ref="S17:S20"/>
    <mergeCell ref="T17:T20"/>
    <mergeCell ref="S21:S24"/>
    <mergeCell ref="T21:T24"/>
    <mergeCell ref="S25:S28"/>
    <mergeCell ref="T25:T28"/>
    <mergeCell ref="T61:T64"/>
    <mergeCell ref="S65:S68"/>
    <mergeCell ref="T65:T68"/>
    <mergeCell ref="S69:S72"/>
    <mergeCell ref="T69:T72"/>
    <mergeCell ref="S73:S76"/>
    <mergeCell ref="T73:T76"/>
    <mergeCell ref="T45:T48"/>
    <mergeCell ref="S49:S52"/>
    <mergeCell ref="T49:T52"/>
    <mergeCell ref="S53:S56"/>
    <mergeCell ref="T53:T56"/>
    <mergeCell ref="S57:S60"/>
    <mergeCell ref="T57:T60"/>
    <mergeCell ref="T93:T96"/>
    <mergeCell ref="S97:S100"/>
    <mergeCell ref="T97:T100"/>
    <mergeCell ref="S101:S104"/>
    <mergeCell ref="T101:T104"/>
    <mergeCell ref="T77:T80"/>
    <mergeCell ref="S81:S84"/>
    <mergeCell ref="T81:T84"/>
    <mergeCell ref="S85:S88"/>
    <mergeCell ref="T85:T88"/>
    <mergeCell ref="S89:S92"/>
    <mergeCell ref="T89:T92"/>
    <mergeCell ref="T117:T120"/>
    <mergeCell ref="S121:S124"/>
    <mergeCell ref="T121:T124"/>
    <mergeCell ref="S125:S128"/>
    <mergeCell ref="T125:T128"/>
    <mergeCell ref="S105:S108"/>
    <mergeCell ref="T105:T108"/>
    <mergeCell ref="S109:S112"/>
    <mergeCell ref="T109:T112"/>
    <mergeCell ref="S113:S116"/>
    <mergeCell ref="T113:T116"/>
    <mergeCell ref="S141:S144"/>
    <mergeCell ref="T141:T144"/>
    <mergeCell ref="S145:S148"/>
    <mergeCell ref="T145:T148"/>
    <mergeCell ref="S149:S152"/>
    <mergeCell ref="T149:T152"/>
    <mergeCell ref="S129:S132"/>
    <mergeCell ref="T129:T132"/>
    <mergeCell ref="S133:S136"/>
    <mergeCell ref="T133:T136"/>
    <mergeCell ref="S137:S140"/>
    <mergeCell ref="T137:T140"/>
    <mergeCell ref="S165:S168"/>
    <mergeCell ref="T165:T168"/>
    <mergeCell ref="S169:S172"/>
    <mergeCell ref="T169:T172"/>
    <mergeCell ref="S173:S176"/>
    <mergeCell ref="T173:T176"/>
    <mergeCell ref="S153:S156"/>
    <mergeCell ref="T153:T156"/>
    <mergeCell ref="S157:S160"/>
    <mergeCell ref="T157:T160"/>
    <mergeCell ref="S161:S164"/>
    <mergeCell ref="T161:T164"/>
    <mergeCell ref="S189:S192"/>
    <mergeCell ref="T189:T192"/>
    <mergeCell ref="S193:S196"/>
    <mergeCell ref="T193:T196"/>
    <mergeCell ref="S197:S200"/>
    <mergeCell ref="T197:T200"/>
    <mergeCell ref="S177:S180"/>
    <mergeCell ref="T177:T180"/>
    <mergeCell ref="S181:S184"/>
    <mergeCell ref="T181:T184"/>
    <mergeCell ref="S185:S188"/>
    <mergeCell ref="T185:T188"/>
    <mergeCell ref="S213:S216"/>
    <mergeCell ref="T213:T216"/>
    <mergeCell ref="S217:S220"/>
    <mergeCell ref="T217:T220"/>
    <mergeCell ref="S221:S224"/>
    <mergeCell ref="T221:T224"/>
    <mergeCell ref="S201:S204"/>
    <mergeCell ref="T201:T204"/>
    <mergeCell ref="S205:S208"/>
    <mergeCell ref="T205:T208"/>
    <mergeCell ref="S209:S212"/>
    <mergeCell ref="T209:T212"/>
    <mergeCell ref="S249:S252"/>
    <mergeCell ref="T249:T252"/>
    <mergeCell ref="S237:S240"/>
    <mergeCell ref="T237:T240"/>
    <mergeCell ref="S241:S244"/>
    <mergeCell ref="T241:T244"/>
    <mergeCell ref="S245:S248"/>
    <mergeCell ref="T245:T248"/>
    <mergeCell ref="S225:S228"/>
    <mergeCell ref="T225:T228"/>
    <mergeCell ref="S229:S232"/>
    <mergeCell ref="T229:T232"/>
    <mergeCell ref="S233:S236"/>
    <mergeCell ref="T233:T236"/>
  </mergeCells>
  <conditionalFormatting sqref="K75:L75">
    <cfRule type="duplicateValues" dxfId="45" priority="2" stopIfTrue="1"/>
  </conditionalFormatting>
  <conditionalFormatting sqref="K169:L169">
    <cfRule type="duplicateValues" dxfId="44" priority="1" stopIfTrue="1"/>
  </conditionalFormatting>
  <pageMargins left="0" right="0" top="0.19685039370078741" bottom="0.19685039370078741" header="0.51181102362204722" footer="0.51181102362204722"/>
  <pageSetup paperSize="9" scale="93" orientation="landscape" r:id="rId1"/>
  <headerFooter alignWithMargins="0">
    <oddFooter>Page &amp;P</oddFooter>
  </headerFooter>
  <rowBreaks count="3" manualBreakCount="3">
    <brk id="60" max="17" man="1"/>
    <brk id="76" max="17" man="1"/>
    <brk id="156" max="17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T333"/>
  <sheetViews>
    <sheetView showZeros="0" topLeftCell="A224" zoomScaleNormal="100" zoomScaleSheetLayoutView="70" workbookViewId="0">
      <selection activeCell="C246" sqref="C246:D253"/>
    </sheetView>
  </sheetViews>
  <sheetFormatPr defaultRowHeight="12.75"/>
  <cols>
    <col min="1" max="1" width="3.7109375" style="77" customWidth="1"/>
    <col min="2" max="2" width="7.42578125" style="77" customWidth="1"/>
    <col min="3" max="3" width="29" style="77" customWidth="1"/>
    <col min="4" max="4" width="5.85546875" style="77" customWidth="1"/>
    <col min="5" max="5" width="6.42578125" style="77" customWidth="1"/>
    <col min="6" max="6" width="7" style="77" hidden="1" customWidth="1"/>
    <col min="7" max="7" width="6.5703125" style="77" hidden="1" customWidth="1"/>
    <col min="8" max="8" width="6.7109375" style="77" hidden="1" customWidth="1"/>
    <col min="9" max="9" width="5.7109375" style="77" hidden="1" customWidth="1"/>
    <col min="10" max="10" width="6.7109375" style="77" hidden="1" customWidth="1"/>
    <col min="11" max="11" width="13" style="77" hidden="1" customWidth="1"/>
    <col min="12" max="12" width="4.7109375" style="77" hidden="1" customWidth="1"/>
    <col min="13" max="13" width="7" style="77" hidden="1" customWidth="1"/>
    <col min="14" max="15" width="7.28515625" style="77" hidden="1" customWidth="1"/>
    <col min="16" max="17" width="8.7109375" style="77" hidden="1" customWidth="1"/>
    <col min="18" max="18" width="9.5703125" style="77" hidden="1" customWidth="1"/>
    <col min="19" max="16384" width="9.140625" style="77"/>
  </cols>
  <sheetData>
    <row r="1" spans="1:20" hidden="1">
      <c r="C1" s="281" t="s">
        <v>933</v>
      </c>
      <c r="D1" s="281"/>
      <c r="E1" s="281"/>
      <c r="F1" s="281"/>
      <c r="G1" s="281"/>
    </row>
    <row r="2" spans="1:20" hidden="1"/>
    <row r="3" spans="1:20" ht="28.5" hidden="1" customHeight="1">
      <c r="A3" s="291"/>
      <c r="B3" s="291"/>
      <c r="C3" s="77" t="s">
        <v>21</v>
      </c>
      <c r="D3" s="289" t="s">
        <v>934</v>
      </c>
      <c r="E3" s="290"/>
      <c r="F3" s="290"/>
      <c r="G3" s="290"/>
      <c r="H3" s="290"/>
      <c r="I3" s="290"/>
      <c r="J3" s="290"/>
      <c r="K3" s="290"/>
      <c r="L3" s="290"/>
      <c r="M3" s="290"/>
      <c r="N3" s="290"/>
      <c r="O3" s="290"/>
      <c r="P3" s="290"/>
      <c r="Q3" s="290"/>
      <c r="R3" s="290"/>
    </row>
    <row r="4" spans="1:20" ht="15" hidden="1" customHeight="1">
      <c r="D4" s="293"/>
      <c r="E4" s="293"/>
      <c r="F4" s="293"/>
      <c r="G4" s="293"/>
      <c r="H4" s="293"/>
      <c r="I4" s="293"/>
      <c r="J4" s="293"/>
      <c r="K4" s="293"/>
      <c r="L4" s="293"/>
      <c r="M4" s="293"/>
      <c r="N4" s="293"/>
      <c r="O4" s="293"/>
      <c r="P4" s="293"/>
      <c r="Q4" s="293"/>
      <c r="R4" s="293"/>
    </row>
    <row r="5" spans="1:20" ht="15" hidden="1" customHeight="1"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</row>
    <row r="6" spans="1:20" ht="18.75" hidden="1" customHeight="1">
      <c r="A6" s="294" t="s">
        <v>687</v>
      </c>
      <c r="B6" s="294"/>
      <c r="C6" s="294"/>
      <c r="D6" s="294"/>
      <c r="E6" s="294"/>
      <c r="F6" s="294"/>
      <c r="G6" s="294"/>
      <c r="H6" s="294"/>
      <c r="I6" s="294"/>
      <c r="J6" s="294"/>
      <c r="K6" s="294"/>
      <c r="L6" s="294"/>
      <c r="M6" s="294"/>
      <c r="N6" s="294"/>
      <c r="O6" s="294"/>
      <c r="P6" s="294"/>
      <c r="Q6" s="294"/>
    </row>
    <row r="7" spans="1:20" ht="15" hidden="1" customHeight="1">
      <c r="A7" s="153"/>
      <c r="B7" s="153"/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</row>
    <row r="8" spans="1:20" ht="13.5" hidden="1">
      <c r="A8" s="154"/>
      <c r="J8" s="291" t="s">
        <v>17</v>
      </c>
      <c r="K8" s="291"/>
      <c r="L8" s="292" t="s">
        <v>18</v>
      </c>
      <c r="M8" s="292"/>
      <c r="N8" s="292"/>
      <c r="O8" s="292"/>
      <c r="P8" s="155">
        <v>2122.31</v>
      </c>
    </row>
    <row r="9" spans="1:20" ht="13.5" hidden="1">
      <c r="A9" s="287" t="s">
        <v>15</v>
      </c>
      <c r="B9" s="287"/>
      <c r="C9" s="287"/>
      <c r="D9" s="287"/>
      <c r="E9" s="287"/>
      <c r="F9" s="295" t="e">
        <f>#REF!</f>
        <v>#REF!</v>
      </c>
      <c r="G9" s="296"/>
      <c r="H9" s="156" t="s">
        <v>16</v>
      </c>
      <c r="L9" s="292" t="s">
        <v>19</v>
      </c>
      <c r="M9" s="292"/>
      <c r="N9" s="292"/>
      <c r="O9" s="292"/>
      <c r="P9" s="155">
        <v>3439.11</v>
      </c>
    </row>
    <row r="10" spans="1:20" ht="13.5" hidden="1">
      <c r="A10" s="154"/>
      <c r="K10" s="286" t="s">
        <v>20</v>
      </c>
      <c r="L10" s="286"/>
      <c r="M10" s="286"/>
      <c r="N10" s="286"/>
      <c r="O10" s="286"/>
      <c r="P10" s="170">
        <v>1.0571999999999999</v>
      </c>
    </row>
    <row r="11" spans="1:20" ht="35.25" customHeight="1">
      <c r="A11" s="556" t="s">
        <v>486</v>
      </c>
      <c r="B11" s="557"/>
      <c r="C11" s="557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7"/>
      <c r="O11" s="557"/>
      <c r="P11" s="557"/>
      <c r="Q11" s="557"/>
      <c r="R11" s="557"/>
      <c r="S11" s="557"/>
      <c r="T11" s="557"/>
    </row>
    <row r="12" spans="1:20" ht="70.5" customHeight="1">
      <c r="A12" s="404" t="s">
        <v>947</v>
      </c>
      <c r="B12" s="404"/>
      <c r="C12" s="404"/>
      <c r="D12" s="404"/>
      <c r="E12" s="404"/>
      <c r="F12" s="404"/>
      <c r="G12" s="404"/>
      <c r="H12" s="404"/>
      <c r="I12" s="404"/>
      <c r="J12" s="404"/>
      <c r="K12" s="404"/>
      <c r="L12" s="404"/>
      <c r="M12" s="404"/>
      <c r="N12" s="404"/>
      <c r="O12" s="404"/>
      <c r="P12" s="404"/>
      <c r="Q12" s="404"/>
      <c r="R12" s="404"/>
      <c r="S12" s="404"/>
      <c r="T12" s="404"/>
    </row>
    <row r="13" spans="1:20" ht="22.5" customHeight="1">
      <c r="A13" s="285" t="s">
        <v>0</v>
      </c>
      <c r="B13" s="288" t="s">
        <v>488</v>
      </c>
      <c r="C13" s="285" t="s">
        <v>489</v>
      </c>
      <c r="D13" s="288" t="s">
        <v>490</v>
      </c>
      <c r="E13" s="288" t="s">
        <v>491</v>
      </c>
      <c r="F13" s="288" t="s">
        <v>5</v>
      </c>
      <c r="G13" s="285" t="s">
        <v>6</v>
      </c>
      <c r="H13" s="285"/>
      <c r="I13" s="285"/>
      <c r="J13" s="285"/>
      <c r="K13" s="285"/>
      <c r="L13" s="285"/>
      <c r="M13" s="285"/>
      <c r="N13" s="285"/>
      <c r="O13" s="285"/>
      <c r="P13" s="285" t="s">
        <v>7</v>
      </c>
      <c r="Q13" s="285" t="s">
        <v>8</v>
      </c>
      <c r="R13" s="158" t="s">
        <v>8</v>
      </c>
      <c r="S13" s="342" t="s">
        <v>492</v>
      </c>
      <c r="T13" s="342" t="s">
        <v>493</v>
      </c>
    </row>
    <row r="14" spans="1:20" ht="13.5" customHeight="1">
      <c r="A14" s="285"/>
      <c r="B14" s="288"/>
      <c r="C14" s="285"/>
      <c r="D14" s="288"/>
      <c r="E14" s="288"/>
      <c r="F14" s="288"/>
      <c r="G14" s="285"/>
      <c r="H14" s="285"/>
      <c r="I14" s="285"/>
      <c r="J14" s="285"/>
      <c r="K14" s="285"/>
      <c r="L14" s="285"/>
      <c r="M14" s="285"/>
      <c r="N14" s="285"/>
      <c r="O14" s="285"/>
      <c r="P14" s="285"/>
      <c r="Q14" s="285"/>
      <c r="R14" s="158" t="s">
        <v>9</v>
      </c>
      <c r="S14" s="342"/>
      <c r="T14" s="342"/>
    </row>
    <row r="15" spans="1:20" ht="20.25" customHeight="1">
      <c r="A15" s="285"/>
      <c r="B15" s="288"/>
      <c r="C15" s="285"/>
      <c r="D15" s="288"/>
      <c r="E15" s="288"/>
      <c r="F15" s="288"/>
      <c r="G15" s="285" t="s">
        <v>10</v>
      </c>
      <c r="H15" s="285"/>
      <c r="I15" s="285" t="s">
        <v>11</v>
      </c>
      <c r="J15" s="285"/>
      <c r="K15" s="285" t="s">
        <v>12</v>
      </c>
      <c r="L15" s="285"/>
      <c r="M15" s="285"/>
      <c r="N15" s="285"/>
      <c r="O15" s="285"/>
      <c r="P15" s="285"/>
      <c r="Q15" s="285"/>
      <c r="R15" s="159">
        <f>P10</f>
        <v>1.0571999999999999</v>
      </c>
      <c r="S15" s="342"/>
      <c r="T15" s="342"/>
    </row>
    <row r="16" spans="1:20" ht="47.25">
      <c r="A16" s="285"/>
      <c r="B16" s="288"/>
      <c r="C16" s="285"/>
      <c r="D16" s="288"/>
      <c r="E16" s="288"/>
      <c r="F16" s="288"/>
      <c r="G16" s="171" t="s">
        <v>116</v>
      </c>
      <c r="H16" s="171" t="s">
        <v>115</v>
      </c>
      <c r="I16" s="171" t="s">
        <v>116</v>
      </c>
      <c r="J16" s="171" t="s">
        <v>115</v>
      </c>
      <c r="K16" s="126" t="s">
        <v>27</v>
      </c>
      <c r="L16" s="171" t="s">
        <v>114</v>
      </c>
      <c r="M16" s="126" t="s">
        <v>13</v>
      </c>
      <c r="N16" s="126" t="s">
        <v>113</v>
      </c>
      <c r="O16" s="171" t="s">
        <v>7</v>
      </c>
      <c r="P16" s="102" t="s">
        <v>112</v>
      </c>
      <c r="Q16" s="160" t="s">
        <v>112</v>
      </c>
      <c r="R16" s="121" t="s">
        <v>112</v>
      </c>
      <c r="S16" s="46" t="s">
        <v>494</v>
      </c>
      <c r="T16" s="46" t="s">
        <v>494</v>
      </c>
    </row>
    <row r="17" spans="1:20">
      <c r="A17" s="161">
        <v>1</v>
      </c>
      <c r="B17" s="161">
        <v>2</v>
      </c>
      <c r="C17" s="161">
        <v>3</v>
      </c>
      <c r="D17" s="161">
        <v>4</v>
      </c>
      <c r="E17" s="161">
        <v>5</v>
      </c>
      <c r="F17" s="161">
        <v>6</v>
      </c>
      <c r="G17" s="161">
        <v>7</v>
      </c>
      <c r="H17" s="161">
        <v>8</v>
      </c>
      <c r="I17" s="161">
        <v>9</v>
      </c>
      <c r="J17" s="161">
        <v>10</v>
      </c>
      <c r="K17" s="161">
        <v>11</v>
      </c>
      <c r="L17" s="161">
        <v>12</v>
      </c>
      <c r="M17" s="161">
        <v>13</v>
      </c>
      <c r="N17" s="161">
        <v>14</v>
      </c>
      <c r="O17" s="161">
        <v>15</v>
      </c>
      <c r="P17" s="161">
        <v>16</v>
      </c>
      <c r="Q17" s="161">
        <v>17</v>
      </c>
      <c r="R17" s="161">
        <v>18</v>
      </c>
      <c r="S17" s="51">
        <v>6</v>
      </c>
      <c r="T17" s="51">
        <v>7</v>
      </c>
    </row>
    <row r="18" spans="1:20" ht="12.75" customHeight="1">
      <c r="A18" s="225"/>
      <c r="B18" s="226"/>
      <c r="C18" s="234" t="s">
        <v>800</v>
      </c>
      <c r="D18" s="225"/>
      <c r="E18" s="228"/>
      <c r="F18" s="228">
        <f>H18+J18+R18</f>
        <v>0</v>
      </c>
      <c r="G18" s="262"/>
      <c r="H18" s="224">
        <f>G18*$P$8/1000</f>
        <v>0</v>
      </c>
      <c r="I18" s="262"/>
      <c r="J18" s="224">
        <f>I18*$P$9/1000</f>
        <v>0</v>
      </c>
      <c r="K18" s="101"/>
      <c r="L18" s="101"/>
      <c r="M18" s="101"/>
      <c r="N18" s="109"/>
      <c r="O18" s="102">
        <f t="shared" ref="O18:O97" si="0">M18*N18</f>
        <v>0</v>
      </c>
      <c r="P18" s="224">
        <f>E18*F18</f>
        <v>0</v>
      </c>
      <c r="Q18" s="224">
        <f>SUM(O18:O21)</f>
        <v>0</v>
      </c>
      <c r="R18" s="224">
        <f>Q18*1.02*1.05*$R$15</f>
        <v>0</v>
      </c>
      <c r="S18" s="343">
        <f>1.133*1.005*1.0245*1.11</f>
        <v>1.2948841446749999</v>
      </c>
      <c r="T18" s="344"/>
    </row>
    <row r="19" spans="1:20">
      <c r="A19" s="225"/>
      <c r="B19" s="226"/>
      <c r="C19" s="234"/>
      <c r="D19" s="225"/>
      <c r="E19" s="228"/>
      <c r="F19" s="228"/>
      <c r="G19" s="262"/>
      <c r="H19" s="224"/>
      <c r="I19" s="262"/>
      <c r="J19" s="224"/>
      <c r="K19" s="101"/>
      <c r="L19" s="101"/>
      <c r="M19" s="101"/>
      <c r="N19" s="109"/>
      <c r="O19" s="102">
        <f t="shared" si="0"/>
        <v>0</v>
      </c>
      <c r="P19" s="224"/>
      <c r="Q19" s="224"/>
      <c r="R19" s="224"/>
      <c r="S19" s="343"/>
      <c r="T19" s="344"/>
    </row>
    <row r="20" spans="1:20">
      <c r="A20" s="225"/>
      <c r="B20" s="226"/>
      <c r="C20" s="234"/>
      <c r="D20" s="225"/>
      <c r="E20" s="228"/>
      <c r="F20" s="228"/>
      <c r="G20" s="262"/>
      <c r="H20" s="224"/>
      <c r="I20" s="262"/>
      <c r="J20" s="224"/>
      <c r="K20" s="101"/>
      <c r="L20" s="101"/>
      <c r="M20" s="103"/>
      <c r="N20" s="109"/>
      <c r="O20" s="102">
        <f t="shared" si="0"/>
        <v>0</v>
      </c>
      <c r="P20" s="224"/>
      <c r="Q20" s="224"/>
      <c r="R20" s="224"/>
      <c r="S20" s="343"/>
      <c r="T20" s="344"/>
    </row>
    <row r="21" spans="1:20" ht="12.75" customHeight="1">
      <c r="A21" s="225"/>
      <c r="B21" s="226"/>
      <c r="C21" s="234"/>
      <c r="D21" s="225"/>
      <c r="E21" s="228"/>
      <c r="F21" s="228"/>
      <c r="G21" s="262"/>
      <c r="H21" s="224"/>
      <c r="I21" s="262"/>
      <c r="J21" s="224"/>
      <c r="K21" s="101"/>
      <c r="L21" s="101"/>
      <c r="M21" s="101"/>
      <c r="N21" s="109"/>
      <c r="O21" s="102">
        <f t="shared" si="0"/>
        <v>0</v>
      </c>
      <c r="P21" s="224"/>
      <c r="Q21" s="224"/>
      <c r="R21" s="224"/>
      <c r="S21" s="343"/>
      <c r="T21" s="344"/>
    </row>
    <row r="22" spans="1:20" ht="12.75" customHeight="1">
      <c r="A22" s="225">
        <v>1</v>
      </c>
      <c r="B22" s="226" t="s">
        <v>208</v>
      </c>
      <c r="C22" s="226" t="s">
        <v>811</v>
      </c>
      <c r="D22" s="473" t="s">
        <v>512</v>
      </c>
      <c r="E22" s="228">
        <v>45</v>
      </c>
      <c r="F22" s="228">
        <f t="shared" ref="F22" si="1">H22+J22+R22</f>
        <v>0.50250756499999993</v>
      </c>
      <c r="G22" s="262">
        <v>0.223</v>
      </c>
      <c r="H22" s="224">
        <f t="shared" ref="H22" si="2">G22*$P$8/1000</f>
        <v>0.47327512999999999</v>
      </c>
      <c r="I22" s="262">
        <v>8.5000000000000006E-3</v>
      </c>
      <c r="J22" s="224">
        <f t="shared" ref="J22" si="3">I22*$P$9/1000</f>
        <v>2.9232435000000001E-2</v>
      </c>
      <c r="K22" s="101"/>
      <c r="L22" s="101"/>
      <c r="M22" s="101"/>
      <c r="N22" s="109"/>
      <c r="O22" s="102">
        <f t="shared" si="0"/>
        <v>0</v>
      </c>
      <c r="P22" s="224">
        <f t="shared" ref="P22" si="4">E22*F22</f>
        <v>22.612840424999998</v>
      </c>
      <c r="Q22" s="224">
        <f t="shared" ref="Q22" si="5">SUM(O22:O25)</f>
        <v>0</v>
      </c>
      <c r="R22" s="224">
        <f t="shared" ref="R22" si="6">Q22*1.02*1.05*$R$15</f>
        <v>0</v>
      </c>
      <c r="S22" s="340">
        <f>F22*$S$18</f>
        <v>0.65068907849774182</v>
      </c>
      <c r="T22" s="340">
        <f>S22*E22</f>
        <v>29.281008532398381</v>
      </c>
    </row>
    <row r="23" spans="1:20" ht="12.75" customHeight="1">
      <c r="A23" s="225"/>
      <c r="B23" s="226"/>
      <c r="C23" s="226"/>
      <c r="D23" s="311"/>
      <c r="E23" s="228"/>
      <c r="F23" s="228"/>
      <c r="G23" s="262"/>
      <c r="H23" s="224"/>
      <c r="I23" s="262"/>
      <c r="J23" s="224"/>
      <c r="K23" s="101"/>
      <c r="L23" s="101"/>
      <c r="M23" s="101"/>
      <c r="N23" s="109"/>
      <c r="O23" s="102">
        <f t="shared" si="0"/>
        <v>0</v>
      </c>
      <c r="P23" s="224"/>
      <c r="Q23" s="224"/>
      <c r="R23" s="224"/>
      <c r="S23" s="340"/>
      <c r="T23" s="340"/>
    </row>
    <row r="24" spans="1:20" ht="12.75" customHeight="1">
      <c r="A24" s="225"/>
      <c r="B24" s="226"/>
      <c r="C24" s="226"/>
      <c r="D24" s="311"/>
      <c r="E24" s="228"/>
      <c r="F24" s="228"/>
      <c r="G24" s="262"/>
      <c r="H24" s="224"/>
      <c r="I24" s="262"/>
      <c r="J24" s="224"/>
      <c r="K24" s="101"/>
      <c r="L24" s="101"/>
      <c r="M24" s="103"/>
      <c r="N24" s="109"/>
      <c r="O24" s="102">
        <f t="shared" si="0"/>
        <v>0</v>
      </c>
      <c r="P24" s="224"/>
      <c r="Q24" s="224"/>
      <c r="R24" s="224"/>
      <c r="S24" s="340"/>
      <c r="T24" s="340"/>
    </row>
    <row r="25" spans="1:20" ht="12.75" customHeight="1">
      <c r="A25" s="225"/>
      <c r="B25" s="226"/>
      <c r="C25" s="226"/>
      <c r="D25" s="311"/>
      <c r="E25" s="228"/>
      <c r="F25" s="228"/>
      <c r="G25" s="262"/>
      <c r="H25" s="224"/>
      <c r="I25" s="262"/>
      <c r="J25" s="224"/>
      <c r="K25" s="101"/>
      <c r="L25" s="101"/>
      <c r="M25" s="101"/>
      <c r="N25" s="109"/>
      <c r="O25" s="102">
        <f t="shared" si="0"/>
        <v>0</v>
      </c>
      <c r="P25" s="224"/>
      <c r="Q25" s="224"/>
      <c r="R25" s="224"/>
      <c r="S25" s="340"/>
      <c r="T25" s="340"/>
    </row>
    <row r="26" spans="1:20" ht="12.75" customHeight="1">
      <c r="A26" s="225">
        <v>2</v>
      </c>
      <c r="B26" s="226" t="s">
        <v>935</v>
      </c>
      <c r="C26" s="226" t="s">
        <v>948</v>
      </c>
      <c r="D26" s="394" t="s">
        <v>505</v>
      </c>
      <c r="E26" s="261">
        <v>0.4</v>
      </c>
      <c r="F26" s="228">
        <f t="shared" ref="F26" si="7">H26+J26+R26</f>
        <v>66.564169200000009</v>
      </c>
      <c r="G26" s="262">
        <v>11.4</v>
      </c>
      <c r="H26" s="224">
        <f t="shared" ref="H26" si="8">G26*$P$8/1000</f>
        <v>24.194333999999998</v>
      </c>
      <c r="I26" s="262">
        <v>12.32</v>
      </c>
      <c r="J26" s="224">
        <f t="shared" ref="J26" si="9">I26*$P$9/1000</f>
        <v>42.369835200000004</v>
      </c>
      <c r="K26" s="101"/>
      <c r="L26" s="101"/>
      <c r="M26" s="101"/>
      <c r="N26" s="105"/>
      <c r="O26" s="102">
        <f t="shared" si="0"/>
        <v>0</v>
      </c>
      <c r="P26" s="224">
        <f t="shared" ref="P26" si="10">E26*F26</f>
        <v>26.625667680000006</v>
      </c>
      <c r="Q26" s="224">
        <f t="shared" ref="Q26" si="11">SUM(O26:O29)</f>
        <v>0</v>
      </c>
      <c r="R26" s="224">
        <f t="shared" ref="R26" si="12">Q26*1.02*1.05*$R$15</f>
        <v>0</v>
      </c>
      <c r="S26" s="340">
        <f t="shared" ref="S26" si="13">F26*$S$18</f>
        <v>86.192887300543987</v>
      </c>
      <c r="T26" s="340">
        <f t="shared" ref="T26" si="14">S26*E26</f>
        <v>34.477154920217593</v>
      </c>
    </row>
    <row r="27" spans="1:20" ht="12.75" customHeight="1">
      <c r="A27" s="225"/>
      <c r="B27" s="226"/>
      <c r="C27" s="226"/>
      <c r="D27" s="474"/>
      <c r="E27" s="261"/>
      <c r="F27" s="228"/>
      <c r="G27" s="262"/>
      <c r="H27" s="224"/>
      <c r="I27" s="262"/>
      <c r="J27" s="224"/>
      <c r="K27" s="101"/>
      <c r="L27" s="101"/>
      <c r="M27" s="101"/>
      <c r="N27" s="109"/>
      <c r="O27" s="102">
        <f t="shared" si="0"/>
        <v>0</v>
      </c>
      <c r="P27" s="224"/>
      <c r="Q27" s="224"/>
      <c r="R27" s="224"/>
      <c r="S27" s="340"/>
      <c r="T27" s="340"/>
    </row>
    <row r="28" spans="1:20" ht="12.75" customHeight="1">
      <c r="A28" s="225"/>
      <c r="B28" s="226"/>
      <c r="C28" s="226"/>
      <c r="D28" s="474"/>
      <c r="E28" s="261"/>
      <c r="F28" s="228"/>
      <c r="G28" s="262"/>
      <c r="H28" s="224"/>
      <c r="I28" s="262"/>
      <c r="J28" s="224"/>
      <c r="K28" s="101"/>
      <c r="L28" s="101"/>
      <c r="M28" s="101"/>
      <c r="N28" s="109"/>
      <c r="O28" s="102">
        <f t="shared" si="0"/>
        <v>0</v>
      </c>
      <c r="P28" s="224"/>
      <c r="Q28" s="224"/>
      <c r="R28" s="224"/>
      <c r="S28" s="340"/>
      <c r="T28" s="340"/>
    </row>
    <row r="29" spans="1:20" ht="12.75" customHeight="1">
      <c r="A29" s="225"/>
      <c r="B29" s="226"/>
      <c r="C29" s="226"/>
      <c r="D29" s="475"/>
      <c r="E29" s="261"/>
      <c r="F29" s="228"/>
      <c r="G29" s="262"/>
      <c r="H29" s="224"/>
      <c r="I29" s="262"/>
      <c r="J29" s="224"/>
      <c r="K29" s="101"/>
      <c r="L29" s="101"/>
      <c r="M29" s="101"/>
      <c r="N29" s="109"/>
      <c r="O29" s="102">
        <f t="shared" si="0"/>
        <v>0</v>
      </c>
      <c r="P29" s="224"/>
      <c r="Q29" s="224"/>
      <c r="R29" s="224"/>
      <c r="S29" s="340"/>
      <c r="T29" s="340"/>
    </row>
    <row r="30" spans="1:20" ht="12.75" customHeight="1">
      <c r="A30" s="225">
        <v>3</v>
      </c>
      <c r="B30" s="226" t="s">
        <v>187</v>
      </c>
      <c r="C30" s="226" t="s">
        <v>949</v>
      </c>
      <c r="D30" s="342" t="s">
        <v>499</v>
      </c>
      <c r="E30" s="261">
        <v>4.7</v>
      </c>
      <c r="F30" s="228">
        <f t="shared" ref="F30" si="15">H30+J30+R30</f>
        <v>18.250427999999999</v>
      </c>
      <c r="G30" s="251">
        <v>3.9</v>
      </c>
      <c r="H30" s="224">
        <f t="shared" ref="H30" si="16">G30*$P$8/1000</f>
        <v>8.2770089999999996</v>
      </c>
      <c r="I30" s="262">
        <v>2.9</v>
      </c>
      <c r="J30" s="224">
        <f t="shared" ref="J30" si="17">I30*$P$9/1000</f>
        <v>9.9734189999999998</v>
      </c>
      <c r="K30" s="101"/>
      <c r="L30" s="101"/>
      <c r="M30" s="101"/>
      <c r="N30" s="109"/>
      <c r="O30" s="102">
        <f t="shared" si="0"/>
        <v>0</v>
      </c>
      <c r="P30" s="224">
        <f t="shared" ref="P30" si="18">E30*F30</f>
        <v>85.777011599999994</v>
      </c>
      <c r="Q30" s="224">
        <f t="shared" ref="Q30" si="19">SUM(O30:O33)</f>
        <v>0</v>
      </c>
      <c r="R30" s="224">
        <f t="shared" ref="R30" si="20">Q30*1.02*1.05*$R$15</f>
        <v>0</v>
      </c>
      <c r="S30" s="340">
        <f t="shared" ref="S30" si="21">F30*$S$18</f>
        <v>23.632189850732669</v>
      </c>
      <c r="T30" s="340">
        <f t="shared" ref="T30" si="22">S30*E30</f>
        <v>111.07129229844355</v>
      </c>
    </row>
    <row r="31" spans="1:20" ht="12.75" customHeight="1">
      <c r="A31" s="225"/>
      <c r="B31" s="226"/>
      <c r="C31" s="226"/>
      <c r="D31" s="380"/>
      <c r="E31" s="261"/>
      <c r="F31" s="228"/>
      <c r="G31" s="251"/>
      <c r="H31" s="224"/>
      <c r="I31" s="262"/>
      <c r="J31" s="224"/>
      <c r="K31" s="101"/>
      <c r="L31" s="101"/>
      <c r="M31" s="101"/>
      <c r="N31" s="109"/>
      <c r="O31" s="102">
        <f t="shared" si="0"/>
        <v>0</v>
      </c>
      <c r="P31" s="224"/>
      <c r="Q31" s="224"/>
      <c r="R31" s="224"/>
      <c r="S31" s="340"/>
      <c r="T31" s="340"/>
    </row>
    <row r="32" spans="1:20" ht="12.75" customHeight="1">
      <c r="A32" s="225"/>
      <c r="B32" s="226"/>
      <c r="C32" s="226"/>
      <c r="D32" s="380"/>
      <c r="E32" s="261"/>
      <c r="F32" s="228"/>
      <c r="G32" s="251"/>
      <c r="H32" s="224"/>
      <c r="I32" s="262"/>
      <c r="J32" s="224"/>
      <c r="K32" s="101"/>
      <c r="L32" s="101"/>
      <c r="M32" s="103"/>
      <c r="N32" s="109"/>
      <c r="O32" s="102">
        <f t="shared" si="0"/>
        <v>0</v>
      </c>
      <c r="P32" s="224"/>
      <c r="Q32" s="224"/>
      <c r="R32" s="224"/>
      <c r="S32" s="340"/>
      <c r="T32" s="340"/>
    </row>
    <row r="33" spans="1:20" ht="12.75" customHeight="1">
      <c r="A33" s="225"/>
      <c r="B33" s="226"/>
      <c r="C33" s="226"/>
      <c r="D33" s="380"/>
      <c r="E33" s="261"/>
      <c r="F33" s="228"/>
      <c r="G33" s="251"/>
      <c r="H33" s="224"/>
      <c r="I33" s="262"/>
      <c r="J33" s="224"/>
      <c r="K33" s="101"/>
      <c r="L33" s="101"/>
      <c r="M33" s="101"/>
      <c r="N33" s="109"/>
      <c r="O33" s="102">
        <f t="shared" si="0"/>
        <v>0</v>
      </c>
      <c r="P33" s="224"/>
      <c r="Q33" s="224"/>
      <c r="R33" s="224"/>
      <c r="S33" s="340"/>
      <c r="T33" s="340"/>
    </row>
    <row r="34" spans="1:20" ht="12.75" customHeight="1">
      <c r="A34" s="225">
        <v>4</v>
      </c>
      <c r="B34" s="252" t="s">
        <v>858</v>
      </c>
      <c r="C34" s="226" t="s">
        <v>950</v>
      </c>
      <c r="D34" s="450" t="s">
        <v>503</v>
      </c>
      <c r="E34" s="283">
        <v>4</v>
      </c>
      <c r="F34" s="228">
        <f t="shared" ref="F34" si="23">H34+J34+R34</f>
        <v>1.6729111999999999</v>
      </c>
      <c r="G34" s="262">
        <v>0.61</v>
      </c>
      <c r="H34" s="224">
        <f t="shared" ref="H34" si="24">G34*$P$8/1000</f>
        <v>1.2946091</v>
      </c>
      <c r="I34" s="262">
        <v>0.11</v>
      </c>
      <c r="J34" s="224">
        <f t="shared" ref="J34" si="25">I34*$P$9/1000</f>
        <v>0.37830209999999997</v>
      </c>
      <c r="K34" s="101"/>
      <c r="L34" s="101"/>
      <c r="M34" s="101"/>
      <c r="N34" s="105"/>
      <c r="O34" s="102">
        <f t="shared" si="0"/>
        <v>0</v>
      </c>
      <c r="P34" s="224">
        <f t="shared" ref="P34" si="26">E34*F34</f>
        <v>6.6916447999999997</v>
      </c>
      <c r="Q34" s="224">
        <f t="shared" ref="Q34" si="27">SUM(O34:O37)</f>
        <v>0</v>
      </c>
      <c r="R34" s="224">
        <f t="shared" ref="R34" si="28">Q34*1.02*1.05*$R$15</f>
        <v>0</v>
      </c>
      <c r="S34" s="340">
        <f t="shared" ref="S34" si="29">F34*$S$18</f>
        <v>2.1662261883292278</v>
      </c>
      <c r="T34" s="340">
        <f t="shared" ref="T34" si="30">S34*E34</f>
        <v>8.664904753316911</v>
      </c>
    </row>
    <row r="35" spans="1:20" ht="12.75" customHeight="1">
      <c r="A35" s="225"/>
      <c r="B35" s="253"/>
      <c r="C35" s="226"/>
      <c r="D35" s="451"/>
      <c r="E35" s="283"/>
      <c r="F35" s="228"/>
      <c r="G35" s="262"/>
      <c r="H35" s="224"/>
      <c r="I35" s="262"/>
      <c r="J35" s="224"/>
      <c r="K35" s="101"/>
      <c r="L35" s="101"/>
      <c r="M35" s="101"/>
      <c r="N35" s="109"/>
      <c r="O35" s="102">
        <f t="shared" si="0"/>
        <v>0</v>
      </c>
      <c r="P35" s="224"/>
      <c r="Q35" s="224"/>
      <c r="R35" s="224"/>
      <c r="S35" s="340"/>
      <c r="T35" s="340"/>
    </row>
    <row r="36" spans="1:20" ht="12.75" customHeight="1">
      <c r="A36" s="225"/>
      <c r="B36" s="253"/>
      <c r="C36" s="226"/>
      <c r="D36" s="451"/>
      <c r="E36" s="283"/>
      <c r="F36" s="228"/>
      <c r="G36" s="262"/>
      <c r="H36" s="224"/>
      <c r="I36" s="262"/>
      <c r="J36" s="224"/>
      <c r="K36" s="101"/>
      <c r="L36" s="101"/>
      <c r="M36" s="101"/>
      <c r="N36" s="109"/>
      <c r="O36" s="102">
        <f t="shared" si="0"/>
        <v>0</v>
      </c>
      <c r="P36" s="224"/>
      <c r="Q36" s="224"/>
      <c r="R36" s="224"/>
      <c r="S36" s="340"/>
      <c r="T36" s="340"/>
    </row>
    <row r="37" spans="1:20" ht="12.75" customHeight="1">
      <c r="A37" s="225"/>
      <c r="B37" s="254"/>
      <c r="C37" s="226"/>
      <c r="D37" s="452"/>
      <c r="E37" s="283"/>
      <c r="F37" s="228"/>
      <c r="G37" s="262"/>
      <c r="H37" s="224"/>
      <c r="I37" s="262"/>
      <c r="J37" s="224"/>
      <c r="K37" s="101"/>
      <c r="L37" s="101"/>
      <c r="M37" s="101"/>
      <c r="N37" s="109"/>
      <c r="O37" s="102">
        <f t="shared" si="0"/>
        <v>0</v>
      </c>
      <c r="P37" s="224"/>
      <c r="Q37" s="224"/>
      <c r="R37" s="224"/>
      <c r="S37" s="340"/>
      <c r="T37" s="340"/>
    </row>
    <row r="38" spans="1:20" ht="12.75" customHeight="1">
      <c r="A38" s="225">
        <v>5</v>
      </c>
      <c r="B38" s="226" t="s">
        <v>210</v>
      </c>
      <c r="C38" s="226" t="s">
        <v>951</v>
      </c>
      <c r="D38" s="342" t="s">
        <v>499</v>
      </c>
      <c r="E38" s="261">
        <v>0.3</v>
      </c>
      <c r="F38" s="228">
        <f t="shared" ref="F38" si="31">H38+J38+R38</f>
        <v>4.4492902999999995</v>
      </c>
      <c r="G38" s="251">
        <v>0.82599999999999996</v>
      </c>
      <c r="H38" s="224">
        <f t="shared" ref="H38" si="32">G38*$P$8/1000</f>
        <v>1.7530280599999999</v>
      </c>
      <c r="I38" s="262">
        <v>0.78400000000000003</v>
      </c>
      <c r="J38" s="224">
        <f t="shared" ref="J38" si="33">I38*$P$9/1000</f>
        <v>2.6962622399999998</v>
      </c>
      <c r="K38" s="101"/>
      <c r="L38" s="101"/>
      <c r="M38" s="101"/>
      <c r="N38" s="109"/>
      <c r="O38" s="102">
        <f t="shared" si="0"/>
        <v>0</v>
      </c>
      <c r="P38" s="224">
        <f t="shared" ref="P38" si="34">E38*F38</f>
        <v>1.3347870899999998</v>
      </c>
      <c r="Q38" s="224">
        <f t="shared" ref="Q38" si="35">SUM(O38:O41)</f>
        <v>0</v>
      </c>
      <c r="R38" s="224">
        <f t="shared" ref="R38" si="36">Q38*1.02*1.05*$R$15</f>
        <v>0</v>
      </c>
      <c r="S38" s="340">
        <f t="shared" ref="S38" si="37">F38*$S$18</f>
        <v>5.7613154645262732</v>
      </c>
      <c r="T38" s="340">
        <f t="shared" ref="T38" si="38">S38*E38</f>
        <v>1.728394639357882</v>
      </c>
    </row>
    <row r="39" spans="1:20" ht="12.75" customHeight="1">
      <c r="A39" s="225"/>
      <c r="B39" s="226"/>
      <c r="C39" s="226"/>
      <c r="D39" s="380"/>
      <c r="E39" s="261"/>
      <c r="F39" s="228"/>
      <c r="G39" s="251"/>
      <c r="H39" s="224"/>
      <c r="I39" s="262"/>
      <c r="J39" s="224"/>
      <c r="K39" s="101"/>
      <c r="L39" s="101"/>
      <c r="M39" s="101"/>
      <c r="N39" s="109"/>
      <c r="O39" s="102">
        <f t="shared" si="0"/>
        <v>0</v>
      </c>
      <c r="P39" s="224"/>
      <c r="Q39" s="224"/>
      <c r="R39" s="224"/>
      <c r="S39" s="340"/>
      <c r="T39" s="340"/>
    </row>
    <row r="40" spans="1:20" ht="12.75" customHeight="1">
      <c r="A40" s="225"/>
      <c r="B40" s="226"/>
      <c r="C40" s="226"/>
      <c r="D40" s="380"/>
      <c r="E40" s="261"/>
      <c r="F40" s="228"/>
      <c r="G40" s="251"/>
      <c r="H40" s="224"/>
      <c r="I40" s="262"/>
      <c r="J40" s="224"/>
      <c r="K40" s="101"/>
      <c r="L40" s="101"/>
      <c r="M40" s="101"/>
      <c r="N40" s="109"/>
      <c r="O40" s="102">
        <f t="shared" si="0"/>
        <v>0</v>
      </c>
      <c r="P40" s="224"/>
      <c r="Q40" s="224"/>
      <c r="R40" s="224"/>
      <c r="S40" s="340"/>
      <c r="T40" s="340"/>
    </row>
    <row r="41" spans="1:20" ht="12.75" customHeight="1">
      <c r="A41" s="225"/>
      <c r="B41" s="226"/>
      <c r="C41" s="226"/>
      <c r="D41" s="380"/>
      <c r="E41" s="261"/>
      <c r="F41" s="228"/>
      <c r="G41" s="251"/>
      <c r="H41" s="224"/>
      <c r="I41" s="262"/>
      <c r="J41" s="224"/>
      <c r="K41" s="101"/>
      <c r="L41" s="101"/>
      <c r="M41" s="101"/>
      <c r="N41" s="109"/>
      <c r="O41" s="102">
        <f t="shared" si="0"/>
        <v>0</v>
      </c>
      <c r="P41" s="224"/>
      <c r="Q41" s="224"/>
      <c r="R41" s="224"/>
      <c r="S41" s="340"/>
      <c r="T41" s="340"/>
    </row>
    <row r="42" spans="1:20" ht="12.75" customHeight="1">
      <c r="A42" s="225">
        <v>6</v>
      </c>
      <c r="B42" s="226" t="s">
        <v>693</v>
      </c>
      <c r="C42" s="226" t="s">
        <v>952</v>
      </c>
      <c r="D42" s="342" t="s">
        <v>499</v>
      </c>
      <c r="E42" s="261">
        <v>1.2</v>
      </c>
      <c r="F42" s="228">
        <f t="shared" ref="F42" si="39">H42+J42+R42</f>
        <v>0.77898770000000006</v>
      </c>
      <c r="G42" s="230">
        <v>7.1800000000000003E-2</v>
      </c>
      <c r="H42" s="224">
        <f t="shared" ref="H42" si="40">G42*$P$8/1000</f>
        <v>0.15238185799999998</v>
      </c>
      <c r="I42" s="230">
        <v>0.1822</v>
      </c>
      <c r="J42" s="224">
        <f t="shared" ref="J42" si="41">I42*$P$9/1000</f>
        <v>0.62660584200000002</v>
      </c>
      <c r="K42" s="101"/>
      <c r="L42" s="101"/>
      <c r="M42" s="101"/>
      <c r="N42" s="109"/>
      <c r="O42" s="102">
        <f t="shared" si="0"/>
        <v>0</v>
      </c>
      <c r="P42" s="224">
        <f t="shared" ref="P42" si="42">E42*F42</f>
        <v>0.93478524000000007</v>
      </c>
      <c r="Q42" s="224">
        <f t="shared" ref="Q42" si="43">SUM(O42:O45)</f>
        <v>0</v>
      </c>
      <c r="R42" s="224">
        <f t="shared" ref="R42" si="44">Q42*1.02*1.05*$R$15</f>
        <v>0</v>
      </c>
      <c r="S42" s="340">
        <f t="shared" ref="S42" si="45">F42*$S$18</f>
        <v>1.0086988216268455</v>
      </c>
      <c r="T42" s="340">
        <f t="shared" ref="T42" si="46">S42*E42</f>
        <v>1.2104385859522147</v>
      </c>
    </row>
    <row r="43" spans="1:20" ht="12.75" customHeight="1">
      <c r="A43" s="225"/>
      <c r="B43" s="226"/>
      <c r="C43" s="226"/>
      <c r="D43" s="380"/>
      <c r="E43" s="261"/>
      <c r="F43" s="228"/>
      <c r="G43" s="230"/>
      <c r="H43" s="224"/>
      <c r="I43" s="230"/>
      <c r="J43" s="224"/>
      <c r="K43" s="101"/>
      <c r="L43" s="101"/>
      <c r="M43" s="101"/>
      <c r="N43" s="109"/>
      <c r="O43" s="102">
        <f t="shared" si="0"/>
        <v>0</v>
      </c>
      <c r="P43" s="224"/>
      <c r="Q43" s="224"/>
      <c r="R43" s="224"/>
      <c r="S43" s="340"/>
      <c r="T43" s="340"/>
    </row>
    <row r="44" spans="1:20" ht="12.75" customHeight="1">
      <c r="A44" s="225"/>
      <c r="B44" s="226"/>
      <c r="C44" s="226"/>
      <c r="D44" s="380"/>
      <c r="E44" s="261"/>
      <c r="F44" s="228"/>
      <c r="G44" s="230"/>
      <c r="H44" s="224"/>
      <c r="I44" s="230"/>
      <c r="J44" s="224"/>
      <c r="K44" s="101"/>
      <c r="L44" s="101"/>
      <c r="M44" s="101"/>
      <c r="N44" s="109"/>
      <c r="O44" s="102">
        <f t="shared" si="0"/>
        <v>0</v>
      </c>
      <c r="P44" s="224"/>
      <c r="Q44" s="224"/>
      <c r="R44" s="224"/>
      <c r="S44" s="340"/>
      <c r="T44" s="340"/>
    </row>
    <row r="45" spans="1:20" ht="12.75" customHeight="1">
      <c r="A45" s="225"/>
      <c r="B45" s="226"/>
      <c r="C45" s="226"/>
      <c r="D45" s="380"/>
      <c r="E45" s="261"/>
      <c r="F45" s="228"/>
      <c r="G45" s="230"/>
      <c r="H45" s="224"/>
      <c r="I45" s="230"/>
      <c r="J45" s="224"/>
      <c r="K45" s="101"/>
      <c r="L45" s="101"/>
      <c r="M45" s="101"/>
      <c r="N45" s="109"/>
      <c r="O45" s="102">
        <f t="shared" si="0"/>
        <v>0</v>
      </c>
      <c r="P45" s="224"/>
      <c r="Q45" s="224"/>
      <c r="R45" s="224"/>
      <c r="S45" s="340"/>
      <c r="T45" s="340"/>
    </row>
    <row r="46" spans="1:20" ht="12.75" customHeight="1">
      <c r="A46" s="225">
        <v>7</v>
      </c>
      <c r="B46" s="226" t="s">
        <v>85</v>
      </c>
      <c r="C46" s="226" t="s">
        <v>813</v>
      </c>
      <c r="D46" s="342" t="s">
        <v>499</v>
      </c>
      <c r="E46" s="261">
        <v>2.5</v>
      </c>
      <c r="F46" s="228">
        <f t="shared" ref="F46" si="47">H46+J46+R46</f>
        <v>4.1172813999999995</v>
      </c>
      <c r="G46" s="262">
        <v>1.94</v>
      </c>
      <c r="H46" s="224">
        <f t="shared" ref="H46" si="48">G46*$P$8/1000</f>
        <v>4.1172813999999995</v>
      </c>
      <c r="I46" s="262"/>
      <c r="J46" s="224">
        <f t="shared" ref="J46" si="49">I46*$P$9/1000</f>
        <v>0</v>
      </c>
      <c r="K46" s="101"/>
      <c r="L46" s="101"/>
      <c r="M46" s="101"/>
      <c r="N46" s="109"/>
      <c r="O46" s="102">
        <f t="shared" si="0"/>
        <v>0</v>
      </c>
      <c r="P46" s="224">
        <f t="shared" ref="P46" si="50">E46*F46</f>
        <v>10.293203499999999</v>
      </c>
      <c r="Q46" s="224">
        <f t="shared" ref="Q46" si="51">SUM(O46:O49)</f>
        <v>0</v>
      </c>
      <c r="R46" s="224">
        <f t="shared" ref="R46" si="52">Q46*1.02*1.05*$R$15</f>
        <v>0</v>
      </c>
      <c r="S46" s="340">
        <f t="shared" ref="S46" si="53">F46*$S$18</f>
        <v>5.3314024040252859</v>
      </c>
      <c r="T46" s="340">
        <f t="shared" ref="T46" si="54">S46*E46</f>
        <v>13.328506010063215</v>
      </c>
    </row>
    <row r="47" spans="1:20" ht="12.75" customHeight="1">
      <c r="A47" s="225"/>
      <c r="B47" s="226"/>
      <c r="C47" s="226"/>
      <c r="D47" s="380"/>
      <c r="E47" s="261"/>
      <c r="F47" s="228"/>
      <c r="G47" s="262"/>
      <c r="H47" s="224"/>
      <c r="I47" s="262"/>
      <c r="J47" s="224"/>
      <c r="K47" s="101"/>
      <c r="L47" s="101"/>
      <c r="M47" s="101"/>
      <c r="N47" s="109"/>
      <c r="O47" s="102">
        <f t="shared" si="0"/>
        <v>0</v>
      </c>
      <c r="P47" s="224"/>
      <c r="Q47" s="224"/>
      <c r="R47" s="224"/>
      <c r="S47" s="340"/>
      <c r="T47" s="340"/>
    </row>
    <row r="48" spans="1:20" ht="12.75" customHeight="1">
      <c r="A48" s="225"/>
      <c r="B48" s="226"/>
      <c r="C48" s="226"/>
      <c r="D48" s="380"/>
      <c r="E48" s="261"/>
      <c r="F48" s="228"/>
      <c r="G48" s="262"/>
      <c r="H48" s="224"/>
      <c r="I48" s="262"/>
      <c r="J48" s="224"/>
      <c r="K48" s="101"/>
      <c r="L48" s="101"/>
      <c r="M48" s="103"/>
      <c r="N48" s="109"/>
      <c r="O48" s="102">
        <f t="shared" si="0"/>
        <v>0</v>
      </c>
      <c r="P48" s="224"/>
      <c r="Q48" s="224"/>
      <c r="R48" s="224"/>
      <c r="S48" s="340"/>
      <c r="T48" s="340"/>
    </row>
    <row r="49" spans="1:20" ht="12.75" customHeight="1">
      <c r="A49" s="225"/>
      <c r="B49" s="226"/>
      <c r="C49" s="226"/>
      <c r="D49" s="380"/>
      <c r="E49" s="261"/>
      <c r="F49" s="228"/>
      <c r="G49" s="262"/>
      <c r="H49" s="224"/>
      <c r="I49" s="262"/>
      <c r="J49" s="224"/>
      <c r="K49" s="101"/>
      <c r="L49" s="101"/>
      <c r="M49" s="101"/>
      <c r="N49" s="109"/>
      <c r="O49" s="102">
        <f t="shared" si="0"/>
        <v>0</v>
      </c>
      <c r="P49" s="224"/>
      <c r="Q49" s="224"/>
      <c r="R49" s="224"/>
      <c r="S49" s="340"/>
      <c r="T49" s="340"/>
    </row>
    <row r="50" spans="1:20" ht="12.75" customHeight="1">
      <c r="A50" s="225">
        <v>8</v>
      </c>
      <c r="B50" s="226" t="s">
        <v>618</v>
      </c>
      <c r="C50" s="226" t="s">
        <v>814</v>
      </c>
      <c r="D50" s="394" t="s">
        <v>505</v>
      </c>
      <c r="E50" s="225">
        <v>16.5</v>
      </c>
      <c r="F50" s="228">
        <f t="shared" ref="F50:F70" si="55">H50+J50+R50</f>
        <v>3.9441230000000003</v>
      </c>
      <c r="G50" s="229">
        <v>0.4</v>
      </c>
      <c r="H50" s="224">
        <f t="shared" ref="H50:H70" si="56">G50*$P$8/1000</f>
        <v>0.84892400000000001</v>
      </c>
      <c r="I50" s="229">
        <v>0.9</v>
      </c>
      <c r="J50" s="224">
        <f t="shared" ref="J50:J66" si="57">I50*$P$9/1000</f>
        <v>3.095199</v>
      </c>
      <c r="K50" s="101"/>
      <c r="L50" s="101"/>
      <c r="M50" s="101"/>
      <c r="N50" s="109"/>
      <c r="O50" s="102">
        <f t="shared" si="0"/>
        <v>0</v>
      </c>
      <c r="P50" s="224">
        <f t="shared" ref="P50" si="58">E50*F50</f>
        <v>65.0780295</v>
      </c>
      <c r="Q50" s="224">
        <f t="shared" ref="Q50" si="59">SUM(O50:O53)</f>
        <v>0</v>
      </c>
      <c r="R50" s="224">
        <f t="shared" ref="R50" si="60">Q50*1.02*1.05*$R$15</f>
        <v>0</v>
      </c>
      <c r="S50" s="340">
        <f t="shared" ref="S50" si="61">F50*$S$18</f>
        <v>5.1071823373479948</v>
      </c>
      <c r="T50" s="340">
        <f t="shared" ref="T50" si="62">S50*E50</f>
        <v>84.26850856624192</v>
      </c>
    </row>
    <row r="51" spans="1:20" ht="12.75" customHeight="1">
      <c r="A51" s="225"/>
      <c r="B51" s="226"/>
      <c r="C51" s="226"/>
      <c r="D51" s="474"/>
      <c r="E51" s="225"/>
      <c r="F51" s="228"/>
      <c r="G51" s="229"/>
      <c r="H51" s="224"/>
      <c r="I51" s="229"/>
      <c r="J51" s="224"/>
      <c r="K51" s="101"/>
      <c r="L51" s="101"/>
      <c r="M51" s="101"/>
      <c r="N51" s="109"/>
      <c r="O51" s="102">
        <f t="shared" si="0"/>
        <v>0</v>
      </c>
      <c r="P51" s="224"/>
      <c r="Q51" s="224"/>
      <c r="R51" s="224"/>
      <c r="S51" s="340"/>
      <c r="T51" s="340"/>
    </row>
    <row r="52" spans="1:20" ht="12.75" customHeight="1">
      <c r="A52" s="225"/>
      <c r="B52" s="226"/>
      <c r="C52" s="226"/>
      <c r="D52" s="474"/>
      <c r="E52" s="225"/>
      <c r="F52" s="228"/>
      <c r="G52" s="229"/>
      <c r="H52" s="224"/>
      <c r="I52" s="229"/>
      <c r="J52" s="224"/>
      <c r="K52" s="101"/>
      <c r="L52" s="101"/>
      <c r="M52" s="101"/>
      <c r="N52" s="109"/>
      <c r="O52" s="102">
        <f t="shared" si="0"/>
        <v>0</v>
      </c>
      <c r="P52" s="224"/>
      <c r="Q52" s="224"/>
      <c r="R52" s="224"/>
      <c r="S52" s="340"/>
      <c r="T52" s="340"/>
    </row>
    <row r="53" spans="1:20" ht="32.25" customHeight="1">
      <c r="A53" s="225"/>
      <c r="B53" s="226"/>
      <c r="C53" s="226"/>
      <c r="D53" s="475"/>
      <c r="E53" s="225"/>
      <c r="F53" s="228"/>
      <c r="G53" s="229"/>
      <c r="H53" s="224"/>
      <c r="I53" s="229"/>
      <c r="J53" s="224"/>
      <c r="K53" s="101"/>
      <c r="L53" s="101"/>
      <c r="M53" s="101"/>
      <c r="N53" s="109"/>
      <c r="O53" s="102">
        <f t="shared" si="0"/>
        <v>0</v>
      </c>
      <c r="P53" s="224"/>
      <c r="Q53" s="224"/>
      <c r="R53" s="224"/>
      <c r="S53" s="340"/>
      <c r="T53" s="340"/>
    </row>
    <row r="54" spans="1:20" ht="12.75" customHeight="1">
      <c r="A54" s="399"/>
      <c r="B54" s="400"/>
      <c r="C54" s="401" t="s">
        <v>506</v>
      </c>
      <c r="D54" s="399"/>
      <c r="E54" s="405"/>
      <c r="F54" s="406"/>
      <c r="G54" s="409"/>
      <c r="H54" s="397"/>
      <c r="I54" s="409"/>
      <c r="J54" s="397"/>
      <c r="K54" s="73"/>
      <c r="L54" s="73"/>
      <c r="M54" s="73"/>
      <c r="N54" s="74"/>
      <c r="O54" s="75"/>
      <c r="P54" s="397"/>
      <c r="Q54" s="397"/>
      <c r="R54" s="397"/>
      <c r="S54" s="397"/>
      <c r="T54" s="410">
        <f>SUM(T22:T53)</f>
        <v>284.03020830599166</v>
      </c>
    </row>
    <row r="55" spans="1:20" ht="12.75" customHeight="1">
      <c r="A55" s="399"/>
      <c r="B55" s="400"/>
      <c r="C55" s="401"/>
      <c r="D55" s="399"/>
      <c r="E55" s="405"/>
      <c r="F55" s="407"/>
      <c r="G55" s="409"/>
      <c r="H55" s="397"/>
      <c r="I55" s="409"/>
      <c r="J55" s="397"/>
      <c r="K55" s="73"/>
      <c r="L55" s="73"/>
      <c r="M55" s="73"/>
      <c r="N55" s="74"/>
      <c r="O55" s="75"/>
      <c r="P55" s="397"/>
      <c r="Q55" s="397"/>
      <c r="R55" s="397"/>
      <c r="S55" s="397"/>
      <c r="T55" s="410"/>
    </row>
    <row r="56" spans="1:20" ht="12.75" customHeight="1">
      <c r="A56" s="399"/>
      <c r="B56" s="400"/>
      <c r="C56" s="401"/>
      <c r="D56" s="399"/>
      <c r="E56" s="405"/>
      <c r="F56" s="407"/>
      <c r="G56" s="409"/>
      <c r="H56" s="397"/>
      <c r="I56" s="409"/>
      <c r="J56" s="397"/>
      <c r="K56" s="73"/>
      <c r="L56" s="73"/>
      <c r="M56" s="76"/>
      <c r="N56" s="74"/>
      <c r="O56" s="75"/>
      <c r="P56" s="397"/>
      <c r="Q56" s="397"/>
      <c r="R56" s="397"/>
      <c r="S56" s="397"/>
      <c r="T56" s="410"/>
    </row>
    <row r="57" spans="1:20" ht="12.75" customHeight="1">
      <c r="A57" s="399"/>
      <c r="B57" s="400"/>
      <c r="C57" s="401"/>
      <c r="D57" s="399"/>
      <c r="E57" s="405"/>
      <c r="F57" s="408"/>
      <c r="G57" s="409"/>
      <c r="H57" s="397"/>
      <c r="I57" s="409"/>
      <c r="J57" s="397"/>
      <c r="K57" s="73"/>
      <c r="L57" s="73"/>
      <c r="M57" s="73"/>
      <c r="N57" s="74"/>
      <c r="O57" s="75"/>
      <c r="P57" s="397"/>
      <c r="Q57" s="397"/>
      <c r="R57" s="397"/>
      <c r="S57" s="397"/>
      <c r="T57" s="410"/>
    </row>
    <row r="58" spans="1:20" ht="12.75" customHeight="1">
      <c r="A58" s="399"/>
      <c r="B58" s="400"/>
      <c r="C58" s="401" t="s">
        <v>507</v>
      </c>
      <c r="D58" s="399"/>
      <c r="E58" s="405"/>
      <c r="F58" s="406"/>
      <c r="G58" s="409"/>
      <c r="H58" s="397"/>
      <c r="I58" s="409"/>
      <c r="J58" s="397"/>
      <c r="K58" s="73"/>
      <c r="L58" s="73"/>
      <c r="M58" s="73"/>
      <c r="N58" s="74"/>
      <c r="O58" s="75"/>
      <c r="P58" s="397"/>
      <c r="Q58" s="397"/>
      <c r="R58" s="397"/>
      <c r="S58" s="397"/>
      <c r="T58" s="398">
        <f>(T54*100%)/'Cav-Nax-Andraniki-54'!T253</f>
        <v>3.9703703746049042E-2</v>
      </c>
    </row>
    <row r="59" spans="1:20" ht="12.75" customHeight="1">
      <c r="A59" s="399"/>
      <c r="B59" s="400"/>
      <c r="C59" s="401"/>
      <c r="D59" s="399"/>
      <c r="E59" s="405"/>
      <c r="F59" s="407"/>
      <c r="G59" s="409"/>
      <c r="H59" s="397"/>
      <c r="I59" s="409"/>
      <c r="J59" s="397"/>
      <c r="K59" s="73"/>
      <c r="L59" s="73"/>
      <c r="M59" s="73"/>
      <c r="N59" s="74"/>
      <c r="O59" s="75"/>
      <c r="P59" s="397"/>
      <c r="Q59" s="397"/>
      <c r="R59" s="397"/>
      <c r="S59" s="397"/>
      <c r="T59" s="398"/>
    </row>
    <row r="60" spans="1:20" ht="12.75" customHeight="1">
      <c r="A60" s="399"/>
      <c r="B60" s="400"/>
      <c r="C60" s="401"/>
      <c r="D60" s="399"/>
      <c r="E60" s="405"/>
      <c r="F60" s="407"/>
      <c r="G60" s="409"/>
      <c r="H60" s="397"/>
      <c r="I60" s="409"/>
      <c r="J60" s="397"/>
      <c r="K60" s="73"/>
      <c r="L60" s="73"/>
      <c r="M60" s="76"/>
      <c r="N60" s="74"/>
      <c r="O60" s="75"/>
      <c r="P60" s="397"/>
      <c r="Q60" s="397"/>
      <c r="R60" s="397"/>
      <c r="S60" s="397"/>
      <c r="T60" s="398"/>
    </row>
    <row r="61" spans="1:20" ht="12.75" customHeight="1">
      <c r="A61" s="399"/>
      <c r="B61" s="400"/>
      <c r="C61" s="401"/>
      <c r="D61" s="399"/>
      <c r="E61" s="405"/>
      <c r="F61" s="408"/>
      <c r="G61" s="409"/>
      <c r="H61" s="397"/>
      <c r="I61" s="409"/>
      <c r="J61" s="397"/>
      <c r="K61" s="73"/>
      <c r="L61" s="73"/>
      <c r="M61" s="73"/>
      <c r="N61" s="74"/>
      <c r="O61" s="75"/>
      <c r="P61" s="397"/>
      <c r="Q61" s="397"/>
      <c r="R61" s="397"/>
      <c r="S61" s="397"/>
      <c r="T61" s="398"/>
    </row>
    <row r="62" spans="1:20" ht="12.75" customHeight="1">
      <c r="A62" s="225"/>
      <c r="B62" s="226"/>
      <c r="C62" s="234" t="s">
        <v>816</v>
      </c>
      <c r="D62" s="231"/>
      <c r="E62" s="261"/>
      <c r="F62" s="228">
        <f t="shared" si="55"/>
        <v>0</v>
      </c>
      <c r="G62" s="262"/>
      <c r="H62" s="224">
        <f t="shared" si="56"/>
        <v>0</v>
      </c>
      <c r="I62" s="230"/>
      <c r="J62" s="224">
        <f t="shared" si="57"/>
        <v>0</v>
      </c>
      <c r="K62" s="101"/>
      <c r="L62" s="101"/>
      <c r="M62" s="101"/>
      <c r="N62" s="109"/>
      <c r="O62" s="102">
        <f t="shared" si="0"/>
        <v>0</v>
      </c>
      <c r="P62" s="224">
        <f t="shared" ref="P62" si="63">E62*F62</f>
        <v>0</v>
      </c>
      <c r="Q62" s="224">
        <f t="shared" ref="Q62" si="64">SUM(O62:O65)</f>
        <v>0</v>
      </c>
      <c r="R62" s="224">
        <f t="shared" ref="R62" si="65">Q62*1.02*1.05*$R$15</f>
        <v>0</v>
      </c>
      <c r="S62" s="340">
        <f t="shared" ref="S62" si="66">F62*$S$18</f>
        <v>0</v>
      </c>
      <c r="T62" s="340">
        <f t="shared" ref="T62" si="67">S62*E62</f>
        <v>0</v>
      </c>
    </row>
    <row r="63" spans="1:20" ht="12.75" customHeight="1">
      <c r="A63" s="225"/>
      <c r="B63" s="226"/>
      <c r="C63" s="234"/>
      <c r="D63" s="232"/>
      <c r="E63" s="261"/>
      <c r="F63" s="228"/>
      <c r="G63" s="262"/>
      <c r="H63" s="224"/>
      <c r="I63" s="230"/>
      <c r="J63" s="224"/>
      <c r="K63" s="101"/>
      <c r="L63" s="101"/>
      <c r="M63" s="101"/>
      <c r="N63" s="109"/>
      <c r="O63" s="102">
        <f t="shared" si="0"/>
        <v>0</v>
      </c>
      <c r="P63" s="224"/>
      <c r="Q63" s="224"/>
      <c r="R63" s="224"/>
      <c r="S63" s="340"/>
      <c r="T63" s="340"/>
    </row>
    <row r="64" spans="1:20" ht="12.75" customHeight="1">
      <c r="A64" s="225"/>
      <c r="B64" s="226"/>
      <c r="C64" s="234"/>
      <c r="D64" s="232"/>
      <c r="E64" s="261"/>
      <c r="F64" s="228"/>
      <c r="G64" s="262"/>
      <c r="H64" s="224"/>
      <c r="I64" s="230"/>
      <c r="J64" s="224"/>
      <c r="K64" s="101"/>
      <c r="L64" s="101"/>
      <c r="M64" s="101"/>
      <c r="N64" s="109"/>
      <c r="O64" s="102">
        <f t="shared" si="0"/>
        <v>0</v>
      </c>
      <c r="P64" s="224"/>
      <c r="Q64" s="224"/>
      <c r="R64" s="224"/>
      <c r="S64" s="340"/>
      <c r="T64" s="340"/>
    </row>
    <row r="65" spans="1:20" ht="12.75" customHeight="1">
      <c r="A65" s="225"/>
      <c r="B65" s="226"/>
      <c r="C65" s="234"/>
      <c r="D65" s="233"/>
      <c r="E65" s="261"/>
      <c r="F65" s="228"/>
      <c r="G65" s="262"/>
      <c r="H65" s="224"/>
      <c r="I65" s="230"/>
      <c r="J65" s="224"/>
      <c r="K65" s="101"/>
      <c r="L65" s="101"/>
      <c r="M65" s="101"/>
      <c r="N65" s="109"/>
      <c r="O65" s="102">
        <f t="shared" si="0"/>
        <v>0</v>
      </c>
      <c r="P65" s="224"/>
      <c r="Q65" s="224"/>
      <c r="R65" s="224"/>
      <c r="S65" s="340"/>
      <c r="T65" s="340"/>
    </row>
    <row r="66" spans="1:20" ht="12.75" customHeight="1">
      <c r="A66" s="225"/>
      <c r="B66" s="252"/>
      <c r="C66" s="323" t="s">
        <v>817</v>
      </c>
      <c r="D66" s="235"/>
      <c r="E66" s="269"/>
      <c r="F66" s="228">
        <f t="shared" si="55"/>
        <v>0</v>
      </c>
      <c r="G66" s="262"/>
      <c r="H66" s="224">
        <f t="shared" si="56"/>
        <v>0</v>
      </c>
      <c r="I66" s="262"/>
      <c r="J66" s="224">
        <f t="shared" si="57"/>
        <v>0</v>
      </c>
      <c r="K66" s="101"/>
      <c r="L66" s="101"/>
      <c r="M66" s="101"/>
      <c r="N66" s="109"/>
      <c r="O66" s="102">
        <f t="shared" si="0"/>
        <v>0</v>
      </c>
      <c r="P66" s="224">
        <f t="shared" ref="P66" si="68">E66*F66</f>
        <v>0</v>
      </c>
      <c r="Q66" s="224">
        <f t="shared" ref="Q66" si="69">SUM(O66:O69)</f>
        <v>0</v>
      </c>
      <c r="R66" s="224">
        <f t="shared" ref="R66" si="70">Q66*1.02*1.05*$R$15</f>
        <v>0</v>
      </c>
      <c r="S66" s="340">
        <f t="shared" ref="S66" si="71">F66*$S$18</f>
        <v>0</v>
      </c>
      <c r="T66" s="340">
        <f t="shared" ref="T66" si="72">S66*E66</f>
        <v>0</v>
      </c>
    </row>
    <row r="67" spans="1:20" ht="12.75" customHeight="1">
      <c r="A67" s="225"/>
      <c r="B67" s="253"/>
      <c r="C67" s="324"/>
      <c r="D67" s="236"/>
      <c r="E67" s="269"/>
      <c r="F67" s="228"/>
      <c r="G67" s="262"/>
      <c r="H67" s="224"/>
      <c r="I67" s="262"/>
      <c r="J67" s="224"/>
      <c r="K67" s="101"/>
      <c r="L67" s="101"/>
      <c r="M67" s="101"/>
      <c r="N67" s="109"/>
      <c r="O67" s="102">
        <f t="shared" si="0"/>
        <v>0</v>
      </c>
      <c r="P67" s="224"/>
      <c r="Q67" s="224"/>
      <c r="R67" s="224"/>
      <c r="S67" s="340"/>
      <c r="T67" s="340"/>
    </row>
    <row r="68" spans="1:20" ht="12.75" customHeight="1">
      <c r="A68" s="225"/>
      <c r="B68" s="253"/>
      <c r="C68" s="324"/>
      <c r="D68" s="236"/>
      <c r="E68" s="269"/>
      <c r="F68" s="228"/>
      <c r="G68" s="262"/>
      <c r="H68" s="224"/>
      <c r="I68" s="262"/>
      <c r="J68" s="224"/>
      <c r="K68" s="101"/>
      <c r="L68" s="101"/>
      <c r="M68" s="106"/>
      <c r="N68" s="109"/>
      <c r="O68" s="102">
        <f t="shared" si="0"/>
        <v>0</v>
      </c>
      <c r="P68" s="224"/>
      <c r="Q68" s="224"/>
      <c r="R68" s="224"/>
      <c r="S68" s="340"/>
      <c r="T68" s="340"/>
    </row>
    <row r="69" spans="1:20" ht="12.75" customHeight="1">
      <c r="A69" s="225"/>
      <c r="B69" s="254"/>
      <c r="C69" s="325"/>
      <c r="D69" s="237"/>
      <c r="E69" s="269"/>
      <c r="F69" s="228"/>
      <c r="G69" s="262"/>
      <c r="H69" s="224"/>
      <c r="I69" s="262"/>
      <c r="J69" s="224"/>
      <c r="K69" s="101"/>
      <c r="L69" s="101"/>
      <c r="M69" s="101"/>
      <c r="N69" s="109"/>
      <c r="O69" s="102">
        <f t="shared" si="0"/>
        <v>0</v>
      </c>
      <c r="P69" s="224"/>
      <c r="Q69" s="224"/>
      <c r="R69" s="224"/>
      <c r="S69" s="340"/>
      <c r="T69" s="340"/>
    </row>
    <row r="70" spans="1:20" ht="12.75" customHeight="1">
      <c r="A70" s="225">
        <v>1</v>
      </c>
      <c r="B70" s="252" t="s">
        <v>90</v>
      </c>
      <c r="C70" s="226" t="s">
        <v>818</v>
      </c>
      <c r="D70" s="285" t="s">
        <v>499</v>
      </c>
      <c r="E70" s="277">
        <v>0.47</v>
      </c>
      <c r="F70" s="228">
        <f t="shared" si="55"/>
        <v>8.2808086179039986</v>
      </c>
      <c r="G70" s="262">
        <v>0.11</v>
      </c>
      <c r="H70" s="224">
        <f t="shared" si="56"/>
        <v>0.23345409999999997</v>
      </c>
      <c r="I70" s="230">
        <v>0.76</v>
      </c>
      <c r="J70" s="224">
        <f t="shared" ref="J70:J106" si="73">I70*$P$9/1000</f>
        <v>2.6137236000000001</v>
      </c>
      <c r="K70" s="101" t="s">
        <v>100</v>
      </c>
      <c r="L70" s="101" t="s">
        <v>88</v>
      </c>
      <c r="M70" s="101">
        <v>7.0000000000000007E-2</v>
      </c>
      <c r="N70" s="109">
        <v>0.156</v>
      </c>
      <c r="O70" s="102">
        <f t="shared" si="0"/>
        <v>1.0920000000000001E-2</v>
      </c>
      <c r="P70" s="224">
        <f t="shared" ref="P70" si="74">E70*F70</f>
        <v>3.8919800504148792</v>
      </c>
      <c r="Q70" s="224">
        <f t="shared" ref="Q70" si="75">SUM(O70:O73)</f>
        <v>4.798919999999999</v>
      </c>
      <c r="R70" s="224">
        <f t="shared" ref="R70" si="76">Q70*1.02*1.05*$R$15</f>
        <v>5.433630917903999</v>
      </c>
      <c r="S70" s="340">
        <f t="shared" ref="S70" si="77">F70*$S$18</f>
        <v>10.722687784411987</v>
      </c>
      <c r="T70" s="340">
        <f t="shared" ref="T70" si="78">S70*E70</f>
        <v>5.0396632586736336</v>
      </c>
    </row>
    <row r="71" spans="1:20" ht="12.75" customHeight="1">
      <c r="A71" s="225"/>
      <c r="B71" s="253"/>
      <c r="C71" s="226"/>
      <c r="D71" s="262"/>
      <c r="E71" s="278"/>
      <c r="F71" s="228"/>
      <c r="G71" s="262"/>
      <c r="H71" s="224"/>
      <c r="I71" s="230"/>
      <c r="J71" s="224"/>
      <c r="K71" s="101" t="s">
        <v>93</v>
      </c>
      <c r="L71" s="101" t="s">
        <v>88</v>
      </c>
      <c r="M71" s="101">
        <v>1.26</v>
      </c>
      <c r="N71" s="109">
        <v>3.8</v>
      </c>
      <c r="O71" s="102">
        <f t="shared" si="0"/>
        <v>4.7879999999999994</v>
      </c>
      <c r="P71" s="224"/>
      <c r="Q71" s="224"/>
      <c r="R71" s="224"/>
      <c r="S71" s="340"/>
      <c r="T71" s="340"/>
    </row>
    <row r="72" spans="1:20" ht="12.75" customHeight="1">
      <c r="A72" s="225"/>
      <c r="B72" s="253"/>
      <c r="C72" s="226"/>
      <c r="D72" s="262"/>
      <c r="E72" s="278"/>
      <c r="F72" s="228"/>
      <c r="G72" s="262"/>
      <c r="H72" s="224"/>
      <c r="I72" s="230"/>
      <c r="J72" s="224"/>
      <c r="K72" s="101"/>
      <c r="L72" s="101"/>
      <c r="M72" s="101"/>
      <c r="N72" s="109"/>
      <c r="O72" s="102">
        <f t="shared" si="0"/>
        <v>0</v>
      </c>
      <c r="P72" s="224"/>
      <c r="Q72" s="224"/>
      <c r="R72" s="224"/>
      <c r="S72" s="340"/>
      <c r="T72" s="340"/>
    </row>
    <row r="73" spans="1:20" ht="12.75" customHeight="1">
      <c r="A73" s="225"/>
      <c r="B73" s="254"/>
      <c r="C73" s="226"/>
      <c r="D73" s="262"/>
      <c r="E73" s="279"/>
      <c r="F73" s="228"/>
      <c r="G73" s="262"/>
      <c r="H73" s="224"/>
      <c r="I73" s="230"/>
      <c r="J73" s="224"/>
      <c r="K73" s="101"/>
      <c r="L73" s="101"/>
      <c r="M73" s="101"/>
      <c r="N73" s="109"/>
      <c r="O73" s="102">
        <f t="shared" si="0"/>
        <v>0</v>
      </c>
      <c r="P73" s="224"/>
      <c r="Q73" s="224"/>
      <c r="R73" s="224"/>
      <c r="S73" s="340"/>
      <c r="T73" s="340"/>
    </row>
    <row r="74" spans="1:20" ht="12.75" customHeight="1">
      <c r="A74" s="225">
        <v>2</v>
      </c>
      <c r="B74" s="226" t="s">
        <v>783</v>
      </c>
      <c r="C74" s="252" t="s">
        <v>817</v>
      </c>
      <c r="D74" s="243" t="s">
        <v>512</v>
      </c>
      <c r="E74" s="255">
        <v>24</v>
      </c>
      <c r="F74" s="228">
        <f t="shared" ref="F74:F118" si="79">H74+J74+R74</f>
        <v>5.4487171750807999</v>
      </c>
      <c r="G74" s="262">
        <v>0.59199999999999997</v>
      </c>
      <c r="H74" s="224">
        <f t="shared" ref="H74:H118" si="80">G74*$P$8/1000</f>
        <v>1.25640752</v>
      </c>
      <c r="I74" s="230">
        <v>7.1000000000000004E-3</v>
      </c>
      <c r="J74" s="224">
        <f t="shared" si="73"/>
        <v>2.4417681E-2</v>
      </c>
      <c r="K74" s="101" t="s">
        <v>784</v>
      </c>
      <c r="L74" s="101" t="s">
        <v>84</v>
      </c>
      <c r="M74" s="101">
        <v>1</v>
      </c>
      <c r="N74" s="109">
        <v>2.5</v>
      </c>
      <c r="O74" s="102">
        <f t="shared" si="0"/>
        <v>2.5</v>
      </c>
      <c r="P74" s="224">
        <f t="shared" ref="P74" si="81">E74*F74</f>
        <v>130.76921220193918</v>
      </c>
      <c r="Q74" s="224">
        <f t="shared" ref="Q74" si="82">SUM(O74:O77)</f>
        <v>3.6810340000000004</v>
      </c>
      <c r="R74" s="224">
        <f t="shared" ref="R74" si="83">Q74*1.02*1.05*$R$15</f>
        <v>4.1678919740808</v>
      </c>
      <c r="S74" s="340">
        <f t="shared" ref="S74" si="84">F74*$S$18</f>
        <v>7.0554574788304834</v>
      </c>
      <c r="T74" s="340">
        <f t="shared" ref="T74" si="85">S74*E74</f>
        <v>169.3309794919316</v>
      </c>
    </row>
    <row r="75" spans="1:20" ht="12.75" customHeight="1">
      <c r="A75" s="225"/>
      <c r="B75" s="226"/>
      <c r="C75" s="253"/>
      <c r="D75" s="244"/>
      <c r="E75" s="256"/>
      <c r="F75" s="228"/>
      <c r="G75" s="262"/>
      <c r="H75" s="224"/>
      <c r="I75" s="230"/>
      <c r="J75" s="224"/>
      <c r="K75" s="101" t="s">
        <v>87</v>
      </c>
      <c r="L75" s="101" t="s">
        <v>88</v>
      </c>
      <c r="M75" s="101">
        <v>3.9E-2</v>
      </c>
      <c r="N75" s="172">
        <v>29.806000000000001</v>
      </c>
      <c r="O75" s="102">
        <f t="shared" si="0"/>
        <v>1.162434</v>
      </c>
      <c r="P75" s="224"/>
      <c r="Q75" s="224"/>
      <c r="R75" s="224"/>
      <c r="S75" s="340"/>
      <c r="T75" s="340"/>
    </row>
    <row r="76" spans="1:20" ht="12.75" customHeight="1">
      <c r="A76" s="225"/>
      <c r="B76" s="226"/>
      <c r="C76" s="253"/>
      <c r="D76" s="244"/>
      <c r="E76" s="256"/>
      <c r="F76" s="228"/>
      <c r="G76" s="262"/>
      <c r="H76" s="224"/>
      <c r="I76" s="230"/>
      <c r="J76" s="224"/>
      <c r="K76" s="101" t="s">
        <v>89</v>
      </c>
      <c r="L76" s="101" t="s">
        <v>88</v>
      </c>
      <c r="M76" s="101">
        <v>5.9999999999999995E-4</v>
      </c>
      <c r="N76" s="109">
        <v>31</v>
      </c>
      <c r="O76" s="102">
        <f t="shared" si="0"/>
        <v>1.8599999999999998E-2</v>
      </c>
      <c r="P76" s="224"/>
      <c r="Q76" s="224"/>
      <c r="R76" s="224"/>
      <c r="S76" s="340"/>
      <c r="T76" s="340"/>
    </row>
    <row r="77" spans="1:20" ht="12.75" customHeight="1">
      <c r="A77" s="225"/>
      <c r="B77" s="226"/>
      <c r="C77" s="254"/>
      <c r="D77" s="244"/>
      <c r="E77" s="257"/>
      <c r="F77" s="228"/>
      <c r="G77" s="262"/>
      <c r="H77" s="224"/>
      <c r="I77" s="230"/>
      <c r="J77" s="224"/>
      <c r="K77" s="101"/>
      <c r="L77" s="101"/>
      <c r="M77" s="101"/>
      <c r="N77" s="109"/>
      <c r="O77" s="102">
        <f t="shared" si="0"/>
        <v>0</v>
      </c>
      <c r="P77" s="224"/>
      <c r="Q77" s="224"/>
      <c r="R77" s="224"/>
      <c r="S77" s="340"/>
      <c r="T77" s="340"/>
    </row>
    <row r="78" spans="1:20" ht="12.75" customHeight="1">
      <c r="A78" s="399"/>
      <c r="B78" s="400"/>
      <c r="C78" s="401" t="s">
        <v>506</v>
      </c>
      <c r="D78" s="399"/>
      <c r="E78" s="405"/>
      <c r="F78" s="406"/>
      <c r="G78" s="409"/>
      <c r="H78" s="397"/>
      <c r="I78" s="409"/>
      <c r="J78" s="397"/>
      <c r="K78" s="73"/>
      <c r="L78" s="73"/>
      <c r="M78" s="73"/>
      <c r="N78" s="74"/>
      <c r="O78" s="75"/>
      <c r="P78" s="397"/>
      <c r="Q78" s="397"/>
      <c r="R78" s="397"/>
      <c r="S78" s="397"/>
      <c r="T78" s="410">
        <f>SUM(T70:T77)</f>
        <v>174.37064275060524</v>
      </c>
    </row>
    <row r="79" spans="1:20" ht="12.75" customHeight="1">
      <c r="A79" s="399"/>
      <c r="B79" s="400"/>
      <c r="C79" s="401"/>
      <c r="D79" s="399"/>
      <c r="E79" s="405"/>
      <c r="F79" s="407"/>
      <c r="G79" s="409"/>
      <c r="H79" s="397"/>
      <c r="I79" s="409"/>
      <c r="J79" s="397"/>
      <c r="K79" s="73"/>
      <c r="L79" s="73"/>
      <c r="M79" s="73"/>
      <c r="N79" s="74"/>
      <c r="O79" s="75"/>
      <c r="P79" s="397"/>
      <c r="Q79" s="397"/>
      <c r="R79" s="397"/>
      <c r="S79" s="397"/>
      <c r="T79" s="410"/>
    </row>
    <row r="80" spans="1:20" ht="12.75" customHeight="1">
      <c r="A80" s="399"/>
      <c r="B80" s="400"/>
      <c r="C80" s="401"/>
      <c r="D80" s="399"/>
      <c r="E80" s="405"/>
      <c r="F80" s="407"/>
      <c r="G80" s="409"/>
      <c r="H80" s="397"/>
      <c r="I80" s="409"/>
      <c r="J80" s="397"/>
      <c r="K80" s="73"/>
      <c r="L80" s="73"/>
      <c r="M80" s="76"/>
      <c r="N80" s="74"/>
      <c r="O80" s="75"/>
      <c r="P80" s="397"/>
      <c r="Q80" s="397"/>
      <c r="R80" s="397"/>
      <c r="S80" s="397"/>
      <c r="T80" s="410"/>
    </row>
    <row r="81" spans="1:20" ht="12.75" customHeight="1">
      <c r="A81" s="399"/>
      <c r="B81" s="400"/>
      <c r="C81" s="401"/>
      <c r="D81" s="399"/>
      <c r="E81" s="405"/>
      <c r="F81" s="408"/>
      <c r="G81" s="409"/>
      <c r="H81" s="397"/>
      <c r="I81" s="409"/>
      <c r="J81" s="397"/>
      <c r="K81" s="73"/>
      <c r="L81" s="73"/>
      <c r="M81" s="73"/>
      <c r="N81" s="74"/>
      <c r="O81" s="75"/>
      <c r="P81" s="397"/>
      <c r="Q81" s="397"/>
      <c r="R81" s="397"/>
      <c r="S81" s="397"/>
      <c r="T81" s="410"/>
    </row>
    <row r="82" spans="1:20" ht="12.75" customHeight="1">
      <c r="A82" s="399"/>
      <c r="B82" s="400"/>
      <c r="C82" s="401" t="s">
        <v>507</v>
      </c>
      <c r="D82" s="399"/>
      <c r="E82" s="405"/>
      <c r="F82" s="406"/>
      <c r="G82" s="409"/>
      <c r="H82" s="397"/>
      <c r="I82" s="409"/>
      <c r="J82" s="397"/>
      <c r="K82" s="73"/>
      <c r="L82" s="73"/>
      <c r="M82" s="73"/>
      <c r="N82" s="74"/>
      <c r="O82" s="75"/>
      <c r="P82" s="397"/>
      <c r="Q82" s="397"/>
      <c r="R82" s="397"/>
      <c r="S82" s="397"/>
      <c r="T82" s="398">
        <f>(T78*100%)/'Cav-Nax-Andraniki-54'!T253</f>
        <v>2.4374732473243552E-2</v>
      </c>
    </row>
    <row r="83" spans="1:20" ht="12.75" customHeight="1">
      <c r="A83" s="399"/>
      <c r="B83" s="400"/>
      <c r="C83" s="401"/>
      <c r="D83" s="399"/>
      <c r="E83" s="405"/>
      <c r="F83" s="407"/>
      <c r="G83" s="409"/>
      <c r="H83" s="397"/>
      <c r="I83" s="409"/>
      <c r="J83" s="397"/>
      <c r="K83" s="73"/>
      <c r="L83" s="73"/>
      <c r="M83" s="73"/>
      <c r="N83" s="74"/>
      <c r="O83" s="75"/>
      <c r="P83" s="397"/>
      <c r="Q83" s="397"/>
      <c r="R83" s="397"/>
      <c r="S83" s="397"/>
      <c r="T83" s="398"/>
    </row>
    <row r="84" spans="1:20" ht="12.75" customHeight="1">
      <c r="A84" s="399"/>
      <c r="B84" s="400"/>
      <c r="C84" s="401"/>
      <c r="D84" s="399"/>
      <c r="E84" s="405"/>
      <c r="F84" s="407"/>
      <c r="G84" s="409"/>
      <c r="H84" s="397"/>
      <c r="I84" s="409"/>
      <c r="J84" s="397"/>
      <c r="K84" s="73"/>
      <c r="L84" s="73"/>
      <c r="M84" s="76"/>
      <c r="N84" s="74"/>
      <c r="O84" s="75"/>
      <c r="P84" s="397"/>
      <c r="Q84" s="397"/>
      <c r="R84" s="397"/>
      <c r="S84" s="397"/>
      <c r="T84" s="398"/>
    </row>
    <row r="85" spans="1:20" ht="12.75" customHeight="1">
      <c r="A85" s="399"/>
      <c r="B85" s="400"/>
      <c r="C85" s="401"/>
      <c r="D85" s="399"/>
      <c r="E85" s="405"/>
      <c r="F85" s="408"/>
      <c r="G85" s="409"/>
      <c r="H85" s="397"/>
      <c r="I85" s="409"/>
      <c r="J85" s="397"/>
      <c r="K85" s="73"/>
      <c r="L85" s="73"/>
      <c r="M85" s="73"/>
      <c r="N85" s="74"/>
      <c r="O85" s="75"/>
      <c r="P85" s="397"/>
      <c r="Q85" s="397"/>
      <c r="R85" s="397"/>
      <c r="S85" s="397"/>
      <c r="T85" s="398"/>
    </row>
    <row r="86" spans="1:20" ht="12.75" customHeight="1">
      <c r="A86" s="322"/>
      <c r="B86" s="226"/>
      <c r="C86" s="234" t="s">
        <v>954</v>
      </c>
      <c r="D86" s="225"/>
      <c r="E86" s="228"/>
      <c r="F86" s="228">
        <f t="shared" si="79"/>
        <v>0</v>
      </c>
      <c r="G86" s="258"/>
      <c r="H86" s="224">
        <f t="shared" si="80"/>
        <v>0</v>
      </c>
      <c r="I86" s="258"/>
      <c r="J86" s="224">
        <f t="shared" si="73"/>
        <v>0</v>
      </c>
      <c r="K86" s="101"/>
      <c r="L86" s="101"/>
      <c r="M86" s="101"/>
      <c r="N86" s="109"/>
      <c r="O86" s="102">
        <f t="shared" si="0"/>
        <v>0</v>
      </c>
      <c r="P86" s="224">
        <f t="shared" ref="P86" si="86">E86*F86</f>
        <v>0</v>
      </c>
      <c r="Q86" s="224">
        <f t="shared" ref="Q86" si="87">SUM(O86:O89)</f>
        <v>0</v>
      </c>
      <c r="R86" s="224">
        <f t="shared" ref="R86" si="88">Q86*1.02*1.05*$R$15</f>
        <v>0</v>
      </c>
      <c r="S86" s="340">
        <f t="shared" ref="S86" si="89">F86*$S$18</f>
        <v>0</v>
      </c>
      <c r="T86" s="340">
        <f t="shared" ref="T86" si="90">S86*E86</f>
        <v>0</v>
      </c>
    </row>
    <row r="87" spans="1:20" ht="12.75" customHeight="1">
      <c r="A87" s="322"/>
      <c r="B87" s="226"/>
      <c r="C87" s="234"/>
      <c r="D87" s="225"/>
      <c r="E87" s="228"/>
      <c r="F87" s="228"/>
      <c r="G87" s="259"/>
      <c r="H87" s="224"/>
      <c r="I87" s="259"/>
      <c r="J87" s="224"/>
      <c r="K87" s="101"/>
      <c r="L87" s="101"/>
      <c r="M87" s="101"/>
      <c r="N87" s="101"/>
      <c r="O87" s="102">
        <f t="shared" si="0"/>
        <v>0</v>
      </c>
      <c r="P87" s="224"/>
      <c r="Q87" s="224"/>
      <c r="R87" s="224"/>
      <c r="S87" s="340"/>
      <c r="T87" s="340"/>
    </row>
    <row r="88" spans="1:20" ht="12.75" customHeight="1">
      <c r="A88" s="322"/>
      <c r="B88" s="226"/>
      <c r="C88" s="234"/>
      <c r="D88" s="225"/>
      <c r="E88" s="228"/>
      <c r="F88" s="228"/>
      <c r="G88" s="259"/>
      <c r="H88" s="224"/>
      <c r="I88" s="259"/>
      <c r="J88" s="224"/>
      <c r="K88" s="101"/>
      <c r="L88" s="101"/>
      <c r="M88" s="103"/>
      <c r="N88" s="109"/>
      <c r="O88" s="102">
        <f t="shared" si="0"/>
        <v>0</v>
      </c>
      <c r="P88" s="224"/>
      <c r="Q88" s="224"/>
      <c r="R88" s="224"/>
      <c r="S88" s="340"/>
      <c r="T88" s="340"/>
    </row>
    <row r="89" spans="1:20" ht="12.75" customHeight="1">
      <c r="A89" s="322"/>
      <c r="B89" s="226"/>
      <c r="C89" s="234"/>
      <c r="D89" s="225"/>
      <c r="E89" s="228"/>
      <c r="F89" s="228"/>
      <c r="G89" s="260"/>
      <c r="H89" s="224"/>
      <c r="I89" s="260"/>
      <c r="J89" s="224"/>
      <c r="K89" s="101"/>
      <c r="L89" s="101"/>
      <c r="M89" s="101"/>
      <c r="N89" s="109"/>
      <c r="O89" s="102">
        <f t="shared" si="0"/>
        <v>0</v>
      </c>
      <c r="P89" s="224"/>
      <c r="Q89" s="224"/>
      <c r="R89" s="224"/>
      <c r="S89" s="340"/>
      <c r="T89" s="340"/>
    </row>
    <row r="90" spans="1:20" ht="12.75" customHeight="1">
      <c r="A90" s="322">
        <v>1</v>
      </c>
      <c r="B90" s="252" t="s">
        <v>90</v>
      </c>
      <c r="C90" s="252" t="s">
        <v>827</v>
      </c>
      <c r="D90" s="342" t="s">
        <v>499</v>
      </c>
      <c r="E90" s="261">
        <v>4</v>
      </c>
      <c r="F90" s="228">
        <f t="shared" si="79"/>
        <v>8.2684443255999991</v>
      </c>
      <c r="G90" s="262">
        <v>0.11</v>
      </c>
      <c r="H90" s="224">
        <f t="shared" si="80"/>
        <v>0.23345409999999997</v>
      </c>
      <c r="I90" s="230">
        <v>0.76</v>
      </c>
      <c r="J90" s="224">
        <f t="shared" si="73"/>
        <v>2.6137236000000001</v>
      </c>
      <c r="K90" s="101" t="s">
        <v>93</v>
      </c>
      <c r="L90" s="101" t="s">
        <v>88</v>
      </c>
      <c r="M90" s="101">
        <v>1.26</v>
      </c>
      <c r="N90" s="109">
        <v>3.8</v>
      </c>
      <c r="O90" s="102">
        <f t="shared" si="0"/>
        <v>4.7879999999999994</v>
      </c>
      <c r="P90" s="224">
        <f t="shared" ref="P90" si="91">E90*F90</f>
        <v>33.073777302399996</v>
      </c>
      <c r="Q90" s="224">
        <f t="shared" ref="Q90" si="92">SUM(O90:O93)</f>
        <v>4.7879999999999994</v>
      </c>
      <c r="R90" s="224">
        <f t="shared" ref="R90" si="93">Q90*1.02*1.05*$R$15</f>
        <v>5.4212666255999995</v>
      </c>
      <c r="S90" s="340">
        <f t="shared" ref="S90" si="94">F90*$S$18</f>
        <v>10.706677458347411</v>
      </c>
      <c r="T90" s="340">
        <f t="shared" ref="T90" si="95">S90*E90</f>
        <v>42.826709833389643</v>
      </c>
    </row>
    <row r="91" spans="1:20" ht="12.75" customHeight="1">
      <c r="A91" s="322"/>
      <c r="B91" s="253"/>
      <c r="C91" s="253"/>
      <c r="D91" s="380"/>
      <c r="E91" s="261"/>
      <c r="F91" s="228"/>
      <c r="G91" s="262"/>
      <c r="H91" s="224"/>
      <c r="I91" s="230"/>
      <c r="J91" s="224"/>
      <c r="K91" s="101"/>
      <c r="L91" s="101"/>
      <c r="M91" s="101"/>
      <c r="N91" s="109"/>
      <c r="O91" s="102">
        <f t="shared" si="0"/>
        <v>0</v>
      </c>
      <c r="P91" s="224"/>
      <c r="Q91" s="224"/>
      <c r="R91" s="224"/>
      <c r="S91" s="340"/>
      <c r="T91" s="340"/>
    </row>
    <row r="92" spans="1:20" ht="12.75" customHeight="1">
      <c r="A92" s="322"/>
      <c r="B92" s="253"/>
      <c r="C92" s="253"/>
      <c r="D92" s="380"/>
      <c r="E92" s="261"/>
      <c r="F92" s="228"/>
      <c r="G92" s="262"/>
      <c r="H92" s="224"/>
      <c r="I92" s="230"/>
      <c r="J92" s="224"/>
      <c r="K92" s="101"/>
      <c r="L92" s="101"/>
      <c r="M92" s="103"/>
      <c r="N92" s="109"/>
      <c r="O92" s="102">
        <f t="shared" si="0"/>
        <v>0</v>
      </c>
      <c r="P92" s="224"/>
      <c r="Q92" s="224"/>
      <c r="R92" s="224"/>
      <c r="S92" s="340"/>
      <c r="T92" s="340"/>
    </row>
    <row r="93" spans="1:20" ht="12.75" customHeight="1">
      <c r="A93" s="322"/>
      <c r="B93" s="254"/>
      <c r="C93" s="254"/>
      <c r="D93" s="380"/>
      <c r="E93" s="261"/>
      <c r="F93" s="228"/>
      <c r="G93" s="262"/>
      <c r="H93" s="224"/>
      <c r="I93" s="230"/>
      <c r="J93" s="224"/>
      <c r="K93" s="101"/>
      <c r="L93" s="101"/>
      <c r="M93" s="101"/>
      <c r="N93" s="109"/>
      <c r="O93" s="102">
        <f t="shared" si="0"/>
        <v>0</v>
      </c>
      <c r="P93" s="224"/>
      <c r="Q93" s="224"/>
      <c r="R93" s="224"/>
      <c r="S93" s="340"/>
      <c r="T93" s="340"/>
    </row>
    <row r="94" spans="1:20" ht="12.75" customHeight="1">
      <c r="A94" s="322">
        <v>2</v>
      </c>
      <c r="B94" s="226" t="s">
        <v>709</v>
      </c>
      <c r="C94" s="226" t="s">
        <v>828</v>
      </c>
      <c r="D94" s="342" t="s">
        <v>499</v>
      </c>
      <c r="E94" s="228">
        <v>2</v>
      </c>
      <c r="F94" s="228">
        <f t="shared" si="79"/>
        <v>34.881804905191999</v>
      </c>
      <c r="G94" s="262">
        <v>0.7</v>
      </c>
      <c r="H94" s="224">
        <f t="shared" si="80"/>
        <v>1.485617</v>
      </c>
      <c r="I94" s="262">
        <v>0.28000000000000003</v>
      </c>
      <c r="J94" s="224">
        <f t="shared" si="73"/>
        <v>0.96295080000000011</v>
      </c>
      <c r="K94" s="101" t="s">
        <v>742</v>
      </c>
      <c r="L94" s="101" t="s">
        <v>88</v>
      </c>
      <c r="M94" s="101">
        <v>1.02</v>
      </c>
      <c r="N94" s="109">
        <v>28.082999999999998</v>
      </c>
      <c r="O94" s="102">
        <f t="shared" si="0"/>
        <v>28.644659999999998</v>
      </c>
      <c r="P94" s="224">
        <f t="shared" ref="P94" si="96">E94*F94</f>
        <v>69.763609810383997</v>
      </c>
      <c r="Q94" s="224">
        <f t="shared" ref="Q94" si="97">SUM(O94:O97)</f>
        <v>28.644659999999998</v>
      </c>
      <c r="R94" s="224">
        <f t="shared" ref="R94" si="98">Q94*1.02*1.05*$R$15</f>
        <v>32.433237105191999</v>
      </c>
      <c r="S94" s="340">
        <f t="shared" ref="S94" si="99">F94*$S$18</f>
        <v>45.167896109379754</v>
      </c>
      <c r="T94" s="340">
        <f t="shared" ref="T94" si="100">S94*E94</f>
        <v>90.335792218759508</v>
      </c>
    </row>
    <row r="95" spans="1:20" ht="12.75" customHeight="1">
      <c r="A95" s="322"/>
      <c r="B95" s="226"/>
      <c r="C95" s="226"/>
      <c r="D95" s="380"/>
      <c r="E95" s="228"/>
      <c r="F95" s="228"/>
      <c r="G95" s="262"/>
      <c r="H95" s="224"/>
      <c r="I95" s="262"/>
      <c r="J95" s="224"/>
      <c r="K95" s="101"/>
      <c r="L95" s="101"/>
      <c r="M95" s="101"/>
      <c r="N95" s="109"/>
      <c r="O95" s="102">
        <f t="shared" si="0"/>
        <v>0</v>
      </c>
      <c r="P95" s="224"/>
      <c r="Q95" s="224"/>
      <c r="R95" s="224"/>
      <c r="S95" s="340"/>
      <c r="T95" s="340"/>
    </row>
    <row r="96" spans="1:20" ht="12.75" customHeight="1">
      <c r="A96" s="322"/>
      <c r="B96" s="226"/>
      <c r="C96" s="226"/>
      <c r="D96" s="380"/>
      <c r="E96" s="228"/>
      <c r="F96" s="228"/>
      <c r="G96" s="262"/>
      <c r="H96" s="224"/>
      <c r="I96" s="262"/>
      <c r="J96" s="224"/>
      <c r="K96" s="101"/>
      <c r="L96" s="101"/>
      <c r="M96" s="103"/>
      <c r="N96" s="109"/>
      <c r="O96" s="102">
        <f t="shared" si="0"/>
        <v>0</v>
      </c>
      <c r="P96" s="224"/>
      <c r="Q96" s="224"/>
      <c r="R96" s="224"/>
      <c r="S96" s="340"/>
      <c r="T96" s="340"/>
    </row>
    <row r="97" spans="1:20" ht="12.75" customHeight="1">
      <c r="A97" s="322"/>
      <c r="B97" s="226"/>
      <c r="C97" s="226"/>
      <c r="D97" s="380"/>
      <c r="E97" s="228"/>
      <c r="F97" s="228"/>
      <c r="G97" s="262"/>
      <c r="H97" s="224"/>
      <c r="I97" s="262"/>
      <c r="J97" s="224"/>
      <c r="K97" s="101"/>
      <c r="L97" s="101"/>
      <c r="M97" s="101"/>
      <c r="N97" s="109"/>
      <c r="O97" s="102">
        <f t="shared" si="0"/>
        <v>0</v>
      </c>
      <c r="P97" s="224"/>
      <c r="Q97" s="224"/>
      <c r="R97" s="224"/>
      <c r="S97" s="340"/>
      <c r="T97" s="340"/>
    </row>
    <row r="98" spans="1:20" ht="12.75" customHeight="1">
      <c r="A98" s="322">
        <v>3</v>
      </c>
      <c r="B98" s="226" t="s">
        <v>743</v>
      </c>
      <c r="C98" s="226" t="s">
        <v>829</v>
      </c>
      <c r="D98" s="394" t="s">
        <v>505</v>
      </c>
      <c r="E98" s="264">
        <v>7.5999999999999998E-2</v>
      </c>
      <c r="F98" s="228">
        <f t="shared" si="79"/>
        <v>19.1615696</v>
      </c>
      <c r="G98" s="262">
        <v>6.76</v>
      </c>
      <c r="H98" s="224">
        <f t="shared" si="80"/>
        <v>14.346815599999999</v>
      </c>
      <c r="I98" s="229">
        <v>1.4</v>
      </c>
      <c r="J98" s="224">
        <f t="shared" si="73"/>
        <v>4.8147539999999998</v>
      </c>
      <c r="K98" s="101"/>
      <c r="L98" s="101"/>
      <c r="M98" s="101"/>
      <c r="N98" s="109"/>
      <c r="O98" s="102">
        <f t="shared" ref="O98:O193" si="101">M98*N98</f>
        <v>0</v>
      </c>
      <c r="P98" s="224">
        <f t="shared" ref="P98" si="102">E98*F98</f>
        <v>1.4562792895999999</v>
      </c>
      <c r="Q98" s="224">
        <f t="shared" ref="Q98" si="103">SUM(O98:O101)</f>
        <v>0</v>
      </c>
      <c r="R98" s="224">
        <f t="shared" ref="R98" si="104">Q98*1.02*1.05*$R$15</f>
        <v>0</v>
      </c>
      <c r="S98" s="340">
        <f t="shared" ref="S98" si="105">F98*$S$18</f>
        <v>24.812012662126481</v>
      </c>
      <c r="T98" s="340">
        <f t="shared" ref="T98" si="106">S98*E98</f>
        <v>1.8857129623216125</v>
      </c>
    </row>
    <row r="99" spans="1:20" ht="12.75" customHeight="1">
      <c r="A99" s="322"/>
      <c r="B99" s="226"/>
      <c r="C99" s="226"/>
      <c r="D99" s="474"/>
      <c r="E99" s="264"/>
      <c r="F99" s="228"/>
      <c r="G99" s="262"/>
      <c r="H99" s="224"/>
      <c r="I99" s="229"/>
      <c r="J99" s="224"/>
      <c r="K99" s="101"/>
      <c r="L99" s="101"/>
      <c r="M99" s="101"/>
      <c r="N99" s="109"/>
      <c r="O99" s="102">
        <f t="shared" si="101"/>
        <v>0</v>
      </c>
      <c r="P99" s="224"/>
      <c r="Q99" s="224"/>
      <c r="R99" s="224"/>
      <c r="S99" s="340"/>
      <c r="T99" s="340"/>
    </row>
    <row r="100" spans="1:20" ht="12.75" customHeight="1">
      <c r="A100" s="322"/>
      <c r="B100" s="226"/>
      <c r="C100" s="226"/>
      <c r="D100" s="474"/>
      <c r="E100" s="264"/>
      <c r="F100" s="228"/>
      <c r="G100" s="262"/>
      <c r="H100" s="224"/>
      <c r="I100" s="229"/>
      <c r="J100" s="224"/>
      <c r="K100" s="101"/>
      <c r="L100" s="101"/>
      <c r="M100" s="103"/>
      <c r="N100" s="109"/>
      <c r="O100" s="102">
        <f t="shared" si="101"/>
        <v>0</v>
      </c>
      <c r="P100" s="224"/>
      <c r="Q100" s="224"/>
      <c r="R100" s="224"/>
      <c r="S100" s="340"/>
      <c r="T100" s="340"/>
    </row>
    <row r="101" spans="1:20" ht="12.75" customHeight="1">
      <c r="A101" s="322"/>
      <c r="B101" s="226"/>
      <c r="C101" s="226"/>
      <c r="D101" s="475"/>
      <c r="E101" s="264"/>
      <c r="F101" s="228"/>
      <c r="G101" s="262"/>
      <c r="H101" s="224"/>
      <c r="I101" s="229"/>
      <c r="J101" s="224"/>
      <c r="K101" s="101"/>
      <c r="L101" s="101"/>
      <c r="M101" s="101"/>
      <c r="N101" s="109"/>
      <c r="O101" s="102">
        <f t="shared" si="101"/>
        <v>0</v>
      </c>
      <c r="P101" s="224"/>
      <c r="Q101" s="224"/>
      <c r="R101" s="224"/>
      <c r="S101" s="340"/>
      <c r="T101" s="340"/>
    </row>
    <row r="102" spans="1:20" ht="12.75" customHeight="1">
      <c r="A102" s="322">
        <v>4</v>
      </c>
      <c r="B102" s="252" t="s">
        <v>858</v>
      </c>
      <c r="C102" s="226" t="s">
        <v>830</v>
      </c>
      <c r="D102" s="342" t="s">
        <v>510</v>
      </c>
      <c r="E102" s="261">
        <v>40</v>
      </c>
      <c r="F102" s="228">
        <f t="shared" si="79"/>
        <v>0.95336393039999989</v>
      </c>
      <c r="G102" s="262"/>
      <c r="H102" s="224">
        <f t="shared" si="80"/>
        <v>0</v>
      </c>
      <c r="I102" s="230"/>
      <c r="J102" s="224">
        <f t="shared" si="73"/>
        <v>0</v>
      </c>
      <c r="K102" s="101" t="s">
        <v>746</v>
      </c>
      <c r="L102" s="101" t="s">
        <v>65</v>
      </c>
      <c r="M102" s="101">
        <v>1</v>
      </c>
      <c r="N102" s="109">
        <v>0.84199999999999997</v>
      </c>
      <c r="O102" s="102">
        <f t="shared" si="101"/>
        <v>0.84199999999999997</v>
      </c>
      <c r="P102" s="224">
        <f t="shared" ref="P102" si="107">E102*F102</f>
        <v>38.134557215999997</v>
      </c>
      <c r="Q102" s="224">
        <f t="shared" ref="Q102" si="108">SUM(O102:O105)</f>
        <v>0.84199999999999997</v>
      </c>
      <c r="R102" s="224">
        <f t="shared" ref="R102" si="109">Q102*1.02*1.05*$R$15</f>
        <v>0.95336393039999989</v>
      </c>
      <c r="S102" s="340">
        <f t="shared" ref="S102" si="110">F102*$S$18</f>
        <v>1.2344958375799999</v>
      </c>
      <c r="T102" s="340">
        <f t="shared" ref="T102" si="111">S102*E102</f>
        <v>49.379833503199997</v>
      </c>
    </row>
    <row r="103" spans="1:20" ht="12.75" customHeight="1">
      <c r="A103" s="322"/>
      <c r="B103" s="253"/>
      <c r="C103" s="226"/>
      <c r="D103" s="380"/>
      <c r="E103" s="261"/>
      <c r="F103" s="228"/>
      <c r="G103" s="262"/>
      <c r="H103" s="224"/>
      <c r="I103" s="230"/>
      <c r="J103" s="224"/>
      <c r="K103" s="101"/>
      <c r="L103" s="101"/>
      <c r="M103" s="101"/>
      <c r="N103" s="109"/>
      <c r="O103" s="102">
        <f t="shared" si="101"/>
        <v>0</v>
      </c>
      <c r="P103" s="224"/>
      <c r="Q103" s="224"/>
      <c r="R103" s="224"/>
      <c r="S103" s="340"/>
      <c r="T103" s="340"/>
    </row>
    <row r="104" spans="1:20" ht="12.75" customHeight="1">
      <c r="A104" s="322"/>
      <c r="B104" s="253"/>
      <c r="C104" s="226"/>
      <c r="D104" s="380"/>
      <c r="E104" s="261"/>
      <c r="F104" s="228"/>
      <c r="G104" s="262"/>
      <c r="H104" s="224"/>
      <c r="I104" s="230"/>
      <c r="J104" s="224"/>
      <c r="K104" s="101"/>
      <c r="L104" s="101"/>
      <c r="M104" s="103"/>
      <c r="N104" s="109"/>
      <c r="O104" s="102">
        <f t="shared" si="101"/>
        <v>0</v>
      </c>
      <c r="P104" s="224"/>
      <c r="Q104" s="224"/>
      <c r="R104" s="224"/>
      <c r="S104" s="340"/>
      <c r="T104" s="340"/>
    </row>
    <row r="105" spans="1:20" ht="12.75" customHeight="1">
      <c r="A105" s="322"/>
      <c r="B105" s="254"/>
      <c r="C105" s="226"/>
      <c r="D105" s="380"/>
      <c r="E105" s="261"/>
      <c r="F105" s="228"/>
      <c r="G105" s="262"/>
      <c r="H105" s="224"/>
      <c r="I105" s="230"/>
      <c r="J105" s="224"/>
      <c r="K105" s="101"/>
      <c r="L105" s="101"/>
      <c r="M105" s="101"/>
      <c r="N105" s="109"/>
      <c r="O105" s="102">
        <f t="shared" si="101"/>
        <v>0</v>
      </c>
      <c r="P105" s="224"/>
      <c r="Q105" s="224"/>
      <c r="R105" s="224"/>
      <c r="S105" s="340"/>
      <c r="T105" s="340"/>
    </row>
    <row r="106" spans="1:20" ht="12.75" customHeight="1">
      <c r="A106" s="322">
        <v>5</v>
      </c>
      <c r="B106" s="252" t="s">
        <v>858</v>
      </c>
      <c r="C106" s="226" t="s">
        <v>831</v>
      </c>
      <c r="D106" s="342" t="s">
        <v>510</v>
      </c>
      <c r="E106" s="261">
        <v>40</v>
      </c>
      <c r="F106" s="228">
        <f t="shared" si="79"/>
        <v>15.670495007999998</v>
      </c>
      <c r="G106" s="262"/>
      <c r="H106" s="224">
        <f t="shared" si="80"/>
        <v>0</v>
      </c>
      <c r="I106" s="230"/>
      <c r="J106" s="224">
        <f t="shared" si="73"/>
        <v>0</v>
      </c>
      <c r="K106" s="101" t="s">
        <v>788</v>
      </c>
      <c r="L106" s="101" t="s">
        <v>65</v>
      </c>
      <c r="M106" s="101">
        <v>1</v>
      </c>
      <c r="N106" s="109">
        <v>13.84</v>
      </c>
      <c r="O106" s="102">
        <f t="shared" si="101"/>
        <v>13.84</v>
      </c>
      <c r="P106" s="224">
        <f t="shared" ref="P106" si="112">E106*F106</f>
        <v>626.8198003199999</v>
      </c>
      <c r="Q106" s="224">
        <f t="shared" ref="Q106" si="113">SUM(O106:O109)</f>
        <v>13.84</v>
      </c>
      <c r="R106" s="224">
        <f t="shared" ref="R106" si="114">Q106*1.02*1.05*$R$15</f>
        <v>15.670495007999998</v>
      </c>
      <c r="S106" s="340">
        <f t="shared" ref="S106" si="115">F106*$S$18</f>
        <v>20.291475525067934</v>
      </c>
      <c r="T106" s="340">
        <f t="shared" ref="T106" si="116">S106*E106</f>
        <v>811.6590210027174</v>
      </c>
    </row>
    <row r="107" spans="1:20" ht="12.75" customHeight="1">
      <c r="A107" s="322"/>
      <c r="B107" s="253"/>
      <c r="C107" s="226"/>
      <c r="D107" s="380"/>
      <c r="E107" s="261"/>
      <c r="F107" s="228"/>
      <c r="G107" s="262"/>
      <c r="H107" s="224"/>
      <c r="I107" s="230"/>
      <c r="J107" s="224"/>
      <c r="K107" s="101"/>
      <c r="L107" s="101"/>
      <c r="M107" s="101"/>
      <c r="N107" s="109"/>
      <c r="O107" s="102">
        <f t="shared" si="101"/>
        <v>0</v>
      </c>
      <c r="P107" s="224"/>
      <c r="Q107" s="224"/>
      <c r="R107" s="224"/>
      <c r="S107" s="340"/>
      <c r="T107" s="340"/>
    </row>
    <row r="108" spans="1:20" ht="12.75" customHeight="1">
      <c r="A108" s="322"/>
      <c r="B108" s="253"/>
      <c r="C108" s="226"/>
      <c r="D108" s="380"/>
      <c r="E108" s="261"/>
      <c r="F108" s="228"/>
      <c r="G108" s="262"/>
      <c r="H108" s="224"/>
      <c r="I108" s="230"/>
      <c r="J108" s="224"/>
      <c r="K108" s="101"/>
      <c r="L108" s="101"/>
      <c r="M108" s="103"/>
      <c r="N108" s="109"/>
      <c r="O108" s="102">
        <f t="shared" si="101"/>
        <v>0</v>
      </c>
      <c r="P108" s="224"/>
      <c r="Q108" s="224"/>
      <c r="R108" s="224"/>
      <c r="S108" s="340"/>
      <c r="T108" s="340"/>
    </row>
    <row r="109" spans="1:20" ht="12.75" customHeight="1">
      <c r="A109" s="322"/>
      <c r="B109" s="254"/>
      <c r="C109" s="226"/>
      <c r="D109" s="380"/>
      <c r="E109" s="261"/>
      <c r="F109" s="228"/>
      <c r="G109" s="262"/>
      <c r="H109" s="224"/>
      <c r="I109" s="230"/>
      <c r="J109" s="224"/>
      <c r="K109" s="101"/>
      <c r="L109" s="101"/>
      <c r="M109" s="101"/>
      <c r="N109" s="109"/>
      <c r="O109" s="102">
        <f t="shared" si="101"/>
        <v>0</v>
      </c>
      <c r="P109" s="224"/>
      <c r="Q109" s="224"/>
      <c r="R109" s="224"/>
      <c r="S109" s="340"/>
      <c r="T109" s="340"/>
    </row>
    <row r="110" spans="1:20" ht="12.75" customHeight="1">
      <c r="A110" s="399"/>
      <c r="B110" s="400"/>
      <c r="C110" s="401" t="s">
        <v>506</v>
      </c>
      <c r="D110" s="399"/>
      <c r="E110" s="405"/>
      <c r="F110" s="406"/>
      <c r="G110" s="409"/>
      <c r="H110" s="397"/>
      <c r="I110" s="409"/>
      <c r="J110" s="397"/>
      <c r="K110" s="73"/>
      <c r="L110" s="73"/>
      <c r="M110" s="73"/>
      <c r="N110" s="74"/>
      <c r="O110" s="75"/>
      <c r="P110" s="397"/>
      <c r="Q110" s="397"/>
      <c r="R110" s="397"/>
      <c r="S110" s="397"/>
      <c r="T110" s="410">
        <f>SUM(T90:T109)</f>
        <v>996.08706952038813</v>
      </c>
    </row>
    <row r="111" spans="1:20" ht="12.75" customHeight="1">
      <c r="A111" s="399"/>
      <c r="B111" s="400"/>
      <c r="C111" s="401"/>
      <c r="D111" s="399"/>
      <c r="E111" s="405"/>
      <c r="F111" s="407"/>
      <c r="G111" s="409"/>
      <c r="H111" s="397"/>
      <c r="I111" s="409"/>
      <c r="J111" s="397"/>
      <c r="K111" s="73"/>
      <c r="L111" s="73"/>
      <c r="M111" s="73"/>
      <c r="N111" s="74"/>
      <c r="O111" s="75"/>
      <c r="P111" s="397"/>
      <c r="Q111" s="397"/>
      <c r="R111" s="397"/>
      <c r="S111" s="397"/>
      <c r="T111" s="410"/>
    </row>
    <row r="112" spans="1:20" ht="12.75" customHeight="1">
      <c r="A112" s="399"/>
      <c r="B112" s="400"/>
      <c r="C112" s="401"/>
      <c r="D112" s="399"/>
      <c r="E112" s="405"/>
      <c r="F112" s="407"/>
      <c r="G112" s="409"/>
      <c r="H112" s="397"/>
      <c r="I112" s="409"/>
      <c r="J112" s="397"/>
      <c r="K112" s="73"/>
      <c r="L112" s="73"/>
      <c r="M112" s="76"/>
      <c r="N112" s="74"/>
      <c r="O112" s="75"/>
      <c r="P112" s="397"/>
      <c r="Q112" s="397"/>
      <c r="R112" s="397"/>
      <c r="S112" s="397"/>
      <c r="T112" s="410"/>
    </row>
    <row r="113" spans="1:20" ht="12.75" customHeight="1">
      <c r="A113" s="399"/>
      <c r="B113" s="400"/>
      <c r="C113" s="401"/>
      <c r="D113" s="399"/>
      <c r="E113" s="405"/>
      <c r="F113" s="408"/>
      <c r="G113" s="409"/>
      <c r="H113" s="397"/>
      <c r="I113" s="409"/>
      <c r="J113" s="397"/>
      <c r="K113" s="73"/>
      <c r="L113" s="73"/>
      <c r="M113" s="73"/>
      <c r="N113" s="74"/>
      <c r="O113" s="75"/>
      <c r="P113" s="397"/>
      <c r="Q113" s="397"/>
      <c r="R113" s="397"/>
      <c r="S113" s="397"/>
      <c r="T113" s="410"/>
    </row>
    <row r="114" spans="1:20" ht="12.75" customHeight="1">
      <c r="A114" s="399"/>
      <c r="B114" s="400"/>
      <c r="C114" s="401" t="s">
        <v>507</v>
      </c>
      <c r="D114" s="399"/>
      <c r="E114" s="405"/>
      <c r="F114" s="406"/>
      <c r="G114" s="409"/>
      <c r="H114" s="397"/>
      <c r="I114" s="409"/>
      <c r="J114" s="397"/>
      <c r="K114" s="73"/>
      <c r="L114" s="73"/>
      <c r="M114" s="73"/>
      <c r="N114" s="74"/>
      <c r="O114" s="75"/>
      <c r="P114" s="397"/>
      <c r="Q114" s="397"/>
      <c r="R114" s="397"/>
      <c r="S114" s="397"/>
      <c r="T114" s="398">
        <f>(T110*100%)/'Cav-Nax-Andraniki-54'!T253</f>
        <v>0.13923992856035014</v>
      </c>
    </row>
    <row r="115" spans="1:20" ht="12.75" customHeight="1">
      <c r="A115" s="399"/>
      <c r="B115" s="400"/>
      <c r="C115" s="401"/>
      <c r="D115" s="399"/>
      <c r="E115" s="405"/>
      <c r="F115" s="407"/>
      <c r="G115" s="409"/>
      <c r="H115" s="397"/>
      <c r="I115" s="409"/>
      <c r="J115" s="397"/>
      <c r="K115" s="73"/>
      <c r="L115" s="73"/>
      <c r="M115" s="73"/>
      <c r="N115" s="74"/>
      <c r="O115" s="75"/>
      <c r="P115" s="397"/>
      <c r="Q115" s="397"/>
      <c r="R115" s="397"/>
      <c r="S115" s="397"/>
      <c r="T115" s="398"/>
    </row>
    <row r="116" spans="1:20" ht="12.75" customHeight="1">
      <c r="A116" s="399"/>
      <c r="B116" s="400"/>
      <c r="C116" s="401"/>
      <c r="D116" s="399"/>
      <c r="E116" s="405"/>
      <c r="F116" s="407"/>
      <c r="G116" s="409"/>
      <c r="H116" s="397"/>
      <c r="I116" s="409"/>
      <c r="J116" s="397"/>
      <c r="K116" s="73"/>
      <c r="L116" s="73"/>
      <c r="M116" s="76"/>
      <c r="N116" s="74"/>
      <c r="O116" s="75"/>
      <c r="P116" s="397"/>
      <c r="Q116" s="397"/>
      <c r="R116" s="397"/>
      <c r="S116" s="397"/>
      <c r="T116" s="398"/>
    </row>
    <row r="117" spans="1:20" ht="12.75" customHeight="1">
      <c r="A117" s="399"/>
      <c r="B117" s="400"/>
      <c r="C117" s="401"/>
      <c r="D117" s="399"/>
      <c r="E117" s="405"/>
      <c r="F117" s="408"/>
      <c r="G117" s="409"/>
      <c r="H117" s="397"/>
      <c r="I117" s="409"/>
      <c r="J117" s="397"/>
      <c r="K117" s="73"/>
      <c r="L117" s="73"/>
      <c r="M117" s="73"/>
      <c r="N117" s="74"/>
      <c r="O117" s="75"/>
      <c r="P117" s="397"/>
      <c r="Q117" s="397"/>
      <c r="R117" s="397"/>
      <c r="S117" s="397"/>
      <c r="T117" s="398"/>
    </row>
    <row r="118" spans="1:20" ht="12.75" customHeight="1">
      <c r="A118" s="225"/>
      <c r="B118" s="252"/>
      <c r="C118" s="323" t="s">
        <v>834</v>
      </c>
      <c r="D118" s="559"/>
      <c r="E118" s="261"/>
      <c r="F118" s="228">
        <f t="shared" si="79"/>
        <v>0</v>
      </c>
      <c r="G118" s="262"/>
      <c r="H118" s="224">
        <f t="shared" si="80"/>
        <v>0</v>
      </c>
      <c r="I118" s="262"/>
      <c r="J118" s="224">
        <f t="shared" ref="J118:J186" si="117">I118*$P$9/1000</f>
        <v>0</v>
      </c>
      <c r="K118" s="101"/>
      <c r="L118" s="101"/>
      <c r="M118" s="101"/>
      <c r="N118" s="109"/>
      <c r="O118" s="102">
        <f t="shared" si="101"/>
        <v>0</v>
      </c>
      <c r="P118" s="224">
        <f t="shared" ref="P118" si="118">E118*F118</f>
        <v>0</v>
      </c>
      <c r="Q118" s="224">
        <f t="shared" ref="Q118" si="119">SUM(O118:O121)</f>
        <v>0</v>
      </c>
      <c r="R118" s="224">
        <f t="shared" ref="R118" si="120">Q118*1.02*1.05*$R$15</f>
        <v>0</v>
      </c>
      <c r="S118" s="340">
        <f t="shared" ref="S118" si="121">F118*$S$18</f>
        <v>0</v>
      </c>
      <c r="T118" s="340">
        <f t="shared" ref="T118" si="122">S118*E118</f>
        <v>0</v>
      </c>
    </row>
    <row r="119" spans="1:20" ht="12.75" customHeight="1">
      <c r="A119" s="225"/>
      <c r="B119" s="253"/>
      <c r="C119" s="324"/>
      <c r="D119" s="560"/>
      <c r="E119" s="261"/>
      <c r="F119" s="228"/>
      <c r="G119" s="262"/>
      <c r="H119" s="224"/>
      <c r="I119" s="262"/>
      <c r="J119" s="224"/>
      <c r="K119" s="101"/>
      <c r="L119" s="101"/>
      <c r="M119" s="101"/>
      <c r="N119" s="109"/>
      <c r="O119" s="102">
        <f t="shared" si="101"/>
        <v>0</v>
      </c>
      <c r="P119" s="224"/>
      <c r="Q119" s="224"/>
      <c r="R119" s="224"/>
      <c r="S119" s="340"/>
      <c r="T119" s="340"/>
    </row>
    <row r="120" spans="1:20" ht="12.75" customHeight="1">
      <c r="A120" s="225"/>
      <c r="B120" s="253"/>
      <c r="C120" s="324"/>
      <c r="D120" s="560"/>
      <c r="E120" s="261"/>
      <c r="F120" s="228"/>
      <c r="G120" s="262"/>
      <c r="H120" s="224"/>
      <c r="I120" s="262"/>
      <c r="J120" s="224"/>
      <c r="K120" s="101"/>
      <c r="L120" s="101"/>
      <c r="M120" s="103"/>
      <c r="N120" s="109"/>
      <c r="O120" s="102">
        <f t="shared" si="101"/>
        <v>0</v>
      </c>
      <c r="P120" s="224"/>
      <c r="Q120" s="224"/>
      <c r="R120" s="224"/>
      <c r="S120" s="340"/>
      <c r="T120" s="340"/>
    </row>
    <row r="121" spans="1:20" ht="12.75" customHeight="1">
      <c r="A121" s="225"/>
      <c r="B121" s="254"/>
      <c r="C121" s="325"/>
      <c r="D121" s="561"/>
      <c r="E121" s="261"/>
      <c r="F121" s="228"/>
      <c r="G121" s="262"/>
      <c r="H121" s="224"/>
      <c r="I121" s="262"/>
      <c r="J121" s="224"/>
      <c r="K121" s="101"/>
      <c r="L121" s="101"/>
      <c r="M121" s="101"/>
      <c r="N121" s="109"/>
      <c r="O121" s="102">
        <f t="shared" si="101"/>
        <v>0</v>
      </c>
      <c r="P121" s="224"/>
      <c r="Q121" s="224"/>
      <c r="R121" s="224"/>
      <c r="S121" s="340"/>
      <c r="T121" s="340"/>
    </row>
    <row r="122" spans="1:20" ht="12.75" customHeight="1">
      <c r="A122" s="225">
        <v>1</v>
      </c>
      <c r="B122" s="252" t="s">
        <v>90</v>
      </c>
      <c r="C122" s="252" t="s">
        <v>528</v>
      </c>
      <c r="D122" s="285" t="s">
        <v>499</v>
      </c>
      <c r="E122" s="228">
        <v>0.20899999999999999</v>
      </c>
      <c r="F122" s="228">
        <f t="shared" ref="F122:F190" si="123">H122+J122+R122</f>
        <v>8.2808086179039986</v>
      </c>
      <c r="G122" s="262">
        <v>0.11</v>
      </c>
      <c r="H122" s="224">
        <f t="shared" ref="H122:H190" si="124">G122*$P$8/1000</f>
        <v>0.23345409999999997</v>
      </c>
      <c r="I122" s="230">
        <v>0.76</v>
      </c>
      <c r="J122" s="224">
        <f t="shared" si="117"/>
        <v>2.6137236000000001</v>
      </c>
      <c r="K122" s="101" t="s">
        <v>100</v>
      </c>
      <c r="L122" s="101" t="s">
        <v>88</v>
      </c>
      <c r="M122" s="101">
        <v>7.0000000000000007E-2</v>
      </c>
      <c r="N122" s="109">
        <v>0.156</v>
      </c>
      <c r="O122" s="102">
        <f t="shared" si="101"/>
        <v>1.0920000000000001E-2</v>
      </c>
      <c r="P122" s="224">
        <f t="shared" ref="P122" si="125">E122*F122</f>
        <v>1.7306890011419356</v>
      </c>
      <c r="Q122" s="224">
        <f t="shared" ref="Q122" si="126">SUM(O122:O125)</f>
        <v>4.798919999999999</v>
      </c>
      <c r="R122" s="224">
        <f t="shared" ref="R122" si="127">Q122*1.02*1.05*$R$15</f>
        <v>5.433630917903999</v>
      </c>
      <c r="S122" s="340">
        <f t="shared" ref="S122" si="128">F122*$S$18</f>
        <v>10.722687784411987</v>
      </c>
      <c r="T122" s="340">
        <f t="shared" ref="T122" si="129">S122*E122</f>
        <v>2.2410417469421051</v>
      </c>
    </row>
    <row r="123" spans="1:20" ht="12.75" customHeight="1">
      <c r="A123" s="225"/>
      <c r="B123" s="253"/>
      <c r="C123" s="253"/>
      <c r="D123" s="262"/>
      <c r="E123" s="228"/>
      <c r="F123" s="228"/>
      <c r="G123" s="262"/>
      <c r="H123" s="224"/>
      <c r="I123" s="230"/>
      <c r="J123" s="224"/>
      <c r="K123" s="101" t="s">
        <v>93</v>
      </c>
      <c r="L123" s="101" t="s">
        <v>88</v>
      </c>
      <c r="M123" s="101">
        <v>1.26</v>
      </c>
      <c r="N123" s="109">
        <v>3.8</v>
      </c>
      <c r="O123" s="102">
        <f t="shared" si="101"/>
        <v>4.7879999999999994</v>
      </c>
      <c r="P123" s="224"/>
      <c r="Q123" s="224"/>
      <c r="R123" s="224"/>
      <c r="S123" s="340"/>
      <c r="T123" s="340"/>
    </row>
    <row r="124" spans="1:20" ht="12.75" customHeight="1">
      <c r="A124" s="225"/>
      <c r="B124" s="253"/>
      <c r="C124" s="253"/>
      <c r="D124" s="262"/>
      <c r="E124" s="228"/>
      <c r="F124" s="228"/>
      <c r="G124" s="262"/>
      <c r="H124" s="224"/>
      <c r="I124" s="230"/>
      <c r="J124" s="224"/>
      <c r="K124" s="101"/>
      <c r="L124" s="101"/>
      <c r="M124" s="101"/>
      <c r="N124" s="109"/>
      <c r="O124" s="102">
        <f t="shared" si="101"/>
        <v>0</v>
      </c>
      <c r="P124" s="224"/>
      <c r="Q124" s="224"/>
      <c r="R124" s="224"/>
      <c r="S124" s="340"/>
      <c r="T124" s="340"/>
    </row>
    <row r="125" spans="1:20" ht="12.75" customHeight="1">
      <c r="A125" s="225"/>
      <c r="B125" s="254"/>
      <c r="C125" s="254"/>
      <c r="D125" s="262"/>
      <c r="E125" s="228"/>
      <c r="F125" s="228"/>
      <c r="G125" s="262"/>
      <c r="H125" s="224"/>
      <c r="I125" s="230"/>
      <c r="J125" s="224"/>
      <c r="K125" s="101"/>
      <c r="L125" s="101"/>
      <c r="M125" s="101"/>
      <c r="N125" s="109"/>
      <c r="O125" s="102">
        <f t="shared" si="101"/>
        <v>0</v>
      </c>
      <c r="P125" s="224"/>
      <c r="Q125" s="224"/>
      <c r="R125" s="224"/>
      <c r="S125" s="340"/>
      <c r="T125" s="340"/>
    </row>
    <row r="126" spans="1:20" ht="12.75" customHeight="1">
      <c r="A126" s="225">
        <v>2</v>
      </c>
      <c r="B126" s="252" t="s">
        <v>108</v>
      </c>
      <c r="C126" s="252" t="s">
        <v>835</v>
      </c>
      <c r="D126" s="473" t="s">
        <v>512</v>
      </c>
      <c r="E126" s="283">
        <v>22</v>
      </c>
      <c r="F126" s="228">
        <f t="shared" si="123"/>
        <v>4.4054988825832</v>
      </c>
      <c r="G126" s="262">
        <v>0.40100000000000002</v>
      </c>
      <c r="H126" s="224">
        <f t="shared" si="124"/>
        <v>0.85104631000000008</v>
      </c>
      <c r="I126" s="230">
        <v>7.1000000000000004E-3</v>
      </c>
      <c r="J126" s="224">
        <f t="shared" si="117"/>
        <v>2.4417681E-2</v>
      </c>
      <c r="K126" s="101" t="s">
        <v>106</v>
      </c>
      <c r="L126" s="101" t="s">
        <v>84</v>
      </c>
      <c r="M126" s="101">
        <v>1</v>
      </c>
      <c r="N126" s="109">
        <v>2.1875</v>
      </c>
      <c r="O126" s="102">
        <f t="shared" si="101"/>
        <v>2.1875</v>
      </c>
      <c r="P126" s="224">
        <f t="shared" ref="P126" si="130">E126*F126</f>
        <v>96.920975416830402</v>
      </c>
      <c r="Q126" s="224">
        <f t="shared" ref="Q126" si="131">SUM(O126:O129)</f>
        <v>3.1176860000000004</v>
      </c>
      <c r="R126" s="224">
        <f t="shared" ref="R126" si="132">Q126*1.02*1.05*$R$15</f>
        <v>3.5300348915832003</v>
      </c>
      <c r="S126" s="340">
        <f t="shared" ref="S126" si="133">F126*$S$18</f>
        <v>5.7046106524404143</v>
      </c>
      <c r="T126" s="340">
        <f t="shared" ref="T126" si="134">S126*E126</f>
        <v>125.50143435368912</v>
      </c>
    </row>
    <row r="127" spans="1:20" ht="12.75" customHeight="1">
      <c r="A127" s="225"/>
      <c r="B127" s="253"/>
      <c r="C127" s="253"/>
      <c r="D127" s="311"/>
      <c r="E127" s="283"/>
      <c r="F127" s="228"/>
      <c r="G127" s="262"/>
      <c r="H127" s="224"/>
      <c r="I127" s="230"/>
      <c r="J127" s="224"/>
      <c r="K127" s="101" t="s">
        <v>87</v>
      </c>
      <c r="L127" s="101" t="s">
        <v>88</v>
      </c>
      <c r="M127" s="101">
        <v>3.1E-2</v>
      </c>
      <c r="N127" s="172">
        <v>29.806000000000001</v>
      </c>
      <c r="O127" s="102">
        <f t="shared" si="101"/>
        <v>0.92398599999999997</v>
      </c>
      <c r="P127" s="224"/>
      <c r="Q127" s="224"/>
      <c r="R127" s="224"/>
      <c r="S127" s="340"/>
      <c r="T127" s="340"/>
    </row>
    <row r="128" spans="1:20" ht="12.75" customHeight="1">
      <c r="A128" s="225"/>
      <c r="B128" s="253"/>
      <c r="C128" s="253"/>
      <c r="D128" s="311"/>
      <c r="E128" s="283"/>
      <c r="F128" s="228"/>
      <c r="G128" s="262"/>
      <c r="H128" s="224"/>
      <c r="I128" s="230"/>
      <c r="J128" s="224"/>
      <c r="K128" s="101" t="s">
        <v>89</v>
      </c>
      <c r="L128" s="101" t="s">
        <v>88</v>
      </c>
      <c r="M128" s="101">
        <v>2.0000000000000001E-4</v>
      </c>
      <c r="N128" s="109">
        <v>31</v>
      </c>
      <c r="O128" s="102">
        <f t="shared" si="101"/>
        <v>6.2000000000000006E-3</v>
      </c>
      <c r="P128" s="224"/>
      <c r="Q128" s="224"/>
      <c r="R128" s="224"/>
      <c r="S128" s="340"/>
      <c r="T128" s="340"/>
    </row>
    <row r="129" spans="1:20" ht="12.75" customHeight="1">
      <c r="A129" s="225"/>
      <c r="B129" s="254"/>
      <c r="C129" s="254"/>
      <c r="D129" s="311"/>
      <c r="E129" s="283"/>
      <c r="F129" s="228"/>
      <c r="G129" s="262"/>
      <c r="H129" s="224"/>
      <c r="I129" s="230"/>
      <c r="J129" s="224"/>
      <c r="K129" s="101"/>
      <c r="L129" s="101"/>
      <c r="M129" s="101"/>
      <c r="N129" s="109"/>
      <c r="O129" s="102">
        <f t="shared" si="101"/>
        <v>0</v>
      </c>
      <c r="P129" s="224"/>
      <c r="Q129" s="224"/>
      <c r="R129" s="224"/>
      <c r="S129" s="340"/>
      <c r="T129" s="340"/>
    </row>
    <row r="130" spans="1:20" ht="12.75" customHeight="1">
      <c r="A130" s="399"/>
      <c r="B130" s="400"/>
      <c r="C130" s="401" t="s">
        <v>506</v>
      </c>
      <c r="D130" s="399"/>
      <c r="E130" s="405"/>
      <c r="F130" s="406"/>
      <c r="G130" s="409"/>
      <c r="H130" s="397"/>
      <c r="I130" s="409"/>
      <c r="J130" s="397"/>
      <c r="K130" s="73"/>
      <c r="L130" s="73"/>
      <c r="M130" s="73"/>
      <c r="N130" s="74"/>
      <c r="O130" s="75"/>
      <c r="P130" s="397"/>
      <c r="Q130" s="397"/>
      <c r="R130" s="397"/>
      <c r="S130" s="397"/>
      <c r="T130" s="410">
        <f>SUM(T122:T129)</f>
        <v>127.74247610063122</v>
      </c>
    </row>
    <row r="131" spans="1:20" ht="12.75" customHeight="1">
      <c r="A131" s="399"/>
      <c r="B131" s="400"/>
      <c r="C131" s="401"/>
      <c r="D131" s="399"/>
      <c r="E131" s="405"/>
      <c r="F131" s="407"/>
      <c r="G131" s="409"/>
      <c r="H131" s="397"/>
      <c r="I131" s="409"/>
      <c r="J131" s="397"/>
      <c r="K131" s="73"/>
      <c r="L131" s="73"/>
      <c r="M131" s="73"/>
      <c r="N131" s="74"/>
      <c r="O131" s="75"/>
      <c r="P131" s="397"/>
      <c r="Q131" s="397"/>
      <c r="R131" s="397"/>
      <c r="S131" s="397"/>
      <c r="T131" s="410"/>
    </row>
    <row r="132" spans="1:20" ht="12.75" customHeight="1">
      <c r="A132" s="399"/>
      <c r="B132" s="400"/>
      <c r="C132" s="401"/>
      <c r="D132" s="399"/>
      <c r="E132" s="405"/>
      <c r="F132" s="407"/>
      <c r="G132" s="409"/>
      <c r="H132" s="397"/>
      <c r="I132" s="409"/>
      <c r="J132" s="397"/>
      <c r="K132" s="73"/>
      <c r="L132" s="73"/>
      <c r="M132" s="76"/>
      <c r="N132" s="74"/>
      <c r="O132" s="75"/>
      <c r="P132" s="397"/>
      <c r="Q132" s="397"/>
      <c r="R132" s="397"/>
      <c r="S132" s="397"/>
      <c r="T132" s="410"/>
    </row>
    <row r="133" spans="1:20" ht="12.75" customHeight="1">
      <c r="A133" s="399"/>
      <c r="B133" s="400"/>
      <c r="C133" s="401"/>
      <c r="D133" s="399"/>
      <c r="E133" s="405"/>
      <c r="F133" s="408"/>
      <c r="G133" s="409"/>
      <c r="H133" s="397"/>
      <c r="I133" s="409"/>
      <c r="J133" s="397"/>
      <c r="K133" s="73"/>
      <c r="L133" s="73"/>
      <c r="M133" s="73"/>
      <c r="N133" s="74"/>
      <c r="O133" s="75"/>
      <c r="P133" s="397"/>
      <c r="Q133" s="397"/>
      <c r="R133" s="397"/>
      <c r="S133" s="397"/>
      <c r="T133" s="410"/>
    </row>
    <row r="134" spans="1:20" ht="12.75" customHeight="1">
      <c r="A134" s="399"/>
      <c r="B134" s="400"/>
      <c r="C134" s="401" t="s">
        <v>507</v>
      </c>
      <c r="D134" s="399"/>
      <c r="E134" s="405"/>
      <c r="F134" s="406"/>
      <c r="G134" s="409"/>
      <c r="H134" s="397"/>
      <c r="I134" s="409"/>
      <c r="J134" s="397"/>
      <c r="K134" s="73"/>
      <c r="L134" s="73"/>
      <c r="M134" s="73"/>
      <c r="N134" s="74"/>
      <c r="O134" s="75"/>
      <c r="P134" s="397"/>
      <c r="Q134" s="397"/>
      <c r="R134" s="397"/>
      <c r="S134" s="397"/>
      <c r="T134" s="398">
        <f>(T130*100%)/'Cav-Nax-Andraniki-54'!T253</f>
        <v>1.7856725371345725E-2</v>
      </c>
    </row>
    <row r="135" spans="1:20" ht="12.75" customHeight="1">
      <c r="A135" s="399"/>
      <c r="B135" s="400"/>
      <c r="C135" s="401"/>
      <c r="D135" s="399"/>
      <c r="E135" s="405"/>
      <c r="F135" s="407"/>
      <c r="G135" s="409"/>
      <c r="H135" s="397"/>
      <c r="I135" s="409"/>
      <c r="J135" s="397"/>
      <c r="K135" s="73"/>
      <c r="L135" s="73"/>
      <c r="M135" s="73"/>
      <c r="N135" s="74"/>
      <c r="O135" s="75"/>
      <c r="P135" s="397"/>
      <c r="Q135" s="397"/>
      <c r="R135" s="397"/>
      <c r="S135" s="397"/>
      <c r="T135" s="398"/>
    </row>
    <row r="136" spans="1:20" ht="12.75" customHeight="1">
      <c r="A136" s="399"/>
      <c r="B136" s="400"/>
      <c r="C136" s="401"/>
      <c r="D136" s="399"/>
      <c r="E136" s="405"/>
      <c r="F136" s="407"/>
      <c r="G136" s="409"/>
      <c r="H136" s="397"/>
      <c r="I136" s="409"/>
      <c r="J136" s="397"/>
      <c r="K136" s="73"/>
      <c r="L136" s="73"/>
      <c r="M136" s="76"/>
      <c r="N136" s="74"/>
      <c r="O136" s="75"/>
      <c r="P136" s="397"/>
      <c r="Q136" s="397"/>
      <c r="R136" s="397"/>
      <c r="S136" s="397"/>
      <c r="T136" s="398"/>
    </row>
    <row r="137" spans="1:20" ht="12.75" customHeight="1">
      <c r="A137" s="399"/>
      <c r="B137" s="400"/>
      <c r="C137" s="401"/>
      <c r="D137" s="399"/>
      <c r="E137" s="405"/>
      <c r="F137" s="408"/>
      <c r="G137" s="409"/>
      <c r="H137" s="397"/>
      <c r="I137" s="409"/>
      <c r="J137" s="397"/>
      <c r="K137" s="73"/>
      <c r="L137" s="73"/>
      <c r="M137" s="73"/>
      <c r="N137" s="74"/>
      <c r="O137" s="75"/>
      <c r="P137" s="397"/>
      <c r="Q137" s="397"/>
      <c r="R137" s="397"/>
      <c r="S137" s="397"/>
      <c r="T137" s="398"/>
    </row>
    <row r="138" spans="1:20" ht="12.75" customHeight="1">
      <c r="A138" s="225"/>
      <c r="B138" s="226"/>
      <c r="C138" s="333" t="s">
        <v>836</v>
      </c>
      <c r="D138" s="231"/>
      <c r="E138" s="261"/>
      <c r="F138" s="228">
        <f t="shared" ref="F138:F150" si="135">H138+J138+R138</f>
        <v>0</v>
      </c>
      <c r="G138" s="262"/>
      <c r="H138" s="224">
        <f t="shared" ref="H138:H150" si="136">G138*$P$8/1000</f>
        <v>0</v>
      </c>
      <c r="I138" s="230"/>
      <c r="J138" s="224">
        <f t="shared" ref="J138:J150" si="137">I138*$P$9/1000</f>
        <v>0</v>
      </c>
      <c r="K138" s="101"/>
      <c r="L138" s="101"/>
      <c r="M138" s="101"/>
      <c r="N138" s="109"/>
      <c r="O138" s="102">
        <f t="shared" si="101"/>
        <v>0</v>
      </c>
      <c r="P138" s="224">
        <f t="shared" ref="P138" si="138">E138*F138</f>
        <v>0</v>
      </c>
      <c r="Q138" s="224">
        <f t="shared" ref="Q138" si="139">SUM(O138:O141)</f>
        <v>0</v>
      </c>
      <c r="R138" s="224">
        <f t="shared" ref="R138" si="140">Q138*1.02*1.05*$R$15</f>
        <v>0</v>
      </c>
      <c r="S138" s="340">
        <f t="shared" ref="S138" si="141">F138*$S$18</f>
        <v>0</v>
      </c>
      <c r="T138" s="340">
        <f t="shared" ref="T138" si="142">S138*E138</f>
        <v>0</v>
      </c>
    </row>
    <row r="139" spans="1:20" ht="12.75" customHeight="1">
      <c r="A139" s="225"/>
      <c r="B139" s="226"/>
      <c r="C139" s="334"/>
      <c r="D139" s="232"/>
      <c r="E139" s="261"/>
      <c r="F139" s="228"/>
      <c r="G139" s="262"/>
      <c r="H139" s="224"/>
      <c r="I139" s="230"/>
      <c r="J139" s="224"/>
      <c r="K139" s="101"/>
      <c r="L139" s="101"/>
      <c r="M139" s="101"/>
      <c r="N139" s="109"/>
      <c r="O139" s="102">
        <f t="shared" si="101"/>
        <v>0</v>
      </c>
      <c r="P139" s="224"/>
      <c r="Q139" s="224"/>
      <c r="R139" s="224"/>
      <c r="S139" s="340"/>
      <c r="T139" s="340"/>
    </row>
    <row r="140" spans="1:20" ht="12.75" customHeight="1">
      <c r="A140" s="225"/>
      <c r="B140" s="226"/>
      <c r="C140" s="334"/>
      <c r="D140" s="232"/>
      <c r="E140" s="261"/>
      <c r="F140" s="228"/>
      <c r="G140" s="262"/>
      <c r="H140" s="224"/>
      <c r="I140" s="230"/>
      <c r="J140" s="224"/>
      <c r="K140" s="101"/>
      <c r="L140" s="101"/>
      <c r="M140" s="101"/>
      <c r="N140" s="109"/>
      <c r="O140" s="102">
        <f t="shared" si="101"/>
        <v>0</v>
      </c>
      <c r="P140" s="224"/>
      <c r="Q140" s="224"/>
      <c r="R140" s="224"/>
      <c r="S140" s="340"/>
      <c r="T140" s="340"/>
    </row>
    <row r="141" spans="1:20" ht="12.75" customHeight="1">
      <c r="A141" s="225"/>
      <c r="B141" s="226"/>
      <c r="C141" s="335"/>
      <c r="D141" s="233"/>
      <c r="E141" s="261"/>
      <c r="F141" s="228"/>
      <c r="G141" s="262"/>
      <c r="H141" s="224"/>
      <c r="I141" s="230"/>
      <c r="J141" s="224"/>
      <c r="K141" s="101"/>
      <c r="L141" s="101"/>
      <c r="M141" s="101"/>
      <c r="N141" s="109"/>
      <c r="O141" s="102">
        <f t="shared" si="101"/>
        <v>0</v>
      </c>
      <c r="P141" s="224"/>
      <c r="Q141" s="224"/>
      <c r="R141" s="224"/>
      <c r="S141" s="340"/>
      <c r="T141" s="340"/>
    </row>
    <row r="142" spans="1:20" ht="12.75" customHeight="1">
      <c r="A142" s="225">
        <v>1</v>
      </c>
      <c r="B142" s="336" t="s">
        <v>750</v>
      </c>
      <c r="C142" s="337" t="s">
        <v>837</v>
      </c>
      <c r="D142" s="239" t="s">
        <v>510</v>
      </c>
      <c r="E142" s="261">
        <v>5.5</v>
      </c>
      <c r="F142" s="228">
        <f t="shared" si="135"/>
        <v>1.1376836258879996</v>
      </c>
      <c r="G142" s="262">
        <v>1.7399999999999999E-2</v>
      </c>
      <c r="H142" s="224">
        <f t="shared" si="136"/>
        <v>3.6928193999999998E-2</v>
      </c>
      <c r="I142" s="251">
        <v>0.1106</v>
      </c>
      <c r="J142" s="224">
        <f t="shared" si="137"/>
        <v>0.38036556599999999</v>
      </c>
      <c r="K142" s="101" t="s">
        <v>753</v>
      </c>
      <c r="L142" s="101" t="s">
        <v>754</v>
      </c>
      <c r="M142" s="101">
        <v>1.4999999999999999E-2</v>
      </c>
      <c r="N142" s="109">
        <v>3.8</v>
      </c>
      <c r="O142" s="102">
        <f t="shared" si="101"/>
        <v>5.6999999999999995E-2</v>
      </c>
      <c r="P142" s="224">
        <f t="shared" ref="P142" si="143">E142*F142</f>
        <v>6.2572599423839979</v>
      </c>
      <c r="Q142" s="224">
        <f t="shared" ref="Q142" si="144">SUM(O142:O145)</f>
        <v>0.63623999999999992</v>
      </c>
      <c r="R142" s="224">
        <f t="shared" ref="R142" si="145">Q142*1.02*1.05*$R$15</f>
        <v>0.7203898658879998</v>
      </c>
      <c r="S142" s="340">
        <f t="shared" ref="S142" si="146">F142*$S$18</f>
        <v>1.4731684888187351</v>
      </c>
      <c r="T142" s="340">
        <f t="shared" ref="T142" si="147">S142*E142</f>
        <v>8.1024266885030425</v>
      </c>
    </row>
    <row r="143" spans="1:20" ht="12.75" customHeight="1">
      <c r="A143" s="225"/>
      <c r="B143" s="336"/>
      <c r="C143" s="337"/>
      <c r="D143" s="240"/>
      <c r="E143" s="261"/>
      <c r="F143" s="228"/>
      <c r="G143" s="262"/>
      <c r="H143" s="224"/>
      <c r="I143" s="251"/>
      <c r="J143" s="224"/>
      <c r="K143" s="101" t="s">
        <v>755</v>
      </c>
      <c r="L143" s="101" t="s">
        <v>754</v>
      </c>
      <c r="M143" s="101">
        <v>0.1512</v>
      </c>
      <c r="N143" s="109">
        <v>3.8</v>
      </c>
      <c r="O143" s="102">
        <f t="shared" si="101"/>
        <v>0.57455999999999996</v>
      </c>
      <c r="P143" s="224"/>
      <c r="Q143" s="224"/>
      <c r="R143" s="224"/>
      <c r="S143" s="340"/>
      <c r="T143" s="340"/>
    </row>
    <row r="144" spans="1:20" ht="12.75" customHeight="1">
      <c r="A144" s="225"/>
      <c r="B144" s="336"/>
      <c r="C144" s="337"/>
      <c r="D144" s="240"/>
      <c r="E144" s="261"/>
      <c r="F144" s="228"/>
      <c r="G144" s="262"/>
      <c r="H144" s="224"/>
      <c r="I144" s="251"/>
      <c r="J144" s="224"/>
      <c r="K144" s="101" t="s">
        <v>100</v>
      </c>
      <c r="L144" s="101" t="s">
        <v>756</v>
      </c>
      <c r="M144" s="101">
        <v>0.03</v>
      </c>
      <c r="N144" s="109">
        <v>0.156</v>
      </c>
      <c r="O144" s="102">
        <f t="shared" si="101"/>
        <v>4.6800000000000001E-3</v>
      </c>
      <c r="P144" s="224"/>
      <c r="Q144" s="224"/>
      <c r="R144" s="224"/>
      <c r="S144" s="340"/>
      <c r="T144" s="340"/>
    </row>
    <row r="145" spans="1:20" ht="12.75" customHeight="1">
      <c r="A145" s="225"/>
      <c r="B145" s="336"/>
      <c r="C145" s="337"/>
      <c r="D145" s="241"/>
      <c r="E145" s="261"/>
      <c r="F145" s="228"/>
      <c r="G145" s="262"/>
      <c r="H145" s="224"/>
      <c r="I145" s="251"/>
      <c r="J145" s="224"/>
      <c r="K145" s="101"/>
      <c r="L145" s="101"/>
      <c r="M145" s="101"/>
      <c r="N145" s="109"/>
      <c r="O145" s="102">
        <f t="shared" si="101"/>
        <v>0</v>
      </c>
      <c r="P145" s="224"/>
      <c r="Q145" s="224"/>
      <c r="R145" s="224"/>
      <c r="S145" s="340"/>
      <c r="T145" s="340"/>
    </row>
    <row r="146" spans="1:20" ht="12.75" customHeight="1">
      <c r="A146" s="225">
        <v>2</v>
      </c>
      <c r="B146" s="226" t="s">
        <v>684</v>
      </c>
      <c r="C146" s="226" t="s">
        <v>955</v>
      </c>
      <c r="D146" s="394" t="s">
        <v>505</v>
      </c>
      <c r="E146" s="269">
        <v>2.3E-2</v>
      </c>
      <c r="F146" s="228">
        <f t="shared" si="135"/>
        <v>250.14168148799999</v>
      </c>
      <c r="G146" s="262"/>
      <c r="H146" s="224">
        <f t="shared" si="136"/>
        <v>0</v>
      </c>
      <c r="I146" s="262">
        <v>2.2000000000000002</v>
      </c>
      <c r="J146" s="224">
        <f t="shared" si="137"/>
        <v>7.5660420000000013</v>
      </c>
      <c r="K146" s="101" t="s">
        <v>685</v>
      </c>
      <c r="L146" s="101" t="s">
        <v>76</v>
      </c>
      <c r="M146" s="101">
        <v>1.03</v>
      </c>
      <c r="N146" s="105">
        <v>208</v>
      </c>
      <c r="O146" s="102">
        <f t="shared" si="101"/>
        <v>214.24</v>
      </c>
      <c r="P146" s="224">
        <f t="shared" ref="P146" si="148">E146*F146</f>
        <v>5.7532586742239999</v>
      </c>
      <c r="Q146" s="224">
        <f t="shared" ref="Q146" si="149">SUM(O146:O149)</f>
        <v>214.24</v>
      </c>
      <c r="R146" s="224">
        <f t="shared" ref="R146" si="150">Q146*1.02*1.05*$R$15</f>
        <v>242.57563948799998</v>
      </c>
      <c r="S146" s="340">
        <f t="shared" ref="S146" si="151">F146*$S$18</f>
        <v>323.9044972811551</v>
      </c>
      <c r="T146" s="340">
        <f t="shared" ref="T146" si="152">S146*E146</f>
        <v>7.4498034374665671</v>
      </c>
    </row>
    <row r="147" spans="1:20" ht="12.75" customHeight="1">
      <c r="A147" s="225"/>
      <c r="B147" s="226"/>
      <c r="C147" s="226"/>
      <c r="D147" s="474"/>
      <c r="E147" s="269"/>
      <c r="F147" s="228"/>
      <c r="G147" s="262"/>
      <c r="H147" s="224"/>
      <c r="I147" s="262"/>
      <c r="J147" s="224"/>
      <c r="K147" s="101"/>
      <c r="L147" s="101"/>
      <c r="M147" s="101"/>
      <c r="N147" s="109"/>
      <c r="O147" s="102">
        <f t="shared" si="101"/>
        <v>0</v>
      </c>
      <c r="P147" s="224"/>
      <c r="Q147" s="224"/>
      <c r="R147" s="224"/>
      <c r="S147" s="340"/>
      <c r="T147" s="340"/>
    </row>
    <row r="148" spans="1:20" ht="12.75" customHeight="1">
      <c r="A148" s="225"/>
      <c r="B148" s="226"/>
      <c r="C148" s="226"/>
      <c r="D148" s="474"/>
      <c r="E148" s="269"/>
      <c r="F148" s="228"/>
      <c r="G148" s="262"/>
      <c r="H148" s="224"/>
      <c r="I148" s="262"/>
      <c r="J148" s="224"/>
      <c r="K148" s="101"/>
      <c r="L148" s="101"/>
      <c r="M148" s="101"/>
      <c r="N148" s="109"/>
      <c r="O148" s="102">
        <f t="shared" si="101"/>
        <v>0</v>
      </c>
      <c r="P148" s="224"/>
      <c r="Q148" s="224"/>
      <c r="R148" s="224"/>
      <c r="S148" s="340"/>
      <c r="T148" s="340"/>
    </row>
    <row r="149" spans="1:20" ht="12.75" customHeight="1">
      <c r="A149" s="225"/>
      <c r="B149" s="226"/>
      <c r="C149" s="226"/>
      <c r="D149" s="475"/>
      <c r="E149" s="269"/>
      <c r="F149" s="228"/>
      <c r="G149" s="262"/>
      <c r="H149" s="224"/>
      <c r="I149" s="262"/>
      <c r="J149" s="224"/>
      <c r="K149" s="101"/>
      <c r="L149" s="101"/>
      <c r="M149" s="101"/>
      <c r="N149" s="109"/>
      <c r="O149" s="102">
        <f t="shared" si="101"/>
        <v>0</v>
      </c>
      <c r="P149" s="224"/>
      <c r="Q149" s="224"/>
      <c r="R149" s="224"/>
      <c r="S149" s="340"/>
      <c r="T149" s="340"/>
    </row>
    <row r="150" spans="1:20" ht="12.75" customHeight="1">
      <c r="A150" s="225">
        <v>3</v>
      </c>
      <c r="B150" s="226" t="s">
        <v>757</v>
      </c>
      <c r="C150" s="226" t="s">
        <v>839</v>
      </c>
      <c r="D150" s="239" t="s">
        <v>510</v>
      </c>
      <c r="E150" s="225">
        <v>5.5</v>
      </c>
      <c r="F150" s="228">
        <f t="shared" si="135"/>
        <v>3.8518341925999997</v>
      </c>
      <c r="G150" s="339">
        <v>2.086E-2</v>
      </c>
      <c r="H150" s="224">
        <f t="shared" si="136"/>
        <v>4.4271386599999997E-2</v>
      </c>
      <c r="I150" s="230">
        <v>4.7399999999999998E-2</v>
      </c>
      <c r="J150" s="224">
        <f t="shared" si="137"/>
        <v>0.16301381400000001</v>
      </c>
      <c r="K150" s="101" t="s">
        <v>686</v>
      </c>
      <c r="L150" s="101" t="s">
        <v>76</v>
      </c>
      <c r="M150" s="101">
        <v>0.1216</v>
      </c>
      <c r="N150" s="109">
        <v>27</v>
      </c>
      <c r="O150" s="102">
        <f t="shared" si="101"/>
        <v>3.2831999999999999</v>
      </c>
      <c r="P150" s="224">
        <f t="shared" ref="P150" si="153">E150*F150</f>
        <v>21.1850880593</v>
      </c>
      <c r="Q150" s="224">
        <f t="shared" ref="Q150" si="154">SUM(O150:O153)</f>
        <v>3.2831999999999999</v>
      </c>
      <c r="R150" s="224">
        <f>Q150*1.05*$R$15</f>
        <v>3.6445489919999998</v>
      </c>
      <c r="S150" s="340">
        <f t="shared" ref="S150" si="155">F150*$S$18</f>
        <v>4.9876790239147697</v>
      </c>
      <c r="T150" s="340">
        <f t="shared" ref="T150" si="156">S150*E150</f>
        <v>27.432234631531234</v>
      </c>
    </row>
    <row r="151" spans="1:20" ht="12.75" customHeight="1">
      <c r="A151" s="225"/>
      <c r="B151" s="226"/>
      <c r="C151" s="226"/>
      <c r="D151" s="240"/>
      <c r="E151" s="225"/>
      <c r="F151" s="228"/>
      <c r="G151" s="339"/>
      <c r="H151" s="224"/>
      <c r="I151" s="230"/>
      <c r="J151" s="224"/>
      <c r="K151" s="101"/>
      <c r="L151" s="101"/>
      <c r="M151" s="101"/>
      <c r="N151" s="109"/>
      <c r="O151" s="102">
        <f t="shared" si="101"/>
        <v>0</v>
      </c>
      <c r="P151" s="224"/>
      <c r="Q151" s="224"/>
      <c r="R151" s="224"/>
      <c r="S151" s="340"/>
      <c r="T151" s="340"/>
    </row>
    <row r="152" spans="1:20" ht="12.75" customHeight="1">
      <c r="A152" s="225"/>
      <c r="B152" s="226"/>
      <c r="C152" s="226"/>
      <c r="D152" s="240"/>
      <c r="E152" s="225"/>
      <c r="F152" s="228"/>
      <c r="G152" s="339"/>
      <c r="H152" s="224"/>
      <c r="I152" s="230"/>
      <c r="J152" s="224"/>
      <c r="K152" s="101"/>
      <c r="L152" s="101"/>
      <c r="M152" s="101"/>
      <c r="N152" s="109"/>
      <c r="O152" s="102">
        <f t="shared" si="101"/>
        <v>0</v>
      </c>
      <c r="P152" s="224"/>
      <c r="Q152" s="224"/>
      <c r="R152" s="224"/>
      <c r="S152" s="340"/>
      <c r="T152" s="340"/>
    </row>
    <row r="153" spans="1:20" ht="18" customHeight="1">
      <c r="A153" s="225"/>
      <c r="B153" s="226"/>
      <c r="C153" s="226"/>
      <c r="D153" s="241"/>
      <c r="E153" s="225"/>
      <c r="F153" s="228"/>
      <c r="G153" s="339"/>
      <c r="H153" s="224"/>
      <c r="I153" s="230"/>
      <c r="J153" s="224"/>
      <c r="K153" s="101"/>
      <c r="L153" s="101"/>
      <c r="M153" s="101"/>
      <c r="N153" s="109"/>
      <c r="O153" s="102">
        <f t="shared" si="101"/>
        <v>0</v>
      </c>
      <c r="P153" s="224"/>
      <c r="Q153" s="224"/>
      <c r="R153" s="224"/>
      <c r="S153" s="340"/>
      <c r="T153" s="340"/>
    </row>
    <row r="154" spans="1:20" ht="12.75" customHeight="1">
      <c r="A154" s="399"/>
      <c r="B154" s="400"/>
      <c r="C154" s="401" t="s">
        <v>506</v>
      </c>
      <c r="D154" s="399"/>
      <c r="E154" s="405"/>
      <c r="F154" s="406"/>
      <c r="G154" s="409"/>
      <c r="H154" s="397"/>
      <c r="I154" s="409"/>
      <c r="J154" s="397"/>
      <c r="K154" s="73"/>
      <c r="L154" s="73"/>
      <c r="M154" s="73"/>
      <c r="N154" s="74"/>
      <c r="O154" s="75"/>
      <c r="P154" s="397"/>
      <c r="Q154" s="397"/>
      <c r="R154" s="397"/>
      <c r="S154" s="397"/>
      <c r="T154" s="410">
        <f>SUM(T142:T153)</f>
        <v>42.984464757500845</v>
      </c>
    </row>
    <row r="155" spans="1:20" ht="12.75" customHeight="1">
      <c r="A155" s="399"/>
      <c r="B155" s="400"/>
      <c r="C155" s="401"/>
      <c r="D155" s="399"/>
      <c r="E155" s="405"/>
      <c r="F155" s="407"/>
      <c r="G155" s="409"/>
      <c r="H155" s="397"/>
      <c r="I155" s="409"/>
      <c r="J155" s="397"/>
      <c r="K155" s="73"/>
      <c r="L155" s="73"/>
      <c r="M155" s="73"/>
      <c r="N155" s="74"/>
      <c r="O155" s="75"/>
      <c r="P155" s="397"/>
      <c r="Q155" s="397"/>
      <c r="R155" s="397"/>
      <c r="S155" s="397"/>
      <c r="T155" s="410"/>
    </row>
    <row r="156" spans="1:20" ht="12.75" customHeight="1">
      <c r="A156" s="399"/>
      <c r="B156" s="400"/>
      <c r="C156" s="401"/>
      <c r="D156" s="399"/>
      <c r="E156" s="405"/>
      <c r="F156" s="407"/>
      <c r="G156" s="409"/>
      <c r="H156" s="397"/>
      <c r="I156" s="409"/>
      <c r="J156" s="397"/>
      <c r="K156" s="73"/>
      <c r="L156" s="73"/>
      <c r="M156" s="76"/>
      <c r="N156" s="74"/>
      <c r="O156" s="75"/>
      <c r="P156" s="397"/>
      <c r="Q156" s="397"/>
      <c r="R156" s="397"/>
      <c r="S156" s="397"/>
      <c r="T156" s="410"/>
    </row>
    <row r="157" spans="1:20" ht="12.75" customHeight="1">
      <c r="A157" s="399"/>
      <c r="B157" s="400"/>
      <c r="C157" s="401"/>
      <c r="D157" s="399"/>
      <c r="E157" s="405"/>
      <c r="F157" s="408"/>
      <c r="G157" s="409"/>
      <c r="H157" s="397"/>
      <c r="I157" s="409"/>
      <c r="J157" s="397"/>
      <c r="K157" s="73"/>
      <c r="L157" s="73"/>
      <c r="M157" s="73"/>
      <c r="N157" s="74"/>
      <c r="O157" s="75"/>
      <c r="P157" s="397"/>
      <c r="Q157" s="397"/>
      <c r="R157" s="397"/>
      <c r="S157" s="397"/>
      <c r="T157" s="410"/>
    </row>
    <row r="158" spans="1:20" ht="12.75" customHeight="1">
      <c r="A158" s="399"/>
      <c r="B158" s="400"/>
      <c r="C158" s="401" t="s">
        <v>507</v>
      </c>
      <c r="D158" s="399"/>
      <c r="E158" s="405"/>
      <c r="F158" s="406"/>
      <c r="G158" s="409"/>
      <c r="H158" s="397"/>
      <c r="I158" s="409"/>
      <c r="J158" s="397"/>
      <c r="K158" s="73"/>
      <c r="L158" s="73"/>
      <c r="M158" s="73"/>
      <c r="N158" s="74"/>
      <c r="O158" s="75"/>
      <c r="P158" s="397"/>
      <c r="Q158" s="397"/>
      <c r="R158" s="397"/>
      <c r="S158" s="397"/>
      <c r="T158" s="398">
        <f>(T154*100%)/'Cav-Nax-Andraniki-54'!T253</f>
        <v>6.0086652916005959E-3</v>
      </c>
    </row>
    <row r="159" spans="1:20" ht="12.75" customHeight="1">
      <c r="A159" s="399"/>
      <c r="B159" s="400"/>
      <c r="C159" s="401"/>
      <c r="D159" s="399"/>
      <c r="E159" s="405"/>
      <c r="F159" s="407"/>
      <c r="G159" s="409"/>
      <c r="H159" s="397"/>
      <c r="I159" s="409"/>
      <c r="J159" s="397"/>
      <c r="K159" s="73"/>
      <c r="L159" s="73"/>
      <c r="M159" s="73"/>
      <c r="N159" s="74"/>
      <c r="O159" s="75"/>
      <c r="P159" s="397"/>
      <c r="Q159" s="397"/>
      <c r="R159" s="397"/>
      <c r="S159" s="397"/>
      <c r="T159" s="398"/>
    </row>
    <row r="160" spans="1:20" ht="12.75" customHeight="1">
      <c r="A160" s="399"/>
      <c r="B160" s="400"/>
      <c r="C160" s="401"/>
      <c r="D160" s="399"/>
      <c r="E160" s="405"/>
      <c r="F160" s="407"/>
      <c r="G160" s="409"/>
      <c r="H160" s="397"/>
      <c r="I160" s="409"/>
      <c r="J160" s="397"/>
      <c r="K160" s="73"/>
      <c r="L160" s="73"/>
      <c r="M160" s="76"/>
      <c r="N160" s="74"/>
      <c r="O160" s="75"/>
      <c r="P160" s="397"/>
      <c r="Q160" s="397"/>
      <c r="R160" s="397"/>
      <c r="S160" s="397"/>
      <c r="T160" s="398"/>
    </row>
    <row r="161" spans="1:20" ht="12.75" customHeight="1">
      <c r="A161" s="399"/>
      <c r="B161" s="400"/>
      <c r="C161" s="401"/>
      <c r="D161" s="399"/>
      <c r="E161" s="405"/>
      <c r="F161" s="408"/>
      <c r="G161" s="409"/>
      <c r="H161" s="397"/>
      <c r="I161" s="409"/>
      <c r="J161" s="397"/>
      <c r="K161" s="73"/>
      <c r="L161" s="73"/>
      <c r="M161" s="73"/>
      <c r="N161" s="74"/>
      <c r="O161" s="75"/>
      <c r="P161" s="397"/>
      <c r="Q161" s="397"/>
      <c r="R161" s="397"/>
      <c r="S161" s="397"/>
      <c r="T161" s="398"/>
    </row>
    <row r="162" spans="1:20" ht="12.75" customHeight="1">
      <c r="A162" s="225"/>
      <c r="B162" s="252"/>
      <c r="C162" s="323" t="s">
        <v>530</v>
      </c>
      <c r="D162" s="258"/>
      <c r="E162" s="261"/>
      <c r="F162" s="228">
        <f t="shared" si="123"/>
        <v>0</v>
      </c>
      <c r="G162" s="262"/>
      <c r="H162" s="224">
        <f t="shared" si="124"/>
        <v>0</v>
      </c>
      <c r="I162" s="262"/>
      <c r="J162" s="224">
        <f t="shared" si="117"/>
        <v>0</v>
      </c>
      <c r="K162" s="101"/>
      <c r="L162" s="101"/>
      <c r="M162" s="101"/>
      <c r="N162" s="109"/>
      <c r="O162" s="102">
        <f t="shared" si="101"/>
        <v>0</v>
      </c>
      <c r="P162" s="224">
        <f t="shared" ref="P162" si="157">E162*F162</f>
        <v>0</v>
      </c>
      <c r="Q162" s="224">
        <f t="shared" ref="Q162" si="158">SUM(O162:O165)</f>
        <v>0</v>
      </c>
      <c r="R162" s="224">
        <f t="shared" ref="R162" si="159">Q162*1.02*1.05*$R$15</f>
        <v>0</v>
      </c>
      <c r="S162" s="340">
        <f t="shared" ref="S162" si="160">F162*$S$18</f>
        <v>0</v>
      </c>
      <c r="T162" s="340">
        <f t="shared" ref="T162" si="161">S162*E162</f>
        <v>0</v>
      </c>
    </row>
    <row r="163" spans="1:20" ht="12.75" customHeight="1">
      <c r="A163" s="225"/>
      <c r="B163" s="253"/>
      <c r="C163" s="324"/>
      <c r="D163" s="259"/>
      <c r="E163" s="261"/>
      <c r="F163" s="228"/>
      <c r="G163" s="262"/>
      <c r="H163" s="224"/>
      <c r="I163" s="262"/>
      <c r="J163" s="224"/>
      <c r="K163" s="101"/>
      <c r="L163" s="101"/>
      <c r="M163" s="101"/>
      <c r="N163" s="109"/>
      <c r="O163" s="102">
        <f t="shared" si="101"/>
        <v>0</v>
      </c>
      <c r="P163" s="224"/>
      <c r="Q163" s="224"/>
      <c r="R163" s="224"/>
      <c r="S163" s="340"/>
      <c r="T163" s="340"/>
    </row>
    <row r="164" spans="1:20" ht="12.75" customHeight="1">
      <c r="A164" s="225"/>
      <c r="B164" s="253"/>
      <c r="C164" s="324"/>
      <c r="D164" s="259"/>
      <c r="E164" s="261"/>
      <c r="F164" s="228"/>
      <c r="G164" s="262"/>
      <c r="H164" s="224"/>
      <c r="I164" s="262"/>
      <c r="J164" s="224"/>
      <c r="K164" s="101"/>
      <c r="L164" s="101"/>
      <c r="M164" s="103"/>
      <c r="N164" s="105"/>
      <c r="O164" s="102">
        <f t="shared" si="101"/>
        <v>0</v>
      </c>
      <c r="P164" s="224"/>
      <c r="Q164" s="224"/>
      <c r="R164" s="224"/>
      <c r="S164" s="340"/>
      <c r="T164" s="340"/>
    </row>
    <row r="165" spans="1:20" ht="12.75" customHeight="1">
      <c r="A165" s="225"/>
      <c r="B165" s="254"/>
      <c r="C165" s="325"/>
      <c r="D165" s="260"/>
      <c r="E165" s="261"/>
      <c r="F165" s="228"/>
      <c r="G165" s="262"/>
      <c r="H165" s="224"/>
      <c r="I165" s="262"/>
      <c r="J165" s="224"/>
      <c r="K165" s="101"/>
      <c r="L165" s="101"/>
      <c r="M165" s="101"/>
      <c r="N165" s="109"/>
      <c r="O165" s="102">
        <f t="shared" si="101"/>
        <v>0</v>
      </c>
      <c r="P165" s="224"/>
      <c r="Q165" s="224"/>
      <c r="R165" s="224"/>
      <c r="S165" s="340"/>
      <c r="T165" s="340"/>
    </row>
    <row r="166" spans="1:20" ht="12.75" customHeight="1">
      <c r="A166" s="225">
        <v>1</v>
      </c>
      <c r="B166" s="252" t="s">
        <v>90</v>
      </c>
      <c r="C166" s="252" t="s">
        <v>528</v>
      </c>
      <c r="D166" s="285" t="s">
        <v>499</v>
      </c>
      <c r="E166" s="269">
        <v>1.89</v>
      </c>
      <c r="F166" s="228">
        <f t="shared" si="123"/>
        <v>8.2808086179039986</v>
      </c>
      <c r="G166" s="262">
        <v>0.11</v>
      </c>
      <c r="H166" s="224">
        <f t="shared" si="124"/>
        <v>0.23345409999999997</v>
      </c>
      <c r="I166" s="230">
        <v>0.76</v>
      </c>
      <c r="J166" s="224">
        <f t="shared" si="117"/>
        <v>2.6137236000000001</v>
      </c>
      <c r="K166" s="101" t="s">
        <v>93</v>
      </c>
      <c r="L166" s="101" t="s">
        <v>88</v>
      </c>
      <c r="M166" s="101">
        <v>1.26</v>
      </c>
      <c r="N166" s="109">
        <v>3.8</v>
      </c>
      <c r="O166" s="102">
        <f t="shared" si="101"/>
        <v>4.7879999999999994</v>
      </c>
      <c r="P166" s="224">
        <f t="shared" ref="P166" si="162">E166*F166</f>
        <v>15.650728287838556</v>
      </c>
      <c r="Q166" s="224">
        <f t="shared" ref="Q166" si="163">SUM(O166:O169)</f>
        <v>4.798919999999999</v>
      </c>
      <c r="R166" s="224">
        <f t="shared" ref="R166" si="164">Q166*1.02*1.05*$R$15</f>
        <v>5.433630917903999</v>
      </c>
      <c r="S166" s="340">
        <f t="shared" ref="S166" si="165">F166*$S$18</f>
        <v>10.722687784411987</v>
      </c>
      <c r="T166" s="340">
        <f t="shared" ref="T166" si="166">S166*E166</f>
        <v>20.265879912538654</v>
      </c>
    </row>
    <row r="167" spans="1:20" ht="12.75" customHeight="1">
      <c r="A167" s="225"/>
      <c r="B167" s="253"/>
      <c r="C167" s="253"/>
      <c r="D167" s="262"/>
      <c r="E167" s="269"/>
      <c r="F167" s="228"/>
      <c r="G167" s="262"/>
      <c r="H167" s="224"/>
      <c r="I167" s="230"/>
      <c r="J167" s="224"/>
      <c r="K167" s="101"/>
      <c r="L167" s="101"/>
      <c r="M167" s="101"/>
      <c r="N167" s="109"/>
      <c r="O167" s="102">
        <f t="shared" si="101"/>
        <v>0</v>
      </c>
      <c r="P167" s="224"/>
      <c r="Q167" s="224"/>
      <c r="R167" s="224"/>
      <c r="S167" s="340"/>
      <c r="T167" s="340"/>
    </row>
    <row r="168" spans="1:20" ht="12.75" customHeight="1">
      <c r="A168" s="225"/>
      <c r="B168" s="253"/>
      <c r="C168" s="253"/>
      <c r="D168" s="262"/>
      <c r="E168" s="269"/>
      <c r="F168" s="228"/>
      <c r="G168" s="262"/>
      <c r="H168" s="224"/>
      <c r="I168" s="230"/>
      <c r="J168" s="224"/>
      <c r="K168" s="101" t="s">
        <v>100</v>
      </c>
      <c r="L168" s="101" t="s">
        <v>88</v>
      </c>
      <c r="M168" s="101">
        <v>7.0000000000000007E-2</v>
      </c>
      <c r="N168" s="109">
        <v>0.156</v>
      </c>
      <c r="O168" s="102">
        <f t="shared" si="101"/>
        <v>1.0920000000000001E-2</v>
      </c>
      <c r="P168" s="224"/>
      <c r="Q168" s="224"/>
      <c r="R168" s="224"/>
      <c r="S168" s="340"/>
      <c r="T168" s="340"/>
    </row>
    <row r="169" spans="1:20" ht="12.75" customHeight="1">
      <c r="A169" s="225"/>
      <c r="B169" s="254"/>
      <c r="C169" s="254"/>
      <c r="D169" s="262"/>
      <c r="E169" s="269"/>
      <c r="F169" s="228"/>
      <c r="G169" s="262"/>
      <c r="H169" s="224"/>
      <c r="I169" s="230"/>
      <c r="J169" s="224"/>
      <c r="K169" s="101"/>
      <c r="L169" s="101"/>
      <c r="M169" s="101"/>
      <c r="N169" s="109"/>
      <c r="O169" s="102">
        <f t="shared" si="101"/>
        <v>0</v>
      </c>
      <c r="P169" s="224"/>
      <c r="Q169" s="224"/>
      <c r="R169" s="224"/>
      <c r="S169" s="340"/>
      <c r="T169" s="340"/>
    </row>
    <row r="170" spans="1:20" ht="12.75" customHeight="1">
      <c r="A170" s="225">
        <v>2</v>
      </c>
      <c r="B170" s="252" t="s">
        <v>91</v>
      </c>
      <c r="C170" s="252" t="s">
        <v>531</v>
      </c>
      <c r="D170" s="285" t="s">
        <v>499</v>
      </c>
      <c r="E170" s="228">
        <v>1.512</v>
      </c>
      <c r="F170" s="228">
        <f t="shared" si="123"/>
        <v>19.559781924997999</v>
      </c>
      <c r="G170" s="262">
        <v>7.0000000000000007E-2</v>
      </c>
      <c r="H170" s="224">
        <f t="shared" si="124"/>
        <v>0.14856169999999999</v>
      </c>
      <c r="I170" s="262">
        <v>0.21</v>
      </c>
      <c r="J170" s="224">
        <f t="shared" si="117"/>
        <v>0.72221310000000005</v>
      </c>
      <c r="K170" s="101" t="s">
        <v>94</v>
      </c>
      <c r="L170" s="101" t="s">
        <v>88</v>
      </c>
      <c r="M170" s="101">
        <v>1.3640000000000001</v>
      </c>
      <c r="N170" s="105">
        <v>4</v>
      </c>
      <c r="O170" s="102">
        <f t="shared" si="101"/>
        <v>5.4560000000000004</v>
      </c>
      <c r="P170" s="224">
        <f t="shared" ref="P170" si="167">E170*F170</f>
        <v>29.574390270596975</v>
      </c>
      <c r="Q170" s="224">
        <f t="shared" ref="Q170" si="168">SUM(O170:O173)</f>
        <v>16.505915000000002</v>
      </c>
      <c r="R170" s="224">
        <f t="shared" ref="R170" si="169">Q170*1.02*1.05*$R$15</f>
        <v>18.689007124998</v>
      </c>
      <c r="S170" s="340">
        <f t="shared" ref="S170" si="170">F170*$S$18</f>
        <v>25.327651487980557</v>
      </c>
      <c r="T170" s="340">
        <f t="shared" ref="T170" si="171">S170*E170</f>
        <v>38.295409049826603</v>
      </c>
    </row>
    <row r="171" spans="1:20" ht="12.75" customHeight="1">
      <c r="A171" s="225"/>
      <c r="B171" s="253"/>
      <c r="C171" s="253"/>
      <c r="D171" s="262"/>
      <c r="E171" s="228"/>
      <c r="F171" s="228"/>
      <c r="G171" s="262"/>
      <c r="H171" s="224"/>
      <c r="I171" s="262"/>
      <c r="J171" s="224"/>
      <c r="K171" s="101"/>
      <c r="L171" s="101"/>
      <c r="M171" s="101"/>
      <c r="N171" s="109"/>
      <c r="O171" s="102">
        <f t="shared" si="101"/>
        <v>0</v>
      </c>
      <c r="P171" s="224"/>
      <c r="Q171" s="224"/>
      <c r="R171" s="224"/>
      <c r="S171" s="340"/>
      <c r="T171" s="340"/>
    </row>
    <row r="172" spans="1:20" ht="12.75" customHeight="1">
      <c r="A172" s="225"/>
      <c r="B172" s="253"/>
      <c r="C172" s="253"/>
      <c r="D172" s="262"/>
      <c r="E172" s="228"/>
      <c r="F172" s="228"/>
      <c r="G172" s="262"/>
      <c r="H172" s="224"/>
      <c r="I172" s="262"/>
      <c r="J172" s="224"/>
      <c r="K172" s="101" t="s">
        <v>95</v>
      </c>
      <c r="L172" s="101" t="s">
        <v>76</v>
      </c>
      <c r="M172" s="106">
        <v>0.255</v>
      </c>
      <c r="N172" s="109">
        <v>43.332999999999998</v>
      </c>
      <c r="O172" s="102">
        <f t="shared" si="101"/>
        <v>11.049915</v>
      </c>
      <c r="P172" s="224"/>
      <c r="Q172" s="224"/>
      <c r="R172" s="224"/>
      <c r="S172" s="340"/>
      <c r="T172" s="340"/>
    </row>
    <row r="173" spans="1:20" ht="18" customHeight="1">
      <c r="A173" s="225"/>
      <c r="B173" s="254"/>
      <c r="C173" s="254"/>
      <c r="D173" s="262"/>
      <c r="E173" s="228"/>
      <c r="F173" s="228"/>
      <c r="G173" s="262"/>
      <c r="H173" s="224"/>
      <c r="I173" s="262"/>
      <c r="J173" s="224"/>
      <c r="K173" s="101"/>
      <c r="L173" s="101"/>
      <c r="M173" s="101"/>
      <c r="N173" s="109"/>
      <c r="O173" s="102">
        <f t="shared" si="101"/>
        <v>0</v>
      </c>
      <c r="P173" s="224"/>
      <c r="Q173" s="224"/>
      <c r="R173" s="224"/>
      <c r="S173" s="340"/>
      <c r="T173" s="340"/>
    </row>
    <row r="174" spans="1:20" ht="12.75" customHeight="1">
      <c r="A174" s="225">
        <v>3</v>
      </c>
      <c r="B174" s="252" t="s">
        <v>92</v>
      </c>
      <c r="C174" s="252" t="s">
        <v>844</v>
      </c>
      <c r="D174" s="239" t="s">
        <v>510</v>
      </c>
      <c r="E174" s="261">
        <v>37.799999999999997</v>
      </c>
      <c r="F174" s="228">
        <f t="shared" si="123"/>
        <v>5.2210772163999994</v>
      </c>
      <c r="G174" s="262">
        <v>0.21199999999999999</v>
      </c>
      <c r="H174" s="224">
        <f t="shared" si="124"/>
        <v>0.44992971999999998</v>
      </c>
      <c r="I174" s="262">
        <v>0.129</v>
      </c>
      <c r="J174" s="224">
        <f t="shared" si="117"/>
        <v>0.44364519000000002</v>
      </c>
      <c r="K174" s="101" t="s">
        <v>96</v>
      </c>
      <c r="L174" s="101" t="s">
        <v>65</v>
      </c>
      <c r="M174" s="101">
        <v>1</v>
      </c>
      <c r="N174" s="109">
        <v>3.82</v>
      </c>
      <c r="O174" s="102">
        <f t="shared" si="101"/>
        <v>3.82</v>
      </c>
      <c r="P174" s="224">
        <f t="shared" ref="P174" si="172">E174*F174</f>
        <v>197.35671877991996</v>
      </c>
      <c r="Q174" s="224">
        <f t="shared" ref="Q174" si="173">SUM(O174:O177)</f>
        <v>3.8219999999999996</v>
      </c>
      <c r="R174" s="224">
        <f t="shared" ref="R174" si="174">Q174*1.02*1.05*$R$15</f>
        <v>4.3275023063999996</v>
      </c>
      <c r="S174" s="340">
        <f t="shared" ref="S174" si="175">F174*$S$18</f>
        <v>6.7606901056402426</v>
      </c>
      <c r="T174" s="340">
        <f t="shared" ref="T174" si="176">S174*E174</f>
        <v>255.55408599320114</v>
      </c>
    </row>
    <row r="175" spans="1:20" ht="12.75" customHeight="1">
      <c r="A175" s="225"/>
      <c r="B175" s="253"/>
      <c r="C175" s="253"/>
      <c r="D175" s="240"/>
      <c r="E175" s="261"/>
      <c r="F175" s="228"/>
      <c r="G175" s="262"/>
      <c r="H175" s="224"/>
      <c r="I175" s="262"/>
      <c r="J175" s="224"/>
      <c r="K175" s="101"/>
      <c r="L175" s="101"/>
      <c r="M175" s="101"/>
      <c r="N175" s="109"/>
      <c r="O175" s="102">
        <f t="shared" si="101"/>
        <v>0</v>
      </c>
      <c r="P175" s="224"/>
      <c r="Q175" s="224"/>
      <c r="R175" s="224"/>
      <c r="S175" s="340"/>
      <c r="T175" s="340"/>
    </row>
    <row r="176" spans="1:20" ht="12.75" customHeight="1">
      <c r="A176" s="225"/>
      <c r="B176" s="253"/>
      <c r="C176" s="253"/>
      <c r="D176" s="240"/>
      <c r="E176" s="261"/>
      <c r="F176" s="228"/>
      <c r="G176" s="262"/>
      <c r="H176" s="224"/>
      <c r="I176" s="262"/>
      <c r="J176" s="224"/>
      <c r="K176" s="101" t="s">
        <v>94</v>
      </c>
      <c r="L176" s="101" t="s">
        <v>88</v>
      </c>
      <c r="M176" s="103">
        <v>5.0000000000000001E-4</v>
      </c>
      <c r="N176" s="105">
        <v>4</v>
      </c>
      <c r="O176" s="102">
        <f t="shared" si="101"/>
        <v>2E-3</v>
      </c>
      <c r="P176" s="224"/>
      <c r="Q176" s="224"/>
      <c r="R176" s="224"/>
      <c r="S176" s="340"/>
      <c r="T176" s="340"/>
    </row>
    <row r="177" spans="1:20" ht="12.75" customHeight="1">
      <c r="A177" s="225"/>
      <c r="B177" s="254"/>
      <c r="C177" s="254"/>
      <c r="D177" s="241"/>
      <c r="E177" s="261"/>
      <c r="F177" s="228"/>
      <c r="G177" s="262"/>
      <c r="H177" s="224"/>
      <c r="I177" s="262"/>
      <c r="J177" s="224"/>
      <c r="K177" s="101"/>
      <c r="L177" s="101"/>
      <c r="M177" s="101"/>
      <c r="N177" s="109"/>
      <c r="O177" s="102">
        <f t="shared" si="101"/>
        <v>0</v>
      </c>
      <c r="P177" s="224"/>
      <c r="Q177" s="224"/>
      <c r="R177" s="224"/>
      <c r="S177" s="340"/>
      <c r="T177" s="340"/>
    </row>
    <row r="178" spans="1:20" ht="12.75" customHeight="1">
      <c r="A178" s="399"/>
      <c r="B178" s="400"/>
      <c r="C178" s="401" t="s">
        <v>506</v>
      </c>
      <c r="D178" s="399"/>
      <c r="E178" s="405"/>
      <c r="F178" s="406"/>
      <c r="G178" s="409"/>
      <c r="H178" s="397"/>
      <c r="I178" s="409"/>
      <c r="J178" s="397"/>
      <c r="K178" s="73"/>
      <c r="L178" s="73"/>
      <c r="M178" s="73"/>
      <c r="N178" s="74"/>
      <c r="O178" s="75"/>
      <c r="P178" s="397"/>
      <c r="Q178" s="397"/>
      <c r="R178" s="397"/>
      <c r="S178" s="397"/>
      <c r="T178" s="410">
        <f>SUM(T166:T177)</f>
        <v>314.11537495556638</v>
      </c>
    </row>
    <row r="179" spans="1:20" ht="12.75" customHeight="1">
      <c r="A179" s="399"/>
      <c r="B179" s="400"/>
      <c r="C179" s="401"/>
      <c r="D179" s="399"/>
      <c r="E179" s="405"/>
      <c r="F179" s="407"/>
      <c r="G179" s="409"/>
      <c r="H179" s="397"/>
      <c r="I179" s="409"/>
      <c r="J179" s="397"/>
      <c r="K179" s="73"/>
      <c r="L179" s="73"/>
      <c r="M179" s="73"/>
      <c r="N179" s="74"/>
      <c r="O179" s="75"/>
      <c r="P179" s="397"/>
      <c r="Q179" s="397"/>
      <c r="R179" s="397"/>
      <c r="S179" s="397"/>
      <c r="T179" s="410"/>
    </row>
    <row r="180" spans="1:20" ht="12.75" customHeight="1">
      <c r="A180" s="399"/>
      <c r="B180" s="400"/>
      <c r="C180" s="401"/>
      <c r="D180" s="399"/>
      <c r="E180" s="405"/>
      <c r="F180" s="407"/>
      <c r="G180" s="409"/>
      <c r="H180" s="397"/>
      <c r="I180" s="409"/>
      <c r="J180" s="397"/>
      <c r="K180" s="73"/>
      <c r="L180" s="73"/>
      <c r="M180" s="76"/>
      <c r="N180" s="74"/>
      <c r="O180" s="75"/>
      <c r="P180" s="397"/>
      <c r="Q180" s="397"/>
      <c r="R180" s="397"/>
      <c r="S180" s="397"/>
      <c r="T180" s="410"/>
    </row>
    <row r="181" spans="1:20" ht="12.75" customHeight="1">
      <c r="A181" s="399"/>
      <c r="B181" s="400"/>
      <c r="C181" s="401"/>
      <c r="D181" s="399"/>
      <c r="E181" s="405"/>
      <c r="F181" s="408"/>
      <c r="G181" s="409"/>
      <c r="H181" s="397"/>
      <c r="I181" s="409"/>
      <c r="J181" s="397"/>
      <c r="K181" s="73"/>
      <c r="L181" s="73"/>
      <c r="M181" s="73"/>
      <c r="N181" s="74"/>
      <c r="O181" s="75"/>
      <c r="P181" s="397"/>
      <c r="Q181" s="397"/>
      <c r="R181" s="397"/>
      <c r="S181" s="397"/>
      <c r="T181" s="410"/>
    </row>
    <row r="182" spans="1:20" ht="12.75" customHeight="1">
      <c r="A182" s="399"/>
      <c r="B182" s="400"/>
      <c r="C182" s="401" t="s">
        <v>507</v>
      </c>
      <c r="D182" s="399"/>
      <c r="E182" s="405"/>
      <c r="F182" s="406"/>
      <c r="G182" s="409"/>
      <c r="H182" s="397"/>
      <c r="I182" s="409"/>
      <c r="J182" s="397"/>
      <c r="K182" s="73"/>
      <c r="L182" s="73"/>
      <c r="M182" s="73"/>
      <c r="N182" s="74"/>
      <c r="O182" s="75"/>
      <c r="P182" s="397"/>
      <c r="Q182" s="397"/>
      <c r="R182" s="397"/>
      <c r="S182" s="397"/>
      <c r="T182" s="398">
        <f>(T178*100%)/'Cav-Nax-Andraniki-54'!T253</f>
        <v>4.3909216078449893E-2</v>
      </c>
    </row>
    <row r="183" spans="1:20" ht="12.75" customHeight="1">
      <c r="A183" s="399"/>
      <c r="B183" s="400"/>
      <c r="C183" s="401"/>
      <c r="D183" s="399"/>
      <c r="E183" s="405"/>
      <c r="F183" s="407"/>
      <c r="G183" s="409"/>
      <c r="H183" s="397"/>
      <c r="I183" s="409"/>
      <c r="J183" s="397"/>
      <c r="K183" s="73"/>
      <c r="L183" s="73"/>
      <c r="M183" s="73"/>
      <c r="N183" s="74"/>
      <c r="O183" s="75"/>
      <c r="P183" s="397"/>
      <c r="Q183" s="397"/>
      <c r="R183" s="397"/>
      <c r="S183" s="397"/>
      <c r="T183" s="398"/>
    </row>
    <row r="184" spans="1:20" ht="12.75" customHeight="1">
      <c r="A184" s="399"/>
      <c r="B184" s="400"/>
      <c r="C184" s="401"/>
      <c r="D184" s="399"/>
      <c r="E184" s="405"/>
      <c r="F184" s="407"/>
      <c r="G184" s="409"/>
      <c r="H184" s="397"/>
      <c r="I184" s="409"/>
      <c r="J184" s="397"/>
      <c r="K184" s="73"/>
      <c r="L184" s="73"/>
      <c r="M184" s="76"/>
      <c r="N184" s="74"/>
      <c r="O184" s="75"/>
      <c r="P184" s="397"/>
      <c r="Q184" s="397"/>
      <c r="R184" s="397"/>
      <c r="S184" s="397"/>
      <c r="T184" s="398"/>
    </row>
    <row r="185" spans="1:20" ht="12.75" customHeight="1">
      <c r="A185" s="399"/>
      <c r="B185" s="400"/>
      <c r="C185" s="401"/>
      <c r="D185" s="399"/>
      <c r="E185" s="405"/>
      <c r="F185" s="408"/>
      <c r="G185" s="409"/>
      <c r="H185" s="397"/>
      <c r="I185" s="409"/>
      <c r="J185" s="397"/>
      <c r="K185" s="73"/>
      <c r="L185" s="73"/>
      <c r="M185" s="73"/>
      <c r="N185" s="74"/>
      <c r="O185" s="75"/>
      <c r="P185" s="397"/>
      <c r="Q185" s="397"/>
      <c r="R185" s="397"/>
      <c r="S185" s="397"/>
      <c r="T185" s="398"/>
    </row>
    <row r="186" spans="1:20" ht="12.75" customHeight="1">
      <c r="A186" s="225"/>
      <c r="B186" s="252"/>
      <c r="C186" s="234" t="s">
        <v>956</v>
      </c>
      <c r="D186" s="248"/>
      <c r="E186" s="261"/>
      <c r="F186" s="228">
        <f t="shared" si="123"/>
        <v>0</v>
      </c>
      <c r="G186" s="238"/>
      <c r="H186" s="224">
        <f t="shared" si="124"/>
        <v>0</v>
      </c>
      <c r="I186" s="230"/>
      <c r="J186" s="224">
        <f t="shared" si="117"/>
        <v>0</v>
      </c>
      <c r="K186" s="101"/>
      <c r="L186" s="101"/>
      <c r="M186" s="101"/>
      <c r="N186" s="109"/>
      <c r="O186" s="102">
        <f t="shared" si="101"/>
        <v>0</v>
      </c>
      <c r="P186" s="224">
        <f t="shared" ref="P186" si="177">E186*F186</f>
        <v>0</v>
      </c>
      <c r="Q186" s="224">
        <f t="shared" ref="Q186" si="178">SUM(O186:O189)</f>
        <v>0</v>
      </c>
      <c r="R186" s="224">
        <f t="shared" ref="R186" si="179">Q186*1.02*1.05*$R$15</f>
        <v>0</v>
      </c>
      <c r="S186" s="340">
        <f t="shared" ref="S186" si="180">F186*$S$18</f>
        <v>0</v>
      </c>
      <c r="T186" s="340">
        <f t="shared" ref="T186" si="181">S186*E186</f>
        <v>0</v>
      </c>
    </row>
    <row r="187" spans="1:20" ht="12.75" customHeight="1">
      <c r="A187" s="225"/>
      <c r="B187" s="253"/>
      <c r="C187" s="234"/>
      <c r="D187" s="249"/>
      <c r="E187" s="261"/>
      <c r="F187" s="228"/>
      <c r="G187" s="238"/>
      <c r="H187" s="224"/>
      <c r="I187" s="230"/>
      <c r="J187" s="224"/>
      <c r="K187" s="101"/>
      <c r="L187" s="101"/>
      <c r="M187" s="101"/>
      <c r="N187" s="109"/>
      <c r="O187" s="102">
        <f t="shared" si="101"/>
        <v>0</v>
      </c>
      <c r="P187" s="224"/>
      <c r="Q187" s="224"/>
      <c r="R187" s="224"/>
      <c r="S187" s="340"/>
      <c r="T187" s="340"/>
    </row>
    <row r="188" spans="1:20" ht="12.75" customHeight="1">
      <c r="A188" s="225"/>
      <c r="B188" s="253"/>
      <c r="C188" s="234"/>
      <c r="D188" s="249"/>
      <c r="E188" s="261"/>
      <c r="F188" s="228"/>
      <c r="G188" s="238"/>
      <c r="H188" s="224"/>
      <c r="I188" s="230"/>
      <c r="J188" s="224"/>
      <c r="K188" s="101"/>
      <c r="L188" s="101"/>
      <c r="M188" s="103"/>
      <c r="N188" s="109"/>
      <c r="O188" s="102">
        <f t="shared" si="101"/>
        <v>0</v>
      </c>
      <c r="P188" s="224"/>
      <c r="Q188" s="224"/>
      <c r="R188" s="224"/>
      <c r="S188" s="340"/>
      <c r="T188" s="340"/>
    </row>
    <row r="189" spans="1:20" ht="12.75" customHeight="1">
      <c r="A189" s="225"/>
      <c r="B189" s="254"/>
      <c r="C189" s="234"/>
      <c r="D189" s="250"/>
      <c r="E189" s="261"/>
      <c r="F189" s="228"/>
      <c r="G189" s="238"/>
      <c r="H189" s="224"/>
      <c r="I189" s="230"/>
      <c r="J189" s="224"/>
      <c r="K189" s="101"/>
      <c r="L189" s="101"/>
      <c r="M189" s="101"/>
      <c r="N189" s="109"/>
      <c r="O189" s="102">
        <f t="shared" si="101"/>
        <v>0</v>
      </c>
      <c r="P189" s="224"/>
      <c r="Q189" s="224"/>
      <c r="R189" s="224"/>
      <c r="S189" s="340"/>
      <c r="T189" s="340"/>
    </row>
    <row r="190" spans="1:20" ht="12.75" customHeight="1">
      <c r="A190" s="225">
        <v>1</v>
      </c>
      <c r="B190" s="252" t="s">
        <v>858</v>
      </c>
      <c r="C190" s="252" t="s">
        <v>845</v>
      </c>
      <c r="D190" s="450" t="s">
        <v>503</v>
      </c>
      <c r="E190" s="297">
        <v>4</v>
      </c>
      <c r="F190" s="228">
        <f t="shared" si="123"/>
        <v>72.565565340000006</v>
      </c>
      <c r="G190" s="258">
        <v>2.64</v>
      </c>
      <c r="H190" s="224">
        <f t="shared" si="124"/>
        <v>5.6028983999999999</v>
      </c>
      <c r="I190" s="258">
        <v>1.034</v>
      </c>
      <c r="J190" s="224">
        <f t="shared" ref="J190:J194" si="182">I190*$P$9/1000</f>
        <v>3.5560397400000001</v>
      </c>
      <c r="K190" s="101" t="s">
        <v>97</v>
      </c>
      <c r="L190" s="101" t="s">
        <v>325</v>
      </c>
      <c r="M190" s="101">
        <v>1</v>
      </c>
      <c r="N190" s="109">
        <v>56</v>
      </c>
      <c r="O190" s="102">
        <f t="shared" si="101"/>
        <v>56</v>
      </c>
      <c r="P190" s="224">
        <f t="shared" ref="P190" si="183">E190*F190</f>
        <v>290.26226136000002</v>
      </c>
      <c r="Q190" s="224">
        <f t="shared" ref="Q190" si="184">SUM(O190:O193)</f>
        <v>56</v>
      </c>
      <c r="R190" s="224">
        <f t="shared" ref="R190" si="185">Q190*1.02*1.05*$R$15</f>
        <v>63.406627200000003</v>
      </c>
      <c r="S190" s="340">
        <f t="shared" ref="S190" si="186">F190*$S$18</f>
        <v>93.964000008143728</v>
      </c>
      <c r="T190" s="340">
        <f t="shared" ref="T190" si="187">S190*E190</f>
        <v>375.85600003257491</v>
      </c>
    </row>
    <row r="191" spans="1:20" ht="12.75" customHeight="1">
      <c r="A191" s="225"/>
      <c r="B191" s="253"/>
      <c r="C191" s="253"/>
      <c r="D191" s="451"/>
      <c r="E191" s="298"/>
      <c r="F191" s="228"/>
      <c r="G191" s="259"/>
      <c r="H191" s="224"/>
      <c r="I191" s="259"/>
      <c r="J191" s="224"/>
      <c r="K191" s="101"/>
      <c r="L191" s="101"/>
      <c r="M191" s="101"/>
      <c r="N191" s="109"/>
      <c r="O191" s="102">
        <f t="shared" si="101"/>
        <v>0</v>
      </c>
      <c r="P191" s="224"/>
      <c r="Q191" s="224"/>
      <c r="R191" s="224"/>
      <c r="S191" s="340"/>
      <c r="T191" s="340"/>
    </row>
    <row r="192" spans="1:20" ht="12.75" customHeight="1">
      <c r="A192" s="225"/>
      <c r="B192" s="253"/>
      <c r="C192" s="253"/>
      <c r="D192" s="451"/>
      <c r="E192" s="298"/>
      <c r="F192" s="228"/>
      <c r="G192" s="259"/>
      <c r="H192" s="224"/>
      <c r="I192" s="259"/>
      <c r="J192" s="224"/>
      <c r="K192" s="101"/>
      <c r="L192" s="101"/>
      <c r="M192" s="103"/>
      <c r="N192" s="109"/>
      <c r="O192" s="102">
        <f t="shared" si="101"/>
        <v>0</v>
      </c>
      <c r="P192" s="224"/>
      <c r="Q192" s="224"/>
      <c r="R192" s="224"/>
      <c r="S192" s="340"/>
      <c r="T192" s="340"/>
    </row>
    <row r="193" spans="1:20" ht="12.75" customHeight="1">
      <c r="A193" s="225"/>
      <c r="B193" s="254"/>
      <c r="C193" s="254"/>
      <c r="D193" s="452"/>
      <c r="E193" s="299"/>
      <c r="F193" s="228"/>
      <c r="G193" s="260"/>
      <c r="H193" s="224"/>
      <c r="I193" s="260"/>
      <c r="J193" s="224"/>
      <c r="K193" s="101"/>
      <c r="L193" s="101"/>
      <c r="M193" s="101"/>
      <c r="N193" s="109"/>
      <c r="O193" s="102">
        <f t="shared" si="101"/>
        <v>0</v>
      </c>
      <c r="P193" s="224"/>
      <c r="Q193" s="224"/>
      <c r="R193" s="224"/>
      <c r="S193" s="340"/>
      <c r="T193" s="340"/>
    </row>
    <row r="194" spans="1:20" ht="12.75" customHeight="1">
      <c r="A194" s="225">
        <v>2</v>
      </c>
      <c r="B194" s="252" t="s">
        <v>858</v>
      </c>
      <c r="C194" s="252" t="s">
        <v>846</v>
      </c>
      <c r="D194" s="450" t="s">
        <v>503</v>
      </c>
      <c r="E194" s="297">
        <v>4</v>
      </c>
      <c r="F194" s="228">
        <f t="shared" ref="F194" si="188">H194+J194+R194</f>
        <v>25.902111569999999</v>
      </c>
      <c r="G194" s="258">
        <v>0.9</v>
      </c>
      <c r="H194" s="224">
        <f t="shared" ref="H194" si="189">G194*$P$8/1000</f>
        <v>1.9100789999999999</v>
      </c>
      <c r="I194" s="258">
        <v>0.22700000000000001</v>
      </c>
      <c r="J194" s="224">
        <f t="shared" si="182"/>
        <v>0.78067797000000005</v>
      </c>
      <c r="K194" s="101" t="s">
        <v>97</v>
      </c>
      <c r="L194" s="101" t="s">
        <v>325</v>
      </c>
      <c r="M194" s="101">
        <v>1</v>
      </c>
      <c r="N194" s="109">
        <v>20.5</v>
      </c>
      <c r="O194" s="102">
        <f t="shared" ref="O194:O273" si="190">M194*N194</f>
        <v>20.5</v>
      </c>
      <c r="P194" s="224">
        <f t="shared" ref="P194" si="191">E194*F194</f>
        <v>103.60844628</v>
      </c>
      <c r="Q194" s="224">
        <f t="shared" ref="Q194" si="192">SUM(O194:O197)</f>
        <v>20.5</v>
      </c>
      <c r="R194" s="224">
        <f t="shared" ref="R194" si="193">Q194*1.02*1.05*$R$15</f>
        <v>23.2113546</v>
      </c>
      <c r="S194" s="340">
        <f t="shared" ref="S194" si="194">F194*$S$18</f>
        <v>33.540233585595864</v>
      </c>
      <c r="T194" s="340">
        <f t="shared" ref="T194" si="195">S194*E194</f>
        <v>134.16093434238346</v>
      </c>
    </row>
    <row r="195" spans="1:20" ht="12.75" customHeight="1">
      <c r="A195" s="225"/>
      <c r="B195" s="253"/>
      <c r="C195" s="253"/>
      <c r="D195" s="451"/>
      <c r="E195" s="298"/>
      <c r="F195" s="228"/>
      <c r="G195" s="259"/>
      <c r="H195" s="224"/>
      <c r="I195" s="259"/>
      <c r="J195" s="224"/>
      <c r="K195" s="101"/>
      <c r="L195" s="101"/>
      <c r="M195" s="101"/>
      <c r="N195" s="109"/>
      <c r="O195" s="102">
        <f t="shared" si="190"/>
        <v>0</v>
      </c>
      <c r="P195" s="224"/>
      <c r="Q195" s="224"/>
      <c r="R195" s="224"/>
      <c r="S195" s="340"/>
      <c r="T195" s="340"/>
    </row>
    <row r="196" spans="1:20" ht="12.75" customHeight="1">
      <c r="A196" s="225"/>
      <c r="B196" s="253"/>
      <c r="C196" s="253"/>
      <c r="D196" s="451"/>
      <c r="E196" s="298"/>
      <c r="F196" s="228"/>
      <c r="G196" s="259"/>
      <c r="H196" s="224"/>
      <c r="I196" s="259"/>
      <c r="J196" s="224"/>
      <c r="K196" s="101"/>
      <c r="L196" s="101"/>
      <c r="M196" s="103"/>
      <c r="N196" s="109"/>
      <c r="O196" s="102">
        <f t="shared" si="190"/>
        <v>0</v>
      </c>
      <c r="P196" s="224"/>
      <c r="Q196" s="224"/>
      <c r="R196" s="224"/>
      <c r="S196" s="340"/>
      <c r="T196" s="340"/>
    </row>
    <row r="197" spans="1:20" ht="12.75" customHeight="1">
      <c r="A197" s="225"/>
      <c r="B197" s="254"/>
      <c r="C197" s="254"/>
      <c r="D197" s="452"/>
      <c r="E197" s="299"/>
      <c r="F197" s="228"/>
      <c r="G197" s="260"/>
      <c r="H197" s="224"/>
      <c r="I197" s="260"/>
      <c r="J197" s="224"/>
      <c r="K197" s="101"/>
      <c r="L197" s="101"/>
      <c r="M197" s="101"/>
      <c r="N197" s="109"/>
      <c r="O197" s="102">
        <f t="shared" si="190"/>
        <v>0</v>
      </c>
      <c r="P197" s="224"/>
      <c r="Q197" s="224"/>
      <c r="R197" s="224"/>
      <c r="S197" s="340"/>
      <c r="T197" s="340"/>
    </row>
    <row r="198" spans="1:20" ht="12.75" customHeight="1">
      <c r="A198" s="225">
        <v>3</v>
      </c>
      <c r="B198" s="252" t="s">
        <v>858</v>
      </c>
      <c r="C198" s="252" t="s">
        <v>957</v>
      </c>
      <c r="D198" s="450" t="s">
        <v>503</v>
      </c>
      <c r="E198" s="297">
        <v>1</v>
      </c>
      <c r="F198" s="228">
        <f t="shared" ref="F198" si="196">H198+J198+R198</f>
        <v>493.66588320000005</v>
      </c>
      <c r="G198" s="258"/>
      <c r="H198" s="224">
        <f t="shared" ref="H198" si="197">G198*$P$8/1000</f>
        <v>0</v>
      </c>
      <c r="I198" s="258"/>
      <c r="J198" s="224">
        <f t="shared" ref="J198" si="198">I198*$P$9/1000</f>
        <v>0</v>
      </c>
      <c r="K198" s="101" t="s">
        <v>901</v>
      </c>
      <c r="L198" s="101" t="s">
        <v>325</v>
      </c>
      <c r="M198" s="101">
        <v>1</v>
      </c>
      <c r="N198" s="109">
        <v>436</v>
      </c>
      <c r="O198" s="102">
        <f t="shared" si="190"/>
        <v>436</v>
      </c>
      <c r="P198" s="224">
        <f t="shared" ref="P198" si="199">E198*F198</f>
        <v>493.66588320000005</v>
      </c>
      <c r="Q198" s="224">
        <f t="shared" ref="Q198" si="200">SUM(O198:O201)</f>
        <v>436</v>
      </c>
      <c r="R198" s="224">
        <f t="shared" ref="R198" si="201">Q198*1.02*1.05*$R$15</f>
        <v>493.66588320000005</v>
      </c>
      <c r="S198" s="340">
        <f t="shared" ref="S198" si="202">F198*$S$18</f>
        <v>639.24012492266047</v>
      </c>
      <c r="T198" s="340">
        <f t="shared" ref="T198" si="203">S198*E198</f>
        <v>639.24012492266047</v>
      </c>
    </row>
    <row r="199" spans="1:20" ht="12.75" customHeight="1">
      <c r="A199" s="225"/>
      <c r="B199" s="253"/>
      <c r="C199" s="253"/>
      <c r="D199" s="451"/>
      <c r="E199" s="298"/>
      <c r="F199" s="228"/>
      <c r="G199" s="259"/>
      <c r="H199" s="224"/>
      <c r="I199" s="259"/>
      <c r="J199" s="224"/>
      <c r="K199" s="101"/>
      <c r="L199" s="101"/>
      <c r="M199" s="101"/>
      <c r="N199" s="109"/>
      <c r="O199" s="102">
        <f t="shared" si="190"/>
        <v>0</v>
      </c>
      <c r="P199" s="224"/>
      <c r="Q199" s="224"/>
      <c r="R199" s="224"/>
      <c r="S199" s="340"/>
      <c r="T199" s="340"/>
    </row>
    <row r="200" spans="1:20" ht="12.75" customHeight="1">
      <c r="A200" s="225"/>
      <c r="B200" s="253"/>
      <c r="C200" s="253"/>
      <c r="D200" s="451"/>
      <c r="E200" s="298"/>
      <c r="F200" s="228"/>
      <c r="G200" s="259"/>
      <c r="H200" s="224"/>
      <c r="I200" s="259"/>
      <c r="J200" s="224"/>
      <c r="K200" s="101"/>
      <c r="L200" s="101"/>
      <c r="M200" s="103"/>
      <c r="N200" s="109"/>
      <c r="O200" s="102">
        <f t="shared" si="190"/>
        <v>0</v>
      </c>
      <c r="P200" s="224"/>
      <c r="Q200" s="224"/>
      <c r="R200" s="224"/>
      <c r="S200" s="340"/>
      <c r="T200" s="340"/>
    </row>
    <row r="201" spans="1:20" ht="17.25" customHeight="1">
      <c r="A201" s="225"/>
      <c r="B201" s="254"/>
      <c r="C201" s="254"/>
      <c r="D201" s="452"/>
      <c r="E201" s="299"/>
      <c r="F201" s="228"/>
      <c r="G201" s="260"/>
      <c r="H201" s="224"/>
      <c r="I201" s="260"/>
      <c r="J201" s="224"/>
      <c r="K201" s="101"/>
      <c r="L201" s="101"/>
      <c r="M201" s="101"/>
      <c r="N201" s="109"/>
      <c r="O201" s="102">
        <f t="shared" si="190"/>
        <v>0</v>
      </c>
      <c r="P201" s="224"/>
      <c r="Q201" s="224"/>
      <c r="R201" s="224"/>
      <c r="S201" s="340"/>
      <c r="T201" s="340"/>
    </row>
    <row r="202" spans="1:20" ht="12.75" customHeight="1">
      <c r="A202" s="225">
        <v>4</v>
      </c>
      <c r="B202" s="252" t="s">
        <v>858</v>
      </c>
      <c r="C202" s="252" t="s">
        <v>958</v>
      </c>
      <c r="D202" s="450" t="s">
        <v>503</v>
      </c>
      <c r="E202" s="297">
        <v>1</v>
      </c>
      <c r="F202" s="228">
        <f t="shared" ref="F202" si="204">H202+J202+R202</f>
        <v>251.36198639999998</v>
      </c>
      <c r="G202" s="258"/>
      <c r="H202" s="224">
        <f t="shared" ref="H202" si="205">G202*$P$8/1000</f>
        <v>0</v>
      </c>
      <c r="I202" s="258"/>
      <c r="J202" s="224">
        <f t="shared" ref="J202" si="206">I202*$P$9/1000</f>
        <v>0</v>
      </c>
      <c r="K202" s="101" t="s">
        <v>903</v>
      </c>
      <c r="L202" s="101" t="s">
        <v>325</v>
      </c>
      <c r="M202" s="101">
        <v>1</v>
      </c>
      <c r="N202" s="109">
        <v>222</v>
      </c>
      <c r="O202" s="102">
        <f t="shared" si="190"/>
        <v>222</v>
      </c>
      <c r="P202" s="224">
        <f t="shared" ref="P202" si="207">E202*F202</f>
        <v>251.36198639999998</v>
      </c>
      <c r="Q202" s="224">
        <f t="shared" ref="Q202" si="208">SUM(O202:O205)</f>
        <v>222</v>
      </c>
      <c r="R202" s="224">
        <f t="shared" ref="R202" si="209">Q202*1.02*1.05*$R$15</f>
        <v>251.36198639999998</v>
      </c>
      <c r="S202" s="340">
        <f t="shared" ref="S202" si="210">F202*$S$18</f>
        <v>325.48465076337294</v>
      </c>
      <c r="T202" s="340">
        <f t="shared" ref="T202" si="211">S202*E202</f>
        <v>325.48465076337294</v>
      </c>
    </row>
    <row r="203" spans="1:20" ht="12.75" customHeight="1">
      <c r="A203" s="225"/>
      <c r="B203" s="253"/>
      <c r="C203" s="253"/>
      <c r="D203" s="451"/>
      <c r="E203" s="298"/>
      <c r="F203" s="228"/>
      <c r="G203" s="259"/>
      <c r="H203" s="224"/>
      <c r="I203" s="259"/>
      <c r="J203" s="224"/>
      <c r="K203" s="101"/>
      <c r="L203" s="101"/>
      <c r="M203" s="101"/>
      <c r="N203" s="109"/>
      <c r="O203" s="102">
        <f t="shared" si="190"/>
        <v>0</v>
      </c>
      <c r="P203" s="224"/>
      <c r="Q203" s="224"/>
      <c r="R203" s="224"/>
      <c r="S203" s="340"/>
      <c r="T203" s="340"/>
    </row>
    <row r="204" spans="1:20" ht="12.75" customHeight="1">
      <c r="A204" s="225"/>
      <c r="B204" s="253"/>
      <c r="C204" s="253"/>
      <c r="D204" s="451"/>
      <c r="E204" s="298"/>
      <c r="F204" s="228"/>
      <c r="G204" s="259"/>
      <c r="H204" s="224"/>
      <c r="I204" s="259"/>
      <c r="J204" s="224"/>
      <c r="K204" s="101"/>
      <c r="L204" s="101"/>
      <c r="M204" s="103"/>
      <c r="N204" s="109"/>
      <c r="O204" s="102">
        <f t="shared" si="190"/>
        <v>0</v>
      </c>
      <c r="P204" s="224"/>
      <c r="Q204" s="224"/>
      <c r="R204" s="224"/>
      <c r="S204" s="340"/>
      <c r="T204" s="340"/>
    </row>
    <row r="205" spans="1:20" ht="18.75" customHeight="1">
      <c r="A205" s="225"/>
      <c r="B205" s="254"/>
      <c r="C205" s="254"/>
      <c r="D205" s="452"/>
      <c r="E205" s="299"/>
      <c r="F205" s="228"/>
      <c r="G205" s="260"/>
      <c r="H205" s="224"/>
      <c r="I205" s="260"/>
      <c r="J205" s="224"/>
      <c r="K205" s="101"/>
      <c r="L205" s="101"/>
      <c r="M205" s="101"/>
      <c r="N205" s="109"/>
      <c r="O205" s="102">
        <f t="shared" si="190"/>
        <v>0</v>
      </c>
      <c r="P205" s="224"/>
      <c r="Q205" s="224"/>
      <c r="R205" s="224"/>
      <c r="S205" s="340"/>
      <c r="T205" s="340"/>
    </row>
    <row r="206" spans="1:20" ht="12.75" customHeight="1">
      <c r="A206" s="225">
        <v>5</v>
      </c>
      <c r="B206" s="226" t="s">
        <v>960</v>
      </c>
      <c r="C206" s="252" t="s">
        <v>959</v>
      </c>
      <c r="D206" s="243" t="s">
        <v>512</v>
      </c>
      <c r="E206" s="255">
        <v>12</v>
      </c>
      <c r="F206" s="277">
        <f t="shared" ref="F206" si="212">H206+J206+R206</f>
        <v>11.688978187999998</v>
      </c>
      <c r="G206" s="258">
        <v>0.61</v>
      </c>
      <c r="H206" s="266">
        <f t="shared" ref="H206" si="213">G206*$P$8/1000</f>
        <v>1.2946091</v>
      </c>
      <c r="I206" s="258">
        <v>0.32600000000000001</v>
      </c>
      <c r="J206" s="266">
        <f t="shared" ref="J206" si="214">I206*$P$9/1000</f>
        <v>1.1211498600000001</v>
      </c>
      <c r="K206" s="101" t="s">
        <v>97</v>
      </c>
      <c r="L206" s="101" t="s">
        <v>84</v>
      </c>
      <c r="M206" s="101">
        <v>1</v>
      </c>
      <c r="N206" s="109">
        <v>8.19</v>
      </c>
      <c r="O206" s="102">
        <f t="shared" si="190"/>
        <v>8.19</v>
      </c>
      <c r="P206" s="224">
        <f t="shared" ref="P206" si="215">E206*F206</f>
        <v>140.26773825599997</v>
      </c>
      <c r="Q206" s="224">
        <f t="shared" ref="Q206" si="216">SUM(O206:O209)</f>
        <v>8.19</v>
      </c>
      <c r="R206" s="224">
        <f t="shared" ref="R206" si="217">Q206*1.02*1.05*$R$15</f>
        <v>9.2732192279999985</v>
      </c>
      <c r="S206" s="340">
        <f t="shared" ref="S206" si="218">F206*$S$18</f>
        <v>15.135872523093107</v>
      </c>
      <c r="T206" s="340">
        <f t="shared" ref="T206" si="219">S206*E206</f>
        <v>181.6304702771173</v>
      </c>
    </row>
    <row r="207" spans="1:20" ht="12.75" customHeight="1">
      <c r="A207" s="225"/>
      <c r="B207" s="226"/>
      <c r="C207" s="253"/>
      <c r="D207" s="244"/>
      <c r="E207" s="256"/>
      <c r="F207" s="278"/>
      <c r="G207" s="259"/>
      <c r="H207" s="267"/>
      <c r="I207" s="259"/>
      <c r="J207" s="267"/>
      <c r="K207" s="101"/>
      <c r="L207" s="101"/>
      <c r="M207" s="101"/>
      <c r="N207" s="109"/>
      <c r="O207" s="102">
        <f t="shared" si="190"/>
        <v>0</v>
      </c>
      <c r="P207" s="224"/>
      <c r="Q207" s="224"/>
      <c r="R207" s="224"/>
      <c r="S207" s="340"/>
      <c r="T207" s="340"/>
    </row>
    <row r="208" spans="1:20" ht="12.75" customHeight="1">
      <c r="A208" s="225"/>
      <c r="B208" s="226"/>
      <c r="C208" s="253"/>
      <c r="D208" s="244"/>
      <c r="E208" s="256"/>
      <c r="F208" s="278"/>
      <c r="G208" s="259"/>
      <c r="H208" s="267"/>
      <c r="I208" s="259"/>
      <c r="J208" s="267"/>
      <c r="K208" s="101"/>
      <c r="L208" s="101"/>
      <c r="M208" s="103"/>
      <c r="N208" s="109"/>
      <c r="O208" s="102">
        <f t="shared" si="190"/>
        <v>0</v>
      </c>
      <c r="P208" s="224"/>
      <c r="Q208" s="224"/>
      <c r="R208" s="224"/>
      <c r="S208" s="340"/>
      <c r="T208" s="340"/>
    </row>
    <row r="209" spans="1:20" ht="12.75" customHeight="1">
      <c r="A209" s="225"/>
      <c r="B209" s="226"/>
      <c r="C209" s="254"/>
      <c r="D209" s="244"/>
      <c r="E209" s="257"/>
      <c r="F209" s="279"/>
      <c r="G209" s="260"/>
      <c r="H209" s="268"/>
      <c r="I209" s="260"/>
      <c r="J209" s="268"/>
      <c r="K209" s="101"/>
      <c r="L209" s="101"/>
      <c r="M209" s="101"/>
      <c r="N209" s="109"/>
      <c r="O209" s="102">
        <f t="shared" si="190"/>
        <v>0</v>
      </c>
      <c r="P209" s="224"/>
      <c r="Q209" s="224"/>
      <c r="R209" s="224"/>
      <c r="S209" s="340"/>
      <c r="T209" s="340"/>
    </row>
    <row r="210" spans="1:20" ht="12.75" customHeight="1">
      <c r="A210" s="225">
        <v>6</v>
      </c>
      <c r="B210" s="226" t="s">
        <v>961</v>
      </c>
      <c r="C210" s="226" t="s">
        <v>1120</v>
      </c>
      <c r="D210" s="450" t="s">
        <v>503</v>
      </c>
      <c r="E210" s="283">
        <v>1</v>
      </c>
      <c r="F210" s="277">
        <f t="shared" ref="F210" si="220">H210+J210+R210</f>
        <v>577.57584660599991</v>
      </c>
      <c r="G210" s="262">
        <v>26.67</v>
      </c>
      <c r="H210" s="266">
        <f t="shared" ref="H210" si="221">G210*$P$8/1000</f>
        <v>56.602007700000001</v>
      </c>
      <c r="I210" s="262">
        <v>13.510999999999999</v>
      </c>
      <c r="J210" s="266">
        <f t="shared" ref="J210" si="222">I210*$P$9/1000</f>
        <v>46.465815210000002</v>
      </c>
      <c r="K210" s="101" t="s">
        <v>97</v>
      </c>
      <c r="L210" s="101" t="s">
        <v>75</v>
      </c>
      <c r="M210" s="101">
        <v>1</v>
      </c>
      <c r="N210" s="109">
        <v>419.08</v>
      </c>
      <c r="O210" s="102">
        <f t="shared" si="190"/>
        <v>419.08</v>
      </c>
      <c r="P210" s="224">
        <f t="shared" ref="P210" si="223">E210*F210</f>
        <v>577.57584660599991</v>
      </c>
      <c r="Q210" s="224">
        <f t="shared" ref="Q210" si="224">SUM(O210:O213)</f>
        <v>419.08</v>
      </c>
      <c r="R210" s="224">
        <f t="shared" ref="R210" si="225">Q210*1.02*1.05*$R$15</f>
        <v>474.50802369599995</v>
      </c>
      <c r="S210" s="340">
        <f t="shared" ref="S210" si="226">F210*$S$18</f>
        <v>747.89380611734919</v>
      </c>
      <c r="T210" s="340">
        <f t="shared" ref="T210" si="227">S210*E210</f>
        <v>747.89380611734919</v>
      </c>
    </row>
    <row r="211" spans="1:20" ht="12.75" customHeight="1">
      <c r="A211" s="225"/>
      <c r="B211" s="226"/>
      <c r="C211" s="226"/>
      <c r="D211" s="451"/>
      <c r="E211" s="283"/>
      <c r="F211" s="278"/>
      <c r="G211" s="262"/>
      <c r="H211" s="267"/>
      <c r="I211" s="262"/>
      <c r="J211" s="267"/>
      <c r="K211" s="101"/>
      <c r="L211" s="101"/>
      <c r="M211" s="101"/>
      <c r="N211" s="109"/>
      <c r="O211" s="102">
        <f t="shared" si="190"/>
        <v>0</v>
      </c>
      <c r="P211" s="224"/>
      <c r="Q211" s="224"/>
      <c r="R211" s="224"/>
      <c r="S211" s="340"/>
      <c r="T211" s="340"/>
    </row>
    <row r="212" spans="1:20" ht="12.75" customHeight="1">
      <c r="A212" s="225"/>
      <c r="B212" s="226"/>
      <c r="C212" s="226"/>
      <c r="D212" s="451"/>
      <c r="E212" s="283"/>
      <c r="F212" s="278"/>
      <c r="G212" s="262"/>
      <c r="H212" s="267"/>
      <c r="I212" s="262"/>
      <c r="J212" s="267"/>
      <c r="K212" s="101"/>
      <c r="L212" s="101"/>
      <c r="M212" s="101"/>
      <c r="N212" s="109"/>
      <c r="O212" s="102">
        <f t="shared" si="190"/>
        <v>0</v>
      </c>
      <c r="P212" s="224"/>
      <c r="Q212" s="224"/>
      <c r="R212" s="224"/>
      <c r="S212" s="340"/>
      <c r="T212" s="340"/>
    </row>
    <row r="213" spans="1:20" ht="32.25" customHeight="1">
      <c r="A213" s="225"/>
      <c r="B213" s="226"/>
      <c r="C213" s="226"/>
      <c r="D213" s="452"/>
      <c r="E213" s="283"/>
      <c r="F213" s="279"/>
      <c r="G213" s="262"/>
      <c r="H213" s="268"/>
      <c r="I213" s="262"/>
      <c r="J213" s="268"/>
      <c r="K213" s="101"/>
      <c r="L213" s="101"/>
      <c r="M213" s="101"/>
      <c r="N213" s="109"/>
      <c r="O213" s="102">
        <f t="shared" si="190"/>
        <v>0</v>
      </c>
      <c r="P213" s="224"/>
      <c r="Q213" s="224"/>
      <c r="R213" s="224"/>
      <c r="S213" s="340"/>
      <c r="T213" s="340"/>
    </row>
    <row r="214" spans="1:20" ht="12.75" customHeight="1">
      <c r="A214" s="225">
        <v>7</v>
      </c>
      <c r="B214" s="226" t="s">
        <v>939</v>
      </c>
      <c r="C214" s="270" t="s">
        <v>962</v>
      </c>
      <c r="D214" s="239" t="s">
        <v>510</v>
      </c>
      <c r="E214" s="261">
        <v>35</v>
      </c>
      <c r="F214" s="228">
        <f t="shared" ref="F214" si="228">H214+J214+R214</f>
        <v>1.8366612771999999</v>
      </c>
      <c r="G214" s="272">
        <v>0.35599999999999998</v>
      </c>
      <c r="H214" s="224">
        <f t="shared" ref="H214" si="229">G214*$P$8/1000</f>
        <v>0.75554235999999997</v>
      </c>
      <c r="I214" s="273">
        <v>4.9000000000000002E-2</v>
      </c>
      <c r="J214" s="224">
        <f t="shared" ref="J214" si="230">I214*$P$9/1000</f>
        <v>0.16851638999999999</v>
      </c>
      <c r="K214" s="180" t="s">
        <v>89</v>
      </c>
      <c r="L214" s="180" t="s">
        <v>458</v>
      </c>
      <c r="M214" s="180">
        <v>2.5999999999999999E-2</v>
      </c>
      <c r="N214" s="109">
        <v>31</v>
      </c>
      <c r="O214" s="102">
        <f t="shared" si="190"/>
        <v>0.80599999999999994</v>
      </c>
      <c r="P214" s="224">
        <f t="shared" ref="P214" si="231">E214*F214</f>
        <v>64.283144702000001</v>
      </c>
      <c r="Q214" s="224">
        <f t="shared" ref="Q214" si="232">SUM(O214:O217)</f>
        <v>0.80599999999999994</v>
      </c>
      <c r="R214" s="224">
        <f t="shared" ref="R214" si="233">Q214*1.02*1.05*$R$15</f>
        <v>0.91260252720000001</v>
      </c>
      <c r="S214" s="340">
        <f t="shared" ref="S214" si="234">F214*$S$18</f>
        <v>2.3782635669848147</v>
      </c>
      <c r="T214" s="340">
        <f t="shared" ref="T214" si="235">S214*E214</f>
        <v>83.239224844468509</v>
      </c>
    </row>
    <row r="215" spans="1:20" ht="12.75" customHeight="1">
      <c r="A215" s="225"/>
      <c r="B215" s="226"/>
      <c r="C215" s="270"/>
      <c r="D215" s="240"/>
      <c r="E215" s="261"/>
      <c r="F215" s="228"/>
      <c r="G215" s="272"/>
      <c r="H215" s="224"/>
      <c r="I215" s="274"/>
      <c r="J215" s="224"/>
      <c r="K215" s="101"/>
      <c r="L215" s="109"/>
      <c r="M215" s="101"/>
      <c r="N215" s="109"/>
      <c r="O215" s="102">
        <f t="shared" si="190"/>
        <v>0</v>
      </c>
      <c r="P215" s="224"/>
      <c r="Q215" s="224"/>
      <c r="R215" s="224"/>
      <c r="S215" s="340"/>
      <c r="T215" s="340"/>
    </row>
    <row r="216" spans="1:20" ht="12.75" customHeight="1">
      <c r="A216" s="225"/>
      <c r="B216" s="226"/>
      <c r="C216" s="270"/>
      <c r="D216" s="240"/>
      <c r="E216" s="261"/>
      <c r="F216" s="228"/>
      <c r="G216" s="272"/>
      <c r="H216" s="224"/>
      <c r="I216" s="274"/>
      <c r="J216" s="224"/>
      <c r="K216" s="101"/>
      <c r="L216" s="101"/>
      <c r="M216" s="178"/>
      <c r="N216" s="109"/>
      <c r="O216" s="102">
        <f t="shared" si="190"/>
        <v>0</v>
      </c>
      <c r="P216" s="224"/>
      <c r="Q216" s="224"/>
      <c r="R216" s="224"/>
      <c r="S216" s="340"/>
      <c r="T216" s="340"/>
    </row>
    <row r="217" spans="1:20" ht="18.75" customHeight="1">
      <c r="A217" s="225"/>
      <c r="B217" s="226"/>
      <c r="C217" s="270"/>
      <c r="D217" s="241"/>
      <c r="E217" s="261"/>
      <c r="F217" s="228"/>
      <c r="G217" s="272"/>
      <c r="H217" s="224"/>
      <c r="I217" s="275"/>
      <c r="J217" s="224"/>
      <c r="K217" s="101"/>
      <c r="L217" s="101"/>
      <c r="M217" s="101"/>
      <c r="N217" s="109"/>
      <c r="O217" s="102">
        <f t="shared" si="190"/>
        <v>0</v>
      </c>
      <c r="P217" s="224"/>
      <c r="Q217" s="224"/>
      <c r="R217" s="224"/>
      <c r="S217" s="340"/>
      <c r="T217" s="340"/>
    </row>
    <row r="218" spans="1:20" ht="12.75" customHeight="1">
      <c r="A218" s="225">
        <v>8</v>
      </c>
      <c r="B218" s="226" t="s">
        <v>941</v>
      </c>
      <c r="C218" s="252" t="s">
        <v>963</v>
      </c>
      <c r="D218" s="239" t="s">
        <v>510</v>
      </c>
      <c r="E218" s="261">
        <v>35</v>
      </c>
      <c r="F218" s="228">
        <f t="shared" ref="F218" si="236">H218+J218+R218</f>
        <v>2.4959203336320002</v>
      </c>
      <c r="G218" s="262">
        <v>0.22800000000000001</v>
      </c>
      <c r="H218" s="224">
        <f t="shared" ref="H218" si="237">G218*$P$8/1000</f>
        <v>0.48388668000000001</v>
      </c>
      <c r="I218" s="230">
        <v>1.1999999999999999E-3</v>
      </c>
      <c r="J218" s="224">
        <f t="shared" ref="J218" si="238">I218*$P$9/1000</f>
        <v>4.1269319999999998E-3</v>
      </c>
      <c r="K218" s="101" t="s">
        <v>391</v>
      </c>
      <c r="L218" s="101" t="s">
        <v>79</v>
      </c>
      <c r="M218" s="101">
        <v>1.02</v>
      </c>
      <c r="N218" s="109">
        <v>0.16800000000000001</v>
      </c>
      <c r="O218" s="102">
        <f t="shared" si="190"/>
        <v>0.17136000000000001</v>
      </c>
      <c r="P218" s="224">
        <f t="shared" ref="P218" si="239">E218*F218</f>
        <v>87.357211677120006</v>
      </c>
      <c r="Q218" s="224">
        <f t="shared" ref="Q218" si="240">SUM(O218:O221)</f>
        <v>1.77336</v>
      </c>
      <c r="R218" s="224">
        <f t="shared" ref="R218" si="241">Q218*1.02*1.05*$R$15</f>
        <v>2.0079067216320001</v>
      </c>
      <c r="S218" s="340">
        <f t="shared" ref="S218" si="242">F218*$S$18</f>
        <v>3.2319276663920129</v>
      </c>
      <c r="T218" s="340">
        <f t="shared" ref="T218" si="243">S218*E218</f>
        <v>113.11746832372044</v>
      </c>
    </row>
    <row r="219" spans="1:20" ht="12.75" customHeight="1">
      <c r="A219" s="225"/>
      <c r="B219" s="226"/>
      <c r="C219" s="253"/>
      <c r="D219" s="240"/>
      <c r="E219" s="261"/>
      <c r="F219" s="228"/>
      <c r="G219" s="262"/>
      <c r="H219" s="224"/>
      <c r="I219" s="230"/>
      <c r="J219" s="224"/>
      <c r="K219" s="101"/>
      <c r="L219" s="101"/>
      <c r="M219" s="101"/>
      <c r="N219" s="109"/>
      <c r="O219" s="102">
        <f t="shared" si="190"/>
        <v>0</v>
      </c>
      <c r="P219" s="224"/>
      <c r="Q219" s="224"/>
      <c r="R219" s="224"/>
      <c r="S219" s="340"/>
      <c r="T219" s="340"/>
    </row>
    <row r="220" spans="1:20" ht="12.75" customHeight="1">
      <c r="A220" s="225"/>
      <c r="B220" s="226"/>
      <c r="C220" s="253"/>
      <c r="D220" s="240"/>
      <c r="E220" s="261"/>
      <c r="F220" s="228"/>
      <c r="G220" s="262"/>
      <c r="H220" s="224"/>
      <c r="I220" s="230"/>
      <c r="J220" s="224"/>
      <c r="K220" s="101" t="s">
        <v>943</v>
      </c>
      <c r="L220" s="101" t="s">
        <v>79</v>
      </c>
      <c r="M220" s="101">
        <v>1.8</v>
      </c>
      <c r="N220" s="109">
        <v>0.89</v>
      </c>
      <c r="O220" s="102">
        <f t="shared" si="190"/>
        <v>1.6020000000000001</v>
      </c>
      <c r="P220" s="224"/>
      <c r="Q220" s="224"/>
      <c r="R220" s="224"/>
      <c r="S220" s="340"/>
      <c r="T220" s="340"/>
    </row>
    <row r="221" spans="1:20" ht="12.75" customHeight="1">
      <c r="A221" s="225"/>
      <c r="B221" s="226"/>
      <c r="C221" s="254"/>
      <c r="D221" s="241"/>
      <c r="E221" s="261"/>
      <c r="F221" s="228"/>
      <c r="G221" s="262"/>
      <c r="H221" s="224"/>
      <c r="I221" s="230"/>
      <c r="J221" s="224"/>
      <c r="K221" s="101"/>
      <c r="L221" s="101"/>
      <c r="M221" s="101"/>
      <c r="N221" s="109"/>
      <c r="O221" s="102">
        <f t="shared" si="190"/>
        <v>0</v>
      </c>
      <c r="P221" s="224"/>
      <c r="Q221" s="224"/>
      <c r="R221" s="224"/>
      <c r="S221" s="340"/>
      <c r="T221" s="340"/>
    </row>
    <row r="222" spans="1:20" ht="12.75" customHeight="1">
      <c r="A222" s="399"/>
      <c r="B222" s="400"/>
      <c r="C222" s="401" t="s">
        <v>506</v>
      </c>
      <c r="D222" s="399"/>
      <c r="E222" s="405"/>
      <c r="F222" s="406"/>
      <c r="G222" s="409"/>
      <c r="H222" s="397"/>
      <c r="I222" s="409"/>
      <c r="J222" s="397"/>
      <c r="K222" s="73"/>
      <c r="L222" s="73"/>
      <c r="M222" s="73"/>
      <c r="N222" s="74"/>
      <c r="O222" s="75"/>
      <c r="P222" s="397"/>
      <c r="Q222" s="397"/>
      <c r="R222" s="397"/>
      <c r="S222" s="397"/>
      <c r="T222" s="410">
        <f>SUM(T190:T221)</f>
        <v>2600.6226796236469</v>
      </c>
    </row>
    <row r="223" spans="1:20" ht="12.75" customHeight="1">
      <c r="A223" s="399"/>
      <c r="B223" s="400"/>
      <c r="C223" s="401"/>
      <c r="D223" s="399"/>
      <c r="E223" s="405"/>
      <c r="F223" s="407"/>
      <c r="G223" s="409"/>
      <c r="H223" s="397"/>
      <c r="I223" s="409"/>
      <c r="J223" s="397"/>
      <c r="K223" s="73"/>
      <c r="L223" s="73"/>
      <c r="M223" s="73"/>
      <c r="N223" s="74"/>
      <c r="O223" s="75"/>
      <c r="P223" s="397"/>
      <c r="Q223" s="397"/>
      <c r="R223" s="397"/>
      <c r="S223" s="397"/>
      <c r="T223" s="410"/>
    </row>
    <row r="224" spans="1:20" ht="12.75" customHeight="1">
      <c r="A224" s="399"/>
      <c r="B224" s="400"/>
      <c r="C224" s="401"/>
      <c r="D224" s="399"/>
      <c r="E224" s="405"/>
      <c r="F224" s="407"/>
      <c r="G224" s="409"/>
      <c r="H224" s="397"/>
      <c r="I224" s="409"/>
      <c r="J224" s="397"/>
      <c r="K224" s="73"/>
      <c r="L224" s="73"/>
      <c r="M224" s="76"/>
      <c r="N224" s="74"/>
      <c r="O224" s="75"/>
      <c r="P224" s="397"/>
      <c r="Q224" s="397"/>
      <c r="R224" s="397"/>
      <c r="S224" s="397"/>
      <c r="T224" s="410"/>
    </row>
    <row r="225" spans="1:20" ht="12.75" customHeight="1">
      <c r="A225" s="399"/>
      <c r="B225" s="400"/>
      <c r="C225" s="401"/>
      <c r="D225" s="399"/>
      <c r="E225" s="405"/>
      <c r="F225" s="408"/>
      <c r="G225" s="409"/>
      <c r="H225" s="397"/>
      <c r="I225" s="409"/>
      <c r="J225" s="397"/>
      <c r="K225" s="73"/>
      <c r="L225" s="73"/>
      <c r="M225" s="73"/>
      <c r="N225" s="74"/>
      <c r="O225" s="75"/>
      <c r="P225" s="397"/>
      <c r="Q225" s="397"/>
      <c r="R225" s="397"/>
      <c r="S225" s="397"/>
      <c r="T225" s="410"/>
    </row>
    <row r="226" spans="1:20" ht="12.75" customHeight="1">
      <c r="A226" s="399"/>
      <c r="B226" s="400"/>
      <c r="C226" s="401" t="s">
        <v>507</v>
      </c>
      <c r="D226" s="399"/>
      <c r="E226" s="405"/>
      <c r="F226" s="406"/>
      <c r="G226" s="409"/>
      <c r="H226" s="397"/>
      <c r="I226" s="409"/>
      <c r="J226" s="397"/>
      <c r="K226" s="73"/>
      <c r="L226" s="73"/>
      <c r="M226" s="73"/>
      <c r="N226" s="74"/>
      <c r="O226" s="75"/>
      <c r="P226" s="397"/>
      <c r="Q226" s="397"/>
      <c r="R226" s="397"/>
      <c r="S226" s="397"/>
      <c r="T226" s="398">
        <f>(T222*100%)/'Cav-Nax-Andraniki-54'!T253</f>
        <v>0.36353299546150891</v>
      </c>
    </row>
    <row r="227" spans="1:20" ht="12.75" customHeight="1">
      <c r="A227" s="399"/>
      <c r="B227" s="400"/>
      <c r="C227" s="401"/>
      <c r="D227" s="399"/>
      <c r="E227" s="405"/>
      <c r="F227" s="407"/>
      <c r="G227" s="409"/>
      <c r="H227" s="397"/>
      <c r="I227" s="409"/>
      <c r="J227" s="397"/>
      <c r="K227" s="73"/>
      <c r="L227" s="73"/>
      <c r="M227" s="73"/>
      <c r="N227" s="74"/>
      <c r="O227" s="75"/>
      <c r="P227" s="397"/>
      <c r="Q227" s="397"/>
      <c r="R227" s="397"/>
      <c r="S227" s="397"/>
      <c r="T227" s="398"/>
    </row>
    <row r="228" spans="1:20" ht="12.75" customHeight="1">
      <c r="A228" s="399"/>
      <c r="B228" s="400"/>
      <c r="C228" s="401"/>
      <c r="D228" s="399"/>
      <c r="E228" s="405"/>
      <c r="F228" s="407"/>
      <c r="G228" s="409"/>
      <c r="H228" s="397"/>
      <c r="I228" s="409"/>
      <c r="J228" s="397"/>
      <c r="K228" s="73"/>
      <c r="L228" s="73"/>
      <c r="M228" s="76"/>
      <c r="N228" s="74"/>
      <c r="O228" s="75"/>
      <c r="P228" s="397"/>
      <c r="Q228" s="397"/>
      <c r="R228" s="397"/>
      <c r="S228" s="397"/>
      <c r="T228" s="398"/>
    </row>
    <row r="229" spans="1:20" ht="12.75" customHeight="1">
      <c r="A229" s="399"/>
      <c r="B229" s="400"/>
      <c r="C229" s="401"/>
      <c r="D229" s="399"/>
      <c r="E229" s="405"/>
      <c r="F229" s="408"/>
      <c r="G229" s="409"/>
      <c r="H229" s="397"/>
      <c r="I229" s="409"/>
      <c r="J229" s="397"/>
      <c r="K229" s="73"/>
      <c r="L229" s="73"/>
      <c r="M229" s="73"/>
      <c r="N229" s="74"/>
      <c r="O229" s="75"/>
      <c r="P229" s="397"/>
      <c r="Q229" s="397"/>
      <c r="R229" s="397"/>
      <c r="S229" s="397"/>
      <c r="T229" s="398"/>
    </row>
    <row r="230" spans="1:20" ht="12.75" customHeight="1">
      <c r="A230" s="322"/>
      <c r="B230" s="321"/>
      <c r="C230" s="563" t="s">
        <v>964</v>
      </c>
      <c r="D230" s="227"/>
      <c r="E230" s="368"/>
      <c r="F230" s="228">
        <f t="shared" ref="F230:F254" si="244">H230+J230+R230</f>
        <v>0</v>
      </c>
      <c r="G230" s="331"/>
      <c r="H230" s="224">
        <f t="shared" ref="H230:H250" si="245">G230*$P$8/1000</f>
        <v>0</v>
      </c>
      <c r="I230" s="331"/>
      <c r="J230" s="224">
        <f t="shared" ref="J230:J250" si="246">I230*$P$9/1000</f>
        <v>0</v>
      </c>
      <c r="K230" s="148"/>
      <c r="L230" s="148"/>
      <c r="M230" s="150"/>
      <c r="N230" s="169"/>
      <c r="O230" s="102">
        <f t="shared" si="190"/>
        <v>0</v>
      </c>
      <c r="P230" s="224">
        <f t="shared" ref="P230" si="247">E230*F230</f>
        <v>0</v>
      </c>
      <c r="Q230" s="224">
        <f t="shared" ref="Q230" si="248">SUM(O230:O233)</f>
        <v>0</v>
      </c>
      <c r="R230" s="224">
        <f t="shared" ref="R230" si="249">Q230*1.02*1.05*$R$15</f>
        <v>0</v>
      </c>
      <c r="S230" s="340">
        <f t="shared" ref="S230" si="250">F230*$S$18</f>
        <v>0</v>
      </c>
      <c r="T230" s="340">
        <f t="shared" ref="T230" si="251">S230*E230</f>
        <v>0</v>
      </c>
    </row>
    <row r="231" spans="1:20" ht="12.75" customHeight="1">
      <c r="A231" s="322"/>
      <c r="B231" s="321"/>
      <c r="C231" s="564"/>
      <c r="D231" s="265"/>
      <c r="E231" s="368"/>
      <c r="F231" s="228"/>
      <c r="G231" s="331"/>
      <c r="H231" s="224"/>
      <c r="I231" s="331"/>
      <c r="J231" s="224"/>
      <c r="K231" s="148"/>
      <c r="L231" s="148"/>
      <c r="M231" s="148"/>
      <c r="N231" s="169"/>
      <c r="O231" s="102">
        <f t="shared" si="190"/>
        <v>0</v>
      </c>
      <c r="P231" s="224"/>
      <c r="Q231" s="224"/>
      <c r="R231" s="224"/>
      <c r="S231" s="340"/>
      <c r="T231" s="340"/>
    </row>
    <row r="232" spans="1:20" ht="12.75" customHeight="1">
      <c r="A232" s="322"/>
      <c r="B232" s="321"/>
      <c r="C232" s="564"/>
      <c r="D232" s="265"/>
      <c r="E232" s="368"/>
      <c r="F232" s="228"/>
      <c r="G232" s="331"/>
      <c r="H232" s="224"/>
      <c r="I232" s="331"/>
      <c r="J232" s="224"/>
      <c r="K232" s="148"/>
      <c r="L232" s="148"/>
      <c r="M232" s="179"/>
      <c r="N232" s="169"/>
      <c r="O232" s="102">
        <f t="shared" si="190"/>
        <v>0</v>
      </c>
      <c r="P232" s="224"/>
      <c r="Q232" s="224"/>
      <c r="R232" s="224"/>
      <c r="S232" s="340"/>
      <c r="T232" s="340"/>
    </row>
    <row r="233" spans="1:20" ht="23.25" customHeight="1">
      <c r="A233" s="322"/>
      <c r="B233" s="321"/>
      <c r="C233" s="565"/>
      <c r="D233" s="265"/>
      <c r="E233" s="368"/>
      <c r="F233" s="228"/>
      <c r="G233" s="331"/>
      <c r="H233" s="224"/>
      <c r="I233" s="331"/>
      <c r="J233" s="224"/>
      <c r="K233" s="148"/>
      <c r="L233" s="148"/>
      <c r="M233" s="148"/>
      <c r="N233" s="169"/>
      <c r="O233" s="102">
        <f t="shared" si="190"/>
        <v>0</v>
      </c>
      <c r="P233" s="224"/>
      <c r="Q233" s="224"/>
      <c r="R233" s="224"/>
      <c r="S233" s="340"/>
      <c r="T233" s="340"/>
    </row>
    <row r="234" spans="1:20" ht="12.75" customHeight="1">
      <c r="A234" s="322">
        <v>1</v>
      </c>
      <c r="B234" s="226" t="s">
        <v>906</v>
      </c>
      <c r="C234" s="226" t="s">
        <v>965</v>
      </c>
      <c r="D234" s="450" t="s">
        <v>503</v>
      </c>
      <c r="E234" s="283">
        <v>26</v>
      </c>
      <c r="F234" s="228">
        <f t="shared" si="244"/>
        <v>0.28063790399999999</v>
      </c>
      <c r="G234" s="262">
        <v>0.11700000000000001</v>
      </c>
      <c r="H234" s="224">
        <f t="shared" si="245"/>
        <v>0.24831027</v>
      </c>
      <c r="I234" s="230">
        <v>9.4000000000000004E-3</v>
      </c>
      <c r="J234" s="224">
        <f t="shared" si="246"/>
        <v>3.2327634000000001E-2</v>
      </c>
      <c r="K234" s="101"/>
      <c r="L234" s="101"/>
      <c r="M234" s="101"/>
      <c r="N234" s="109"/>
      <c r="O234" s="102">
        <f t="shared" si="190"/>
        <v>0</v>
      </c>
      <c r="P234" s="224">
        <f t="shared" ref="P234" si="252">E234*F234</f>
        <v>7.2965855039999994</v>
      </c>
      <c r="Q234" s="224">
        <f t="shared" ref="Q234" si="253">SUM(O234:O237)</f>
        <v>0</v>
      </c>
      <c r="R234" s="224">
        <f t="shared" ref="R234" si="254">Q234*1.02*1.05*$R$15</f>
        <v>0</v>
      </c>
      <c r="S234" s="340">
        <f t="shared" ref="S234" si="255">F234*$S$18</f>
        <v>0.3633935722844247</v>
      </c>
      <c r="T234" s="340">
        <f t="shared" ref="T234" si="256">S234*E234</f>
        <v>9.448232879395043</v>
      </c>
    </row>
    <row r="235" spans="1:20" ht="12.75" customHeight="1">
      <c r="A235" s="322"/>
      <c r="B235" s="226"/>
      <c r="C235" s="226"/>
      <c r="D235" s="451"/>
      <c r="E235" s="283"/>
      <c r="F235" s="228"/>
      <c r="G235" s="262"/>
      <c r="H235" s="224"/>
      <c r="I235" s="230"/>
      <c r="J235" s="224"/>
      <c r="K235" s="101"/>
      <c r="L235" s="101"/>
      <c r="M235" s="101"/>
      <c r="N235" s="109"/>
      <c r="O235" s="102">
        <f t="shared" si="190"/>
        <v>0</v>
      </c>
      <c r="P235" s="224"/>
      <c r="Q235" s="224"/>
      <c r="R235" s="224"/>
      <c r="S235" s="340"/>
      <c r="T235" s="340"/>
    </row>
    <row r="236" spans="1:20" ht="12.75" customHeight="1">
      <c r="A236" s="322"/>
      <c r="B236" s="226"/>
      <c r="C236" s="226"/>
      <c r="D236" s="451"/>
      <c r="E236" s="283"/>
      <c r="F236" s="228"/>
      <c r="G236" s="262"/>
      <c r="H236" s="224"/>
      <c r="I236" s="230"/>
      <c r="J236" s="224"/>
      <c r="K236" s="101"/>
      <c r="L236" s="101"/>
      <c r="M236" s="178"/>
      <c r="N236" s="109"/>
      <c r="O236" s="102">
        <f t="shared" si="190"/>
        <v>0</v>
      </c>
      <c r="P236" s="224"/>
      <c r="Q236" s="224"/>
      <c r="R236" s="224"/>
      <c r="S236" s="340"/>
      <c r="T236" s="340"/>
    </row>
    <row r="237" spans="1:20" ht="12.75" customHeight="1">
      <c r="A237" s="322"/>
      <c r="B237" s="226"/>
      <c r="C237" s="226"/>
      <c r="D237" s="452"/>
      <c r="E237" s="283"/>
      <c r="F237" s="228"/>
      <c r="G237" s="262"/>
      <c r="H237" s="224"/>
      <c r="I237" s="230"/>
      <c r="J237" s="224"/>
      <c r="K237" s="101"/>
      <c r="L237" s="101"/>
      <c r="M237" s="101"/>
      <c r="N237" s="109"/>
      <c r="O237" s="102">
        <f t="shared" si="190"/>
        <v>0</v>
      </c>
      <c r="P237" s="224"/>
      <c r="Q237" s="224"/>
      <c r="R237" s="224"/>
      <c r="S237" s="340"/>
      <c r="T237" s="340"/>
    </row>
    <row r="238" spans="1:20" ht="12.75" customHeight="1">
      <c r="A238" s="322">
        <v>2</v>
      </c>
      <c r="B238" s="252" t="s">
        <v>858</v>
      </c>
      <c r="C238" s="226" t="s">
        <v>966</v>
      </c>
      <c r="D238" s="285" t="s">
        <v>968</v>
      </c>
      <c r="E238" s="269">
        <v>0.75600000000000001</v>
      </c>
      <c r="F238" s="228">
        <f t="shared" si="244"/>
        <v>339.67836</v>
      </c>
      <c r="G238" s="262"/>
      <c r="H238" s="224">
        <f t="shared" si="245"/>
        <v>0</v>
      </c>
      <c r="I238" s="229"/>
      <c r="J238" s="224">
        <f t="shared" si="246"/>
        <v>0</v>
      </c>
      <c r="K238" s="101" t="s">
        <v>909</v>
      </c>
      <c r="L238" s="101" t="s">
        <v>76</v>
      </c>
      <c r="M238" s="101">
        <v>1</v>
      </c>
      <c r="N238" s="109">
        <v>300</v>
      </c>
      <c r="O238" s="102">
        <f t="shared" si="190"/>
        <v>300</v>
      </c>
      <c r="P238" s="224">
        <f t="shared" ref="P238" si="257">E238*F238</f>
        <v>256.79684015999999</v>
      </c>
      <c r="Q238" s="224">
        <f t="shared" ref="Q238" si="258">SUM(O238:O241)</f>
        <v>300</v>
      </c>
      <c r="R238" s="224">
        <f t="shared" ref="R238" si="259">Q238*1.02*1.05*$R$15</f>
        <v>339.67836</v>
      </c>
      <c r="S238" s="340">
        <f t="shared" ref="S238" si="260">F238*$S$18</f>
        <v>439.84412265320668</v>
      </c>
      <c r="T238" s="340">
        <f t="shared" ref="T238" si="261">S238*E238</f>
        <v>332.52215672582423</v>
      </c>
    </row>
    <row r="239" spans="1:20" ht="12.75" customHeight="1">
      <c r="A239" s="322"/>
      <c r="B239" s="253"/>
      <c r="C239" s="226"/>
      <c r="D239" s="262"/>
      <c r="E239" s="269"/>
      <c r="F239" s="228"/>
      <c r="G239" s="262"/>
      <c r="H239" s="224"/>
      <c r="I239" s="229"/>
      <c r="J239" s="224"/>
      <c r="K239" s="101"/>
      <c r="L239" s="101"/>
      <c r="M239" s="101"/>
      <c r="N239" s="109"/>
      <c r="O239" s="102">
        <f t="shared" si="190"/>
        <v>0</v>
      </c>
      <c r="P239" s="224"/>
      <c r="Q239" s="224"/>
      <c r="R239" s="224"/>
      <c r="S239" s="340"/>
      <c r="T239" s="340"/>
    </row>
    <row r="240" spans="1:20" ht="12.75" customHeight="1">
      <c r="A240" s="322"/>
      <c r="B240" s="253"/>
      <c r="C240" s="226"/>
      <c r="D240" s="262"/>
      <c r="E240" s="269"/>
      <c r="F240" s="228"/>
      <c r="G240" s="262"/>
      <c r="H240" s="224"/>
      <c r="I240" s="229"/>
      <c r="J240" s="224"/>
      <c r="K240" s="101"/>
      <c r="L240" s="101"/>
      <c r="M240" s="178"/>
      <c r="N240" s="109"/>
      <c r="O240" s="102">
        <f t="shared" si="190"/>
        <v>0</v>
      </c>
      <c r="P240" s="224"/>
      <c r="Q240" s="224"/>
      <c r="R240" s="224"/>
      <c r="S240" s="340"/>
      <c r="T240" s="340"/>
    </row>
    <row r="241" spans="1:20" ht="12.75" customHeight="1">
      <c r="A241" s="322"/>
      <c r="B241" s="254"/>
      <c r="C241" s="226"/>
      <c r="D241" s="262"/>
      <c r="E241" s="269"/>
      <c r="F241" s="228"/>
      <c r="G241" s="262"/>
      <c r="H241" s="224"/>
      <c r="I241" s="229"/>
      <c r="J241" s="224"/>
      <c r="K241" s="101"/>
      <c r="L241" s="101"/>
      <c r="M241" s="101"/>
      <c r="N241" s="109"/>
      <c r="O241" s="102">
        <f t="shared" si="190"/>
        <v>0</v>
      </c>
      <c r="P241" s="224"/>
      <c r="Q241" s="224"/>
      <c r="R241" s="224"/>
      <c r="S241" s="340"/>
      <c r="T241" s="340"/>
    </row>
    <row r="242" spans="1:20" ht="12.75" customHeight="1">
      <c r="A242" s="322">
        <v>3</v>
      </c>
      <c r="B242" s="252" t="s">
        <v>858</v>
      </c>
      <c r="C242" s="227" t="s">
        <v>967</v>
      </c>
      <c r="D242" s="285" t="s">
        <v>968</v>
      </c>
      <c r="E242" s="264">
        <v>5.3999999999999999E-2</v>
      </c>
      <c r="F242" s="228">
        <f t="shared" ref="F242" si="262">H242+J242+R242</f>
        <v>391.57328757959999</v>
      </c>
      <c r="G242" s="369"/>
      <c r="H242" s="224">
        <f t="shared" ref="H242" si="263">G242*$P$8/1000</f>
        <v>0</v>
      </c>
      <c r="I242" s="262"/>
      <c r="J242" s="224">
        <f t="shared" ref="J242" si="264">I242*$P$9/1000</f>
        <v>0</v>
      </c>
      <c r="K242" s="101" t="s">
        <v>909</v>
      </c>
      <c r="L242" s="101" t="s">
        <v>76</v>
      </c>
      <c r="M242" s="101">
        <v>1</v>
      </c>
      <c r="N242" s="109">
        <v>345.83300000000003</v>
      </c>
      <c r="O242" s="102">
        <f t="shared" si="190"/>
        <v>345.83300000000003</v>
      </c>
      <c r="P242" s="224">
        <f t="shared" ref="P242" si="265">E242*F242</f>
        <v>21.144957529298399</v>
      </c>
      <c r="Q242" s="224">
        <f t="shared" ref="Q242" si="266">SUM(O242:O245)</f>
        <v>345.83300000000003</v>
      </c>
      <c r="R242" s="224">
        <f t="shared" ref="R242" si="267">Q242*1.02*1.05*$R$15</f>
        <v>391.57328757959999</v>
      </c>
      <c r="S242" s="340">
        <f t="shared" ref="S242" si="268">F242*$S$18</f>
        <v>507.04204156508808</v>
      </c>
      <c r="T242" s="340">
        <f t="shared" ref="T242" si="269">S242*E242</f>
        <v>27.380270244514755</v>
      </c>
    </row>
    <row r="243" spans="1:20" ht="12.75" customHeight="1">
      <c r="A243" s="322"/>
      <c r="B243" s="253"/>
      <c r="C243" s="227"/>
      <c r="D243" s="262"/>
      <c r="E243" s="264"/>
      <c r="F243" s="228"/>
      <c r="G243" s="370"/>
      <c r="H243" s="224"/>
      <c r="I243" s="262"/>
      <c r="J243" s="224"/>
      <c r="K243" s="148"/>
      <c r="L243" s="148"/>
      <c r="M243" s="148"/>
      <c r="N243" s="169"/>
      <c r="O243" s="102">
        <f t="shared" si="190"/>
        <v>0</v>
      </c>
      <c r="P243" s="224"/>
      <c r="Q243" s="224"/>
      <c r="R243" s="224"/>
      <c r="S243" s="340"/>
      <c r="T243" s="340"/>
    </row>
    <row r="244" spans="1:20" ht="12.75" customHeight="1">
      <c r="A244" s="322"/>
      <c r="B244" s="253"/>
      <c r="C244" s="227"/>
      <c r="D244" s="262"/>
      <c r="E244" s="264"/>
      <c r="F244" s="228"/>
      <c r="G244" s="370"/>
      <c r="H244" s="224"/>
      <c r="I244" s="262"/>
      <c r="J244" s="224"/>
      <c r="K244" s="101"/>
      <c r="L244" s="101"/>
      <c r="M244" s="103"/>
      <c r="N244" s="109"/>
      <c r="O244" s="102">
        <f t="shared" si="190"/>
        <v>0</v>
      </c>
      <c r="P244" s="224"/>
      <c r="Q244" s="224"/>
      <c r="R244" s="224"/>
      <c r="S244" s="340"/>
      <c r="T244" s="340"/>
    </row>
    <row r="245" spans="1:20" ht="12.75" customHeight="1">
      <c r="A245" s="322"/>
      <c r="B245" s="254"/>
      <c r="C245" s="227"/>
      <c r="D245" s="262"/>
      <c r="E245" s="264"/>
      <c r="F245" s="228"/>
      <c r="G245" s="371"/>
      <c r="H245" s="224"/>
      <c r="I245" s="262"/>
      <c r="J245" s="224"/>
      <c r="K245" s="101"/>
      <c r="L245" s="101"/>
      <c r="M245" s="101"/>
      <c r="N245" s="109"/>
      <c r="O245" s="102">
        <f t="shared" si="190"/>
        <v>0</v>
      </c>
      <c r="P245" s="224"/>
      <c r="Q245" s="224"/>
      <c r="R245" s="224"/>
      <c r="S245" s="340"/>
      <c r="T245" s="340"/>
    </row>
    <row r="246" spans="1:20" ht="12.75" customHeight="1">
      <c r="A246" s="322">
        <v>4</v>
      </c>
      <c r="B246" s="332" t="s">
        <v>910</v>
      </c>
      <c r="C246" s="226" t="s">
        <v>969</v>
      </c>
      <c r="D246" s="342" t="s">
        <v>499</v>
      </c>
      <c r="E246" s="269">
        <v>0.15</v>
      </c>
      <c r="F246" s="228">
        <f t="shared" si="244"/>
        <v>674.69224199999996</v>
      </c>
      <c r="G246" s="262">
        <v>38.700000000000003</v>
      </c>
      <c r="H246" s="224">
        <f t="shared" si="245"/>
        <v>82.133397000000002</v>
      </c>
      <c r="I246" s="262">
        <v>1.1000000000000001</v>
      </c>
      <c r="J246" s="224">
        <f t="shared" si="246"/>
        <v>3.7830210000000006</v>
      </c>
      <c r="K246" s="101" t="s">
        <v>912</v>
      </c>
      <c r="L246" s="101" t="s">
        <v>88</v>
      </c>
      <c r="M246" s="101">
        <v>1.04</v>
      </c>
      <c r="N246" s="109">
        <v>500</v>
      </c>
      <c r="O246" s="102">
        <f t="shared" si="190"/>
        <v>520</v>
      </c>
      <c r="P246" s="224">
        <f t="shared" ref="P246" si="270">E246*F246</f>
        <v>101.20383629999999</v>
      </c>
      <c r="Q246" s="224">
        <f t="shared" ref="Q246" si="271">SUM(O246:O249)</f>
        <v>520</v>
      </c>
      <c r="R246" s="224">
        <f t="shared" ref="R246" si="272">Q246*1.02*1.05*$R$15</f>
        <v>588.77582399999994</v>
      </c>
      <c r="S246" s="340">
        <f t="shared" ref="S246" si="273">F246*$S$18</f>
        <v>873.64828670102804</v>
      </c>
      <c r="T246" s="340">
        <f t="shared" ref="T246" si="274">S246*E246</f>
        <v>131.0472430051542</v>
      </c>
    </row>
    <row r="247" spans="1:20" ht="12.75" customHeight="1">
      <c r="A247" s="322"/>
      <c r="B247" s="332"/>
      <c r="C247" s="226"/>
      <c r="D247" s="380"/>
      <c r="E247" s="269"/>
      <c r="F247" s="228"/>
      <c r="G247" s="262"/>
      <c r="H247" s="224"/>
      <c r="I247" s="262"/>
      <c r="J247" s="224"/>
      <c r="K247" s="101"/>
      <c r="L247" s="101"/>
      <c r="M247" s="101"/>
      <c r="N247" s="109"/>
      <c r="O247" s="102">
        <f t="shared" si="190"/>
        <v>0</v>
      </c>
      <c r="P247" s="224"/>
      <c r="Q247" s="224"/>
      <c r="R247" s="224"/>
      <c r="S247" s="340"/>
      <c r="T247" s="340"/>
    </row>
    <row r="248" spans="1:20" ht="12.75" customHeight="1">
      <c r="A248" s="322"/>
      <c r="B248" s="332"/>
      <c r="C248" s="226"/>
      <c r="D248" s="380"/>
      <c r="E248" s="269"/>
      <c r="F248" s="228"/>
      <c r="G248" s="262"/>
      <c r="H248" s="224"/>
      <c r="I248" s="262"/>
      <c r="J248" s="224"/>
      <c r="K248" s="101"/>
      <c r="L248" s="101"/>
      <c r="M248" s="178"/>
      <c r="N248" s="109"/>
      <c r="O248" s="102">
        <f t="shared" si="190"/>
        <v>0</v>
      </c>
      <c r="P248" s="224"/>
      <c r="Q248" s="224"/>
      <c r="R248" s="224"/>
      <c r="S248" s="340"/>
      <c r="T248" s="340"/>
    </row>
    <row r="249" spans="1:20" ht="12.75" customHeight="1">
      <c r="A249" s="322"/>
      <c r="B249" s="332"/>
      <c r="C249" s="226"/>
      <c r="D249" s="380"/>
      <c r="E249" s="269"/>
      <c r="F249" s="228"/>
      <c r="G249" s="262"/>
      <c r="H249" s="224"/>
      <c r="I249" s="262"/>
      <c r="J249" s="224"/>
      <c r="K249" s="101"/>
      <c r="L249" s="101"/>
      <c r="M249" s="101"/>
      <c r="N249" s="109"/>
      <c r="O249" s="102">
        <f t="shared" si="190"/>
        <v>0</v>
      </c>
      <c r="P249" s="224"/>
      <c r="Q249" s="224"/>
      <c r="R249" s="224"/>
      <c r="S249" s="340"/>
      <c r="T249" s="340"/>
    </row>
    <row r="250" spans="1:20" ht="12.75" customHeight="1">
      <c r="A250" s="322">
        <v>5</v>
      </c>
      <c r="B250" s="332" t="s">
        <v>913</v>
      </c>
      <c r="C250" s="226" t="s">
        <v>971</v>
      </c>
      <c r="D250" s="342" t="s">
        <v>499</v>
      </c>
      <c r="E250" s="269">
        <v>5.4</v>
      </c>
      <c r="F250" s="228">
        <f t="shared" si="244"/>
        <v>45.741860593800155</v>
      </c>
      <c r="G250" s="262">
        <v>1.55</v>
      </c>
      <c r="H250" s="224">
        <f t="shared" si="245"/>
        <v>3.2895805</v>
      </c>
      <c r="I250" s="262">
        <v>0.33</v>
      </c>
      <c r="J250" s="224">
        <f t="shared" si="246"/>
        <v>1.1349063000000001</v>
      </c>
      <c r="K250" s="101" t="s">
        <v>179</v>
      </c>
      <c r="L250" s="101" t="s">
        <v>79</v>
      </c>
      <c r="M250" s="101">
        <v>0.9</v>
      </c>
      <c r="N250" s="109">
        <v>1.1879999999999999</v>
      </c>
      <c r="O250" s="102">
        <f t="shared" si="190"/>
        <v>1.0691999999999999</v>
      </c>
      <c r="P250" s="224">
        <f t="shared" ref="P250" si="275">E250*F250</f>
        <v>247.00604720652086</v>
      </c>
      <c r="Q250" s="224">
        <f t="shared" ref="Q250" si="276">SUM(O250:O253)</f>
        <v>36.4910268</v>
      </c>
      <c r="R250" s="224">
        <f t="shared" ref="R250" si="277">Q250*1.02*1.05*$R$15</f>
        <v>41.317373793800158</v>
      </c>
      <c r="S250" s="340">
        <f t="shared" ref="S250" si="278">F250*$S$18</f>
        <v>59.230410030845995</v>
      </c>
      <c r="T250" s="340">
        <f t="shared" ref="T250" si="279">S250*E250</f>
        <v>319.84421416656841</v>
      </c>
    </row>
    <row r="251" spans="1:20" ht="12.75" customHeight="1">
      <c r="A251" s="322"/>
      <c r="B251" s="332"/>
      <c r="C251" s="226"/>
      <c r="D251" s="380"/>
      <c r="E251" s="269"/>
      <c r="F251" s="228"/>
      <c r="G251" s="262"/>
      <c r="H251" s="224"/>
      <c r="I251" s="262"/>
      <c r="J251" s="224"/>
      <c r="K251" s="101" t="s">
        <v>914</v>
      </c>
      <c r="L251" s="101" t="s">
        <v>458</v>
      </c>
      <c r="M251" s="101">
        <v>1.5599999999999999E-2</v>
      </c>
      <c r="N251" s="101">
        <v>127.083</v>
      </c>
      <c r="O251" s="102">
        <f t="shared" si="190"/>
        <v>1.9824947999999998</v>
      </c>
      <c r="P251" s="224"/>
      <c r="Q251" s="224"/>
      <c r="R251" s="224"/>
      <c r="S251" s="340"/>
      <c r="T251" s="340"/>
    </row>
    <row r="252" spans="1:20" ht="12.75" customHeight="1">
      <c r="A252" s="322"/>
      <c r="B252" s="332"/>
      <c r="C252" s="226"/>
      <c r="D252" s="380"/>
      <c r="E252" s="269"/>
      <c r="F252" s="228"/>
      <c r="G252" s="262"/>
      <c r="H252" s="224"/>
      <c r="I252" s="262"/>
      <c r="J252" s="224"/>
      <c r="K252" s="101" t="s">
        <v>87</v>
      </c>
      <c r="L252" s="101" t="s">
        <v>88</v>
      </c>
      <c r="M252" s="101">
        <v>1.02</v>
      </c>
      <c r="N252" s="109">
        <v>29.806000000000001</v>
      </c>
      <c r="O252" s="102">
        <f t="shared" si="190"/>
        <v>30.40212</v>
      </c>
      <c r="P252" s="224"/>
      <c r="Q252" s="224"/>
      <c r="R252" s="224"/>
      <c r="S252" s="340"/>
      <c r="T252" s="340"/>
    </row>
    <row r="253" spans="1:20" ht="12.75" customHeight="1">
      <c r="A253" s="322"/>
      <c r="B253" s="332"/>
      <c r="C253" s="226"/>
      <c r="D253" s="380"/>
      <c r="E253" s="269"/>
      <c r="F253" s="228"/>
      <c r="G253" s="262"/>
      <c r="H253" s="224"/>
      <c r="I253" s="262"/>
      <c r="J253" s="224"/>
      <c r="K253" s="101" t="s">
        <v>723</v>
      </c>
      <c r="L253" s="101" t="s">
        <v>65</v>
      </c>
      <c r="M253" s="101">
        <v>0.71699999999999997</v>
      </c>
      <c r="N253" s="109">
        <v>4.2359999999999998</v>
      </c>
      <c r="O253" s="102">
        <f t="shared" si="190"/>
        <v>3.0372119999999998</v>
      </c>
      <c r="P253" s="224"/>
      <c r="Q253" s="224"/>
      <c r="R253" s="224"/>
      <c r="S253" s="340"/>
      <c r="T253" s="340"/>
    </row>
    <row r="254" spans="1:20" ht="12.75" customHeight="1">
      <c r="A254" s="322">
        <v>6</v>
      </c>
      <c r="B254" s="332" t="s">
        <v>915</v>
      </c>
      <c r="C254" s="226" t="s">
        <v>972</v>
      </c>
      <c r="D254" s="239" t="s">
        <v>510</v>
      </c>
      <c r="E254" s="228">
        <v>17.600000000000001</v>
      </c>
      <c r="F254" s="228">
        <f t="shared" si="244"/>
        <v>23.803269527411999</v>
      </c>
      <c r="G254" s="262">
        <v>7.86</v>
      </c>
      <c r="H254" s="224">
        <f t="shared" ref="H254" si="280">G254*$P$8/1000</f>
        <v>16.681356600000001</v>
      </c>
      <c r="I254" s="238">
        <v>0.16</v>
      </c>
      <c r="J254" s="224">
        <f t="shared" ref="J254" si="281">I254*$P$9/1000</f>
        <v>0.55025760000000001</v>
      </c>
      <c r="K254" s="101" t="s">
        <v>716</v>
      </c>
      <c r="L254" s="101" t="s">
        <v>65</v>
      </c>
      <c r="M254" s="101">
        <v>0.97</v>
      </c>
      <c r="N254" s="169">
        <v>4.8330000000000002</v>
      </c>
      <c r="O254" s="102">
        <f t="shared" si="190"/>
        <v>4.6880100000000002</v>
      </c>
      <c r="P254" s="224">
        <f t="shared" ref="P254" si="282">E254*F254</f>
        <v>418.93754368245123</v>
      </c>
      <c r="Q254" s="224">
        <f t="shared" ref="Q254" si="283">SUM(O254:O257)</f>
        <v>5.8040099999999999</v>
      </c>
      <c r="R254" s="224">
        <f t="shared" ref="R254" si="284">Q254*1.02*1.05*$R$15</f>
        <v>6.5716553274119995</v>
      </c>
      <c r="S254" s="340">
        <f t="shared" ref="S254" si="285">F254*$S$18</f>
        <v>30.822476302471376</v>
      </c>
      <c r="T254" s="340">
        <f t="shared" ref="T254" si="286">S254*E254</f>
        <v>542.47558292349629</v>
      </c>
    </row>
    <row r="255" spans="1:20" ht="12.75" customHeight="1">
      <c r="A255" s="322"/>
      <c r="B255" s="226"/>
      <c r="C255" s="226"/>
      <c r="D255" s="240"/>
      <c r="E255" s="228"/>
      <c r="F255" s="228"/>
      <c r="G255" s="262"/>
      <c r="H255" s="224"/>
      <c r="I255" s="238"/>
      <c r="J255" s="224"/>
      <c r="K255" s="101"/>
      <c r="L255" s="101"/>
      <c r="M255" s="101"/>
      <c r="N255" s="109"/>
      <c r="O255" s="102">
        <f t="shared" si="190"/>
        <v>0</v>
      </c>
      <c r="P255" s="224"/>
      <c r="Q255" s="224"/>
      <c r="R255" s="224"/>
      <c r="S255" s="340"/>
      <c r="T255" s="340"/>
    </row>
    <row r="256" spans="1:20" ht="12.75" customHeight="1">
      <c r="A256" s="322"/>
      <c r="B256" s="226"/>
      <c r="C256" s="226"/>
      <c r="D256" s="240"/>
      <c r="E256" s="228"/>
      <c r="F256" s="228"/>
      <c r="G256" s="262"/>
      <c r="H256" s="224"/>
      <c r="I256" s="238"/>
      <c r="J256" s="224"/>
      <c r="K256" s="101" t="s">
        <v>89</v>
      </c>
      <c r="L256" s="109" t="s">
        <v>88</v>
      </c>
      <c r="M256" s="106">
        <v>3.5999999999999997E-2</v>
      </c>
      <c r="N256" s="109">
        <v>31</v>
      </c>
      <c r="O256" s="102">
        <f t="shared" si="190"/>
        <v>1.1159999999999999</v>
      </c>
      <c r="P256" s="224"/>
      <c r="Q256" s="224"/>
      <c r="R256" s="224"/>
      <c r="S256" s="340"/>
      <c r="T256" s="340"/>
    </row>
    <row r="257" spans="1:20" ht="12.75" customHeight="1">
      <c r="A257" s="322"/>
      <c r="B257" s="226"/>
      <c r="C257" s="226"/>
      <c r="D257" s="241"/>
      <c r="E257" s="228"/>
      <c r="F257" s="228"/>
      <c r="G257" s="262"/>
      <c r="H257" s="224"/>
      <c r="I257" s="238"/>
      <c r="J257" s="224"/>
      <c r="K257" s="148"/>
      <c r="L257" s="148"/>
      <c r="M257" s="148"/>
      <c r="N257" s="169"/>
      <c r="O257" s="102">
        <f t="shared" si="190"/>
        <v>0</v>
      </c>
      <c r="P257" s="224"/>
      <c r="Q257" s="224"/>
      <c r="R257" s="224"/>
      <c r="S257" s="340"/>
      <c r="T257" s="340"/>
    </row>
    <row r="258" spans="1:20" ht="12.75" customHeight="1">
      <c r="A258" s="399"/>
      <c r="B258" s="400"/>
      <c r="C258" s="401" t="s">
        <v>506</v>
      </c>
      <c r="D258" s="399"/>
      <c r="E258" s="405"/>
      <c r="F258" s="406"/>
      <c r="G258" s="409"/>
      <c r="H258" s="397"/>
      <c r="I258" s="409"/>
      <c r="J258" s="397"/>
      <c r="K258" s="73"/>
      <c r="L258" s="73"/>
      <c r="M258" s="73"/>
      <c r="N258" s="74"/>
      <c r="O258" s="75"/>
      <c r="P258" s="397"/>
      <c r="Q258" s="397"/>
      <c r="R258" s="397"/>
      <c r="S258" s="397"/>
      <c r="T258" s="410">
        <f>SUM(T234:T257)</f>
        <v>1362.717699944953</v>
      </c>
    </row>
    <row r="259" spans="1:20" ht="12.75" customHeight="1">
      <c r="A259" s="399"/>
      <c r="B259" s="400"/>
      <c r="C259" s="401"/>
      <c r="D259" s="399"/>
      <c r="E259" s="405"/>
      <c r="F259" s="407"/>
      <c r="G259" s="409"/>
      <c r="H259" s="397"/>
      <c r="I259" s="409"/>
      <c r="J259" s="397"/>
      <c r="K259" s="73"/>
      <c r="L259" s="73"/>
      <c r="M259" s="73"/>
      <c r="N259" s="74"/>
      <c r="O259" s="75"/>
      <c r="P259" s="397"/>
      <c r="Q259" s="397"/>
      <c r="R259" s="397"/>
      <c r="S259" s="397"/>
      <c r="T259" s="410"/>
    </row>
    <row r="260" spans="1:20" ht="12.75" customHeight="1">
      <c r="A260" s="399"/>
      <c r="B260" s="400"/>
      <c r="C260" s="401"/>
      <c r="D260" s="399"/>
      <c r="E260" s="405"/>
      <c r="F260" s="407"/>
      <c r="G260" s="409"/>
      <c r="H260" s="397"/>
      <c r="I260" s="409"/>
      <c r="J260" s="397"/>
      <c r="K260" s="73"/>
      <c r="L260" s="73"/>
      <c r="M260" s="76"/>
      <c r="N260" s="74"/>
      <c r="O260" s="75"/>
      <c r="P260" s="397"/>
      <c r="Q260" s="397"/>
      <c r="R260" s="397"/>
      <c r="S260" s="397"/>
      <c r="T260" s="410"/>
    </row>
    <row r="261" spans="1:20" ht="12.75" customHeight="1">
      <c r="A261" s="399"/>
      <c r="B261" s="400"/>
      <c r="C261" s="401"/>
      <c r="D261" s="399"/>
      <c r="E261" s="405"/>
      <c r="F261" s="408"/>
      <c r="G261" s="409"/>
      <c r="H261" s="397"/>
      <c r="I261" s="409"/>
      <c r="J261" s="397"/>
      <c r="K261" s="73"/>
      <c r="L261" s="73"/>
      <c r="M261" s="73"/>
      <c r="N261" s="74"/>
      <c r="O261" s="75"/>
      <c r="P261" s="397"/>
      <c r="Q261" s="397"/>
      <c r="R261" s="397"/>
      <c r="S261" s="397"/>
      <c r="T261" s="410"/>
    </row>
    <row r="262" spans="1:20" ht="12.75" customHeight="1">
      <c r="A262" s="399"/>
      <c r="B262" s="400"/>
      <c r="C262" s="401" t="s">
        <v>507</v>
      </c>
      <c r="D262" s="399"/>
      <c r="E262" s="405"/>
      <c r="F262" s="406"/>
      <c r="G262" s="409"/>
      <c r="H262" s="397"/>
      <c r="I262" s="409"/>
      <c r="J262" s="397"/>
      <c r="K262" s="73"/>
      <c r="L262" s="73"/>
      <c r="M262" s="73"/>
      <c r="N262" s="74"/>
      <c r="O262" s="75"/>
      <c r="P262" s="397"/>
      <c r="Q262" s="397"/>
      <c r="R262" s="397"/>
      <c r="S262" s="397"/>
      <c r="T262" s="398">
        <f>(T258*100%)/'Cav-Nax-Andraniki-54'!T253</f>
        <v>0.1904900896661787</v>
      </c>
    </row>
    <row r="263" spans="1:20" ht="12.75" customHeight="1">
      <c r="A263" s="399"/>
      <c r="B263" s="400"/>
      <c r="C263" s="401"/>
      <c r="D263" s="399"/>
      <c r="E263" s="405"/>
      <c r="F263" s="407"/>
      <c r="G263" s="409"/>
      <c r="H263" s="397"/>
      <c r="I263" s="409"/>
      <c r="J263" s="397"/>
      <c r="K263" s="73"/>
      <c r="L263" s="73"/>
      <c r="M263" s="73"/>
      <c r="N263" s="74"/>
      <c r="O263" s="75"/>
      <c r="P263" s="397"/>
      <c r="Q263" s="397"/>
      <c r="R263" s="397"/>
      <c r="S263" s="397"/>
      <c r="T263" s="398"/>
    </row>
    <row r="264" spans="1:20" ht="12.75" customHeight="1">
      <c r="A264" s="399"/>
      <c r="B264" s="400"/>
      <c r="C264" s="401"/>
      <c r="D264" s="399"/>
      <c r="E264" s="405"/>
      <c r="F264" s="407"/>
      <c r="G264" s="409"/>
      <c r="H264" s="397"/>
      <c r="I264" s="409"/>
      <c r="J264" s="397"/>
      <c r="K264" s="73"/>
      <c r="L264" s="73"/>
      <c r="M264" s="76"/>
      <c r="N264" s="74"/>
      <c r="O264" s="75"/>
      <c r="P264" s="397"/>
      <c r="Q264" s="397"/>
      <c r="R264" s="397"/>
      <c r="S264" s="397"/>
      <c r="T264" s="398"/>
    </row>
    <row r="265" spans="1:20" ht="12.75" customHeight="1">
      <c r="A265" s="399"/>
      <c r="B265" s="400"/>
      <c r="C265" s="401"/>
      <c r="D265" s="399"/>
      <c r="E265" s="405"/>
      <c r="F265" s="408"/>
      <c r="G265" s="409"/>
      <c r="H265" s="397"/>
      <c r="I265" s="409"/>
      <c r="J265" s="397"/>
      <c r="K265" s="73"/>
      <c r="L265" s="73"/>
      <c r="M265" s="73"/>
      <c r="N265" s="74"/>
      <c r="O265" s="75"/>
      <c r="P265" s="397"/>
      <c r="Q265" s="397"/>
      <c r="R265" s="397"/>
      <c r="S265" s="397"/>
      <c r="T265" s="398"/>
    </row>
    <row r="266" spans="1:20" ht="12.75" customHeight="1">
      <c r="A266" s="225"/>
      <c r="B266" s="226"/>
      <c r="C266" s="333" t="s">
        <v>975</v>
      </c>
      <c r="D266" s="235"/>
      <c r="E266" s="283"/>
      <c r="F266" s="384">
        <f t="shared" ref="F266:F282" si="287">H266+J266+R266</f>
        <v>0</v>
      </c>
      <c r="G266" s="251"/>
      <c r="H266" s="378">
        <f t="shared" ref="H266:H282" si="288">G266*$P$8/1000</f>
        <v>0</v>
      </c>
      <c r="I266" s="251"/>
      <c r="J266" s="378">
        <f t="shared" ref="J266:J282" si="289">I266*$P$9/1000</f>
        <v>0</v>
      </c>
      <c r="K266" s="101"/>
      <c r="L266" s="101"/>
      <c r="M266" s="101"/>
      <c r="N266" s="109"/>
      <c r="O266" s="50">
        <f t="shared" si="190"/>
        <v>0</v>
      </c>
      <c r="P266" s="378">
        <f t="shared" ref="P266" si="290">E266*F266</f>
        <v>0</v>
      </c>
      <c r="Q266" s="378">
        <f t="shared" ref="Q266" si="291">SUM(O266:O269)</f>
        <v>0</v>
      </c>
      <c r="R266" s="378">
        <f t="shared" ref="R266" si="292">Q266*1.02*1.05*$R$15</f>
        <v>0</v>
      </c>
      <c r="S266" s="340">
        <f t="shared" ref="S266" si="293">F266*$S$18</f>
        <v>0</v>
      </c>
      <c r="T266" s="340">
        <f t="shared" ref="T266" si="294">S266*E266</f>
        <v>0</v>
      </c>
    </row>
    <row r="267" spans="1:20">
      <c r="A267" s="225"/>
      <c r="B267" s="226"/>
      <c r="C267" s="334"/>
      <c r="D267" s="236"/>
      <c r="E267" s="283"/>
      <c r="F267" s="384"/>
      <c r="G267" s="251"/>
      <c r="H267" s="378"/>
      <c r="I267" s="251"/>
      <c r="J267" s="378"/>
      <c r="K267" s="101"/>
      <c r="L267" s="101"/>
      <c r="M267" s="101"/>
      <c r="N267" s="109"/>
      <c r="O267" s="50">
        <f t="shared" si="190"/>
        <v>0</v>
      </c>
      <c r="P267" s="378"/>
      <c r="Q267" s="378"/>
      <c r="R267" s="378"/>
      <c r="S267" s="340"/>
      <c r="T267" s="340"/>
    </row>
    <row r="268" spans="1:20">
      <c r="A268" s="225"/>
      <c r="B268" s="226"/>
      <c r="C268" s="334"/>
      <c r="D268" s="236"/>
      <c r="E268" s="283"/>
      <c r="F268" s="384"/>
      <c r="G268" s="251"/>
      <c r="H268" s="378"/>
      <c r="I268" s="251"/>
      <c r="J268" s="378"/>
      <c r="K268" s="101"/>
      <c r="L268" s="109"/>
      <c r="M268" s="104"/>
      <c r="N268" s="109"/>
      <c r="O268" s="50">
        <f t="shared" si="190"/>
        <v>0</v>
      </c>
      <c r="P268" s="378"/>
      <c r="Q268" s="378"/>
      <c r="R268" s="378"/>
      <c r="S268" s="340"/>
      <c r="T268" s="340"/>
    </row>
    <row r="269" spans="1:20">
      <c r="A269" s="225"/>
      <c r="B269" s="226"/>
      <c r="C269" s="335"/>
      <c r="D269" s="237"/>
      <c r="E269" s="283"/>
      <c r="F269" s="384"/>
      <c r="G269" s="251"/>
      <c r="H269" s="378"/>
      <c r="I269" s="251"/>
      <c r="J269" s="378"/>
      <c r="K269" s="101"/>
      <c r="L269" s="101"/>
      <c r="M269" s="101"/>
      <c r="N269" s="109"/>
      <c r="O269" s="50">
        <f t="shared" si="190"/>
        <v>0</v>
      </c>
      <c r="P269" s="378"/>
      <c r="Q269" s="378"/>
      <c r="R269" s="378"/>
      <c r="S269" s="340"/>
      <c r="T269" s="340"/>
    </row>
    <row r="270" spans="1:20" ht="12.75" customHeight="1">
      <c r="A270" s="379">
        <v>1</v>
      </c>
      <c r="B270" s="381" t="s">
        <v>85</v>
      </c>
      <c r="C270" s="381" t="s">
        <v>973</v>
      </c>
      <c r="D270" s="285" t="s">
        <v>499</v>
      </c>
      <c r="E270" s="384">
        <v>31.5</v>
      </c>
      <c r="F270" s="384">
        <f t="shared" si="287"/>
        <v>4.1172813999999995</v>
      </c>
      <c r="G270" s="380">
        <v>1.94</v>
      </c>
      <c r="H270" s="378">
        <f t="shared" si="288"/>
        <v>4.1172813999999995</v>
      </c>
      <c r="I270" s="380"/>
      <c r="J270" s="378">
        <f t="shared" si="289"/>
        <v>0</v>
      </c>
      <c r="K270" s="52"/>
      <c r="L270" s="52"/>
      <c r="M270" s="52"/>
      <c r="N270" s="69"/>
      <c r="O270" s="50">
        <f t="shared" si="190"/>
        <v>0</v>
      </c>
      <c r="P270" s="378">
        <f t="shared" ref="P270" si="295">E270*F270</f>
        <v>129.69436409999997</v>
      </c>
      <c r="Q270" s="378">
        <f t="shared" ref="Q270" si="296">SUM(O270:O273)</f>
        <v>0</v>
      </c>
      <c r="R270" s="378">
        <f t="shared" ref="R270" si="297">Q270*1.02*1.05*$R$15</f>
        <v>0</v>
      </c>
      <c r="S270" s="340">
        <f t="shared" ref="S270" si="298">F270*$S$18</f>
        <v>5.3314024040252859</v>
      </c>
      <c r="T270" s="340">
        <f t="shared" ref="T270" si="299">S270*E270</f>
        <v>167.93917572679649</v>
      </c>
    </row>
    <row r="271" spans="1:20">
      <c r="A271" s="379"/>
      <c r="B271" s="381"/>
      <c r="C271" s="381"/>
      <c r="D271" s="262"/>
      <c r="E271" s="384"/>
      <c r="F271" s="384"/>
      <c r="G271" s="380"/>
      <c r="H271" s="378"/>
      <c r="I271" s="380"/>
      <c r="J271" s="378"/>
      <c r="K271" s="52"/>
      <c r="L271" s="52"/>
      <c r="M271" s="52"/>
      <c r="N271" s="69"/>
      <c r="O271" s="50">
        <f t="shared" si="190"/>
        <v>0</v>
      </c>
      <c r="P271" s="378"/>
      <c r="Q271" s="378"/>
      <c r="R271" s="378"/>
      <c r="S271" s="340"/>
      <c r="T271" s="340"/>
    </row>
    <row r="272" spans="1:20">
      <c r="A272" s="379"/>
      <c r="B272" s="381"/>
      <c r="C272" s="381"/>
      <c r="D272" s="262"/>
      <c r="E272" s="384"/>
      <c r="F272" s="384"/>
      <c r="G272" s="380"/>
      <c r="H272" s="378"/>
      <c r="I272" s="380"/>
      <c r="J272" s="378"/>
      <c r="K272" s="52"/>
      <c r="L272" s="52"/>
      <c r="M272" s="53"/>
      <c r="N272" s="69"/>
      <c r="O272" s="50">
        <f t="shared" si="190"/>
        <v>0</v>
      </c>
      <c r="P272" s="378"/>
      <c r="Q272" s="378"/>
      <c r="R272" s="378"/>
      <c r="S272" s="340"/>
      <c r="T272" s="340"/>
    </row>
    <row r="273" spans="1:20">
      <c r="A273" s="379"/>
      <c r="B273" s="381"/>
      <c r="C273" s="381"/>
      <c r="D273" s="262"/>
      <c r="E273" s="384"/>
      <c r="F273" s="384"/>
      <c r="G273" s="380"/>
      <c r="H273" s="378"/>
      <c r="I273" s="380"/>
      <c r="J273" s="378"/>
      <c r="K273" s="52"/>
      <c r="L273" s="52"/>
      <c r="M273" s="52"/>
      <c r="N273" s="69"/>
      <c r="O273" s="50">
        <f t="shared" si="190"/>
        <v>0</v>
      </c>
      <c r="P273" s="378"/>
      <c r="Q273" s="378"/>
      <c r="R273" s="378"/>
      <c r="S273" s="340"/>
      <c r="T273" s="340"/>
    </row>
    <row r="274" spans="1:20" ht="12.75" customHeight="1">
      <c r="A274" s="379">
        <v>2</v>
      </c>
      <c r="B274" s="381" t="s">
        <v>124</v>
      </c>
      <c r="C274" s="226" t="s">
        <v>974</v>
      </c>
      <c r="D274" s="243" t="s">
        <v>512</v>
      </c>
      <c r="E274" s="384">
        <v>100</v>
      </c>
      <c r="F274" s="384">
        <f t="shared" si="287"/>
        <v>0.29369319199999999</v>
      </c>
      <c r="G274" s="470">
        <v>2.5600000000000001E-2</v>
      </c>
      <c r="H274" s="378">
        <f t="shared" si="288"/>
        <v>5.4331136000000002E-2</v>
      </c>
      <c r="I274" s="470">
        <v>6.9599999999999995E-2</v>
      </c>
      <c r="J274" s="378">
        <f t="shared" si="289"/>
        <v>0.23936205599999999</v>
      </c>
      <c r="K274" s="52"/>
      <c r="L274" s="52"/>
      <c r="M274" s="52"/>
      <c r="N274" s="69"/>
      <c r="O274" s="50">
        <f t="shared" ref="O274:O317" si="300">M274*N274</f>
        <v>0</v>
      </c>
      <c r="P274" s="378">
        <f t="shared" ref="P274" si="301">E274*F274</f>
        <v>29.3693192</v>
      </c>
      <c r="Q274" s="378">
        <f t="shared" ref="Q274" si="302">SUM(O274:O277)</f>
        <v>0</v>
      </c>
      <c r="R274" s="378">
        <f t="shared" ref="R274" si="303">Q274*1.02*1.05*$R$15</f>
        <v>0</v>
      </c>
      <c r="S274" s="340">
        <f t="shared" ref="S274" si="304">F274*$S$18</f>
        <v>0.38029865771979049</v>
      </c>
      <c r="T274" s="340">
        <f t="shared" ref="T274" si="305">S274*E274</f>
        <v>38.029865771979047</v>
      </c>
    </row>
    <row r="275" spans="1:20">
      <c r="A275" s="379"/>
      <c r="B275" s="381"/>
      <c r="C275" s="226"/>
      <c r="D275" s="244"/>
      <c r="E275" s="384"/>
      <c r="F275" s="384"/>
      <c r="G275" s="470"/>
      <c r="H275" s="378"/>
      <c r="I275" s="470"/>
      <c r="J275" s="378"/>
      <c r="K275" s="52"/>
      <c r="L275" s="52"/>
      <c r="M275" s="52"/>
      <c r="N275" s="69"/>
      <c r="O275" s="50">
        <f t="shared" si="300"/>
        <v>0</v>
      </c>
      <c r="P275" s="378"/>
      <c r="Q275" s="378"/>
      <c r="R275" s="378"/>
      <c r="S275" s="340"/>
      <c r="T275" s="340"/>
    </row>
    <row r="276" spans="1:20">
      <c r="A276" s="379"/>
      <c r="B276" s="381"/>
      <c r="C276" s="226"/>
      <c r="D276" s="244"/>
      <c r="E276" s="384"/>
      <c r="F276" s="384"/>
      <c r="G276" s="470"/>
      <c r="H276" s="378"/>
      <c r="I276" s="470"/>
      <c r="J276" s="378"/>
      <c r="K276" s="52"/>
      <c r="L276" s="52"/>
      <c r="M276" s="53"/>
      <c r="N276" s="69"/>
      <c r="O276" s="50">
        <f t="shared" si="300"/>
        <v>0</v>
      </c>
      <c r="P276" s="378"/>
      <c r="Q276" s="378"/>
      <c r="R276" s="378"/>
      <c r="S276" s="340"/>
      <c r="T276" s="340"/>
    </row>
    <row r="277" spans="1:20">
      <c r="A277" s="379"/>
      <c r="B277" s="381"/>
      <c r="C277" s="226"/>
      <c r="D277" s="244"/>
      <c r="E277" s="384"/>
      <c r="F277" s="384"/>
      <c r="G277" s="470"/>
      <c r="H277" s="378"/>
      <c r="I277" s="470"/>
      <c r="J277" s="378"/>
      <c r="K277" s="52"/>
      <c r="L277" s="52"/>
      <c r="M277" s="52"/>
      <c r="N277" s="69"/>
      <c r="O277" s="50">
        <f t="shared" si="300"/>
        <v>0</v>
      </c>
      <c r="P277" s="378"/>
      <c r="Q277" s="378"/>
      <c r="R277" s="378"/>
      <c r="S277" s="340"/>
      <c r="T277" s="340"/>
    </row>
    <row r="278" spans="1:20" ht="12.75" customHeight="1">
      <c r="A278" s="379">
        <v>3</v>
      </c>
      <c r="B278" s="381" t="s">
        <v>199</v>
      </c>
      <c r="C278" s="381" t="s">
        <v>976</v>
      </c>
      <c r="D278" s="342" t="s">
        <v>499</v>
      </c>
      <c r="E278" s="384">
        <v>6.5</v>
      </c>
      <c r="F278" s="384">
        <f t="shared" si="287"/>
        <v>6.8708051800000005</v>
      </c>
      <c r="G278" s="380">
        <v>0.89</v>
      </c>
      <c r="H278" s="378">
        <f t="shared" si="288"/>
        <v>1.8888559</v>
      </c>
      <c r="I278" s="380"/>
      <c r="J278" s="378">
        <f t="shared" si="289"/>
        <v>0</v>
      </c>
      <c r="K278" s="52" t="s">
        <v>94</v>
      </c>
      <c r="L278" s="52" t="s">
        <v>88</v>
      </c>
      <c r="M278" s="52">
        <v>1.1000000000000001</v>
      </c>
      <c r="N278" s="69">
        <v>4</v>
      </c>
      <c r="O278" s="50">
        <f t="shared" si="300"/>
        <v>4.4000000000000004</v>
      </c>
      <c r="P278" s="378">
        <f t="shared" ref="P278" si="306">E278*F278</f>
        <v>44.660233670000004</v>
      </c>
      <c r="Q278" s="378">
        <f t="shared" ref="Q278" si="307">SUM(O278:O281)</f>
        <v>4.4000000000000004</v>
      </c>
      <c r="R278" s="378">
        <f t="shared" ref="R278" si="308">Q278*1.02*1.05*$R$15</f>
        <v>4.9819492800000003</v>
      </c>
      <c r="S278" s="340">
        <f t="shared" ref="S278" si="309">F278*$S$18</f>
        <v>8.8968966887328591</v>
      </c>
      <c r="T278" s="340">
        <f t="shared" ref="T278" si="310">S278*E278</f>
        <v>57.829828476763581</v>
      </c>
    </row>
    <row r="279" spans="1:20">
      <c r="A279" s="379"/>
      <c r="B279" s="381"/>
      <c r="C279" s="381"/>
      <c r="D279" s="380"/>
      <c r="E279" s="384"/>
      <c r="F279" s="384"/>
      <c r="G279" s="380"/>
      <c r="H279" s="378"/>
      <c r="I279" s="380"/>
      <c r="J279" s="378"/>
      <c r="K279" s="52"/>
      <c r="L279" s="52"/>
      <c r="M279" s="52"/>
      <c r="N279" s="69"/>
      <c r="O279" s="50">
        <f t="shared" si="300"/>
        <v>0</v>
      </c>
      <c r="P279" s="378"/>
      <c r="Q279" s="378"/>
      <c r="R279" s="378"/>
      <c r="S279" s="340"/>
      <c r="T279" s="340"/>
    </row>
    <row r="280" spans="1:20">
      <c r="A280" s="379"/>
      <c r="B280" s="381"/>
      <c r="C280" s="381"/>
      <c r="D280" s="380"/>
      <c r="E280" s="384"/>
      <c r="F280" s="384"/>
      <c r="G280" s="380"/>
      <c r="H280" s="378"/>
      <c r="I280" s="380"/>
      <c r="J280" s="378"/>
      <c r="K280" s="52"/>
      <c r="L280" s="52"/>
      <c r="M280" s="52"/>
      <c r="N280" s="69"/>
      <c r="O280" s="50">
        <f t="shared" si="300"/>
        <v>0</v>
      </c>
      <c r="P280" s="378"/>
      <c r="Q280" s="378"/>
      <c r="R280" s="378"/>
      <c r="S280" s="340"/>
      <c r="T280" s="340"/>
    </row>
    <row r="281" spans="1:20">
      <c r="A281" s="379"/>
      <c r="B281" s="381"/>
      <c r="C281" s="381"/>
      <c r="D281" s="380"/>
      <c r="E281" s="384"/>
      <c r="F281" s="384"/>
      <c r="G281" s="380"/>
      <c r="H281" s="378"/>
      <c r="I281" s="380"/>
      <c r="J281" s="378"/>
      <c r="K281" s="52"/>
      <c r="L281" s="52"/>
      <c r="M281" s="52"/>
      <c r="N281" s="69"/>
      <c r="O281" s="50">
        <f t="shared" si="300"/>
        <v>0</v>
      </c>
      <c r="P281" s="378"/>
      <c r="Q281" s="378"/>
      <c r="R281" s="378"/>
      <c r="S281" s="340"/>
      <c r="T281" s="340"/>
    </row>
    <row r="282" spans="1:20">
      <c r="A282" s="379">
        <v>4</v>
      </c>
      <c r="B282" s="381" t="s">
        <v>126</v>
      </c>
      <c r="C282" s="226" t="s">
        <v>977</v>
      </c>
      <c r="D282" s="243" t="s">
        <v>512</v>
      </c>
      <c r="E282" s="384">
        <v>60</v>
      </c>
      <c r="F282" s="384">
        <f t="shared" si="287"/>
        <v>0.62738431579999998</v>
      </c>
      <c r="G282" s="470">
        <v>9.4600000000000004E-2</v>
      </c>
      <c r="H282" s="378">
        <f t="shared" si="288"/>
        <v>0.20077052599999998</v>
      </c>
      <c r="I282" s="470">
        <v>7.4999999999999997E-3</v>
      </c>
      <c r="J282" s="378">
        <f t="shared" si="289"/>
        <v>2.5793324999999999E-2</v>
      </c>
      <c r="K282" s="52" t="s">
        <v>121</v>
      </c>
      <c r="L282" s="69" t="s">
        <v>84</v>
      </c>
      <c r="M282" s="52">
        <v>1</v>
      </c>
      <c r="N282" s="69">
        <v>0.35399999999999998</v>
      </c>
      <c r="O282" s="50">
        <f t="shared" si="300"/>
        <v>0.35399999999999998</v>
      </c>
      <c r="P282" s="378">
        <f t="shared" ref="P282" si="311">E282*F282</f>
        <v>37.643058947999997</v>
      </c>
      <c r="Q282" s="378">
        <f t="shared" ref="Q282" si="312">SUM(O282:O285)</f>
        <v>0.35399999999999998</v>
      </c>
      <c r="R282" s="378">
        <f t="shared" ref="R282" si="313">Q282*1.02*1.05*$R$15</f>
        <v>0.4008204648</v>
      </c>
      <c r="S282" s="340">
        <f t="shared" ref="S282" si="314">F282*$S$18</f>
        <v>0.81239000314719301</v>
      </c>
      <c r="T282" s="340">
        <f t="shared" ref="T282" si="315">S282*E282</f>
        <v>48.743400188831579</v>
      </c>
    </row>
    <row r="283" spans="1:20">
      <c r="A283" s="379"/>
      <c r="B283" s="381"/>
      <c r="C283" s="226"/>
      <c r="D283" s="244"/>
      <c r="E283" s="384"/>
      <c r="F283" s="384"/>
      <c r="G283" s="470"/>
      <c r="H283" s="378"/>
      <c r="I283" s="470"/>
      <c r="J283" s="378"/>
      <c r="K283" s="52"/>
      <c r="L283" s="52"/>
      <c r="M283" s="52"/>
      <c r="N283" s="69"/>
      <c r="O283" s="50">
        <f t="shared" si="300"/>
        <v>0</v>
      </c>
      <c r="P283" s="378"/>
      <c r="Q283" s="378"/>
      <c r="R283" s="378"/>
      <c r="S283" s="340"/>
      <c r="T283" s="340"/>
    </row>
    <row r="284" spans="1:20">
      <c r="A284" s="379"/>
      <c r="B284" s="381"/>
      <c r="C284" s="226"/>
      <c r="D284" s="244"/>
      <c r="E284" s="384"/>
      <c r="F284" s="384"/>
      <c r="G284" s="470"/>
      <c r="H284" s="378"/>
      <c r="I284" s="470"/>
      <c r="J284" s="378"/>
      <c r="K284" s="52"/>
      <c r="L284" s="52"/>
      <c r="M284" s="53"/>
      <c r="N284" s="69"/>
      <c r="O284" s="50">
        <f t="shared" si="300"/>
        <v>0</v>
      </c>
      <c r="P284" s="378"/>
      <c r="Q284" s="378"/>
      <c r="R284" s="378"/>
      <c r="S284" s="340"/>
      <c r="T284" s="340"/>
    </row>
    <row r="285" spans="1:20">
      <c r="A285" s="379"/>
      <c r="B285" s="381"/>
      <c r="C285" s="226"/>
      <c r="D285" s="244"/>
      <c r="E285" s="384"/>
      <c r="F285" s="384"/>
      <c r="G285" s="470"/>
      <c r="H285" s="378"/>
      <c r="I285" s="470"/>
      <c r="J285" s="378"/>
      <c r="K285" s="52"/>
      <c r="L285" s="52"/>
      <c r="M285" s="52"/>
      <c r="N285" s="69"/>
      <c r="O285" s="50">
        <f t="shared" si="300"/>
        <v>0</v>
      </c>
      <c r="P285" s="378"/>
      <c r="Q285" s="378"/>
      <c r="R285" s="378"/>
      <c r="S285" s="340"/>
      <c r="T285" s="340"/>
    </row>
    <row r="286" spans="1:20" ht="12.75" customHeight="1">
      <c r="A286" s="379">
        <v>5</v>
      </c>
      <c r="B286" s="495" t="s">
        <v>919</v>
      </c>
      <c r="C286" s="495" t="s">
        <v>978</v>
      </c>
      <c r="D286" s="243" t="s">
        <v>512</v>
      </c>
      <c r="E286" s="384">
        <v>60</v>
      </c>
      <c r="F286" s="384">
        <f t="shared" ref="F286:F314" si="316">H286+J286+R286</f>
        <v>1.3265665908640001</v>
      </c>
      <c r="G286" s="516">
        <v>0.182</v>
      </c>
      <c r="H286" s="378">
        <f t="shared" ref="H286:H314" si="317">G286*$P$8/1000</f>
        <v>0.38626041999999994</v>
      </c>
      <c r="I286" s="516">
        <v>0.127</v>
      </c>
      <c r="J286" s="378">
        <f t="shared" ref="J286:J314" si="318">I286*$P$9/1000</f>
        <v>0.43676697000000003</v>
      </c>
      <c r="K286" s="52" t="s">
        <v>104</v>
      </c>
      <c r="L286" s="52" t="s">
        <v>84</v>
      </c>
      <c r="M286" s="52">
        <v>1.02</v>
      </c>
      <c r="N286" s="69">
        <v>0.436</v>
      </c>
      <c r="O286" s="50">
        <f t="shared" si="300"/>
        <v>0.44472</v>
      </c>
      <c r="P286" s="378">
        <f t="shared" ref="P286" si="319">E286*F286</f>
        <v>79.593995451840001</v>
      </c>
      <c r="Q286" s="378">
        <f t="shared" ref="Q286" si="320">SUM(O286:O289)</f>
        <v>0.44472</v>
      </c>
      <c r="R286" s="378">
        <f t="shared" ref="R286" si="321">Q286*1.02*1.05*$R$15</f>
        <v>0.50353920086400006</v>
      </c>
      <c r="S286" s="340">
        <f t="shared" ref="S286" si="322">F286*$S$18</f>
        <v>1.7177500453653614</v>
      </c>
      <c r="T286" s="340">
        <f t="shared" ref="T286" si="323">S286*E286</f>
        <v>103.06500272192169</v>
      </c>
    </row>
    <row r="287" spans="1:20">
      <c r="A287" s="379"/>
      <c r="B287" s="496"/>
      <c r="C287" s="496"/>
      <c r="D287" s="244"/>
      <c r="E287" s="384"/>
      <c r="F287" s="384"/>
      <c r="G287" s="517"/>
      <c r="H287" s="378"/>
      <c r="I287" s="517"/>
      <c r="J287" s="378"/>
      <c r="K287" s="52"/>
      <c r="L287" s="52"/>
      <c r="M287" s="52"/>
      <c r="N287" s="69"/>
      <c r="O287" s="50">
        <f t="shared" si="300"/>
        <v>0</v>
      </c>
      <c r="P287" s="378"/>
      <c r="Q287" s="378"/>
      <c r="R287" s="378"/>
      <c r="S287" s="340"/>
      <c r="T287" s="340"/>
    </row>
    <row r="288" spans="1:20">
      <c r="A288" s="379"/>
      <c r="B288" s="496"/>
      <c r="C288" s="496"/>
      <c r="D288" s="244"/>
      <c r="E288" s="384"/>
      <c r="F288" s="384"/>
      <c r="G288" s="517"/>
      <c r="H288" s="378"/>
      <c r="I288" s="517"/>
      <c r="J288" s="378"/>
      <c r="K288" s="52"/>
      <c r="L288" s="69"/>
      <c r="M288" s="56"/>
      <c r="N288" s="69"/>
      <c r="O288" s="50">
        <f t="shared" si="300"/>
        <v>0</v>
      </c>
      <c r="P288" s="378"/>
      <c r="Q288" s="378"/>
      <c r="R288" s="378"/>
      <c r="S288" s="340"/>
      <c r="T288" s="340"/>
    </row>
    <row r="289" spans="1:20">
      <c r="A289" s="379"/>
      <c r="B289" s="497"/>
      <c r="C289" s="497"/>
      <c r="D289" s="244"/>
      <c r="E289" s="384"/>
      <c r="F289" s="384"/>
      <c r="G289" s="518"/>
      <c r="H289" s="378"/>
      <c r="I289" s="518"/>
      <c r="J289" s="378"/>
      <c r="K289" s="52"/>
      <c r="L289" s="52"/>
      <c r="M289" s="52"/>
      <c r="N289" s="69"/>
      <c r="O289" s="50">
        <f t="shared" si="300"/>
        <v>0</v>
      </c>
      <c r="P289" s="378"/>
      <c r="Q289" s="378"/>
      <c r="R289" s="378"/>
      <c r="S289" s="340"/>
      <c r="T289" s="340"/>
    </row>
    <row r="290" spans="1:20" ht="12.75" customHeight="1">
      <c r="A290" s="379">
        <v>6</v>
      </c>
      <c r="B290" s="252" t="s">
        <v>858</v>
      </c>
      <c r="C290" s="381" t="s">
        <v>979</v>
      </c>
      <c r="D290" s="243" t="s">
        <v>512</v>
      </c>
      <c r="E290" s="384">
        <v>24</v>
      </c>
      <c r="F290" s="384">
        <f t="shared" si="316"/>
        <v>0.51970789080000002</v>
      </c>
      <c r="G290" s="470"/>
      <c r="H290" s="378">
        <f t="shared" si="317"/>
        <v>0</v>
      </c>
      <c r="I290" s="470"/>
      <c r="J290" s="378">
        <f t="shared" si="318"/>
        <v>0</v>
      </c>
      <c r="K290" s="52" t="s">
        <v>923</v>
      </c>
      <c r="L290" s="52" t="s">
        <v>84</v>
      </c>
      <c r="M290" s="52">
        <v>1.02</v>
      </c>
      <c r="N290" s="69">
        <v>0.45</v>
      </c>
      <c r="O290" s="50">
        <f t="shared" si="300"/>
        <v>0.45900000000000002</v>
      </c>
      <c r="P290" s="378">
        <f t="shared" ref="P290" si="324">E290*F290</f>
        <v>12.472989379200001</v>
      </c>
      <c r="Q290" s="378">
        <f t="shared" ref="Q290" si="325">SUM(O290:O293)</f>
        <v>0.45900000000000002</v>
      </c>
      <c r="R290" s="378">
        <f t="shared" ref="R290" si="326">Q290*1.02*1.05*$R$15</f>
        <v>0.51970789080000002</v>
      </c>
      <c r="S290" s="340">
        <f t="shared" ref="S290" si="327">F290*$S$18</f>
        <v>0.67296150765940632</v>
      </c>
      <c r="T290" s="340">
        <f t="shared" ref="T290" si="328">S290*E290</f>
        <v>16.151076183825751</v>
      </c>
    </row>
    <row r="291" spans="1:20">
      <c r="A291" s="379"/>
      <c r="B291" s="253"/>
      <c r="C291" s="381"/>
      <c r="D291" s="244"/>
      <c r="E291" s="384"/>
      <c r="F291" s="384"/>
      <c r="G291" s="470"/>
      <c r="H291" s="378"/>
      <c r="I291" s="470"/>
      <c r="J291" s="378"/>
      <c r="K291" s="52"/>
      <c r="L291" s="52"/>
      <c r="M291" s="52"/>
      <c r="N291" s="69"/>
      <c r="O291" s="50">
        <f t="shared" si="300"/>
        <v>0</v>
      </c>
      <c r="P291" s="378"/>
      <c r="Q291" s="378"/>
      <c r="R291" s="378"/>
      <c r="S291" s="340"/>
      <c r="T291" s="340"/>
    </row>
    <row r="292" spans="1:20">
      <c r="A292" s="379"/>
      <c r="B292" s="253"/>
      <c r="C292" s="381"/>
      <c r="D292" s="244"/>
      <c r="E292" s="384"/>
      <c r="F292" s="384"/>
      <c r="G292" s="470"/>
      <c r="H292" s="378"/>
      <c r="I292" s="470"/>
      <c r="J292" s="378"/>
      <c r="K292" s="52"/>
      <c r="L292" s="69"/>
      <c r="M292" s="56"/>
      <c r="N292" s="69"/>
      <c r="O292" s="50">
        <f t="shared" si="300"/>
        <v>0</v>
      </c>
      <c r="P292" s="378"/>
      <c r="Q292" s="378"/>
      <c r="R292" s="378"/>
      <c r="S292" s="340"/>
      <c r="T292" s="340"/>
    </row>
    <row r="293" spans="1:20">
      <c r="A293" s="379"/>
      <c r="B293" s="254"/>
      <c r="C293" s="381"/>
      <c r="D293" s="244"/>
      <c r="E293" s="384"/>
      <c r="F293" s="384"/>
      <c r="G293" s="470"/>
      <c r="H293" s="378"/>
      <c r="I293" s="470"/>
      <c r="J293" s="378"/>
      <c r="K293" s="52"/>
      <c r="L293" s="52"/>
      <c r="M293" s="52"/>
      <c r="N293" s="69"/>
      <c r="O293" s="50">
        <f t="shared" si="300"/>
        <v>0</v>
      </c>
      <c r="P293" s="378"/>
      <c r="Q293" s="378"/>
      <c r="R293" s="378"/>
      <c r="S293" s="340"/>
      <c r="T293" s="340"/>
    </row>
    <row r="294" spans="1:20" ht="12.75" customHeight="1">
      <c r="A294" s="379">
        <v>7</v>
      </c>
      <c r="B294" s="252" t="s">
        <v>858</v>
      </c>
      <c r="C294" s="381" t="s">
        <v>980</v>
      </c>
      <c r="D294" s="381" t="s">
        <v>981</v>
      </c>
      <c r="E294" s="383">
        <v>7</v>
      </c>
      <c r="F294" s="384">
        <f t="shared" si="316"/>
        <v>0.11322612000000001</v>
      </c>
      <c r="G294" s="470"/>
      <c r="H294" s="378">
        <f t="shared" si="317"/>
        <v>0</v>
      </c>
      <c r="I294" s="470"/>
      <c r="J294" s="378">
        <f t="shared" si="318"/>
        <v>0</v>
      </c>
      <c r="K294" s="52" t="s">
        <v>925</v>
      </c>
      <c r="L294" s="52" t="s">
        <v>75</v>
      </c>
      <c r="M294" s="52">
        <v>1</v>
      </c>
      <c r="N294" s="71">
        <v>0.1</v>
      </c>
      <c r="O294" s="50">
        <f t="shared" si="300"/>
        <v>0.1</v>
      </c>
      <c r="P294" s="378">
        <f t="shared" ref="P294" si="329">E294*F294</f>
        <v>0.79258284000000012</v>
      </c>
      <c r="Q294" s="378">
        <f t="shared" ref="Q294" si="330">SUM(O294:O297)</f>
        <v>0.1</v>
      </c>
      <c r="R294" s="378">
        <f t="shared" ref="R294" si="331">Q294*1.02*1.05*$R$15</f>
        <v>0.11322612000000001</v>
      </c>
      <c r="S294" s="340">
        <f t="shared" ref="S294" si="332">F294*$S$18</f>
        <v>0.14661470755106892</v>
      </c>
      <c r="T294" s="340">
        <f t="shared" ref="T294" si="333">S294*E294</f>
        <v>1.0263029528574825</v>
      </c>
    </row>
    <row r="295" spans="1:20">
      <c r="A295" s="379"/>
      <c r="B295" s="253"/>
      <c r="C295" s="381"/>
      <c r="D295" s="379"/>
      <c r="E295" s="383"/>
      <c r="F295" s="384"/>
      <c r="G295" s="470"/>
      <c r="H295" s="378"/>
      <c r="I295" s="470"/>
      <c r="J295" s="378"/>
      <c r="K295" s="52"/>
      <c r="L295" s="52"/>
      <c r="M295" s="52"/>
      <c r="N295" s="69"/>
      <c r="O295" s="50">
        <f t="shared" si="300"/>
        <v>0</v>
      </c>
      <c r="P295" s="378"/>
      <c r="Q295" s="378"/>
      <c r="R295" s="378"/>
      <c r="S295" s="340"/>
      <c r="T295" s="340"/>
    </row>
    <row r="296" spans="1:20">
      <c r="A296" s="379"/>
      <c r="B296" s="253"/>
      <c r="C296" s="381"/>
      <c r="D296" s="379"/>
      <c r="E296" s="383"/>
      <c r="F296" s="384"/>
      <c r="G296" s="470"/>
      <c r="H296" s="378"/>
      <c r="I296" s="470"/>
      <c r="J296" s="378"/>
      <c r="K296" s="52"/>
      <c r="L296" s="69"/>
      <c r="M296" s="56"/>
      <c r="N296" s="69"/>
      <c r="O296" s="50">
        <f t="shared" si="300"/>
        <v>0</v>
      </c>
      <c r="P296" s="378"/>
      <c r="Q296" s="378"/>
      <c r="R296" s="378"/>
      <c r="S296" s="340"/>
      <c r="T296" s="340"/>
    </row>
    <row r="297" spans="1:20">
      <c r="A297" s="379"/>
      <c r="B297" s="254"/>
      <c r="C297" s="381"/>
      <c r="D297" s="379"/>
      <c r="E297" s="383"/>
      <c r="F297" s="384"/>
      <c r="G297" s="470"/>
      <c r="H297" s="378"/>
      <c r="I297" s="470"/>
      <c r="J297" s="378"/>
      <c r="K297" s="52"/>
      <c r="L297" s="52"/>
      <c r="M297" s="52"/>
      <c r="N297" s="69"/>
      <c r="O297" s="50">
        <f t="shared" si="300"/>
        <v>0</v>
      </c>
      <c r="P297" s="378"/>
      <c r="Q297" s="378"/>
      <c r="R297" s="378"/>
      <c r="S297" s="340"/>
      <c r="T297" s="340"/>
    </row>
    <row r="298" spans="1:20" ht="12.75" customHeight="1">
      <c r="A298" s="379">
        <v>8</v>
      </c>
      <c r="B298" s="381" t="s">
        <v>128</v>
      </c>
      <c r="C298" s="381" t="s">
        <v>982</v>
      </c>
      <c r="D298" s="243" t="s">
        <v>512</v>
      </c>
      <c r="E298" s="384">
        <v>60</v>
      </c>
      <c r="F298" s="384">
        <f t="shared" si="316"/>
        <v>0.88285136041599999</v>
      </c>
      <c r="G298" s="380">
        <v>5.2999999999999999E-2</v>
      </c>
      <c r="H298" s="378">
        <f t="shared" si="317"/>
        <v>0.11248242999999999</v>
      </c>
      <c r="I298" s="470">
        <v>2.7000000000000001E-3</v>
      </c>
      <c r="J298" s="378">
        <f t="shared" si="318"/>
        <v>9.2855970000000013E-3</v>
      </c>
      <c r="K298" s="52" t="s">
        <v>104</v>
      </c>
      <c r="L298" s="52" t="s">
        <v>84</v>
      </c>
      <c r="M298" s="52">
        <v>1.02</v>
      </c>
      <c r="N298" s="69">
        <v>0.65900000000000003</v>
      </c>
      <c r="O298" s="50">
        <f t="shared" si="300"/>
        <v>0.67218</v>
      </c>
      <c r="P298" s="378">
        <f t="shared" ref="P298" si="334">E298*F298</f>
        <v>52.97108162496</v>
      </c>
      <c r="Q298" s="378">
        <f t="shared" ref="Q298" si="335">SUM(O298:O301)</f>
        <v>0.67218</v>
      </c>
      <c r="R298" s="378">
        <f t="shared" ref="R298" si="336">Q298*1.02*1.05*$R$15</f>
        <v>0.76108333341599999</v>
      </c>
      <c r="S298" s="340">
        <f t="shared" ref="S298" si="337">F298*$S$18</f>
        <v>1.1431902287074323</v>
      </c>
      <c r="T298" s="340">
        <f t="shared" ref="T298" si="338">S298*E298</f>
        <v>68.591413722445935</v>
      </c>
    </row>
    <row r="299" spans="1:20">
      <c r="A299" s="379"/>
      <c r="B299" s="381"/>
      <c r="C299" s="381"/>
      <c r="D299" s="244"/>
      <c r="E299" s="384"/>
      <c r="F299" s="384"/>
      <c r="G299" s="380"/>
      <c r="H299" s="378"/>
      <c r="I299" s="470"/>
      <c r="J299" s="378"/>
      <c r="K299" s="52"/>
      <c r="L299" s="52"/>
      <c r="M299" s="52"/>
      <c r="N299" s="69"/>
      <c r="O299" s="50">
        <f t="shared" si="300"/>
        <v>0</v>
      </c>
      <c r="P299" s="378"/>
      <c r="Q299" s="378"/>
      <c r="R299" s="378"/>
      <c r="S299" s="340"/>
      <c r="T299" s="340"/>
    </row>
    <row r="300" spans="1:20">
      <c r="A300" s="379"/>
      <c r="B300" s="381"/>
      <c r="C300" s="381"/>
      <c r="D300" s="244"/>
      <c r="E300" s="384"/>
      <c r="F300" s="384"/>
      <c r="G300" s="380"/>
      <c r="H300" s="378"/>
      <c r="I300" s="470"/>
      <c r="J300" s="378"/>
      <c r="K300" s="52"/>
      <c r="L300" s="69"/>
      <c r="M300" s="56"/>
      <c r="N300" s="69"/>
      <c r="O300" s="50">
        <f t="shared" si="300"/>
        <v>0</v>
      </c>
      <c r="P300" s="378"/>
      <c r="Q300" s="378"/>
      <c r="R300" s="378"/>
      <c r="S300" s="340"/>
      <c r="T300" s="340"/>
    </row>
    <row r="301" spans="1:20" ht="19.5" customHeight="1">
      <c r="A301" s="379"/>
      <c r="B301" s="381"/>
      <c r="C301" s="381"/>
      <c r="D301" s="244"/>
      <c r="E301" s="384"/>
      <c r="F301" s="384"/>
      <c r="G301" s="380"/>
      <c r="H301" s="378"/>
      <c r="I301" s="470"/>
      <c r="J301" s="378"/>
      <c r="K301" s="52"/>
      <c r="L301" s="52"/>
      <c r="M301" s="52"/>
      <c r="N301" s="69"/>
      <c r="O301" s="50">
        <f t="shared" si="300"/>
        <v>0</v>
      </c>
      <c r="P301" s="378"/>
      <c r="Q301" s="378"/>
      <c r="R301" s="378"/>
      <c r="S301" s="340"/>
      <c r="T301" s="340"/>
    </row>
    <row r="302" spans="1:20" ht="12.75" customHeight="1">
      <c r="A302" s="379">
        <v>9</v>
      </c>
      <c r="B302" s="252" t="s">
        <v>858</v>
      </c>
      <c r="C302" s="226" t="s">
        <v>983</v>
      </c>
      <c r="D302" s="243" t="s">
        <v>512</v>
      </c>
      <c r="E302" s="384">
        <v>60</v>
      </c>
      <c r="F302" s="384">
        <f t="shared" si="316"/>
        <v>0.37364619599999999</v>
      </c>
      <c r="G302" s="380"/>
      <c r="H302" s="378">
        <f t="shared" si="317"/>
        <v>0</v>
      </c>
      <c r="I302" s="468"/>
      <c r="J302" s="378">
        <f t="shared" si="318"/>
        <v>0</v>
      </c>
      <c r="K302" s="52" t="s">
        <v>130</v>
      </c>
      <c r="L302" s="52" t="s">
        <v>84</v>
      </c>
      <c r="M302" s="52">
        <v>1</v>
      </c>
      <c r="N302" s="69">
        <v>0.33</v>
      </c>
      <c r="O302" s="50">
        <f t="shared" si="300"/>
        <v>0.33</v>
      </c>
      <c r="P302" s="378">
        <f t="shared" ref="P302" si="339">E302*F302</f>
        <v>22.418771759999998</v>
      </c>
      <c r="Q302" s="378">
        <f t="shared" ref="Q302" si="340">SUM(O302:O305)</f>
        <v>0.33</v>
      </c>
      <c r="R302" s="378">
        <f t="shared" ref="R302" si="341">Q302*1.02*1.05*$R$15</f>
        <v>0.37364619599999999</v>
      </c>
      <c r="S302" s="340">
        <f t="shared" ref="S302" si="342">F302*$S$18</f>
        <v>0.48382853491852734</v>
      </c>
      <c r="T302" s="340">
        <f t="shared" ref="T302" si="343">S302*E302</f>
        <v>29.029712095111641</v>
      </c>
    </row>
    <row r="303" spans="1:20">
      <c r="A303" s="379"/>
      <c r="B303" s="253"/>
      <c r="C303" s="226"/>
      <c r="D303" s="244"/>
      <c r="E303" s="384"/>
      <c r="F303" s="384"/>
      <c r="G303" s="380"/>
      <c r="H303" s="378"/>
      <c r="I303" s="468"/>
      <c r="J303" s="378"/>
      <c r="K303" s="52"/>
      <c r="L303" s="52"/>
      <c r="M303" s="52"/>
      <c r="N303" s="69"/>
      <c r="O303" s="50">
        <f t="shared" si="300"/>
        <v>0</v>
      </c>
      <c r="P303" s="378"/>
      <c r="Q303" s="378"/>
      <c r="R303" s="378"/>
      <c r="S303" s="340"/>
      <c r="T303" s="340"/>
    </row>
    <row r="304" spans="1:20">
      <c r="A304" s="379"/>
      <c r="B304" s="253"/>
      <c r="C304" s="226"/>
      <c r="D304" s="244"/>
      <c r="E304" s="384"/>
      <c r="F304" s="384"/>
      <c r="G304" s="380"/>
      <c r="H304" s="378"/>
      <c r="I304" s="468"/>
      <c r="J304" s="378"/>
      <c r="K304" s="52"/>
      <c r="L304" s="52"/>
      <c r="M304" s="52"/>
      <c r="N304" s="69"/>
      <c r="O304" s="50">
        <f t="shared" si="300"/>
        <v>0</v>
      </c>
      <c r="P304" s="378"/>
      <c r="Q304" s="378"/>
      <c r="R304" s="378"/>
      <c r="S304" s="340"/>
      <c r="T304" s="340"/>
    </row>
    <row r="305" spans="1:20">
      <c r="A305" s="379"/>
      <c r="B305" s="254"/>
      <c r="C305" s="226"/>
      <c r="D305" s="244"/>
      <c r="E305" s="384"/>
      <c r="F305" s="384"/>
      <c r="G305" s="380"/>
      <c r="H305" s="378"/>
      <c r="I305" s="468"/>
      <c r="J305" s="378"/>
      <c r="K305" s="52"/>
      <c r="L305" s="52"/>
      <c r="M305" s="52"/>
      <c r="N305" s="69"/>
      <c r="O305" s="50">
        <f t="shared" si="300"/>
        <v>0</v>
      </c>
      <c r="P305" s="378"/>
      <c r="Q305" s="378"/>
      <c r="R305" s="378"/>
      <c r="S305" s="340"/>
      <c r="T305" s="340"/>
    </row>
    <row r="306" spans="1:20" ht="12.75" customHeight="1">
      <c r="A306" s="379">
        <v>10</v>
      </c>
      <c r="B306" s="381" t="s">
        <v>102</v>
      </c>
      <c r="C306" s="226" t="s">
        <v>984</v>
      </c>
      <c r="D306" s="285" t="s">
        <v>499</v>
      </c>
      <c r="E306" s="384">
        <v>25.2</v>
      </c>
      <c r="F306" s="384">
        <f t="shared" si="316"/>
        <v>1.1927382200000003</v>
      </c>
      <c r="G306" s="380">
        <v>0.56200000000000006</v>
      </c>
      <c r="H306" s="378">
        <f t="shared" si="317"/>
        <v>1.1927382200000003</v>
      </c>
      <c r="I306" s="468"/>
      <c r="J306" s="378">
        <f t="shared" si="318"/>
        <v>0</v>
      </c>
      <c r="K306" s="52"/>
      <c r="L306" s="52"/>
      <c r="M306" s="52"/>
      <c r="N306" s="69"/>
      <c r="O306" s="50">
        <f t="shared" si="300"/>
        <v>0</v>
      </c>
      <c r="P306" s="378">
        <f t="shared" ref="P306" si="344">E306*F306</f>
        <v>30.057003144000007</v>
      </c>
      <c r="Q306" s="378">
        <f t="shared" ref="Q306" si="345">SUM(O306:O309)</f>
        <v>0</v>
      </c>
      <c r="R306" s="378">
        <f t="shared" ref="R306" si="346">Q306*1.02*1.05*$R$15</f>
        <v>0</v>
      </c>
      <c r="S306" s="340">
        <f t="shared" ref="S306" si="347">F306*$S$18</f>
        <v>1.5444578098258823</v>
      </c>
      <c r="T306" s="340">
        <f t="shared" ref="T306" si="348">S306*E306</f>
        <v>38.92033680761223</v>
      </c>
    </row>
    <row r="307" spans="1:20">
      <c r="A307" s="379"/>
      <c r="B307" s="381"/>
      <c r="C307" s="226"/>
      <c r="D307" s="262"/>
      <c r="E307" s="384"/>
      <c r="F307" s="384"/>
      <c r="G307" s="380"/>
      <c r="H307" s="378"/>
      <c r="I307" s="468"/>
      <c r="J307" s="378"/>
      <c r="K307" s="52"/>
      <c r="L307" s="52"/>
      <c r="M307" s="52"/>
      <c r="N307" s="69"/>
      <c r="O307" s="50">
        <f t="shared" si="300"/>
        <v>0</v>
      </c>
      <c r="P307" s="378"/>
      <c r="Q307" s="378"/>
      <c r="R307" s="378"/>
      <c r="S307" s="340"/>
      <c r="T307" s="340"/>
    </row>
    <row r="308" spans="1:20">
      <c r="A308" s="379"/>
      <c r="B308" s="381"/>
      <c r="C308" s="226"/>
      <c r="D308" s="262"/>
      <c r="E308" s="384"/>
      <c r="F308" s="384"/>
      <c r="G308" s="380"/>
      <c r="H308" s="378"/>
      <c r="I308" s="468"/>
      <c r="J308" s="378"/>
      <c r="K308" s="52"/>
      <c r="L308" s="52"/>
      <c r="M308" s="52"/>
      <c r="N308" s="69"/>
      <c r="O308" s="50">
        <f t="shared" si="300"/>
        <v>0</v>
      </c>
      <c r="P308" s="378"/>
      <c r="Q308" s="378"/>
      <c r="R308" s="378"/>
      <c r="S308" s="340"/>
      <c r="T308" s="340"/>
    </row>
    <row r="309" spans="1:20">
      <c r="A309" s="379"/>
      <c r="B309" s="381"/>
      <c r="C309" s="226"/>
      <c r="D309" s="262"/>
      <c r="E309" s="384"/>
      <c r="F309" s="384"/>
      <c r="G309" s="380"/>
      <c r="H309" s="378"/>
      <c r="I309" s="468"/>
      <c r="J309" s="378"/>
      <c r="K309" s="52"/>
      <c r="L309" s="52"/>
      <c r="M309" s="52"/>
      <c r="N309" s="69"/>
      <c r="O309" s="50">
        <f t="shared" si="300"/>
        <v>0</v>
      </c>
      <c r="P309" s="378"/>
      <c r="Q309" s="378"/>
      <c r="R309" s="378"/>
      <c r="S309" s="340"/>
      <c r="T309" s="340"/>
    </row>
    <row r="310" spans="1:20" ht="12.75" customHeight="1">
      <c r="A310" s="379">
        <v>11</v>
      </c>
      <c r="B310" s="381" t="s">
        <v>689</v>
      </c>
      <c r="C310" s="226" t="s">
        <v>814</v>
      </c>
      <c r="D310" s="394" t="s">
        <v>505</v>
      </c>
      <c r="E310" s="384">
        <v>9.86</v>
      </c>
      <c r="F310" s="384">
        <f t="shared" si="316"/>
        <v>3.9441230000000003</v>
      </c>
      <c r="G310" s="380">
        <v>0.4</v>
      </c>
      <c r="H310" s="378">
        <f t="shared" si="317"/>
        <v>0.84892400000000001</v>
      </c>
      <c r="I310" s="467">
        <v>0.9</v>
      </c>
      <c r="J310" s="378">
        <f t="shared" si="318"/>
        <v>3.095199</v>
      </c>
      <c r="K310" s="52"/>
      <c r="L310" s="52"/>
      <c r="M310" s="52"/>
      <c r="N310" s="69"/>
      <c r="O310" s="50">
        <f t="shared" si="300"/>
        <v>0</v>
      </c>
      <c r="P310" s="378">
        <f t="shared" ref="P310" si="349">E310*F310</f>
        <v>38.88905278</v>
      </c>
      <c r="Q310" s="378">
        <f t="shared" ref="Q310" si="350">SUM(O310:O313)</f>
        <v>0</v>
      </c>
      <c r="R310" s="378">
        <f t="shared" ref="R310" si="351">Q310*1.02*1.05*$R$15</f>
        <v>0</v>
      </c>
      <c r="S310" s="340">
        <f t="shared" ref="S310" si="352">F310*$S$18</f>
        <v>5.1071823373479948</v>
      </c>
      <c r="T310" s="340">
        <f t="shared" ref="T310" si="353">S310*E310</f>
        <v>50.356817846251225</v>
      </c>
    </row>
    <row r="311" spans="1:20">
      <c r="A311" s="379"/>
      <c r="B311" s="381"/>
      <c r="C311" s="226"/>
      <c r="D311" s="474"/>
      <c r="E311" s="384"/>
      <c r="F311" s="384"/>
      <c r="G311" s="380"/>
      <c r="H311" s="378"/>
      <c r="I311" s="467"/>
      <c r="J311" s="378"/>
      <c r="K311" s="52"/>
      <c r="L311" s="52"/>
      <c r="M311" s="56"/>
      <c r="N311" s="69"/>
      <c r="O311" s="50">
        <f t="shared" si="300"/>
        <v>0</v>
      </c>
      <c r="P311" s="378"/>
      <c r="Q311" s="378"/>
      <c r="R311" s="378"/>
      <c r="S311" s="340"/>
      <c r="T311" s="340"/>
    </row>
    <row r="312" spans="1:20">
      <c r="A312" s="379"/>
      <c r="B312" s="381"/>
      <c r="C312" s="226"/>
      <c r="D312" s="474"/>
      <c r="E312" s="384"/>
      <c r="F312" s="384"/>
      <c r="G312" s="380"/>
      <c r="H312" s="378"/>
      <c r="I312" s="467"/>
      <c r="J312" s="378"/>
      <c r="K312" s="52"/>
      <c r="L312" s="52"/>
      <c r="M312" s="52"/>
      <c r="N312" s="69"/>
      <c r="O312" s="50">
        <f t="shared" si="300"/>
        <v>0</v>
      </c>
      <c r="P312" s="378"/>
      <c r="Q312" s="378"/>
      <c r="R312" s="378"/>
      <c r="S312" s="340"/>
      <c r="T312" s="340"/>
    </row>
    <row r="313" spans="1:20" ht="30" customHeight="1">
      <c r="A313" s="379"/>
      <c r="B313" s="381"/>
      <c r="C313" s="226"/>
      <c r="D313" s="475"/>
      <c r="E313" s="384"/>
      <c r="F313" s="384"/>
      <c r="G313" s="380"/>
      <c r="H313" s="378"/>
      <c r="I313" s="467"/>
      <c r="J313" s="378"/>
      <c r="K313" s="52"/>
      <c r="L313" s="52"/>
      <c r="M313" s="52"/>
      <c r="N313" s="69"/>
      <c r="O313" s="50">
        <f t="shared" si="300"/>
        <v>0</v>
      </c>
      <c r="P313" s="378"/>
      <c r="Q313" s="378"/>
      <c r="R313" s="378"/>
      <c r="S313" s="340"/>
      <c r="T313" s="340"/>
    </row>
    <row r="314" spans="1:20" ht="12.75" customHeight="1">
      <c r="A314" s="379">
        <v>12</v>
      </c>
      <c r="B314" s="252" t="s">
        <v>986</v>
      </c>
      <c r="C314" s="226" t="s">
        <v>985</v>
      </c>
      <c r="D314" s="381" t="s">
        <v>981</v>
      </c>
      <c r="E314" s="383">
        <v>4</v>
      </c>
      <c r="F314" s="384">
        <f t="shared" si="316"/>
        <v>121.901323116</v>
      </c>
      <c r="G314" s="468">
        <v>14.28</v>
      </c>
      <c r="H314" s="378">
        <f t="shared" si="317"/>
        <v>30.306586799999998</v>
      </c>
      <c r="I314" s="469">
        <v>8.5980000000000008</v>
      </c>
      <c r="J314" s="378">
        <f t="shared" si="318"/>
        <v>29.569467780000004</v>
      </c>
      <c r="K314" s="52" t="s">
        <v>97</v>
      </c>
      <c r="L314" s="52" t="s">
        <v>75</v>
      </c>
      <c r="M314" s="52">
        <v>1</v>
      </c>
      <c r="N314" s="69">
        <v>54.78</v>
      </c>
      <c r="O314" s="50">
        <f t="shared" si="300"/>
        <v>54.78</v>
      </c>
      <c r="P314" s="378">
        <f t="shared" ref="P314" si="354">E314*F314</f>
        <v>487.605292464</v>
      </c>
      <c r="Q314" s="378">
        <f t="shared" ref="Q314" si="355">SUM(O314:O317)</f>
        <v>54.78</v>
      </c>
      <c r="R314" s="378">
        <f t="shared" ref="R314" si="356">Q314*1.02*1.05*$R$15</f>
        <v>62.025268535999999</v>
      </c>
      <c r="S314" s="340">
        <f t="shared" ref="S314" si="357">F314*$S$18</f>
        <v>157.84809051781247</v>
      </c>
      <c r="T314" s="340">
        <f t="shared" ref="T314" si="358">S314*E314</f>
        <v>631.39236207124986</v>
      </c>
    </row>
    <row r="315" spans="1:20">
      <c r="A315" s="379"/>
      <c r="B315" s="253"/>
      <c r="C315" s="226"/>
      <c r="D315" s="379"/>
      <c r="E315" s="383"/>
      <c r="F315" s="384"/>
      <c r="G315" s="468"/>
      <c r="H315" s="378"/>
      <c r="I315" s="469"/>
      <c r="J315" s="378"/>
      <c r="K315" s="52"/>
      <c r="L315" s="52"/>
      <c r="M315" s="52"/>
      <c r="N315" s="69"/>
      <c r="O315" s="50">
        <f t="shared" si="300"/>
        <v>0</v>
      </c>
      <c r="P315" s="378"/>
      <c r="Q315" s="378"/>
      <c r="R315" s="378"/>
      <c r="S315" s="340"/>
      <c r="T315" s="340"/>
    </row>
    <row r="316" spans="1:20">
      <c r="A316" s="379"/>
      <c r="B316" s="253"/>
      <c r="C316" s="226"/>
      <c r="D316" s="379"/>
      <c r="E316" s="383"/>
      <c r="F316" s="384"/>
      <c r="G316" s="468"/>
      <c r="H316" s="378"/>
      <c r="I316" s="469"/>
      <c r="J316" s="378"/>
      <c r="K316" s="52"/>
      <c r="L316" s="52"/>
      <c r="M316" s="52"/>
      <c r="N316" s="69"/>
      <c r="O316" s="50">
        <f t="shared" si="300"/>
        <v>0</v>
      </c>
      <c r="P316" s="378"/>
      <c r="Q316" s="378"/>
      <c r="R316" s="378"/>
      <c r="S316" s="340"/>
      <c r="T316" s="340"/>
    </row>
    <row r="317" spans="1:20">
      <c r="A317" s="379"/>
      <c r="B317" s="254"/>
      <c r="C317" s="226"/>
      <c r="D317" s="379"/>
      <c r="E317" s="383"/>
      <c r="F317" s="384"/>
      <c r="G317" s="468"/>
      <c r="H317" s="378"/>
      <c r="I317" s="469"/>
      <c r="J317" s="378"/>
      <c r="K317" s="52"/>
      <c r="L317" s="52"/>
      <c r="M317" s="52"/>
      <c r="N317" s="69"/>
      <c r="O317" s="50">
        <f t="shared" si="300"/>
        <v>0</v>
      </c>
      <c r="P317" s="378"/>
      <c r="Q317" s="378"/>
      <c r="R317" s="378"/>
      <c r="S317" s="340"/>
      <c r="T317" s="340"/>
    </row>
    <row r="318" spans="1:20">
      <c r="A318" s="399"/>
      <c r="B318" s="400"/>
      <c r="C318" s="401" t="s">
        <v>506</v>
      </c>
      <c r="D318" s="399"/>
      <c r="E318" s="405"/>
      <c r="F318" s="406"/>
      <c r="G318" s="409"/>
      <c r="H318" s="397"/>
      <c r="I318" s="409"/>
      <c r="J318" s="397"/>
      <c r="K318" s="73"/>
      <c r="L318" s="73"/>
      <c r="M318" s="73"/>
      <c r="N318" s="74"/>
      <c r="O318" s="75"/>
      <c r="P318" s="397"/>
      <c r="Q318" s="397"/>
      <c r="R318" s="397"/>
      <c r="S318" s="397"/>
      <c r="T318" s="410">
        <f>SUM(T270:T317)</f>
        <v>1251.0752945656466</v>
      </c>
    </row>
    <row r="319" spans="1:20">
      <c r="A319" s="399"/>
      <c r="B319" s="400"/>
      <c r="C319" s="401"/>
      <c r="D319" s="399"/>
      <c r="E319" s="405"/>
      <c r="F319" s="407"/>
      <c r="G319" s="409"/>
      <c r="H319" s="397"/>
      <c r="I319" s="409"/>
      <c r="J319" s="397"/>
      <c r="K319" s="73"/>
      <c r="L319" s="73"/>
      <c r="M319" s="73"/>
      <c r="N319" s="74"/>
      <c r="O319" s="75"/>
      <c r="P319" s="397"/>
      <c r="Q319" s="397"/>
      <c r="R319" s="397"/>
      <c r="S319" s="397"/>
      <c r="T319" s="410"/>
    </row>
    <row r="320" spans="1:20">
      <c r="A320" s="399"/>
      <c r="B320" s="400"/>
      <c r="C320" s="401"/>
      <c r="D320" s="399"/>
      <c r="E320" s="405"/>
      <c r="F320" s="407"/>
      <c r="G320" s="409"/>
      <c r="H320" s="397"/>
      <c r="I320" s="409"/>
      <c r="J320" s="397"/>
      <c r="K320" s="73"/>
      <c r="L320" s="73"/>
      <c r="M320" s="76"/>
      <c r="N320" s="74"/>
      <c r="O320" s="75"/>
      <c r="P320" s="397"/>
      <c r="Q320" s="397"/>
      <c r="R320" s="397"/>
      <c r="S320" s="397"/>
      <c r="T320" s="410"/>
    </row>
    <row r="321" spans="1:20">
      <c r="A321" s="399"/>
      <c r="B321" s="400"/>
      <c r="C321" s="401"/>
      <c r="D321" s="399"/>
      <c r="E321" s="405"/>
      <c r="F321" s="408"/>
      <c r="G321" s="409"/>
      <c r="H321" s="397"/>
      <c r="I321" s="409"/>
      <c r="J321" s="397"/>
      <c r="K321" s="73"/>
      <c r="L321" s="73"/>
      <c r="M321" s="73"/>
      <c r="N321" s="74"/>
      <c r="O321" s="75"/>
      <c r="P321" s="397"/>
      <c r="Q321" s="397"/>
      <c r="R321" s="397"/>
      <c r="S321" s="397"/>
      <c r="T321" s="410"/>
    </row>
    <row r="322" spans="1:20">
      <c r="A322" s="399"/>
      <c r="B322" s="400"/>
      <c r="C322" s="401" t="s">
        <v>507</v>
      </c>
      <c r="D322" s="399"/>
      <c r="E322" s="405"/>
      <c r="F322" s="406"/>
      <c r="G322" s="409"/>
      <c r="H322" s="397"/>
      <c r="I322" s="409"/>
      <c r="J322" s="397"/>
      <c r="K322" s="73"/>
      <c r="L322" s="73"/>
      <c r="M322" s="73"/>
      <c r="N322" s="74"/>
      <c r="O322" s="75"/>
      <c r="P322" s="397"/>
      <c r="Q322" s="397"/>
      <c r="R322" s="397"/>
      <c r="S322" s="397"/>
      <c r="T322" s="398">
        <f>(T318*100%)/'Cav-Nax-Andraniki-54'!T253</f>
        <v>0.17488394335127355</v>
      </c>
    </row>
    <row r="323" spans="1:20">
      <c r="A323" s="399"/>
      <c r="B323" s="400"/>
      <c r="C323" s="401"/>
      <c r="D323" s="399"/>
      <c r="E323" s="405"/>
      <c r="F323" s="407"/>
      <c r="G323" s="409"/>
      <c r="H323" s="397"/>
      <c r="I323" s="409"/>
      <c r="J323" s="397"/>
      <c r="K323" s="73"/>
      <c r="L323" s="73"/>
      <c r="M323" s="73"/>
      <c r="N323" s="74"/>
      <c r="O323" s="75"/>
      <c r="P323" s="397"/>
      <c r="Q323" s="397"/>
      <c r="R323" s="397"/>
      <c r="S323" s="397"/>
      <c r="T323" s="398"/>
    </row>
    <row r="324" spans="1:20">
      <c r="A324" s="399"/>
      <c r="B324" s="400"/>
      <c r="C324" s="401"/>
      <c r="D324" s="399"/>
      <c r="E324" s="405"/>
      <c r="F324" s="407"/>
      <c r="G324" s="409"/>
      <c r="H324" s="397"/>
      <c r="I324" s="409"/>
      <c r="J324" s="397"/>
      <c r="K324" s="73"/>
      <c r="L324" s="73"/>
      <c r="M324" s="76"/>
      <c r="N324" s="74"/>
      <c r="O324" s="75"/>
      <c r="P324" s="397"/>
      <c r="Q324" s="397"/>
      <c r="R324" s="397"/>
      <c r="S324" s="397"/>
      <c r="T324" s="398"/>
    </row>
    <row r="325" spans="1:20">
      <c r="A325" s="399"/>
      <c r="B325" s="400"/>
      <c r="C325" s="401"/>
      <c r="D325" s="399"/>
      <c r="E325" s="405"/>
      <c r="F325" s="408"/>
      <c r="G325" s="409"/>
      <c r="H325" s="397"/>
      <c r="I325" s="409"/>
      <c r="J325" s="397"/>
      <c r="K325" s="73"/>
      <c r="L325" s="73"/>
      <c r="M325" s="73"/>
      <c r="N325" s="74"/>
      <c r="O325" s="75"/>
      <c r="P325" s="397"/>
      <c r="Q325" s="397"/>
      <c r="R325" s="397"/>
      <c r="S325" s="397"/>
      <c r="T325" s="398"/>
    </row>
    <row r="326" spans="1:20" ht="29.25" customHeight="1">
      <c r="A326" s="87"/>
      <c r="B326" s="88"/>
      <c r="C326" s="411" t="s">
        <v>612</v>
      </c>
      <c r="D326" s="412"/>
      <c r="E326" s="413"/>
      <c r="F326" s="89"/>
      <c r="G326" s="174"/>
      <c r="H326" s="91"/>
      <c r="I326" s="174"/>
      <c r="J326" s="91"/>
      <c r="K326" s="92"/>
      <c r="L326" s="92"/>
      <c r="M326" s="92"/>
      <c r="N326" s="87"/>
      <c r="O326" s="93"/>
      <c r="P326" s="91"/>
      <c r="Q326" s="91"/>
      <c r="R326" s="91"/>
      <c r="S326" s="175"/>
      <c r="T326" s="176">
        <f>T322+T262+T226+T182+T158+T134+T114+T82+T58</f>
        <v>1.0000000000000002</v>
      </c>
    </row>
    <row r="327" spans="1:20" ht="29.25" customHeight="1">
      <c r="A327" s="87"/>
      <c r="B327" s="88"/>
      <c r="C327" s="411" t="s">
        <v>608</v>
      </c>
      <c r="D327" s="412"/>
      <c r="E327" s="413"/>
      <c r="F327" s="89"/>
      <c r="G327" s="90"/>
      <c r="H327" s="91"/>
      <c r="I327" s="90"/>
      <c r="J327" s="91"/>
      <c r="K327" s="92"/>
      <c r="L327" s="92"/>
      <c r="M327" s="92"/>
      <c r="N327" s="87"/>
      <c r="O327" s="93"/>
      <c r="P327" s="91"/>
      <c r="Q327" s="91"/>
      <c r="R327" s="91"/>
      <c r="S327" s="91"/>
      <c r="T327" s="177">
        <f>'Cav-Nax-Andraniki-54'!T253</f>
        <v>7153.7459105249291</v>
      </c>
    </row>
    <row r="328" spans="1:20" ht="29.25" customHeight="1">
      <c r="A328" s="74"/>
      <c r="B328" s="96"/>
      <c r="C328" s="414" t="s">
        <v>610</v>
      </c>
      <c r="D328" s="415"/>
      <c r="E328" s="416"/>
      <c r="F328" s="97"/>
      <c r="G328" s="98"/>
      <c r="H328" s="99"/>
      <c r="I328" s="98"/>
      <c r="J328" s="99"/>
      <c r="K328" s="73"/>
      <c r="L328" s="73"/>
      <c r="M328" s="73"/>
      <c r="N328" s="74"/>
      <c r="O328" s="75"/>
      <c r="P328" s="99"/>
      <c r="Q328" s="99"/>
      <c r="R328" s="99"/>
      <c r="S328" s="99"/>
      <c r="T328" s="100">
        <f>T327*0.2</f>
        <v>1430.7491821049859</v>
      </c>
    </row>
    <row r="329" spans="1:20" ht="29.25" customHeight="1">
      <c r="A329" s="87"/>
      <c r="B329" s="88"/>
      <c r="C329" s="411" t="s">
        <v>608</v>
      </c>
      <c r="D329" s="412"/>
      <c r="E329" s="413"/>
      <c r="F329" s="89"/>
      <c r="G329" s="90"/>
      <c r="H329" s="91"/>
      <c r="I329" s="90"/>
      <c r="J329" s="91"/>
      <c r="K329" s="92"/>
      <c r="L329" s="92"/>
      <c r="M329" s="92"/>
      <c r="N329" s="87"/>
      <c r="O329" s="93"/>
      <c r="P329" s="91"/>
      <c r="Q329" s="91"/>
      <c r="R329" s="91"/>
      <c r="S329" s="91"/>
      <c r="T329" s="177">
        <f>T328+T327</f>
        <v>8584.4950926299152</v>
      </c>
    </row>
    <row r="331" spans="1:20" ht="32.25" customHeight="1">
      <c r="A331" s="417" t="s">
        <v>797</v>
      </c>
      <c r="B331" s="418"/>
      <c r="C331" s="418"/>
      <c r="D331" s="418"/>
      <c r="E331" s="418"/>
      <c r="F331" s="418"/>
      <c r="G331" s="418"/>
      <c r="H331" s="418"/>
      <c r="I331" s="418"/>
      <c r="J331" s="418"/>
      <c r="K331" s="418"/>
      <c r="L331" s="418"/>
      <c r="M331" s="418"/>
      <c r="N331" s="418"/>
      <c r="O331" s="418"/>
      <c r="P331" s="418"/>
      <c r="Q331" s="418"/>
      <c r="R331" s="418"/>
      <c r="S331" s="418"/>
      <c r="T331" s="418"/>
    </row>
    <row r="333" spans="1:20" ht="33" customHeight="1">
      <c r="A333" s="419" t="s">
        <v>798</v>
      </c>
      <c r="B333" s="214"/>
      <c r="C333" s="214"/>
      <c r="D333" s="214"/>
      <c r="E333" s="214"/>
      <c r="F333" s="214"/>
      <c r="G333" s="214"/>
      <c r="H333" s="214"/>
      <c r="I333" s="214"/>
      <c r="J333" s="214"/>
      <c r="K333" s="214"/>
      <c r="L333" s="214"/>
      <c r="M333" s="214"/>
      <c r="N333" s="214"/>
      <c r="O333" s="214"/>
      <c r="P333" s="214"/>
      <c r="Q333" s="214"/>
      <c r="R333" s="214"/>
      <c r="S333" s="214"/>
      <c r="T333" s="214"/>
    </row>
  </sheetData>
  <mergeCells count="1188">
    <mergeCell ref="C1:G1"/>
    <mergeCell ref="A3:B3"/>
    <mergeCell ref="D3:R3"/>
    <mergeCell ref="D4:R4"/>
    <mergeCell ref="A6:Q6"/>
    <mergeCell ref="J8:K8"/>
    <mergeCell ref="L8:O8"/>
    <mergeCell ref="A18:A21"/>
    <mergeCell ref="B18:B21"/>
    <mergeCell ref="C18:C21"/>
    <mergeCell ref="D18:D21"/>
    <mergeCell ref="E18:E21"/>
    <mergeCell ref="F18:F21"/>
    <mergeCell ref="G13:O14"/>
    <mergeCell ref="P13:P15"/>
    <mergeCell ref="Q13:Q15"/>
    <mergeCell ref="S13:S15"/>
    <mergeCell ref="T13:T15"/>
    <mergeCell ref="G15:H15"/>
    <mergeCell ref="I15:J15"/>
    <mergeCell ref="K15:O15"/>
    <mergeCell ref="A9:E9"/>
    <mergeCell ref="F9:G9"/>
    <mergeCell ref="L9:O9"/>
    <mergeCell ref="K10:O10"/>
    <mergeCell ref="A13:A16"/>
    <mergeCell ref="B13:B16"/>
    <mergeCell ref="C13:C16"/>
    <mergeCell ref="D13:D16"/>
    <mergeCell ref="E13:E16"/>
    <mergeCell ref="F13:F16"/>
    <mergeCell ref="S22:S25"/>
    <mergeCell ref="T22:T25"/>
    <mergeCell ref="A26:A29"/>
    <mergeCell ref="B26:B29"/>
    <mergeCell ref="C26:C29"/>
    <mergeCell ref="D26:D29"/>
    <mergeCell ref="E26:E29"/>
    <mergeCell ref="F26:F29"/>
    <mergeCell ref="G26:G29"/>
    <mergeCell ref="H26:H29"/>
    <mergeCell ref="H22:H25"/>
    <mergeCell ref="I22:I25"/>
    <mergeCell ref="J22:J25"/>
    <mergeCell ref="P22:P25"/>
    <mergeCell ref="Q22:Q25"/>
    <mergeCell ref="R22:R25"/>
    <mergeCell ref="R18:R21"/>
    <mergeCell ref="S18:S21"/>
    <mergeCell ref="T18:T21"/>
    <mergeCell ref="A22:A25"/>
    <mergeCell ref="B22:B25"/>
    <mergeCell ref="C22:C25"/>
    <mergeCell ref="D22:D25"/>
    <mergeCell ref="E22:E25"/>
    <mergeCell ref="F22:F25"/>
    <mergeCell ref="G22:G25"/>
    <mergeCell ref="G18:G21"/>
    <mergeCell ref="H18:H21"/>
    <mergeCell ref="I18:I21"/>
    <mergeCell ref="J18:J21"/>
    <mergeCell ref="P18:P21"/>
    <mergeCell ref="Q18:Q21"/>
    <mergeCell ref="A34:A37"/>
    <mergeCell ref="B34:B37"/>
    <mergeCell ref="C34:C37"/>
    <mergeCell ref="D34:D37"/>
    <mergeCell ref="E34:E37"/>
    <mergeCell ref="F34:F37"/>
    <mergeCell ref="J30:J33"/>
    <mergeCell ref="P30:P33"/>
    <mergeCell ref="Q30:Q33"/>
    <mergeCell ref="R30:R33"/>
    <mergeCell ref="S30:S33"/>
    <mergeCell ref="T30:T33"/>
    <mergeCell ref="T26:T29"/>
    <mergeCell ref="A30:A33"/>
    <mergeCell ref="B30:B33"/>
    <mergeCell ref="C30:C33"/>
    <mergeCell ref="D30:D33"/>
    <mergeCell ref="E30:E33"/>
    <mergeCell ref="F30:F33"/>
    <mergeCell ref="G30:G33"/>
    <mergeCell ref="H30:H33"/>
    <mergeCell ref="I30:I33"/>
    <mergeCell ref="I26:I29"/>
    <mergeCell ref="J26:J29"/>
    <mergeCell ref="P26:P29"/>
    <mergeCell ref="Q26:Q29"/>
    <mergeCell ref="R26:R29"/>
    <mergeCell ref="S26:S29"/>
    <mergeCell ref="S38:S41"/>
    <mergeCell ref="T38:T41"/>
    <mergeCell ref="A42:A45"/>
    <mergeCell ref="B42:B45"/>
    <mergeCell ref="C42:C45"/>
    <mergeCell ref="D42:D45"/>
    <mergeCell ref="E42:E45"/>
    <mergeCell ref="F42:F45"/>
    <mergeCell ref="G42:G45"/>
    <mergeCell ref="H42:H45"/>
    <mergeCell ref="H38:H41"/>
    <mergeCell ref="I38:I41"/>
    <mergeCell ref="J38:J41"/>
    <mergeCell ref="P38:P41"/>
    <mergeCell ref="Q38:Q41"/>
    <mergeCell ref="R38:R41"/>
    <mergeCell ref="R34:R37"/>
    <mergeCell ref="S34:S37"/>
    <mergeCell ref="T34:T37"/>
    <mergeCell ref="A38:A41"/>
    <mergeCell ref="B38:B41"/>
    <mergeCell ref="C38:C41"/>
    <mergeCell ref="D38:D41"/>
    <mergeCell ref="E38:E41"/>
    <mergeCell ref="F38:F41"/>
    <mergeCell ref="G38:G41"/>
    <mergeCell ref="G34:G37"/>
    <mergeCell ref="H34:H37"/>
    <mergeCell ref="I34:I37"/>
    <mergeCell ref="J34:J37"/>
    <mergeCell ref="P34:P37"/>
    <mergeCell ref="Q34:Q37"/>
    <mergeCell ref="A50:A53"/>
    <mergeCell ref="B50:B53"/>
    <mergeCell ref="C50:C53"/>
    <mergeCell ref="D50:D53"/>
    <mergeCell ref="E50:E53"/>
    <mergeCell ref="F50:F53"/>
    <mergeCell ref="J46:J49"/>
    <mergeCell ref="P46:P49"/>
    <mergeCell ref="Q46:Q49"/>
    <mergeCell ref="R46:R49"/>
    <mergeCell ref="S46:S49"/>
    <mergeCell ref="T46:T49"/>
    <mergeCell ref="T42:T45"/>
    <mergeCell ref="A46:A49"/>
    <mergeCell ref="B46:B49"/>
    <mergeCell ref="C46:C49"/>
    <mergeCell ref="D46:D49"/>
    <mergeCell ref="E46:E49"/>
    <mergeCell ref="F46:F49"/>
    <mergeCell ref="G46:G49"/>
    <mergeCell ref="H46:H49"/>
    <mergeCell ref="I46:I49"/>
    <mergeCell ref="I42:I45"/>
    <mergeCell ref="J42:J45"/>
    <mergeCell ref="P42:P45"/>
    <mergeCell ref="Q42:Q45"/>
    <mergeCell ref="R42:R45"/>
    <mergeCell ref="S42:S45"/>
    <mergeCell ref="S62:S65"/>
    <mergeCell ref="T62:T65"/>
    <mergeCell ref="A66:A69"/>
    <mergeCell ref="B66:B69"/>
    <mergeCell ref="C66:C69"/>
    <mergeCell ref="D66:D69"/>
    <mergeCell ref="E66:E69"/>
    <mergeCell ref="F66:F69"/>
    <mergeCell ref="G66:G69"/>
    <mergeCell ref="H66:H69"/>
    <mergeCell ref="H62:H65"/>
    <mergeCell ref="I62:I65"/>
    <mergeCell ref="J62:J65"/>
    <mergeCell ref="P62:P65"/>
    <mergeCell ref="Q62:Q65"/>
    <mergeCell ref="R62:R65"/>
    <mergeCell ref="R50:R53"/>
    <mergeCell ref="S50:S53"/>
    <mergeCell ref="T50:T53"/>
    <mergeCell ref="A62:A65"/>
    <mergeCell ref="B62:B65"/>
    <mergeCell ref="C62:C65"/>
    <mergeCell ref="D62:D65"/>
    <mergeCell ref="E62:E65"/>
    <mergeCell ref="F62:F65"/>
    <mergeCell ref="G62:G65"/>
    <mergeCell ref="G50:G53"/>
    <mergeCell ref="H50:H53"/>
    <mergeCell ref="I50:I53"/>
    <mergeCell ref="J50:J53"/>
    <mergeCell ref="P50:P53"/>
    <mergeCell ref="Q50:Q53"/>
    <mergeCell ref="A74:A77"/>
    <mergeCell ref="B74:B77"/>
    <mergeCell ref="C74:C77"/>
    <mergeCell ref="D74:D77"/>
    <mergeCell ref="E74:E77"/>
    <mergeCell ref="F74:F77"/>
    <mergeCell ref="J70:J73"/>
    <mergeCell ref="P70:P73"/>
    <mergeCell ref="Q70:Q73"/>
    <mergeCell ref="R70:R73"/>
    <mergeCell ref="S70:S73"/>
    <mergeCell ref="T70:T73"/>
    <mergeCell ref="T66:T69"/>
    <mergeCell ref="A70:A73"/>
    <mergeCell ref="B70:B73"/>
    <mergeCell ref="C70:C73"/>
    <mergeCell ref="D70:D73"/>
    <mergeCell ref="E70:E73"/>
    <mergeCell ref="F70:F73"/>
    <mergeCell ref="G70:G73"/>
    <mergeCell ref="H70:H73"/>
    <mergeCell ref="I70:I73"/>
    <mergeCell ref="I66:I69"/>
    <mergeCell ref="J66:J69"/>
    <mergeCell ref="P66:P69"/>
    <mergeCell ref="Q66:Q69"/>
    <mergeCell ref="R66:R69"/>
    <mergeCell ref="S66:S69"/>
    <mergeCell ref="S86:S89"/>
    <mergeCell ref="T86:T89"/>
    <mergeCell ref="A90:A93"/>
    <mergeCell ref="B90:B93"/>
    <mergeCell ref="C90:C93"/>
    <mergeCell ref="D90:D93"/>
    <mergeCell ref="E90:E93"/>
    <mergeCell ref="F90:F93"/>
    <mergeCell ref="G90:G93"/>
    <mergeCell ref="H90:H93"/>
    <mergeCell ref="H86:H89"/>
    <mergeCell ref="I86:I89"/>
    <mergeCell ref="J86:J89"/>
    <mergeCell ref="P86:P89"/>
    <mergeCell ref="Q86:Q89"/>
    <mergeCell ref="R86:R89"/>
    <mergeCell ref="R74:R77"/>
    <mergeCell ref="S74:S77"/>
    <mergeCell ref="T74:T77"/>
    <mergeCell ref="A86:A89"/>
    <mergeCell ref="B86:B89"/>
    <mergeCell ref="C86:C89"/>
    <mergeCell ref="D86:D89"/>
    <mergeCell ref="E86:E89"/>
    <mergeCell ref="F86:F89"/>
    <mergeCell ref="G86:G89"/>
    <mergeCell ref="G74:G77"/>
    <mergeCell ref="H74:H77"/>
    <mergeCell ref="I74:I77"/>
    <mergeCell ref="J74:J77"/>
    <mergeCell ref="P74:P77"/>
    <mergeCell ref="Q74:Q77"/>
    <mergeCell ref="A98:A101"/>
    <mergeCell ref="B98:B101"/>
    <mergeCell ref="C98:C101"/>
    <mergeCell ref="D98:D101"/>
    <mergeCell ref="E98:E101"/>
    <mergeCell ref="F98:F101"/>
    <mergeCell ref="J94:J97"/>
    <mergeCell ref="P94:P97"/>
    <mergeCell ref="Q94:Q97"/>
    <mergeCell ref="R94:R97"/>
    <mergeCell ref="S94:S97"/>
    <mergeCell ref="T94:T97"/>
    <mergeCell ref="T90:T93"/>
    <mergeCell ref="A94:A97"/>
    <mergeCell ref="B94:B97"/>
    <mergeCell ref="C94:C97"/>
    <mergeCell ref="D94:D97"/>
    <mergeCell ref="E94:E97"/>
    <mergeCell ref="F94:F97"/>
    <mergeCell ref="G94:G97"/>
    <mergeCell ref="H94:H97"/>
    <mergeCell ref="I94:I97"/>
    <mergeCell ref="I90:I93"/>
    <mergeCell ref="J90:J93"/>
    <mergeCell ref="P90:P93"/>
    <mergeCell ref="Q90:Q93"/>
    <mergeCell ref="R90:R93"/>
    <mergeCell ref="S90:S93"/>
    <mergeCell ref="S102:S105"/>
    <mergeCell ref="T102:T105"/>
    <mergeCell ref="A106:A109"/>
    <mergeCell ref="B106:B109"/>
    <mergeCell ref="C106:C109"/>
    <mergeCell ref="D106:D109"/>
    <mergeCell ref="E106:E109"/>
    <mergeCell ref="F106:F109"/>
    <mergeCell ref="G106:G109"/>
    <mergeCell ref="H106:H109"/>
    <mergeCell ref="H102:H105"/>
    <mergeCell ref="I102:I105"/>
    <mergeCell ref="J102:J105"/>
    <mergeCell ref="P102:P105"/>
    <mergeCell ref="Q102:Q105"/>
    <mergeCell ref="R102:R105"/>
    <mergeCell ref="R98:R101"/>
    <mergeCell ref="S98:S101"/>
    <mergeCell ref="T98:T101"/>
    <mergeCell ref="A102:A105"/>
    <mergeCell ref="B102:B105"/>
    <mergeCell ref="C102:C105"/>
    <mergeCell ref="D102:D105"/>
    <mergeCell ref="E102:E105"/>
    <mergeCell ref="F102:F105"/>
    <mergeCell ref="G102:G105"/>
    <mergeCell ref="G98:G101"/>
    <mergeCell ref="H98:H101"/>
    <mergeCell ref="I98:I101"/>
    <mergeCell ref="J98:J101"/>
    <mergeCell ref="P98:P101"/>
    <mergeCell ref="Q98:Q101"/>
    <mergeCell ref="Q118:Q121"/>
    <mergeCell ref="R118:R121"/>
    <mergeCell ref="S118:S121"/>
    <mergeCell ref="T118:T121"/>
    <mergeCell ref="T106:T109"/>
    <mergeCell ref="A118:A121"/>
    <mergeCell ref="B118:B121"/>
    <mergeCell ref="C118:C121"/>
    <mergeCell ref="D118:D121"/>
    <mergeCell ref="E118:E121"/>
    <mergeCell ref="F118:F121"/>
    <mergeCell ref="G118:G121"/>
    <mergeCell ref="H118:H121"/>
    <mergeCell ref="I118:I121"/>
    <mergeCell ref="I106:I109"/>
    <mergeCell ref="J106:J109"/>
    <mergeCell ref="P106:P109"/>
    <mergeCell ref="Q106:Q109"/>
    <mergeCell ref="R106:R109"/>
    <mergeCell ref="S106:S109"/>
    <mergeCell ref="E138:E141"/>
    <mergeCell ref="F138:F141"/>
    <mergeCell ref="G138:G141"/>
    <mergeCell ref="H138:H141"/>
    <mergeCell ref="H126:H129"/>
    <mergeCell ref="I126:I129"/>
    <mergeCell ref="J126:J129"/>
    <mergeCell ref="P126:P129"/>
    <mergeCell ref="Q126:Q129"/>
    <mergeCell ref="R126:R129"/>
    <mergeCell ref="R122:R125"/>
    <mergeCell ref="S122:S125"/>
    <mergeCell ref="T122:T125"/>
    <mergeCell ref="A126:A129"/>
    <mergeCell ref="B126:B129"/>
    <mergeCell ref="C126:C129"/>
    <mergeCell ref="D126:D129"/>
    <mergeCell ref="E126:E129"/>
    <mergeCell ref="F126:F129"/>
    <mergeCell ref="G126:G129"/>
    <mergeCell ref="G122:G125"/>
    <mergeCell ref="H122:H125"/>
    <mergeCell ref="I122:I125"/>
    <mergeCell ref="J122:J125"/>
    <mergeCell ref="P122:P125"/>
    <mergeCell ref="Q122:Q125"/>
    <mergeCell ref="A122:A125"/>
    <mergeCell ref="B122:B125"/>
    <mergeCell ref="C122:C125"/>
    <mergeCell ref="D122:D125"/>
    <mergeCell ref="E122:E125"/>
    <mergeCell ref="F122:F125"/>
    <mergeCell ref="A146:A149"/>
    <mergeCell ref="B146:B149"/>
    <mergeCell ref="C146:C149"/>
    <mergeCell ref="D146:D149"/>
    <mergeCell ref="E146:E149"/>
    <mergeCell ref="F146:F149"/>
    <mergeCell ref="J142:J145"/>
    <mergeCell ref="P142:P145"/>
    <mergeCell ref="Q142:Q145"/>
    <mergeCell ref="R142:R145"/>
    <mergeCell ref="S142:S145"/>
    <mergeCell ref="T142:T145"/>
    <mergeCell ref="T138:T141"/>
    <mergeCell ref="A142:A145"/>
    <mergeCell ref="B142:B145"/>
    <mergeCell ref="C142:C145"/>
    <mergeCell ref="D142:D145"/>
    <mergeCell ref="E142:E145"/>
    <mergeCell ref="F142:F145"/>
    <mergeCell ref="G142:G145"/>
    <mergeCell ref="H142:H145"/>
    <mergeCell ref="I142:I145"/>
    <mergeCell ref="I138:I141"/>
    <mergeCell ref="J138:J141"/>
    <mergeCell ref="P138:P141"/>
    <mergeCell ref="Q138:Q141"/>
    <mergeCell ref="R138:R141"/>
    <mergeCell ref="S138:S141"/>
    <mergeCell ref="A138:A141"/>
    <mergeCell ref="B138:B141"/>
    <mergeCell ref="C138:C141"/>
    <mergeCell ref="D138:D141"/>
    <mergeCell ref="S150:S153"/>
    <mergeCell ref="T150:T153"/>
    <mergeCell ref="A162:A165"/>
    <mergeCell ref="B162:B165"/>
    <mergeCell ref="C162:C165"/>
    <mergeCell ref="D162:D165"/>
    <mergeCell ref="E162:E165"/>
    <mergeCell ref="F162:F165"/>
    <mergeCell ref="G162:G165"/>
    <mergeCell ref="H162:H165"/>
    <mergeCell ref="H150:H153"/>
    <mergeCell ref="I150:I153"/>
    <mergeCell ref="J150:J153"/>
    <mergeCell ref="P150:P153"/>
    <mergeCell ref="Q150:Q153"/>
    <mergeCell ref="R150:R153"/>
    <mergeCell ref="R146:R149"/>
    <mergeCell ref="S146:S149"/>
    <mergeCell ref="T146:T149"/>
    <mergeCell ref="A150:A153"/>
    <mergeCell ref="B150:B153"/>
    <mergeCell ref="C150:C153"/>
    <mergeCell ref="D150:D153"/>
    <mergeCell ref="E150:E153"/>
    <mergeCell ref="F150:F153"/>
    <mergeCell ref="G150:G153"/>
    <mergeCell ref="G146:G149"/>
    <mergeCell ref="H146:H149"/>
    <mergeCell ref="I146:I149"/>
    <mergeCell ref="J146:J149"/>
    <mergeCell ref="P146:P149"/>
    <mergeCell ref="Q146:Q149"/>
    <mergeCell ref="Q166:Q169"/>
    <mergeCell ref="R166:R169"/>
    <mergeCell ref="S166:S169"/>
    <mergeCell ref="T166:T169"/>
    <mergeCell ref="T162:T165"/>
    <mergeCell ref="A166:A169"/>
    <mergeCell ref="B166:B169"/>
    <mergeCell ref="C166:C169"/>
    <mergeCell ref="D166:D169"/>
    <mergeCell ref="E166:E169"/>
    <mergeCell ref="F166:F169"/>
    <mergeCell ref="G166:G169"/>
    <mergeCell ref="H166:H169"/>
    <mergeCell ref="I166:I169"/>
    <mergeCell ref="I162:I165"/>
    <mergeCell ref="J162:J165"/>
    <mergeCell ref="P162:P165"/>
    <mergeCell ref="Q162:Q165"/>
    <mergeCell ref="R162:R165"/>
    <mergeCell ref="S162:S165"/>
    <mergeCell ref="E186:E189"/>
    <mergeCell ref="F186:F189"/>
    <mergeCell ref="G186:G189"/>
    <mergeCell ref="H186:H189"/>
    <mergeCell ref="H174:H177"/>
    <mergeCell ref="I174:I177"/>
    <mergeCell ref="J174:J177"/>
    <mergeCell ref="P174:P177"/>
    <mergeCell ref="Q174:Q177"/>
    <mergeCell ref="R174:R177"/>
    <mergeCell ref="R170:R173"/>
    <mergeCell ref="S170:S173"/>
    <mergeCell ref="T170:T173"/>
    <mergeCell ref="A174:A177"/>
    <mergeCell ref="B174:B177"/>
    <mergeCell ref="C174:C177"/>
    <mergeCell ref="D174:D177"/>
    <mergeCell ref="E174:E177"/>
    <mergeCell ref="F174:F177"/>
    <mergeCell ref="G174:G177"/>
    <mergeCell ref="G170:G173"/>
    <mergeCell ref="H170:H173"/>
    <mergeCell ref="I170:I173"/>
    <mergeCell ref="J170:J173"/>
    <mergeCell ref="P170:P173"/>
    <mergeCell ref="Q170:Q173"/>
    <mergeCell ref="A170:A173"/>
    <mergeCell ref="B170:B173"/>
    <mergeCell ref="C170:C173"/>
    <mergeCell ref="D170:D173"/>
    <mergeCell ref="E170:E173"/>
    <mergeCell ref="F170:F173"/>
    <mergeCell ref="A194:A197"/>
    <mergeCell ref="B194:B197"/>
    <mergeCell ref="C194:C197"/>
    <mergeCell ref="D194:D197"/>
    <mergeCell ref="E194:E197"/>
    <mergeCell ref="F194:F197"/>
    <mergeCell ref="J190:J193"/>
    <mergeCell ref="P190:P193"/>
    <mergeCell ref="Q190:Q193"/>
    <mergeCell ref="R190:R193"/>
    <mergeCell ref="S190:S193"/>
    <mergeCell ref="T190:T193"/>
    <mergeCell ref="T186:T189"/>
    <mergeCell ref="A190:A193"/>
    <mergeCell ref="B190:B193"/>
    <mergeCell ref="C190:C193"/>
    <mergeCell ref="D190:D193"/>
    <mergeCell ref="E190:E193"/>
    <mergeCell ref="F190:F193"/>
    <mergeCell ref="G190:G193"/>
    <mergeCell ref="H190:H193"/>
    <mergeCell ref="I190:I193"/>
    <mergeCell ref="I186:I189"/>
    <mergeCell ref="J186:J189"/>
    <mergeCell ref="P186:P189"/>
    <mergeCell ref="Q186:Q189"/>
    <mergeCell ref="R186:R189"/>
    <mergeCell ref="S186:S189"/>
    <mergeCell ref="A186:A189"/>
    <mergeCell ref="B186:B189"/>
    <mergeCell ref="C186:C189"/>
    <mergeCell ref="D186:D189"/>
    <mergeCell ref="S198:S201"/>
    <mergeCell ref="T198:T201"/>
    <mergeCell ref="A202:A205"/>
    <mergeCell ref="B202:B205"/>
    <mergeCell ref="C202:C205"/>
    <mergeCell ref="D202:D205"/>
    <mergeCell ref="E202:E205"/>
    <mergeCell ref="F202:F205"/>
    <mergeCell ref="G202:G205"/>
    <mergeCell ref="H202:H205"/>
    <mergeCell ref="H198:H201"/>
    <mergeCell ref="I198:I201"/>
    <mergeCell ref="J198:J201"/>
    <mergeCell ref="P198:P201"/>
    <mergeCell ref="Q198:Q201"/>
    <mergeCell ref="R198:R201"/>
    <mergeCell ref="R194:R197"/>
    <mergeCell ref="S194:S197"/>
    <mergeCell ref="T194:T197"/>
    <mergeCell ref="A198:A201"/>
    <mergeCell ref="B198:B201"/>
    <mergeCell ref="C198:C201"/>
    <mergeCell ref="D198:D201"/>
    <mergeCell ref="E198:E201"/>
    <mergeCell ref="F198:F201"/>
    <mergeCell ref="G198:G201"/>
    <mergeCell ref="G194:G197"/>
    <mergeCell ref="H194:H197"/>
    <mergeCell ref="I194:I197"/>
    <mergeCell ref="J194:J197"/>
    <mergeCell ref="P194:P197"/>
    <mergeCell ref="Q194:Q197"/>
    <mergeCell ref="A210:A213"/>
    <mergeCell ref="B210:B213"/>
    <mergeCell ref="C210:C213"/>
    <mergeCell ref="D210:D213"/>
    <mergeCell ref="E210:E213"/>
    <mergeCell ref="F210:F213"/>
    <mergeCell ref="J206:J209"/>
    <mergeCell ref="P206:P209"/>
    <mergeCell ref="Q206:Q209"/>
    <mergeCell ref="R206:R209"/>
    <mergeCell ref="S206:S209"/>
    <mergeCell ref="T206:T209"/>
    <mergeCell ref="T202:T205"/>
    <mergeCell ref="A206:A209"/>
    <mergeCell ref="B206:B209"/>
    <mergeCell ref="C206:C209"/>
    <mergeCell ref="D206:D209"/>
    <mergeCell ref="E206:E209"/>
    <mergeCell ref="F206:F209"/>
    <mergeCell ref="G206:G209"/>
    <mergeCell ref="H206:H209"/>
    <mergeCell ref="I206:I209"/>
    <mergeCell ref="I202:I205"/>
    <mergeCell ref="J202:J205"/>
    <mergeCell ref="P202:P205"/>
    <mergeCell ref="Q202:Q205"/>
    <mergeCell ref="R202:R205"/>
    <mergeCell ref="S202:S205"/>
    <mergeCell ref="S214:S217"/>
    <mergeCell ref="T214:T217"/>
    <mergeCell ref="A218:A221"/>
    <mergeCell ref="B218:B221"/>
    <mergeCell ref="C218:C221"/>
    <mergeCell ref="D218:D221"/>
    <mergeCell ref="E218:E221"/>
    <mergeCell ref="F218:F221"/>
    <mergeCell ref="G218:G221"/>
    <mergeCell ref="H218:H221"/>
    <mergeCell ref="H214:H217"/>
    <mergeCell ref="I214:I217"/>
    <mergeCell ref="J214:J217"/>
    <mergeCell ref="P214:P217"/>
    <mergeCell ref="Q214:Q217"/>
    <mergeCell ref="R214:R217"/>
    <mergeCell ref="R210:R213"/>
    <mergeCell ref="S210:S213"/>
    <mergeCell ref="T210:T213"/>
    <mergeCell ref="A214:A217"/>
    <mergeCell ref="B214:B217"/>
    <mergeCell ref="C214:C217"/>
    <mergeCell ref="D214:D217"/>
    <mergeCell ref="E214:E217"/>
    <mergeCell ref="F214:F217"/>
    <mergeCell ref="G214:G217"/>
    <mergeCell ref="G210:G213"/>
    <mergeCell ref="H210:H213"/>
    <mergeCell ref="I210:I213"/>
    <mergeCell ref="J210:J213"/>
    <mergeCell ref="P210:P213"/>
    <mergeCell ref="Q210:Q213"/>
    <mergeCell ref="A234:A237"/>
    <mergeCell ref="B234:B237"/>
    <mergeCell ref="C234:C237"/>
    <mergeCell ref="D234:D237"/>
    <mergeCell ref="E234:E237"/>
    <mergeCell ref="F234:F237"/>
    <mergeCell ref="J230:J233"/>
    <mergeCell ref="P230:P233"/>
    <mergeCell ref="Q230:Q233"/>
    <mergeCell ref="R230:R233"/>
    <mergeCell ref="S230:S233"/>
    <mergeCell ref="T230:T233"/>
    <mergeCell ref="T218:T221"/>
    <mergeCell ref="A230:A233"/>
    <mergeCell ref="B230:B233"/>
    <mergeCell ref="C230:C233"/>
    <mergeCell ref="D230:D233"/>
    <mergeCell ref="E230:E233"/>
    <mergeCell ref="F230:F233"/>
    <mergeCell ref="G230:G233"/>
    <mergeCell ref="H230:H233"/>
    <mergeCell ref="I230:I233"/>
    <mergeCell ref="I218:I221"/>
    <mergeCell ref="J218:J221"/>
    <mergeCell ref="P218:P221"/>
    <mergeCell ref="Q218:Q221"/>
    <mergeCell ref="R218:R221"/>
    <mergeCell ref="S218:S221"/>
    <mergeCell ref="S238:S241"/>
    <mergeCell ref="T238:T241"/>
    <mergeCell ref="A242:A245"/>
    <mergeCell ref="B242:B245"/>
    <mergeCell ref="C242:C245"/>
    <mergeCell ref="D242:D245"/>
    <mergeCell ref="E242:E245"/>
    <mergeCell ref="F242:F245"/>
    <mergeCell ref="G242:G245"/>
    <mergeCell ref="H242:H245"/>
    <mergeCell ref="H238:H241"/>
    <mergeCell ref="I238:I241"/>
    <mergeCell ref="J238:J241"/>
    <mergeCell ref="P238:P241"/>
    <mergeCell ref="Q238:Q241"/>
    <mergeCell ref="R238:R241"/>
    <mergeCell ref="R234:R237"/>
    <mergeCell ref="S234:S237"/>
    <mergeCell ref="T234:T237"/>
    <mergeCell ref="A238:A241"/>
    <mergeCell ref="B238:B241"/>
    <mergeCell ref="C238:C241"/>
    <mergeCell ref="D238:D241"/>
    <mergeCell ref="E238:E241"/>
    <mergeCell ref="F238:F241"/>
    <mergeCell ref="G238:G241"/>
    <mergeCell ref="G234:G237"/>
    <mergeCell ref="H234:H237"/>
    <mergeCell ref="I234:I237"/>
    <mergeCell ref="J234:J237"/>
    <mergeCell ref="P234:P237"/>
    <mergeCell ref="Q234:Q237"/>
    <mergeCell ref="Q246:Q249"/>
    <mergeCell ref="R246:R249"/>
    <mergeCell ref="S246:S249"/>
    <mergeCell ref="T246:T249"/>
    <mergeCell ref="T242:T245"/>
    <mergeCell ref="A246:A249"/>
    <mergeCell ref="B246:B249"/>
    <mergeCell ref="C246:C249"/>
    <mergeCell ref="D246:D249"/>
    <mergeCell ref="E246:E249"/>
    <mergeCell ref="F246:F249"/>
    <mergeCell ref="G246:G249"/>
    <mergeCell ref="H246:H249"/>
    <mergeCell ref="I246:I249"/>
    <mergeCell ref="I242:I245"/>
    <mergeCell ref="J242:J245"/>
    <mergeCell ref="P242:P245"/>
    <mergeCell ref="Q242:Q245"/>
    <mergeCell ref="R242:R245"/>
    <mergeCell ref="S242:S245"/>
    <mergeCell ref="E266:E269"/>
    <mergeCell ref="F266:F269"/>
    <mergeCell ref="G266:G269"/>
    <mergeCell ref="H266:H269"/>
    <mergeCell ref="H254:H257"/>
    <mergeCell ref="I254:I257"/>
    <mergeCell ref="J254:J257"/>
    <mergeCell ref="P254:P257"/>
    <mergeCell ref="Q254:Q257"/>
    <mergeCell ref="R254:R257"/>
    <mergeCell ref="R250:R253"/>
    <mergeCell ref="S250:S253"/>
    <mergeCell ref="T250:T253"/>
    <mergeCell ref="A254:A257"/>
    <mergeCell ref="B254:B257"/>
    <mergeCell ref="C254:C257"/>
    <mergeCell ref="D254:D257"/>
    <mergeCell ref="E254:E257"/>
    <mergeCell ref="F254:F257"/>
    <mergeCell ref="G254:G257"/>
    <mergeCell ref="G250:G253"/>
    <mergeCell ref="H250:H253"/>
    <mergeCell ref="I250:I253"/>
    <mergeCell ref="J250:J253"/>
    <mergeCell ref="P250:P253"/>
    <mergeCell ref="Q250:Q253"/>
    <mergeCell ref="A250:A253"/>
    <mergeCell ref="B250:B253"/>
    <mergeCell ref="C250:C253"/>
    <mergeCell ref="D250:D253"/>
    <mergeCell ref="E250:E253"/>
    <mergeCell ref="F250:F253"/>
    <mergeCell ref="A274:A277"/>
    <mergeCell ref="B274:B277"/>
    <mergeCell ref="C274:C277"/>
    <mergeCell ref="D274:D277"/>
    <mergeCell ref="E274:E277"/>
    <mergeCell ref="F274:F277"/>
    <mergeCell ref="J270:J273"/>
    <mergeCell ref="P270:P273"/>
    <mergeCell ref="Q270:Q273"/>
    <mergeCell ref="R270:R273"/>
    <mergeCell ref="S270:S273"/>
    <mergeCell ref="T270:T273"/>
    <mergeCell ref="T266:T269"/>
    <mergeCell ref="A270:A273"/>
    <mergeCell ref="B270:B273"/>
    <mergeCell ref="C270:C273"/>
    <mergeCell ref="D270:D273"/>
    <mergeCell ref="E270:E273"/>
    <mergeCell ref="F270:F273"/>
    <mergeCell ref="G270:G273"/>
    <mergeCell ref="H270:H273"/>
    <mergeCell ref="I270:I273"/>
    <mergeCell ref="I266:I269"/>
    <mergeCell ref="J266:J269"/>
    <mergeCell ref="P266:P269"/>
    <mergeCell ref="Q266:Q269"/>
    <mergeCell ref="R266:R269"/>
    <mergeCell ref="S266:S269"/>
    <mergeCell ref="A266:A269"/>
    <mergeCell ref="B266:B269"/>
    <mergeCell ref="C266:C269"/>
    <mergeCell ref="D266:D269"/>
    <mergeCell ref="S278:S281"/>
    <mergeCell ref="T278:T281"/>
    <mergeCell ref="A282:A285"/>
    <mergeCell ref="B282:B285"/>
    <mergeCell ref="C282:C285"/>
    <mergeCell ref="D282:D285"/>
    <mergeCell ref="E282:E285"/>
    <mergeCell ref="F282:F285"/>
    <mergeCell ref="G282:G285"/>
    <mergeCell ref="H282:H285"/>
    <mergeCell ref="H278:H281"/>
    <mergeCell ref="I278:I281"/>
    <mergeCell ref="J278:J281"/>
    <mergeCell ref="P278:P281"/>
    <mergeCell ref="Q278:Q281"/>
    <mergeCell ref="R278:R281"/>
    <mergeCell ref="R274:R277"/>
    <mergeCell ref="S274:S277"/>
    <mergeCell ref="T274:T277"/>
    <mergeCell ref="A278:A281"/>
    <mergeCell ref="B278:B281"/>
    <mergeCell ref="C278:C281"/>
    <mergeCell ref="D278:D281"/>
    <mergeCell ref="E278:E281"/>
    <mergeCell ref="F278:F281"/>
    <mergeCell ref="G278:G281"/>
    <mergeCell ref="G274:G277"/>
    <mergeCell ref="H274:H277"/>
    <mergeCell ref="I274:I277"/>
    <mergeCell ref="J274:J277"/>
    <mergeCell ref="P274:P277"/>
    <mergeCell ref="Q274:Q277"/>
    <mergeCell ref="A290:A293"/>
    <mergeCell ref="B290:B293"/>
    <mergeCell ref="C290:C293"/>
    <mergeCell ref="D290:D293"/>
    <mergeCell ref="E290:E293"/>
    <mergeCell ref="F290:F293"/>
    <mergeCell ref="J286:J289"/>
    <mergeCell ref="P286:P289"/>
    <mergeCell ref="Q286:Q289"/>
    <mergeCell ref="R286:R289"/>
    <mergeCell ref="S286:S289"/>
    <mergeCell ref="T286:T289"/>
    <mergeCell ref="T282:T285"/>
    <mergeCell ref="A286:A289"/>
    <mergeCell ref="B286:B289"/>
    <mergeCell ref="C286:C289"/>
    <mergeCell ref="D286:D289"/>
    <mergeCell ref="E286:E289"/>
    <mergeCell ref="F286:F289"/>
    <mergeCell ref="G286:G289"/>
    <mergeCell ref="H286:H289"/>
    <mergeCell ref="I286:I289"/>
    <mergeCell ref="I282:I285"/>
    <mergeCell ref="J282:J285"/>
    <mergeCell ref="P282:P285"/>
    <mergeCell ref="Q282:Q285"/>
    <mergeCell ref="R282:R285"/>
    <mergeCell ref="S282:S285"/>
    <mergeCell ref="S294:S297"/>
    <mergeCell ref="T294:T297"/>
    <mergeCell ref="A298:A301"/>
    <mergeCell ref="B298:B301"/>
    <mergeCell ref="C298:C301"/>
    <mergeCell ref="D298:D301"/>
    <mergeCell ref="E298:E301"/>
    <mergeCell ref="F298:F301"/>
    <mergeCell ref="G298:G301"/>
    <mergeCell ref="H298:H301"/>
    <mergeCell ref="H294:H297"/>
    <mergeCell ref="I294:I297"/>
    <mergeCell ref="J294:J297"/>
    <mergeCell ref="P294:P297"/>
    <mergeCell ref="Q294:Q297"/>
    <mergeCell ref="R294:R297"/>
    <mergeCell ref="R290:R293"/>
    <mergeCell ref="S290:S293"/>
    <mergeCell ref="T290:T293"/>
    <mergeCell ref="A294:A297"/>
    <mergeCell ref="B294:B297"/>
    <mergeCell ref="C294:C297"/>
    <mergeCell ref="D294:D297"/>
    <mergeCell ref="E294:E297"/>
    <mergeCell ref="F294:F297"/>
    <mergeCell ref="G294:G297"/>
    <mergeCell ref="G290:G293"/>
    <mergeCell ref="H290:H293"/>
    <mergeCell ref="I290:I293"/>
    <mergeCell ref="J290:J293"/>
    <mergeCell ref="P290:P293"/>
    <mergeCell ref="Q290:Q293"/>
    <mergeCell ref="J302:J305"/>
    <mergeCell ref="P302:P305"/>
    <mergeCell ref="Q302:Q305"/>
    <mergeCell ref="R302:R305"/>
    <mergeCell ref="S302:S305"/>
    <mergeCell ref="T302:T305"/>
    <mergeCell ref="T298:T301"/>
    <mergeCell ref="A302:A305"/>
    <mergeCell ref="B302:B305"/>
    <mergeCell ref="C302:C305"/>
    <mergeCell ref="D302:D305"/>
    <mergeCell ref="E302:E305"/>
    <mergeCell ref="F302:F305"/>
    <mergeCell ref="G302:G305"/>
    <mergeCell ref="H302:H305"/>
    <mergeCell ref="I302:I305"/>
    <mergeCell ref="I298:I301"/>
    <mergeCell ref="J298:J301"/>
    <mergeCell ref="P298:P301"/>
    <mergeCell ref="Q298:Q301"/>
    <mergeCell ref="R298:R301"/>
    <mergeCell ref="S298:S301"/>
    <mergeCell ref="R306:R309"/>
    <mergeCell ref="S306:S309"/>
    <mergeCell ref="T306:T309"/>
    <mergeCell ref="A310:A313"/>
    <mergeCell ref="B310:B313"/>
    <mergeCell ref="C310:C313"/>
    <mergeCell ref="D310:D313"/>
    <mergeCell ref="E310:E313"/>
    <mergeCell ref="F310:F313"/>
    <mergeCell ref="G310:G313"/>
    <mergeCell ref="G306:G309"/>
    <mergeCell ref="H306:H309"/>
    <mergeCell ref="I306:I309"/>
    <mergeCell ref="J306:J309"/>
    <mergeCell ref="P306:P309"/>
    <mergeCell ref="Q306:Q309"/>
    <mergeCell ref="A306:A309"/>
    <mergeCell ref="B306:B309"/>
    <mergeCell ref="C306:C309"/>
    <mergeCell ref="D306:D309"/>
    <mergeCell ref="E306:E309"/>
    <mergeCell ref="F306:F309"/>
    <mergeCell ref="T314:T317"/>
    <mergeCell ref="C326:E326"/>
    <mergeCell ref="C327:E327"/>
    <mergeCell ref="C328:E328"/>
    <mergeCell ref="A11:T11"/>
    <mergeCell ref="A12:T12"/>
    <mergeCell ref="A54:A57"/>
    <mergeCell ref="B54:B57"/>
    <mergeCell ref="C54:C57"/>
    <mergeCell ref="D54:D57"/>
    <mergeCell ref="I314:I317"/>
    <mergeCell ref="J314:J317"/>
    <mergeCell ref="P314:P317"/>
    <mergeCell ref="Q314:Q317"/>
    <mergeCell ref="R314:R317"/>
    <mergeCell ref="S314:S317"/>
    <mergeCell ref="S310:S313"/>
    <mergeCell ref="T310:T313"/>
    <mergeCell ref="A314:A317"/>
    <mergeCell ref="B314:B317"/>
    <mergeCell ref="C314:C317"/>
    <mergeCell ref="D314:D317"/>
    <mergeCell ref="E314:E317"/>
    <mergeCell ref="F314:F317"/>
    <mergeCell ref="G314:G317"/>
    <mergeCell ref="H314:H317"/>
    <mergeCell ref="H310:H313"/>
    <mergeCell ref="I310:I313"/>
    <mergeCell ref="J310:J313"/>
    <mergeCell ref="P310:P313"/>
    <mergeCell ref="Q310:Q313"/>
    <mergeCell ref="R310:R313"/>
    <mergeCell ref="Q58:Q61"/>
    <mergeCell ref="R58:R61"/>
    <mergeCell ref="S58:S61"/>
    <mergeCell ref="T58:T61"/>
    <mergeCell ref="A78:A81"/>
    <mergeCell ref="B78:B81"/>
    <mergeCell ref="C78:C81"/>
    <mergeCell ref="D78:D81"/>
    <mergeCell ref="E78:E81"/>
    <mergeCell ref="F78:F81"/>
    <mergeCell ref="F58:F61"/>
    <mergeCell ref="G58:G61"/>
    <mergeCell ref="H58:H61"/>
    <mergeCell ref="I58:I61"/>
    <mergeCell ref="J58:J61"/>
    <mergeCell ref="P58:P61"/>
    <mergeCell ref="P54:P57"/>
    <mergeCell ref="Q54:Q57"/>
    <mergeCell ref="R54:R57"/>
    <mergeCell ref="S54:S57"/>
    <mergeCell ref="T54:T57"/>
    <mergeCell ref="A58:A61"/>
    <mergeCell ref="B58:B61"/>
    <mergeCell ref="C58:C61"/>
    <mergeCell ref="D58:D61"/>
    <mergeCell ref="E58:E61"/>
    <mergeCell ref="E54:E57"/>
    <mergeCell ref="F54:F57"/>
    <mergeCell ref="G54:G57"/>
    <mergeCell ref="H54:H57"/>
    <mergeCell ref="I54:I57"/>
    <mergeCell ref="J54:J57"/>
    <mergeCell ref="S82:S85"/>
    <mergeCell ref="T82:T85"/>
    <mergeCell ref="A110:A113"/>
    <mergeCell ref="B110:B113"/>
    <mergeCell ref="C110:C113"/>
    <mergeCell ref="D110:D113"/>
    <mergeCell ref="E110:E113"/>
    <mergeCell ref="F110:F113"/>
    <mergeCell ref="G110:G113"/>
    <mergeCell ref="H110:H113"/>
    <mergeCell ref="H82:H85"/>
    <mergeCell ref="I82:I85"/>
    <mergeCell ref="J82:J85"/>
    <mergeCell ref="P82:P85"/>
    <mergeCell ref="Q82:Q85"/>
    <mergeCell ref="R82:R85"/>
    <mergeCell ref="R78:R81"/>
    <mergeCell ref="S78:S81"/>
    <mergeCell ref="T78:T81"/>
    <mergeCell ref="A82:A85"/>
    <mergeCell ref="B82:B85"/>
    <mergeCell ref="C82:C85"/>
    <mergeCell ref="D82:D85"/>
    <mergeCell ref="E82:E85"/>
    <mergeCell ref="F82:F85"/>
    <mergeCell ref="G82:G85"/>
    <mergeCell ref="G78:G81"/>
    <mergeCell ref="H78:H81"/>
    <mergeCell ref="I78:I81"/>
    <mergeCell ref="J78:J81"/>
    <mergeCell ref="P78:P81"/>
    <mergeCell ref="Q78:Q81"/>
    <mergeCell ref="A130:A133"/>
    <mergeCell ref="B130:B133"/>
    <mergeCell ref="C130:C133"/>
    <mergeCell ref="D130:D133"/>
    <mergeCell ref="E130:E133"/>
    <mergeCell ref="F130:F133"/>
    <mergeCell ref="J114:J117"/>
    <mergeCell ref="P114:P117"/>
    <mergeCell ref="Q114:Q117"/>
    <mergeCell ref="R114:R117"/>
    <mergeCell ref="S114:S117"/>
    <mergeCell ref="T114:T117"/>
    <mergeCell ref="T110:T113"/>
    <mergeCell ref="A114:A117"/>
    <mergeCell ref="B114:B117"/>
    <mergeCell ref="C114:C117"/>
    <mergeCell ref="D114:D117"/>
    <mergeCell ref="E114:E117"/>
    <mergeCell ref="F114:F117"/>
    <mergeCell ref="G114:G117"/>
    <mergeCell ref="H114:H117"/>
    <mergeCell ref="I114:I117"/>
    <mergeCell ref="I110:I113"/>
    <mergeCell ref="J110:J113"/>
    <mergeCell ref="P110:P113"/>
    <mergeCell ref="Q110:Q113"/>
    <mergeCell ref="R110:R113"/>
    <mergeCell ref="S110:S113"/>
    <mergeCell ref="S126:S129"/>
    <mergeCell ref="T126:T129"/>
    <mergeCell ref="J118:J121"/>
    <mergeCell ref="P118:P121"/>
    <mergeCell ref="S134:S137"/>
    <mergeCell ref="T134:T137"/>
    <mergeCell ref="A154:A157"/>
    <mergeCell ref="B154:B157"/>
    <mergeCell ref="C154:C157"/>
    <mergeCell ref="D154:D157"/>
    <mergeCell ref="E154:E157"/>
    <mergeCell ref="F154:F157"/>
    <mergeCell ref="G154:G157"/>
    <mergeCell ref="H154:H157"/>
    <mergeCell ref="H134:H137"/>
    <mergeCell ref="I134:I137"/>
    <mergeCell ref="J134:J137"/>
    <mergeCell ref="P134:P137"/>
    <mergeCell ref="Q134:Q137"/>
    <mergeCell ref="R134:R137"/>
    <mergeCell ref="R130:R133"/>
    <mergeCell ref="S130:S133"/>
    <mergeCell ref="T130:T133"/>
    <mergeCell ref="A134:A137"/>
    <mergeCell ref="B134:B137"/>
    <mergeCell ref="C134:C137"/>
    <mergeCell ref="D134:D137"/>
    <mergeCell ref="E134:E137"/>
    <mergeCell ref="F134:F137"/>
    <mergeCell ref="G134:G137"/>
    <mergeCell ref="G130:G133"/>
    <mergeCell ref="H130:H133"/>
    <mergeCell ref="I130:I133"/>
    <mergeCell ref="J130:J133"/>
    <mergeCell ref="P130:P133"/>
    <mergeCell ref="Q130:Q133"/>
    <mergeCell ref="A178:A181"/>
    <mergeCell ref="B178:B181"/>
    <mergeCell ref="C178:C181"/>
    <mergeCell ref="D178:D181"/>
    <mergeCell ref="E178:E181"/>
    <mergeCell ref="F178:F181"/>
    <mergeCell ref="J158:J161"/>
    <mergeCell ref="P158:P161"/>
    <mergeCell ref="Q158:Q161"/>
    <mergeCell ref="R158:R161"/>
    <mergeCell ref="S158:S161"/>
    <mergeCell ref="T158:T161"/>
    <mergeCell ref="T154:T157"/>
    <mergeCell ref="A158:A161"/>
    <mergeCell ref="B158:B161"/>
    <mergeCell ref="C158:C161"/>
    <mergeCell ref="D158:D161"/>
    <mergeCell ref="E158:E161"/>
    <mergeCell ref="F158:F161"/>
    <mergeCell ref="G158:G161"/>
    <mergeCell ref="H158:H161"/>
    <mergeCell ref="I158:I161"/>
    <mergeCell ref="I154:I157"/>
    <mergeCell ref="J154:J157"/>
    <mergeCell ref="P154:P157"/>
    <mergeCell ref="Q154:Q157"/>
    <mergeCell ref="R154:R157"/>
    <mergeCell ref="S154:S157"/>
    <mergeCell ref="S174:S177"/>
    <mergeCell ref="T174:T177"/>
    <mergeCell ref="J166:J169"/>
    <mergeCell ref="P166:P169"/>
    <mergeCell ref="S182:S185"/>
    <mergeCell ref="T182:T185"/>
    <mergeCell ref="A222:A225"/>
    <mergeCell ref="B222:B225"/>
    <mergeCell ref="C222:C225"/>
    <mergeCell ref="D222:D225"/>
    <mergeCell ref="E222:E225"/>
    <mergeCell ref="F222:F225"/>
    <mergeCell ref="G222:G225"/>
    <mergeCell ref="H222:H225"/>
    <mergeCell ref="H182:H185"/>
    <mergeCell ref="I182:I185"/>
    <mergeCell ref="J182:J185"/>
    <mergeCell ref="P182:P185"/>
    <mergeCell ref="Q182:Q185"/>
    <mergeCell ref="R182:R185"/>
    <mergeCell ref="R178:R181"/>
    <mergeCell ref="S178:S181"/>
    <mergeCell ref="T178:T181"/>
    <mergeCell ref="A182:A185"/>
    <mergeCell ref="B182:B185"/>
    <mergeCell ref="C182:C185"/>
    <mergeCell ref="D182:D185"/>
    <mergeCell ref="E182:E185"/>
    <mergeCell ref="F182:F185"/>
    <mergeCell ref="G182:G185"/>
    <mergeCell ref="G178:G181"/>
    <mergeCell ref="H178:H181"/>
    <mergeCell ref="I178:I181"/>
    <mergeCell ref="J178:J181"/>
    <mergeCell ref="P178:P181"/>
    <mergeCell ref="Q178:Q181"/>
    <mergeCell ref="A258:A261"/>
    <mergeCell ref="B258:B261"/>
    <mergeCell ref="C258:C261"/>
    <mergeCell ref="D258:D261"/>
    <mergeCell ref="E258:E261"/>
    <mergeCell ref="F258:F261"/>
    <mergeCell ref="J226:J229"/>
    <mergeCell ref="P226:P229"/>
    <mergeCell ref="Q226:Q229"/>
    <mergeCell ref="R226:R229"/>
    <mergeCell ref="S226:S229"/>
    <mergeCell ref="T226:T229"/>
    <mergeCell ref="T222:T225"/>
    <mergeCell ref="A226:A229"/>
    <mergeCell ref="B226:B229"/>
    <mergeCell ref="C226:C229"/>
    <mergeCell ref="D226:D229"/>
    <mergeCell ref="E226:E229"/>
    <mergeCell ref="F226:F229"/>
    <mergeCell ref="G226:G229"/>
    <mergeCell ref="H226:H229"/>
    <mergeCell ref="I226:I229"/>
    <mergeCell ref="I222:I225"/>
    <mergeCell ref="J222:J225"/>
    <mergeCell ref="P222:P225"/>
    <mergeCell ref="Q222:Q225"/>
    <mergeCell ref="R222:R225"/>
    <mergeCell ref="S222:S225"/>
    <mergeCell ref="S254:S257"/>
    <mergeCell ref="T254:T257"/>
    <mergeCell ref="J246:J249"/>
    <mergeCell ref="P246:P249"/>
    <mergeCell ref="S262:S265"/>
    <mergeCell ref="T262:T265"/>
    <mergeCell ref="A318:A321"/>
    <mergeCell ref="B318:B321"/>
    <mergeCell ref="C318:C321"/>
    <mergeCell ref="D318:D321"/>
    <mergeCell ref="E318:E321"/>
    <mergeCell ref="F318:F321"/>
    <mergeCell ref="G318:G321"/>
    <mergeCell ref="H318:H321"/>
    <mergeCell ref="H262:H265"/>
    <mergeCell ref="I262:I265"/>
    <mergeCell ref="J262:J265"/>
    <mergeCell ref="P262:P265"/>
    <mergeCell ref="Q262:Q265"/>
    <mergeCell ref="R262:R265"/>
    <mergeCell ref="R258:R261"/>
    <mergeCell ref="S258:S261"/>
    <mergeCell ref="T258:T261"/>
    <mergeCell ref="A262:A265"/>
    <mergeCell ref="B262:B265"/>
    <mergeCell ref="C262:C265"/>
    <mergeCell ref="D262:D265"/>
    <mergeCell ref="E262:E265"/>
    <mergeCell ref="F262:F265"/>
    <mergeCell ref="G262:G265"/>
    <mergeCell ref="G258:G261"/>
    <mergeCell ref="H258:H261"/>
    <mergeCell ref="I258:I261"/>
    <mergeCell ref="J258:J261"/>
    <mergeCell ref="P258:P261"/>
    <mergeCell ref="Q258:Q261"/>
    <mergeCell ref="C329:E329"/>
    <mergeCell ref="A331:T331"/>
    <mergeCell ref="A333:T333"/>
    <mergeCell ref="J322:J325"/>
    <mergeCell ref="P322:P325"/>
    <mergeCell ref="Q322:Q325"/>
    <mergeCell ref="R322:R325"/>
    <mergeCell ref="S322:S325"/>
    <mergeCell ref="T322:T325"/>
    <mergeCell ref="T318:T321"/>
    <mergeCell ref="A322:A325"/>
    <mergeCell ref="B322:B325"/>
    <mergeCell ref="C322:C325"/>
    <mergeCell ref="D322:D325"/>
    <mergeCell ref="E322:E325"/>
    <mergeCell ref="F322:F325"/>
    <mergeCell ref="G322:G325"/>
    <mergeCell ref="H322:H325"/>
    <mergeCell ref="I322:I325"/>
    <mergeCell ref="I318:I321"/>
    <mergeCell ref="J318:J321"/>
    <mergeCell ref="P318:P321"/>
    <mergeCell ref="Q318:Q321"/>
    <mergeCell ref="R318:R321"/>
    <mergeCell ref="S318:S321"/>
  </mergeCells>
  <phoneticPr fontId="38" type="noConversion"/>
  <conditionalFormatting sqref="K56:L56 K60:L60">
    <cfRule type="duplicateValues" dxfId="43" priority="9" stopIfTrue="1"/>
  </conditionalFormatting>
  <conditionalFormatting sqref="K80:L80 K84:L84">
    <cfRule type="duplicateValues" dxfId="42" priority="8" stopIfTrue="1"/>
  </conditionalFormatting>
  <conditionalFormatting sqref="K92:L92">
    <cfRule type="duplicateValues" dxfId="41" priority="11" stopIfTrue="1"/>
  </conditionalFormatting>
  <conditionalFormatting sqref="K112:L112 K116:L116">
    <cfRule type="duplicateValues" dxfId="40" priority="7" stopIfTrue="1"/>
  </conditionalFormatting>
  <conditionalFormatting sqref="K132:L132 K136:L136">
    <cfRule type="duplicateValues" dxfId="39" priority="6" stopIfTrue="1"/>
  </conditionalFormatting>
  <conditionalFormatting sqref="K156:L156 K160:L160">
    <cfRule type="duplicateValues" dxfId="38" priority="5" stopIfTrue="1"/>
  </conditionalFormatting>
  <conditionalFormatting sqref="K180:L180 K184:L184">
    <cfRule type="duplicateValues" dxfId="37" priority="4" stopIfTrue="1"/>
  </conditionalFormatting>
  <conditionalFormatting sqref="K218:L218">
    <cfRule type="duplicateValues" dxfId="36" priority="10" stopIfTrue="1"/>
  </conditionalFormatting>
  <conditionalFormatting sqref="K224:L224 K228:L228">
    <cfRule type="duplicateValues" dxfId="35" priority="3" stopIfTrue="1"/>
  </conditionalFormatting>
  <conditionalFormatting sqref="K260:L260 K264:L264">
    <cfRule type="duplicateValues" dxfId="34" priority="2" stopIfTrue="1"/>
  </conditionalFormatting>
  <conditionalFormatting sqref="K320:L320 K324:L324">
    <cfRule type="duplicateValues" dxfId="33" priority="1" stopIfTrue="1"/>
  </conditionalFormatting>
  <pageMargins left="2" right="0" top="0.69685039400000004" bottom="0.69685039400000004" header="0.511811023622047" footer="0.511811023622047"/>
  <pageSetup paperSize="9" orientation="portrait" r:id="rId1"/>
  <headerFooter alignWithMargins="0">
    <oddFooter>Page &amp;P</oddFooter>
  </headerFooter>
  <rowBreaks count="6" manualBreakCount="6">
    <brk id="53" max="19" man="1"/>
    <brk id="109" max="19" man="1"/>
    <brk id="165" max="19" man="1"/>
    <brk id="217" max="19" man="1"/>
    <brk id="273" max="19" man="1"/>
    <brk id="325" max="19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Z543"/>
  <sheetViews>
    <sheetView showZeros="0" topLeftCell="A514" zoomScaleNormal="100" zoomScaleSheetLayoutView="70" workbookViewId="0">
      <selection activeCell="S21" sqref="S21:S24"/>
    </sheetView>
  </sheetViews>
  <sheetFormatPr defaultRowHeight="12.75"/>
  <cols>
    <col min="1" max="1" width="3.7109375" style="77" customWidth="1"/>
    <col min="2" max="2" width="7.42578125" style="77" customWidth="1"/>
    <col min="3" max="3" width="29" style="77" customWidth="1"/>
    <col min="4" max="4" width="5.85546875" style="77" customWidth="1"/>
    <col min="5" max="5" width="6.42578125" style="77" customWidth="1"/>
    <col min="6" max="6" width="7" style="77" customWidth="1"/>
    <col min="7" max="7" width="6.5703125" style="77" customWidth="1"/>
    <col min="8" max="8" width="6.7109375" style="77" customWidth="1"/>
    <col min="9" max="9" width="5.7109375" style="77" customWidth="1"/>
    <col min="10" max="10" width="6.7109375" style="77" customWidth="1"/>
    <col min="11" max="11" width="13" style="77" customWidth="1"/>
    <col min="12" max="12" width="4.7109375" style="77" customWidth="1"/>
    <col min="13" max="13" width="7" style="77" customWidth="1"/>
    <col min="14" max="15" width="7.28515625" style="77" customWidth="1"/>
    <col min="16" max="17" width="8.7109375" style="77" bestFit="1" customWidth="1"/>
    <col min="18" max="18" width="9.5703125" style="77" bestFit="1" customWidth="1"/>
    <col min="19" max="16384" width="9.140625" style="77"/>
  </cols>
  <sheetData>
    <row r="1" spans="1:20">
      <c r="C1" s="281" t="s">
        <v>933</v>
      </c>
      <c r="D1" s="281"/>
      <c r="E1" s="281"/>
      <c r="F1" s="281"/>
      <c r="G1" s="281"/>
    </row>
    <row r="3" spans="1:20" ht="28.5" customHeight="1">
      <c r="A3" s="291"/>
      <c r="B3" s="291"/>
      <c r="C3" s="77" t="s">
        <v>21</v>
      </c>
      <c r="D3" s="289" t="s">
        <v>987</v>
      </c>
      <c r="E3" s="290"/>
      <c r="F3" s="290"/>
      <c r="G3" s="290"/>
      <c r="H3" s="290"/>
      <c r="I3" s="290"/>
      <c r="J3" s="290"/>
      <c r="K3" s="290"/>
      <c r="L3" s="290"/>
      <c r="M3" s="290"/>
      <c r="N3" s="290"/>
      <c r="O3" s="290"/>
      <c r="P3" s="290"/>
      <c r="Q3" s="290"/>
      <c r="R3" s="290"/>
    </row>
    <row r="4" spans="1:20" ht="15" customHeight="1">
      <c r="D4" s="293"/>
      <c r="E4" s="293"/>
      <c r="F4" s="293"/>
      <c r="G4" s="293"/>
      <c r="H4" s="293"/>
      <c r="I4" s="293"/>
      <c r="J4" s="293"/>
      <c r="K4" s="293"/>
      <c r="L4" s="293"/>
      <c r="M4" s="293"/>
      <c r="N4" s="293"/>
      <c r="O4" s="293"/>
      <c r="P4" s="293"/>
      <c r="Q4" s="293"/>
      <c r="R4" s="293"/>
    </row>
    <row r="5" spans="1:20" ht="15" customHeight="1"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</row>
    <row r="6" spans="1:20" ht="18.75" customHeight="1">
      <c r="A6" s="294" t="s">
        <v>687</v>
      </c>
      <c r="B6" s="294"/>
      <c r="C6" s="294"/>
      <c r="D6" s="294"/>
      <c r="E6" s="294"/>
      <c r="F6" s="294"/>
      <c r="G6" s="294"/>
      <c r="H6" s="294"/>
      <c r="I6" s="294"/>
      <c r="J6" s="294"/>
      <c r="K6" s="294"/>
      <c r="L6" s="294"/>
      <c r="M6" s="294"/>
      <c r="N6" s="294"/>
      <c r="O6" s="294"/>
      <c r="P6" s="294"/>
      <c r="Q6" s="294"/>
    </row>
    <row r="7" spans="1:20" ht="15" customHeight="1">
      <c r="A7" s="153"/>
      <c r="B7" s="153"/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</row>
    <row r="8" spans="1:20" ht="13.5">
      <c r="A8" s="154"/>
      <c r="J8" s="291" t="s">
        <v>17</v>
      </c>
      <c r="K8" s="291"/>
      <c r="L8" s="292" t="s">
        <v>18</v>
      </c>
      <c r="M8" s="292"/>
      <c r="N8" s="292"/>
      <c r="O8" s="292"/>
      <c r="P8" s="155">
        <v>2122.31</v>
      </c>
    </row>
    <row r="9" spans="1:20" ht="13.5">
      <c r="A9" s="287" t="s">
        <v>15</v>
      </c>
      <c r="B9" s="287"/>
      <c r="C9" s="287"/>
      <c r="D9" s="287"/>
      <c r="E9" s="287"/>
      <c r="F9" s="295" t="e">
        <f>#REF!</f>
        <v>#REF!</v>
      </c>
      <c r="G9" s="296"/>
      <c r="H9" s="156" t="s">
        <v>16</v>
      </c>
      <c r="L9" s="292" t="s">
        <v>19</v>
      </c>
      <c r="M9" s="292"/>
      <c r="N9" s="292"/>
      <c r="O9" s="292"/>
      <c r="P9" s="155">
        <v>3439.11</v>
      </c>
    </row>
    <row r="10" spans="1:20" ht="13.5">
      <c r="A10" s="154"/>
      <c r="K10" s="286" t="s">
        <v>20</v>
      </c>
      <c r="L10" s="286"/>
      <c r="M10" s="286"/>
      <c r="N10" s="286"/>
      <c r="O10" s="286"/>
      <c r="P10" s="170">
        <v>1.0571999999999999</v>
      </c>
    </row>
    <row r="11" spans="1:20" ht="13.5">
      <c r="A11" s="154"/>
      <c r="K11" s="157"/>
      <c r="L11" s="157"/>
      <c r="M11" s="157"/>
      <c r="N11" s="157"/>
      <c r="O11" s="157"/>
      <c r="P11" s="170"/>
    </row>
    <row r="12" spans="1:20" ht="22.5" customHeight="1">
      <c r="A12" s="285" t="s">
        <v>0</v>
      </c>
      <c r="B12" s="288" t="s">
        <v>1</v>
      </c>
      <c r="C12" s="285" t="s">
        <v>2</v>
      </c>
      <c r="D12" s="288" t="s">
        <v>3</v>
      </c>
      <c r="E12" s="288" t="s">
        <v>4</v>
      </c>
      <c r="F12" s="288" t="s">
        <v>5</v>
      </c>
      <c r="G12" s="285" t="s">
        <v>6</v>
      </c>
      <c r="H12" s="285"/>
      <c r="I12" s="285"/>
      <c r="J12" s="285"/>
      <c r="K12" s="285"/>
      <c r="L12" s="285"/>
      <c r="M12" s="285"/>
      <c r="N12" s="285"/>
      <c r="O12" s="285"/>
      <c r="P12" s="285" t="s">
        <v>7</v>
      </c>
      <c r="Q12" s="285" t="s">
        <v>8</v>
      </c>
      <c r="R12" s="158" t="s">
        <v>8</v>
      </c>
      <c r="S12" s="342" t="s">
        <v>123</v>
      </c>
      <c r="T12" s="342" t="s">
        <v>7</v>
      </c>
    </row>
    <row r="13" spans="1:20" ht="13.5" customHeight="1">
      <c r="A13" s="285"/>
      <c r="B13" s="288"/>
      <c r="C13" s="285"/>
      <c r="D13" s="288"/>
      <c r="E13" s="288"/>
      <c r="F13" s="288"/>
      <c r="G13" s="285"/>
      <c r="H13" s="285"/>
      <c r="I13" s="285"/>
      <c r="J13" s="285"/>
      <c r="K13" s="285"/>
      <c r="L13" s="285"/>
      <c r="M13" s="285"/>
      <c r="N13" s="285"/>
      <c r="O13" s="285"/>
      <c r="P13" s="285"/>
      <c r="Q13" s="285"/>
      <c r="R13" s="158" t="s">
        <v>9</v>
      </c>
      <c r="S13" s="342"/>
      <c r="T13" s="342"/>
    </row>
    <row r="14" spans="1:20" ht="20.25" customHeight="1">
      <c r="A14" s="285"/>
      <c r="B14" s="288"/>
      <c r="C14" s="285"/>
      <c r="D14" s="288"/>
      <c r="E14" s="288"/>
      <c r="F14" s="288"/>
      <c r="G14" s="285" t="s">
        <v>10</v>
      </c>
      <c r="H14" s="285"/>
      <c r="I14" s="285" t="s">
        <v>11</v>
      </c>
      <c r="J14" s="285"/>
      <c r="K14" s="285" t="s">
        <v>12</v>
      </c>
      <c r="L14" s="285"/>
      <c r="M14" s="285"/>
      <c r="N14" s="285"/>
      <c r="O14" s="285"/>
      <c r="P14" s="285"/>
      <c r="Q14" s="285"/>
      <c r="R14" s="159">
        <f>P10</f>
        <v>1.0571999999999999</v>
      </c>
      <c r="S14" s="342"/>
      <c r="T14" s="342"/>
    </row>
    <row r="15" spans="1:20" ht="47.25">
      <c r="A15" s="285"/>
      <c r="B15" s="288"/>
      <c r="C15" s="285"/>
      <c r="D15" s="288"/>
      <c r="E15" s="288"/>
      <c r="F15" s="288"/>
      <c r="G15" s="171" t="s">
        <v>116</v>
      </c>
      <c r="H15" s="171" t="s">
        <v>115</v>
      </c>
      <c r="I15" s="171" t="s">
        <v>116</v>
      </c>
      <c r="J15" s="171" t="s">
        <v>115</v>
      </c>
      <c r="K15" s="126" t="s">
        <v>27</v>
      </c>
      <c r="L15" s="171" t="s">
        <v>114</v>
      </c>
      <c r="M15" s="126" t="s">
        <v>13</v>
      </c>
      <c r="N15" s="126" t="s">
        <v>113</v>
      </c>
      <c r="O15" s="171" t="s">
        <v>7</v>
      </c>
      <c r="P15" s="102" t="s">
        <v>112</v>
      </c>
      <c r="Q15" s="160" t="s">
        <v>112</v>
      </c>
      <c r="R15" s="121" t="s">
        <v>112</v>
      </c>
      <c r="S15" s="46" t="s">
        <v>14</v>
      </c>
      <c r="T15" s="46" t="s">
        <v>14</v>
      </c>
    </row>
    <row r="16" spans="1:20">
      <c r="A16" s="161">
        <v>1</v>
      </c>
      <c r="B16" s="161">
        <v>2</v>
      </c>
      <c r="C16" s="161">
        <v>3</v>
      </c>
      <c r="D16" s="161">
        <v>4</v>
      </c>
      <c r="E16" s="161">
        <v>5</v>
      </c>
      <c r="F16" s="161">
        <v>6</v>
      </c>
      <c r="G16" s="161">
        <v>7</v>
      </c>
      <c r="H16" s="161">
        <v>8</v>
      </c>
      <c r="I16" s="161">
        <v>9</v>
      </c>
      <c r="J16" s="161">
        <v>10</v>
      </c>
      <c r="K16" s="161">
        <v>11</v>
      </c>
      <c r="L16" s="161">
        <v>12</v>
      </c>
      <c r="M16" s="161">
        <v>13</v>
      </c>
      <c r="N16" s="161">
        <v>14</v>
      </c>
      <c r="O16" s="161">
        <v>15</v>
      </c>
      <c r="P16" s="161">
        <v>16</v>
      </c>
      <c r="Q16" s="161">
        <v>17</v>
      </c>
      <c r="R16" s="161">
        <v>18</v>
      </c>
      <c r="S16" s="51">
        <v>6</v>
      </c>
      <c r="T16" s="51">
        <v>7</v>
      </c>
    </row>
    <row r="17" spans="1:21">
      <c r="A17" s="225"/>
      <c r="B17" s="226"/>
      <c r="C17" s="234" t="s">
        <v>799</v>
      </c>
      <c r="D17" s="225"/>
      <c r="E17" s="228"/>
      <c r="F17" s="228">
        <f>H17+J17+R17</f>
        <v>0</v>
      </c>
      <c r="G17" s="262"/>
      <c r="H17" s="224">
        <f>G17*$P$8/1000</f>
        <v>0</v>
      </c>
      <c r="I17" s="262"/>
      <c r="J17" s="224">
        <f>I17*$P$9/1000</f>
        <v>0</v>
      </c>
      <c r="K17" s="101"/>
      <c r="L17" s="101"/>
      <c r="M17" s="101"/>
      <c r="N17" s="109"/>
      <c r="O17" s="102">
        <f t="shared" ref="O17:O80" si="0">M17*N17</f>
        <v>0</v>
      </c>
      <c r="P17" s="224">
        <f>E17*F17</f>
        <v>0</v>
      </c>
      <c r="Q17" s="224">
        <f>SUM(O17:O20)</f>
        <v>0</v>
      </c>
      <c r="R17" s="224">
        <f>Q17*1.02*1.05*$R$14</f>
        <v>0</v>
      </c>
      <c r="S17" s="343">
        <f>1.133*1.005*1.0145*1.11</f>
        <v>1.2822449631749997</v>
      </c>
      <c r="T17" s="344"/>
    </row>
    <row r="18" spans="1:21">
      <c r="A18" s="225"/>
      <c r="B18" s="226"/>
      <c r="C18" s="234"/>
      <c r="D18" s="225"/>
      <c r="E18" s="228"/>
      <c r="F18" s="228"/>
      <c r="G18" s="262"/>
      <c r="H18" s="224"/>
      <c r="I18" s="262"/>
      <c r="J18" s="224"/>
      <c r="K18" s="101"/>
      <c r="L18" s="101"/>
      <c r="M18" s="101"/>
      <c r="N18" s="109"/>
      <c r="O18" s="102">
        <f t="shared" si="0"/>
        <v>0</v>
      </c>
      <c r="P18" s="224"/>
      <c r="Q18" s="224"/>
      <c r="R18" s="224"/>
      <c r="S18" s="343"/>
      <c r="T18" s="344"/>
    </row>
    <row r="19" spans="1:21">
      <c r="A19" s="225"/>
      <c r="B19" s="226"/>
      <c r="C19" s="234"/>
      <c r="D19" s="225"/>
      <c r="E19" s="228"/>
      <c r="F19" s="228"/>
      <c r="G19" s="262"/>
      <c r="H19" s="224"/>
      <c r="I19" s="262"/>
      <c r="J19" s="224"/>
      <c r="K19" s="101"/>
      <c r="L19" s="101"/>
      <c r="M19" s="103"/>
      <c r="N19" s="109"/>
      <c r="O19" s="102">
        <f t="shared" si="0"/>
        <v>0</v>
      </c>
      <c r="P19" s="224"/>
      <c r="Q19" s="224"/>
      <c r="R19" s="224"/>
      <c r="S19" s="343"/>
      <c r="T19" s="344"/>
    </row>
    <row r="20" spans="1:21" ht="12.75" customHeight="1">
      <c r="A20" s="225"/>
      <c r="B20" s="226"/>
      <c r="C20" s="234"/>
      <c r="D20" s="225"/>
      <c r="E20" s="228"/>
      <c r="F20" s="228"/>
      <c r="G20" s="262"/>
      <c r="H20" s="224"/>
      <c r="I20" s="262"/>
      <c r="J20" s="224"/>
      <c r="K20" s="101"/>
      <c r="L20" s="101"/>
      <c r="M20" s="101"/>
      <c r="N20" s="109"/>
      <c r="O20" s="102">
        <f t="shared" si="0"/>
        <v>0</v>
      </c>
      <c r="P20" s="224"/>
      <c r="Q20" s="224"/>
      <c r="R20" s="224"/>
      <c r="S20" s="343"/>
      <c r="T20" s="344"/>
    </row>
    <row r="21" spans="1:21" ht="12.75" customHeight="1">
      <c r="A21" s="225">
        <v>1</v>
      </c>
      <c r="B21" s="226" t="s">
        <v>86</v>
      </c>
      <c r="C21" s="226" t="s">
        <v>617</v>
      </c>
      <c r="D21" s="227" t="s">
        <v>84</v>
      </c>
      <c r="E21" s="261">
        <v>390.8</v>
      </c>
      <c r="F21" s="228">
        <f t="shared" ref="F21" si="1">H21+J21+R21</f>
        <v>0.93381639999999988</v>
      </c>
      <c r="G21" s="262">
        <v>0.44</v>
      </c>
      <c r="H21" s="224">
        <f t="shared" ref="H21" si="2">G21*$P$8/1000</f>
        <v>0.93381639999999988</v>
      </c>
      <c r="I21" s="262"/>
      <c r="J21" s="224">
        <f t="shared" ref="J21" si="3">I21*$P$9/1000</f>
        <v>0</v>
      </c>
      <c r="K21" s="101"/>
      <c r="L21" s="101"/>
      <c r="M21" s="101"/>
      <c r="N21" s="105"/>
      <c r="O21" s="102">
        <f t="shared" si="0"/>
        <v>0</v>
      </c>
      <c r="P21" s="224">
        <f t="shared" ref="P21" si="4">E21*F21</f>
        <v>364.93544911999999</v>
      </c>
      <c r="Q21" s="224">
        <f t="shared" ref="Q21" si="5">SUM(O21:O24)</f>
        <v>0</v>
      </c>
      <c r="R21" s="224">
        <f t="shared" ref="R21" si="6">Q21*1.02*1.05*$R$14</f>
        <v>0</v>
      </c>
      <c r="S21" s="340">
        <f>F21*$S$17</f>
        <v>1.1973813754302107</v>
      </c>
      <c r="T21" s="340">
        <f>S21*E21</f>
        <v>467.93664151812635</v>
      </c>
    </row>
    <row r="22" spans="1:21" ht="12.75" customHeight="1">
      <c r="A22" s="225"/>
      <c r="B22" s="226"/>
      <c r="C22" s="226"/>
      <c r="D22" s="265"/>
      <c r="E22" s="261"/>
      <c r="F22" s="228"/>
      <c r="G22" s="262"/>
      <c r="H22" s="224"/>
      <c r="I22" s="262"/>
      <c r="J22" s="224"/>
      <c r="K22" s="101"/>
      <c r="L22" s="101"/>
      <c r="M22" s="101"/>
      <c r="N22" s="109"/>
      <c r="O22" s="102">
        <f t="shared" si="0"/>
        <v>0</v>
      </c>
      <c r="P22" s="224"/>
      <c r="Q22" s="224"/>
      <c r="R22" s="224"/>
      <c r="S22" s="340"/>
      <c r="T22" s="340"/>
    </row>
    <row r="23" spans="1:21" ht="12.75" customHeight="1">
      <c r="A23" s="225"/>
      <c r="B23" s="226"/>
      <c r="C23" s="226"/>
      <c r="D23" s="265"/>
      <c r="E23" s="261"/>
      <c r="F23" s="228"/>
      <c r="G23" s="262"/>
      <c r="H23" s="224"/>
      <c r="I23" s="262"/>
      <c r="J23" s="224"/>
      <c r="K23" s="101"/>
      <c r="L23" s="101"/>
      <c r="M23" s="101"/>
      <c r="N23" s="109"/>
      <c r="O23" s="102">
        <f t="shared" si="0"/>
        <v>0</v>
      </c>
      <c r="P23" s="224"/>
      <c r="Q23" s="224"/>
      <c r="R23" s="224"/>
      <c r="S23" s="340"/>
      <c r="T23" s="340"/>
    </row>
    <row r="24" spans="1:21" ht="12.75" customHeight="1">
      <c r="A24" s="225"/>
      <c r="B24" s="226"/>
      <c r="C24" s="226"/>
      <c r="D24" s="265"/>
      <c r="E24" s="261"/>
      <c r="F24" s="228"/>
      <c r="G24" s="262"/>
      <c r="H24" s="224"/>
      <c r="I24" s="262"/>
      <c r="J24" s="224"/>
      <c r="K24" s="101"/>
      <c r="L24" s="101"/>
      <c r="M24" s="101"/>
      <c r="N24" s="109"/>
      <c r="O24" s="102">
        <f t="shared" si="0"/>
        <v>0</v>
      </c>
      <c r="P24" s="224"/>
      <c r="Q24" s="224"/>
      <c r="R24" s="224"/>
      <c r="S24" s="340"/>
      <c r="T24" s="340"/>
    </row>
    <row r="25" spans="1:21" ht="12.75" customHeight="1">
      <c r="A25" s="225">
        <v>2</v>
      </c>
      <c r="B25" s="226" t="s">
        <v>210</v>
      </c>
      <c r="C25" s="226" t="s">
        <v>988</v>
      </c>
      <c r="D25" s="225" t="s">
        <v>83</v>
      </c>
      <c r="E25" s="261">
        <v>42.81</v>
      </c>
      <c r="F25" s="228">
        <f t="shared" ref="F25" si="7">H25+J25+R25</f>
        <v>4.4492902999999995</v>
      </c>
      <c r="G25" s="251">
        <v>0.82599999999999996</v>
      </c>
      <c r="H25" s="224">
        <f t="shared" ref="H25" si="8">G25*$P$8/1000</f>
        <v>1.7530280599999999</v>
      </c>
      <c r="I25" s="262">
        <v>0.78400000000000003</v>
      </c>
      <c r="J25" s="224">
        <f t="shared" ref="J25" si="9">I25*$P$9/1000</f>
        <v>2.6962622399999998</v>
      </c>
      <c r="K25" s="101"/>
      <c r="L25" s="101"/>
      <c r="M25" s="101"/>
      <c r="N25" s="109"/>
      <c r="O25" s="102">
        <f t="shared" si="0"/>
        <v>0</v>
      </c>
      <c r="P25" s="224">
        <f t="shared" ref="P25" si="10">E25*F25</f>
        <v>190.47411774299999</v>
      </c>
      <c r="Q25" s="224">
        <f t="shared" ref="Q25" si="11">SUM(O25:O28)</f>
        <v>0</v>
      </c>
      <c r="R25" s="224">
        <f t="shared" ref="R25" si="12">Q25*1.02*1.05*$R$14</f>
        <v>0</v>
      </c>
      <c r="S25" s="340">
        <f t="shared" ref="S25" si="13">F25*$S$17</f>
        <v>5.7050800768783825</v>
      </c>
      <c r="T25" s="340">
        <f t="shared" ref="T25" si="14">S25*E25</f>
        <v>244.23447809116357</v>
      </c>
      <c r="U25" s="77">
        <f>+E21*0.75+E25*1.85+E29*1.85+E33*0.015+E37*0.08+E41*0.2*2.2+E45+E49*2.2+E53+E57+E61*1.58</f>
        <v>651.29900000000009</v>
      </c>
    </row>
    <row r="26" spans="1:21" ht="12.75" customHeight="1">
      <c r="A26" s="225"/>
      <c r="B26" s="226"/>
      <c r="C26" s="226"/>
      <c r="D26" s="225"/>
      <c r="E26" s="261"/>
      <c r="F26" s="228"/>
      <c r="G26" s="251"/>
      <c r="H26" s="224"/>
      <c r="I26" s="262"/>
      <c r="J26" s="224"/>
      <c r="K26" s="101"/>
      <c r="L26" s="101"/>
      <c r="M26" s="101"/>
      <c r="N26" s="109"/>
      <c r="O26" s="102">
        <f t="shared" si="0"/>
        <v>0</v>
      </c>
      <c r="P26" s="224"/>
      <c r="Q26" s="224"/>
      <c r="R26" s="224"/>
      <c r="S26" s="340"/>
      <c r="T26" s="340"/>
    </row>
    <row r="27" spans="1:21" ht="12.75" customHeight="1">
      <c r="A27" s="225"/>
      <c r="B27" s="226"/>
      <c r="C27" s="226"/>
      <c r="D27" s="225"/>
      <c r="E27" s="261"/>
      <c r="F27" s="228"/>
      <c r="G27" s="251"/>
      <c r="H27" s="224"/>
      <c r="I27" s="262"/>
      <c r="J27" s="224"/>
      <c r="K27" s="101"/>
      <c r="L27" s="101"/>
      <c r="M27" s="101"/>
      <c r="N27" s="109"/>
      <c r="O27" s="102">
        <f t="shared" si="0"/>
        <v>0</v>
      </c>
      <c r="P27" s="224"/>
      <c r="Q27" s="224"/>
      <c r="R27" s="224"/>
      <c r="S27" s="340"/>
      <c r="T27" s="340"/>
    </row>
    <row r="28" spans="1:21" ht="12.75" customHeight="1">
      <c r="A28" s="225"/>
      <c r="B28" s="226"/>
      <c r="C28" s="226"/>
      <c r="D28" s="225"/>
      <c r="E28" s="261"/>
      <c r="F28" s="228"/>
      <c r="G28" s="251"/>
      <c r="H28" s="224"/>
      <c r="I28" s="262"/>
      <c r="J28" s="224"/>
      <c r="K28" s="101"/>
      <c r="L28" s="101"/>
      <c r="M28" s="101"/>
      <c r="N28" s="109"/>
      <c r="O28" s="102">
        <f t="shared" si="0"/>
        <v>0</v>
      </c>
      <c r="P28" s="224"/>
      <c r="Q28" s="224"/>
      <c r="R28" s="224"/>
      <c r="S28" s="340"/>
      <c r="T28" s="340"/>
    </row>
    <row r="29" spans="1:21" ht="12.75" customHeight="1">
      <c r="A29" s="225">
        <v>3</v>
      </c>
      <c r="B29" s="226" t="s">
        <v>693</v>
      </c>
      <c r="C29" s="226" t="s">
        <v>989</v>
      </c>
      <c r="D29" s="225" t="s">
        <v>83</v>
      </c>
      <c r="E29" s="228">
        <v>102.75</v>
      </c>
      <c r="F29" s="228">
        <f t="shared" ref="F29" si="15">H29+J29+R29</f>
        <v>0.77898770000000006</v>
      </c>
      <c r="G29" s="230">
        <v>7.1800000000000003E-2</v>
      </c>
      <c r="H29" s="224">
        <f t="shared" ref="H29" si="16">G29*$P$8/1000</f>
        <v>0.15238185799999998</v>
      </c>
      <c r="I29" s="230">
        <v>0.1822</v>
      </c>
      <c r="J29" s="224">
        <f t="shared" ref="J29" si="17">I29*$P$9/1000</f>
        <v>0.62660584200000002</v>
      </c>
      <c r="K29" s="101"/>
      <c r="L29" s="101"/>
      <c r="M29" s="101"/>
      <c r="N29" s="109"/>
      <c r="O29" s="102">
        <f t="shared" si="0"/>
        <v>0</v>
      </c>
      <c r="P29" s="224">
        <f t="shared" ref="P29" si="18">E29*F29</f>
        <v>80.040986175</v>
      </c>
      <c r="Q29" s="224">
        <f t="shared" ref="Q29" si="19">SUM(O29:O32)</f>
        <v>0</v>
      </c>
      <c r="R29" s="224">
        <f t="shared" ref="R29" si="20">Q29*1.02*1.05*$R$14</f>
        <v>0</v>
      </c>
      <c r="S29" s="340">
        <f t="shared" ref="S29" si="21">F29*$S$17</f>
        <v>0.99885305470027774</v>
      </c>
      <c r="T29" s="340">
        <f t="shared" ref="T29" si="22">S29*E29</f>
        <v>102.63215137045354</v>
      </c>
    </row>
    <row r="30" spans="1:21" ht="12.75" customHeight="1">
      <c r="A30" s="225"/>
      <c r="B30" s="226"/>
      <c r="C30" s="226"/>
      <c r="D30" s="225"/>
      <c r="E30" s="228"/>
      <c r="F30" s="228"/>
      <c r="G30" s="230"/>
      <c r="H30" s="224"/>
      <c r="I30" s="230"/>
      <c r="J30" s="224"/>
      <c r="K30" s="101"/>
      <c r="L30" s="101"/>
      <c r="M30" s="101"/>
      <c r="N30" s="109"/>
      <c r="O30" s="102">
        <f t="shared" si="0"/>
        <v>0</v>
      </c>
      <c r="P30" s="224"/>
      <c r="Q30" s="224"/>
      <c r="R30" s="224"/>
      <c r="S30" s="340"/>
      <c r="T30" s="340"/>
    </row>
    <row r="31" spans="1:21" ht="12.75" customHeight="1">
      <c r="A31" s="225"/>
      <c r="B31" s="226"/>
      <c r="C31" s="226"/>
      <c r="D31" s="225"/>
      <c r="E31" s="228"/>
      <c r="F31" s="228"/>
      <c r="G31" s="230"/>
      <c r="H31" s="224"/>
      <c r="I31" s="230"/>
      <c r="J31" s="224"/>
      <c r="K31" s="101"/>
      <c r="L31" s="101"/>
      <c r="M31" s="101"/>
      <c r="N31" s="109"/>
      <c r="O31" s="102">
        <f t="shared" si="0"/>
        <v>0</v>
      </c>
      <c r="P31" s="224"/>
      <c r="Q31" s="224"/>
      <c r="R31" s="224"/>
      <c r="S31" s="340"/>
      <c r="T31" s="340"/>
    </row>
    <row r="32" spans="1:21" ht="12.75" customHeight="1">
      <c r="A32" s="225"/>
      <c r="B32" s="226"/>
      <c r="C32" s="226"/>
      <c r="D32" s="225"/>
      <c r="E32" s="228"/>
      <c r="F32" s="228"/>
      <c r="G32" s="230"/>
      <c r="H32" s="224"/>
      <c r="I32" s="230"/>
      <c r="J32" s="224"/>
      <c r="K32" s="101"/>
      <c r="L32" s="101"/>
      <c r="M32" s="101"/>
      <c r="N32" s="109"/>
      <c r="O32" s="102">
        <f t="shared" si="0"/>
        <v>0</v>
      </c>
      <c r="P32" s="224"/>
      <c r="Q32" s="224"/>
      <c r="R32" s="224"/>
      <c r="S32" s="340"/>
      <c r="T32" s="340"/>
    </row>
    <row r="33" spans="1:20" ht="12.75" customHeight="1">
      <c r="A33" s="225">
        <v>4</v>
      </c>
      <c r="B33" s="226" t="s">
        <v>208</v>
      </c>
      <c r="C33" s="226" t="s">
        <v>990</v>
      </c>
      <c r="D33" s="226" t="s">
        <v>84</v>
      </c>
      <c r="E33" s="228">
        <v>324.8</v>
      </c>
      <c r="F33" s="228">
        <f t="shared" ref="F33" si="23">H33+J33+R33</f>
        <v>0.50250756499999993</v>
      </c>
      <c r="G33" s="262">
        <v>0.223</v>
      </c>
      <c r="H33" s="224">
        <f t="shared" ref="H33" si="24">G33*$P$8/1000</f>
        <v>0.47327512999999999</v>
      </c>
      <c r="I33" s="262">
        <v>8.5000000000000006E-3</v>
      </c>
      <c r="J33" s="224">
        <f t="shared" ref="J33" si="25">I33*$P$9/1000</f>
        <v>2.9232435000000001E-2</v>
      </c>
      <c r="K33" s="101"/>
      <c r="L33" s="101"/>
      <c r="M33" s="101"/>
      <c r="N33" s="109"/>
      <c r="O33" s="102">
        <f t="shared" si="0"/>
        <v>0</v>
      </c>
      <c r="P33" s="224">
        <f t="shared" ref="P33" si="26">E33*F33</f>
        <v>163.21445711199999</v>
      </c>
      <c r="Q33" s="224">
        <f t="shared" ref="Q33" si="27">SUM(O33:O36)</f>
        <v>0</v>
      </c>
      <c r="R33" s="224">
        <f t="shared" ref="R33" si="28">Q33*1.02*1.05*$R$14</f>
        <v>0</v>
      </c>
      <c r="S33" s="340">
        <f t="shared" ref="S33" si="29">F33*$S$17</f>
        <v>0.64433779417858372</v>
      </c>
      <c r="T33" s="340">
        <f t="shared" ref="T33" si="30">S33*E33</f>
        <v>209.280915549204</v>
      </c>
    </row>
    <row r="34" spans="1:20" ht="12.75" customHeight="1">
      <c r="A34" s="225"/>
      <c r="B34" s="226"/>
      <c r="C34" s="226"/>
      <c r="D34" s="225"/>
      <c r="E34" s="228"/>
      <c r="F34" s="228"/>
      <c r="G34" s="262"/>
      <c r="H34" s="224"/>
      <c r="I34" s="262"/>
      <c r="J34" s="224"/>
      <c r="K34" s="101"/>
      <c r="L34" s="101"/>
      <c r="M34" s="101"/>
      <c r="N34" s="109"/>
      <c r="O34" s="102">
        <f t="shared" si="0"/>
        <v>0</v>
      </c>
      <c r="P34" s="224"/>
      <c r="Q34" s="224"/>
      <c r="R34" s="224"/>
      <c r="S34" s="340"/>
      <c r="T34" s="340"/>
    </row>
    <row r="35" spans="1:20" ht="12.75" customHeight="1">
      <c r="A35" s="225"/>
      <c r="B35" s="226"/>
      <c r="C35" s="226"/>
      <c r="D35" s="225"/>
      <c r="E35" s="228"/>
      <c r="F35" s="228"/>
      <c r="G35" s="262"/>
      <c r="H35" s="224"/>
      <c r="I35" s="262"/>
      <c r="J35" s="224"/>
      <c r="K35" s="101"/>
      <c r="L35" s="101"/>
      <c r="M35" s="103"/>
      <c r="N35" s="109"/>
      <c r="O35" s="102">
        <f t="shared" si="0"/>
        <v>0</v>
      </c>
      <c r="P35" s="224"/>
      <c r="Q35" s="224"/>
      <c r="R35" s="224"/>
      <c r="S35" s="340"/>
      <c r="T35" s="340"/>
    </row>
    <row r="36" spans="1:20" ht="12.75" customHeight="1">
      <c r="A36" s="225"/>
      <c r="B36" s="226"/>
      <c r="C36" s="226"/>
      <c r="D36" s="225"/>
      <c r="E36" s="228"/>
      <c r="F36" s="228"/>
      <c r="G36" s="262"/>
      <c r="H36" s="224"/>
      <c r="I36" s="262"/>
      <c r="J36" s="224"/>
      <c r="K36" s="101"/>
      <c r="L36" s="101"/>
      <c r="M36" s="101"/>
      <c r="N36" s="109"/>
      <c r="O36" s="102">
        <f t="shared" si="0"/>
        <v>0</v>
      </c>
      <c r="P36" s="224"/>
      <c r="Q36" s="224"/>
      <c r="R36" s="224"/>
      <c r="S36" s="340"/>
      <c r="T36" s="340"/>
    </row>
    <row r="37" spans="1:20" ht="12.75" customHeight="1">
      <c r="A37" s="225">
        <v>5</v>
      </c>
      <c r="B37" s="226" t="s">
        <v>659</v>
      </c>
      <c r="C37" s="226" t="s">
        <v>991</v>
      </c>
      <c r="D37" s="227" t="s">
        <v>325</v>
      </c>
      <c r="E37" s="283">
        <v>13</v>
      </c>
      <c r="F37" s="228">
        <f t="shared" ref="F37" si="31">H37+J37+R37</f>
        <v>1.6729111999999999</v>
      </c>
      <c r="G37" s="262">
        <v>0.61</v>
      </c>
      <c r="H37" s="224">
        <f t="shared" ref="H37" si="32">G37*$P$8/1000</f>
        <v>1.2946091</v>
      </c>
      <c r="I37" s="262">
        <v>0.11</v>
      </c>
      <c r="J37" s="224">
        <f t="shared" ref="J37" si="33">I37*$P$9/1000</f>
        <v>0.37830209999999997</v>
      </c>
      <c r="K37" s="101"/>
      <c r="L37" s="101"/>
      <c r="M37" s="101"/>
      <c r="N37" s="105"/>
      <c r="O37" s="102">
        <f t="shared" si="0"/>
        <v>0</v>
      </c>
      <c r="P37" s="224">
        <f t="shared" ref="P37" si="34">E37*F37</f>
        <v>21.747845599999998</v>
      </c>
      <c r="Q37" s="224">
        <f t="shared" ref="Q37" si="35">SUM(O37:O40)</f>
        <v>0</v>
      </c>
      <c r="R37" s="224">
        <f t="shared" ref="R37" si="36">Q37*1.02*1.05*$R$14</f>
        <v>0</v>
      </c>
      <c r="S37" s="340">
        <f t="shared" ref="S37" si="37">F37*$S$17</f>
        <v>2.1450819600390445</v>
      </c>
      <c r="T37" s="340">
        <f t="shared" ref="T37" si="38">S37*E37</f>
        <v>27.886065480507579</v>
      </c>
    </row>
    <row r="38" spans="1:20" ht="12.75" customHeight="1">
      <c r="A38" s="225"/>
      <c r="B38" s="226"/>
      <c r="C38" s="226"/>
      <c r="D38" s="265"/>
      <c r="E38" s="283"/>
      <c r="F38" s="228"/>
      <c r="G38" s="262"/>
      <c r="H38" s="224"/>
      <c r="I38" s="262"/>
      <c r="J38" s="224"/>
      <c r="K38" s="101"/>
      <c r="L38" s="101"/>
      <c r="M38" s="101"/>
      <c r="N38" s="109"/>
      <c r="O38" s="102">
        <f t="shared" si="0"/>
        <v>0</v>
      </c>
      <c r="P38" s="224"/>
      <c r="Q38" s="224"/>
      <c r="R38" s="224"/>
      <c r="S38" s="340"/>
      <c r="T38" s="340"/>
    </row>
    <row r="39" spans="1:20" ht="12.75" customHeight="1">
      <c r="A39" s="225"/>
      <c r="B39" s="226"/>
      <c r="C39" s="226"/>
      <c r="D39" s="265"/>
      <c r="E39" s="283"/>
      <c r="F39" s="228"/>
      <c r="G39" s="262"/>
      <c r="H39" s="224"/>
      <c r="I39" s="262"/>
      <c r="J39" s="224"/>
      <c r="K39" s="101"/>
      <c r="L39" s="101"/>
      <c r="M39" s="101"/>
      <c r="N39" s="109"/>
      <c r="O39" s="102">
        <f t="shared" si="0"/>
        <v>0</v>
      </c>
      <c r="P39" s="224"/>
      <c r="Q39" s="224"/>
      <c r="R39" s="224"/>
      <c r="S39" s="340"/>
      <c r="T39" s="340"/>
    </row>
    <row r="40" spans="1:20" ht="12.75" customHeight="1">
      <c r="A40" s="225"/>
      <c r="B40" s="226"/>
      <c r="C40" s="226"/>
      <c r="D40" s="265"/>
      <c r="E40" s="283"/>
      <c r="F40" s="228"/>
      <c r="G40" s="262"/>
      <c r="H40" s="224"/>
      <c r="I40" s="262"/>
      <c r="J40" s="224"/>
      <c r="K40" s="101"/>
      <c r="L40" s="101"/>
      <c r="M40" s="101"/>
      <c r="N40" s="109"/>
      <c r="O40" s="102">
        <f t="shared" si="0"/>
        <v>0</v>
      </c>
      <c r="P40" s="224"/>
      <c r="Q40" s="224"/>
      <c r="R40" s="224"/>
      <c r="S40" s="340"/>
      <c r="T40" s="340"/>
    </row>
    <row r="41" spans="1:20" ht="12.75" customHeight="1">
      <c r="A41" s="225">
        <v>6</v>
      </c>
      <c r="B41" s="226" t="s">
        <v>992</v>
      </c>
      <c r="C41" s="226" t="s">
        <v>993</v>
      </c>
      <c r="D41" s="225" t="s">
        <v>341</v>
      </c>
      <c r="E41" s="261">
        <v>45.3</v>
      </c>
      <c r="F41" s="228">
        <f t="shared" ref="F41" si="39">H41+J41+R41</f>
        <v>0.47041008000000001</v>
      </c>
      <c r="G41" s="251">
        <v>0.186</v>
      </c>
      <c r="H41" s="224">
        <f t="shared" ref="H41" si="40">G41*$P$8/1000</f>
        <v>0.39474966</v>
      </c>
      <c r="I41" s="262">
        <v>2.1999999999999999E-2</v>
      </c>
      <c r="J41" s="224">
        <f t="shared" ref="J41" si="41">I41*$P$9/1000</f>
        <v>7.5660420000000006E-2</v>
      </c>
      <c r="K41" s="101"/>
      <c r="L41" s="101"/>
      <c r="M41" s="101"/>
      <c r="N41" s="109"/>
      <c r="O41" s="102">
        <f t="shared" si="0"/>
        <v>0</v>
      </c>
      <c r="P41" s="224">
        <f t="shared" ref="P41" si="42">E41*F41</f>
        <v>21.309576623999998</v>
      </c>
      <c r="Q41" s="224">
        <f t="shared" ref="Q41" si="43">SUM(O41:O44)</f>
        <v>0</v>
      </c>
      <c r="R41" s="224">
        <f t="shared" ref="R41" si="44">Q41*1.02*1.05*$R$14</f>
        <v>0</v>
      </c>
      <c r="S41" s="340">
        <f t="shared" ref="S41" si="45">F41*$S$17</f>
        <v>0.60318095570674868</v>
      </c>
      <c r="T41" s="340">
        <f t="shared" ref="T41" si="46">S41*E41</f>
        <v>27.324097293515713</v>
      </c>
    </row>
    <row r="42" spans="1:20" ht="12.75" customHeight="1">
      <c r="A42" s="225"/>
      <c r="B42" s="226"/>
      <c r="C42" s="226"/>
      <c r="D42" s="225"/>
      <c r="E42" s="261"/>
      <c r="F42" s="228"/>
      <c r="G42" s="251"/>
      <c r="H42" s="224"/>
      <c r="I42" s="262"/>
      <c r="J42" s="224"/>
      <c r="K42" s="101"/>
      <c r="L42" s="101"/>
      <c r="M42" s="101"/>
      <c r="N42" s="109"/>
      <c r="O42" s="102">
        <f t="shared" si="0"/>
        <v>0</v>
      </c>
      <c r="P42" s="224"/>
      <c r="Q42" s="224"/>
      <c r="R42" s="224"/>
      <c r="S42" s="340"/>
      <c r="T42" s="340"/>
    </row>
    <row r="43" spans="1:20" ht="12.75" customHeight="1">
      <c r="A43" s="225"/>
      <c r="B43" s="226"/>
      <c r="C43" s="226"/>
      <c r="D43" s="225"/>
      <c r="E43" s="261"/>
      <c r="F43" s="228"/>
      <c r="G43" s="251"/>
      <c r="H43" s="224"/>
      <c r="I43" s="262"/>
      <c r="J43" s="224"/>
      <c r="K43" s="101"/>
      <c r="L43" s="101"/>
      <c r="M43" s="103"/>
      <c r="N43" s="109"/>
      <c r="O43" s="102">
        <f t="shared" si="0"/>
        <v>0</v>
      </c>
      <c r="P43" s="224"/>
      <c r="Q43" s="224"/>
      <c r="R43" s="224"/>
      <c r="S43" s="340"/>
      <c r="T43" s="340"/>
    </row>
    <row r="44" spans="1:20" ht="12.75" customHeight="1">
      <c r="A44" s="225"/>
      <c r="B44" s="226"/>
      <c r="C44" s="226"/>
      <c r="D44" s="225"/>
      <c r="E44" s="261"/>
      <c r="F44" s="228"/>
      <c r="G44" s="251"/>
      <c r="H44" s="224"/>
      <c r="I44" s="262"/>
      <c r="J44" s="224"/>
      <c r="K44" s="101"/>
      <c r="L44" s="101"/>
      <c r="M44" s="101"/>
      <c r="N44" s="109"/>
      <c r="O44" s="102">
        <f t="shared" si="0"/>
        <v>0</v>
      </c>
      <c r="P44" s="224"/>
      <c r="Q44" s="224"/>
      <c r="R44" s="224"/>
      <c r="S44" s="340"/>
      <c r="T44" s="340"/>
    </row>
    <row r="45" spans="1:20" ht="12.75" customHeight="1">
      <c r="A45" s="225">
        <v>7</v>
      </c>
      <c r="B45" s="226" t="s">
        <v>935</v>
      </c>
      <c r="C45" s="226" t="s">
        <v>994</v>
      </c>
      <c r="D45" s="227" t="s">
        <v>666</v>
      </c>
      <c r="E45" s="261">
        <v>1.2</v>
      </c>
      <c r="F45" s="228">
        <f t="shared" ref="F45" si="47">H45+J45+R45</f>
        <v>66.564169200000009</v>
      </c>
      <c r="G45" s="262">
        <v>11.4</v>
      </c>
      <c r="H45" s="224">
        <f t="shared" ref="H45" si="48">G45*$P$8/1000</f>
        <v>24.194333999999998</v>
      </c>
      <c r="I45" s="262">
        <v>12.32</v>
      </c>
      <c r="J45" s="224">
        <f t="shared" ref="J45" si="49">I45*$P$9/1000</f>
        <v>42.369835200000004</v>
      </c>
      <c r="K45" s="101"/>
      <c r="L45" s="101"/>
      <c r="M45" s="101"/>
      <c r="N45" s="105"/>
      <c r="O45" s="102">
        <f t="shared" si="0"/>
        <v>0</v>
      </c>
      <c r="P45" s="224">
        <f t="shared" ref="P45" si="50">E45*F45</f>
        <v>79.877003040000005</v>
      </c>
      <c r="Q45" s="224">
        <f t="shared" ref="Q45" si="51">SUM(O45:O48)</f>
        <v>0</v>
      </c>
      <c r="R45" s="224">
        <f t="shared" ref="R45" si="52">Q45*1.02*1.05*$R$14</f>
        <v>0</v>
      </c>
      <c r="S45" s="340">
        <f t="shared" ref="S45" si="53">F45*$S$17</f>
        <v>85.351570684628456</v>
      </c>
      <c r="T45" s="340">
        <f t="shared" ref="T45" si="54">S45*E45</f>
        <v>102.42188482155414</v>
      </c>
    </row>
    <row r="46" spans="1:20" ht="12.75" customHeight="1">
      <c r="A46" s="225"/>
      <c r="B46" s="226"/>
      <c r="C46" s="226"/>
      <c r="D46" s="265"/>
      <c r="E46" s="261"/>
      <c r="F46" s="228"/>
      <c r="G46" s="262"/>
      <c r="H46" s="224"/>
      <c r="I46" s="262"/>
      <c r="J46" s="224"/>
      <c r="K46" s="101"/>
      <c r="L46" s="101"/>
      <c r="M46" s="101"/>
      <c r="N46" s="109"/>
      <c r="O46" s="102">
        <f t="shared" si="0"/>
        <v>0</v>
      </c>
      <c r="P46" s="224"/>
      <c r="Q46" s="224"/>
      <c r="R46" s="224"/>
      <c r="S46" s="340"/>
      <c r="T46" s="340"/>
    </row>
    <row r="47" spans="1:20" ht="12.75" customHeight="1">
      <c r="A47" s="225"/>
      <c r="B47" s="226"/>
      <c r="C47" s="226"/>
      <c r="D47" s="265"/>
      <c r="E47" s="261"/>
      <c r="F47" s="228"/>
      <c r="G47" s="262"/>
      <c r="H47" s="224"/>
      <c r="I47" s="262"/>
      <c r="J47" s="224"/>
      <c r="K47" s="101"/>
      <c r="L47" s="101"/>
      <c r="M47" s="101"/>
      <c r="N47" s="109"/>
      <c r="O47" s="102">
        <f t="shared" si="0"/>
        <v>0</v>
      </c>
      <c r="P47" s="224"/>
      <c r="Q47" s="224"/>
      <c r="R47" s="224"/>
      <c r="S47" s="340"/>
      <c r="T47" s="340"/>
    </row>
    <row r="48" spans="1:20" ht="12.75" customHeight="1">
      <c r="A48" s="225"/>
      <c r="B48" s="226"/>
      <c r="C48" s="226"/>
      <c r="D48" s="265"/>
      <c r="E48" s="261"/>
      <c r="F48" s="228"/>
      <c r="G48" s="262"/>
      <c r="H48" s="224"/>
      <c r="I48" s="262"/>
      <c r="J48" s="224"/>
      <c r="K48" s="101"/>
      <c r="L48" s="101"/>
      <c r="M48" s="101"/>
      <c r="N48" s="109"/>
      <c r="O48" s="102">
        <f t="shared" si="0"/>
        <v>0</v>
      </c>
      <c r="P48" s="224"/>
      <c r="Q48" s="224"/>
      <c r="R48" s="224"/>
      <c r="S48" s="340"/>
      <c r="T48" s="340"/>
    </row>
    <row r="49" spans="1:20" ht="12.75" customHeight="1">
      <c r="A49" s="225">
        <v>8</v>
      </c>
      <c r="B49" s="226" t="s">
        <v>187</v>
      </c>
      <c r="C49" s="226" t="s">
        <v>995</v>
      </c>
      <c r="D49" s="225" t="s">
        <v>83</v>
      </c>
      <c r="E49" s="228">
        <v>11.145</v>
      </c>
      <c r="F49" s="228">
        <f t="shared" ref="F49" si="55">H49+J49+R49</f>
        <v>18.250427999999999</v>
      </c>
      <c r="G49" s="251">
        <v>3.9</v>
      </c>
      <c r="H49" s="224">
        <f t="shared" ref="H49" si="56">G49*$P$8/1000</f>
        <v>8.2770089999999996</v>
      </c>
      <c r="I49" s="262">
        <v>2.9</v>
      </c>
      <c r="J49" s="224">
        <f t="shared" ref="J49" si="57">I49*$P$9/1000</f>
        <v>9.9734189999999998</v>
      </c>
      <c r="K49" s="101"/>
      <c r="L49" s="101"/>
      <c r="M49" s="101"/>
      <c r="N49" s="109"/>
      <c r="O49" s="102">
        <f t="shared" si="0"/>
        <v>0</v>
      </c>
      <c r="P49" s="224">
        <f t="shared" ref="P49" si="58">E49*F49</f>
        <v>203.40102005999998</v>
      </c>
      <c r="Q49" s="224">
        <f t="shared" ref="Q49" si="59">SUM(O49:O52)</f>
        <v>0</v>
      </c>
      <c r="R49" s="224">
        <f t="shared" ref="R49" si="60">Q49*1.02*1.05*$R$14</f>
        <v>0</v>
      </c>
      <c r="S49" s="340">
        <f t="shared" ref="S49" si="61">F49*$S$17</f>
        <v>23.401519378787981</v>
      </c>
      <c r="T49" s="340">
        <f t="shared" ref="T49" si="62">S49*E49</f>
        <v>260.80993347659205</v>
      </c>
    </row>
    <row r="50" spans="1:20" ht="12.75" customHeight="1">
      <c r="A50" s="225"/>
      <c r="B50" s="226"/>
      <c r="C50" s="226"/>
      <c r="D50" s="225"/>
      <c r="E50" s="228"/>
      <c r="F50" s="228"/>
      <c r="G50" s="251"/>
      <c r="H50" s="224"/>
      <c r="I50" s="262"/>
      <c r="J50" s="224"/>
      <c r="K50" s="101"/>
      <c r="L50" s="101"/>
      <c r="M50" s="101"/>
      <c r="N50" s="109"/>
      <c r="O50" s="102">
        <f t="shared" si="0"/>
        <v>0</v>
      </c>
      <c r="P50" s="224"/>
      <c r="Q50" s="224"/>
      <c r="R50" s="224"/>
      <c r="S50" s="340"/>
      <c r="T50" s="340"/>
    </row>
    <row r="51" spans="1:20" ht="12.75" customHeight="1">
      <c r="A51" s="225"/>
      <c r="B51" s="226"/>
      <c r="C51" s="226"/>
      <c r="D51" s="225"/>
      <c r="E51" s="228"/>
      <c r="F51" s="228"/>
      <c r="G51" s="251"/>
      <c r="H51" s="224"/>
      <c r="I51" s="262"/>
      <c r="J51" s="224"/>
      <c r="K51" s="101"/>
      <c r="L51" s="101"/>
      <c r="M51" s="103"/>
      <c r="N51" s="109"/>
      <c r="O51" s="102">
        <f t="shared" si="0"/>
        <v>0</v>
      </c>
      <c r="P51" s="224"/>
      <c r="Q51" s="224"/>
      <c r="R51" s="224"/>
      <c r="S51" s="340"/>
      <c r="T51" s="340"/>
    </row>
    <row r="52" spans="1:20" ht="12.75" customHeight="1">
      <c r="A52" s="225"/>
      <c r="B52" s="226"/>
      <c r="C52" s="226"/>
      <c r="D52" s="225"/>
      <c r="E52" s="228"/>
      <c r="F52" s="228"/>
      <c r="G52" s="251"/>
      <c r="H52" s="224"/>
      <c r="I52" s="262"/>
      <c r="J52" s="224"/>
      <c r="K52" s="101"/>
      <c r="L52" s="101"/>
      <c r="M52" s="101"/>
      <c r="N52" s="109"/>
      <c r="O52" s="102">
        <f t="shared" si="0"/>
        <v>0</v>
      </c>
      <c r="P52" s="224"/>
      <c r="Q52" s="224"/>
      <c r="R52" s="224"/>
      <c r="S52" s="340"/>
      <c r="T52" s="340"/>
    </row>
    <row r="53" spans="1:20" ht="12.75" customHeight="1">
      <c r="A53" s="225">
        <v>9</v>
      </c>
      <c r="B53" s="226" t="s">
        <v>996</v>
      </c>
      <c r="C53" s="226" t="s">
        <v>999</v>
      </c>
      <c r="D53" s="227" t="s">
        <v>666</v>
      </c>
      <c r="E53" s="228">
        <v>0.96</v>
      </c>
      <c r="F53" s="228">
        <f t="shared" ref="F53:F57" si="63">H53+J53+R53</f>
        <v>39.213240990000003</v>
      </c>
      <c r="G53" s="262">
        <v>13.86</v>
      </c>
      <c r="H53" s="224">
        <f t="shared" ref="H53:H57" si="64">G53*$P$8/1000</f>
        <v>29.415216600000001</v>
      </c>
      <c r="I53" s="262">
        <v>2.8490000000000002</v>
      </c>
      <c r="J53" s="224">
        <f t="shared" ref="J53:J57" si="65">I53*$P$9/1000</f>
        <v>9.7980243900000001</v>
      </c>
      <c r="K53" s="101"/>
      <c r="L53" s="101"/>
      <c r="M53" s="101"/>
      <c r="N53" s="105"/>
      <c r="O53" s="102">
        <f t="shared" si="0"/>
        <v>0</v>
      </c>
      <c r="P53" s="224">
        <f t="shared" ref="P53" si="66">E53*F53</f>
        <v>37.644711350400001</v>
      </c>
      <c r="Q53" s="224">
        <f t="shared" ref="Q53" si="67">SUM(O53:O56)</f>
        <v>0</v>
      </c>
      <c r="R53" s="224">
        <f t="shared" ref="R53" si="68">Q53*1.02*1.05*$R$14</f>
        <v>0</v>
      </c>
      <c r="S53" s="340">
        <f t="shared" ref="S53" si="69">F53*$S$17</f>
        <v>50.280980749194946</v>
      </c>
      <c r="T53" s="340">
        <f t="shared" ref="T53" si="70">S53*E53</f>
        <v>48.269741519227146</v>
      </c>
    </row>
    <row r="54" spans="1:20" ht="12.75" customHeight="1">
      <c r="A54" s="225"/>
      <c r="B54" s="226"/>
      <c r="C54" s="226"/>
      <c r="D54" s="265"/>
      <c r="E54" s="228"/>
      <c r="F54" s="228"/>
      <c r="G54" s="262"/>
      <c r="H54" s="224"/>
      <c r="I54" s="262"/>
      <c r="J54" s="224"/>
      <c r="K54" s="101"/>
      <c r="L54" s="101"/>
      <c r="M54" s="101"/>
      <c r="N54" s="109"/>
      <c r="O54" s="102">
        <f t="shared" si="0"/>
        <v>0</v>
      </c>
      <c r="P54" s="224"/>
      <c r="Q54" s="224"/>
      <c r="R54" s="224"/>
      <c r="S54" s="340"/>
      <c r="T54" s="340"/>
    </row>
    <row r="55" spans="1:20" ht="12.75" customHeight="1">
      <c r="A55" s="225"/>
      <c r="B55" s="226"/>
      <c r="C55" s="226"/>
      <c r="D55" s="265"/>
      <c r="E55" s="228"/>
      <c r="F55" s="228"/>
      <c r="G55" s="262"/>
      <c r="H55" s="224"/>
      <c r="I55" s="262"/>
      <c r="J55" s="224"/>
      <c r="K55" s="101"/>
      <c r="L55" s="101"/>
      <c r="M55" s="101"/>
      <c r="N55" s="109"/>
      <c r="O55" s="102">
        <f t="shared" si="0"/>
        <v>0</v>
      </c>
      <c r="P55" s="224"/>
      <c r="Q55" s="224"/>
      <c r="R55" s="224"/>
      <c r="S55" s="340"/>
      <c r="T55" s="340"/>
    </row>
    <row r="56" spans="1:20" ht="12.75" customHeight="1">
      <c r="A56" s="225"/>
      <c r="B56" s="226"/>
      <c r="C56" s="226"/>
      <c r="D56" s="265"/>
      <c r="E56" s="228"/>
      <c r="F56" s="228"/>
      <c r="G56" s="262"/>
      <c r="H56" s="224"/>
      <c r="I56" s="262"/>
      <c r="J56" s="224"/>
      <c r="K56" s="101"/>
      <c r="L56" s="101"/>
      <c r="M56" s="101"/>
      <c r="N56" s="109"/>
      <c r="O56" s="102">
        <f t="shared" si="0"/>
        <v>0</v>
      </c>
      <c r="P56" s="224"/>
      <c r="Q56" s="224"/>
      <c r="R56" s="224"/>
      <c r="S56" s="340"/>
      <c r="T56" s="340"/>
    </row>
    <row r="57" spans="1:20" ht="12.75" customHeight="1">
      <c r="A57" s="225">
        <v>10</v>
      </c>
      <c r="B57" s="226" t="s">
        <v>997</v>
      </c>
      <c r="C57" s="226" t="s">
        <v>998</v>
      </c>
      <c r="D57" s="227" t="s">
        <v>666</v>
      </c>
      <c r="E57" s="228">
        <v>0.84</v>
      </c>
      <c r="F57" s="228">
        <f t="shared" si="63"/>
        <v>46.084516799999996</v>
      </c>
      <c r="G57" s="262">
        <v>20.58</v>
      </c>
      <c r="H57" s="224">
        <f t="shared" si="64"/>
        <v>43.677139799999999</v>
      </c>
      <c r="I57" s="262">
        <v>0.7</v>
      </c>
      <c r="J57" s="224">
        <f t="shared" si="65"/>
        <v>2.4073769999999999</v>
      </c>
      <c r="K57" s="101"/>
      <c r="L57" s="101"/>
      <c r="M57" s="101"/>
      <c r="N57" s="105"/>
      <c r="O57" s="102">
        <f t="shared" si="0"/>
        <v>0</v>
      </c>
      <c r="P57" s="224">
        <f t="shared" ref="P57" si="71">E57*F57</f>
        <v>38.710994111999995</v>
      </c>
      <c r="Q57" s="224">
        <f t="shared" ref="Q57" si="72">SUM(O57:O60)</f>
        <v>0</v>
      </c>
      <c r="R57" s="224">
        <f t="shared" ref="R57" si="73">Q57*1.02*1.05*$R$14</f>
        <v>0</v>
      </c>
      <c r="S57" s="340">
        <f t="shared" ref="S57" si="74">F57*$S$17</f>
        <v>59.091639547153648</v>
      </c>
      <c r="T57" s="340">
        <f t="shared" ref="T57" si="75">S57*E57</f>
        <v>49.636977219609065</v>
      </c>
    </row>
    <row r="58" spans="1:20" ht="12.75" customHeight="1">
      <c r="A58" s="225"/>
      <c r="B58" s="226"/>
      <c r="C58" s="226"/>
      <c r="D58" s="265"/>
      <c r="E58" s="228"/>
      <c r="F58" s="228"/>
      <c r="G58" s="262"/>
      <c r="H58" s="224"/>
      <c r="I58" s="262"/>
      <c r="J58" s="224"/>
      <c r="K58" s="101"/>
      <c r="L58" s="101"/>
      <c r="M58" s="101"/>
      <c r="N58" s="109"/>
      <c r="O58" s="102">
        <f t="shared" si="0"/>
        <v>0</v>
      </c>
      <c r="P58" s="224"/>
      <c r="Q58" s="224"/>
      <c r="R58" s="224"/>
      <c r="S58" s="340"/>
      <c r="T58" s="340"/>
    </row>
    <row r="59" spans="1:20" ht="12.75" customHeight="1">
      <c r="A59" s="225"/>
      <c r="B59" s="226"/>
      <c r="C59" s="226"/>
      <c r="D59" s="265"/>
      <c r="E59" s="228"/>
      <c r="F59" s="228"/>
      <c r="G59" s="262"/>
      <c r="H59" s="224"/>
      <c r="I59" s="262"/>
      <c r="J59" s="224"/>
      <c r="K59" s="101"/>
      <c r="L59" s="101"/>
      <c r="M59" s="101"/>
      <c r="N59" s="109"/>
      <c r="O59" s="102">
        <f t="shared" si="0"/>
        <v>0</v>
      </c>
      <c r="P59" s="224"/>
      <c r="Q59" s="224"/>
      <c r="R59" s="224"/>
      <c r="S59" s="340"/>
      <c r="T59" s="340"/>
    </row>
    <row r="60" spans="1:20" ht="12.75" customHeight="1">
      <c r="A60" s="225"/>
      <c r="B60" s="226"/>
      <c r="C60" s="226"/>
      <c r="D60" s="265"/>
      <c r="E60" s="228"/>
      <c r="F60" s="228"/>
      <c r="G60" s="262"/>
      <c r="H60" s="224"/>
      <c r="I60" s="262"/>
      <c r="J60" s="224"/>
      <c r="K60" s="101"/>
      <c r="L60" s="101"/>
      <c r="M60" s="101"/>
      <c r="N60" s="109"/>
      <c r="O60" s="102">
        <f t="shared" si="0"/>
        <v>0</v>
      </c>
      <c r="P60" s="224"/>
      <c r="Q60" s="224"/>
      <c r="R60" s="224"/>
      <c r="S60" s="340"/>
      <c r="T60" s="340"/>
    </row>
    <row r="61" spans="1:20" ht="12.75" customHeight="1">
      <c r="A61" s="225">
        <v>11</v>
      </c>
      <c r="B61" s="226" t="s">
        <v>85</v>
      </c>
      <c r="C61" s="226" t="s">
        <v>337</v>
      </c>
      <c r="D61" s="225" t="s">
        <v>83</v>
      </c>
      <c r="E61" s="261">
        <v>22.5</v>
      </c>
      <c r="F61" s="228">
        <f t="shared" ref="F61" si="76">H61+J61+R61</f>
        <v>4.1172813999999995</v>
      </c>
      <c r="G61" s="262">
        <v>1.94</v>
      </c>
      <c r="H61" s="224">
        <f t="shared" ref="H61" si="77">G61*$P$8/1000</f>
        <v>4.1172813999999995</v>
      </c>
      <c r="I61" s="262"/>
      <c r="J61" s="224">
        <f t="shared" ref="J61" si="78">I61*$P$9/1000</f>
        <v>0</v>
      </c>
      <c r="K61" s="101"/>
      <c r="L61" s="101"/>
      <c r="M61" s="101"/>
      <c r="N61" s="109"/>
      <c r="O61" s="102">
        <f t="shared" si="0"/>
        <v>0</v>
      </c>
      <c r="P61" s="224">
        <f t="shared" ref="P61" si="79">E61*F61</f>
        <v>92.638831499999995</v>
      </c>
      <c r="Q61" s="224">
        <f t="shared" ref="Q61" si="80">SUM(O61:O64)</f>
        <v>0</v>
      </c>
      <c r="R61" s="224">
        <f t="shared" ref="R61" si="81">Q61*1.02*1.05*$R$14</f>
        <v>0</v>
      </c>
      <c r="S61" s="340">
        <f t="shared" ref="S61" si="82">F61*$S$17</f>
        <v>5.2793633371241109</v>
      </c>
      <c r="T61" s="340">
        <f t="shared" ref="T61" si="83">S61*E61</f>
        <v>118.7856750852925</v>
      </c>
    </row>
    <row r="62" spans="1:20" ht="12.75" customHeight="1">
      <c r="A62" s="225"/>
      <c r="B62" s="226"/>
      <c r="C62" s="226"/>
      <c r="D62" s="225"/>
      <c r="E62" s="261"/>
      <c r="F62" s="228"/>
      <c r="G62" s="262"/>
      <c r="H62" s="224"/>
      <c r="I62" s="262"/>
      <c r="J62" s="224"/>
      <c r="K62" s="101"/>
      <c r="L62" s="101"/>
      <c r="M62" s="101"/>
      <c r="N62" s="109"/>
      <c r="O62" s="102">
        <f t="shared" si="0"/>
        <v>0</v>
      </c>
      <c r="P62" s="224"/>
      <c r="Q62" s="224"/>
      <c r="R62" s="224"/>
      <c r="S62" s="340"/>
      <c r="T62" s="340"/>
    </row>
    <row r="63" spans="1:20" ht="12.75" customHeight="1">
      <c r="A63" s="225"/>
      <c r="B63" s="226"/>
      <c r="C63" s="226"/>
      <c r="D63" s="225"/>
      <c r="E63" s="261"/>
      <c r="F63" s="228"/>
      <c r="G63" s="262"/>
      <c r="H63" s="224"/>
      <c r="I63" s="262"/>
      <c r="J63" s="224"/>
      <c r="K63" s="101"/>
      <c r="L63" s="101"/>
      <c r="M63" s="103"/>
      <c r="N63" s="109"/>
      <c r="O63" s="102">
        <f t="shared" si="0"/>
        <v>0</v>
      </c>
      <c r="P63" s="224"/>
      <c r="Q63" s="224"/>
      <c r="R63" s="224"/>
      <c r="S63" s="340"/>
      <c r="T63" s="340"/>
    </row>
    <row r="64" spans="1:20" ht="12.75" customHeight="1">
      <c r="A64" s="225"/>
      <c r="B64" s="226"/>
      <c r="C64" s="226"/>
      <c r="D64" s="225"/>
      <c r="E64" s="261"/>
      <c r="F64" s="228"/>
      <c r="G64" s="262"/>
      <c r="H64" s="224"/>
      <c r="I64" s="262"/>
      <c r="J64" s="224"/>
      <c r="K64" s="101"/>
      <c r="L64" s="101"/>
      <c r="M64" s="101"/>
      <c r="N64" s="109"/>
      <c r="O64" s="102">
        <f t="shared" si="0"/>
        <v>0</v>
      </c>
      <c r="P64" s="224"/>
      <c r="Q64" s="224"/>
      <c r="R64" s="224"/>
      <c r="S64" s="340"/>
      <c r="T64" s="340"/>
    </row>
    <row r="65" spans="1:20" ht="12.75" customHeight="1">
      <c r="A65" s="225">
        <v>12</v>
      </c>
      <c r="B65" s="226" t="s">
        <v>618</v>
      </c>
      <c r="C65" s="226" t="s">
        <v>619</v>
      </c>
      <c r="D65" s="225" t="s">
        <v>76</v>
      </c>
      <c r="E65" s="225">
        <v>651.29999999999995</v>
      </c>
      <c r="F65" s="228">
        <f t="shared" ref="F65:F77" si="84">H65+J65+R65</f>
        <v>3.9441230000000003</v>
      </c>
      <c r="G65" s="229">
        <v>0.4</v>
      </c>
      <c r="H65" s="224">
        <f t="shared" ref="H65:H77" si="85">G65*$P$8/1000</f>
        <v>0.84892400000000001</v>
      </c>
      <c r="I65" s="229">
        <v>0.9</v>
      </c>
      <c r="J65" s="224">
        <f t="shared" ref="J65:J73" si="86">I65*$P$9/1000</f>
        <v>3.095199</v>
      </c>
      <c r="K65" s="101"/>
      <c r="L65" s="101"/>
      <c r="M65" s="101"/>
      <c r="N65" s="109"/>
      <c r="O65" s="102">
        <f t="shared" si="0"/>
        <v>0</v>
      </c>
      <c r="P65" s="224">
        <f t="shared" ref="P65" si="87">E65*F65</f>
        <v>2568.8073098999998</v>
      </c>
      <c r="Q65" s="224">
        <f t="shared" ref="Q65" si="88">SUM(O65:O68)</f>
        <v>0</v>
      </c>
      <c r="R65" s="224">
        <f t="shared" ref="R65" si="89">Q65*1.02*1.05*$R$14</f>
        <v>0</v>
      </c>
      <c r="S65" s="340">
        <f t="shared" ref="S65" si="90">F65*$S$17</f>
        <v>5.0573318508926697</v>
      </c>
      <c r="T65" s="340">
        <f t="shared" ref="T65" si="91">S65*E65</f>
        <v>3293.8402344863957</v>
      </c>
    </row>
    <row r="66" spans="1:20" ht="12.75" customHeight="1">
      <c r="A66" s="225"/>
      <c r="B66" s="226"/>
      <c r="C66" s="226"/>
      <c r="D66" s="225"/>
      <c r="E66" s="225"/>
      <c r="F66" s="228"/>
      <c r="G66" s="229"/>
      <c r="H66" s="224"/>
      <c r="I66" s="229"/>
      <c r="J66" s="224"/>
      <c r="K66" s="101"/>
      <c r="L66" s="101"/>
      <c r="M66" s="101"/>
      <c r="N66" s="109"/>
      <c r="O66" s="102">
        <f t="shared" si="0"/>
        <v>0</v>
      </c>
      <c r="P66" s="224"/>
      <c r="Q66" s="224"/>
      <c r="R66" s="224"/>
      <c r="S66" s="340"/>
      <c r="T66" s="340"/>
    </row>
    <row r="67" spans="1:20" ht="12.75" customHeight="1">
      <c r="A67" s="225"/>
      <c r="B67" s="226"/>
      <c r="C67" s="226"/>
      <c r="D67" s="225"/>
      <c r="E67" s="225"/>
      <c r="F67" s="228"/>
      <c r="G67" s="229"/>
      <c r="H67" s="224"/>
      <c r="I67" s="229"/>
      <c r="J67" s="224"/>
      <c r="K67" s="101"/>
      <c r="L67" s="101"/>
      <c r="M67" s="101"/>
      <c r="N67" s="109"/>
      <c r="O67" s="102">
        <f t="shared" si="0"/>
        <v>0</v>
      </c>
      <c r="P67" s="224"/>
      <c r="Q67" s="224"/>
      <c r="R67" s="224"/>
      <c r="S67" s="340"/>
      <c r="T67" s="340"/>
    </row>
    <row r="68" spans="1:20" ht="12.75" customHeight="1">
      <c r="A68" s="225"/>
      <c r="B68" s="226"/>
      <c r="C68" s="226"/>
      <c r="D68" s="225"/>
      <c r="E68" s="225"/>
      <c r="F68" s="228"/>
      <c r="G68" s="229"/>
      <c r="H68" s="224"/>
      <c r="I68" s="229"/>
      <c r="J68" s="224"/>
      <c r="K68" s="101"/>
      <c r="L68" s="101"/>
      <c r="M68" s="101"/>
      <c r="N68" s="109"/>
      <c r="O68" s="102">
        <f t="shared" si="0"/>
        <v>0</v>
      </c>
      <c r="P68" s="224"/>
      <c r="Q68" s="224"/>
      <c r="R68" s="224"/>
      <c r="S68" s="340"/>
      <c r="T68" s="340"/>
    </row>
    <row r="69" spans="1:20" ht="12.75" customHeight="1">
      <c r="A69" s="225"/>
      <c r="B69" s="226"/>
      <c r="C69" s="234" t="s">
        <v>815</v>
      </c>
      <c r="D69" s="231"/>
      <c r="E69" s="261"/>
      <c r="F69" s="228">
        <f t="shared" si="84"/>
        <v>0</v>
      </c>
      <c r="G69" s="262"/>
      <c r="H69" s="224">
        <f t="shared" si="85"/>
        <v>0</v>
      </c>
      <c r="I69" s="230"/>
      <c r="J69" s="224">
        <f t="shared" si="86"/>
        <v>0</v>
      </c>
      <c r="K69" s="101"/>
      <c r="L69" s="101"/>
      <c r="M69" s="101"/>
      <c r="N69" s="109"/>
      <c r="O69" s="102">
        <f t="shared" si="0"/>
        <v>0</v>
      </c>
      <c r="P69" s="224">
        <f t="shared" ref="P69" si="92">E69*F69</f>
        <v>0</v>
      </c>
      <c r="Q69" s="224">
        <f t="shared" ref="Q69" si="93">SUM(O69:O72)</f>
        <v>0</v>
      </c>
      <c r="R69" s="224">
        <f t="shared" ref="R69" si="94">Q69*1.02*1.05*$R$14</f>
        <v>0</v>
      </c>
      <c r="S69" s="340">
        <f t="shared" ref="S69" si="95">F69*$S$17</f>
        <v>0</v>
      </c>
      <c r="T69" s="340">
        <f t="shared" ref="T69" si="96">S69*E69</f>
        <v>0</v>
      </c>
    </row>
    <row r="70" spans="1:20" ht="12.75" customHeight="1">
      <c r="A70" s="225"/>
      <c r="B70" s="226"/>
      <c r="C70" s="234"/>
      <c r="D70" s="232"/>
      <c r="E70" s="261"/>
      <c r="F70" s="228"/>
      <c r="G70" s="262"/>
      <c r="H70" s="224"/>
      <c r="I70" s="230"/>
      <c r="J70" s="224"/>
      <c r="K70" s="101"/>
      <c r="L70" s="101"/>
      <c r="M70" s="101"/>
      <c r="N70" s="109"/>
      <c r="O70" s="102">
        <f t="shared" si="0"/>
        <v>0</v>
      </c>
      <c r="P70" s="224"/>
      <c r="Q70" s="224"/>
      <c r="R70" s="224"/>
      <c r="S70" s="340"/>
      <c r="T70" s="340"/>
    </row>
    <row r="71" spans="1:20" ht="12.75" customHeight="1">
      <c r="A71" s="225"/>
      <c r="B71" s="226"/>
      <c r="C71" s="234"/>
      <c r="D71" s="232"/>
      <c r="E71" s="261"/>
      <c r="F71" s="228"/>
      <c r="G71" s="262"/>
      <c r="H71" s="224"/>
      <c r="I71" s="230"/>
      <c r="J71" s="224"/>
      <c r="K71" s="101"/>
      <c r="L71" s="101"/>
      <c r="M71" s="101"/>
      <c r="N71" s="109"/>
      <c r="O71" s="102">
        <f t="shared" si="0"/>
        <v>0</v>
      </c>
      <c r="P71" s="224"/>
      <c r="Q71" s="224"/>
      <c r="R71" s="224"/>
      <c r="S71" s="340"/>
      <c r="T71" s="340"/>
    </row>
    <row r="72" spans="1:20" ht="12.75" customHeight="1">
      <c r="A72" s="225"/>
      <c r="B72" s="226"/>
      <c r="C72" s="234"/>
      <c r="D72" s="233"/>
      <c r="E72" s="261"/>
      <c r="F72" s="228"/>
      <c r="G72" s="262"/>
      <c r="H72" s="224"/>
      <c r="I72" s="230"/>
      <c r="J72" s="224"/>
      <c r="K72" s="101"/>
      <c r="L72" s="101"/>
      <c r="M72" s="101"/>
      <c r="N72" s="109"/>
      <c r="O72" s="102">
        <f t="shared" si="0"/>
        <v>0</v>
      </c>
      <c r="P72" s="224"/>
      <c r="Q72" s="224"/>
      <c r="R72" s="224"/>
      <c r="S72" s="340"/>
      <c r="T72" s="340"/>
    </row>
    <row r="73" spans="1:20" ht="12.75" customHeight="1">
      <c r="A73" s="225"/>
      <c r="B73" s="252"/>
      <c r="C73" s="323" t="s">
        <v>781</v>
      </c>
      <c r="D73" s="235"/>
      <c r="E73" s="269"/>
      <c r="F73" s="228">
        <f t="shared" si="84"/>
        <v>0</v>
      </c>
      <c r="G73" s="262"/>
      <c r="H73" s="224">
        <f t="shared" si="85"/>
        <v>0</v>
      </c>
      <c r="I73" s="262"/>
      <c r="J73" s="224">
        <f t="shared" si="86"/>
        <v>0</v>
      </c>
      <c r="K73" s="101"/>
      <c r="L73" s="101"/>
      <c r="M73" s="101"/>
      <c r="N73" s="109"/>
      <c r="O73" s="102">
        <f t="shared" si="0"/>
        <v>0</v>
      </c>
      <c r="P73" s="224">
        <f t="shared" ref="P73" si="97">E73*F73</f>
        <v>0</v>
      </c>
      <c r="Q73" s="224">
        <f t="shared" ref="Q73" si="98">SUM(O73:O76)</f>
        <v>0</v>
      </c>
      <c r="R73" s="224">
        <f t="shared" ref="R73" si="99">Q73*1.02*1.05*$R$14</f>
        <v>0</v>
      </c>
      <c r="S73" s="340">
        <f t="shared" ref="S73" si="100">F73*$S$17</f>
        <v>0</v>
      </c>
      <c r="T73" s="340">
        <f t="shared" ref="T73" si="101">S73*E73</f>
        <v>0</v>
      </c>
    </row>
    <row r="74" spans="1:20" ht="12.75" customHeight="1">
      <c r="A74" s="225"/>
      <c r="B74" s="253"/>
      <c r="C74" s="324"/>
      <c r="D74" s="236"/>
      <c r="E74" s="269"/>
      <c r="F74" s="228"/>
      <c r="G74" s="262"/>
      <c r="H74" s="224"/>
      <c r="I74" s="262"/>
      <c r="J74" s="224"/>
      <c r="K74" s="101"/>
      <c r="L74" s="101"/>
      <c r="M74" s="101"/>
      <c r="N74" s="109"/>
      <c r="O74" s="102">
        <f t="shared" si="0"/>
        <v>0</v>
      </c>
      <c r="P74" s="224"/>
      <c r="Q74" s="224"/>
      <c r="R74" s="224"/>
      <c r="S74" s="340"/>
      <c r="T74" s="340"/>
    </row>
    <row r="75" spans="1:20" ht="12.75" customHeight="1">
      <c r="A75" s="225"/>
      <c r="B75" s="253"/>
      <c r="C75" s="324"/>
      <c r="D75" s="236"/>
      <c r="E75" s="269"/>
      <c r="F75" s="228"/>
      <c r="G75" s="262"/>
      <c r="H75" s="224"/>
      <c r="I75" s="262"/>
      <c r="J75" s="224"/>
      <c r="K75" s="101"/>
      <c r="L75" s="101"/>
      <c r="M75" s="106"/>
      <c r="N75" s="109"/>
      <c r="O75" s="102">
        <f t="shared" si="0"/>
        <v>0</v>
      </c>
      <c r="P75" s="224"/>
      <c r="Q75" s="224"/>
      <c r="R75" s="224"/>
      <c r="S75" s="340"/>
      <c r="T75" s="340"/>
    </row>
    <row r="76" spans="1:20" ht="12.75" customHeight="1">
      <c r="A76" s="225"/>
      <c r="B76" s="254"/>
      <c r="C76" s="325"/>
      <c r="D76" s="237"/>
      <c r="E76" s="269"/>
      <c r="F76" s="228"/>
      <c r="G76" s="262"/>
      <c r="H76" s="224"/>
      <c r="I76" s="262"/>
      <c r="J76" s="224"/>
      <c r="K76" s="101"/>
      <c r="L76" s="101"/>
      <c r="M76" s="101"/>
      <c r="N76" s="109"/>
      <c r="O76" s="102">
        <f t="shared" si="0"/>
        <v>0</v>
      </c>
      <c r="P76" s="224"/>
      <c r="Q76" s="224"/>
      <c r="R76" s="224"/>
      <c r="S76" s="340"/>
      <c r="T76" s="340"/>
    </row>
    <row r="77" spans="1:20" ht="12.75" customHeight="1">
      <c r="A77" s="225">
        <v>1</v>
      </c>
      <c r="B77" s="252" t="s">
        <v>90</v>
      </c>
      <c r="C77" s="252" t="s">
        <v>703</v>
      </c>
      <c r="D77" s="235" t="s">
        <v>83</v>
      </c>
      <c r="E77" s="277">
        <v>6.68</v>
      </c>
      <c r="F77" s="228">
        <f t="shared" si="84"/>
        <v>8.2808086179039986</v>
      </c>
      <c r="G77" s="262">
        <v>0.11</v>
      </c>
      <c r="H77" s="224">
        <f t="shared" si="85"/>
        <v>0.23345409999999997</v>
      </c>
      <c r="I77" s="230">
        <v>0.76</v>
      </c>
      <c r="J77" s="224">
        <f t="shared" ref="J77:J105" si="102">I77*$P$9/1000</f>
        <v>2.6137236000000001</v>
      </c>
      <c r="K77" s="101" t="s">
        <v>100</v>
      </c>
      <c r="L77" s="101" t="s">
        <v>88</v>
      </c>
      <c r="M77" s="101">
        <v>7.0000000000000007E-2</v>
      </c>
      <c r="N77" s="109">
        <v>0.156</v>
      </c>
      <c r="O77" s="102">
        <f t="shared" si="0"/>
        <v>1.0920000000000001E-2</v>
      </c>
      <c r="P77" s="224">
        <f t="shared" ref="P77" si="103">E77*F77</f>
        <v>55.315801567598712</v>
      </c>
      <c r="Q77" s="224">
        <f t="shared" ref="Q77" si="104">SUM(O77:O80)</f>
        <v>4.798919999999999</v>
      </c>
      <c r="R77" s="224">
        <f t="shared" ref="R77" si="105">Q77*1.02*1.05*$R$14</f>
        <v>5.433630917903999</v>
      </c>
      <c r="S77" s="340">
        <f t="shared" ref="S77" si="106">F77*$S$17</f>
        <v>10.618025141323534</v>
      </c>
      <c r="T77" s="340">
        <f t="shared" ref="T77" si="107">S77*E77</f>
        <v>70.928407944041197</v>
      </c>
    </row>
    <row r="78" spans="1:20" ht="12.75" customHeight="1">
      <c r="A78" s="225"/>
      <c r="B78" s="253"/>
      <c r="C78" s="253"/>
      <c r="D78" s="236"/>
      <c r="E78" s="278"/>
      <c r="F78" s="228"/>
      <c r="G78" s="262"/>
      <c r="H78" s="224"/>
      <c r="I78" s="230"/>
      <c r="J78" s="224"/>
      <c r="K78" s="101" t="s">
        <v>93</v>
      </c>
      <c r="L78" s="101" t="s">
        <v>88</v>
      </c>
      <c r="M78" s="101">
        <v>1.26</v>
      </c>
      <c r="N78" s="109">
        <v>3.8</v>
      </c>
      <c r="O78" s="102">
        <f t="shared" si="0"/>
        <v>4.7879999999999994</v>
      </c>
      <c r="P78" s="224"/>
      <c r="Q78" s="224"/>
      <c r="R78" s="224"/>
      <c r="S78" s="340"/>
      <c r="T78" s="340"/>
    </row>
    <row r="79" spans="1:20" ht="12.75" customHeight="1">
      <c r="A79" s="225"/>
      <c r="B79" s="253"/>
      <c r="C79" s="253"/>
      <c r="D79" s="236"/>
      <c r="E79" s="278"/>
      <c r="F79" s="228"/>
      <c r="G79" s="262"/>
      <c r="H79" s="224"/>
      <c r="I79" s="230"/>
      <c r="J79" s="224"/>
      <c r="K79" s="101"/>
      <c r="L79" s="101"/>
      <c r="M79" s="101"/>
      <c r="N79" s="109"/>
      <c r="O79" s="102">
        <f t="shared" si="0"/>
        <v>0</v>
      </c>
      <c r="P79" s="224"/>
      <c r="Q79" s="224"/>
      <c r="R79" s="224"/>
      <c r="S79" s="340"/>
      <c r="T79" s="340"/>
    </row>
    <row r="80" spans="1:20" ht="12.75" customHeight="1">
      <c r="A80" s="225"/>
      <c r="B80" s="254"/>
      <c r="C80" s="254"/>
      <c r="D80" s="237"/>
      <c r="E80" s="279"/>
      <c r="F80" s="228"/>
      <c r="G80" s="262"/>
      <c r="H80" s="224"/>
      <c r="I80" s="230"/>
      <c r="J80" s="224"/>
      <c r="K80" s="101"/>
      <c r="L80" s="101"/>
      <c r="M80" s="101"/>
      <c r="N80" s="109"/>
      <c r="O80" s="102">
        <f t="shared" si="0"/>
        <v>0</v>
      </c>
      <c r="P80" s="224"/>
      <c r="Q80" s="224"/>
      <c r="R80" s="224"/>
      <c r="S80" s="340"/>
      <c r="T80" s="340"/>
    </row>
    <row r="81" spans="1:20" ht="12.75" customHeight="1">
      <c r="A81" s="225">
        <v>2</v>
      </c>
      <c r="B81" s="226" t="s">
        <v>783</v>
      </c>
      <c r="C81" s="252" t="s">
        <v>782</v>
      </c>
      <c r="D81" s="231" t="s">
        <v>84</v>
      </c>
      <c r="E81" s="255">
        <v>341</v>
      </c>
      <c r="F81" s="228">
        <f t="shared" ref="F81:F109" si="108">H81+J81+R81</f>
        <v>5.4487171750807999</v>
      </c>
      <c r="G81" s="262">
        <v>0.59199999999999997</v>
      </c>
      <c r="H81" s="224">
        <f t="shared" ref="H81:H109" si="109">G81*$P$8/1000</f>
        <v>1.25640752</v>
      </c>
      <c r="I81" s="230">
        <v>7.1000000000000004E-3</v>
      </c>
      <c r="J81" s="224">
        <f t="shared" si="102"/>
        <v>2.4417681E-2</v>
      </c>
      <c r="K81" s="101" t="s">
        <v>784</v>
      </c>
      <c r="L81" s="101" t="s">
        <v>84</v>
      </c>
      <c r="M81" s="101">
        <v>1</v>
      </c>
      <c r="N81" s="109">
        <v>2.5</v>
      </c>
      <c r="O81" s="102">
        <f t="shared" ref="O81:O144" si="110">M81*N81</f>
        <v>2.5</v>
      </c>
      <c r="P81" s="224">
        <f t="shared" ref="P81" si="111">E81*F81</f>
        <v>1858.0125567025527</v>
      </c>
      <c r="Q81" s="224">
        <f t="shared" ref="Q81" si="112">SUM(O81:O84)</f>
        <v>3.6810340000000004</v>
      </c>
      <c r="R81" s="224">
        <f t="shared" ref="R81" si="113">Q81*1.02*1.05*$R$14</f>
        <v>4.1678919740808</v>
      </c>
      <c r="S81" s="340">
        <f t="shared" ref="S81" si="114">F81*$S$17</f>
        <v>6.986590153512469</v>
      </c>
      <c r="T81" s="340">
        <f t="shared" ref="T81" si="115">S81*E81</f>
        <v>2382.4272423477519</v>
      </c>
    </row>
    <row r="82" spans="1:20" ht="12.75" customHeight="1">
      <c r="A82" s="225"/>
      <c r="B82" s="226"/>
      <c r="C82" s="253"/>
      <c r="D82" s="232"/>
      <c r="E82" s="256"/>
      <c r="F82" s="228"/>
      <c r="G82" s="262"/>
      <c r="H82" s="224"/>
      <c r="I82" s="230"/>
      <c r="J82" s="224"/>
      <c r="K82" s="101" t="s">
        <v>87</v>
      </c>
      <c r="L82" s="101" t="s">
        <v>88</v>
      </c>
      <c r="M82" s="101">
        <v>3.9E-2</v>
      </c>
      <c r="N82" s="172">
        <v>29.806000000000001</v>
      </c>
      <c r="O82" s="102">
        <f t="shared" si="110"/>
        <v>1.162434</v>
      </c>
      <c r="P82" s="224"/>
      <c r="Q82" s="224"/>
      <c r="R82" s="224"/>
      <c r="S82" s="340"/>
      <c r="T82" s="340"/>
    </row>
    <row r="83" spans="1:20" ht="12.75" customHeight="1">
      <c r="A83" s="225"/>
      <c r="B83" s="226"/>
      <c r="C83" s="253"/>
      <c r="D83" s="232"/>
      <c r="E83" s="256"/>
      <c r="F83" s="228"/>
      <c r="G83" s="262"/>
      <c r="H83" s="224"/>
      <c r="I83" s="230"/>
      <c r="J83" s="224"/>
      <c r="K83" s="101" t="s">
        <v>89</v>
      </c>
      <c r="L83" s="101" t="s">
        <v>88</v>
      </c>
      <c r="M83" s="101">
        <v>5.9999999999999995E-4</v>
      </c>
      <c r="N83" s="109">
        <v>31</v>
      </c>
      <c r="O83" s="102">
        <f t="shared" si="110"/>
        <v>1.8599999999999998E-2</v>
      </c>
      <c r="P83" s="224"/>
      <c r="Q83" s="224"/>
      <c r="R83" s="224"/>
      <c r="S83" s="340"/>
      <c r="T83" s="340"/>
    </row>
    <row r="84" spans="1:20" ht="12.75" customHeight="1">
      <c r="A84" s="225"/>
      <c r="B84" s="226"/>
      <c r="C84" s="254"/>
      <c r="D84" s="233"/>
      <c r="E84" s="257"/>
      <c r="F84" s="228"/>
      <c r="G84" s="262"/>
      <c r="H84" s="224"/>
      <c r="I84" s="230"/>
      <c r="J84" s="224"/>
      <c r="K84" s="101"/>
      <c r="L84" s="101"/>
      <c r="M84" s="101"/>
      <c r="N84" s="109"/>
      <c r="O84" s="102">
        <f t="shared" si="110"/>
        <v>0</v>
      </c>
      <c r="P84" s="224"/>
      <c r="Q84" s="224"/>
      <c r="R84" s="224"/>
      <c r="S84" s="340"/>
      <c r="T84" s="340"/>
    </row>
    <row r="85" spans="1:20" ht="12.75" customHeight="1">
      <c r="A85" s="322"/>
      <c r="B85" s="226"/>
      <c r="C85" s="234" t="s">
        <v>953</v>
      </c>
      <c r="D85" s="225"/>
      <c r="E85" s="228"/>
      <c r="F85" s="228">
        <f t="shared" si="108"/>
        <v>0</v>
      </c>
      <c r="G85" s="258"/>
      <c r="H85" s="224">
        <f t="shared" si="109"/>
        <v>0</v>
      </c>
      <c r="I85" s="258"/>
      <c r="J85" s="224">
        <f t="shared" si="102"/>
        <v>0</v>
      </c>
      <c r="K85" s="101"/>
      <c r="L85" s="101"/>
      <c r="M85" s="101"/>
      <c r="N85" s="109"/>
      <c r="O85" s="102">
        <f t="shared" si="110"/>
        <v>0</v>
      </c>
      <c r="P85" s="224">
        <f t="shared" ref="P85" si="116">E85*F85</f>
        <v>0</v>
      </c>
      <c r="Q85" s="224">
        <f t="shared" ref="Q85" si="117">SUM(O85:O88)</f>
        <v>0</v>
      </c>
      <c r="R85" s="224">
        <f t="shared" ref="R85" si="118">Q85*1.02*1.05*$R$14</f>
        <v>0</v>
      </c>
      <c r="S85" s="340">
        <f t="shared" ref="S85" si="119">F85*$S$17</f>
        <v>0</v>
      </c>
      <c r="T85" s="340">
        <f t="shared" ref="T85" si="120">S85*E85</f>
        <v>0</v>
      </c>
    </row>
    <row r="86" spans="1:20" ht="12.75" customHeight="1">
      <c r="A86" s="322"/>
      <c r="B86" s="226"/>
      <c r="C86" s="234"/>
      <c r="D86" s="225"/>
      <c r="E86" s="228"/>
      <c r="F86" s="228"/>
      <c r="G86" s="259"/>
      <c r="H86" s="224"/>
      <c r="I86" s="259"/>
      <c r="J86" s="224"/>
      <c r="K86" s="101"/>
      <c r="L86" s="101"/>
      <c r="M86" s="101"/>
      <c r="N86" s="101"/>
      <c r="O86" s="102">
        <f t="shared" si="110"/>
        <v>0</v>
      </c>
      <c r="P86" s="224"/>
      <c r="Q86" s="224"/>
      <c r="R86" s="224"/>
      <c r="S86" s="340"/>
      <c r="T86" s="340"/>
    </row>
    <row r="87" spans="1:20" ht="12.75" customHeight="1">
      <c r="A87" s="322"/>
      <c r="B87" s="226"/>
      <c r="C87" s="234"/>
      <c r="D87" s="225"/>
      <c r="E87" s="228"/>
      <c r="F87" s="228"/>
      <c r="G87" s="259"/>
      <c r="H87" s="224"/>
      <c r="I87" s="259"/>
      <c r="J87" s="224"/>
      <c r="K87" s="101"/>
      <c r="L87" s="101"/>
      <c r="M87" s="103"/>
      <c r="N87" s="109"/>
      <c r="O87" s="102">
        <f t="shared" si="110"/>
        <v>0</v>
      </c>
      <c r="P87" s="224"/>
      <c r="Q87" s="224"/>
      <c r="R87" s="224"/>
      <c r="S87" s="340"/>
      <c r="T87" s="340"/>
    </row>
    <row r="88" spans="1:20" ht="12.75" customHeight="1">
      <c r="A88" s="322"/>
      <c r="B88" s="226"/>
      <c r="C88" s="234"/>
      <c r="D88" s="225"/>
      <c r="E88" s="228"/>
      <c r="F88" s="228"/>
      <c r="G88" s="260"/>
      <c r="H88" s="224"/>
      <c r="I88" s="260"/>
      <c r="J88" s="224"/>
      <c r="K88" s="101"/>
      <c r="L88" s="101"/>
      <c r="M88" s="101"/>
      <c r="N88" s="109"/>
      <c r="O88" s="102">
        <f t="shared" si="110"/>
        <v>0</v>
      </c>
      <c r="P88" s="224"/>
      <c r="Q88" s="224"/>
      <c r="R88" s="224"/>
      <c r="S88" s="340"/>
      <c r="T88" s="340"/>
    </row>
    <row r="89" spans="1:20" ht="12.75" customHeight="1">
      <c r="A89" s="322">
        <v>1</v>
      </c>
      <c r="B89" s="252" t="s">
        <v>90</v>
      </c>
      <c r="C89" s="252" t="s">
        <v>213</v>
      </c>
      <c r="D89" s="235" t="s">
        <v>83</v>
      </c>
      <c r="E89" s="261">
        <v>21.5</v>
      </c>
      <c r="F89" s="228">
        <f t="shared" si="108"/>
        <v>8.2684443255999991</v>
      </c>
      <c r="G89" s="262">
        <v>0.11</v>
      </c>
      <c r="H89" s="224">
        <f t="shared" si="109"/>
        <v>0.23345409999999997</v>
      </c>
      <c r="I89" s="230">
        <v>0.76</v>
      </c>
      <c r="J89" s="224">
        <f t="shared" si="102"/>
        <v>2.6137236000000001</v>
      </c>
      <c r="K89" s="101" t="s">
        <v>93</v>
      </c>
      <c r="L89" s="101" t="s">
        <v>88</v>
      </c>
      <c r="M89" s="101">
        <v>1.26</v>
      </c>
      <c r="N89" s="109">
        <v>3.8</v>
      </c>
      <c r="O89" s="102">
        <f t="shared" si="110"/>
        <v>4.7879999999999994</v>
      </c>
      <c r="P89" s="224">
        <f t="shared" ref="P89" si="121">E89*F89</f>
        <v>177.77155300039999</v>
      </c>
      <c r="Q89" s="224">
        <f t="shared" ref="Q89" si="122">SUM(O89:O92)</f>
        <v>4.7879999999999994</v>
      </c>
      <c r="R89" s="224">
        <f t="shared" ref="R89" si="123">Q89*1.02*1.05*$R$14</f>
        <v>5.4212666255999995</v>
      </c>
      <c r="S89" s="340">
        <f t="shared" ref="S89" si="124">F89*$S$17</f>
        <v>10.602171089793506</v>
      </c>
      <c r="T89" s="340">
        <f t="shared" ref="T89" si="125">S89*E89</f>
        <v>227.94667843056038</v>
      </c>
    </row>
    <row r="90" spans="1:20" ht="12.75" customHeight="1">
      <c r="A90" s="322"/>
      <c r="B90" s="253"/>
      <c r="C90" s="253"/>
      <c r="D90" s="236"/>
      <c r="E90" s="261"/>
      <c r="F90" s="228"/>
      <c r="G90" s="262"/>
      <c r="H90" s="224"/>
      <c r="I90" s="230"/>
      <c r="J90" s="224"/>
      <c r="K90" s="101"/>
      <c r="L90" s="101"/>
      <c r="M90" s="101"/>
      <c r="N90" s="109"/>
      <c r="O90" s="102">
        <f t="shared" si="110"/>
        <v>0</v>
      </c>
      <c r="P90" s="224"/>
      <c r="Q90" s="224"/>
      <c r="R90" s="224"/>
      <c r="S90" s="340"/>
      <c r="T90" s="340"/>
    </row>
    <row r="91" spans="1:20" ht="12.75" customHeight="1">
      <c r="A91" s="322"/>
      <c r="B91" s="253"/>
      <c r="C91" s="253"/>
      <c r="D91" s="236"/>
      <c r="E91" s="261"/>
      <c r="F91" s="228"/>
      <c r="G91" s="262"/>
      <c r="H91" s="224"/>
      <c r="I91" s="230"/>
      <c r="J91" s="224"/>
      <c r="K91" s="101"/>
      <c r="L91" s="101"/>
      <c r="M91" s="103"/>
      <c r="N91" s="109"/>
      <c r="O91" s="102">
        <f t="shared" si="110"/>
        <v>0</v>
      </c>
      <c r="P91" s="224"/>
      <c r="Q91" s="224"/>
      <c r="R91" s="224"/>
      <c r="S91" s="340"/>
      <c r="T91" s="340"/>
    </row>
    <row r="92" spans="1:20" ht="12.75" customHeight="1">
      <c r="A92" s="322"/>
      <c r="B92" s="254"/>
      <c r="C92" s="254"/>
      <c r="D92" s="237"/>
      <c r="E92" s="261"/>
      <c r="F92" s="228"/>
      <c r="G92" s="262"/>
      <c r="H92" s="224"/>
      <c r="I92" s="230"/>
      <c r="J92" s="224"/>
      <c r="K92" s="101"/>
      <c r="L92" s="101"/>
      <c r="M92" s="101"/>
      <c r="N92" s="109"/>
      <c r="O92" s="102">
        <f t="shared" si="110"/>
        <v>0</v>
      </c>
      <c r="P92" s="224"/>
      <c r="Q92" s="224"/>
      <c r="R92" s="224"/>
      <c r="S92" s="340"/>
      <c r="T92" s="340"/>
    </row>
    <row r="93" spans="1:20" ht="12.75" customHeight="1">
      <c r="A93" s="322">
        <v>2</v>
      </c>
      <c r="B93" s="226" t="s">
        <v>709</v>
      </c>
      <c r="C93" s="226" t="s">
        <v>741</v>
      </c>
      <c r="D93" s="235" t="s">
        <v>83</v>
      </c>
      <c r="E93" s="228">
        <v>10.75</v>
      </c>
      <c r="F93" s="228">
        <f t="shared" si="108"/>
        <v>34.881804905191999</v>
      </c>
      <c r="G93" s="262">
        <v>0.7</v>
      </c>
      <c r="H93" s="224">
        <f t="shared" si="109"/>
        <v>1.485617</v>
      </c>
      <c r="I93" s="262">
        <v>0.28000000000000003</v>
      </c>
      <c r="J93" s="224">
        <f t="shared" si="102"/>
        <v>0.96295080000000011</v>
      </c>
      <c r="K93" s="101" t="s">
        <v>742</v>
      </c>
      <c r="L93" s="101" t="s">
        <v>88</v>
      </c>
      <c r="M93" s="101">
        <v>1.02</v>
      </c>
      <c r="N93" s="109">
        <v>28.082999999999998</v>
      </c>
      <c r="O93" s="102">
        <f t="shared" si="110"/>
        <v>28.644659999999998</v>
      </c>
      <c r="P93" s="224">
        <f t="shared" ref="P93" si="126">E93*F93</f>
        <v>374.979402730814</v>
      </c>
      <c r="Q93" s="224">
        <f t="shared" ref="Q93" si="127">SUM(O93:O96)</f>
        <v>28.644659999999998</v>
      </c>
      <c r="R93" s="224">
        <f t="shared" ref="R93" si="128">Q93*1.02*1.05*$R$14</f>
        <v>32.433237105191999</v>
      </c>
      <c r="S93" s="340">
        <f t="shared" ref="S93" si="129">F93*$S$17</f>
        <v>44.727018646135441</v>
      </c>
      <c r="T93" s="340">
        <f t="shared" ref="T93" si="130">S93*E93</f>
        <v>480.815450445956</v>
      </c>
    </row>
    <row r="94" spans="1:20" ht="12.75" customHeight="1">
      <c r="A94" s="322"/>
      <c r="B94" s="226"/>
      <c r="C94" s="226"/>
      <c r="D94" s="236"/>
      <c r="E94" s="228"/>
      <c r="F94" s="228"/>
      <c r="G94" s="262"/>
      <c r="H94" s="224"/>
      <c r="I94" s="262"/>
      <c r="J94" s="224"/>
      <c r="K94" s="101"/>
      <c r="L94" s="101"/>
      <c r="M94" s="101"/>
      <c r="N94" s="109"/>
      <c r="O94" s="102">
        <f t="shared" si="110"/>
        <v>0</v>
      </c>
      <c r="P94" s="224"/>
      <c r="Q94" s="224"/>
      <c r="R94" s="224"/>
      <c r="S94" s="340"/>
      <c r="T94" s="340"/>
    </row>
    <row r="95" spans="1:20" ht="12.75" customHeight="1">
      <c r="A95" s="322"/>
      <c r="B95" s="226"/>
      <c r="C95" s="226"/>
      <c r="D95" s="236"/>
      <c r="E95" s="228"/>
      <c r="F95" s="228"/>
      <c r="G95" s="262"/>
      <c r="H95" s="224"/>
      <c r="I95" s="262"/>
      <c r="J95" s="224"/>
      <c r="K95" s="101"/>
      <c r="L95" s="101"/>
      <c r="M95" s="103"/>
      <c r="N95" s="109"/>
      <c r="O95" s="102">
        <f t="shared" si="110"/>
        <v>0</v>
      </c>
      <c r="P95" s="224"/>
      <c r="Q95" s="224"/>
      <c r="R95" s="224"/>
      <c r="S95" s="340"/>
      <c r="T95" s="340"/>
    </row>
    <row r="96" spans="1:20" ht="12.75" customHeight="1">
      <c r="A96" s="322"/>
      <c r="B96" s="226"/>
      <c r="C96" s="226"/>
      <c r="D96" s="237"/>
      <c r="E96" s="228"/>
      <c r="F96" s="228"/>
      <c r="G96" s="262"/>
      <c r="H96" s="224"/>
      <c r="I96" s="262"/>
      <c r="J96" s="224"/>
      <c r="K96" s="101"/>
      <c r="L96" s="101"/>
      <c r="M96" s="101"/>
      <c r="N96" s="109"/>
      <c r="O96" s="102">
        <f t="shared" si="110"/>
        <v>0</v>
      </c>
      <c r="P96" s="224"/>
      <c r="Q96" s="224"/>
      <c r="R96" s="224"/>
      <c r="S96" s="340"/>
      <c r="T96" s="340"/>
    </row>
    <row r="97" spans="1:20" ht="12.75" customHeight="1">
      <c r="A97" s="322">
        <v>3</v>
      </c>
      <c r="B97" s="226" t="s">
        <v>743</v>
      </c>
      <c r="C97" s="226" t="s">
        <v>744</v>
      </c>
      <c r="D97" s="225" t="s">
        <v>76</v>
      </c>
      <c r="E97" s="264">
        <v>0.40849999999999997</v>
      </c>
      <c r="F97" s="228">
        <f t="shared" si="108"/>
        <v>19.1615696</v>
      </c>
      <c r="G97" s="262">
        <v>6.76</v>
      </c>
      <c r="H97" s="224">
        <f t="shared" si="109"/>
        <v>14.346815599999999</v>
      </c>
      <c r="I97" s="229">
        <v>1.4</v>
      </c>
      <c r="J97" s="224">
        <f t="shared" si="102"/>
        <v>4.8147539999999998</v>
      </c>
      <c r="K97" s="101"/>
      <c r="L97" s="101"/>
      <c r="M97" s="101"/>
      <c r="N97" s="109"/>
      <c r="O97" s="102">
        <f t="shared" si="110"/>
        <v>0</v>
      </c>
      <c r="P97" s="224">
        <f t="shared" ref="P97" si="131">E97*F97</f>
        <v>7.8275011815999997</v>
      </c>
      <c r="Q97" s="224">
        <f t="shared" ref="Q97" si="132">SUM(O97:O100)</f>
        <v>0</v>
      </c>
      <c r="R97" s="224">
        <f t="shared" ref="R97" si="133">Q97*1.02*1.05*$R$14</f>
        <v>0</v>
      </c>
      <c r="S97" s="340">
        <f t="shared" ref="S97" si="134">F97*$S$17</f>
        <v>24.569826106127195</v>
      </c>
      <c r="T97" s="340">
        <f t="shared" ref="T97" si="135">S97*E97</f>
        <v>10.036773964352959</v>
      </c>
    </row>
    <row r="98" spans="1:20" ht="12.75" customHeight="1">
      <c r="A98" s="322"/>
      <c r="B98" s="226"/>
      <c r="C98" s="226"/>
      <c r="D98" s="225"/>
      <c r="E98" s="264"/>
      <c r="F98" s="228"/>
      <c r="G98" s="262"/>
      <c r="H98" s="224"/>
      <c r="I98" s="229"/>
      <c r="J98" s="224"/>
      <c r="K98" s="101"/>
      <c r="L98" s="101"/>
      <c r="M98" s="101"/>
      <c r="N98" s="109"/>
      <c r="O98" s="102">
        <f t="shared" si="110"/>
        <v>0</v>
      </c>
      <c r="P98" s="224"/>
      <c r="Q98" s="224"/>
      <c r="R98" s="224"/>
      <c r="S98" s="340"/>
      <c r="T98" s="340"/>
    </row>
    <row r="99" spans="1:20" ht="12.75" customHeight="1">
      <c r="A99" s="322"/>
      <c r="B99" s="226"/>
      <c r="C99" s="226"/>
      <c r="D99" s="225"/>
      <c r="E99" s="264"/>
      <c r="F99" s="228"/>
      <c r="G99" s="262"/>
      <c r="H99" s="224"/>
      <c r="I99" s="229"/>
      <c r="J99" s="224"/>
      <c r="K99" s="101"/>
      <c r="L99" s="101"/>
      <c r="M99" s="103"/>
      <c r="N99" s="109"/>
      <c r="O99" s="102">
        <f t="shared" si="110"/>
        <v>0</v>
      </c>
      <c r="P99" s="224"/>
      <c r="Q99" s="224"/>
      <c r="R99" s="224"/>
      <c r="S99" s="340"/>
      <c r="T99" s="340"/>
    </row>
    <row r="100" spans="1:20" ht="12.75" customHeight="1">
      <c r="A100" s="322"/>
      <c r="B100" s="226"/>
      <c r="C100" s="226"/>
      <c r="D100" s="225"/>
      <c r="E100" s="264"/>
      <c r="F100" s="228"/>
      <c r="G100" s="262"/>
      <c r="H100" s="224"/>
      <c r="I100" s="229"/>
      <c r="J100" s="224"/>
      <c r="K100" s="101"/>
      <c r="L100" s="101"/>
      <c r="M100" s="101"/>
      <c r="N100" s="109"/>
      <c r="O100" s="102">
        <f t="shared" si="110"/>
        <v>0</v>
      </c>
      <c r="P100" s="224"/>
      <c r="Q100" s="224"/>
      <c r="R100" s="224"/>
      <c r="S100" s="340"/>
      <c r="T100" s="340"/>
    </row>
    <row r="101" spans="1:20" ht="12.75" customHeight="1">
      <c r="A101" s="322">
        <v>4</v>
      </c>
      <c r="B101" s="226" t="s">
        <v>78</v>
      </c>
      <c r="C101" s="226" t="s">
        <v>745</v>
      </c>
      <c r="D101" s="245" t="s">
        <v>397</v>
      </c>
      <c r="E101" s="261">
        <v>215</v>
      </c>
      <c r="F101" s="228">
        <f t="shared" si="108"/>
        <v>0.95336393039999989</v>
      </c>
      <c r="G101" s="262"/>
      <c r="H101" s="224">
        <f t="shared" si="109"/>
        <v>0</v>
      </c>
      <c r="I101" s="230"/>
      <c r="J101" s="224">
        <f t="shared" si="102"/>
        <v>0</v>
      </c>
      <c r="K101" s="101" t="s">
        <v>746</v>
      </c>
      <c r="L101" s="101" t="s">
        <v>65</v>
      </c>
      <c r="M101" s="101">
        <v>1</v>
      </c>
      <c r="N101" s="109">
        <v>0.84199999999999997</v>
      </c>
      <c r="O101" s="102">
        <f t="shared" si="110"/>
        <v>0.84199999999999997</v>
      </c>
      <c r="P101" s="224">
        <f t="shared" ref="P101" si="136">E101*F101</f>
        <v>204.97324503599998</v>
      </c>
      <c r="Q101" s="224">
        <f t="shared" ref="Q101" si="137">SUM(O101:O104)</f>
        <v>0.84199999999999997</v>
      </c>
      <c r="R101" s="224">
        <f t="shared" ref="R101" si="138">Q101*1.02*1.05*$R$14</f>
        <v>0.95336393039999989</v>
      </c>
      <c r="S101" s="340">
        <f t="shared" ref="S101" si="139">F101*$S$17</f>
        <v>1.2224460978281209</v>
      </c>
      <c r="T101" s="340">
        <f t="shared" ref="T101" si="140">S101*E101</f>
        <v>262.825911033046</v>
      </c>
    </row>
    <row r="102" spans="1:20" ht="12.75" customHeight="1">
      <c r="A102" s="322"/>
      <c r="B102" s="226"/>
      <c r="C102" s="226"/>
      <c r="D102" s="245"/>
      <c r="E102" s="261"/>
      <c r="F102" s="228"/>
      <c r="G102" s="262"/>
      <c r="H102" s="224"/>
      <c r="I102" s="230"/>
      <c r="J102" s="224"/>
      <c r="K102" s="101"/>
      <c r="L102" s="101"/>
      <c r="M102" s="101"/>
      <c r="N102" s="109"/>
      <c r="O102" s="102">
        <f t="shared" si="110"/>
        <v>0</v>
      </c>
      <c r="P102" s="224"/>
      <c r="Q102" s="224"/>
      <c r="R102" s="224"/>
      <c r="S102" s="340"/>
      <c r="T102" s="340"/>
    </row>
    <row r="103" spans="1:20" ht="12.75" customHeight="1">
      <c r="A103" s="322"/>
      <c r="B103" s="226"/>
      <c r="C103" s="226"/>
      <c r="D103" s="245"/>
      <c r="E103" s="261"/>
      <c r="F103" s="228"/>
      <c r="G103" s="262"/>
      <c r="H103" s="224"/>
      <c r="I103" s="230"/>
      <c r="J103" s="224"/>
      <c r="K103" s="101"/>
      <c r="L103" s="101"/>
      <c r="M103" s="103"/>
      <c r="N103" s="109"/>
      <c r="O103" s="102">
        <f t="shared" si="110"/>
        <v>0</v>
      </c>
      <c r="P103" s="224"/>
      <c r="Q103" s="224"/>
      <c r="R103" s="224"/>
      <c r="S103" s="340"/>
      <c r="T103" s="340"/>
    </row>
    <row r="104" spans="1:20" ht="12.75" customHeight="1">
      <c r="A104" s="322"/>
      <c r="B104" s="226"/>
      <c r="C104" s="226"/>
      <c r="D104" s="245"/>
      <c r="E104" s="261"/>
      <c r="F104" s="228"/>
      <c r="G104" s="262"/>
      <c r="H104" s="224"/>
      <c r="I104" s="230"/>
      <c r="J104" s="224"/>
      <c r="K104" s="101"/>
      <c r="L104" s="101"/>
      <c r="M104" s="101"/>
      <c r="N104" s="109"/>
      <c r="O104" s="102">
        <f t="shared" si="110"/>
        <v>0</v>
      </c>
      <c r="P104" s="224"/>
      <c r="Q104" s="224"/>
      <c r="R104" s="224"/>
      <c r="S104" s="340"/>
      <c r="T104" s="340"/>
    </row>
    <row r="105" spans="1:20" ht="12.75" customHeight="1">
      <c r="A105" s="322">
        <v>5</v>
      </c>
      <c r="B105" s="226" t="s">
        <v>78</v>
      </c>
      <c r="C105" s="226" t="s">
        <v>787</v>
      </c>
      <c r="D105" s="245" t="s">
        <v>397</v>
      </c>
      <c r="E105" s="261">
        <v>215</v>
      </c>
      <c r="F105" s="228">
        <f t="shared" si="108"/>
        <v>15.670495007999998</v>
      </c>
      <c r="G105" s="262"/>
      <c r="H105" s="224">
        <f t="shared" si="109"/>
        <v>0</v>
      </c>
      <c r="I105" s="230"/>
      <c r="J105" s="224">
        <f t="shared" si="102"/>
        <v>0</v>
      </c>
      <c r="K105" s="101" t="s">
        <v>788</v>
      </c>
      <c r="L105" s="101" t="s">
        <v>65</v>
      </c>
      <c r="M105" s="101">
        <v>1</v>
      </c>
      <c r="N105" s="109">
        <v>13.84</v>
      </c>
      <c r="O105" s="102">
        <f t="shared" si="110"/>
        <v>13.84</v>
      </c>
      <c r="P105" s="224">
        <f t="shared" ref="P105" si="141">E105*F105</f>
        <v>3369.1564267199997</v>
      </c>
      <c r="Q105" s="224">
        <f t="shared" ref="Q105" si="142">SUM(O105:O108)</f>
        <v>13.84</v>
      </c>
      <c r="R105" s="224">
        <f t="shared" ref="R105" si="143">Q105*1.02*1.05*$R$14</f>
        <v>15.670495007999998</v>
      </c>
      <c r="S105" s="340">
        <f t="shared" ref="S105" si="144">F105*$S$17</f>
        <v>20.093413294466973</v>
      </c>
      <c r="T105" s="340">
        <f t="shared" ref="T105" si="145">S105*E105</f>
        <v>4320.0838583103996</v>
      </c>
    </row>
    <row r="106" spans="1:20" ht="12.75" customHeight="1">
      <c r="A106" s="322"/>
      <c r="B106" s="226"/>
      <c r="C106" s="226"/>
      <c r="D106" s="245"/>
      <c r="E106" s="261"/>
      <c r="F106" s="228"/>
      <c r="G106" s="262"/>
      <c r="H106" s="224"/>
      <c r="I106" s="230"/>
      <c r="J106" s="224"/>
      <c r="K106" s="101"/>
      <c r="L106" s="101"/>
      <c r="M106" s="101"/>
      <c r="N106" s="109"/>
      <c r="O106" s="102">
        <f t="shared" si="110"/>
        <v>0</v>
      </c>
      <c r="P106" s="224"/>
      <c r="Q106" s="224"/>
      <c r="R106" s="224"/>
      <c r="S106" s="340"/>
      <c r="T106" s="340"/>
    </row>
    <row r="107" spans="1:20" ht="12.75" customHeight="1">
      <c r="A107" s="322"/>
      <c r="B107" s="226"/>
      <c r="C107" s="226"/>
      <c r="D107" s="245"/>
      <c r="E107" s="261"/>
      <c r="F107" s="228"/>
      <c r="G107" s="262"/>
      <c r="H107" s="224"/>
      <c r="I107" s="230"/>
      <c r="J107" s="224"/>
      <c r="K107" s="101"/>
      <c r="L107" s="101"/>
      <c r="M107" s="103"/>
      <c r="N107" s="109"/>
      <c r="O107" s="102">
        <f t="shared" si="110"/>
        <v>0</v>
      </c>
      <c r="P107" s="224"/>
      <c r="Q107" s="224"/>
      <c r="R107" s="224"/>
      <c r="S107" s="340"/>
      <c r="T107" s="340"/>
    </row>
    <row r="108" spans="1:20" ht="12.75" customHeight="1">
      <c r="A108" s="322"/>
      <c r="B108" s="226"/>
      <c r="C108" s="226"/>
      <c r="D108" s="245"/>
      <c r="E108" s="261"/>
      <c r="F108" s="228"/>
      <c r="G108" s="262"/>
      <c r="H108" s="224"/>
      <c r="I108" s="230"/>
      <c r="J108" s="224"/>
      <c r="K108" s="101"/>
      <c r="L108" s="101"/>
      <c r="M108" s="101"/>
      <c r="N108" s="109"/>
      <c r="O108" s="102">
        <f t="shared" si="110"/>
        <v>0</v>
      </c>
      <c r="P108" s="224"/>
      <c r="Q108" s="224"/>
      <c r="R108" s="224"/>
      <c r="S108" s="340"/>
      <c r="T108" s="340"/>
    </row>
    <row r="109" spans="1:20" ht="12.75" customHeight="1">
      <c r="A109" s="225"/>
      <c r="B109" s="252"/>
      <c r="C109" s="323" t="s">
        <v>789</v>
      </c>
      <c r="D109" s="231"/>
      <c r="E109" s="261"/>
      <c r="F109" s="228">
        <f t="shared" si="108"/>
        <v>0</v>
      </c>
      <c r="G109" s="262"/>
      <c r="H109" s="224">
        <f t="shared" si="109"/>
        <v>0</v>
      </c>
      <c r="I109" s="262"/>
      <c r="J109" s="224">
        <f t="shared" ref="J109:J153" si="146">I109*$P$9/1000</f>
        <v>0</v>
      </c>
      <c r="K109" s="101"/>
      <c r="L109" s="101"/>
      <c r="M109" s="101"/>
      <c r="N109" s="109"/>
      <c r="O109" s="102">
        <f t="shared" si="110"/>
        <v>0</v>
      </c>
      <c r="P109" s="224">
        <f t="shared" ref="P109" si="147">E109*F109</f>
        <v>0</v>
      </c>
      <c r="Q109" s="224">
        <f t="shared" ref="Q109" si="148">SUM(O109:O112)</f>
        <v>0</v>
      </c>
      <c r="R109" s="224">
        <f t="shared" ref="R109" si="149">Q109*1.02*1.05*$R$14</f>
        <v>0</v>
      </c>
      <c r="S109" s="340">
        <f t="shared" ref="S109" si="150">F109*$S$17</f>
        <v>0</v>
      </c>
      <c r="T109" s="340">
        <f t="shared" ref="T109" si="151">S109*E109</f>
        <v>0</v>
      </c>
    </row>
    <row r="110" spans="1:20" ht="12.75" customHeight="1">
      <c r="A110" s="225"/>
      <c r="B110" s="253"/>
      <c r="C110" s="324"/>
      <c r="D110" s="232"/>
      <c r="E110" s="261"/>
      <c r="F110" s="228"/>
      <c r="G110" s="262"/>
      <c r="H110" s="224"/>
      <c r="I110" s="262"/>
      <c r="J110" s="224"/>
      <c r="K110" s="101"/>
      <c r="L110" s="101"/>
      <c r="M110" s="101"/>
      <c r="N110" s="109"/>
      <c r="O110" s="102">
        <f t="shared" si="110"/>
        <v>0</v>
      </c>
      <c r="P110" s="224"/>
      <c r="Q110" s="224"/>
      <c r="R110" s="224"/>
      <c r="S110" s="340"/>
      <c r="T110" s="340"/>
    </row>
    <row r="111" spans="1:20" ht="12.75" customHeight="1">
      <c r="A111" s="225"/>
      <c r="B111" s="253"/>
      <c r="C111" s="324"/>
      <c r="D111" s="232"/>
      <c r="E111" s="261"/>
      <c r="F111" s="228"/>
      <c r="G111" s="262"/>
      <c r="H111" s="224"/>
      <c r="I111" s="262"/>
      <c r="J111" s="224"/>
      <c r="K111" s="101"/>
      <c r="L111" s="101"/>
      <c r="M111" s="103"/>
      <c r="N111" s="109"/>
      <c r="O111" s="102">
        <f t="shared" si="110"/>
        <v>0</v>
      </c>
      <c r="P111" s="224"/>
      <c r="Q111" s="224"/>
      <c r="R111" s="224"/>
      <c r="S111" s="340"/>
      <c r="T111" s="340"/>
    </row>
    <row r="112" spans="1:20" ht="12.75" customHeight="1">
      <c r="A112" s="225"/>
      <c r="B112" s="254"/>
      <c r="C112" s="325"/>
      <c r="D112" s="233"/>
      <c r="E112" s="261"/>
      <c r="F112" s="228"/>
      <c r="G112" s="262"/>
      <c r="H112" s="224"/>
      <c r="I112" s="262"/>
      <c r="J112" s="224"/>
      <c r="K112" s="101"/>
      <c r="L112" s="101"/>
      <c r="M112" s="101"/>
      <c r="N112" s="109"/>
      <c r="O112" s="102">
        <f t="shared" si="110"/>
        <v>0</v>
      </c>
      <c r="P112" s="224"/>
      <c r="Q112" s="224"/>
      <c r="R112" s="224"/>
      <c r="S112" s="340"/>
      <c r="T112" s="340"/>
    </row>
    <row r="113" spans="1:20" ht="12.75" customHeight="1">
      <c r="A113" s="225">
        <v>1</v>
      </c>
      <c r="B113" s="252" t="s">
        <v>90</v>
      </c>
      <c r="C113" s="252" t="s">
        <v>107</v>
      </c>
      <c r="D113" s="235" t="s">
        <v>83</v>
      </c>
      <c r="E113" s="228">
        <v>1.67</v>
      </c>
      <c r="F113" s="228">
        <f t="shared" ref="F113:F157" si="152">H113+J113+R113</f>
        <v>8.2808086179039986</v>
      </c>
      <c r="G113" s="262">
        <v>0.11</v>
      </c>
      <c r="H113" s="224">
        <f t="shared" ref="H113:H157" si="153">G113*$P$8/1000</f>
        <v>0.23345409999999997</v>
      </c>
      <c r="I113" s="230">
        <v>0.76</v>
      </c>
      <c r="J113" s="224">
        <f t="shared" si="146"/>
        <v>2.6137236000000001</v>
      </c>
      <c r="K113" s="101" t="s">
        <v>100</v>
      </c>
      <c r="L113" s="101" t="s">
        <v>88</v>
      </c>
      <c r="M113" s="101">
        <v>7.0000000000000007E-2</v>
      </c>
      <c r="N113" s="109">
        <v>0.156</v>
      </c>
      <c r="O113" s="102">
        <f t="shared" si="110"/>
        <v>1.0920000000000001E-2</v>
      </c>
      <c r="P113" s="224">
        <f t="shared" ref="P113" si="154">E113*F113</f>
        <v>13.828950391899678</v>
      </c>
      <c r="Q113" s="224">
        <f t="shared" ref="Q113" si="155">SUM(O113:O116)</f>
        <v>4.798919999999999</v>
      </c>
      <c r="R113" s="224">
        <f t="shared" ref="R113" si="156">Q113*1.02*1.05*$R$14</f>
        <v>5.433630917903999</v>
      </c>
      <c r="S113" s="340">
        <f t="shared" ref="S113" si="157">F113*$S$17</f>
        <v>10.618025141323534</v>
      </c>
      <c r="T113" s="340">
        <f t="shared" ref="T113" si="158">S113*E113</f>
        <v>17.732101986010299</v>
      </c>
    </row>
    <row r="114" spans="1:20" ht="12.75" customHeight="1">
      <c r="A114" s="225"/>
      <c r="B114" s="253"/>
      <c r="C114" s="253"/>
      <c r="D114" s="236"/>
      <c r="E114" s="228"/>
      <c r="F114" s="228"/>
      <c r="G114" s="262"/>
      <c r="H114" s="224"/>
      <c r="I114" s="230"/>
      <c r="J114" s="224"/>
      <c r="K114" s="101" t="s">
        <v>93</v>
      </c>
      <c r="L114" s="101" t="s">
        <v>88</v>
      </c>
      <c r="M114" s="101">
        <v>1.26</v>
      </c>
      <c r="N114" s="109">
        <v>3.8</v>
      </c>
      <c r="O114" s="102">
        <f t="shared" si="110"/>
        <v>4.7879999999999994</v>
      </c>
      <c r="P114" s="224"/>
      <c r="Q114" s="224"/>
      <c r="R114" s="224"/>
      <c r="S114" s="340"/>
      <c r="T114" s="340"/>
    </row>
    <row r="115" spans="1:20" ht="12.75" customHeight="1">
      <c r="A115" s="225"/>
      <c r="B115" s="253"/>
      <c r="C115" s="253"/>
      <c r="D115" s="236"/>
      <c r="E115" s="228"/>
      <c r="F115" s="228"/>
      <c r="G115" s="262"/>
      <c r="H115" s="224"/>
      <c r="I115" s="230"/>
      <c r="J115" s="224"/>
      <c r="K115" s="101"/>
      <c r="L115" s="101"/>
      <c r="M115" s="101"/>
      <c r="N115" s="109"/>
      <c r="O115" s="102">
        <f t="shared" si="110"/>
        <v>0</v>
      </c>
      <c r="P115" s="224"/>
      <c r="Q115" s="224"/>
      <c r="R115" s="224"/>
      <c r="S115" s="340"/>
      <c r="T115" s="340"/>
    </row>
    <row r="116" spans="1:20" ht="12.75" customHeight="1">
      <c r="A116" s="225"/>
      <c r="B116" s="254"/>
      <c r="C116" s="254"/>
      <c r="D116" s="237"/>
      <c r="E116" s="228"/>
      <c r="F116" s="228"/>
      <c r="G116" s="262"/>
      <c r="H116" s="224"/>
      <c r="I116" s="230"/>
      <c r="J116" s="224"/>
      <c r="K116" s="101"/>
      <c r="L116" s="101"/>
      <c r="M116" s="101"/>
      <c r="N116" s="109"/>
      <c r="O116" s="102">
        <f t="shared" si="110"/>
        <v>0</v>
      </c>
      <c r="P116" s="224"/>
      <c r="Q116" s="224"/>
      <c r="R116" s="224"/>
      <c r="S116" s="340"/>
      <c r="T116" s="340"/>
    </row>
    <row r="117" spans="1:20" ht="12.75" customHeight="1">
      <c r="A117" s="225">
        <v>2</v>
      </c>
      <c r="B117" s="252" t="s">
        <v>108</v>
      </c>
      <c r="C117" s="252" t="s">
        <v>790</v>
      </c>
      <c r="D117" s="231" t="s">
        <v>84</v>
      </c>
      <c r="E117" s="283">
        <v>175</v>
      </c>
      <c r="F117" s="228">
        <f t="shared" si="152"/>
        <v>4.4054988825832</v>
      </c>
      <c r="G117" s="262">
        <v>0.40100000000000002</v>
      </c>
      <c r="H117" s="224">
        <f t="shared" si="153"/>
        <v>0.85104631000000008</v>
      </c>
      <c r="I117" s="230">
        <v>7.1000000000000004E-3</v>
      </c>
      <c r="J117" s="224">
        <f t="shared" si="146"/>
        <v>2.4417681E-2</v>
      </c>
      <c r="K117" s="101" t="s">
        <v>106</v>
      </c>
      <c r="L117" s="101" t="s">
        <v>84</v>
      </c>
      <c r="M117" s="101">
        <v>1</v>
      </c>
      <c r="N117" s="109">
        <v>2.1875</v>
      </c>
      <c r="O117" s="102">
        <f t="shared" si="110"/>
        <v>2.1875</v>
      </c>
      <c r="P117" s="224">
        <f t="shared" ref="P117" si="159">E117*F117</f>
        <v>770.96230445206004</v>
      </c>
      <c r="Q117" s="224">
        <f t="shared" ref="Q117" si="160">SUM(O117:O120)</f>
        <v>3.1176860000000004</v>
      </c>
      <c r="R117" s="224">
        <f t="shared" ref="R117" si="161">Q117*1.02*1.05*$R$14</f>
        <v>3.5300348915832003</v>
      </c>
      <c r="S117" s="340">
        <f t="shared" ref="S117" si="162">F117*$S$17</f>
        <v>5.6489287524653973</v>
      </c>
      <c r="T117" s="340">
        <f t="shared" ref="T117" si="163">S117*E117</f>
        <v>988.56253168144451</v>
      </c>
    </row>
    <row r="118" spans="1:20" ht="12.75" customHeight="1">
      <c r="A118" s="225"/>
      <c r="B118" s="253"/>
      <c r="C118" s="253"/>
      <c r="D118" s="232"/>
      <c r="E118" s="283"/>
      <c r="F118" s="228"/>
      <c r="G118" s="262"/>
      <c r="H118" s="224"/>
      <c r="I118" s="230"/>
      <c r="J118" s="224"/>
      <c r="K118" s="101" t="s">
        <v>87</v>
      </c>
      <c r="L118" s="101" t="s">
        <v>88</v>
      </c>
      <c r="M118" s="101">
        <v>3.1E-2</v>
      </c>
      <c r="N118" s="172">
        <v>29.806000000000001</v>
      </c>
      <c r="O118" s="102">
        <f t="shared" si="110"/>
        <v>0.92398599999999997</v>
      </c>
      <c r="P118" s="224"/>
      <c r="Q118" s="224"/>
      <c r="R118" s="224"/>
      <c r="S118" s="340"/>
      <c r="T118" s="340"/>
    </row>
    <row r="119" spans="1:20" ht="12.75" customHeight="1">
      <c r="A119" s="225"/>
      <c r="B119" s="253"/>
      <c r="C119" s="253"/>
      <c r="D119" s="232"/>
      <c r="E119" s="283"/>
      <c r="F119" s="228"/>
      <c r="G119" s="262"/>
      <c r="H119" s="224"/>
      <c r="I119" s="230"/>
      <c r="J119" s="224"/>
      <c r="K119" s="101" t="s">
        <v>89</v>
      </c>
      <c r="L119" s="101" t="s">
        <v>88</v>
      </c>
      <c r="M119" s="101">
        <v>2.0000000000000001E-4</v>
      </c>
      <c r="N119" s="109">
        <v>31</v>
      </c>
      <c r="O119" s="102">
        <f t="shared" si="110"/>
        <v>6.2000000000000006E-3</v>
      </c>
      <c r="P119" s="224"/>
      <c r="Q119" s="224"/>
      <c r="R119" s="224"/>
      <c r="S119" s="340"/>
      <c r="T119" s="340"/>
    </row>
    <row r="120" spans="1:20" ht="12.75" customHeight="1">
      <c r="A120" s="225"/>
      <c r="B120" s="254"/>
      <c r="C120" s="254"/>
      <c r="D120" s="233"/>
      <c r="E120" s="283"/>
      <c r="F120" s="228"/>
      <c r="G120" s="262"/>
      <c r="H120" s="224"/>
      <c r="I120" s="230"/>
      <c r="J120" s="224"/>
      <c r="K120" s="101"/>
      <c r="L120" s="101"/>
      <c r="M120" s="101"/>
      <c r="N120" s="109"/>
      <c r="O120" s="102">
        <f t="shared" si="110"/>
        <v>0</v>
      </c>
      <c r="P120" s="224"/>
      <c r="Q120" s="224"/>
      <c r="R120" s="224"/>
      <c r="S120" s="340"/>
      <c r="T120" s="340"/>
    </row>
    <row r="121" spans="1:20" ht="12.75" customHeight="1">
      <c r="A121" s="225"/>
      <c r="B121" s="226"/>
      <c r="C121" s="333" t="s">
        <v>749</v>
      </c>
      <c r="D121" s="231"/>
      <c r="E121" s="261"/>
      <c r="F121" s="228">
        <f t="shared" ref="F121:F133" si="164">H121+J121+R121</f>
        <v>0</v>
      </c>
      <c r="G121" s="262"/>
      <c r="H121" s="224">
        <f t="shared" ref="H121:H133" si="165">G121*$P$8/1000</f>
        <v>0</v>
      </c>
      <c r="I121" s="230"/>
      <c r="J121" s="224">
        <f t="shared" ref="J121:J133" si="166">I121*$P$9/1000</f>
        <v>0</v>
      </c>
      <c r="K121" s="101"/>
      <c r="L121" s="101"/>
      <c r="M121" s="101"/>
      <c r="N121" s="109"/>
      <c r="O121" s="102">
        <f t="shared" si="110"/>
        <v>0</v>
      </c>
      <c r="P121" s="224">
        <f t="shared" ref="P121" si="167">E121*F121</f>
        <v>0</v>
      </c>
      <c r="Q121" s="224">
        <f t="shared" ref="Q121" si="168">SUM(O121:O124)</f>
        <v>0</v>
      </c>
      <c r="R121" s="224">
        <f t="shared" ref="R121" si="169">Q121*1.02*1.05*$R$14</f>
        <v>0</v>
      </c>
      <c r="S121" s="340">
        <f t="shared" ref="S121" si="170">F121*$S$17</f>
        <v>0</v>
      </c>
      <c r="T121" s="340">
        <f t="shared" ref="T121" si="171">S121*E121</f>
        <v>0</v>
      </c>
    </row>
    <row r="122" spans="1:20" ht="12.75" customHeight="1">
      <c r="A122" s="225"/>
      <c r="B122" s="226"/>
      <c r="C122" s="334"/>
      <c r="D122" s="232"/>
      <c r="E122" s="261"/>
      <c r="F122" s="228"/>
      <c r="G122" s="262"/>
      <c r="H122" s="224"/>
      <c r="I122" s="230"/>
      <c r="J122" s="224"/>
      <c r="K122" s="101"/>
      <c r="L122" s="101"/>
      <c r="M122" s="101"/>
      <c r="N122" s="109"/>
      <c r="O122" s="102">
        <f t="shared" si="110"/>
        <v>0</v>
      </c>
      <c r="P122" s="224"/>
      <c r="Q122" s="224"/>
      <c r="R122" s="224"/>
      <c r="S122" s="340"/>
      <c r="T122" s="340"/>
    </row>
    <row r="123" spans="1:20" ht="12.75" customHeight="1">
      <c r="A123" s="225"/>
      <c r="B123" s="226"/>
      <c r="C123" s="334"/>
      <c r="D123" s="232"/>
      <c r="E123" s="261"/>
      <c r="F123" s="228"/>
      <c r="G123" s="262"/>
      <c r="H123" s="224"/>
      <c r="I123" s="230"/>
      <c r="J123" s="224"/>
      <c r="K123" s="101"/>
      <c r="L123" s="101"/>
      <c r="M123" s="101"/>
      <c r="N123" s="109"/>
      <c r="O123" s="102">
        <f t="shared" si="110"/>
        <v>0</v>
      </c>
      <c r="P123" s="224"/>
      <c r="Q123" s="224"/>
      <c r="R123" s="224"/>
      <c r="S123" s="340"/>
      <c r="T123" s="340"/>
    </row>
    <row r="124" spans="1:20" ht="12.75" customHeight="1">
      <c r="A124" s="225"/>
      <c r="B124" s="226"/>
      <c r="C124" s="335"/>
      <c r="D124" s="233"/>
      <c r="E124" s="261"/>
      <c r="F124" s="228"/>
      <c r="G124" s="262"/>
      <c r="H124" s="224"/>
      <c r="I124" s="230"/>
      <c r="J124" s="224"/>
      <c r="K124" s="101"/>
      <c r="L124" s="101"/>
      <c r="M124" s="101"/>
      <c r="N124" s="109"/>
      <c r="O124" s="102">
        <f t="shared" si="110"/>
        <v>0</v>
      </c>
      <c r="P124" s="224"/>
      <c r="Q124" s="224"/>
      <c r="R124" s="224"/>
      <c r="S124" s="340"/>
      <c r="T124" s="340"/>
    </row>
    <row r="125" spans="1:20" ht="12.75" customHeight="1">
      <c r="A125" s="225">
        <v>1</v>
      </c>
      <c r="B125" s="336" t="s">
        <v>750</v>
      </c>
      <c r="C125" s="337" t="s">
        <v>751</v>
      </c>
      <c r="D125" s="337" t="s">
        <v>752</v>
      </c>
      <c r="E125" s="283">
        <v>128</v>
      </c>
      <c r="F125" s="228">
        <f t="shared" si="164"/>
        <v>1.1376836258879996</v>
      </c>
      <c r="G125" s="262">
        <v>1.7399999999999999E-2</v>
      </c>
      <c r="H125" s="224">
        <f t="shared" si="165"/>
        <v>3.6928193999999998E-2</v>
      </c>
      <c r="I125" s="251">
        <v>0.1106</v>
      </c>
      <c r="J125" s="224">
        <f t="shared" si="166"/>
        <v>0.38036556599999999</v>
      </c>
      <c r="K125" s="101" t="s">
        <v>753</v>
      </c>
      <c r="L125" s="101" t="s">
        <v>754</v>
      </c>
      <c r="M125" s="101">
        <v>1.4999999999999999E-2</v>
      </c>
      <c r="N125" s="109">
        <v>3.8</v>
      </c>
      <c r="O125" s="102">
        <f t="shared" si="110"/>
        <v>5.6999999999999995E-2</v>
      </c>
      <c r="P125" s="224">
        <f t="shared" ref="P125" si="172">E125*F125</f>
        <v>145.62350411366396</v>
      </c>
      <c r="Q125" s="224">
        <f t="shared" ref="Q125" si="173">SUM(O125:O128)</f>
        <v>0.63623999999999992</v>
      </c>
      <c r="R125" s="224">
        <f t="shared" ref="R125" si="174">Q125*1.02*1.05*$R$14</f>
        <v>0.7203898658879998</v>
      </c>
      <c r="S125" s="340">
        <f t="shared" ref="S125" si="175">F125*$S$17</f>
        <v>1.4587890989815582</v>
      </c>
      <c r="T125" s="340">
        <f t="shared" ref="T125" si="176">S125*E125</f>
        <v>186.72500466963945</v>
      </c>
    </row>
    <row r="126" spans="1:20" ht="12.75" customHeight="1">
      <c r="A126" s="225"/>
      <c r="B126" s="336"/>
      <c r="C126" s="337"/>
      <c r="D126" s="338"/>
      <c r="E126" s="283"/>
      <c r="F126" s="228"/>
      <c r="G126" s="262"/>
      <c r="H126" s="224"/>
      <c r="I126" s="251"/>
      <c r="J126" s="224"/>
      <c r="K126" s="101" t="s">
        <v>755</v>
      </c>
      <c r="L126" s="101" t="s">
        <v>754</v>
      </c>
      <c r="M126" s="101">
        <v>0.1512</v>
      </c>
      <c r="N126" s="109">
        <v>3.8</v>
      </c>
      <c r="O126" s="102">
        <f t="shared" si="110"/>
        <v>0.57455999999999996</v>
      </c>
      <c r="P126" s="224"/>
      <c r="Q126" s="224"/>
      <c r="R126" s="224"/>
      <c r="S126" s="340"/>
      <c r="T126" s="340"/>
    </row>
    <row r="127" spans="1:20" ht="12.75" customHeight="1">
      <c r="A127" s="225"/>
      <c r="B127" s="336"/>
      <c r="C127" s="337"/>
      <c r="D127" s="338"/>
      <c r="E127" s="283"/>
      <c r="F127" s="228"/>
      <c r="G127" s="262"/>
      <c r="H127" s="224"/>
      <c r="I127" s="251"/>
      <c r="J127" s="224"/>
      <c r="K127" s="101" t="s">
        <v>100</v>
      </c>
      <c r="L127" s="101" t="s">
        <v>756</v>
      </c>
      <c r="M127" s="101">
        <v>0.03</v>
      </c>
      <c r="N127" s="109">
        <v>0.156</v>
      </c>
      <c r="O127" s="102">
        <f t="shared" si="110"/>
        <v>4.6800000000000001E-3</v>
      </c>
      <c r="P127" s="224"/>
      <c r="Q127" s="224"/>
      <c r="R127" s="224"/>
      <c r="S127" s="340"/>
      <c r="T127" s="340"/>
    </row>
    <row r="128" spans="1:20" ht="12.75" customHeight="1">
      <c r="A128" s="225"/>
      <c r="B128" s="336"/>
      <c r="C128" s="337"/>
      <c r="D128" s="338"/>
      <c r="E128" s="283"/>
      <c r="F128" s="228"/>
      <c r="G128" s="262"/>
      <c r="H128" s="224"/>
      <c r="I128" s="251"/>
      <c r="J128" s="224"/>
      <c r="K128" s="101"/>
      <c r="L128" s="101"/>
      <c r="M128" s="101"/>
      <c r="N128" s="109"/>
      <c r="O128" s="102">
        <f t="shared" si="110"/>
        <v>0</v>
      </c>
      <c r="P128" s="224"/>
      <c r="Q128" s="224"/>
      <c r="R128" s="224"/>
      <c r="S128" s="340"/>
      <c r="T128" s="340"/>
    </row>
    <row r="129" spans="1:20" ht="12.75" customHeight="1">
      <c r="A129" s="225">
        <v>2</v>
      </c>
      <c r="B129" s="226" t="s">
        <v>684</v>
      </c>
      <c r="C129" s="226" t="s">
        <v>1000</v>
      </c>
      <c r="D129" s="225" t="s">
        <v>76</v>
      </c>
      <c r="E129" s="269">
        <v>0.52700000000000002</v>
      </c>
      <c r="F129" s="228">
        <f t="shared" si="164"/>
        <v>250.14168148799999</v>
      </c>
      <c r="G129" s="262"/>
      <c r="H129" s="224">
        <f t="shared" si="165"/>
        <v>0</v>
      </c>
      <c r="I129" s="262">
        <v>2.2000000000000002</v>
      </c>
      <c r="J129" s="224">
        <f t="shared" si="166"/>
        <v>7.5660420000000013</v>
      </c>
      <c r="K129" s="101" t="s">
        <v>685</v>
      </c>
      <c r="L129" s="101" t="s">
        <v>76</v>
      </c>
      <c r="M129" s="101">
        <v>1.03</v>
      </c>
      <c r="N129" s="105">
        <v>208</v>
      </c>
      <c r="O129" s="102">
        <f t="shared" si="110"/>
        <v>214.24</v>
      </c>
      <c r="P129" s="224">
        <f t="shared" ref="P129" si="177">E129*F129</f>
        <v>131.82466614417601</v>
      </c>
      <c r="Q129" s="224">
        <f t="shared" ref="Q129" si="178">SUM(O129:O132)</f>
        <v>214.24</v>
      </c>
      <c r="R129" s="224">
        <f t="shared" ref="R129" si="179">Q129*1.02*1.05*$R$14</f>
        <v>242.57563948799998</v>
      </c>
      <c r="S129" s="340">
        <f t="shared" ref="S129" si="180">F129*$S$17</f>
        <v>320.74291116811304</v>
      </c>
      <c r="T129" s="340">
        <f t="shared" ref="T129" si="181">S129*E129</f>
        <v>169.03151418559557</v>
      </c>
    </row>
    <row r="130" spans="1:20" ht="12.75" customHeight="1">
      <c r="A130" s="225"/>
      <c r="B130" s="226"/>
      <c r="C130" s="226"/>
      <c r="D130" s="225"/>
      <c r="E130" s="269"/>
      <c r="F130" s="228"/>
      <c r="G130" s="262"/>
      <c r="H130" s="224"/>
      <c r="I130" s="262"/>
      <c r="J130" s="224"/>
      <c r="K130" s="101"/>
      <c r="L130" s="101"/>
      <c r="M130" s="101"/>
      <c r="N130" s="109"/>
      <c r="O130" s="102">
        <f t="shared" si="110"/>
        <v>0</v>
      </c>
      <c r="P130" s="224"/>
      <c r="Q130" s="224"/>
      <c r="R130" s="224"/>
      <c r="S130" s="340"/>
      <c r="T130" s="340"/>
    </row>
    <row r="131" spans="1:20" ht="12.75" customHeight="1">
      <c r="A131" s="225"/>
      <c r="B131" s="226"/>
      <c r="C131" s="226"/>
      <c r="D131" s="225"/>
      <c r="E131" s="269"/>
      <c r="F131" s="228"/>
      <c r="G131" s="262"/>
      <c r="H131" s="224"/>
      <c r="I131" s="262"/>
      <c r="J131" s="224"/>
      <c r="K131" s="101"/>
      <c r="L131" s="101"/>
      <c r="M131" s="101"/>
      <c r="N131" s="109"/>
      <c r="O131" s="102">
        <f t="shared" si="110"/>
        <v>0</v>
      </c>
      <c r="P131" s="224"/>
      <c r="Q131" s="224"/>
      <c r="R131" s="224"/>
      <c r="S131" s="340"/>
      <c r="T131" s="340"/>
    </row>
    <row r="132" spans="1:20" ht="12.75" customHeight="1">
      <c r="A132" s="225"/>
      <c r="B132" s="226"/>
      <c r="C132" s="226"/>
      <c r="D132" s="225"/>
      <c r="E132" s="269"/>
      <c r="F132" s="228"/>
      <c r="G132" s="262"/>
      <c r="H132" s="224"/>
      <c r="I132" s="262"/>
      <c r="J132" s="224"/>
      <c r="K132" s="101"/>
      <c r="L132" s="101"/>
      <c r="M132" s="101"/>
      <c r="N132" s="109"/>
      <c r="O132" s="102">
        <f t="shared" si="110"/>
        <v>0</v>
      </c>
      <c r="P132" s="224"/>
      <c r="Q132" s="224"/>
      <c r="R132" s="224"/>
      <c r="S132" s="340"/>
      <c r="T132" s="340"/>
    </row>
    <row r="133" spans="1:20" ht="12.75" customHeight="1">
      <c r="A133" s="225">
        <v>3</v>
      </c>
      <c r="B133" s="226" t="s">
        <v>757</v>
      </c>
      <c r="C133" s="226" t="s">
        <v>758</v>
      </c>
      <c r="D133" s="225" t="s">
        <v>397</v>
      </c>
      <c r="E133" s="225">
        <v>128</v>
      </c>
      <c r="F133" s="228">
        <f t="shared" si="164"/>
        <v>3.8518341925999997</v>
      </c>
      <c r="G133" s="339">
        <v>2.086E-2</v>
      </c>
      <c r="H133" s="224">
        <f t="shared" si="165"/>
        <v>4.4271386599999997E-2</v>
      </c>
      <c r="I133" s="230">
        <v>4.7399999999999998E-2</v>
      </c>
      <c r="J133" s="224">
        <f t="shared" si="166"/>
        <v>0.16301381400000001</v>
      </c>
      <c r="K133" s="101" t="s">
        <v>686</v>
      </c>
      <c r="L133" s="101" t="s">
        <v>76</v>
      </c>
      <c r="M133" s="101">
        <v>0.1216</v>
      </c>
      <c r="N133" s="109">
        <v>27</v>
      </c>
      <c r="O133" s="102">
        <f t="shared" si="110"/>
        <v>3.2831999999999999</v>
      </c>
      <c r="P133" s="224">
        <f t="shared" ref="P133" si="182">E133*F133</f>
        <v>493.03477665279996</v>
      </c>
      <c r="Q133" s="224">
        <f t="shared" ref="Q133" si="183">SUM(O133:O136)</f>
        <v>3.2831999999999999</v>
      </c>
      <c r="R133" s="224">
        <f>Q133*1.05*$R$14</f>
        <v>3.6445489919999998</v>
      </c>
      <c r="S133" s="340">
        <f t="shared" ref="S133" si="184">F133*$S$17</f>
        <v>4.9389949924465917</v>
      </c>
      <c r="T133" s="340">
        <f t="shared" ref="T133" si="185">S133*E133</f>
        <v>632.19135903316374</v>
      </c>
    </row>
    <row r="134" spans="1:20" ht="12.75" customHeight="1">
      <c r="A134" s="225"/>
      <c r="B134" s="226"/>
      <c r="C134" s="226"/>
      <c r="D134" s="225"/>
      <c r="E134" s="225"/>
      <c r="F134" s="228"/>
      <c r="G134" s="339"/>
      <c r="H134" s="224"/>
      <c r="I134" s="230"/>
      <c r="J134" s="224"/>
      <c r="K134" s="101"/>
      <c r="L134" s="101"/>
      <c r="M134" s="101"/>
      <c r="N134" s="109"/>
      <c r="O134" s="102">
        <f t="shared" si="110"/>
        <v>0</v>
      </c>
      <c r="P134" s="224"/>
      <c r="Q134" s="224"/>
      <c r="R134" s="224"/>
      <c r="S134" s="340"/>
      <c r="T134" s="340"/>
    </row>
    <row r="135" spans="1:20" ht="12.75" customHeight="1">
      <c r="A135" s="225"/>
      <c r="B135" s="226"/>
      <c r="C135" s="226"/>
      <c r="D135" s="225"/>
      <c r="E135" s="225"/>
      <c r="F135" s="228"/>
      <c r="G135" s="339"/>
      <c r="H135" s="224"/>
      <c r="I135" s="230"/>
      <c r="J135" s="224"/>
      <c r="K135" s="101"/>
      <c r="L135" s="101"/>
      <c r="M135" s="101"/>
      <c r="N135" s="109"/>
      <c r="O135" s="102">
        <f t="shared" si="110"/>
        <v>0</v>
      </c>
      <c r="P135" s="224"/>
      <c r="Q135" s="224"/>
      <c r="R135" s="224"/>
      <c r="S135" s="340"/>
      <c r="T135" s="340"/>
    </row>
    <row r="136" spans="1:20" ht="12.75" customHeight="1">
      <c r="A136" s="225"/>
      <c r="B136" s="226"/>
      <c r="C136" s="226"/>
      <c r="D136" s="225"/>
      <c r="E136" s="225"/>
      <c r="F136" s="228"/>
      <c r="G136" s="339"/>
      <c r="H136" s="224"/>
      <c r="I136" s="230"/>
      <c r="J136" s="224"/>
      <c r="K136" s="101"/>
      <c r="L136" s="101"/>
      <c r="M136" s="101"/>
      <c r="N136" s="109"/>
      <c r="O136" s="102">
        <f t="shared" si="110"/>
        <v>0</v>
      </c>
      <c r="P136" s="224"/>
      <c r="Q136" s="224"/>
      <c r="R136" s="224"/>
      <c r="S136" s="340"/>
      <c r="T136" s="340"/>
    </row>
    <row r="137" spans="1:20" ht="12.75" customHeight="1">
      <c r="A137" s="225"/>
      <c r="B137" s="252"/>
      <c r="C137" s="323" t="s">
        <v>110</v>
      </c>
      <c r="D137" s="235"/>
      <c r="E137" s="261"/>
      <c r="F137" s="228">
        <f t="shared" si="152"/>
        <v>0</v>
      </c>
      <c r="G137" s="262"/>
      <c r="H137" s="224">
        <f t="shared" si="153"/>
        <v>0</v>
      </c>
      <c r="I137" s="262"/>
      <c r="J137" s="224">
        <f t="shared" si="146"/>
        <v>0</v>
      </c>
      <c r="K137" s="101"/>
      <c r="L137" s="101"/>
      <c r="M137" s="101"/>
      <c r="N137" s="109"/>
      <c r="O137" s="102">
        <f t="shared" si="110"/>
        <v>0</v>
      </c>
      <c r="P137" s="224">
        <f t="shared" ref="P137" si="186">E137*F137</f>
        <v>0</v>
      </c>
      <c r="Q137" s="224">
        <f t="shared" ref="Q137" si="187">SUM(O137:O140)</f>
        <v>0</v>
      </c>
      <c r="R137" s="224">
        <f t="shared" ref="R137" si="188">Q137*1.02*1.05*$R$14</f>
        <v>0</v>
      </c>
      <c r="S137" s="340">
        <f t="shared" ref="S137" si="189">F137*$S$17</f>
        <v>0</v>
      </c>
      <c r="T137" s="340">
        <f t="shared" ref="T137" si="190">S137*E137</f>
        <v>0</v>
      </c>
    </row>
    <row r="138" spans="1:20" ht="12.75" customHeight="1">
      <c r="A138" s="225"/>
      <c r="B138" s="253"/>
      <c r="C138" s="324"/>
      <c r="D138" s="236"/>
      <c r="E138" s="261"/>
      <c r="F138" s="228"/>
      <c r="G138" s="262"/>
      <c r="H138" s="224"/>
      <c r="I138" s="262"/>
      <c r="J138" s="224"/>
      <c r="K138" s="101"/>
      <c r="L138" s="101"/>
      <c r="M138" s="101"/>
      <c r="N138" s="109"/>
      <c r="O138" s="102">
        <f t="shared" si="110"/>
        <v>0</v>
      </c>
      <c r="P138" s="224"/>
      <c r="Q138" s="224"/>
      <c r="R138" s="224"/>
      <c r="S138" s="340"/>
      <c r="T138" s="340"/>
    </row>
    <row r="139" spans="1:20" ht="12.75" customHeight="1">
      <c r="A139" s="225"/>
      <c r="B139" s="253"/>
      <c r="C139" s="324"/>
      <c r="D139" s="236"/>
      <c r="E139" s="261"/>
      <c r="F139" s="228"/>
      <c r="G139" s="262"/>
      <c r="H139" s="224"/>
      <c r="I139" s="262"/>
      <c r="J139" s="224"/>
      <c r="K139" s="101"/>
      <c r="L139" s="101"/>
      <c r="M139" s="103"/>
      <c r="N139" s="105"/>
      <c r="O139" s="102">
        <f t="shared" si="110"/>
        <v>0</v>
      </c>
      <c r="P139" s="224"/>
      <c r="Q139" s="224"/>
      <c r="R139" s="224"/>
      <c r="S139" s="340"/>
      <c r="T139" s="340"/>
    </row>
    <row r="140" spans="1:20" ht="12.75" customHeight="1">
      <c r="A140" s="225"/>
      <c r="B140" s="254"/>
      <c r="C140" s="325"/>
      <c r="D140" s="237"/>
      <c r="E140" s="261"/>
      <c r="F140" s="228"/>
      <c r="G140" s="262"/>
      <c r="H140" s="224"/>
      <c r="I140" s="262"/>
      <c r="J140" s="224"/>
      <c r="K140" s="101"/>
      <c r="L140" s="101"/>
      <c r="M140" s="101"/>
      <c r="N140" s="109"/>
      <c r="O140" s="102">
        <f t="shared" si="110"/>
        <v>0</v>
      </c>
      <c r="P140" s="224"/>
      <c r="Q140" s="224"/>
      <c r="R140" s="224"/>
      <c r="S140" s="340"/>
      <c r="T140" s="340"/>
    </row>
    <row r="141" spans="1:20" ht="12.75" customHeight="1">
      <c r="A141" s="225">
        <v>1</v>
      </c>
      <c r="B141" s="252" t="s">
        <v>90</v>
      </c>
      <c r="C141" s="252" t="s">
        <v>107</v>
      </c>
      <c r="D141" s="235" t="s">
        <v>83</v>
      </c>
      <c r="E141" s="269">
        <v>7.4</v>
      </c>
      <c r="F141" s="228">
        <f t="shared" si="152"/>
        <v>8.2808086179039986</v>
      </c>
      <c r="G141" s="262">
        <v>0.11</v>
      </c>
      <c r="H141" s="224">
        <f t="shared" si="153"/>
        <v>0.23345409999999997</v>
      </c>
      <c r="I141" s="230">
        <v>0.76</v>
      </c>
      <c r="J141" s="224">
        <f t="shared" si="146"/>
        <v>2.6137236000000001</v>
      </c>
      <c r="K141" s="101" t="s">
        <v>93</v>
      </c>
      <c r="L141" s="101" t="s">
        <v>88</v>
      </c>
      <c r="M141" s="101">
        <v>1.26</v>
      </c>
      <c r="N141" s="109">
        <v>3.8</v>
      </c>
      <c r="O141" s="102">
        <f t="shared" si="110"/>
        <v>4.7879999999999994</v>
      </c>
      <c r="P141" s="224">
        <f t="shared" ref="P141" si="191">E141*F141</f>
        <v>61.277983772489591</v>
      </c>
      <c r="Q141" s="224">
        <f t="shared" ref="Q141" si="192">SUM(O141:O144)</f>
        <v>4.798919999999999</v>
      </c>
      <c r="R141" s="224">
        <f t="shared" ref="R141" si="193">Q141*1.02*1.05*$R$14</f>
        <v>5.433630917903999</v>
      </c>
      <c r="S141" s="340">
        <f t="shared" ref="S141" si="194">F141*$S$17</f>
        <v>10.618025141323534</v>
      </c>
      <c r="T141" s="340">
        <f t="shared" ref="T141" si="195">S141*E141</f>
        <v>78.573386045794152</v>
      </c>
    </row>
    <row r="142" spans="1:20" ht="12.75" customHeight="1">
      <c r="A142" s="225"/>
      <c r="B142" s="253"/>
      <c r="C142" s="253"/>
      <c r="D142" s="236"/>
      <c r="E142" s="269"/>
      <c r="F142" s="228"/>
      <c r="G142" s="262"/>
      <c r="H142" s="224"/>
      <c r="I142" s="230"/>
      <c r="J142" s="224"/>
      <c r="K142" s="101"/>
      <c r="L142" s="101"/>
      <c r="M142" s="101"/>
      <c r="N142" s="109"/>
      <c r="O142" s="102">
        <f t="shared" si="110"/>
        <v>0</v>
      </c>
      <c r="P142" s="224"/>
      <c r="Q142" s="224"/>
      <c r="R142" s="224"/>
      <c r="S142" s="340"/>
      <c r="T142" s="340"/>
    </row>
    <row r="143" spans="1:20" ht="12.75" customHeight="1">
      <c r="A143" s="225"/>
      <c r="B143" s="253"/>
      <c r="C143" s="253"/>
      <c r="D143" s="236"/>
      <c r="E143" s="269"/>
      <c r="F143" s="228"/>
      <c r="G143" s="262"/>
      <c r="H143" s="224"/>
      <c r="I143" s="230"/>
      <c r="J143" s="224"/>
      <c r="K143" s="101" t="s">
        <v>100</v>
      </c>
      <c r="L143" s="101" t="s">
        <v>88</v>
      </c>
      <c r="M143" s="101">
        <v>7.0000000000000007E-2</v>
      </c>
      <c r="N143" s="109">
        <v>0.156</v>
      </c>
      <c r="O143" s="102">
        <f t="shared" si="110"/>
        <v>1.0920000000000001E-2</v>
      </c>
      <c r="P143" s="224"/>
      <c r="Q143" s="224"/>
      <c r="R143" s="224"/>
      <c r="S143" s="340"/>
      <c r="T143" s="340"/>
    </row>
    <row r="144" spans="1:20" ht="12.75" customHeight="1">
      <c r="A144" s="225"/>
      <c r="B144" s="254"/>
      <c r="C144" s="254"/>
      <c r="D144" s="237"/>
      <c r="E144" s="269"/>
      <c r="F144" s="228"/>
      <c r="G144" s="262"/>
      <c r="H144" s="224"/>
      <c r="I144" s="230"/>
      <c r="J144" s="224"/>
      <c r="K144" s="101"/>
      <c r="L144" s="101"/>
      <c r="M144" s="101"/>
      <c r="N144" s="109"/>
      <c r="O144" s="102">
        <f t="shared" si="110"/>
        <v>0</v>
      </c>
      <c r="P144" s="224"/>
      <c r="Q144" s="224"/>
      <c r="R144" s="224"/>
      <c r="S144" s="340"/>
      <c r="T144" s="340"/>
    </row>
    <row r="145" spans="1:20" ht="12.75" customHeight="1">
      <c r="A145" s="225">
        <v>2</v>
      </c>
      <c r="B145" s="252" t="s">
        <v>91</v>
      </c>
      <c r="C145" s="252" t="s">
        <v>111</v>
      </c>
      <c r="D145" s="235" t="s">
        <v>83</v>
      </c>
      <c r="E145" s="228">
        <v>5.92</v>
      </c>
      <c r="F145" s="228">
        <f t="shared" si="152"/>
        <v>19.559781924997999</v>
      </c>
      <c r="G145" s="262">
        <v>7.0000000000000007E-2</v>
      </c>
      <c r="H145" s="224">
        <f t="shared" si="153"/>
        <v>0.14856169999999999</v>
      </c>
      <c r="I145" s="262">
        <v>0.21</v>
      </c>
      <c r="J145" s="224">
        <f t="shared" si="146"/>
        <v>0.72221310000000005</v>
      </c>
      <c r="K145" s="101" t="s">
        <v>94</v>
      </c>
      <c r="L145" s="101" t="s">
        <v>88</v>
      </c>
      <c r="M145" s="101">
        <v>1.3640000000000001</v>
      </c>
      <c r="N145" s="105">
        <v>4</v>
      </c>
      <c r="O145" s="102">
        <f t="shared" ref="O145:O212" si="196">M145*N145</f>
        <v>5.4560000000000004</v>
      </c>
      <c r="P145" s="224">
        <f t="shared" ref="P145" si="197">E145*F145</f>
        <v>115.79390899598815</v>
      </c>
      <c r="Q145" s="224">
        <f t="shared" ref="Q145" si="198">SUM(O145:O148)</f>
        <v>16.505915000000002</v>
      </c>
      <c r="R145" s="224">
        <f t="shared" ref="R145" si="199">Q145*1.02*1.05*$R$14</f>
        <v>18.689007124998</v>
      </c>
      <c r="S145" s="340">
        <f t="shared" ref="S145" si="200">F145*$S$17</f>
        <v>25.080431854130083</v>
      </c>
      <c r="T145" s="340">
        <f t="shared" ref="T145" si="201">S145*E145</f>
        <v>148.47615657645008</v>
      </c>
    </row>
    <row r="146" spans="1:20" ht="12.75" customHeight="1">
      <c r="A146" s="225"/>
      <c r="B146" s="253"/>
      <c r="C146" s="253"/>
      <c r="D146" s="236"/>
      <c r="E146" s="228"/>
      <c r="F146" s="228"/>
      <c r="G146" s="262"/>
      <c r="H146" s="224"/>
      <c r="I146" s="262"/>
      <c r="J146" s="224"/>
      <c r="K146" s="101"/>
      <c r="L146" s="101"/>
      <c r="M146" s="101"/>
      <c r="N146" s="109"/>
      <c r="O146" s="102">
        <f t="shared" si="196"/>
        <v>0</v>
      </c>
      <c r="P146" s="224"/>
      <c r="Q146" s="224"/>
      <c r="R146" s="224"/>
      <c r="S146" s="340"/>
      <c r="T146" s="340"/>
    </row>
    <row r="147" spans="1:20" ht="12.75" customHeight="1">
      <c r="A147" s="225"/>
      <c r="B147" s="253"/>
      <c r="C147" s="253"/>
      <c r="D147" s="236"/>
      <c r="E147" s="228"/>
      <c r="F147" s="228"/>
      <c r="G147" s="262"/>
      <c r="H147" s="224"/>
      <c r="I147" s="262"/>
      <c r="J147" s="224"/>
      <c r="K147" s="101" t="s">
        <v>95</v>
      </c>
      <c r="L147" s="101" t="s">
        <v>76</v>
      </c>
      <c r="M147" s="106">
        <v>0.255</v>
      </c>
      <c r="N147" s="109">
        <v>43.332999999999998</v>
      </c>
      <c r="O147" s="102">
        <f t="shared" si="196"/>
        <v>11.049915</v>
      </c>
      <c r="P147" s="224"/>
      <c r="Q147" s="224"/>
      <c r="R147" s="224"/>
      <c r="S147" s="340"/>
      <c r="T147" s="340"/>
    </row>
    <row r="148" spans="1:20" ht="12.75" customHeight="1">
      <c r="A148" s="225"/>
      <c r="B148" s="254"/>
      <c r="C148" s="254"/>
      <c r="D148" s="237"/>
      <c r="E148" s="228"/>
      <c r="F148" s="228"/>
      <c r="G148" s="262"/>
      <c r="H148" s="224"/>
      <c r="I148" s="262"/>
      <c r="J148" s="224"/>
      <c r="K148" s="101"/>
      <c r="L148" s="101"/>
      <c r="M148" s="101"/>
      <c r="N148" s="109"/>
      <c r="O148" s="102">
        <f t="shared" si="196"/>
        <v>0</v>
      </c>
      <c r="P148" s="224"/>
      <c r="Q148" s="224"/>
      <c r="R148" s="224"/>
      <c r="S148" s="340"/>
      <c r="T148" s="340"/>
    </row>
    <row r="149" spans="1:20" ht="12.75" customHeight="1">
      <c r="A149" s="225">
        <v>3</v>
      </c>
      <c r="B149" s="252" t="s">
        <v>92</v>
      </c>
      <c r="C149" s="252" t="s">
        <v>792</v>
      </c>
      <c r="D149" s="248" t="s">
        <v>65</v>
      </c>
      <c r="E149" s="261">
        <v>148</v>
      </c>
      <c r="F149" s="228">
        <f t="shared" si="152"/>
        <v>5.2210772163999994</v>
      </c>
      <c r="G149" s="262">
        <v>0.21199999999999999</v>
      </c>
      <c r="H149" s="224">
        <f t="shared" si="153"/>
        <v>0.44992971999999998</v>
      </c>
      <c r="I149" s="262">
        <v>0.129</v>
      </c>
      <c r="J149" s="224">
        <f t="shared" si="146"/>
        <v>0.44364519000000002</v>
      </c>
      <c r="K149" s="101" t="s">
        <v>96</v>
      </c>
      <c r="L149" s="101" t="s">
        <v>65</v>
      </c>
      <c r="M149" s="101">
        <v>1</v>
      </c>
      <c r="N149" s="109">
        <v>3.82</v>
      </c>
      <c r="O149" s="102">
        <f t="shared" si="196"/>
        <v>3.82</v>
      </c>
      <c r="P149" s="224">
        <f t="shared" ref="P149" si="202">E149*F149</f>
        <v>772.71942802719991</v>
      </c>
      <c r="Q149" s="224">
        <f t="shared" ref="Q149" si="203">SUM(O149:O152)</f>
        <v>3.8219999999999996</v>
      </c>
      <c r="R149" s="224">
        <f t="shared" ref="R149" si="204">Q149*1.02*1.05*$R$14</f>
        <v>4.3275023063999996</v>
      </c>
      <c r="S149" s="340">
        <f t="shared" ref="S149" si="205">F149*$S$17</f>
        <v>6.6946999630766468</v>
      </c>
      <c r="T149" s="340">
        <f t="shared" ref="T149" si="206">S149*E149</f>
        <v>990.81559453534373</v>
      </c>
    </row>
    <row r="150" spans="1:20" ht="12.75" customHeight="1">
      <c r="A150" s="225"/>
      <c r="B150" s="253"/>
      <c r="C150" s="253"/>
      <c r="D150" s="249"/>
      <c r="E150" s="261"/>
      <c r="F150" s="228"/>
      <c r="G150" s="262"/>
      <c r="H150" s="224"/>
      <c r="I150" s="262"/>
      <c r="J150" s="224"/>
      <c r="K150" s="101"/>
      <c r="L150" s="101"/>
      <c r="M150" s="101"/>
      <c r="N150" s="109"/>
      <c r="O150" s="102">
        <f t="shared" si="196"/>
        <v>0</v>
      </c>
      <c r="P150" s="224"/>
      <c r="Q150" s="224"/>
      <c r="R150" s="224"/>
      <c r="S150" s="340"/>
      <c r="T150" s="340"/>
    </row>
    <row r="151" spans="1:20" ht="12.75" customHeight="1">
      <c r="A151" s="225"/>
      <c r="B151" s="253"/>
      <c r="C151" s="253"/>
      <c r="D151" s="249"/>
      <c r="E151" s="261"/>
      <c r="F151" s="228"/>
      <c r="G151" s="262"/>
      <c r="H151" s="224"/>
      <c r="I151" s="262"/>
      <c r="J151" s="224"/>
      <c r="K151" s="101" t="s">
        <v>94</v>
      </c>
      <c r="L151" s="101" t="s">
        <v>88</v>
      </c>
      <c r="M151" s="103">
        <v>5.0000000000000001E-4</v>
      </c>
      <c r="N151" s="105">
        <v>4</v>
      </c>
      <c r="O151" s="102">
        <f t="shared" si="196"/>
        <v>2E-3</v>
      </c>
      <c r="P151" s="224"/>
      <c r="Q151" s="224"/>
      <c r="R151" s="224"/>
      <c r="S151" s="340"/>
      <c r="T151" s="340"/>
    </row>
    <row r="152" spans="1:20" ht="12.75" customHeight="1">
      <c r="A152" s="225"/>
      <c r="B152" s="254"/>
      <c r="C152" s="254"/>
      <c r="D152" s="250"/>
      <c r="E152" s="261"/>
      <c r="F152" s="228"/>
      <c r="G152" s="262"/>
      <c r="H152" s="224"/>
      <c r="I152" s="262"/>
      <c r="J152" s="224"/>
      <c r="K152" s="101"/>
      <c r="L152" s="101"/>
      <c r="M152" s="101"/>
      <c r="N152" s="109"/>
      <c r="O152" s="102">
        <f t="shared" si="196"/>
        <v>0</v>
      </c>
      <c r="P152" s="224"/>
      <c r="Q152" s="224"/>
      <c r="R152" s="224"/>
      <c r="S152" s="340"/>
      <c r="T152" s="340"/>
    </row>
    <row r="153" spans="1:20" ht="12.75" customHeight="1">
      <c r="A153" s="225"/>
      <c r="B153" s="252"/>
      <c r="C153" s="234" t="s">
        <v>118</v>
      </c>
      <c r="D153" s="248"/>
      <c r="E153" s="261"/>
      <c r="F153" s="228">
        <f t="shared" si="152"/>
        <v>0</v>
      </c>
      <c r="G153" s="238"/>
      <c r="H153" s="224">
        <f t="shared" si="153"/>
        <v>0</v>
      </c>
      <c r="I153" s="230"/>
      <c r="J153" s="224">
        <f t="shared" si="146"/>
        <v>0</v>
      </c>
      <c r="K153" s="101"/>
      <c r="L153" s="101"/>
      <c r="M153" s="101"/>
      <c r="N153" s="109"/>
      <c r="O153" s="102">
        <f t="shared" si="196"/>
        <v>0</v>
      </c>
      <c r="P153" s="224">
        <f t="shared" ref="P153" si="207">E153*F153</f>
        <v>0</v>
      </c>
      <c r="Q153" s="224">
        <f t="shared" ref="Q153" si="208">SUM(O153:O156)</f>
        <v>0</v>
      </c>
      <c r="R153" s="224">
        <f t="shared" ref="R153" si="209">Q153*1.02*1.05*$R$14</f>
        <v>0</v>
      </c>
      <c r="S153" s="340">
        <f t="shared" ref="S153" si="210">F153*$S$17</f>
        <v>0</v>
      </c>
      <c r="T153" s="340">
        <f t="shared" ref="T153" si="211">S153*E153</f>
        <v>0</v>
      </c>
    </row>
    <row r="154" spans="1:20" ht="12.75" customHeight="1">
      <c r="A154" s="225"/>
      <c r="B154" s="253"/>
      <c r="C154" s="234"/>
      <c r="D154" s="249"/>
      <c r="E154" s="261"/>
      <c r="F154" s="228"/>
      <c r="G154" s="238"/>
      <c r="H154" s="224"/>
      <c r="I154" s="230"/>
      <c r="J154" s="224"/>
      <c r="K154" s="101"/>
      <c r="L154" s="101"/>
      <c r="M154" s="101"/>
      <c r="N154" s="109"/>
      <c r="O154" s="102">
        <f t="shared" si="196"/>
        <v>0</v>
      </c>
      <c r="P154" s="224"/>
      <c r="Q154" s="224"/>
      <c r="R154" s="224"/>
      <c r="S154" s="340"/>
      <c r="T154" s="340"/>
    </row>
    <row r="155" spans="1:20" ht="12.75" customHeight="1">
      <c r="A155" s="225"/>
      <c r="B155" s="253"/>
      <c r="C155" s="234"/>
      <c r="D155" s="249"/>
      <c r="E155" s="261"/>
      <c r="F155" s="228"/>
      <c r="G155" s="238"/>
      <c r="H155" s="224"/>
      <c r="I155" s="230"/>
      <c r="J155" s="224"/>
      <c r="K155" s="101"/>
      <c r="L155" s="101"/>
      <c r="M155" s="103"/>
      <c r="N155" s="109"/>
      <c r="O155" s="102">
        <f t="shared" si="196"/>
        <v>0</v>
      </c>
      <c r="P155" s="224"/>
      <c r="Q155" s="224"/>
      <c r="R155" s="224"/>
      <c r="S155" s="340"/>
      <c r="T155" s="340"/>
    </row>
    <row r="156" spans="1:20" ht="12.75" customHeight="1">
      <c r="A156" s="225"/>
      <c r="B156" s="254"/>
      <c r="C156" s="234"/>
      <c r="D156" s="250"/>
      <c r="E156" s="261"/>
      <c r="F156" s="228"/>
      <c r="G156" s="238"/>
      <c r="H156" s="224"/>
      <c r="I156" s="230"/>
      <c r="J156" s="224"/>
      <c r="K156" s="101"/>
      <c r="L156" s="101"/>
      <c r="M156" s="101"/>
      <c r="N156" s="109"/>
      <c r="O156" s="102">
        <f t="shared" si="196"/>
        <v>0</v>
      </c>
      <c r="P156" s="224"/>
      <c r="Q156" s="224"/>
      <c r="R156" s="224"/>
      <c r="S156" s="340"/>
      <c r="T156" s="340"/>
    </row>
    <row r="157" spans="1:20" ht="12.75" customHeight="1">
      <c r="A157" s="225">
        <v>1</v>
      </c>
      <c r="B157" s="252" t="s">
        <v>659</v>
      </c>
      <c r="C157" s="252" t="s">
        <v>730</v>
      </c>
      <c r="D157" s="231" t="s">
        <v>325</v>
      </c>
      <c r="E157" s="297">
        <v>18</v>
      </c>
      <c r="F157" s="228">
        <f t="shared" si="152"/>
        <v>72.565565340000006</v>
      </c>
      <c r="G157" s="258">
        <v>2.64</v>
      </c>
      <c r="H157" s="224">
        <f t="shared" si="153"/>
        <v>5.6028983999999999</v>
      </c>
      <c r="I157" s="258">
        <v>1.034</v>
      </c>
      <c r="J157" s="224">
        <f t="shared" ref="J157:J161" si="212">I157*$P$9/1000</f>
        <v>3.5560397400000001</v>
      </c>
      <c r="K157" s="101" t="s">
        <v>97</v>
      </c>
      <c r="L157" s="101" t="s">
        <v>325</v>
      </c>
      <c r="M157" s="101">
        <v>1</v>
      </c>
      <c r="N157" s="109">
        <v>56</v>
      </c>
      <c r="O157" s="102">
        <f t="shared" si="196"/>
        <v>56</v>
      </c>
      <c r="P157" s="224">
        <f t="shared" ref="P157" si="213">E157*F157</f>
        <v>1306.1801761200002</v>
      </c>
      <c r="Q157" s="224">
        <f t="shared" ref="Q157" si="214">SUM(O157:O160)</f>
        <v>56</v>
      </c>
      <c r="R157" s="224">
        <f t="shared" ref="R157" si="215">Q157*1.02*1.05*$R$14</f>
        <v>63.406627200000003</v>
      </c>
      <c r="S157" s="340">
        <f t="shared" ref="S157" si="216">F157*$S$17</f>
        <v>93.046830657161337</v>
      </c>
      <c r="T157" s="340">
        <f t="shared" ref="T157" si="217">S157*E157</f>
        <v>1674.842951828904</v>
      </c>
    </row>
    <row r="158" spans="1:20" ht="12.75" customHeight="1">
      <c r="A158" s="225"/>
      <c r="B158" s="253"/>
      <c r="C158" s="253"/>
      <c r="D158" s="232"/>
      <c r="E158" s="298"/>
      <c r="F158" s="228"/>
      <c r="G158" s="259"/>
      <c r="H158" s="224"/>
      <c r="I158" s="259"/>
      <c r="J158" s="224"/>
      <c r="K158" s="101"/>
      <c r="L158" s="101"/>
      <c r="M158" s="101"/>
      <c r="N158" s="109"/>
      <c r="O158" s="102">
        <f t="shared" si="196"/>
        <v>0</v>
      </c>
      <c r="P158" s="224"/>
      <c r="Q158" s="224"/>
      <c r="R158" s="224"/>
      <c r="S158" s="340"/>
      <c r="T158" s="340"/>
    </row>
    <row r="159" spans="1:20" ht="12.75" customHeight="1">
      <c r="A159" s="225"/>
      <c r="B159" s="253"/>
      <c r="C159" s="253"/>
      <c r="D159" s="232"/>
      <c r="E159" s="298"/>
      <c r="F159" s="228"/>
      <c r="G159" s="259"/>
      <c r="H159" s="224"/>
      <c r="I159" s="259"/>
      <c r="J159" s="224"/>
      <c r="K159" s="101"/>
      <c r="L159" s="101"/>
      <c r="M159" s="103"/>
      <c r="N159" s="109"/>
      <c r="O159" s="102">
        <f t="shared" si="196"/>
        <v>0</v>
      </c>
      <c r="P159" s="224"/>
      <c r="Q159" s="224"/>
      <c r="R159" s="224"/>
      <c r="S159" s="340"/>
      <c r="T159" s="340"/>
    </row>
    <row r="160" spans="1:20" ht="12.75" customHeight="1">
      <c r="A160" s="225"/>
      <c r="B160" s="254"/>
      <c r="C160" s="254"/>
      <c r="D160" s="233"/>
      <c r="E160" s="299"/>
      <c r="F160" s="228"/>
      <c r="G160" s="260"/>
      <c r="H160" s="224"/>
      <c r="I160" s="260"/>
      <c r="J160" s="224"/>
      <c r="K160" s="101"/>
      <c r="L160" s="101"/>
      <c r="M160" s="101"/>
      <c r="N160" s="109"/>
      <c r="O160" s="102">
        <f t="shared" si="196"/>
        <v>0</v>
      </c>
      <c r="P160" s="224"/>
      <c r="Q160" s="224"/>
      <c r="R160" s="224"/>
      <c r="S160" s="340"/>
      <c r="T160" s="340"/>
    </row>
    <row r="161" spans="1:20" ht="12.75" customHeight="1">
      <c r="A161" s="225">
        <v>2</v>
      </c>
      <c r="B161" s="252" t="s">
        <v>659</v>
      </c>
      <c r="C161" s="252" t="s">
        <v>731</v>
      </c>
      <c r="D161" s="231" t="s">
        <v>325</v>
      </c>
      <c r="E161" s="297">
        <v>13</v>
      </c>
      <c r="F161" s="228">
        <f t="shared" ref="F161" si="218">H161+J161+R161</f>
        <v>25.902111569999999</v>
      </c>
      <c r="G161" s="258">
        <v>0.9</v>
      </c>
      <c r="H161" s="224">
        <f t="shared" ref="H161" si="219">G161*$P$8/1000</f>
        <v>1.9100789999999999</v>
      </c>
      <c r="I161" s="258">
        <v>0.22700000000000001</v>
      </c>
      <c r="J161" s="224">
        <f t="shared" si="212"/>
        <v>0.78067797000000005</v>
      </c>
      <c r="K161" s="101" t="s">
        <v>97</v>
      </c>
      <c r="L161" s="101" t="s">
        <v>325</v>
      </c>
      <c r="M161" s="101">
        <v>1</v>
      </c>
      <c r="N161" s="109">
        <v>20.5</v>
      </c>
      <c r="O161" s="102">
        <f t="shared" si="196"/>
        <v>20.5</v>
      </c>
      <c r="P161" s="224">
        <f t="shared" ref="P161" si="220">E161*F161</f>
        <v>336.72745040999996</v>
      </c>
      <c r="Q161" s="224">
        <f t="shared" ref="Q161" si="221">SUM(O161:O164)</f>
        <v>20.5</v>
      </c>
      <c r="R161" s="224">
        <f t="shared" ref="R161" si="222">Q161*1.02*1.05*$R$14</f>
        <v>23.2113546</v>
      </c>
      <c r="S161" s="340">
        <f t="shared" ref="S161" si="223">F161*$S$17</f>
        <v>33.212852096229383</v>
      </c>
      <c r="T161" s="340">
        <f t="shared" ref="T161" si="224">S161*E161</f>
        <v>431.76707725098197</v>
      </c>
    </row>
    <row r="162" spans="1:20" ht="12.75" customHeight="1">
      <c r="A162" s="225"/>
      <c r="B162" s="253"/>
      <c r="C162" s="253"/>
      <c r="D162" s="232"/>
      <c r="E162" s="298"/>
      <c r="F162" s="228"/>
      <c r="G162" s="259"/>
      <c r="H162" s="224"/>
      <c r="I162" s="259"/>
      <c r="J162" s="224"/>
      <c r="K162" s="101"/>
      <c r="L162" s="101"/>
      <c r="M162" s="101"/>
      <c r="N162" s="109"/>
      <c r="O162" s="102">
        <f t="shared" si="196"/>
        <v>0</v>
      </c>
      <c r="P162" s="224"/>
      <c r="Q162" s="224"/>
      <c r="R162" s="224"/>
      <c r="S162" s="340"/>
      <c r="T162" s="340"/>
    </row>
    <row r="163" spans="1:20" ht="12.75" customHeight="1">
      <c r="A163" s="225"/>
      <c r="B163" s="253"/>
      <c r="C163" s="253"/>
      <c r="D163" s="232"/>
      <c r="E163" s="298"/>
      <c r="F163" s="228"/>
      <c r="G163" s="259"/>
      <c r="H163" s="224"/>
      <c r="I163" s="259"/>
      <c r="J163" s="224"/>
      <c r="K163" s="101"/>
      <c r="L163" s="101"/>
      <c r="M163" s="103"/>
      <c r="N163" s="109"/>
      <c r="O163" s="102">
        <f t="shared" si="196"/>
        <v>0</v>
      </c>
      <c r="P163" s="224"/>
      <c r="Q163" s="224"/>
      <c r="R163" s="224"/>
      <c r="S163" s="340"/>
      <c r="T163" s="340"/>
    </row>
    <row r="164" spans="1:20" ht="12.75" customHeight="1">
      <c r="A164" s="225"/>
      <c r="B164" s="254"/>
      <c r="C164" s="254"/>
      <c r="D164" s="233"/>
      <c r="E164" s="299"/>
      <c r="F164" s="228"/>
      <c r="G164" s="260"/>
      <c r="H164" s="224"/>
      <c r="I164" s="260"/>
      <c r="J164" s="224"/>
      <c r="K164" s="101"/>
      <c r="L164" s="101"/>
      <c r="M164" s="101"/>
      <c r="N164" s="109"/>
      <c r="O164" s="102">
        <f t="shared" si="196"/>
        <v>0</v>
      </c>
      <c r="P164" s="224"/>
      <c r="Q164" s="224"/>
      <c r="R164" s="224"/>
      <c r="S164" s="340"/>
      <c r="T164" s="340"/>
    </row>
    <row r="165" spans="1:20" ht="12.75" customHeight="1">
      <c r="A165" s="225">
        <v>3</v>
      </c>
      <c r="B165" s="252" t="s">
        <v>659</v>
      </c>
      <c r="C165" s="252" t="s">
        <v>900</v>
      </c>
      <c r="D165" s="231" t="s">
        <v>325</v>
      </c>
      <c r="E165" s="297">
        <v>1</v>
      </c>
      <c r="F165" s="228">
        <f t="shared" ref="F165" si="225">H165+J165+R165</f>
        <v>493.66588320000005</v>
      </c>
      <c r="G165" s="258"/>
      <c r="H165" s="224">
        <f t="shared" ref="H165" si="226">G165*$P$8/1000</f>
        <v>0</v>
      </c>
      <c r="I165" s="258"/>
      <c r="J165" s="224">
        <f t="shared" ref="J165" si="227">I165*$P$9/1000</f>
        <v>0</v>
      </c>
      <c r="K165" s="101" t="s">
        <v>901</v>
      </c>
      <c r="L165" s="101" t="s">
        <v>325</v>
      </c>
      <c r="M165" s="101">
        <v>1</v>
      </c>
      <c r="N165" s="109">
        <v>436</v>
      </c>
      <c r="O165" s="102">
        <f t="shared" si="196"/>
        <v>436</v>
      </c>
      <c r="P165" s="224">
        <f t="shared" ref="P165" si="228">E165*F165</f>
        <v>493.66588320000005</v>
      </c>
      <c r="Q165" s="224">
        <f t="shared" ref="Q165" si="229">SUM(O165:O168)</f>
        <v>436</v>
      </c>
      <c r="R165" s="224">
        <f t="shared" ref="R165" si="230">Q165*1.02*1.05*$R$14</f>
        <v>493.66588320000005</v>
      </c>
      <c r="S165" s="340">
        <f t="shared" ref="S165" si="231">F165*$S$17</f>
        <v>633.00059222453774</v>
      </c>
      <c r="T165" s="340">
        <f t="shared" ref="T165" si="232">S165*E165</f>
        <v>633.00059222453774</v>
      </c>
    </row>
    <row r="166" spans="1:20" ht="12.75" customHeight="1">
      <c r="A166" s="225"/>
      <c r="B166" s="253"/>
      <c r="C166" s="253"/>
      <c r="D166" s="232"/>
      <c r="E166" s="298"/>
      <c r="F166" s="228"/>
      <c r="G166" s="259"/>
      <c r="H166" s="224"/>
      <c r="I166" s="259"/>
      <c r="J166" s="224"/>
      <c r="K166" s="101"/>
      <c r="L166" s="101"/>
      <c r="M166" s="101"/>
      <c r="N166" s="109"/>
      <c r="O166" s="102">
        <f t="shared" si="196"/>
        <v>0</v>
      </c>
      <c r="P166" s="224"/>
      <c r="Q166" s="224"/>
      <c r="R166" s="224"/>
      <c r="S166" s="340"/>
      <c r="T166" s="340"/>
    </row>
    <row r="167" spans="1:20" ht="12.75" customHeight="1">
      <c r="A167" s="225"/>
      <c r="B167" s="253"/>
      <c r="C167" s="253"/>
      <c r="D167" s="232"/>
      <c r="E167" s="298"/>
      <c r="F167" s="228"/>
      <c r="G167" s="259"/>
      <c r="H167" s="224"/>
      <c r="I167" s="259"/>
      <c r="J167" s="224"/>
      <c r="K167" s="101"/>
      <c r="L167" s="101"/>
      <c r="M167" s="103"/>
      <c r="N167" s="109"/>
      <c r="O167" s="102">
        <f t="shared" si="196"/>
        <v>0</v>
      </c>
      <c r="P167" s="224"/>
      <c r="Q167" s="224"/>
      <c r="R167" s="224"/>
      <c r="S167" s="340"/>
      <c r="T167" s="340"/>
    </row>
    <row r="168" spans="1:20" ht="12.75" customHeight="1">
      <c r="A168" s="225"/>
      <c r="B168" s="254"/>
      <c r="C168" s="254"/>
      <c r="D168" s="233"/>
      <c r="E168" s="299"/>
      <c r="F168" s="228"/>
      <c r="G168" s="260"/>
      <c r="H168" s="224"/>
      <c r="I168" s="260"/>
      <c r="J168" s="224"/>
      <c r="K168" s="101"/>
      <c r="L168" s="101"/>
      <c r="M168" s="101"/>
      <c r="N168" s="109"/>
      <c r="O168" s="102">
        <f t="shared" si="196"/>
        <v>0</v>
      </c>
      <c r="P168" s="224"/>
      <c r="Q168" s="224"/>
      <c r="R168" s="224"/>
      <c r="S168" s="340"/>
      <c r="T168" s="340"/>
    </row>
    <row r="169" spans="1:20" ht="12.75" customHeight="1">
      <c r="A169" s="225">
        <v>4</v>
      </c>
      <c r="B169" s="252" t="s">
        <v>659</v>
      </c>
      <c r="C169" s="252" t="s">
        <v>902</v>
      </c>
      <c r="D169" s="231" t="s">
        <v>325</v>
      </c>
      <c r="E169" s="297">
        <v>1</v>
      </c>
      <c r="F169" s="228">
        <f t="shared" ref="F169" si="233">H169+J169+R169</f>
        <v>251.36198639999998</v>
      </c>
      <c r="G169" s="258"/>
      <c r="H169" s="224">
        <f t="shared" ref="H169" si="234">G169*$P$8/1000</f>
        <v>0</v>
      </c>
      <c r="I169" s="258"/>
      <c r="J169" s="224">
        <f t="shared" ref="J169" si="235">I169*$P$9/1000</f>
        <v>0</v>
      </c>
      <c r="K169" s="101" t="s">
        <v>903</v>
      </c>
      <c r="L169" s="101" t="s">
        <v>325</v>
      </c>
      <c r="M169" s="101">
        <v>1</v>
      </c>
      <c r="N169" s="109">
        <v>222</v>
      </c>
      <c r="O169" s="102">
        <f t="shared" si="196"/>
        <v>222</v>
      </c>
      <c r="P169" s="224">
        <f t="shared" ref="P169" si="236">E169*F169</f>
        <v>251.36198639999998</v>
      </c>
      <c r="Q169" s="224">
        <f t="shared" ref="Q169" si="237">SUM(O169:O172)</f>
        <v>222</v>
      </c>
      <c r="R169" s="224">
        <f t="shared" ref="R169" si="238">Q169*1.02*1.05*$R$14</f>
        <v>251.36198639999998</v>
      </c>
      <c r="S169" s="340">
        <f t="shared" ref="S169" si="239">F169*$S$17</f>
        <v>322.30764099506274</v>
      </c>
      <c r="T169" s="340">
        <f t="shared" ref="T169" si="240">S169*E169</f>
        <v>322.30764099506274</v>
      </c>
    </row>
    <row r="170" spans="1:20" ht="12.75" customHeight="1">
      <c r="A170" s="225"/>
      <c r="B170" s="253"/>
      <c r="C170" s="253"/>
      <c r="D170" s="232"/>
      <c r="E170" s="298"/>
      <c r="F170" s="228"/>
      <c r="G170" s="259"/>
      <c r="H170" s="224"/>
      <c r="I170" s="259"/>
      <c r="J170" s="224"/>
      <c r="K170" s="101"/>
      <c r="L170" s="101"/>
      <c r="M170" s="101"/>
      <c r="N170" s="109"/>
      <c r="O170" s="102">
        <f t="shared" si="196"/>
        <v>0</v>
      </c>
      <c r="P170" s="224"/>
      <c r="Q170" s="224"/>
      <c r="R170" s="224"/>
      <c r="S170" s="340"/>
      <c r="T170" s="340"/>
    </row>
    <row r="171" spans="1:20" ht="12.75" customHeight="1">
      <c r="A171" s="225"/>
      <c r="B171" s="253"/>
      <c r="C171" s="253"/>
      <c r="D171" s="232"/>
      <c r="E171" s="298"/>
      <c r="F171" s="228"/>
      <c r="G171" s="259"/>
      <c r="H171" s="224"/>
      <c r="I171" s="259"/>
      <c r="J171" s="224"/>
      <c r="K171" s="101"/>
      <c r="L171" s="101"/>
      <c r="M171" s="103"/>
      <c r="N171" s="109"/>
      <c r="O171" s="102">
        <f t="shared" si="196"/>
        <v>0</v>
      </c>
      <c r="P171" s="224"/>
      <c r="Q171" s="224"/>
      <c r="R171" s="224"/>
      <c r="S171" s="340"/>
      <c r="T171" s="340"/>
    </row>
    <row r="172" spans="1:20" ht="12.75" customHeight="1">
      <c r="A172" s="225"/>
      <c r="B172" s="254"/>
      <c r="C172" s="254"/>
      <c r="D172" s="233"/>
      <c r="E172" s="299"/>
      <c r="F172" s="228"/>
      <c r="G172" s="260"/>
      <c r="H172" s="224"/>
      <c r="I172" s="260"/>
      <c r="J172" s="224"/>
      <c r="K172" s="101"/>
      <c r="L172" s="101"/>
      <c r="M172" s="101"/>
      <c r="N172" s="109"/>
      <c r="O172" s="102">
        <f t="shared" si="196"/>
        <v>0</v>
      </c>
      <c r="P172" s="224"/>
      <c r="Q172" s="224"/>
      <c r="R172" s="224"/>
      <c r="S172" s="340"/>
      <c r="T172" s="340"/>
    </row>
    <row r="173" spans="1:20" ht="12.75" customHeight="1">
      <c r="A173" s="225">
        <v>5</v>
      </c>
      <c r="B173" s="252" t="s">
        <v>659</v>
      </c>
      <c r="C173" s="252" t="s">
        <v>1001</v>
      </c>
      <c r="D173" s="231" t="s">
        <v>325</v>
      </c>
      <c r="E173" s="297">
        <v>2</v>
      </c>
      <c r="F173" s="228">
        <f t="shared" ref="F173" si="241">H173+J173+R173</f>
        <v>557.07251039999994</v>
      </c>
      <c r="G173" s="258"/>
      <c r="H173" s="224">
        <f t="shared" ref="H173" si="242">G173*$P$8/1000</f>
        <v>0</v>
      </c>
      <c r="I173" s="258"/>
      <c r="J173" s="224">
        <f t="shared" ref="J173" si="243">I173*$P$9/1000</f>
        <v>0</v>
      </c>
      <c r="K173" s="101" t="s">
        <v>1002</v>
      </c>
      <c r="L173" s="101" t="s">
        <v>325</v>
      </c>
      <c r="M173" s="101">
        <v>1</v>
      </c>
      <c r="N173" s="109">
        <v>492</v>
      </c>
      <c r="O173" s="102">
        <f t="shared" si="196"/>
        <v>492</v>
      </c>
      <c r="P173" s="224">
        <f t="shared" ref="P173" si="244">E173*F173</f>
        <v>1114.1450207999999</v>
      </c>
      <c r="Q173" s="224">
        <f t="shared" ref="Q173" si="245">SUM(O173:O176)</f>
        <v>492</v>
      </c>
      <c r="R173" s="224">
        <f t="shared" ref="R173" si="246">Q173*1.02*1.05*$R$14</f>
        <v>557.07251039999994</v>
      </c>
      <c r="S173" s="340">
        <f t="shared" ref="S173" si="247">F173*$S$17</f>
        <v>714.30342058365261</v>
      </c>
      <c r="T173" s="340">
        <f t="shared" ref="T173" si="248">S173*E173</f>
        <v>1428.6068411673052</v>
      </c>
    </row>
    <row r="174" spans="1:20" ht="12.75" customHeight="1">
      <c r="A174" s="225"/>
      <c r="B174" s="253"/>
      <c r="C174" s="253"/>
      <c r="D174" s="232"/>
      <c r="E174" s="298"/>
      <c r="F174" s="228"/>
      <c r="G174" s="259"/>
      <c r="H174" s="224"/>
      <c r="I174" s="259"/>
      <c r="J174" s="224"/>
      <c r="K174" s="101"/>
      <c r="L174" s="101"/>
      <c r="M174" s="101"/>
      <c r="N174" s="109"/>
      <c r="O174" s="102">
        <f t="shared" si="196"/>
        <v>0</v>
      </c>
      <c r="P174" s="224"/>
      <c r="Q174" s="224"/>
      <c r="R174" s="224"/>
      <c r="S174" s="340"/>
      <c r="T174" s="340"/>
    </row>
    <row r="175" spans="1:20" ht="12.75" customHeight="1">
      <c r="A175" s="225"/>
      <c r="B175" s="253"/>
      <c r="C175" s="253"/>
      <c r="D175" s="232"/>
      <c r="E175" s="298"/>
      <c r="F175" s="228"/>
      <c r="G175" s="259"/>
      <c r="H175" s="224"/>
      <c r="I175" s="259"/>
      <c r="J175" s="224"/>
      <c r="K175" s="101"/>
      <c r="L175" s="101"/>
      <c r="M175" s="103"/>
      <c r="N175" s="109"/>
      <c r="O175" s="102">
        <f t="shared" si="196"/>
        <v>0</v>
      </c>
      <c r="P175" s="224"/>
      <c r="Q175" s="224"/>
      <c r="R175" s="224"/>
      <c r="S175" s="340"/>
      <c r="T175" s="340"/>
    </row>
    <row r="176" spans="1:20" ht="12.75" customHeight="1">
      <c r="A176" s="225"/>
      <c r="B176" s="254"/>
      <c r="C176" s="254"/>
      <c r="D176" s="233"/>
      <c r="E176" s="299"/>
      <c r="F176" s="228"/>
      <c r="G176" s="260"/>
      <c r="H176" s="224"/>
      <c r="I176" s="260"/>
      <c r="J176" s="224"/>
      <c r="K176" s="101"/>
      <c r="L176" s="101"/>
      <c r="M176" s="101"/>
      <c r="N176" s="109"/>
      <c r="O176" s="102">
        <f t="shared" si="196"/>
        <v>0</v>
      </c>
      <c r="P176" s="224"/>
      <c r="Q176" s="224"/>
      <c r="R176" s="224"/>
      <c r="S176" s="340"/>
      <c r="T176" s="340"/>
    </row>
    <row r="177" spans="1:20" ht="12.75" customHeight="1">
      <c r="A177" s="225">
        <v>5</v>
      </c>
      <c r="B177" s="226" t="s">
        <v>770</v>
      </c>
      <c r="C177" s="252" t="s">
        <v>140</v>
      </c>
      <c r="D177" s="231" t="s">
        <v>84</v>
      </c>
      <c r="E177" s="255">
        <v>264</v>
      </c>
      <c r="F177" s="277">
        <f t="shared" ref="F177" si="249">H177+J177+R177</f>
        <v>11.688978187999998</v>
      </c>
      <c r="G177" s="258">
        <v>0.61</v>
      </c>
      <c r="H177" s="266">
        <f t="shared" ref="H177" si="250">G177*$P$8/1000</f>
        <v>1.2946091</v>
      </c>
      <c r="I177" s="258">
        <v>0.32600000000000001</v>
      </c>
      <c r="J177" s="266">
        <f t="shared" ref="J177" si="251">I177*$P$9/1000</f>
        <v>1.1211498600000001</v>
      </c>
      <c r="K177" s="101" t="s">
        <v>97</v>
      </c>
      <c r="L177" s="101" t="s">
        <v>84</v>
      </c>
      <c r="M177" s="101">
        <v>1</v>
      </c>
      <c r="N177" s="109">
        <v>8.19</v>
      </c>
      <c r="O177" s="102">
        <f t="shared" si="196"/>
        <v>8.19</v>
      </c>
      <c r="P177" s="224">
        <f t="shared" ref="P177" si="252">E177*F177</f>
        <v>3085.8902416319997</v>
      </c>
      <c r="Q177" s="224">
        <f t="shared" ref="Q177" si="253">SUM(O177:O180)</f>
        <v>8.19</v>
      </c>
      <c r="R177" s="224">
        <f t="shared" ref="R177" si="254">Q177*1.02*1.05*$R$14</f>
        <v>9.2732192279999985</v>
      </c>
      <c r="S177" s="340">
        <f t="shared" ref="S177" si="255">F177*$S$17</f>
        <v>14.988133406225433</v>
      </c>
      <c r="T177" s="340">
        <f t="shared" ref="T177" si="256">S177*E177</f>
        <v>3956.8672192435142</v>
      </c>
    </row>
    <row r="178" spans="1:20" ht="12.75" customHeight="1">
      <c r="A178" s="225"/>
      <c r="B178" s="226"/>
      <c r="C178" s="253"/>
      <c r="D178" s="232"/>
      <c r="E178" s="256"/>
      <c r="F178" s="278"/>
      <c r="G178" s="259"/>
      <c r="H178" s="267"/>
      <c r="I178" s="259"/>
      <c r="J178" s="267"/>
      <c r="K178" s="101"/>
      <c r="L178" s="101"/>
      <c r="M178" s="101"/>
      <c r="N178" s="109"/>
      <c r="O178" s="102">
        <f t="shared" si="196"/>
        <v>0</v>
      </c>
      <c r="P178" s="224"/>
      <c r="Q178" s="224"/>
      <c r="R178" s="224"/>
      <c r="S178" s="340"/>
      <c r="T178" s="340"/>
    </row>
    <row r="179" spans="1:20" ht="12.75" customHeight="1">
      <c r="A179" s="225"/>
      <c r="B179" s="226"/>
      <c r="C179" s="253"/>
      <c r="D179" s="232"/>
      <c r="E179" s="256"/>
      <c r="F179" s="278"/>
      <c r="G179" s="259"/>
      <c r="H179" s="267"/>
      <c r="I179" s="259"/>
      <c r="J179" s="267"/>
      <c r="K179" s="101"/>
      <c r="L179" s="101"/>
      <c r="M179" s="103"/>
      <c r="N179" s="109"/>
      <c r="O179" s="102">
        <f t="shared" si="196"/>
        <v>0</v>
      </c>
      <c r="P179" s="224"/>
      <c r="Q179" s="224"/>
      <c r="R179" s="224"/>
      <c r="S179" s="340"/>
      <c r="T179" s="340"/>
    </row>
    <row r="180" spans="1:20" ht="12.75" customHeight="1">
      <c r="A180" s="225"/>
      <c r="B180" s="226"/>
      <c r="C180" s="254"/>
      <c r="D180" s="233"/>
      <c r="E180" s="257"/>
      <c r="F180" s="279"/>
      <c r="G180" s="260"/>
      <c r="H180" s="268"/>
      <c r="I180" s="260"/>
      <c r="J180" s="268"/>
      <c r="K180" s="101"/>
      <c r="L180" s="101"/>
      <c r="M180" s="101"/>
      <c r="N180" s="109"/>
      <c r="O180" s="102">
        <f t="shared" si="196"/>
        <v>0</v>
      </c>
      <c r="P180" s="224"/>
      <c r="Q180" s="224"/>
      <c r="R180" s="224"/>
      <c r="S180" s="340"/>
      <c r="T180" s="340"/>
    </row>
    <row r="181" spans="1:20" ht="12.75" customHeight="1">
      <c r="A181" s="225">
        <v>6</v>
      </c>
      <c r="B181" s="252" t="s">
        <v>938</v>
      </c>
      <c r="C181" s="226" t="s">
        <v>326</v>
      </c>
      <c r="D181" s="226" t="s">
        <v>75</v>
      </c>
      <c r="E181" s="283">
        <v>2</v>
      </c>
      <c r="F181" s="277">
        <f t="shared" ref="F181" si="257">H181+J181+R181</f>
        <v>577.57584660599991</v>
      </c>
      <c r="G181" s="262">
        <v>26.67</v>
      </c>
      <c r="H181" s="266">
        <f t="shared" ref="H181" si="258">G181*$P$8/1000</f>
        <v>56.602007700000001</v>
      </c>
      <c r="I181" s="262">
        <v>13.510999999999999</v>
      </c>
      <c r="J181" s="266">
        <f t="shared" ref="J181" si="259">I181*$P$9/1000</f>
        <v>46.465815210000002</v>
      </c>
      <c r="K181" s="101" t="s">
        <v>97</v>
      </c>
      <c r="L181" s="101" t="s">
        <v>75</v>
      </c>
      <c r="M181" s="101">
        <v>1</v>
      </c>
      <c r="N181" s="109">
        <v>419.08</v>
      </c>
      <c r="O181" s="102">
        <f t="shared" si="196"/>
        <v>419.08</v>
      </c>
      <c r="P181" s="224">
        <f t="shared" ref="P181" si="260">E181*F181</f>
        <v>1155.1516932119998</v>
      </c>
      <c r="Q181" s="224">
        <f t="shared" ref="Q181" si="261">SUM(O181:O184)</f>
        <v>419.08</v>
      </c>
      <c r="R181" s="224">
        <f t="shared" ref="R181" si="262">Q181*1.02*1.05*$R$14</f>
        <v>474.50802369599995</v>
      </c>
      <c r="S181" s="340">
        <f t="shared" ref="S181" si="263">F181*$S$17</f>
        <v>740.59372016207965</v>
      </c>
      <c r="T181" s="340">
        <f t="shared" ref="T181" si="264">S181*E181</f>
        <v>1481.1874403241593</v>
      </c>
    </row>
    <row r="182" spans="1:20" ht="12.75" customHeight="1">
      <c r="A182" s="225"/>
      <c r="B182" s="253"/>
      <c r="C182" s="226"/>
      <c r="D182" s="226"/>
      <c r="E182" s="283"/>
      <c r="F182" s="278"/>
      <c r="G182" s="262"/>
      <c r="H182" s="267"/>
      <c r="I182" s="262"/>
      <c r="J182" s="267"/>
      <c r="K182" s="101"/>
      <c r="L182" s="101"/>
      <c r="M182" s="101"/>
      <c r="N182" s="109"/>
      <c r="O182" s="102">
        <f t="shared" si="196"/>
        <v>0</v>
      </c>
      <c r="P182" s="224"/>
      <c r="Q182" s="224"/>
      <c r="R182" s="224"/>
      <c r="S182" s="340"/>
      <c r="T182" s="340"/>
    </row>
    <row r="183" spans="1:20" ht="12.75" customHeight="1">
      <c r="A183" s="225"/>
      <c r="B183" s="253"/>
      <c r="C183" s="226"/>
      <c r="D183" s="226"/>
      <c r="E183" s="283"/>
      <c r="F183" s="278"/>
      <c r="G183" s="262"/>
      <c r="H183" s="267"/>
      <c r="I183" s="262"/>
      <c r="J183" s="267"/>
      <c r="K183" s="101"/>
      <c r="L183" s="101"/>
      <c r="M183" s="101"/>
      <c r="N183" s="109"/>
      <c r="O183" s="102">
        <f t="shared" si="196"/>
        <v>0</v>
      </c>
      <c r="P183" s="224"/>
      <c r="Q183" s="224"/>
      <c r="R183" s="224"/>
      <c r="S183" s="340"/>
      <c r="T183" s="340"/>
    </row>
    <row r="184" spans="1:20" ht="12.75" customHeight="1">
      <c r="A184" s="225"/>
      <c r="B184" s="254"/>
      <c r="C184" s="226"/>
      <c r="D184" s="226"/>
      <c r="E184" s="283"/>
      <c r="F184" s="279"/>
      <c r="G184" s="262"/>
      <c r="H184" s="268"/>
      <c r="I184" s="262"/>
      <c r="J184" s="268"/>
      <c r="K184" s="101"/>
      <c r="L184" s="101"/>
      <c r="M184" s="101"/>
      <c r="N184" s="109"/>
      <c r="O184" s="102">
        <f t="shared" si="196"/>
        <v>0</v>
      </c>
      <c r="P184" s="224"/>
      <c r="Q184" s="224"/>
      <c r="R184" s="224"/>
      <c r="S184" s="340"/>
      <c r="T184" s="340"/>
    </row>
    <row r="185" spans="1:20" ht="12.75" customHeight="1">
      <c r="A185" s="225">
        <v>7</v>
      </c>
      <c r="B185" s="226" t="s">
        <v>1003</v>
      </c>
      <c r="C185" s="226" t="s">
        <v>1004</v>
      </c>
      <c r="D185" s="265" t="s">
        <v>83</v>
      </c>
      <c r="E185" s="228">
        <v>1.95</v>
      </c>
      <c r="F185" s="228">
        <f t="shared" ref="F185" si="265">H185+J185+R185</f>
        <v>51.092174948665125</v>
      </c>
      <c r="G185" s="262">
        <v>2.4500000000000002</v>
      </c>
      <c r="H185" s="224">
        <f t="shared" ref="H185" si="266">G185*$P$8/1000</f>
        <v>5.199659500000001</v>
      </c>
      <c r="I185" s="262">
        <v>0.37</v>
      </c>
      <c r="J185" s="224">
        <f t="shared" ref="J185" si="267">I185*$P$9/1000</f>
        <v>1.2724707000000002</v>
      </c>
      <c r="K185" s="101" t="s">
        <v>87</v>
      </c>
      <c r="L185" s="101" t="s">
        <v>88</v>
      </c>
      <c r="M185" s="101">
        <v>1.02</v>
      </c>
      <c r="N185" s="105">
        <v>29.806000000000001</v>
      </c>
      <c r="O185" s="102">
        <f t="shared" si="196"/>
        <v>30.40212</v>
      </c>
      <c r="P185" s="224">
        <f t="shared" ref="P185" si="268">E185*F185</f>
        <v>99.629741149896986</v>
      </c>
      <c r="Q185" s="224">
        <f t="shared" ref="Q185" si="269">SUM(O185:O188)</f>
        <v>39.407907600000001</v>
      </c>
      <c r="R185" s="224">
        <f t="shared" ref="R185" si="270">Q185*1.02*1.05*$R$14</f>
        <v>44.620044748665123</v>
      </c>
      <c r="S185" s="340">
        <f t="shared" ref="S185" si="271">F185*$S$17</f>
        <v>65.512683985581759</v>
      </c>
      <c r="T185" s="340">
        <f t="shared" ref="T185" si="272">S185*E185</f>
        <v>127.74973377188442</v>
      </c>
    </row>
    <row r="186" spans="1:20" ht="12.75" customHeight="1">
      <c r="A186" s="225"/>
      <c r="B186" s="226"/>
      <c r="C186" s="226"/>
      <c r="D186" s="265"/>
      <c r="E186" s="228"/>
      <c r="F186" s="228"/>
      <c r="G186" s="262"/>
      <c r="H186" s="224"/>
      <c r="I186" s="262"/>
      <c r="J186" s="224"/>
      <c r="K186" s="101" t="s">
        <v>723</v>
      </c>
      <c r="L186" s="101" t="s">
        <v>65</v>
      </c>
      <c r="M186" s="101">
        <v>1.61</v>
      </c>
      <c r="N186" s="105">
        <v>4.2359999999999998</v>
      </c>
      <c r="O186" s="102">
        <f t="shared" si="196"/>
        <v>6.81996</v>
      </c>
      <c r="P186" s="224"/>
      <c r="Q186" s="224"/>
      <c r="R186" s="224"/>
      <c r="S186" s="340"/>
      <c r="T186" s="340"/>
    </row>
    <row r="187" spans="1:20" ht="12.75" customHeight="1">
      <c r="A187" s="225"/>
      <c r="B187" s="226"/>
      <c r="C187" s="226"/>
      <c r="D187" s="265"/>
      <c r="E187" s="228"/>
      <c r="F187" s="228"/>
      <c r="G187" s="262"/>
      <c r="H187" s="224"/>
      <c r="I187" s="262"/>
      <c r="J187" s="224"/>
      <c r="K187" s="101" t="s">
        <v>914</v>
      </c>
      <c r="L187" s="101" t="s">
        <v>83</v>
      </c>
      <c r="M187" s="101">
        <v>1.72E-2</v>
      </c>
      <c r="N187" s="105">
        <v>127.083</v>
      </c>
      <c r="O187" s="102">
        <f t="shared" si="196"/>
        <v>2.1858276000000001</v>
      </c>
      <c r="P187" s="224"/>
      <c r="Q187" s="224"/>
      <c r="R187" s="224"/>
      <c r="S187" s="340"/>
      <c r="T187" s="340"/>
    </row>
    <row r="188" spans="1:20" ht="12.75" customHeight="1">
      <c r="A188" s="225"/>
      <c r="B188" s="226"/>
      <c r="C188" s="226"/>
      <c r="D188" s="265"/>
      <c r="E188" s="228"/>
      <c r="F188" s="228"/>
      <c r="G188" s="262"/>
      <c r="H188" s="224"/>
      <c r="I188" s="262"/>
      <c r="J188" s="224"/>
      <c r="K188" s="101"/>
      <c r="L188" s="101"/>
      <c r="M188" s="101"/>
      <c r="N188" s="109"/>
      <c r="O188" s="102">
        <f t="shared" si="196"/>
        <v>0</v>
      </c>
      <c r="P188" s="224"/>
      <c r="Q188" s="224"/>
      <c r="R188" s="224"/>
      <c r="S188" s="340"/>
      <c r="T188" s="340"/>
    </row>
    <row r="189" spans="1:20" ht="12.75" customHeight="1">
      <c r="A189" s="225">
        <v>8</v>
      </c>
      <c r="B189" s="252" t="s">
        <v>1005</v>
      </c>
      <c r="C189" s="252" t="s">
        <v>1006</v>
      </c>
      <c r="D189" s="235" t="s">
        <v>76</v>
      </c>
      <c r="E189" s="235">
        <v>0.85</v>
      </c>
      <c r="F189" s="228">
        <f t="shared" ref="F189" si="273">H189+J189+R189</f>
        <v>16.550050746300002</v>
      </c>
      <c r="G189" s="262">
        <v>1.56</v>
      </c>
      <c r="H189" s="224">
        <f t="shared" ref="H189" si="274">G189*$P$8/1000</f>
        <v>3.3108036000000003</v>
      </c>
      <c r="I189" s="262"/>
      <c r="J189" s="224">
        <f t="shared" ref="J189" si="275">I189*$P$9/1000</f>
        <v>0</v>
      </c>
      <c r="K189" s="101" t="s">
        <v>80</v>
      </c>
      <c r="L189" s="101" t="s">
        <v>79</v>
      </c>
      <c r="M189" s="101">
        <v>6.9</v>
      </c>
      <c r="N189" s="105">
        <v>1.2729999999999999</v>
      </c>
      <c r="O189" s="102">
        <f t="shared" si="196"/>
        <v>8.7836999999999996</v>
      </c>
      <c r="P189" s="224">
        <f t="shared" ref="P189" si="276">E189*F189</f>
        <v>14.067543134355001</v>
      </c>
      <c r="Q189" s="224">
        <f t="shared" ref="Q189" si="277">SUM(O189:O192)</f>
        <v>11.69275</v>
      </c>
      <c r="R189" s="224">
        <f t="shared" ref="R189" si="278">Q189*1.02*1.05*$R$14</f>
        <v>13.2392471463</v>
      </c>
      <c r="S189" s="340">
        <f t="shared" ref="S189" si="279">F189*$S$17</f>
        <v>21.221219209733821</v>
      </c>
      <c r="T189" s="340">
        <f t="shared" ref="T189" si="280">S189*E189</f>
        <v>18.038036328273748</v>
      </c>
    </row>
    <row r="190" spans="1:20" ht="12.75" customHeight="1">
      <c r="A190" s="225"/>
      <c r="B190" s="253"/>
      <c r="C190" s="253"/>
      <c r="D190" s="236"/>
      <c r="E190" s="236"/>
      <c r="F190" s="228"/>
      <c r="G190" s="262"/>
      <c r="H190" s="224"/>
      <c r="I190" s="262"/>
      <c r="J190" s="224"/>
      <c r="K190" s="101"/>
      <c r="L190" s="101"/>
      <c r="M190" s="101"/>
      <c r="N190" s="105"/>
      <c r="O190" s="102">
        <f t="shared" si="196"/>
        <v>0</v>
      </c>
      <c r="P190" s="224"/>
      <c r="Q190" s="224"/>
      <c r="R190" s="224"/>
      <c r="S190" s="340"/>
      <c r="T190" s="340"/>
    </row>
    <row r="191" spans="1:20" ht="12.75" customHeight="1">
      <c r="A191" s="225"/>
      <c r="B191" s="253"/>
      <c r="C191" s="253"/>
      <c r="D191" s="236"/>
      <c r="E191" s="236"/>
      <c r="F191" s="228"/>
      <c r="G191" s="262"/>
      <c r="H191" s="224"/>
      <c r="I191" s="262"/>
      <c r="J191" s="224"/>
      <c r="K191" s="101" t="s">
        <v>81</v>
      </c>
      <c r="L191" s="101" t="s">
        <v>79</v>
      </c>
      <c r="M191" s="104">
        <v>3.65</v>
      </c>
      <c r="N191" s="105">
        <v>0.79700000000000004</v>
      </c>
      <c r="O191" s="102">
        <f t="shared" si="196"/>
        <v>2.9090500000000001</v>
      </c>
      <c r="P191" s="224"/>
      <c r="Q191" s="224"/>
      <c r="R191" s="224"/>
      <c r="S191" s="340"/>
      <c r="T191" s="340"/>
    </row>
    <row r="192" spans="1:20" ht="12.75" customHeight="1">
      <c r="A192" s="225"/>
      <c r="B192" s="254"/>
      <c r="C192" s="254"/>
      <c r="D192" s="237"/>
      <c r="E192" s="237"/>
      <c r="F192" s="228"/>
      <c r="G192" s="262"/>
      <c r="H192" s="224"/>
      <c r="I192" s="262"/>
      <c r="J192" s="224"/>
      <c r="K192" s="101"/>
      <c r="L192" s="101"/>
      <c r="M192" s="101"/>
      <c r="N192" s="109"/>
      <c r="O192" s="102">
        <f t="shared" si="196"/>
        <v>0</v>
      </c>
      <c r="P192" s="224"/>
      <c r="Q192" s="224"/>
      <c r="R192" s="224"/>
      <c r="S192" s="340"/>
      <c r="T192" s="340"/>
    </row>
    <row r="193" spans="1:20" ht="12.75" customHeight="1">
      <c r="A193" s="225">
        <v>9</v>
      </c>
      <c r="B193" s="226" t="s">
        <v>712</v>
      </c>
      <c r="C193" s="252" t="s">
        <v>1007</v>
      </c>
      <c r="D193" s="248" t="s">
        <v>65</v>
      </c>
      <c r="E193" s="228">
        <v>12.5</v>
      </c>
      <c r="F193" s="228">
        <f t="shared" ref="F193" si="281">H193+J193+R193</f>
        <v>16.053281482399999</v>
      </c>
      <c r="G193" s="369">
        <v>3.37</v>
      </c>
      <c r="H193" s="224">
        <f t="shared" ref="H193" si="282">G193*$P$8/1000</f>
        <v>7.1521846999999994</v>
      </c>
      <c r="I193" s="262">
        <v>3.5999999999999997E-2</v>
      </c>
      <c r="J193" s="224">
        <f t="shared" ref="J193" si="283">I193*$P$9/1000</f>
        <v>0.12380795999999999</v>
      </c>
      <c r="K193" s="101" t="s">
        <v>713</v>
      </c>
      <c r="L193" s="101" t="s">
        <v>65</v>
      </c>
      <c r="M193" s="101">
        <v>1</v>
      </c>
      <c r="N193" s="169">
        <v>6.8220000000000001</v>
      </c>
      <c r="O193" s="102">
        <f t="shared" si="196"/>
        <v>6.8220000000000001</v>
      </c>
      <c r="P193" s="224">
        <f t="shared" ref="P193" si="284">E193*F193</f>
        <v>200.66601853</v>
      </c>
      <c r="Q193" s="224">
        <f t="shared" ref="Q193" si="285">SUM(O193:O196)</f>
        <v>7.7519999999999998</v>
      </c>
      <c r="R193" s="224">
        <f t="shared" ref="R193" si="286">Q193*1.02*1.05*$R$14</f>
        <v>8.777288822400001</v>
      </c>
      <c r="S193" s="340">
        <f t="shared" ref="S193" si="287">F193*$S$17</f>
        <v>20.584239323237892</v>
      </c>
      <c r="T193" s="340">
        <f t="shared" ref="T193" si="288">S193*E193</f>
        <v>257.30299154047367</v>
      </c>
    </row>
    <row r="194" spans="1:20" ht="12.75" customHeight="1">
      <c r="A194" s="225"/>
      <c r="B194" s="226"/>
      <c r="C194" s="253"/>
      <c r="D194" s="249"/>
      <c r="E194" s="228"/>
      <c r="F194" s="228"/>
      <c r="G194" s="370"/>
      <c r="H194" s="224"/>
      <c r="I194" s="262"/>
      <c r="J194" s="224"/>
      <c r="K194" s="148"/>
      <c r="L194" s="148"/>
      <c r="M194" s="148"/>
      <c r="N194" s="169"/>
      <c r="O194" s="102">
        <f t="shared" si="196"/>
        <v>0</v>
      </c>
      <c r="P194" s="224"/>
      <c r="Q194" s="224"/>
      <c r="R194" s="224"/>
      <c r="S194" s="340"/>
      <c r="T194" s="340"/>
    </row>
    <row r="195" spans="1:20" ht="12.75" customHeight="1">
      <c r="A195" s="225"/>
      <c r="B195" s="226"/>
      <c r="C195" s="253"/>
      <c r="D195" s="249"/>
      <c r="E195" s="228"/>
      <c r="F195" s="228"/>
      <c r="G195" s="370"/>
      <c r="H195" s="224"/>
      <c r="I195" s="262"/>
      <c r="J195" s="224"/>
      <c r="K195" s="148" t="s">
        <v>89</v>
      </c>
      <c r="L195" s="148" t="s">
        <v>83</v>
      </c>
      <c r="M195" s="149">
        <v>0.03</v>
      </c>
      <c r="N195" s="150">
        <v>31</v>
      </c>
      <c r="O195" s="102">
        <f t="shared" si="196"/>
        <v>0.92999999999999994</v>
      </c>
      <c r="P195" s="224"/>
      <c r="Q195" s="224"/>
      <c r="R195" s="224"/>
      <c r="S195" s="340"/>
      <c r="T195" s="340"/>
    </row>
    <row r="196" spans="1:20" ht="12.75" customHeight="1">
      <c r="A196" s="225"/>
      <c r="B196" s="226"/>
      <c r="C196" s="254"/>
      <c r="D196" s="250"/>
      <c r="E196" s="228"/>
      <c r="F196" s="228"/>
      <c r="G196" s="371"/>
      <c r="H196" s="224"/>
      <c r="I196" s="262"/>
      <c r="J196" s="224"/>
      <c r="K196" s="101"/>
      <c r="L196" s="101"/>
      <c r="M196" s="101"/>
      <c r="N196" s="109"/>
      <c r="O196" s="102">
        <f t="shared" si="196"/>
        <v>0</v>
      </c>
      <c r="P196" s="224"/>
      <c r="Q196" s="224"/>
      <c r="R196" s="224"/>
      <c r="S196" s="340"/>
      <c r="T196" s="340"/>
    </row>
    <row r="197" spans="1:20" ht="12.75" customHeight="1">
      <c r="A197" s="225">
        <v>10</v>
      </c>
      <c r="B197" s="226" t="s">
        <v>939</v>
      </c>
      <c r="C197" s="270" t="s">
        <v>940</v>
      </c>
      <c r="D197" s="271" t="s">
        <v>397</v>
      </c>
      <c r="E197" s="261">
        <v>35</v>
      </c>
      <c r="F197" s="228">
        <f t="shared" ref="F197" si="289">H197+J197+R197</f>
        <v>1.8366612771999999</v>
      </c>
      <c r="G197" s="272">
        <v>0.35599999999999998</v>
      </c>
      <c r="H197" s="224">
        <f t="shared" ref="H197" si="290">G197*$P$8/1000</f>
        <v>0.75554235999999997</v>
      </c>
      <c r="I197" s="273">
        <v>4.9000000000000002E-2</v>
      </c>
      <c r="J197" s="224">
        <f t="shared" ref="J197" si="291">I197*$P$9/1000</f>
        <v>0.16851638999999999</v>
      </c>
      <c r="K197" s="180" t="s">
        <v>89</v>
      </c>
      <c r="L197" s="180" t="s">
        <v>458</v>
      </c>
      <c r="M197" s="180">
        <v>2.5999999999999999E-2</v>
      </c>
      <c r="N197" s="109">
        <v>31</v>
      </c>
      <c r="O197" s="102">
        <f t="shared" si="196"/>
        <v>0.80599999999999994</v>
      </c>
      <c r="P197" s="224">
        <f t="shared" ref="P197" si="292">E197*F197</f>
        <v>64.283144702000001</v>
      </c>
      <c r="Q197" s="224">
        <f t="shared" ref="Q197" si="293">SUM(O197:O200)</f>
        <v>0.80599999999999994</v>
      </c>
      <c r="R197" s="224">
        <f t="shared" ref="R197" si="294">Q197*1.02*1.05*$R$14</f>
        <v>0.91260252720000001</v>
      </c>
      <c r="S197" s="340">
        <f t="shared" ref="S197" si="295">F197*$S$17</f>
        <v>2.3550496717482616</v>
      </c>
      <c r="T197" s="340">
        <f t="shared" ref="T197" si="296">S197*E197</f>
        <v>82.426738511189157</v>
      </c>
    </row>
    <row r="198" spans="1:20" ht="12.75" customHeight="1">
      <c r="A198" s="225"/>
      <c r="B198" s="226"/>
      <c r="C198" s="270"/>
      <c r="D198" s="271"/>
      <c r="E198" s="261"/>
      <c r="F198" s="228"/>
      <c r="G198" s="272"/>
      <c r="H198" s="224"/>
      <c r="I198" s="274"/>
      <c r="J198" s="224"/>
      <c r="K198" s="101"/>
      <c r="L198" s="109"/>
      <c r="M198" s="101"/>
      <c r="N198" s="109"/>
      <c r="O198" s="102">
        <f t="shared" si="196"/>
        <v>0</v>
      </c>
      <c r="P198" s="224"/>
      <c r="Q198" s="224"/>
      <c r="R198" s="224"/>
      <c r="S198" s="340"/>
      <c r="T198" s="340"/>
    </row>
    <row r="199" spans="1:20" ht="12.75" customHeight="1">
      <c r="A199" s="225"/>
      <c r="B199" s="226"/>
      <c r="C199" s="270"/>
      <c r="D199" s="271"/>
      <c r="E199" s="261"/>
      <c r="F199" s="228"/>
      <c r="G199" s="272"/>
      <c r="H199" s="224"/>
      <c r="I199" s="274"/>
      <c r="J199" s="224"/>
      <c r="K199" s="101"/>
      <c r="L199" s="101"/>
      <c r="M199" s="178"/>
      <c r="N199" s="109"/>
      <c r="O199" s="102">
        <f t="shared" si="196"/>
        <v>0</v>
      </c>
      <c r="P199" s="224"/>
      <c r="Q199" s="224"/>
      <c r="R199" s="224"/>
      <c r="S199" s="340"/>
      <c r="T199" s="340"/>
    </row>
    <row r="200" spans="1:20" ht="12.75" customHeight="1">
      <c r="A200" s="225"/>
      <c r="B200" s="226"/>
      <c r="C200" s="270"/>
      <c r="D200" s="271"/>
      <c r="E200" s="261"/>
      <c r="F200" s="228"/>
      <c r="G200" s="272"/>
      <c r="H200" s="224"/>
      <c r="I200" s="275"/>
      <c r="J200" s="224"/>
      <c r="K200" s="101"/>
      <c r="L200" s="101"/>
      <c r="M200" s="101"/>
      <c r="N200" s="109"/>
      <c r="O200" s="102">
        <f t="shared" si="196"/>
        <v>0</v>
      </c>
      <c r="P200" s="224"/>
      <c r="Q200" s="224"/>
      <c r="R200" s="224"/>
      <c r="S200" s="340"/>
      <c r="T200" s="340"/>
    </row>
    <row r="201" spans="1:20" ht="12.75" customHeight="1">
      <c r="A201" s="225">
        <v>11</v>
      </c>
      <c r="B201" s="226" t="s">
        <v>941</v>
      </c>
      <c r="C201" s="252" t="s">
        <v>942</v>
      </c>
      <c r="D201" s="265" t="s">
        <v>65</v>
      </c>
      <c r="E201" s="261">
        <v>35</v>
      </c>
      <c r="F201" s="228">
        <f t="shared" ref="F201" si="297">H201+J201+R201</f>
        <v>2.4959203336320002</v>
      </c>
      <c r="G201" s="262">
        <v>0.22800000000000001</v>
      </c>
      <c r="H201" s="224">
        <f t="shared" ref="H201" si="298">G201*$P$8/1000</f>
        <v>0.48388668000000001</v>
      </c>
      <c r="I201" s="230">
        <v>1.1999999999999999E-3</v>
      </c>
      <c r="J201" s="224">
        <f t="shared" ref="J201" si="299">I201*$P$9/1000</f>
        <v>4.1269319999999998E-3</v>
      </c>
      <c r="K201" s="101" t="s">
        <v>391</v>
      </c>
      <c r="L201" s="101" t="s">
        <v>79</v>
      </c>
      <c r="M201" s="101">
        <v>1.02</v>
      </c>
      <c r="N201" s="109">
        <v>0.16800000000000001</v>
      </c>
      <c r="O201" s="102">
        <f t="shared" si="196"/>
        <v>0.17136000000000001</v>
      </c>
      <c r="P201" s="224">
        <f t="shared" ref="P201" si="300">E201*F201</f>
        <v>87.357211677120006</v>
      </c>
      <c r="Q201" s="224">
        <f t="shared" ref="Q201" si="301">SUM(O201:O204)</f>
        <v>1.77336</v>
      </c>
      <c r="R201" s="224">
        <f t="shared" ref="R201" si="302">Q201*1.02*1.05*$R$14</f>
        <v>2.0079067216320001</v>
      </c>
      <c r="S201" s="340">
        <f t="shared" ref="S201" si="303">F201*$S$17</f>
        <v>3.2003812762856971</v>
      </c>
      <c r="T201" s="340">
        <f t="shared" ref="T201" si="304">S201*E201</f>
        <v>112.0133446699994</v>
      </c>
    </row>
    <row r="202" spans="1:20" ht="12.75" customHeight="1">
      <c r="A202" s="225"/>
      <c r="B202" s="226"/>
      <c r="C202" s="253"/>
      <c r="D202" s="265"/>
      <c r="E202" s="261"/>
      <c r="F202" s="228"/>
      <c r="G202" s="262"/>
      <c r="H202" s="224"/>
      <c r="I202" s="230"/>
      <c r="J202" s="224"/>
      <c r="K202" s="101"/>
      <c r="L202" s="101"/>
      <c r="M202" s="101"/>
      <c r="N202" s="109"/>
      <c r="O202" s="102">
        <f t="shared" si="196"/>
        <v>0</v>
      </c>
      <c r="P202" s="224"/>
      <c r="Q202" s="224"/>
      <c r="R202" s="224"/>
      <c r="S202" s="340"/>
      <c r="T202" s="340"/>
    </row>
    <row r="203" spans="1:20" ht="12.75" customHeight="1">
      <c r="A203" s="225"/>
      <c r="B203" s="226"/>
      <c r="C203" s="253"/>
      <c r="D203" s="265"/>
      <c r="E203" s="261"/>
      <c r="F203" s="228"/>
      <c r="G203" s="262"/>
      <c r="H203" s="224"/>
      <c r="I203" s="230"/>
      <c r="J203" s="224"/>
      <c r="K203" s="101" t="s">
        <v>943</v>
      </c>
      <c r="L203" s="101" t="s">
        <v>79</v>
      </c>
      <c r="M203" s="101">
        <v>1.8</v>
      </c>
      <c r="N203" s="109">
        <v>0.89</v>
      </c>
      <c r="O203" s="102">
        <f t="shared" si="196"/>
        <v>1.6020000000000001</v>
      </c>
      <c r="P203" s="224"/>
      <c r="Q203" s="224"/>
      <c r="R203" s="224"/>
      <c r="S203" s="340"/>
      <c r="T203" s="340"/>
    </row>
    <row r="204" spans="1:20" ht="12.75" customHeight="1">
      <c r="A204" s="225"/>
      <c r="B204" s="226"/>
      <c r="C204" s="254"/>
      <c r="D204" s="265"/>
      <c r="E204" s="261"/>
      <c r="F204" s="228"/>
      <c r="G204" s="262"/>
      <c r="H204" s="224"/>
      <c r="I204" s="230"/>
      <c r="J204" s="224"/>
      <c r="K204" s="101"/>
      <c r="L204" s="101"/>
      <c r="M204" s="101"/>
      <c r="N204" s="109"/>
      <c r="O204" s="102">
        <f t="shared" si="196"/>
        <v>0</v>
      </c>
      <c r="P204" s="224"/>
      <c r="Q204" s="224"/>
      <c r="R204" s="224"/>
      <c r="S204" s="340"/>
      <c r="T204" s="340"/>
    </row>
    <row r="205" spans="1:20" ht="12.75" customHeight="1">
      <c r="A205" s="225"/>
      <c r="B205" s="226"/>
      <c r="C205" s="234" t="s">
        <v>1009</v>
      </c>
      <c r="D205" s="225"/>
      <c r="E205" s="225"/>
      <c r="F205" s="277">
        <f t="shared" ref="F205:F217" si="305">H205+J205+R205</f>
        <v>0</v>
      </c>
      <c r="G205" s="229"/>
      <c r="H205" s="266">
        <f t="shared" ref="H205:H217" si="306">G205*$P$8/1000</f>
        <v>0</v>
      </c>
      <c r="I205" s="229"/>
      <c r="J205" s="266">
        <f t="shared" ref="J205:J217" si="307">I205*$P$9/1000</f>
        <v>0</v>
      </c>
      <c r="K205" s="101"/>
      <c r="L205" s="101"/>
      <c r="M205" s="101"/>
      <c r="N205" s="109"/>
      <c r="O205" s="102">
        <f t="shared" si="196"/>
        <v>0</v>
      </c>
      <c r="P205" s="266">
        <f t="shared" ref="P205" si="308">E205*F205</f>
        <v>0</v>
      </c>
      <c r="Q205" s="266">
        <f t="shared" ref="Q205" si="309">SUM(O205:O208)</f>
        <v>0</v>
      </c>
      <c r="R205" s="266">
        <f t="shared" ref="R205" si="310">Q205*1.02*1.05*$R$14</f>
        <v>0</v>
      </c>
      <c r="S205" s="340">
        <f t="shared" ref="S205" si="311">F205*$S$17</f>
        <v>0</v>
      </c>
      <c r="T205" s="340">
        <f t="shared" ref="T205" si="312">S205*E205</f>
        <v>0</v>
      </c>
    </row>
    <row r="206" spans="1:20" ht="12.75" customHeight="1">
      <c r="A206" s="225"/>
      <c r="B206" s="226"/>
      <c r="C206" s="234"/>
      <c r="D206" s="225"/>
      <c r="E206" s="225"/>
      <c r="F206" s="278"/>
      <c r="G206" s="229"/>
      <c r="H206" s="267"/>
      <c r="I206" s="229"/>
      <c r="J206" s="267"/>
      <c r="K206" s="101"/>
      <c r="L206" s="101"/>
      <c r="M206" s="101"/>
      <c r="N206" s="109"/>
      <c r="O206" s="102">
        <f t="shared" si="196"/>
        <v>0</v>
      </c>
      <c r="P206" s="267"/>
      <c r="Q206" s="267"/>
      <c r="R206" s="267"/>
      <c r="S206" s="340"/>
      <c r="T206" s="340"/>
    </row>
    <row r="207" spans="1:20" ht="12.75" customHeight="1">
      <c r="A207" s="225"/>
      <c r="B207" s="226"/>
      <c r="C207" s="234"/>
      <c r="D207" s="225"/>
      <c r="E207" s="225"/>
      <c r="F207" s="278"/>
      <c r="G207" s="229"/>
      <c r="H207" s="267"/>
      <c r="I207" s="229"/>
      <c r="J207" s="267"/>
      <c r="K207" s="101"/>
      <c r="L207" s="101"/>
      <c r="M207" s="101"/>
      <c r="N207" s="109"/>
      <c r="O207" s="102">
        <f t="shared" si="196"/>
        <v>0</v>
      </c>
      <c r="P207" s="267"/>
      <c r="Q207" s="267"/>
      <c r="R207" s="267"/>
      <c r="S207" s="340"/>
      <c r="T207" s="340"/>
    </row>
    <row r="208" spans="1:20" ht="12.75" customHeight="1">
      <c r="A208" s="225"/>
      <c r="B208" s="226"/>
      <c r="C208" s="234"/>
      <c r="D208" s="225"/>
      <c r="E208" s="225"/>
      <c r="F208" s="279"/>
      <c r="G208" s="229"/>
      <c r="H208" s="268"/>
      <c r="I208" s="229"/>
      <c r="J208" s="268"/>
      <c r="K208" s="101"/>
      <c r="L208" s="101"/>
      <c r="M208" s="101"/>
      <c r="N208" s="109"/>
      <c r="O208" s="102">
        <f t="shared" si="196"/>
        <v>0</v>
      </c>
      <c r="P208" s="268"/>
      <c r="Q208" s="268"/>
      <c r="R208" s="268"/>
      <c r="S208" s="340"/>
      <c r="T208" s="340"/>
    </row>
    <row r="209" spans="1:26" ht="12.75" customHeight="1">
      <c r="A209" s="225">
        <v>1</v>
      </c>
      <c r="B209" s="226" t="s">
        <v>761</v>
      </c>
      <c r="C209" s="226" t="s">
        <v>1010</v>
      </c>
      <c r="D209" s="225" t="s">
        <v>341</v>
      </c>
      <c r="E209" s="283">
        <v>570</v>
      </c>
      <c r="F209" s="277">
        <f t="shared" si="305"/>
        <v>0.8166598320959999</v>
      </c>
      <c r="G209" s="262">
        <v>1.7399999999999999E-2</v>
      </c>
      <c r="H209" s="266">
        <f t="shared" si="306"/>
        <v>3.6928193999999998E-2</v>
      </c>
      <c r="I209" s="262">
        <v>0.12759999999999999</v>
      </c>
      <c r="J209" s="266">
        <f t="shared" si="307"/>
        <v>0.43883043599999999</v>
      </c>
      <c r="K209" s="151" t="s">
        <v>682</v>
      </c>
      <c r="L209" s="180" t="s">
        <v>458</v>
      </c>
      <c r="M209" s="101">
        <v>1.4999999999999999E-2</v>
      </c>
      <c r="N209" s="105">
        <v>3.8</v>
      </c>
      <c r="O209" s="102">
        <f t="shared" si="196"/>
        <v>5.6999999999999995E-2</v>
      </c>
      <c r="P209" s="266">
        <f>E209*F209</f>
        <v>465.49610429471994</v>
      </c>
      <c r="Q209" s="266">
        <f>SUM(O209:O212)</f>
        <v>0.30108000000000001</v>
      </c>
      <c r="R209" s="266">
        <f>Q209*1.02*1.05*$R$14</f>
        <v>0.340901202096</v>
      </c>
      <c r="S209" s="340">
        <f t="shared" ref="S209" si="313">F209*$S$17</f>
        <v>1.0471579563324369</v>
      </c>
      <c r="T209" s="340">
        <f t="shared" ref="T209" si="314">S209*E209</f>
        <v>596.88003510948909</v>
      </c>
    </row>
    <row r="210" spans="1:26" ht="12.75" customHeight="1">
      <c r="A210" s="225"/>
      <c r="B210" s="226"/>
      <c r="C210" s="226"/>
      <c r="D210" s="225"/>
      <c r="E210" s="283"/>
      <c r="F210" s="278"/>
      <c r="G210" s="262"/>
      <c r="H210" s="267"/>
      <c r="I210" s="262"/>
      <c r="J210" s="267"/>
      <c r="K210" s="152" t="s">
        <v>683</v>
      </c>
      <c r="L210" s="101" t="s">
        <v>88</v>
      </c>
      <c r="M210" s="101">
        <v>6.3E-2</v>
      </c>
      <c r="N210" s="109">
        <v>3.8</v>
      </c>
      <c r="O210" s="102">
        <f t="shared" si="196"/>
        <v>0.2394</v>
      </c>
      <c r="P210" s="267"/>
      <c r="Q210" s="267"/>
      <c r="R210" s="267"/>
      <c r="S210" s="340"/>
      <c r="T210" s="340"/>
    </row>
    <row r="211" spans="1:26" ht="12.75" customHeight="1">
      <c r="A211" s="225"/>
      <c r="B211" s="226"/>
      <c r="C211" s="226"/>
      <c r="D211" s="225"/>
      <c r="E211" s="283"/>
      <c r="F211" s="278"/>
      <c r="G211" s="262"/>
      <c r="H211" s="267"/>
      <c r="I211" s="262"/>
      <c r="J211" s="267"/>
      <c r="K211" s="101" t="s">
        <v>100</v>
      </c>
      <c r="L211" s="101" t="s">
        <v>88</v>
      </c>
      <c r="M211" s="101">
        <v>0.03</v>
      </c>
      <c r="N211" s="109">
        <v>0.156</v>
      </c>
      <c r="O211" s="102">
        <f t="shared" si="196"/>
        <v>4.6800000000000001E-3</v>
      </c>
      <c r="P211" s="267"/>
      <c r="Q211" s="267"/>
      <c r="R211" s="267"/>
      <c r="S211" s="340"/>
      <c r="T211" s="340"/>
    </row>
    <row r="212" spans="1:26" ht="12.75" customHeight="1">
      <c r="A212" s="225"/>
      <c r="B212" s="226"/>
      <c r="C212" s="226"/>
      <c r="D212" s="225"/>
      <c r="E212" s="283"/>
      <c r="F212" s="279"/>
      <c r="G212" s="262"/>
      <c r="H212" s="268"/>
      <c r="I212" s="262"/>
      <c r="J212" s="268"/>
      <c r="K212" s="101"/>
      <c r="L212" s="101"/>
      <c r="M212" s="101"/>
      <c r="N212" s="109"/>
      <c r="O212" s="102">
        <f t="shared" si="196"/>
        <v>0</v>
      </c>
      <c r="P212" s="268"/>
      <c r="Q212" s="268"/>
      <c r="R212" s="268"/>
      <c r="S212" s="340"/>
      <c r="T212" s="340"/>
    </row>
    <row r="213" spans="1:26" ht="12.75" customHeight="1">
      <c r="A213" s="225">
        <v>2</v>
      </c>
      <c r="B213" s="226" t="s">
        <v>709</v>
      </c>
      <c r="C213" s="226" t="s">
        <v>1011</v>
      </c>
      <c r="D213" s="235" t="s">
        <v>83</v>
      </c>
      <c r="E213" s="269">
        <v>29.925000000000001</v>
      </c>
      <c r="F213" s="277">
        <f t="shared" si="305"/>
        <v>36.871708673743996</v>
      </c>
      <c r="G213" s="262">
        <v>0.7</v>
      </c>
      <c r="H213" s="266">
        <f t="shared" si="306"/>
        <v>1.485617</v>
      </c>
      <c r="I213" s="262">
        <v>0.28000000000000003</v>
      </c>
      <c r="J213" s="266">
        <f t="shared" si="307"/>
        <v>0.96295080000000011</v>
      </c>
      <c r="K213" s="101" t="s">
        <v>1036</v>
      </c>
      <c r="L213" s="101" t="s">
        <v>88</v>
      </c>
      <c r="M213" s="101">
        <v>1.02</v>
      </c>
      <c r="N213" s="109">
        <v>29.806000000000001</v>
      </c>
      <c r="O213" s="102">
        <f t="shared" ref="O213:O276" si="315">M213*N213</f>
        <v>30.40212</v>
      </c>
      <c r="P213" s="266">
        <f t="shared" ref="P213" si="316">E213*F213</f>
        <v>1103.3858820617891</v>
      </c>
      <c r="Q213" s="266">
        <f t="shared" ref="Q213" si="317">SUM(O213:O216)</f>
        <v>30.40212</v>
      </c>
      <c r="R213" s="266">
        <f t="shared" ref="R213" si="318">Q213*1.02*1.05*$R$14</f>
        <v>34.423140873743996</v>
      </c>
      <c r="S213" s="340">
        <f t="shared" ref="S213" si="319">F213*$S$17</f>
        <v>47.27856273056419</v>
      </c>
      <c r="T213" s="340">
        <f t="shared" ref="T213" si="320">S213*E213</f>
        <v>1414.8109897121335</v>
      </c>
    </row>
    <row r="214" spans="1:26" ht="12.75" customHeight="1">
      <c r="A214" s="225"/>
      <c r="B214" s="226"/>
      <c r="C214" s="226"/>
      <c r="D214" s="236"/>
      <c r="E214" s="269"/>
      <c r="F214" s="278"/>
      <c r="G214" s="262"/>
      <c r="H214" s="267"/>
      <c r="I214" s="262"/>
      <c r="J214" s="267"/>
      <c r="K214" s="101"/>
      <c r="L214" s="101"/>
      <c r="M214" s="101"/>
      <c r="N214" s="109"/>
      <c r="O214" s="102">
        <f t="shared" si="315"/>
        <v>0</v>
      </c>
      <c r="P214" s="267"/>
      <c r="Q214" s="267"/>
      <c r="R214" s="267"/>
      <c r="S214" s="340"/>
      <c r="T214" s="340"/>
    </row>
    <row r="215" spans="1:26" ht="12.75" customHeight="1">
      <c r="A215" s="225"/>
      <c r="B215" s="226"/>
      <c r="C215" s="226"/>
      <c r="D215" s="236"/>
      <c r="E215" s="269"/>
      <c r="F215" s="278"/>
      <c r="G215" s="262"/>
      <c r="H215" s="267"/>
      <c r="I215" s="262"/>
      <c r="J215" s="267"/>
      <c r="K215" s="101"/>
      <c r="L215" s="101"/>
      <c r="M215" s="103"/>
      <c r="N215" s="109"/>
      <c r="O215" s="102">
        <f t="shared" si="315"/>
        <v>0</v>
      </c>
      <c r="P215" s="267"/>
      <c r="Q215" s="267"/>
      <c r="R215" s="267"/>
      <c r="S215" s="340"/>
      <c r="T215" s="340"/>
    </row>
    <row r="216" spans="1:26" ht="12.75" customHeight="1">
      <c r="A216" s="225"/>
      <c r="B216" s="226"/>
      <c r="C216" s="226"/>
      <c r="D216" s="237"/>
      <c r="E216" s="269"/>
      <c r="F216" s="279"/>
      <c r="G216" s="262"/>
      <c r="H216" s="268"/>
      <c r="I216" s="262"/>
      <c r="J216" s="268"/>
      <c r="K216" s="101"/>
      <c r="L216" s="101"/>
      <c r="M216" s="101"/>
      <c r="N216" s="109"/>
      <c r="O216" s="102">
        <f t="shared" si="315"/>
        <v>0</v>
      </c>
      <c r="P216" s="268"/>
      <c r="Q216" s="268"/>
      <c r="R216" s="268"/>
      <c r="S216" s="340"/>
      <c r="T216" s="340"/>
    </row>
    <row r="217" spans="1:26" ht="12.75" customHeight="1">
      <c r="A217" s="225">
        <v>3</v>
      </c>
      <c r="B217" s="226" t="s">
        <v>743</v>
      </c>
      <c r="C217" s="226" t="s">
        <v>1012</v>
      </c>
      <c r="D217" s="225" t="s">
        <v>76</v>
      </c>
      <c r="E217" s="264">
        <v>1.1439999999999999</v>
      </c>
      <c r="F217" s="277">
        <f t="shared" si="305"/>
        <v>19.1615696</v>
      </c>
      <c r="G217" s="262">
        <v>6.76</v>
      </c>
      <c r="H217" s="266">
        <f t="shared" si="306"/>
        <v>14.346815599999999</v>
      </c>
      <c r="I217" s="229">
        <v>1.4</v>
      </c>
      <c r="J217" s="266">
        <f t="shared" si="307"/>
        <v>4.8147539999999998</v>
      </c>
      <c r="K217" s="101"/>
      <c r="L217" s="101"/>
      <c r="M217" s="101"/>
      <c r="N217" s="109"/>
      <c r="O217" s="102">
        <f t="shared" si="315"/>
        <v>0</v>
      </c>
      <c r="P217" s="266">
        <f t="shared" ref="P217" si="321">E217*F217</f>
        <v>21.920835622399998</v>
      </c>
      <c r="Q217" s="266">
        <f t="shared" ref="Q217" si="322">SUM(O217:O220)</f>
        <v>0</v>
      </c>
      <c r="R217" s="266">
        <f t="shared" ref="R217" si="323">Q217*1.02*1.05*$R$14</f>
        <v>0</v>
      </c>
      <c r="S217" s="340">
        <f t="shared" ref="S217" si="324">F217*$S$17</f>
        <v>24.569826106127195</v>
      </c>
      <c r="T217" s="340">
        <f t="shared" ref="T217" si="325">S217*E217</f>
        <v>28.107881065409508</v>
      </c>
    </row>
    <row r="218" spans="1:26" ht="12.75" customHeight="1">
      <c r="A218" s="225"/>
      <c r="B218" s="226"/>
      <c r="C218" s="226"/>
      <c r="D218" s="225"/>
      <c r="E218" s="264"/>
      <c r="F218" s="278"/>
      <c r="G218" s="262"/>
      <c r="H218" s="267"/>
      <c r="I218" s="229"/>
      <c r="J218" s="267"/>
      <c r="K218" s="101"/>
      <c r="L218" s="101"/>
      <c r="M218" s="101"/>
      <c r="N218" s="109"/>
      <c r="O218" s="102">
        <f t="shared" si="315"/>
        <v>0</v>
      </c>
      <c r="P218" s="267"/>
      <c r="Q218" s="267"/>
      <c r="R218" s="267"/>
      <c r="S218" s="340"/>
      <c r="T218" s="340"/>
    </row>
    <row r="219" spans="1:26" ht="12.75" customHeight="1">
      <c r="A219" s="225"/>
      <c r="B219" s="226"/>
      <c r="C219" s="226"/>
      <c r="D219" s="225"/>
      <c r="E219" s="264"/>
      <c r="F219" s="278"/>
      <c r="G219" s="262"/>
      <c r="H219" s="267"/>
      <c r="I219" s="229"/>
      <c r="J219" s="267"/>
      <c r="K219" s="101"/>
      <c r="L219" s="101"/>
      <c r="M219" s="103"/>
      <c r="N219" s="109"/>
      <c r="O219" s="102">
        <f t="shared" si="315"/>
        <v>0</v>
      </c>
      <c r="P219" s="267"/>
      <c r="Q219" s="267"/>
      <c r="R219" s="267"/>
      <c r="S219" s="340"/>
      <c r="T219" s="340"/>
    </row>
    <row r="220" spans="1:26" ht="12.75" customHeight="1">
      <c r="A220" s="225"/>
      <c r="B220" s="226"/>
      <c r="C220" s="226"/>
      <c r="D220" s="225"/>
      <c r="E220" s="264"/>
      <c r="F220" s="279"/>
      <c r="G220" s="262"/>
      <c r="H220" s="268"/>
      <c r="I220" s="229"/>
      <c r="J220" s="268"/>
      <c r="K220" s="101"/>
      <c r="L220" s="101"/>
      <c r="M220" s="101"/>
      <c r="N220" s="109"/>
      <c r="O220" s="102">
        <f t="shared" si="315"/>
        <v>0</v>
      </c>
      <c r="P220" s="268"/>
      <c r="Q220" s="268"/>
      <c r="R220" s="268"/>
      <c r="S220" s="340"/>
      <c r="T220" s="340"/>
    </row>
    <row r="221" spans="1:26" ht="12.75" customHeight="1">
      <c r="A221" s="235">
        <v>4</v>
      </c>
      <c r="B221" s="226" t="s">
        <v>78</v>
      </c>
      <c r="C221" s="226" t="s">
        <v>1013</v>
      </c>
      <c r="D221" s="245" t="s">
        <v>397</v>
      </c>
      <c r="E221" s="261">
        <v>569.92999999999995</v>
      </c>
      <c r="F221" s="277">
        <f t="shared" ref="F221:F229" si="326">H221+J221+R221</f>
        <v>1.3779618804</v>
      </c>
      <c r="G221" s="262"/>
      <c r="H221" s="266">
        <f t="shared" ref="H221:H229" si="327">G221*$P$8/1000</f>
        <v>0</v>
      </c>
      <c r="I221" s="230"/>
      <c r="J221" s="266">
        <f t="shared" ref="J221:J229" si="328">I221*$P$9/1000</f>
        <v>0</v>
      </c>
      <c r="K221" s="101" t="s">
        <v>746</v>
      </c>
      <c r="L221" s="101" t="s">
        <v>65</v>
      </c>
      <c r="M221" s="101">
        <v>1</v>
      </c>
      <c r="N221" s="109">
        <v>1.2170000000000001</v>
      </c>
      <c r="O221" s="102">
        <f t="shared" si="315"/>
        <v>1.2170000000000001</v>
      </c>
      <c r="P221" s="266">
        <f t="shared" ref="P221" si="329">E221*F221</f>
        <v>785.34181449637197</v>
      </c>
      <c r="Q221" s="266">
        <f t="shared" ref="Q221" si="330">SUM(O221:O224)</f>
        <v>1.2170000000000001</v>
      </c>
      <c r="R221" s="266">
        <f t="shared" ref="R221" si="331">Q221*1.02*1.05*$R$14</f>
        <v>1.3779618804</v>
      </c>
      <c r="S221" s="340">
        <f t="shared" ref="S221" si="332">F221*$S$17</f>
        <v>1.7668846805900513</v>
      </c>
      <c r="T221" s="340">
        <f t="shared" ref="T221" si="333">S221*E221</f>
        <v>1007.0005860086878</v>
      </c>
      <c r="U221" s="344" t="s">
        <v>1014</v>
      </c>
      <c r="V221" s="344"/>
      <c r="W221" s="344" t="s">
        <v>1015</v>
      </c>
      <c r="X221" s="344"/>
      <c r="Y221" s="344" t="s">
        <v>1016</v>
      </c>
      <c r="Z221" s="344"/>
    </row>
    <row r="222" spans="1:26" ht="12.75" customHeight="1">
      <c r="A222" s="236"/>
      <c r="B222" s="226"/>
      <c r="C222" s="226"/>
      <c r="D222" s="245"/>
      <c r="E222" s="261"/>
      <c r="F222" s="278"/>
      <c r="G222" s="262"/>
      <c r="H222" s="267"/>
      <c r="I222" s="230"/>
      <c r="J222" s="267"/>
      <c r="K222" s="101"/>
      <c r="L222" s="101"/>
      <c r="M222" s="101"/>
      <c r="N222" s="109"/>
      <c r="O222" s="102">
        <f t="shared" si="315"/>
        <v>0</v>
      </c>
      <c r="P222" s="267"/>
      <c r="Q222" s="267"/>
      <c r="R222" s="267"/>
      <c r="S222" s="340"/>
      <c r="T222" s="340"/>
      <c r="U222" s="344">
        <v>1.9119999999999999</v>
      </c>
      <c r="V222" s="344"/>
      <c r="W222" s="344">
        <v>1.18625</v>
      </c>
      <c r="X222" s="344"/>
      <c r="Y222" s="567">
        <f>W222/U222</f>
        <v>0.62042364016736407</v>
      </c>
      <c r="Z222" s="567"/>
    </row>
    <row r="223" spans="1:26" ht="12.75" customHeight="1">
      <c r="A223" s="236"/>
      <c r="B223" s="226"/>
      <c r="C223" s="226"/>
      <c r="D223" s="245"/>
      <c r="E223" s="261"/>
      <c r="F223" s="278"/>
      <c r="G223" s="262"/>
      <c r="H223" s="267"/>
      <c r="I223" s="230"/>
      <c r="J223" s="267"/>
      <c r="K223" s="101"/>
      <c r="L223" s="101"/>
      <c r="M223" s="103"/>
      <c r="N223" s="109"/>
      <c r="O223" s="102">
        <f t="shared" si="315"/>
        <v>0</v>
      </c>
      <c r="P223" s="267"/>
      <c r="Q223" s="267"/>
      <c r="R223" s="267"/>
      <c r="S223" s="340"/>
      <c r="T223" s="340"/>
    </row>
    <row r="224" spans="1:26" ht="12.75" customHeight="1">
      <c r="A224" s="237"/>
      <c r="B224" s="226"/>
      <c r="C224" s="226"/>
      <c r="D224" s="245"/>
      <c r="E224" s="261"/>
      <c r="F224" s="279"/>
      <c r="G224" s="262"/>
      <c r="H224" s="268"/>
      <c r="I224" s="230"/>
      <c r="J224" s="268"/>
      <c r="K224" s="101"/>
      <c r="L224" s="101"/>
      <c r="M224" s="101"/>
      <c r="N224" s="109"/>
      <c r="O224" s="102">
        <f t="shared" si="315"/>
        <v>0</v>
      </c>
      <c r="P224" s="268"/>
      <c r="Q224" s="268"/>
      <c r="R224" s="268"/>
      <c r="S224" s="340"/>
      <c r="T224" s="340"/>
    </row>
    <row r="225" spans="1:20" ht="12.75" customHeight="1">
      <c r="A225" s="235">
        <v>5</v>
      </c>
      <c r="B225" s="226" t="s">
        <v>78</v>
      </c>
      <c r="C225" s="226" t="s">
        <v>1017</v>
      </c>
      <c r="D225" s="245" t="s">
        <v>397</v>
      </c>
      <c r="E225" s="228">
        <v>598.5</v>
      </c>
      <c r="F225" s="277">
        <f t="shared" si="326"/>
        <v>1.1104684246000001</v>
      </c>
      <c r="G225" s="262">
        <v>0.182</v>
      </c>
      <c r="H225" s="266">
        <f t="shared" si="327"/>
        <v>0.38626041999999994</v>
      </c>
      <c r="I225" s="230">
        <v>1.37E-2</v>
      </c>
      <c r="J225" s="266">
        <f t="shared" si="328"/>
        <v>4.7115807000000003E-2</v>
      </c>
      <c r="K225" s="101" t="s">
        <v>1018</v>
      </c>
      <c r="L225" s="101" t="s">
        <v>1037</v>
      </c>
      <c r="M225" s="178">
        <v>2.6</v>
      </c>
      <c r="N225" s="109">
        <v>0.23</v>
      </c>
      <c r="O225" s="102">
        <f t="shared" si="315"/>
        <v>0.59800000000000009</v>
      </c>
      <c r="P225" s="266">
        <f t="shared" ref="P225" si="334">E225*F225</f>
        <v>664.61535212310002</v>
      </c>
      <c r="Q225" s="266">
        <f t="shared" ref="Q225" si="335">SUM(O225:O228)</f>
        <v>0.59800000000000009</v>
      </c>
      <c r="R225" s="266">
        <f t="shared" ref="R225" si="336">Q225*1.02*1.05*$R$14</f>
        <v>0.67709219760000006</v>
      </c>
      <c r="S225" s="340">
        <f t="shared" ref="S225" si="337">F225*$S$17</f>
        <v>1.4238925442082271</v>
      </c>
      <c r="T225" s="340">
        <f t="shared" ref="T225" si="338">S225*E225</f>
        <v>852.19968770862386</v>
      </c>
    </row>
    <row r="226" spans="1:20" ht="12.75" customHeight="1">
      <c r="A226" s="236"/>
      <c r="B226" s="226"/>
      <c r="C226" s="226"/>
      <c r="D226" s="245"/>
      <c r="E226" s="228"/>
      <c r="F226" s="278"/>
      <c r="G226" s="262"/>
      <c r="H226" s="267"/>
      <c r="I226" s="230"/>
      <c r="J226" s="267"/>
      <c r="K226" s="101"/>
      <c r="L226" s="101"/>
      <c r="M226" s="101"/>
      <c r="N226" s="109"/>
      <c r="O226" s="102">
        <f t="shared" si="315"/>
        <v>0</v>
      </c>
      <c r="P226" s="267"/>
      <c r="Q226" s="267"/>
      <c r="R226" s="267"/>
      <c r="S226" s="340"/>
      <c r="T226" s="340"/>
    </row>
    <row r="227" spans="1:20" ht="12.75" customHeight="1">
      <c r="A227" s="236"/>
      <c r="B227" s="226"/>
      <c r="C227" s="226"/>
      <c r="D227" s="245"/>
      <c r="E227" s="228"/>
      <c r="F227" s="278"/>
      <c r="G227" s="262"/>
      <c r="H227" s="267"/>
      <c r="I227" s="230"/>
      <c r="J227" s="267"/>
      <c r="K227" s="101"/>
      <c r="L227" s="101"/>
      <c r="M227" s="103"/>
      <c r="N227" s="109"/>
      <c r="O227" s="102">
        <f t="shared" si="315"/>
        <v>0</v>
      </c>
      <c r="P227" s="267"/>
      <c r="Q227" s="267"/>
      <c r="R227" s="267"/>
      <c r="S227" s="340"/>
      <c r="T227" s="340"/>
    </row>
    <row r="228" spans="1:20" ht="12.75" customHeight="1">
      <c r="A228" s="237"/>
      <c r="B228" s="226"/>
      <c r="C228" s="226"/>
      <c r="D228" s="245"/>
      <c r="E228" s="228"/>
      <c r="F228" s="279"/>
      <c r="G228" s="262"/>
      <c r="H228" s="268"/>
      <c r="I228" s="230"/>
      <c r="J228" s="268"/>
      <c r="K228" s="101"/>
      <c r="L228" s="101"/>
      <c r="M228" s="101"/>
      <c r="N228" s="109"/>
      <c r="O228" s="102">
        <f t="shared" si="315"/>
        <v>0</v>
      </c>
      <c r="P228" s="268"/>
      <c r="Q228" s="268"/>
      <c r="R228" s="268"/>
      <c r="S228" s="340"/>
      <c r="T228" s="340"/>
    </row>
    <row r="229" spans="1:20" ht="12.75" customHeight="1">
      <c r="A229" s="235">
        <v>6</v>
      </c>
      <c r="B229" s="226" t="s">
        <v>78</v>
      </c>
      <c r="C229" s="226" t="s">
        <v>1019</v>
      </c>
      <c r="D229" s="245" t="s">
        <v>397</v>
      </c>
      <c r="E229" s="261">
        <v>598.5</v>
      </c>
      <c r="F229" s="277">
        <f t="shared" si="326"/>
        <v>15.974790205499998</v>
      </c>
      <c r="G229" s="262"/>
      <c r="H229" s="266">
        <f t="shared" si="327"/>
        <v>0</v>
      </c>
      <c r="I229" s="230"/>
      <c r="J229" s="266">
        <f t="shared" si="328"/>
        <v>0</v>
      </c>
      <c r="K229" s="101" t="s">
        <v>1020</v>
      </c>
      <c r="L229" s="101" t="s">
        <v>65</v>
      </c>
      <c r="M229" s="101">
        <v>1</v>
      </c>
      <c r="N229" s="109">
        <v>13.84</v>
      </c>
      <c r="O229" s="102">
        <f t="shared" si="315"/>
        <v>13.84</v>
      </c>
      <c r="P229" s="266">
        <f t="shared" ref="P229" si="339">E229*F229</f>
        <v>9560.9119379917483</v>
      </c>
      <c r="Q229" s="266">
        <f t="shared" ref="Q229" si="340">SUM(O229:O232)</f>
        <v>14.108749999999999</v>
      </c>
      <c r="R229" s="266">
        <f t="shared" ref="R229" si="341">Q229*1.02*1.05*$R$14</f>
        <v>15.974790205499998</v>
      </c>
      <c r="S229" s="340">
        <f t="shared" ref="S229" si="342">F229*$S$17</f>
        <v>20.483594278779691</v>
      </c>
      <c r="T229" s="340">
        <f t="shared" ref="T229" si="343">S229*E229</f>
        <v>12259.431175849644</v>
      </c>
    </row>
    <row r="230" spans="1:20" ht="12.75" customHeight="1">
      <c r="A230" s="236"/>
      <c r="B230" s="226"/>
      <c r="C230" s="226"/>
      <c r="D230" s="245"/>
      <c r="E230" s="261"/>
      <c r="F230" s="278"/>
      <c r="G230" s="262"/>
      <c r="H230" s="267"/>
      <c r="I230" s="230"/>
      <c r="J230" s="267"/>
      <c r="K230" s="101" t="s">
        <v>1018</v>
      </c>
      <c r="L230" s="101" t="s">
        <v>652</v>
      </c>
      <c r="M230" s="101">
        <v>0.25</v>
      </c>
      <c r="N230" s="109">
        <v>0.46700000000000003</v>
      </c>
      <c r="O230" s="102">
        <f t="shared" si="315"/>
        <v>0.11675000000000001</v>
      </c>
      <c r="P230" s="267"/>
      <c r="Q230" s="267"/>
      <c r="R230" s="267"/>
      <c r="S230" s="340"/>
      <c r="T230" s="340"/>
    </row>
    <row r="231" spans="1:20" ht="12.75" customHeight="1">
      <c r="A231" s="236"/>
      <c r="B231" s="226"/>
      <c r="C231" s="226"/>
      <c r="D231" s="245"/>
      <c r="E231" s="261"/>
      <c r="F231" s="278"/>
      <c r="G231" s="262"/>
      <c r="H231" s="267"/>
      <c r="I231" s="230"/>
      <c r="J231" s="267"/>
      <c r="K231" s="101" t="s">
        <v>1021</v>
      </c>
      <c r="L231" s="101" t="s">
        <v>652</v>
      </c>
      <c r="M231" s="104">
        <v>0.4</v>
      </c>
      <c r="N231" s="109">
        <v>0.38</v>
      </c>
      <c r="O231" s="102">
        <f t="shared" si="315"/>
        <v>0.15200000000000002</v>
      </c>
      <c r="P231" s="267"/>
      <c r="Q231" s="267"/>
      <c r="R231" s="267"/>
      <c r="S231" s="340"/>
      <c r="T231" s="340"/>
    </row>
    <row r="232" spans="1:20" ht="37.5" customHeight="1">
      <c r="A232" s="237"/>
      <c r="B232" s="226"/>
      <c r="C232" s="226"/>
      <c r="D232" s="245"/>
      <c r="E232" s="261"/>
      <c r="F232" s="279"/>
      <c r="G232" s="262"/>
      <c r="H232" s="268"/>
      <c r="I232" s="230"/>
      <c r="J232" s="268"/>
      <c r="K232" s="101"/>
      <c r="L232" s="101"/>
      <c r="M232" s="101"/>
      <c r="N232" s="109"/>
      <c r="O232" s="102">
        <f t="shared" si="315"/>
        <v>0</v>
      </c>
      <c r="P232" s="268"/>
      <c r="Q232" s="268"/>
      <c r="R232" s="268"/>
      <c r="S232" s="340"/>
      <c r="T232" s="340"/>
    </row>
    <row r="233" spans="1:20" ht="12.75" customHeight="1">
      <c r="A233" s="235">
        <v>7</v>
      </c>
      <c r="B233" s="252" t="s">
        <v>120</v>
      </c>
      <c r="C233" s="252" t="s">
        <v>769</v>
      </c>
      <c r="D233" s="231" t="s">
        <v>84</v>
      </c>
      <c r="E233" s="255">
        <v>95</v>
      </c>
      <c r="F233" s="277">
        <f t="shared" ref="F233:F245" si="344">H233+J233+R233</f>
        <v>69.617805539999992</v>
      </c>
      <c r="G233" s="258">
        <v>2.61</v>
      </c>
      <c r="H233" s="266">
        <f t="shared" ref="H233:H245" si="345">G233*$P$8/1000</f>
        <v>5.5392290999999991</v>
      </c>
      <c r="I233" s="258">
        <v>0.14599999999999999</v>
      </c>
      <c r="J233" s="266">
        <f t="shared" ref="J233:J245" si="346">I233*$P$9/1000</f>
        <v>0.50211006000000002</v>
      </c>
      <c r="K233" s="101" t="s">
        <v>1035</v>
      </c>
      <c r="L233" s="101" t="s">
        <v>794</v>
      </c>
      <c r="M233" s="101">
        <v>1</v>
      </c>
      <c r="N233" s="109">
        <v>56.15</v>
      </c>
      <c r="O233" s="102">
        <f t="shared" si="315"/>
        <v>56.15</v>
      </c>
      <c r="P233" s="266">
        <f t="shared" ref="P233" si="347">E233*F233</f>
        <v>6613.6915262999992</v>
      </c>
      <c r="Q233" s="266">
        <f t="shared" ref="Q233" si="348">SUM(O233:O236)</f>
        <v>56.15</v>
      </c>
      <c r="R233" s="266">
        <f t="shared" ref="R233" si="349">Q233*1.02*1.05*$R$14</f>
        <v>63.576466379999992</v>
      </c>
      <c r="S233" s="340">
        <f t="shared" ref="S233" si="350">F233*$S$17</f>
        <v>89.267080500961583</v>
      </c>
      <c r="T233" s="340">
        <f t="shared" ref="T233" si="351">S233*E233</f>
        <v>8480.37264759135</v>
      </c>
    </row>
    <row r="234" spans="1:20" ht="12.75" customHeight="1">
      <c r="A234" s="236"/>
      <c r="B234" s="253"/>
      <c r="C234" s="253"/>
      <c r="D234" s="232"/>
      <c r="E234" s="256"/>
      <c r="F234" s="278"/>
      <c r="G234" s="259"/>
      <c r="H234" s="267"/>
      <c r="I234" s="259"/>
      <c r="J234" s="267"/>
      <c r="K234" s="101"/>
      <c r="L234" s="101"/>
      <c r="M234" s="101"/>
      <c r="N234" s="109"/>
      <c r="O234" s="102">
        <f t="shared" si="315"/>
        <v>0</v>
      </c>
      <c r="P234" s="267"/>
      <c r="Q234" s="267"/>
      <c r="R234" s="267"/>
      <c r="S234" s="340"/>
      <c r="T234" s="340"/>
    </row>
    <row r="235" spans="1:20" ht="12.75" customHeight="1">
      <c r="A235" s="236"/>
      <c r="B235" s="253"/>
      <c r="C235" s="253"/>
      <c r="D235" s="232"/>
      <c r="E235" s="256"/>
      <c r="F235" s="278"/>
      <c r="G235" s="259"/>
      <c r="H235" s="267"/>
      <c r="I235" s="259"/>
      <c r="J235" s="267"/>
      <c r="K235" s="101"/>
      <c r="L235" s="101"/>
      <c r="M235" s="103"/>
      <c r="N235" s="109"/>
      <c r="O235" s="102">
        <f t="shared" si="315"/>
        <v>0</v>
      </c>
      <c r="P235" s="267"/>
      <c r="Q235" s="267"/>
      <c r="R235" s="267"/>
      <c r="S235" s="340"/>
      <c r="T235" s="340"/>
    </row>
    <row r="236" spans="1:20" ht="12.75" customHeight="1">
      <c r="A236" s="237"/>
      <c r="B236" s="254"/>
      <c r="C236" s="254"/>
      <c r="D236" s="233"/>
      <c r="E236" s="257"/>
      <c r="F236" s="279"/>
      <c r="G236" s="260"/>
      <c r="H236" s="268"/>
      <c r="I236" s="260"/>
      <c r="J236" s="268"/>
      <c r="K236" s="101"/>
      <c r="L236" s="101"/>
      <c r="M236" s="101"/>
      <c r="N236" s="109"/>
      <c r="O236" s="102">
        <f t="shared" si="315"/>
        <v>0</v>
      </c>
      <c r="P236" s="268"/>
      <c r="Q236" s="268"/>
      <c r="R236" s="268"/>
      <c r="S236" s="340"/>
      <c r="T236" s="340"/>
    </row>
    <row r="237" spans="1:20" ht="12.75" customHeight="1">
      <c r="A237" s="235">
        <v>8</v>
      </c>
      <c r="B237" s="252" t="s">
        <v>141</v>
      </c>
      <c r="C237" s="252" t="s">
        <v>1096</v>
      </c>
      <c r="D237" s="231" t="s">
        <v>325</v>
      </c>
      <c r="E237" s="255">
        <v>2</v>
      </c>
      <c r="F237" s="277">
        <f t="shared" si="344"/>
        <v>59.223745575999999</v>
      </c>
      <c r="G237" s="258">
        <v>1.61</v>
      </c>
      <c r="H237" s="266">
        <f t="shared" si="345"/>
        <v>3.4169190999999999</v>
      </c>
      <c r="I237" s="258">
        <v>5.1999999999999998E-2</v>
      </c>
      <c r="J237" s="266">
        <f t="shared" si="346"/>
        <v>0.17883372</v>
      </c>
      <c r="K237" s="101" t="s">
        <v>97</v>
      </c>
      <c r="L237" s="101" t="s">
        <v>1097</v>
      </c>
      <c r="M237" s="101">
        <v>1</v>
      </c>
      <c r="N237" s="109">
        <v>49.13</v>
      </c>
      <c r="O237" s="102">
        <f t="shared" si="315"/>
        <v>49.13</v>
      </c>
      <c r="P237" s="266">
        <f t="shared" ref="P237" si="352">E237*F237</f>
        <v>118.447491152</v>
      </c>
      <c r="Q237" s="266">
        <f t="shared" ref="Q237" si="353">SUM(O237:O240)</f>
        <v>49.13</v>
      </c>
      <c r="R237" s="266">
        <f t="shared" ref="R237" si="354">Q237*1.02*1.05*$R$14</f>
        <v>55.627992755999998</v>
      </c>
      <c r="S237" s="340">
        <f t="shared" ref="S237" si="355">F237*$S$17</f>
        <v>75.939349465183668</v>
      </c>
      <c r="T237" s="340">
        <f t="shared" ref="T237" si="356">S237*E237</f>
        <v>151.87869893036734</v>
      </c>
    </row>
    <row r="238" spans="1:20" ht="12.75" customHeight="1">
      <c r="A238" s="236"/>
      <c r="B238" s="253"/>
      <c r="C238" s="253"/>
      <c r="D238" s="232"/>
      <c r="E238" s="256"/>
      <c r="F238" s="278"/>
      <c r="G238" s="259"/>
      <c r="H238" s="267"/>
      <c r="I238" s="259"/>
      <c r="J238" s="267"/>
      <c r="K238" s="101"/>
      <c r="L238" s="101"/>
      <c r="M238" s="101"/>
      <c r="N238" s="109"/>
      <c r="O238" s="102">
        <f t="shared" si="315"/>
        <v>0</v>
      </c>
      <c r="P238" s="267"/>
      <c r="Q238" s="267"/>
      <c r="R238" s="267"/>
      <c r="S238" s="340"/>
      <c r="T238" s="340"/>
    </row>
    <row r="239" spans="1:20" ht="12.75" customHeight="1">
      <c r="A239" s="236"/>
      <c r="B239" s="253"/>
      <c r="C239" s="253"/>
      <c r="D239" s="232"/>
      <c r="E239" s="256"/>
      <c r="F239" s="278"/>
      <c r="G239" s="259"/>
      <c r="H239" s="267"/>
      <c r="I239" s="259"/>
      <c r="J239" s="267"/>
      <c r="K239" s="101"/>
      <c r="L239" s="101"/>
      <c r="M239" s="103"/>
      <c r="N239" s="109"/>
      <c r="O239" s="102">
        <f t="shared" si="315"/>
        <v>0</v>
      </c>
      <c r="P239" s="267"/>
      <c r="Q239" s="267"/>
      <c r="R239" s="267"/>
      <c r="S239" s="340"/>
      <c r="T239" s="340"/>
    </row>
    <row r="240" spans="1:20" ht="12.75" customHeight="1">
      <c r="A240" s="237"/>
      <c r="B240" s="254"/>
      <c r="C240" s="254"/>
      <c r="D240" s="233"/>
      <c r="E240" s="257"/>
      <c r="F240" s="279"/>
      <c r="G240" s="260"/>
      <c r="H240" s="268"/>
      <c r="I240" s="260"/>
      <c r="J240" s="268"/>
      <c r="K240" s="101"/>
      <c r="L240" s="101"/>
      <c r="M240" s="101"/>
      <c r="N240" s="109"/>
      <c r="O240" s="102">
        <f t="shared" si="315"/>
        <v>0</v>
      </c>
      <c r="P240" s="268"/>
      <c r="Q240" s="268"/>
      <c r="R240" s="268"/>
      <c r="S240" s="340"/>
      <c r="T240" s="340"/>
    </row>
    <row r="241" spans="1:20" ht="12.75" customHeight="1">
      <c r="A241" s="235">
        <v>9</v>
      </c>
      <c r="B241" s="226" t="s">
        <v>1022</v>
      </c>
      <c r="C241" s="226" t="s">
        <v>1023</v>
      </c>
      <c r="D241" s="225" t="s">
        <v>83</v>
      </c>
      <c r="E241" s="228">
        <v>1.21</v>
      </c>
      <c r="F241" s="277">
        <f t="shared" si="344"/>
        <v>4.3507354999999999</v>
      </c>
      <c r="G241" s="262">
        <v>2.0499999999999998</v>
      </c>
      <c r="H241" s="266">
        <f t="shared" si="345"/>
        <v>4.3507354999999999</v>
      </c>
      <c r="I241" s="262"/>
      <c r="J241" s="266">
        <f t="shared" si="346"/>
        <v>0</v>
      </c>
      <c r="K241" s="101"/>
      <c r="L241" s="109"/>
      <c r="M241" s="101"/>
      <c r="N241" s="109"/>
      <c r="O241" s="102">
        <f t="shared" si="315"/>
        <v>0</v>
      </c>
      <c r="P241" s="266">
        <f>E241*F241</f>
        <v>5.2643899549999995</v>
      </c>
      <c r="Q241" s="266">
        <f>SUM(O241:O244)</f>
        <v>0</v>
      </c>
      <c r="R241" s="266">
        <f>Q241*1.02*1.05*$R$14</f>
        <v>0</v>
      </c>
      <c r="S241" s="340">
        <f t="shared" ref="S241" si="357">F241*$S$17</f>
        <v>5.5787086809816637</v>
      </c>
      <c r="T241" s="340">
        <f t="shared" ref="T241" si="358">S241*E241</f>
        <v>6.7502375039878126</v>
      </c>
    </row>
    <row r="242" spans="1:20" ht="12.75" customHeight="1">
      <c r="A242" s="236"/>
      <c r="B242" s="226"/>
      <c r="C242" s="226"/>
      <c r="D242" s="225"/>
      <c r="E242" s="228"/>
      <c r="F242" s="278"/>
      <c r="G242" s="262"/>
      <c r="H242" s="267"/>
      <c r="I242" s="262"/>
      <c r="J242" s="267"/>
      <c r="K242" s="101"/>
      <c r="L242" s="101"/>
      <c r="M242" s="101"/>
      <c r="N242" s="109"/>
      <c r="O242" s="102">
        <f t="shared" si="315"/>
        <v>0</v>
      </c>
      <c r="P242" s="267"/>
      <c r="Q242" s="267"/>
      <c r="R242" s="267"/>
      <c r="S242" s="340"/>
      <c r="T242" s="340"/>
    </row>
    <row r="243" spans="1:20" ht="12.75" customHeight="1">
      <c r="A243" s="236"/>
      <c r="B243" s="226"/>
      <c r="C243" s="226"/>
      <c r="D243" s="225"/>
      <c r="E243" s="228"/>
      <c r="F243" s="278"/>
      <c r="G243" s="262"/>
      <c r="H243" s="267"/>
      <c r="I243" s="262"/>
      <c r="J243" s="267"/>
      <c r="K243" s="101"/>
      <c r="L243" s="101"/>
      <c r="M243" s="108"/>
      <c r="N243" s="109"/>
      <c r="O243" s="102">
        <f t="shared" si="315"/>
        <v>0</v>
      </c>
      <c r="P243" s="267"/>
      <c r="Q243" s="267"/>
      <c r="R243" s="267"/>
      <c r="S243" s="340"/>
      <c r="T243" s="340"/>
    </row>
    <row r="244" spans="1:20" ht="12.75" customHeight="1">
      <c r="A244" s="237"/>
      <c r="B244" s="226"/>
      <c r="C244" s="226"/>
      <c r="D244" s="225"/>
      <c r="E244" s="228"/>
      <c r="F244" s="279"/>
      <c r="G244" s="262"/>
      <c r="H244" s="268"/>
      <c r="I244" s="262"/>
      <c r="J244" s="268"/>
      <c r="K244" s="101"/>
      <c r="L244" s="101"/>
      <c r="M244" s="101"/>
      <c r="N244" s="109"/>
      <c r="O244" s="102">
        <f t="shared" si="315"/>
        <v>0</v>
      </c>
      <c r="P244" s="268"/>
      <c r="Q244" s="268"/>
      <c r="R244" s="268"/>
      <c r="S244" s="340"/>
      <c r="T244" s="340"/>
    </row>
    <row r="245" spans="1:20" ht="12.75" customHeight="1">
      <c r="A245" s="235">
        <v>10</v>
      </c>
      <c r="B245" s="226" t="s">
        <v>634</v>
      </c>
      <c r="C245" s="226" t="s">
        <v>1024</v>
      </c>
      <c r="D245" s="225" t="s">
        <v>65</v>
      </c>
      <c r="E245" s="261">
        <v>0.19800000000000001</v>
      </c>
      <c r="F245" s="277">
        <f t="shared" si="344"/>
        <v>1.0877231633759998</v>
      </c>
      <c r="G245" s="230">
        <v>1.7399999999999999E-2</v>
      </c>
      <c r="H245" s="266">
        <f t="shared" si="345"/>
        <v>3.6928193999999998E-2</v>
      </c>
      <c r="I245" s="230">
        <v>0.12759999999999999</v>
      </c>
      <c r="J245" s="266">
        <f t="shared" si="346"/>
        <v>0.43883043599999999</v>
      </c>
      <c r="K245" s="101" t="s">
        <v>1025</v>
      </c>
      <c r="L245" s="101" t="s">
        <v>88</v>
      </c>
      <c r="M245" s="101">
        <v>1.4999999999999999E-2</v>
      </c>
      <c r="N245" s="109">
        <v>3.8</v>
      </c>
      <c r="O245" s="102">
        <f t="shared" si="315"/>
        <v>5.6999999999999995E-2</v>
      </c>
      <c r="P245" s="266">
        <f>E245*F245</f>
        <v>0.21536918634844798</v>
      </c>
      <c r="Q245" s="266">
        <f>SUM(O245:O248)</f>
        <v>0.54048000000000007</v>
      </c>
      <c r="R245" s="266">
        <f>Q245*1.02*1.05*$R$14</f>
        <v>0.61196453337599999</v>
      </c>
      <c r="S245" s="340">
        <f t="shared" ref="S245" si="359">F245*$S$17</f>
        <v>1.394727547567653</v>
      </c>
      <c r="T245" s="340">
        <f t="shared" ref="T245" si="360">S245*E245</f>
        <v>0.2761560544183953</v>
      </c>
    </row>
    <row r="246" spans="1:20" ht="12.75" customHeight="1">
      <c r="A246" s="236"/>
      <c r="B246" s="226"/>
      <c r="C246" s="226"/>
      <c r="D246" s="225"/>
      <c r="E246" s="261"/>
      <c r="F246" s="278"/>
      <c r="G246" s="230"/>
      <c r="H246" s="267"/>
      <c r="I246" s="230"/>
      <c r="J246" s="267"/>
      <c r="K246" s="101" t="s">
        <v>1026</v>
      </c>
      <c r="L246" s="101" t="s">
        <v>88</v>
      </c>
      <c r="M246" s="101">
        <v>0.126</v>
      </c>
      <c r="N246" s="109">
        <v>3.8</v>
      </c>
      <c r="O246" s="102">
        <f t="shared" si="315"/>
        <v>0.4788</v>
      </c>
      <c r="P246" s="267"/>
      <c r="Q246" s="267"/>
      <c r="R246" s="267"/>
      <c r="S246" s="340"/>
      <c r="T246" s="340"/>
    </row>
    <row r="247" spans="1:20" ht="12.75" customHeight="1">
      <c r="A247" s="236"/>
      <c r="B247" s="226"/>
      <c r="C247" s="226"/>
      <c r="D247" s="225"/>
      <c r="E247" s="261"/>
      <c r="F247" s="278"/>
      <c r="G247" s="230"/>
      <c r="H247" s="267"/>
      <c r="I247" s="230"/>
      <c r="J247" s="267"/>
      <c r="K247" s="101" t="s">
        <v>100</v>
      </c>
      <c r="L247" s="101" t="s">
        <v>88</v>
      </c>
      <c r="M247" s="178">
        <v>0.03</v>
      </c>
      <c r="N247" s="109">
        <v>0.156</v>
      </c>
      <c r="O247" s="102">
        <f t="shared" si="315"/>
        <v>4.6800000000000001E-3</v>
      </c>
      <c r="P247" s="267"/>
      <c r="Q247" s="267"/>
      <c r="R247" s="267"/>
      <c r="S247" s="340"/>
      <c r="T247" s="340"/>
    </row>
    <row r="248" spans="1:20" ht="12.75" customHeight="1">
      <c r="A248" s="237"/>
      <c r="B248" s="226"/>
      <c r="C248" s="226"/>
      <c r="D248" s="225"/>
      <c r="E248" s="261"/>
      <c r="F248" s="279"/>
      <c r="G248" s="230"/>
      <c r="H248" s="268"/>
      <c r="I248" s="230"/>
      <c r="J248" s="268"/>
      <c r="K248" s="101"/>
      <c r="L248" s="101"/>
      <c r="M248" s="101"/>
      <c r="N248" s="109"/>
      <c r="O248" s="102">
        <f t="shared" si="315"/>
        <v>0</v>
      </c>
      <c r="P248" s="268"/>
      <c r="Q248" s="268"/>
      <c r="R248" s="268"/>
      <c r="S248" s="340"/>
      <c r="T248" s="340"/>
    </row>
    <row r="249" spans="1:20" ht="12.75" customHeight="1">
      <c r="A249" s="235">
        <v>11</v>
      </c>
      <c r="B249" s="226" t="s">
        <v>709</v>
      </c>
      <c r="C249" s="226" t="s">
        <v>1027</v>
      </c>
      <c r="D249" s="225" t="s">
        <v>88</v>
      </c>
      <c r="E249" s="269">
        <v>0.51200000000000001</v>
      </c>
      <c r="F249" s="277">
        <f t="shared" ref="F249" si="361">H249+J249+R249</f>
        <v>36.871708673743996</v>
      </c>
      <c r="G249" s="262">
        <v>0.7</v>
      </c>
      <c r="H249" s="266">
        <f t="shared" ref="H249" si="362">G249*$P$8/1000</f>
        <v>1.485617</v>
      </c>
      <c r="I249" s="262">
        <v>0.28000000000000003</v>
      </c>
      <c r="J249" s="266">
        <f t="shared" ref="J249" si="363">I249*$P$9/1000</f>
        <v>0.96295080000000011</v>
      </c>
      <c r="K249" s="101" t="s">
        <v>87</v>
      </c>
      <c r="L249" s="101" t="s">
        <v>88</v>
      </c>
      <c r="M249" s="101">
        <v>1.02</v>
      </c>
      <c r="N249" s="109">
        <v>29.806000000000001</v>
      </c>
      <c r="O249" s="102">
        <f t="shared" si="315"/>
        <v>30.40212</v>
      </c>
      <c r="P249" s="266">
        <f>E249*F249</f>
        <v>18.878314840956925</v>
      </c>
      <c r="Q249" s="266">
        <f>SUM(O249:O252)</f>
        <v>30.40212</v>
      </c>
      <c r="R249" s="266">
        <f>Q249*1.02*1.05*$R$14</f>
        <v>34.423140873743996</v>
      </c>
      <c r="S249" s="340">
        <f t="shared" ref="S249" si="364">F249*$S$17</f>
        <v>47.27856273056419</v>
      </c>
      <c r="T249" s="340">
        <f t="shared" ref="T249" si="365">S249*E249</f>
        <v>24.206624118048865</v>
      </c>
    </row>
    <row r="250" spans="1:20" ht="12.75" customHeight="1">
      <c r="A250" s="236"/>
      <c r="B250" s="226"/>
      <c r="C250" s="226"/>
      <c r="D250" s="225"/>
      <c r="E250" s="269"/>
      <c r="F250" s="278"/>
      <c r="G250" s="262"/>
      <c r="H250" s="267"/>
      <c r="I250" s="262"/>
      <c r="J250" s="267"/>
      <c r="K250" s="101"/>
      <c r="L250" s="101"/>
      <c r="M250" s="101"/>
      <c r="N250" s="109"/>
      <c r="O250" s="102">
        <f t="shared" si="315"/>
        <v>0</v>
      </c>
      <c r="P250" s="267"/>
      <c r="Q250" s="267"/>
      <c r="R250" s="267"/>
      <c r="S250" s="340"/>
      <c r="T250" s="340"/>
    </row>
    <row r="251" spans="1:20" ht="12.75" customHeight="1">
      <c r="A251" s="236"/>
      <c r="B251" s="226"/>
      <c r="C251" s="226"/>
      <c r="D251" s="225"/>
      <c r="E251" s="269"/>
      <c r="F251" s="278"/>
      <c r="G251" s="262"/>
      <c r="H251" s="267"/>
      <c r="I251" s="262"/>
      <c r="J251" s="267"/>
      <c r="K251" s="101"/>
      <c r="L251" s="101"/>
      <c r="M251" s="104"/>
      <c r="N251" s="109"/>
      <c r="O251" s="102">
        <f t="shared" si="315"/>
        <v>0</v>
      </c>
      <c r="P251" s="267"/>
      <c r="Q251" s="267"/>
      <c r="R251" s="267"/>
      <c r="S251" s="340"/>
      <c r="T251" s="340"/>
    </row>
    <row r="252" spans="1:20" ht="12.75" customHeight="1">
      <c r="A252" s="237"/>
      <c r="B252" s="226"/>
      <c r="C252" s="226"/>
      <c r="D252" s="225"/>
      <c r="E252" s="269"/>
      <c r="F252" s="279"/>
      <c r="G252" s="262"/>
      <c r="H252" s="268"/>
      <c r="I252" s="262"/>
      <c r="J252" s="268"/>
      <c r="K252" s="101"/>
      <c r="L252" s="101"/>
      <c r="M252" s="101"/>
      <c r="N252" s="109"/>
      <c r="O252" s="102">
        <f t="shared" si="315"/>
        <v>0</v>
      </c>
      <c r="P252" s="268"/>
      <c r="Q252" s="268"/>
      <c r="R252" s="268"/>
      <c r="S252" s="340"/>
      <c r="T252" s="340"/>
    </row>
    <row r="253" spans="1:20" ht="12.75" customHeight="1">
      <c r="A253" s="235">
        <v>12</v>
      </c>
      <c r="B253" s="226" t="s">
        <v>78</v>
      </c>
      <c r="C253" s="226" t="s">
        <v>1028</v>
      </c>
      <c r="D253" s="225" t="s">
        <v>76</v>
      </c>
      <c r="E253" s="225">
        <v>8.9999999999999993E-3</v>
      </c>
      <c r="F253" s="277">
        <f t="shared" ref="F253:F269" si="366">H253+J253+R253</f>
        <v>339.67836</v>
      </c>
      <c r="G253" s="262"/>
      <c r="H253" s="266">
        <f t="shared" ref="H253:H269" si="367">G253*$P$8/1000</f>
        <v>0</v>
      </c>
      <c r="I253" s="262"/>
      <c r="J253" s="266">
        <f t="shared" ref="J253:J269" si="368">I253*$P$9/1000</f>
        <v>0</v>
      </c>
      <c r="K253" s="101" t="s">
        <v>909</v>
      </c>
      <c r="L253" s="109" t="s">
        <v>76</v>
      </c>
      <c r="M253" s="101">
        <v>1</v>
      </c>
      <c r="N253" s="109">
        <v>300</v>
      </c>
      <c r="O253" s="102">
        <f t="shared" si="315"/>
        <v>300</v>
      </c>
      <c r="P253" s="266">
        <f>E253*F253</f>
        <v>3.0571052399999998</v>
      </c>
      <c r="Q253" s="266">
        <f>SUM(O253:O256)</f>
        <v>300</v>
      </c>
      <c r="R253" s="266">
        <f>Q253*1.02*1.05*$R$14</f>
        <v>339.67836</v>
      </c>
      <c r="S253" s="340">
        <f t="shared" ref="S253" si="369">F253*$S$17</f>
        <v>435.55086620954427</v>
      </c>
      <c r="T253" s="340">
        <f t="shared" ref="T253" si="370">S253*E253</f>
        <v>3.9199577958858982</v>
      </c>
    </row>
    <row r="254" spans="1:20" ht="12.75" customHeight="1">
      <c r="A254" s="236"/>
      <c r="B254" s="226"/>
      <c r="C254" s="226"/>
      <c r="D254" s="225"/>
      <c r="E254" s="225"/>
      <c r="F254" s="278"/>
      <c r="G254" s="262"/>
      <c r="H254" s="267"/>
      <c r="I254" s="262"/>
      <c r="J254" s="267"/>
      <c r="K254" s="101"/>
      <c r="L254" s="101"/>
      <c r="M254" s="101"/>
      <c r="N254" s="109"/>
      <c r="O254" s="102">
        <f t="shared" si="315"/>
        <v>0</v>
      </c>
      <c r="P254" s="267"/>
      <c r="Q254" s="267"/>
      <c r="R254" s="267"/>
      <c r="S254" s="340"/>
      <c r="T254" s="340"/>
    </row>
    <row r="255" spans="1:20" ht="12.75" customHeight="1">
      <c r="A255" s="236"/>
      <c r="B255" s="226"/>
      <c r="C255" s="226"/>
      <c r="D255" s="225"/>
      <c r="E255" s="225"/>
      <c r="F255" s="278"/>
      <c r="G255" s="262"/>
      <c r="H255" s="267"/>
      <c r="I255" s="262"/>
      <c r="J255" s="267"/>
      <c r="K255" s="101"/>
      <c r="L255" s="101"/>
      <c r="M255" s="103"/>
      <c r="N255" s="109"/>
      <c r="O255" s="102">
        <f t="shared" si="315"/>
        <v>0</v>
      </c>
      <c r="P255" s="267"/>
      <c r="Q255" s="267"/>
      <c r="R255" s="267"/>
      <c r="S255" s="340"/>
      <c r="T255" s="340"/>
    </row>
    <row r="256" spans="1:20" ht="12.75" customHeight="1">
      <c r="A256" s="237"/>
      <c r="B256" s="226"/>
      <c r="C256" s="226"/>
      <c r="D256" s="225"/>
      <c r="E256" s="225"/>
      <c r="F256" s="279"/>
      <c r="G256" s="262"/>
      <c r="H256" s="268"/>
      <c r="I256" s="262"/>
      <c r="J256" s="268"/>
      <c r="K256" s="101"/>
      <c r="L256" s="101"/>
      <c r="M256" s="101"/>
      <c r="N256" s="109"/>
      <c r="O256" s="102">
        <f t="shared" si="315"/>
        <v>0</v>
      </c>
      <c r="P256" s="268"/>
      <c r="Q256" s="268"/>
      <c r="R256" s="268"/>
      <c r="S256" s="340"/>
      <c r="T256" s="340"/>
    </row>
    <row r="257" spans="1:20" ht="12.75" customHeight="1">
      <c r="A257" s="235">
        <v>13</v>
      </c>
      <c r="B257" s="226" t="s">
        <v>1029</v>
      </c>
      <c r="C257" s="226" t="s">
        <v>1030</v>
      </c>
      <c r="D257" s="225" t="s">
        <v>75</v>
      </c>
      <c r="E257" s="225">
        <v>2</v>
      </c>
      <c r="F257" s="277">
        <f t="shared" si="366"/>
        <v>16.031744400000001</v>
      </c>
      <c r="G257" s="262">
        <v>3.6</v>
      </c>
      <c r="H257" s="266">
        <f t="shared" si="367"/>
        <v>7.6403159999999994</v>
      </c>
      <c r="I257" s="262">
        <v>2.44</v>
      </c>
      <c r="J257" s="266">
        <f t="shared" si="368"/>
        <v>8.3914284000000006</v>
      </c>
      <c r="K257" s="101"/>
      <c r="L257" s="101"/>
      <c r="M257" s="101"/>
      <c r="N257" s="109"/>
      <c r="O257" s="102">
        <f t="shared" si="315"/>
        <v>0</v>
      </c>
      <c r="P257" s="266">
        <f>E257*F257</f>
        <v>32.063488800000002</v>
      </c>
      <c r="Q257" s="266">
        <f>SUM(O257:O260)</f>
        <v>0</v>
      </c>
      <c r="R257" s="266">
        <f>Q257*1.02*1.05*$R$14</f>
        <v>0</v>
      </c>
      <c r="S257" s="340">
        <f t="shared" ref="S257" si="371">F257*$S$17</f>
        <v>20.556623507809007</v>
      </c>
      <c r="T257" s="340">
        <f t="shared" ref="T257" si="372">S257*E257</f>
        <v>41.113247015618015</v>
      </c>
    </row>
    <row r="258" spans="1:20" ht="12.75" customHeight="1">
      <c r="A258" s="236"/>
      <c r="B258" s="226"/>
      <c r="C258" s="226"/>
      <c r="D258" s="225"/>
      <c r="E258" s="225"/>
      <c r="F258" s="278"/>
      <c r="G258" s="262"/>
      <c r="H258" s="267"/>
      <c r="I258" s="262"/>
      <c r="J258" s="267"/>
      <c r="K258" s="101"/>
      <c r="L258" s="101"/>
      <c r="M258" s="101"/>
      <c r="N258" s="109"/>
      <c r="O258" s="102">
        <f t="shared" si="315"/>
        <v>0</v>
      </c>
      <c r="P258" s="267"/>
      <c r="Q258" s="267"/>
      <c r="R258" s="267"/>
      <c r="S258" s="340"/>
      <c r="T258" s="340"/>
    </row>
    <row r="259" spans="1:20" ht="12.75" customHeight="1">
      <c r="A259" s="236"/>
      <c r="B259" s="226"/>
      <c r="C259" s="226"/>
      <c r="D259" s="225"/>
      <c r="E259" s="225"/>
      <c r="F259" s="278"/>
      <c r="G259" s="262"/>
      <c r="H259" s="267"/>
      <c r="I259" s="262"/>
      <c r="J259" s="267"/>
      <c r="K259" s="101"/>
      <c r="L259" s="101"/>
      <c r="M259" s="103"/>
      <c r="N259" s="109"/>
      <c r="O259" s="102">
        <f t="shared" si="315"/>
        <v>0</v>
      </c>
      <c r="P259" s="267"/>
      <c r="Q259" s="267"/>
      <c r="R259" s="267"/>
      <c r="S259" s="340"/>
      <c r="T259" s="340"/>
    </row>
    <row r="260" spans="1:20" ht="12.75" customHeight="1">
      <c r="A260" s="237"/>
      <c r="B260" s="226"/>
      <c r="C260" s="226"/>
      <c r="D260" s="225"/>
      <c r="E260" s="225"/>
      <c r="F260" s="279"/>
      <c r="G260" s="262"/>
      <c r="H260" s="268"/>
      <c r="I260" s="262"/>
      <c r="J260" s="268"/>
      <c r="K260" s="101"/>
      <c r="L260" s="101"/>
      <c r="M260" s="101"/>
      <c r="N260" s="109"/>
      <c r="O260" s="102">
        <f t="shared" si="315"/>
        <v>0</v>
      </c>
      <c r="P260" s="268"/>
      <c r="Q260" s="268"/>
      <c r="R260" s="268"/>
      <c r="S260" s="340"/>
      <c r="T260" s="340"/>
    </row>
    <row r="261" spans="1:20" ht="12.75" customHeight="1">
      <c r="A261" s="235">
        <v>14</v>
      </c>
      <c r="B261" s="226" t="s">
        <v>78</v>
      </c>
      <c r="C261" s="226" t="s">
        <v>1031</v>
      </c>
      <c r="D261" s="225" t="s">
        <v>75</v>
      </c>
      <c r="E261" s="225">
        <v>2</v>
      </c>
      <c r="F261" s="277">
        <f t="shared" si="366"/>
        <v>5.8877582400000001</v>
      </c>
      <c r="G261" s="262"/>
      <c r="H261" s="266">
        <f t="shared" si="367"/>
        <v>0</v>
      </c>
      <c r="I261" s="262"/>
      <c r="J261" s="266">
        <f t="shared" si="368"/>
        <v>0</v>
      </c>
      <c r="K261" s="101" t="s">
        <v>1032</v>
      </c>
      <c r="L261" s="109" t="s">
        <v>325</v>
      </c>
      <c r="M261" s="101">
        <v>1</v>
      </c>
      <c r="N261" s="109">
        <v>5.2</v>
      </c>
      <c r="O261" s="102">
        <f t="shared" si="315"/>
        <v>5.2</v>
      </c>
      <c r="P261" s="266">
        <f>E261*F261</f>
        <v>11.77551648</v>
      </c>
      <c r="Q261" s="266">
        <f>SUM(O261:O264)</f>
        <v>5.2</v>
      </c>
      <c r="R261" s="266">
        <f>Q261*1.02*1.05*$R$14</f>
        <v>5.8877582400000001</v>
      </c>
      <c r="S261" s="340">
        <f t="shared" ref="S261" si="373">F261*$S$17</f>
        <v>7.5495483476321015</v>
      </c>
      <c r="T261" s="340">
        <f t="shared" ref="T261" si="374">S261*E261</f>
        <v>15.099096695264203</v>
      </c>
    </row>
    <row r="262" spans="1:20" ht="12.75" customHeight="1">
      <c r="A262" s="236"/>
      <c r="B262" s="226"/>
      <c r="C262" s="226"/>
      <c r="D262" s="225"/>
      <c r="E262" s="225"/>
      <c r="F262" s="278"/>
      <c r="G262" s="262"/>
      <c r="H262" s="267"/>
      <c r="I262" s="262"/>
      <c r="J262" s="267"/>
      <c r="K262" s="101"/>
      <c r="L262" s="101"/>
      <c r="M262" s="101"/>
      <c r="N262" s="109"/>
      <c r="O262" s="102">
        <f t="shared" si="315"/>
        <v>0</v>
      </c>
      <c r="P262" s="267"/>
      <c r="Q262" s="267"/>
      <c r="R262" s="267"/>
      <c r="S262" s="340"/>
      <c r="T262" s="340"/>
    </row>
    <row r="263" spans="1:20" ht="12.75" customHeight="1">
      <c r="A263" s="236"/>
      <c r="B263" s="226"/>
      <c r="C263" s="226"/>
      <c r="D263" s="225"/>
      <c r="E263" s="225"/>
      <c r="F263" s="278"/>
      <c r="G263" s="262"/>
      <c r="H263" s="267"/>
      <c r="I263" s="262"/>
      <c r="J263" s="267"/>
      <c r="K263" s="101"/>
      <c r="L263" s="101"/>
      <c r="M263" s="103"/>
      <c r="N263" s="109"/>
      <c r="O263" s="102">
        <f t="shared" si="315"/>
        <v>0</v>
      </c>
      <c r="P263" s="267"/>
      <c r="Q263" s="267"/>
      <c r="R263" s="267"/>
      <c r="S263" s="340"/>
      <c r="T263" s="340"/>
    </row>
    <row r="264" spans="1:20" ht="12.75" customHeight="1">
      <c r="A264" s="237"/>
      <c r="B264" s="226"/>
      <c r="C264" s="226"/>
      <c r="D264" s="225"/>
      <c r="E264" s="225"/>
      <c r="F264" s="279"/>
      <c r="G264" s="262"/>
      <c r="H264" s="268"/>
      <c r="I264" s="262"/>
      <c r="J264" s="268"/>
      <c r="K264" s="101"/>
      <c r="L264" s="101"/>
      <c r="M264" s="101"/>
      <c r="N264" s="109"/>
      <c r="O264" s="102">
        <f t="shared" si="315"/>
        <v>0</v>
      </c>
      <c r="P264" s="268"/>
      <c r="Q264" s="268"/>
      <c r="R264" s="268"/>
      <c r="S264" s="340"/>
      <c r="T264" s="340"/>
    </row>
    <row r="265" spans="1:20" ht="12.75" customHeight="1">
      <c r="A265" s="235">
        <v>15</v>
      </c>
      <c r="B265" s="226" t="s">
        <v>659</v>
      </c>
      <c r="C265" s="226" t="s">
        <v>1033</v>
      </c>
      <c r="D265" s="225" t="s">
        <v>325</v>
      </c>
      <c r="E265" s="225">
        <v>1</v>
      </c>
      <c r="F265" s="277">
        <f t="shared" si="366"/>
        <v>30.344600160000002</v>
      </c>
      <c r="G265" s="229"/>
      <c r="H265" s="266">
        <f t="shared" si="367"/>
        <v>0</v>
      </c>
      <c r="I265" s="229"/>
      <c r="J265" s="266">
        <f t="shared" si="368"/>
        <v>0</v>
      </c>
      <c r="K265" s="101" t="s">
        <v>680</v>
      </c>
      <c r="L265" s="101" t="s">
        <v>1038</v>
      </c>
      <c r="M265" s="101">
        <v>1</v>
      </c>
      <c r="N265" s="109">
        <v>26.8</v>
      </c>
      <c r="O265" s="102">
        <f t="shared" si="315"/>
        <v>26.8</v>
      </c>
      <c r="P265" s="266">
        <f>E265*F265</f>
        <v>30.344600160000002</v>
      </c>
      <c r="Q265" s="266">
        <f>SUM(O265:O268)</f>
        <v>26.8</v>
      </c>
      <c r="R265" s="266">
        <f>Q265*1.02*1.05*$R$14</f>
        <v>30.344600160000002</v>
      </c>
      <c r="S265" s="340">
        <f t="shared" ref="S265" si="375">F265*$S$17</f>
        <v>38.909210714719293</v>
      </c>
      <c r="T265" s="340">
        <f t="shared" ref="T265" si="376">S265*E265</f>
        <v>38.909210714719293</v>
      </c>
    </row>
    <row r="266" spans="1:20" ht="12.75" customHeight="1">
      <c r="A266" s="236"/>
      <c r="B266" s="226"/>
      <c r="C266" s="226"/>
      <c r="D266" s="225"/>
      <c r="E266" s="225"/>
      <c r="F266" s="278"/>
      <c r="G266" s="229"/>
      <c r="H266" s="267"/>
      <c r="I266" s="229"/>
      <c r="J266" s="267"/>
      <c r="K266" s="101"/>
      <c r="L266" s="101"/>
      <c r="M266" s="101"/>
      <c r="N266" s="109"/>
      <c r="O266" s="102">
        <f t="shared" si="315"/>
        <v>0</v>
      </c>
      <c r="P266" s="267"/>
      <c r="Q266" s="267"/>
      <c r="R266" s="267"/>
      <c r="S266" s="340"/>
      <c r="T266" s="340"/>
    </row>
    <row r="267" spans="1:20" ht="12.75" customHeight="1">
      <c r="A267" s="236"/>
      <c r="B267" s="226"/>
      <c r="C267" s="226"/>
      <c r="D267" s="225"/>
      <c r="E267" s="225"/>
      <c r="F267" s="278"/>
      <c r="G267" s="229"/>
      <c r="H267" s="267"/>
      <c r="I267" s="229"/>
      <c r="J267" s="267"/>
      <c r="K267" s="101"/>
      <c r="L267" s="101"/>
      <c r="M267" s="101"/>
      <c r="N267" s="109"/>
      <c r="O267" s="102">
        <f t="shared" si="315"/>
        <v>0</v>
      </c>
      <c r="P267" s="267"/>
      <c r="Q267" s="267"/>
      <c r="R267" s="267"/>
      <c r="S267" s="340"/>
      <c r="T267" s="340"/>
    </row>
    <row r="268" spans="1:20" ht="12.75" customHeight="1">
      <c r="A268" s="237"/>
      <c r="B268" s="226"/>
      <c r="C268" s="226"/>
      <c r="D268" s="225"/>
      <c r="E268" s="225"/>
      <c r="F268" s="279"/>
      <c r="G268" s="229"/>
      <c r="H268" s="268"/>
      <c r="I268" s="229"/>
      <c r="J268" s="268"/>
      <c r="K268" s="101"/>
      <c r="L268" s="101"/>
      <c r="M268" s="101"/>
      <c r="N268" s="109"/>
      <c r="O268" s="102">
        <f t="shared" si="315"/>
        <v>0</v>
      </c>
      <c r="P268" s="268"/>
      <c r="Q268" s="268"/>
      <c r="R268" s="268"/>
      <c r="S268" s="340"/>
      <c r="T268" s="340"/>
    </row>
    <row r="269" spans="1:20" ht="12.75" customHeight="1">
      <c r="A269" s="235">
        <v>16</v>
      </c>
      <c r="B269" s="242" t="s">
        <v>793</v>
      </c>
      <c r="C269" s="226" t="s">
        <v>1034</v>
      </c>
      <c r="D269" s="245" t="s">
        <v>794</v>
      </c>
      <c r="E269" s="245">
        <v>236</v>
      </c>
      <c r="F269" s="277">
        <f t="shared" si="366"/>
        <v>0.16786536663839999</v>
      </c>
      <c r="G269" s="246">
        <v>3.1199999999999999E-3</v>
      </c>
      <c r="H269" s="266">
        <f t="shared" si="367"/>
        <v>6.6216071999999999E-3</v>
      </c>
      <c r="I269" s="247">
        <v>1.1679999999999999E-2</v>
      </c>
      <c r="J269" s="266">
        <f t="shared" si="368"/>
        <v>4.0168804799999999E-2</v>
      </c>
      <c r="K269" s="147" t="s">
        <v>795</v>
      </c>
      <c r="L269" s="101" t="s">
        <v>1044</v>
      </c>
      <c r="M269" s="101">
        <v>8.4000000000000005E-2</v>
      </c>
      <c r="N269" s="106">
        <v>1.2729999999999999</v>
      </c>
      <c r="O269" s="102">
        <f t="shared" si="315"/>
        <v>0.106932</v>
      </c>
      <c r="P269" s="266">
        <f>E269*F269</f>
        <v>39.616226526662395</v>
      </c>
      <c r="Q269" s="266">
        <f>SUM(O269:O272)</f>
        <v>0.106932</v>
      </c>
      <c r="R269" s="266">
        <f>Q269*1.02*1.05*$R$14</f>
        <v>0.1210749546384</v>
      </c>
      <c r="S269" s="340">
        <f t="shared" ref="S269" si="377">F269*$S$17</f>
        <v>0.21524452086361301</v>
      </c>
      <c r="T269" s="340">
        <f t="shared" ref="T269" si="378">S269*E269</f>
        <v>50.797706923812669</v>
      </c>
    </row>
    <row r="270" spans="1:20" ht="12.75" customHeight="1">
      <c r="A270" s="236"/>
      <c r="B270" s="242"/>
      <c r="C270" s="226"/>
      <c r="D270" s="245"/>
      <c r="E270" s="245"/>
      <c r="F270" s="278"/>
      <c r="G270" s="246"/>
      <c r="H270" s="267"/>
      <c r="I270" s="247"/>
      <c r="J270" s="267"/>
      <c r="K270" s="101"/>
      <c r="L270" s="101"/>
      <c r="M270" s="101"/>
      <c r="N270" s="105"/>
      <c r="O270" s="102">
        <f t="shared" si="315"/>
        <v>0</v>
      </c>
      <c r="P270" s="267"/>
      <c r="Q270" s="267"/>
      <c r="R270" s="267"/>
      <c r="S270" s="340"/>
      <c r="T270" s="340"/>
    </row>
    <row r="271" spans="1:20" ht="12.75" customHeight="1">
      <c r="A271" s="236"/>
      <c r="B271" s="242"/>
      <c r="C271" s="226"/>
      <c r="D271" s="245"/>
      <c r="E271" s="245"/>
      <c r="F271" s="278"/>
      <c r="G271" s="246"/>
      <c r="H271" s="267"/>
      <c r="I271" s="247"/>
      <c r="J271" s="267"/>
      <c r="K271" s="101"/>
      <c r="L271" s="101"/>
      <c r="M271" s="101"/>
      <c r="N271" s="105"/>
      <c r="O271" s="102">
        <f t="shared" si="315"/>
        <v>0</v>
      </c>
      <c r="P271" s="267"/>
      <c r="Q271" s="267"/>
      <c r="R271" s="267"/>
      <c r="S271" s="340"/>
      <c r="T271" s="340"/>
    </row>
    <row r="272" spans="1:20" ht="12.75" customHeight="1">
      <c r="A272" s="237"/>
      <c r="B272" s="242"/>
      <c r="C272" s="226"/>
      <c r="D272" s="245"/>
      <c r="E272" s="245"/>
      <c r="F272" s="279"/>
      <c r="G272" s="246"/>
      <c r="H272" s="268"/>
      <c r="I272" s="247"/>
      <c r="J272" s="268"/>
      <c r="K272" s="101"/>
      <c r="L272" s="101"/>
      <c r="M272" s="101"/>
      <c r="N272" s="109"/>
      <c r="O272" s="102">
        <f t="shared" si="315"/>
        <v>0</v>
      </c>
      <c r="P272" s="268"/>
      <c r="Q272" s="268"/>
      <c r="R272" s="268"/>
      <c r="S272" s="340"/>
      <c r="T272" s="340"/>
    </row>
    <row r="273" spans="1:20" ht="12.75" customHeight="1">
      <c r="A273" s="225"/>
      <c r="B273" s="226"/>
      <c r="C273" s="234" t="s">
        <v>654</v>
      </c>
      <c r="D273" s="225"/>
      <c r="E273" s="225"/>
      <c r="F273" s="277">
        <f t="shared" ref="F273:F305" si="379">H273+J273+R273</f>
        <v>0</v>
      </c>
      <c r="G273" s="229"/>
      <c r="H273" s="266">
        <f t="shared" ref="H273:H305" si="380">G273*$P$8/1000</f>
        <v>0</v>
      </c>
      <c r="I273" s="229"/>
      <c r="J273" s="266">
        <f t="shared" ref="J273:J305" si="381">I273*$P$9/1000</f>
        <v>0</v>
      </c>
      <c r="K273" s="101"/>
      <c r="L273" s="101"/>
      <c r="M273" s="101"/>
      <c r="N273" s="109"/>
      <c r="O273" s="102">
        <f t="shared" si="315"/>
        <v>0</v>
      </c>
      <c r="P273" s="266">
        <f t="shared" ref="P273" si="382">E273*F273</f>
        <v>0</v>
      </c>
      <c r="Q273" s="266">
        <f t="shared" ref="Q273" si="383">SUM(O273:O276)</f>
        <v>0</v>
      </c>
      <c r="R273" s="266">
        <f t="shared" ref="R273" si="384">Q273*1.02*1.05*$R$14</f>
        <v>0</v>
      </c>
      <c r="S273" s="340">
        <f t="shared" ref="S273" si="385">F273*$S$17</f>
        <v>0</v>
      </c>
      <c r="T273" s="340">
        <f t="shared" ref="T273" si="386">S273*E273</f>
        <v>0</v>
      </c>
    </row>
    <row r="274" spans="1:20" ht="12.75" customHeight="1">
      <c r="A274" s="225"/>
      <c r="B274" s="226"/>
      <c r="C274" s="234"/>
      <c r="D274" s="225"/>
      <c r="E274" s="225"/>
      <c r="F274" s="278"/>
      <c r="G274" s="229"/>
      <c r="H274" s="267"/>
      <c r="I274" s="229"/>
      <c r="J274" s="267"/>
      <c r="K274" s="101"/>
      <c r="L274" s="101"/>
      <c r="M274" s="101"/>
      <c r="N274" s="109"/>
      <c r="O274" s="102">
        <f t="shared" si="315"/>
        <v>0</v>
      </c>
      <c r="P274" s="267"/>
      <c r="Q274" s="267"/>
      <c r="R274" s="267"/>
      <c r="S274" s="340"/>
      <c r="T274" s="340"/>
    </row>
    <row r="275" spans="1:20" ht="12.75" customHeight="1">
      <c r="A275" s="225"/>
      <c r="B275" s="226"/>
      <c r="C275" s="234"/>
      <c r="D275" s="225"/>
      <c r="E275" s="225"/>
      <c r="F275" s="278"/>
      <c r="G275" s="229"/>
      <c r="H275" s="267"/>
      <c r="I275" s="229"/>
      <c r="J275" s="267"/>
      <c r="K275" s="101"/>
      <c r="L275" s="101"/>
      <c r="M275" s="101"/>
      <c r="N275" s="109"/>
      <c r="O275" s="102">
        <f t="shared" si="315"/>
        <v>0</v>
      </c>
      <c r="P275" s="267"/>
      <c r="Q275" s="267"/>
      <c r="R275" s="267"/>
      <c r="S275" s="340"/>
      <c r="T275" s="340"/>
    </row>
    <row r="276" spans="1:20" ht="12.75" customHeight="1">
      <c r="A276" s="225"/>
      <c r="B276" s="226"/>
      <c r="C276" s="234"/>
      <c r="D276" s="225"/>
      <c r="E276" s="225"/>
      <c r="F276" s="279"/>
      <c r="G276" s="229"/>
      <c r="H276" s="268"/>
      <c r="I276" s="229"/>
      <c r="J276" s="268"/>
      <c r="K276" s="101"/>
      <c r="L276" s="101"/>
      <c r="M276" s="101"/>
      <c r="N276" s="109"/>
      <c r="O276" s="102">
        <f t="shared" si="315"/>
        <v>0</v>
      </c>
      <c r="P276" s="268"/>
      <c r="Q276" s="268"/>
      <c r="R276" s="268"/>
      <c r="S276" s="340"/>
      <c r="T276" s="340"/>
    </row>
    <row r="277" spans="1:20" ht="12.75" customHeight="1">
      <c r="A277" s="225">
        <v>1</v>
      </c>
      <c r="B277" s="226" t="s">
        <v>655</v>
      </c>
      <c r="C277" s="226" t="s">
        <v>660</v>
      </c>
      <c r="D277" s="235" t="s">
        <v>83</v>
      </c>
      <c r="E277" s="225">
        <v>1.008</v>
      </c>
      <c r="F277" s="277">
        <f t="shared" si="379"/>
        <v>44.73901598894404</v>
      </c>
      <c r="G277" s="238">
        <v>1.55</v>
      </c>
      <c r="H277" s="266">
        <f t="shared" si="380"/>
        <v>3.2895805</v>
      </c>
      <c r="I277" s="238">
        <v>0.76</v>
      </c>
      <c r="J277" s="266">
        <f t="shared" si="381"/>
        <v>2.6137236000000001</v>
      </c>
      <c r="K277" s="101" t="s">
        <v>669</v>
      </c>
      <c r="L277" s="101" t="s">
        <v>88</v>
      </c>
      <c r="M277" s="101">
        <v>1.02</v>
      </c>
      <c r="N277" s="109">
        <v>29.806000000000001</v>
      </c>
      <c r="O277" s="102">
        <f t="shared" ref="O277:O336" si="387">M277*N277</f>
        <v>30.40212</v>
      </c>
      <c r="P277" s="266">
        <f t="shared" ref="P277" si="388">E277*F277</f>
        <v>45.096928116855594</v>
      </c>
      <c r="Q277" s="266">
        <f t="shared" ref="Q277" si="389">SUM(O277:O280)</f>
        <v>34.299251700000006</v>
      </c>
      <c r="R277" s="266">
        <f t="shared" ref="R277" si="390">Q277*1.02*1.05*$R$14</f>
        <v>38.83571188894404</v>
      </c>
      <c r="S277" s="340">
        <f t="shared" ref="S277" si="391">F277*$S$17</f>
        <v>57.366377909229271</v>
      </c>
      <c r="T277" s="340">
        <f t="shared" ref="T277" si="392">S277*E277</f>
        <v>57.825308932503106</v>
      </c>
    </row>
    <row r="278" spans="1:20" ht="12.75" customHeight="1">
      <c r="A278" s="225"/>
      <c r="B278" s="226"/>
      <c r="C278" s="226"/>
      <c r="D278" s="236"/>
      <c r="E278" s="225"/>
      <c r="F278" s="278"/>
      <c r="G278" s="238"/>
      <c r="H278" s="267"/>
      <c r="I278" s="238"/>
      <c r="J278" s="267"/>
      <c r="K278" s="101" t="s">
        <v>670</v>
      </c>
      <c r="L278" s="101" t="s">
        <v>65</v>
      </c>
      <c r="M278" s="101">
        <v>0.80300000000000005</v>
      </c>
      <c r="N278" s="109">
        <v>4.2359999999999998</v>
      </c>
      <c r="O278" s="102">
        <f t="shared" si="387"/>
        <v>3.4015080000000002</v>
      </c>
      <c r="P278" s="267"/>
      <c r="Q278" s="267"/>
      <c r="R278" s="267"/>
      <c r="S278" s="340"/>
      <c r="T278" s="340"/>
    </row>
    <row r="279" spans="1:20" ht="12.75" customHeight="1">
      <c r="A279" s="225"/>
      <c r="B279" s="226"/>
      <c r="C279" s="226"/>
      <c r="D279" s="236"/>
      <c r="E279" s="225"/>
      <c r="F279" s="278"/>
      <c r="G279" s="238"/>
      <c r="H279" s="267"/>
      <c r="I279" s="238"/>
      <c r="J279" s="267"/>
      <c r="K279" s="101" t="s">
        <v>671</v>
      </c>
      <c r="L279" s="101" t="s">
        <v>88</v>
      </c>
      <c r="M279" s="101">
        <v>3.8999999999999998E-3</v>
      </c>
      <c r="N279" s="109">
        <v>127.083</v>
      </c>
      <c r="O279" s="102">
        <f t="shared" si="387"/>
        <v>0.49562369999999994</v>
      </c>
      <c r="P279" s="267"/>
      <c r="Q279" s="267"/>
      <c r="R279" s="267"/>
      <c r="S279" s="340"/>
      <c r="T279" s="340"/>
    </row>
    <row r="280" spans="1:20" ht="12.75" customHeight="1">
      <c r="A280" s="225"/>
      <c r="B280" s="226"/>
      <c r="C280" s="226"/>
      <c r="D280" s="237"/>
      <c r="E280" s="225"/>
      <c r="F280" s="279"/>
      <c r="G280" s="238"/>
      <c r="H280" s="268"/>
      <c r="I280" s="238"/>
      <c r="J280" s="268"/>
      <c r="K280" s="101"/>
      <c r="L280" s="101"/>
      <c r="M280" s="101"/>
      <c r="N280" s="109"/>
      <c r="O280" s="102">
        <f t="shared" si="387"/>
        <v>0</v>
      </c>
      <c r="P280" s="268"/>
      <c r="Q280" s="268"/>
      <c r="R280" s="268"/>
      <c r="S280" s="340"/>
      <c r="T280" s="340"/>
    </row>
    <row r="281" spans="1:20" ht="12.75" customHeight="1">
      <c r="A281" s="225">
        <v>2</v>
      </c>
      <c r="B281" s="226" t="s">
        <v>656</v>
      </c>
      <c r="C281" s="226" t="s">
        <v>661</v>
      </c>
      <c r="D281" s="225" t="s">
        <v>666</v>
      </c>
      <c r="E281" s="225">
        <v>0.23</v>
      </c>
      <c r="F281" s="277">
        <f t="shared" si="379"/>
        <v>160.62447989400002</v>
      </c>
      <c r="G281" s="229">
        <v>13.8</v>
      </c>
      <c r="H281" s="266">
        <f t="shared" si="380"/>
        <v>29.287877999999999</v>
      </c>
      <c r="I281" s="229">
        <v>32.1</v>
      </c>
      <c r="J281" s="266">
        <f t="shared" si="381"/>
        <v>110.39543100000002</v>
      </c>
      <c r="K281" s="101" t="s">
        <v>672</v>
      </c>
      <c r="L281" s="101" t="s">
        <v>1043</v>
      </c>
      <c r="M281" s="101">
        <v>1</v>
      </c>
      <c r="N281" s="109">
        <v>0.495</v>
      </c>
      <c r="O281" s="102">
        <f t="shared" si="387"/>
        <v>0.495</v>
      </c>
      <c r="P281" s="266">
        <f t="shared" ref="P281" si="393">E281*F281</f>
        <v>36.943630375620003</v>
      </c>
      <c r="Q281" s="266">
        <f t="shared" ref="Q281" si="394">SUM(O281:O284)</f>
        <v>18.495000000000001</v>
      </c>
      <c r="R281" s="266">
        <f t="shared" ref="R281" si="395">Q281*1.02*1.05*$R$14</f>
        <v>20.941170894000003</v>
      </c>
      <c r="S281" s="340">
        <f t="shared" ref="S281" si="396">F281*$S$17</f>
        <v>205.95993030668552</v>
      </c>
      <c r="T281" s="340">
        <f t="shared" ref="T281" si="397">S281*E281</f>
        <v>47.370783970537673</v>
      </c>
    </row>
    <row r="282" spans="1:20" ht="12.75" customHeight="1">
      <c r="A282" s="225"/>
      <c r="B282" s="226"/>
      <c r="C282" s="226"/>
      <c r="D282" s="225"/>
      <c r="E282" s="225"/>
      <c r="F282" s="278"/>
      <c r="G282" s="229"/>
      <c r="H282" s="267"/>
      <c r="I282" s="229"/>
      <c r="J282" s="267"/>
      <c r="K282" s="101" t="s">
        <v>673</v>
      </c>
      <c r="L282" s="101" t="s">
        <v>652</v>
      </c>
      <c r="M282" s="101">
        <v>2.4</v>
      </c>
      <c r="N282" s="109">
        <v>0.86699999999999999</v>
      </c>
      <c r="O282" s="102">
        <f t="shared" si="387"/>
        <v>2.0808</v>
      </c>
      <c r="P282" s="267"/>
      <c r="Q282" s="267"/>
      <c r="R282" s="267"/>
      <c r="S282" s="340"/>
      <c r="T282" s="340"/>
    </row>
    <row r="283" spans="1:20" ht="12.75" customHeight="1">
      <c r="A283" s="225"/>
      <c r="B283" s="226"/>
      <c r="C283" s="226"/>
      <c r="D283" s="225"/>
      <c r="E283" s="225"/>
      <c r="F283" s="278"/>
      <c r="G283" s="229"/>
      <c r="H283" s="267"/>
      <c r="I283" s="229"/>
      <c r="J283" s="267"/>
      <c r="K283" s="101" t="s">
        <v>674</v>
      </c>
      <c r="L283" s="101" t="s">
        <v>652</v>
      </c>
      <c r="M283" s="101">
        <v>13.4</v>
      </c>
      <c r="N283" s="109">
        <v>1.1879999999999999</v>
      </c>
      <c r="O283" s="102">
        <f t="shared" si="387"/>
        <v>15.9192</v>
      </c>
      <c r="P283" s="267"/>
      <c r="Q283" s="267"/>
      <c r="R283" s="267"/>
      <c r="S283" s="340"/>
      <c r="T283" s="340"/>
    </row>
    <row r="284" spans="1:20" ht="12.75" customHeight="1">
      <c r="A284" s="225"/>
      <c r="B284" s="226"/>
      <c r="C284" s="226"/>
      <c r="D284" s="225"/>
      <c r="E284" s="225"/>
      <c r="F284" s="279"/>
      <c r="G284" s="229"/>
      <c r="H284" s="268"/>
      <c r="I284" s="229"/>
      <c r="J284" s="268"/>
      <c r="K284" s="101"/>
      <c r="L284" s="101"/>
      <c r="M284" s="101"/>
      <c r="N284" s="109"/>
      <c r="O284" s="102">
        <f t="shared" si="387"/>
        <v>0</v>
      </c>
      <c r="P284" s="268"/>
      <c r="Q284" s="268"/>
      <c r="R284" s="268"/>
      <c r="S284" s="340"/>
      <c r="T284" s="340"/>
    </row>
    <row r="285" spans="1:20" ht="12.75" customHeight="1">
      <c r="A285" s="225">
        <v>3</v>
      </c>
      <c r="B285" s="226" t="s">
        <v>657</v>
      </c>
      <c r="C285" s="226" t="s">
        <v>1039</v>
      </c>
      <c r="D285" s="231" t="s">
        <v>84</v>
      </c>
      <c r="E285" s="225">
        <v>16.7</v>
      </c>
      <c r="F285" s="277">
        <f t="shared" si="379"/>
        <v>3.5971938323999999</v>
      </c>
      <c r="G285" s="229"/>
      <c r="H285" s="266">
        <f t="shared" si="380"/>
        <v>0</v>
      </c>
      <c r="I285" s="229"/>
      <c r="J285" s="266">
        <f t="shared" si="381"/>
        <v>0</v>
      </c>
      <c r="K285" s="101" t="s">
        <v>675</v>
      </c>
      <c r="L285" s="101" t="s">
        <v>1041</v>
      </c>
      <c r="M285" s="101">
        <v>1</v>
      </c>
      <c r="N285" s="109">
        <v>3.177</v>
      </c>
      <c r="O285" s="102">
        <f t="shared" si="387"/>
        <v>3.177</v>
      </c>
      <c r="P285" s="266">
        <f t="shared" ref="P285" si="398">E285*F285</f>
        <v>60.073137001079999</v>
      </c>
      <c r="Q285" s="266">
        <f t="shared" ref="Q285" si="399">SUM(O285:O288)</f>
        <v>3.177</v>
      </c>
      <c r="R285" s="266">
        <f t="shared" ref="R285" si="400">Q285*1.02*1.05*$R$14</f>
        <v>3.5971938323999999</v>
      </c>
      <c r="S285" s="340">
        <f t="shared" ref="S285" si="401">F285*$S$17</f>
        <v>4.6124836731590735</v>
      </c>
      <c r="T285" s="340">
        <f t="shared" ref="T285" si="402">S285*E285</f>
        <v>77.028477341756528</v>
      </c>
    </row>
    <row r="286" spans="1:20" ht="12.75" customHeight="1">
      <c r="A286" s="225"/>
      <c r="B286" s="226"/>
      <c r="C286" s="226"/>
      <c r="D286" s="232"/>
      <c r="E286" s="225"/>
      <c r="F286" s="278"/>
      <c r="G286" s="229"/>
      <c r="H286" s="267"/>
      <c r="I286" s="229"/>
      <c r="J286" s="267"/>
      <c r="K286" s="101"/>
      <c r="L286" s="101"/>
      <c r="M286" s="101"/>
      <c r="N286" s="109"/>
      <c r="O286" s="102">
        <f t="shared" si="387"/>
        <v>0</v>
      </c>
      <c r="P286" s="267"/>
      <c r="Q286" s="267"/>
      <c r="R286" s="267"/>
      <c r="S286" s="340"/>
      <c r="T286" s="340"/>
    </row>
    <row r="287" spans="1:20" ht="12.75" customHeight="1">
      <c r="A287" s="225"/>
      <c r="B287" s="226"/>
      <c r="C287" s="226"/>
      <c r="D287" s="232"/>
      <c r="E287" s="225"/>
      <c r="F287" s="278"/>
      <c r="G287" s="229"/>
      <c r="H287" s="267"/>
      <c r="I287" s="229"/>
      <c r="J287" s="267"/>
      <c r="K287" s="101"/>
      <c r="L287" s="101"/>
      <c r="M287" s="101"/>
      <c r="N287" s="109"/>
      <c r="O287" s="102">
        <f t="shared" si="387"/>
        <v>0</v>
      </c>
      <c r="P287" s="267"/>
      <c r="Q287" s="267"/>
      <c r="R287" s="267"/>
      <c r="S287" s="340"/>
      <c r="T287" s="340"/>
    </row>
    <row r="288" spans="1:20" ht="12.75" customHeight="1">
      <c r="A288" s="225"/>
      <c r="B288" s="226"/>
      <c r="C288" s="226"/>
      <c r="D288" s="233"/>
      <c r="E288" s="225"/>
      <c r="F288" s="279"/>
      <c r="G288" s="229"/>
      <c r="H288" s="268"/>
      <c r="I288" s="229"/>
      <c r="J288" s="268"/>
      <c r="K288" s="101"/>
      <c r="L288" s="101"/>
      <c r="M288" s="101"/>
      <c r="N288" s="109"/>
      <c r="O288" s="102">
        <f t="shared" si="387"/>
        <v>0</v>
      </c>
      <c r="P288" s="268"/>
      <c r="Q288" s="268"/>
      <c r="R288" s="268"/>
      <c r="S288" s="340"/>
      <c r="T288" s="340"/>
    </row>
    <row r="289" spans="1:20" ht="12.75" customHeight="1">
      <c r="A289" s="225">
        <v>4</v>
      </c>
      <c r="B289" s="226" t="s">
        <v>657</v>
      </c>
      <c r="C289" s="226" t="s">
        <v>1040</v>
      </c>
      <c r="D289" s="231" t="s">
        <v>84</v>
      </c>
      <c r="E289" s="225">
        <v>25.6</v>
      </c>
      <c r="F289" s="277">
        <f t="shared" si="379"/>
        <v>1.941827958</v>
      </c>
      <c r="G289" s="229"/>
      <c r="H289" s="266">
        <f t="shared" si="380"/>
        <v>0</v>
      </c>
      <c r="I289" s="229"/>
      <c r="J289" s="266">
        <f t="shared" si="381"/>
        <v>0</v>
      </c>
      <c r="K289" s="101" t="s">
        <v>1048</v>
      </c>
      <c r="L289" s="101" t="s">
        <v>676</v>
      </c>
      <c r="M289" s="101">
        <v>1</v>
      </c>
      <c r="N289" s="109">
        <v>1.7150000000000001</v>
      </c>
      <c r="O289" s="102">
        <f t="shared" si="387"/>
        <v>1.7150000000000001</v>
      </c>
      <c r="P289" s="266">
        <f t="shared" ref="P289" si="403">E289*F289</f>
        <v>49.710795724800001</v>
      </c>
      <c r="Q289" s="266">
        <f t="shared" ref="Q289" si="404">SUM(O289:O292)</f>
        <v>1.7150000000000001</v>
      </c>
      <c r="R289" s="266">
        <f t="shared" ref="R289" si="405">Q289*1.02*1.05*$R$14</f>
        <v>1.941827958</v>
      </c>
      <c r="S289" s="340">
        <f t="shared" ref="S289" si="406">F289*$S$17</f>
        <v>2.4898991184978949</v>
      </c>
      <c r="T289" s="340">
        <f t="shared" ref="T289" si="407">S289*E289</f>
        <v>63.741417433546111</v>
      </c>
    </row>
    <row r="290" spans="1:20" ht="12.75" customHeight="1">
      <c r="A290" s="225"/>
      <c r="B290" s="226"/>
      <c r="C290" s="226"/>
      <c r="D290" s="232"/>
      <c r="E290" s="225"/>
      <c r="F290" s="278"/>
      <c r="G290" s="229"/>
      <c r="H290" s="267"/>
      <c r="I290" s="229"/>
      <c r="J290" s="267"/>
      <c r="K290" s="101"/>
      <c r="L290" s="101"/>
      <c r="M290" s="101"/>
      <c r="N290" s="109"/>
      <c r="O290" s="102">
        <f t="shared" si="387"/>
        <v>0</v>
      </c>
      <c r="P290" s="267"/>
      <c r="Q290" s="267"/>
      <c r="R290" s="267"/>
      <c r="S290" s="340"/>
      <c r="T290" s="340"/>
    </row>
    <row r="291" spans="1:20" ht="12.75" customHeight="1">
      <c r="A291" s="225"/>
      <c r="B291" s="226"/>
      <c r="C291" s="226"/>
      <c r="D291" s="232"/>
      <c r="E291" s="225"/>
      <c r="F291" s="278"/>
      <c r="G291" s="229"/>
      <c r="H291" s="267"/>
      <c r="I291" s="229"/>
      <c r="J291" s="267"/>
      <c r="K291" s="101"/>
      <c r="L291" s="101"/>
      <c r="M291" s="101"/>
      <c r="N291" s="109"/>
      <c r="O291" s="102">
        <f t="shared" si="387"/>
        <v>0</v>
      </c>
      <c r="P291" s="267"/>
      <c r="Q291" s="267"/>
      <c r="R291" s="267"/>
      <c r="S291" s="340"/>
      <c r="T291" s="340"/>
    </row>
    <row r="292" spans="1:20" ht="12.75" customHeight="1">
      <c r="A292" s="225"/>
      <c r="B292" s="226"/>
      <c r="C292" s="226"/>
      <c r="D292" s="233"/>
      <c r="E292" s="225"/>
      <c r="F292" s="279"/>
      <c r="G292" s="229"/>
      <c r="H292" s="268"/>
      <c r="I292" s="229"/>
      <c r="J292" s="268"/>
      <c r="K292" s="101"/>
      <c r="L292" s="101"/>
      <c r="M292" s="101"/>
      <c r="N292" s="109"/>
      <c r="O292" s="102">
        <f t="shared" si="387"/>
        <v>0</v>
      </c>
      <c r="P292" s="268"/>
      <c r="Q292" s="268"/>
      <c r="R292" s="268"/>
      <c r="S292" s="340"/>
      <c r="T292" s="340"/>
    </row>
    <row r="293" spans="1:20" ht="12.75" customHeight="1">
      <c r="A293" s="225">
        <v>5</v>
      </c>
      <c r="B293" s="226" t="s">
        <v>657</v>
      </c>
      <c r="C293" s="226" t="s">
        <v>664</v>
      </c>
      <c r="D293" s="227" t="s">
        <v>65</v>
      </c>
      <c r="E293" s="225">
        <v>0.4</v>
      </c>
      <c r="F293" s="277">
        <f t="shared" si="379"/>
        <v>46.4702641704</v>
      </c>
      <c r="G293" s="229"/>
      <c r="H293" s="266">
        <f t="shared" si="380"/>
        <v>0</v>
      </c>
      <c r="I293" s="229"/>
      <c r="J293" s="266">
        <f t="shared" si="381"/>
        <v>0</v>
      </c>
      <c r="K293" s="101" t="s">
        <v>677</v>
      </c>
      <c r="L293" s="101" t="s">
        <v>1042</v>
      </c>
      <c r="M293" s="101">
        <v>1</v>
      </c>
      <c r="N293" s="109">
        <v>41.042000000000002</v>
      </c>
      <c r="O293" s="102">
        <f t="shared" si="387"/>
        <v>41.042000000000002</v>
      </c>
      <c r="P293" s="266">
        <f t="shared" ref="P293" si="408">E293*F293</f>
        <v>18.588105668160001</v>
      </c>
      <c r="Q293" s="266">
        <f t="shared" ref="Q293" si="409">SUM(O293:O296)</f>
        <v>41.042000000000002</v>
      </c>
      <c r="R293" s="266">
        <f t="shared" ref="R293" si="410">Q293*1.02*1.05*$R$14</f>
        <v>46.4702641704</v>
      </c>
      <c r="S293" s="340">
        <f t="shared" ref="S293" si="411">F293*$S$17</f>
        <v>59.586262169907059</v>
      </c>
      <c r="T293" s="340">
        <f t="shared" ref="T293" si="412">S293*E293</f>
        <v>23.834504867962824</v>
      </c>
    </row>
    <row r="294" spans="1:20" ht="12.75" customHeight="1">
      <c r="A294" s="225"/>
      <c r="B294" s="226"/>
      <c r="C294" s="226"/>
      <c r="D294" s="227"/>
      <c r="E294" s="225"/>
      <c r="F294" s="278"/>
      <c r="G294" s="229"/>
      <c r="H294" s="267"/>
      <c r="I294" s="229"/>
      <c r="J294" s="267"/>
      <c r="K294" s="101"/>
      <c r="L294" s="101"/>
      <c r="M294" s="101"/>
      <c r="N294" s="109"/>
      <c r="O294" s="102">
        <f t="shared" si="387"/>
        <v>0</v>
      </c>
      <c r="P294" s="267"/>
      <c r="Q294" s="267"/>
      <c r="R294" s="267"/>
      <c r="S294" s="340"/>
      <c r="T294" s="340"/>
    </row>
    <row r="295" spans="1:20" ht="12.75" customHeight="1">
      <c r="A295" s="225"/>
      <c r="B295" s="226"/>
      <c r="C295" s="226"/>
      <c r="D295" s="227"/>
      <c r="E295" s="225"/>
      <c r="F295" s="278"/>
      <c r="G295" s="229"/>
      <c r="H295" s="267"/>
      <c r="I295" s="229"/>
      <c r="J295" s="267"/>
      <c r="K295" s="101"/>
      <c r="L295" s="101"/>
      <c r="M295" s="101"/>
      <c r="N295" s="109"/>
      <c r="O295" s="102">
        <f t="shared" si="387"/>
        <v>0</v>
      </c>
      <c r="P295" s="267"/>
      <c r="Q295" s="267"/>
      <c r="R295" s="267"/>
      <c r="S295" s="340"/>
      <c r="T295" s="340"/>
    </row>
    <row r="296" spans="1:20" ht="12.75" customHeight="1">
      <c r="A296" s="225"/>
      <c r="B296" s="226"/>
      <c r="C296" s="226"/>
      <c r="D296" s="227"/>
      <c r="E296" s="225"/>
      <c r="F296" s="279"/>
      <c r="G296" s="229"/>
      <c r="H296" s="268"/>
      <c r="I296" s="229"/>
      <c r="J296" s="268"/>
      <c r="K296" s="101"/>
      <c r="L296" s="101"/>
      <c r="M296" s="101"/>
      <c r="N296" s="109"/>
      <c r="O296" s="102">
        <f t="shared" si="387"/>
        <v>0</v>
      </c>
      <c r="P296" s="268"/>
      <c r="Q296" s="268"/>
      <c r="R296" s="268"/>
      <c r="S296" s="340"/>
      <c r="T296" s="340"/>
    </row>
    <row r="297" spans="1:20" ht="12.75" customHeight="1">
      <c r="A297" s="225">
        <v>6</v>
      </c>
      <c r="B297" s="226" t="s">
        <v>658</v>
      </c>
      <c r="C297" s="226" t="s">
        <v>665</v>
      </c>
      <c r="D297" s="227" t="s">
        <v>65</v>
      </c>
      <c r="E297" s="225">
        <v>46</v>
      </c>
      <c r="F297" s="277">
        <f t="shared" si="379"/>
        <v>0.61655672417599994</v>
      </c>
      <c r="G297" s="230">
        <v>1.5100000000000001E-2</v>
      </c>
      <c r="H297" s="266">
        <f t="shared" si="380"/>
        <v>3.2046880999999999E-2</v>
      </c>
      <c r="I297" s="230">
        <v>1.4E-3</v>
      </c>
      <c r="J297" s="266">
        <f t="shared" si="381"/>
        <v>4.8147540000000001E-3</v>
      </c>
      <c r="K297" s="101" t="s">
        <v>678</v>
      </c>
      <c r="L297" s="101" t="s">
        <v>652</v>
      </c>
      <c r="M297" s="101">
        <v>0.3</v>
      </c>
      <c r="N297" s="109">
        <v>1.2729999999999999</v>
      </c>
      <c r="O297" s="102">
        <f t="shared" si="387"/>
        <v>0.38189999999999996</v>
      </c>
      <c r="P297" s="266">
        <f t="shared" ref="P297" si="413">E297*F297</f>
        <v>28.361609312095997</v>
      </c>
      <c r="Q297" s="266">
        <f t="shared" ref="Q297" si="414">SUM(O297:O300)</f>
        <v>0.51197999999999999</v>
      </c>
      <c r="R297" s="266">
        <f t="shared" ref="R297" si="415">Q297*1.02*1.05*$R$14</f>
        <v>0.57969508917599999</v>
      </c>
      <c r="S297" s="340">
        <f t="shared" ref="S297" si="416">F297*$S$17</f>
        <v>0.79057675408635353</v>
      </c>
      <c r="T297" s="340">
        <f t="shared" ref="T297" si="417">S297*E297</f>
        <v>36.366530687972265</v>
      </c>
    </row>
    <row r="298" spans="1:20" ht="12.75" customHeight="1">
      <c r="A298" s="225"/>
      <c r="B298" s="226"/>
      <c r="C298" s="226"/>
      <c r="D298" s="227"/>
      <c r="E298" s="225"/>
      <c r="F298" s="278"/>
      <c r="G298" s="230"/>
      <c r="H298" s="267"/>
      <c r="I298" s="230"/>
      <c r="J298" s="267"/>
      <c r="K298" s="101" t="s">
        <v>679</v>
      </c>
      <c r="L298" s="101" t="s">
        <v>652</v>
      </c>
      <c r="M298" s="101">
        <v>0.12</v>
      </c>
      <c r="N298" s="109">
        <v>1.0840000000000001</v>
      </c>
      <c r="O298" s="102">
        <f t="shared" si="387"/>
        <v>0.13008</v>
      </c>
      <c r="P298" s="267"/>
      <c r="Q298" s="267"/>
      <c r="R298" s="267"/>
      <c r="S298" s="340"/>
      <c r="T298" s="340"/>
    </row>
    <row r="299" spans="1:20" ht="12.75" customHeight="1">
      <c r="A299" s="225"/>
      <c r="B299" s="226"/>
      <c r="C299" s="226"/>
      <c r="D299" s="227"/>
      <c r="E299" s="225"/>
      <c r="F299" s="278"/>
      <c r="G299" s="230"/>
      <c r="H299" s="267"/>
      <c r="I299" s="230"/>
      <c r="J299" s="267"/>
      <c r="K299" s="101"/>
      <c r="L299" s="101"/>
      <c r="M299" s="101"/>
      <c r="N299" s="109"/>
      <c r="O299" s="102">
        <f t="shared" si="387"/>
        <v>0</v>
      </c>
      <c r="P299" s="267"/>
      <c r="Q299" s="267"/>
      <c r="R299" s="267"/>
      <c r="S299" s="340"/>
      <c r="T299" s="340"/>
    </row>
    <row r="300" spans="1:20" ht="12.75" customHeight="1">
      <c r="A300" s="225"/>
      <c r="B300" s="226"/>
      <c r="C300" s="226"/>
      <c r="D300" s="227"/>
      <c r="E300" s="225"/>
      <c r="F300" s="279"/>
      <c r="G300" s="230"/>
      <c r="H300" s="268"/>
      <c r="I300" s="230"/>
      <c r="J300" s="268"/>
      <c r="K300" s="101"/>
      <c r="L300" s="101"/>
      <c r="M300" s="101"/>
      <c r="N300" s="109"/>
      <c r="O300" s="102">
        <f t="shared" si="387"/>
        <v>0</v>
      </c>
      <c r="P300" s="268"/>
      <c r="Q300" s="268"/>
      <c r="R300" s="268"/>
      <c r="S300" s="340"/>
      <c r="T300" s="340"/>
    </row>
    <row r="301" spans="1:20" ht="12.75" customHeight="1">
      <c r="A301" s="225">
        <v>7</v>
      </c>
      <c r="B301" s="226" t="s">
        <v>659</v>
      </c>
      <c r="C301" s="226" t="s">
        <v>667</v>
      </c>
      <c r="D301" s="225" t="s">
        <v>325</v>
      </c>
      <c r="E301" s="225">
        <v>2</v>
      </c>
      <c r="F301" s="277">
        <f t="shared" si="379"/>
        <v>30.344600160000002</v>
      </c>
      <c r="G301" s="229"/>
      <c r="H301" s="266">
        <f t="shared" si="380"/>
        <v>0</v>
      </c>
      <c r="I301" s="229"/>
      <c r="J301" s="266">
        <f t="shared" si="381"/>
        <v>0</v>
      </c>
      <c r="K301" s="101" t="s">
        <v>1047</v>
      </c>
      <c r="L301" s="101" t="s">
        <v>1046</v>
      </c>
      <c r="M301" s="101">
        <v>1</v>
      </c>
      <c r="N301" s="109">
        <v>26.8</v>
      </c>
      <c r="O301" s="102">
        <f t="shared" si="387"/>
        <v>26.8</v>
      </c>
      <c r="P301" s="266">
        <f t="shared" ref="P301" si="418">E301*F301</f>
        <v>60.689200320000005</v>
      </c>
      <c r="Q301" s="266">
        <f t="shared" ref="Q301" si="419">SUM(O301:O304)</f>
        <v>26.8</v>
      </c>
      <c r="R301" s="266">
        <f t="shared" ref="R301" si="420">Q301*1.02*1.05*$R$14</f>
        <v>30.344600160000002</v>
      </c>
      <c r="S301" s="340">
        <f t="shared" ref="S301" si="421">F301*$S$17</f>
        <v>38.909210714719293</v>
      </c>
      <c r="T301" s="340">
        <f t="shared" ref="T301" si="422">S301*E301</f>
        <v>77.818421429438587</v>
      </c>
    </row>
    <row r="302" spans="1:20" ht="12.75" customHeight="1">
      <c r="A302" s="225"/>
      <c r="B302" s="226"/>
      <c r="C302" s="226"/>
      <c r="D302" s="225"/>
      <c r="E302" s="225"/>
      <c r="F302" s="278"/>
      <c r="G302" s="229"/>
      <c r="H302" s="267"/>
      <c r="I302" s="229"/>
      <c r="J302" s="267"/>
      <c r="K302" s="101"/>
      <c r="L302" s="101"/>
      <c r="M302" s="101"/>
      <c r="N302" s="109"/>
      <c r="O302" s="102">
        <f t="shared" si="387"/>
        <v>0</v>
      </c>
      <c r="P302" s="267"/>
      <c r="Q302" s="267"/>
      <c r="R302" s="267"/>
      <c r="S302" s="340"/>
      <c r="T302" s="340"/>
    </row>
    <row r="303" spans="1:20" ht="12.75" customHeight="1">
      <c r="A303" s="225"/>
      <c r="B303" s="226"/>
      <c r="C303" s="226"/>
      <c r="D303" s="225"/>
      <c r="E303" s="225"/>
      <c r="F303" s="278"/>
      <c r="G303" s="229"/>
      <c r="H303" s="267"/>
      <c r="I303" s="229"/>
      <c r="J303" s="267"/>
      <c r="K303" s="101"/>
      <c r="L303" s="101"/>
      <c r="M303" s="101"/>
      <c r="N303" s="109"/>
      <c r="O303" s="102">
        <f t="shared" si="387"/>
        <v>0</v>
      </c>
      <c r="P303" s="267"/>
      <c r="Q303" s="267"/>
      <c r="R303" s="267"/>
      <c r="S303" s="340"/>
      <c r="T303" s="340"/>
    </row>
    <row r="304" spans="1:20" ht="12.75" customHeight="1">
      <c r="A304" s="225"/>
      <c r="B304" s="226"/>
      <c r="C304" s="226"/>
      <c r="D304" s="225"/>
      <c r="E304" s="225"/>
      <c r="F304" s="279"/>
      <c r="G304" s="229"/>
      <c r="H304" s="268"/>
      <c r="I304" s="229"/>
      <c r="J304" s="268"/>
      <c r="K304" s="101"/>
      <c r="L304" s="101"/>
      <c r="M304" s="101"/>
      <c r="N304" s="109"/>
      <c r="O304" s="102">
        <f t="shared" si="387"/>
        <v>0</v>
      </c>
      <c r="P304" s="268"/>
      <c r="Q304" s="268"/>
      <c r="R304" s="268"/>
      <c r="S304" s="340"/>
      <c r="T304" s="340"/>
    </row>
    <row r="305" spans="1:20" ht="12.75" customHeight="1">
      <c r="A305" s="225">
        <v>8</v>
      </c>
      <c r="B305" s="226" t="s">
        <v>659</v>
      </c>
      <c r="C305" s="226" t="s">
        <v>668</v>
      </c>
      <c r="D305" s="225" t="s">
        <v>652</v>
      </c>
      <c r="E305" s="225">
        <v>14</v>
      </c>
      <c r="F305" s="277">
        <f t="shared" si="379"/>
        <v>0.7206842537999999</v>
      </c>
      <c r="G305" s="229"/>
      <c r="H305" s="266">
        <f t="shared" si="380"/>
        <v>0</v>
      </c>
      <c r="I305" s="229"/>
      <c r="J305" s="266">
        <f t="shared" si="381"/>
        <v>0</v>
      </c>
      <c r="K305" s="101" t="s">
        <v>681</v>
      </c>
      <c r="L305" s="101" t="s">
        <v>1045</v>
      </c>
      <c r="M305" s="101">
        <v>0.5</v>
      </c>
      <c r="N305" s="109">
        <v>1.2729999999999999</v>
      </c>
      <c r="O305" s="102">
        <f t="shared" si="387"/>
        <v>0.63649999999999995</v>
      </c>
      <c r="P305" s="266">
        <f t="shared" ref="P305" si="423">E305*F305</f>
        <v>10.089579553199998</v>
      </c>
      <c r="Q305" s="266">
        <f t="shared" ref="Q305" si="424">SUM(O305:O308)</f>
        <v>0.63649999999999995</v>
      </c>
      <c r="R305" s="266">
        <f t="shared" ref="R305" si="425">Q305*1.02*1.05*$R$14</f>
        <v>0.7206842537999999</v>
      </c>
      <c r="S305" s="340">
        <f t="shared" ref="S305" si="426">F305*$S$17</f>
        <v>0.92409375447458297</v>
      </c>
      <c r="T305" s="340">
        <f t="shared" ref="T305" si="427">S305*E305</f>
        <v>12.937312562644161</v>
      </c>
    </row>
    <row r="306" spans="1:20" ht="12.75" customHeight="1">
      <c r="A306" s="225"/>
      <c r="B306" s="226"/>
      <c r="C306" s="226"/>
      <c r="D306" s="225"/>
      <c r="E306" s="225"/>
      <c r="F306" s="278"/>
      <c r="G306" s="229"/>
      <c r="H306" s="267"/>
      <c r="I306" s="229"/>
      <c r="J306" s="267"/>
      <c r="K306" s="101"/>
      <c r="L306" s="101"/>
      <c r="M306" s="101"/>
      <c r="N306" s="109"/>
      <c r="O306" s="102">
        <f t="shared" si="387"/>
        <v>0</v>
      </c>
      <c r="P306" s="267"/>
      <c r="Q306" s="267"/>
      <c r="R306" s="267"/>
      <c r="S306" s="340"/>
      <c r="T306" s="340"/>
    </row>
    <row r="307" spans="1:20" ht="12.75" customHeight="1">
      <c r="A307" s="225"/>
      <c r="B307" s="226"/>
      <c r="C307" s="226"/>
      <c r="D307" s="225"/>
      <c r="E307" s="225"/>
      <c r="F307" s="278"/>
      <c r="G307" s="229"/>
      <c r="H307" s="267"/>
      <c r="I307" s="229"/>
      <c r="J307" s="267"/>
      <c r="K307" s="101"/>
      <c r="L307" s="101"/>
      <c r="M307" s="101"/>
      <c r="N307" s="109"/>
      <c r="O307" s="102">
        <f t="shared" si="387"/>
        <v>0</v>
      </c>
      <c r="P307" s="267"/>
      <c r="Q307" s="267"/>
      <c r="R307" s="267"/>
      <c r="S307" s="340"/>
      <c r="T307" s="340"/>
    </row>
    <row r="308" spans="1:20" ht="12.75" customHeight="1">
      <c r="A308" s="225"/>
      <c r="B308" s="226"/>
      <c r="C308" s="226"/>
      <c r="D308" s="225"/>
      <c r="E308" s="225"/>
      <c r="F308" s="279"/>
      <c r="G308" s="229"/>
      <c r="H308" s="268"/>
      <c r="I308" s="229"/>
      <c r="J308" s="268"/>
      <c r="K308" s="101"/>
      <c r="L308" s="101"/>
      <c r="M308" s="101"/>
      <c r="N308" s="109"/>
      <c r="O308" s="102">
        <f t="shared" si="387"/>
        <v>0</v>
      </c>
      <c r="P308" s="268"/>
      <c r="Q308" s="268"/>
      <c r="R308" s="268"/>
      <c r="S308" s="340"/>
      <c r="T308" s="340"/>
    </row>
    <row r="309" spans="1:20" ht="12.75" customHeight="1">
      <c r="A309" s="322"/>
      <c r="B309" s="321"/>
      <c r="C309" s="563" t="s">
        <v>905</v>
      </c>
      <c r="D309" s="227"/>
      <c r="E309" s="368"/>
      <c r="F309" s="228">
        <f t="shared" ref="F309:F325" si="428">H309+J309+R309</f>
        <v>0</v>
      </c>
      <c r="G309" s="331"/>
      <c r="H309" s="224">
        <f t="shared" ref="H309:H325" si="429">G309*$P$8/1000</f>
        <v>0</v>
      </c>
      <c r="I309" s="331"/>
      <c r="J309" s="224">
        <f t="shared" ref="J309:J325" si="430">I309*$P$9/1000</f>
        <v>0</v>
      </c>
      <c r="K309" s="148"/>
      <c r="L309" s="148"/>
      <c r="M309" s="150"/>
      <c r="N309" s="169"/>
      <c r="O309" s="102">
        <f t="shared" si="387"/>
        <v>0</v>
      </c>
      <c r="P309" s="224">
        <f t="shared" ref="P309" si="431">E309*F309</f>
        <v>0</v>
      </c>
      <c r="Q309" s="224">
        <f t="shared" ref="Q309" si="432">SUM(O309:O312)</f>
        <v>0</v>
      </c>
      <c r="R309" s="224">
        <f t="shared" ref="R309" si="433">Q309*1.02*1.05*$R$14</f>
        <v>0</v>
      </c>
      <c r="S309" s="340">
        <f t="shared" ref="S309" si="434">F309*$S$17</f>
        <v>0</v>
      </c>
      <c r="T309" s="340">
        <f t="shared" ref="T309" si="435">S309*E309</f>
        <v>0</v>
      </c>
    </row>
    <row r="310" spans="1:20" ht="12.75" customHeight="1">
      <c r="A310" s="322"/>
      <c r="B310" s="321"/>
      <c r="C310" s="564"/>
      <c r="D310" s="265"/>
      <c r="E310" s="368"/>
      <c r="F310" s="228"/>
      <c r="G310" s="331"/>
      <c r="H310" s="224"/>
      <c r="I310" s="331"/>
      <c r="J310" s="224"/>
      <c r="K310" s="148"/>
      <c r="L310" s="148"/>
      <c r="M310" s="148"/>
      <c r="N310" s="169"/>
      <c r="O310" s="102">
        <f t="shared" si="387"/>
        <v>0</v>
      </c>
      <c r="P310" s="224"/>
      <c r="Q310" s="224"/>
      <c r="R310" s="224"/>
      <c r="S310" s="340"/>
      <c r="T310" s="340"/>
    </row>
    <row r="311" spans="1:20" ht="12.75" customHeight="1">
      <c r="A311" s="322"/>
      <c r="B311" s="321"/>
      <c r="C311" s="564"/>
      <c r="D311" s="265"/>
      <c r="E311" s="368"/>
      <c r="F311" s="228"/>
      <c r="G311" s="331"/>
      <c r="H311" s="224"/>
      <c r="I311" s="331"/>
      <c r="J311" s="224"/>
      <c r="K311" s="148"/>
      <c r="L311" s="148"/>
      <c r="M311" s="179"/>
      <c r="N311" s="169"/>
      <c r="O311" s="102">
        <f t="shared" si="387"/>
        <v>0</v>
      </c>
      <c r="P311" s="224"/>
      <c r="Q311" s="224"/>
      <c r="R311" s="224"/>
      <c r="S311" s="340"/>
      <c r="T311" s="340"/>
    </row>
    <row r="312" spans="1:20" ht="12.75" customHeight="1">
      <c r="A312" s="322"/>
      <c r="B312" s="321"/>
      <c r="C312" s="565"/>
      <c r="D312" s="265"/>
      <c r="E312" s="368"/>
      <c r="F312" s="228"/>
      <c r="G312" s="331"/>
      <c r="H312" s="224"/>
      <c r="I312" s="331"/>
      <c r="J312" s="224"/>
      <c r="K312" s="148"/>
      <c r="L312" s="148"/>
      <c r="M312" s="148"/>
      <c r="N312" s="169"/>
      <c r="O312" s="102">
        <f t="shared" si="387"/>
        <v>0</v>
      </c>
      <c r="P312" s="224"/>
      <c r="Q312" s="224"/>
      <c r="R312" s="224"/>
      <c r="S312" s="340"/>
      <c r="T312" s="340"/>
    </row>
    <row r="313" spans="1:20" ht="12.75" customHeight="1">
      <c r="A313" s="322">
        <v>1</v>
      </c>
      <c r="B313" s="226" t="s">
        <v>906</v>
      </c>
      <c r="C313" s="226" t="s">
        <v>907</v>
      </c>
      <c r="D313" s="228" t="s">
        <v>75</v>
      </c>
      <c r="E313" s="283">
        <v>13</v>
      </c>
      <c r="F313" s="228">
        <f t="shared" si="428"/>
        <v>0.28063790399999999</v>
      </c>
      <c r="G313" s="262">
        <v>0.11700000000000001</v>
      </c>
      <c r="H313" s="224">
        <f t="shared" si="429"/>
        <v>0.24831027</v>
      </c>
      <c r="I313" s="230">
        <v>9.4000000000000004E-3</v>
      </c>
      <c r="J313" s="224">
        <f t="shared" si="430"/>
        <v>3.2327634000000001E-2</v>
      </c>
      <c r="K313" s="101"/>
      <c r="L313" s="101"/>
      <c r="M313" s="101"/>
      <c r="N313" s="109"/>
      <c r="O313" s="102">
        <f t="shared" si="387"/>
        <v>0</v>
      </c>
      <c r="P313" s="224">
        <f t="shared" ref="P313" si="436">E313*F313</f>
        <v>3.6482927519999997</v>
      </c>
      <c r="Q313" s="224">
        <f t="shared" ref="Q313" si="437">SUM(O313:O316)</f>
        <v>0</v>
      </c>
      <c r="R313" s="224">
        <f t="shared" ref="R313" si="438">Q313*1.02*1.05*$R$14</f>
        <v>0</v>
      </c>
      <c r="S313" s="340">
        <f t="shared" ref="S313" si="439">F313*$S$17</f>
        <v>0.35984653887998908</v>
      </c>
      <c r="T313" s="340">
        <f t="shared" ref="T313" si="440">S313*E313</f>
        <v>4.6780050054398581</v>
      </c>
    </row>
    <row r="314" spans="1:20" ht="12.75" customHeight="1">
      <c r="A314" s="322"/>
      <c r="B314" s="226"/>
      <c r="C314" s="226"/>
      <c r="D314" s="228"/>
      <c r="E314" s="283"/>
      <c r="F314" s="228"/>
      <c r="G314" s="262"/>
      <c r="H314" s="224"/>
      <c r="I314" s="230"/>
      <c r="J314" s="224"/>
      <c r="K314" s="101"/>
      <c r="L314" s="101"/>
      <c r="M314" s="101"/>
      <c r="N314" s="109"/>
      <c r="O314" s="102">
        <f t="shared" si="387"/>
        <v>0</v>
      </c>
      <c r="P314" s="224"/>
      <c r="Q314" s="224"/>
      <c r="R314" s="224"/>
      <c r="S314" s="340"/>
      <c r="T314" s="340"/>
    </row>
    <row r="315" spans="1:20" ht="12.75" customHeight="1">
      <c r="A315" s="322"/>
      <c r="B315" s="226"/>
      <c r="C315" s="226"/>
      <c r="D315" s="228"/>
      <c r="E315" s="283"/>
      <c r="F315" s="228"/>
      <c r="G315" s="262"/>
      <c r="H315" s="224"/>
      <c r="I315" s="230"/>
      <c r="J315" s="224"/>
      <c r="K315" s="101"/>
      <c r="L315" s="101"/>
      <c r="M315" s="178"/>
      <c r="N315" s="109"/>
      <c r="O315" s="102">
        <f t="shared" si="387"/>
        <v>0</v>
      </c>
      <c r="P315" s="224"/>
      <c r="Q315" s="224"/>
      <c r="R315" s="224"/>
      <c r="S315" s="340"/>
      <c r="T315" s="340"/>
    </row>
    <row r="316" spans="1:20" ht="12.75" customHeight="1">
      <c r="A316" s="322"/>
      <c r="B316" s="226"/>
      <c r="C316" s="226"/>
      <c r="D316" s="228"/>
      <c r="E316" s="283"/>
      <c r="F316" s="228"/>
      <c r="G316" s="262"/>
      <c r="H316" s="224"/>
      <c r="I316" s="230"/>
      <c r="J316" s="224"/>
      <c r="K316" s="101"/>
      <c r="L316" s="101"/>
      <c r="M316" s="101"/>
      <c r="N316" s="109"/>
      <c r="O316" s="102">
        <f t="shared" si="387"/>
        <v>0</v>
      </c>
      <c r="P316" s="224"/>
      <c r="Q316" s="224"/>
      <c r="R316" s="224"/>
      <c r="S316" s="340"/>
      <c r="T316" s="340"/>
    </row>
    <row r="317" spans="1:20" ht="12.75" customHeight="1">
      <c r="A317" s="322">
        <v>2</v>
      </c>
      <c r="B317" s="226" t="s">
        <v>78</v>
      </c>
      <c r="C317" s="226" t="s">
        <v>908</v>
      </c>
      <c r="D317" s="225" t="s">
        <v>76</v>
      </c>
      <c r="E317" s="269">
        <v>1.8499999999999999E-2</v>
      </c>
      <c r="F317" s="228">
        <f t="shared" si="428"/>
        <v>339.67836</v>
      </c>
      <c r="G317" s="262"/>
      <c r="H317" s="224">
        <f t="shared" si="429"/>
        <v>0</v>
      </c>
      <c r="I317" s="229"/>
      <c r="J317" s="224">
        <f t="shared" si="430"/>
        <v>0</v>
      </c>
      <c r="K317" s="101" t="s">
        <v>909</v>
      </c>
      <c r="L317" s="101" t="s">
        <v>76</v>
      </c>
      <c r="M317" s="101">
        <v>1</v>
      </c>
      <c r="N317" s="109">
        <v>300</v>
      </c>
      <c r="O317" s="102">
        <f t="shared" si="387"/>
        <v>300</v>
      </c>
      <c r="P317" s="224">
        <f t="shared" ref="P317" si="441">E317*F317</f>
        <v>6.28404966</v>
      </c>
      <c r="Q317" s="224">
        <f t="shared" ref="Q317" si="442">SUM(O317:O320)</f>
        <v>300</v>
      </c>
      <c r="R317" s="224">
        <f t="shared" ref="R317" si="443">Q317*1.02*1.05*$R$14</f>
        <v>339.67836</v>
      </c>
      <c r="S317" s="340">
        <f t="shared" ref="S317" si="444">F317*$S$17</f>
        <v>435.55086620954427</v>
      </c>
      <c r="T317" s="340">
        <f t="shared" ref="T317" si="445">S317*E317</f>
        <v>8.0576910248765685</v>
      </c>
    </row>
    <row r="318" spans="1:20" ht="12.75" customHeight="1">
      <c r="A318" s="322"/>
      <c r="B318" s="226"/>
      <c r="C318" s="226"/>
      <c r="D318" s="225"/>
      <c r="E318" s="269"/>
      <c r="F318" s="228"/>
      <c r="G318" s="262"/>
      <c r="H318" s="224"/>
      <c r="I318" s="229"/>
      <c r="J318" s="224"/>
      <c r="K318" s="101"/>
      <c r="L318" s="101"/>
      <c r="M318" s="101"/>
      <c r="N318" s="109"/>
      <c r="O318" s="102">
        <f t="shared" si="387"/>
        <v>0</v>
      </c>
      <c r="P318" s="224"/>
      <c r="Q318" s="224"/>
      <c r="R318" s="224"/>
      <c r="S318" s="340"/>
      <c r="T318" s="340"/>
    </row>
    <row r="319" spans="1:20" ht="12.75" customHeight="1">
      <c r="A319" s="322"/>
      <c r="B319" s="226"/>
      <c r="C319" s="226"/>
      <c r="D319" s="225"/>
      <c r="E319" s="269"/>
      <c r="F319" s="228"/>
      <c r="G319" s="262"/>
      <c r="H319" s="224"/>
      <c r="I319" s="229"/>
      <c r="J319" s="224"/>
      <c r="K319" s="101"/>
      <c r="L319" s="101"/>
      <c r="M319" s="178"/>
      <c r="N319" s="109"/>
      <c r="O319" s="102">
        <f t="shared" si="387"/>
        <v>0</v>
      </c>
      <c r="P319" s="224"/>
      <c r="Q319" s="224"/>
      <c r="R319" s="224"/>
      <c r="S319" s="340"/>
      <c r="T319" s="340"/>
    </row>
    <row r="320" spans="1:20" ht="12.75" customHeight="1">
      <c r="A320" s="322"/>
      <c r="B320" s="226"/>
      <c r="C320" s="226"/>
      <c r="D320" s="225"/>
      <c r="E320" s="269"/>
      <c r="F320" s="228"/>
      <c r="G320" s="262"/>
      <c r="H320" s="224"/>
      <c r="I320" s="229"/>
      <c r="J320" s="224"/>
      <c r="K320" s="101"/>
      <c r="L320" s="101"/>
      <c r="M320" s="101"/>
      <c r="N320" s="109"/>
      <c r="O320" s="102">
        <f t="shared" si="387"/>
        <v>0</v>
      </c>
      <c r="P320" s="224"/>
      <c r="Q320" s="224"/>
      <c r="R320" s="224"/>
      <c r="S320" s="340"/>
      <c r="T320" s="340"/>
    </row>
    <row r="321" spans="1:20" ht="12.75" customHeight="1">
      <c r="A321" s="322">
        <v>3</v>
      </c>
      <c r="B321" s="332" t="s">
        <v>910</v>
      </c>
      <c r="C321" s="226" t="s">
        <v>911</v>
      </c>
      <c r="D321" s="225" t="s">
        <v>88</v>
      </c>
      <c r="E321" s="269">
        <v>7.4999999999999997E-2</v>
      </c>
      <c r="F321" s="228">
        <f t="shared" si="428"/>
        <v>674.69224199999996</v>
      </c>
      <c r="G321" s="262">
        <v>38.700000000000003</v>
      </c>
      <c r="H321" s="224">
        <f t="shared" si="429"/>
        <v>82.133397000000002</v>
      </c>
      <c r="I321" s="262">
        <v>1.1000000000000001</v>
      </c>
      <c r="J321" s="224">
        <f t="shared" si="430"/>
        <v>3.7830210000000006</v>
      </c>
      <c r="K321" s="101" t="s">
        <v>912</v>
      </c>
      <c r="L321" s="101" t="s">
        <v>88</v>
      </c>
      <c r="M321" s="101">
        <v>1.04</v>
      </c>
      <c r="N321" s="109">
        <v>500</v>
      </c>
      <c r="O321" s="102">
        <f t="shared" si="387"/>
        <v>520</v>
      </c>
      <c r="P321" s="224">
        <f t="shared" ref="P321" si="446">E321*F321</f>
        <v>50.601918149999996</v>
      </c>
      <c r="Q321" s="224">
        <f t="shared" ref="Q321" si="447">SUM(O321:O324)</f>
        <v>520</v>
      </c>
      <c r="R321" s="224">
        <f t="shared" ref="R321" si="448">Q321*1.02*1.05*$R$14</f>
        <v>588.77582399999994</v>
      </c>
      <c r="S321" s="340">
        <f t="shared" ref="S321" si="449">F321*$S$17</f>
        <v>865.12072899774796</v>
      </c>
      <c r="T321" s="340">
        <f t="shared" ref="T321" si="450">S321*E321</f>
        <v>64.884054674831091</v>
      </c>
    </row>
    <row r="322" spans="1:20" ht="12.75" customHeight="1">
      <c r="A322" s="322"/>
      <c r="B322" s="332"/>
      <c r="C322" s="226"/>
      <c r="D322" s="225"/>
      <c r="E322" s="269"/>
      <c r="F322" s="228"/>
      <c r="G322" s="262"/>
      <c r="H322" s="224"/>
      <c r="I322" s="262"/>
      <c r="J322" s="224"/>
      <c r="K322" s="101"/>
      <c r="L322" s="101"/>
      <c r="M322" s="101"/>
      <c r="N322" s="109"/>
      <c r="O322" s="102">
        <f t="shared" si="387"/>
        <v>0</v>
      </c>
      <c r="P322" s="224"/>
      <c r="Q322" s="224"/>
      <c r="R322" s="224"/>
      <c r="S322" s="340"/>
      <c r="T322" s="340"/>
    </row>
    <row r="323" spans="1:20" ht="12.75" customHeight="1">
      <c r="A323" s="322"/>
      <c r="B323" s="332"/>
      <c r="C323" s="226"/>
      <c r="D323" s="225"/>
      <c r="E323" s="269"/>
      <c r="F323" s="228"/>
      <c r="G323" s="262"/>
      <c r="H323" s="224"/>
      <c r="I323" s="262"/>
      <c r="J323" s="224"/>
      <c r="K323" s="101"/>
      <c r="L323" s="101"/>
      <c r="M323" s="178"/>
      <c r="N323" s="109"/>
      <c r="O323" s="102">
        <f t="shared" si="387"/>
        <v>0</v>
      </c>
      <c r="P323" s="224"/>
      <c r="Q323" s="224"/>
      <c r="R323" s="224"/>
      <c r="S323" s="340"/>
      <c r="T323" s="340"/>
    </row>
    <row r="324" spans="1:20" ht="12.75" customHeight="1">
      <c r="A324" s="322"/>
      <c r="B324" s="332"/>
      <c r="C324" s="226"/>
      <c r="D324" s="225"/>
      <c r="E324" s="269"/>
      <c r="F324" s="228"/>
      <c r="G324" s="262"/>
      <c r="H324" s="224"/>
      <c r="I324" s="262"/>
      <c r="J324" s="224"/>
      <c r="K324" s="101"/>
      <c r="L324" s="101"/>
      <c r="M324" s="101"/>
      <c r="N324" s="109"/>
      <c r="O324" s="102">
        <f t="shared" si="387"/>
        <v>0</v>
      </c>
      <c r="P324" s="224"/>
      <c r="Q324" s="224"/>
      <c r="R324" s="224"/>
      <c r="S324" s="340"/>
      <c r="T324" s="340"/>
    </row>
    <row r="325" spans="1:20" ht="12.75" customHeight="1">
      <c r="A325" s="322">
        <v>4</v>
      </c>
      <c r="B325" s="332" t="s">
        <v>913</v>
      </c>
      <c r="C325" s="226" t="s">
        <v>970</v>
      </c>
      <c r="D325" s="225" t="s">
        <v>88</v>
      </c>
      <c r="E325" s="269">
        <v>1.63</v>
      </c>
      <c r="F325" s="228">
        <f t="shared" si="428"/>
        <v>45.741860593800155</v>
      </c>
      <c r="G325" s="262">
        <v>1.55</v>
      </c>
      <c r="H325" s="224">
        <f t="shared" si="429"/>
        <v>3.2895805</v>
      </c>
      <c r="I325" s="262">
        <v>0.33</v>
      </c>
      <c r="J325" s="224">
        <f t="shared" si="430"/>
        <v>1.1349063000000001</v>
      </c>
      <c r="K325" s="101" t="s">
        <v>179</v>
      </c>
      <c r="L325" s="101" t="s">
        <v>79</v>
      </c>
      <c r="M325" s="101">
        <v>0.9</v>
      </c>
      <c r="N325" s="109">
        <v>1.1879999999999999</v>
      </c>
      <c r="O325" s="102">
        <f t="shared" si="387"/>
        <v>1.0691999999999999</v>
      </c>
      <c r="P325" s="224">
        <f t="shared" ref="P325" si="451">E325*F325</f>
        <v>74.559232767894244</v>
      </c>
      <c r="Q325" s="224">
        <f t="shared" ref="Q325" si="452">SUM(O325:O328)</f>
        <v>36.4910268</v>
      </c>
      <c r="R325" s="224">
        <f t="shared" ref="R325" si="453">Q325*1.02*1.05*$R$14</f>
        <v>41.317373793800158</v>
      </c>
      <c r="S325" s="340">
        <f t="shared" ref="S325" si="454">F325*$S$17</f>
        <v>58.652270352653247</v>
      </c>
      <c r="T325" s="340">
        <f t="shared" ref="T325" si="455">S325*E325</f>
        <v>95.603200674824791</v>
      </c>
    </row>
    <row r="326" spans="1:20" ht="12.75" customHeight="1">
      <c r="A326" s="322"/>
      <c r="B326" s="332"/>
      <c r="C326" s="226"/>
      <c r="D326" s="225"/>
      <c r="E326" s="269"/>
      <c r="F326" s="228"/>
      <c r="G326" s="262"/>
      <c r="H326" s="224"/>
      <c r="I326" s="262"/>
      <c r="J326" s="224"/>
      <c r="K326" s="101" t="s">
        <v>914</v>
      </c>
      <c r="L326" s="101" t="s">
        <v>458</v>
      </c>
      <c r="M326" s="101">
        <v>1.5599999999999999E-2</v>
      </c>
      <c r="N326" s="101">
        <v>127.083</v>
      </c>
      <c r="O326" s="102">
        <f t="shared" si="387"/>
        <v>1.9824947999999998</v>
      </c>
      <c r="P326" s="224"/>
      <c r="Q326" s="224"/>
      <c r="R326" s="224"/>
      <c r="S326" s="340"/>
      <c r="T326" s="340"/>
    </row>
    <row r="327" spans="1:20" ht="12.75" customHeight="1">
      <c r="A327" s="322"/>
      <c r="B327" s="332"/>
      <c r="C327" s="226"/>
      <c r="D327" s="225"/>
      <c r="E327" s="269"/>
      <c r="F327" s="228"/>
      <c r="G327" s="262"/>
      <c r="H327" s="224"/>
      <c r="I327" s="262"/>
      <c r="J327" s="224"/>
      <c r="K327" s="101" t="s">
        <v>87</v>
      </c>
      <c r="L327" s="101" t="s">
        <v>88</v>
      </c>
      <c r="M327" s="101">
        <v>1.02</v>
      </c>
      <c r="N327" s="109">
        <v>29.806000000000001</v>
      </c>
      <c r="O327" s="102">
        <f t="shared" si="387"/>
        <v>30.40212</v>
      </c>
      <c r="P327" s="224"/>
      <c r="Q327" s="224"/>
      <c r="R327" s="224"/>
      <c r="S327" s="340"/>
      <c r="T327" s="340"/>
    </row>
    <row r="328" spans="1:20" ht="12.75" customHeight="1">
      <c r="A328" s="322"/>
      <c r="B328" s="332"/>
      <c r="C328" s="226"/>
      <c r="D328" s="225"/>
      <c r="E328" s="269"/>
      <c r="F328" s="228"/>
      <c r="G328" s="262"/>
      <c r="H328" s="224"/>
      <c r="I328" s="262"/>
      <c r="J328" s="224"/>
      <c r="K328" s="101" t="s">
        <v>723</v>
      </c>
      <c r="L328" s="101" t="s">
        <v>65</v>
      </c>
      <c r="M328" s="101">
        <v>0.71699999999999997</v>
      </c>
      <c r="N328" s="109">
        <v>4.2359999999999998</v>
      </c>
      <c r="O328" s="102">
        <f t="shared" si="387"/>
        <v>3.0372119999999998</v>
      </c>
      <c r="P328" s="224"/>
      <c r="Q328" s="224"/>
      <c r="R328" s="224"/>
      <c r="S328" s="340"/>
      <c r="T328" s="340"/>
    </row>
    <row r="329" spans="1:20" ht="12.75" customHeight="1">
      <c r="A329" s="322">
        <v>5</v>
      </c>
      <c r="B329" s="226" t="s">
        <v>939</v>
      </c>
      <c r="C329" s="270" t="s">
        <v>940</v>
      </c>
      <c r="D329" s="271" t="s">
        <v>397</v>
      </c>
      <c r="E329" s="261">
        <v>30.3</v>
      </c>
      <c r="F329" s="228">
        <f t="shared" ref="F329" si="456">H329+J329+R329</f>
        <v>1.8366612771999999</v>
      </c>
      <c r="G329" s="272">
        <v>0.35599999999999998</v>
      </c>
      <c r="H329" s="224">
        <f t="shared" ref="H329" si="457">G329*$P$8/1000</f>
        <v>0.75554235999999997</v>
      </c>
      <c r="I329" s="273">
        <v>4.9000000000000002E-2</v>
      </c>
      <c r="J329" s="224">
        <f t="shared" ref="J329" si="458">I329*$P$9/1000</f>
        <v>0.16851638999999999</v>
      </c>
      <c r="K329" s="180" t="s">
        <v>89</v>
      </c>
      <c r="L329" s="180" t="s">
        <v>458</v>
      </c>
      <c r="M329" s="180">
        <v>2.5999999999999999E-2</v>
      </c>
      <c r="N329" s="109">
        <v>31</v>
      </c>
      <c r="O329" s="102">
        <f t="shared" si="387"/>
        <v>0.80599999999999994</v>
      </c>
      <c r="P329" s="224">
        <f t="shared" ref="P329" si="459">E329*F329</f>
        <v>55.650836699160003</v>
      </c>
      <c r="Q329" s="224">
        <f t="shared" ref="Q329" si="460">SUM(O329:O332)</f>
        <v>0.80599999999999994</v>
      </c>
      <c r="R329" s="224">
        <f t="shared" ref="R329" si="461">Q329*1.02*1.05*$R$14</f>
        <v>0.91260252720000001</v>
      </c>
      <c r="S329" s="340">
        <f t="shared" ref="S329" si="462">F329*$S$17</f>
        <v>2.3550496717482616</v>
      </c>
      <c r="T329" s="340">
        <f t="shared" ref="T329" si="463">S329*E329</f>
        <v>71.358005053972335</v>
      </c>
    </row>
    <row r="330" spans="1:20" ht="12.75" customHeight="1">
      <c r="A330" s="322"/>
      <c r="B330" s="226"/>
      <c r="C330" s="270"/>
      <c r="D330" s="271"/>
      <c r="E330" s="261"/>
      <c r="F330" s="228"/>
      <c r="G330" s="272"/>
      <c r="H330" s="224"/>
      <c r="I330" s="274"/>
      <c r="J330" s="224"/>
      <c r="K330" s="101"/>
      <c r="L330" s="109"/>
      <c r="M330" s="101"/>
      <c r="N330" s="109"/>
      <c r="O330" s="102">
        <f t="shared" si="387"/>
        <v>0</v>
      </c>
      <c r="P330" s="224"/>
      <c r="Q330" s="224"/>
      <c r="R330" s="224"/>
      <c r="S330" s="340"/>
      <c r="T330" s="340"/>
    </row>
    <row r="331" spans="1:20" ht="12.75" customHeight="1">
      <c r="A331" s="322"/>
      <c r="B331" s="226"/>
      <c r="C331" s="270"/>
      <c r="D331" s="271"/>
      <c r="E331" s="261"/>
      <c r="F331" s="228"/>
      <c r="G331" s="272"/>
      <c r="H331" s="224"/>
      <c r="I331" s="274"/>
      <c r="J331" s="224"/>
      <c r="K331" s="101"/>
      <c r="L331" s="101"/>
      <c r="M331" s="178"/>
      <c r="N331" s="109"/>
      <c r="O331" s="102">
        <f t="shared" si="387"/>
        <v>0</v>
      </c>
      <c r="P331" s="224"/>
      <c r="Q331" s="224"/>
      <c r="R331" s="224"/>
      <c r="S331" s="340"/>
      <c r="T331" s="340"/>
    </row>
    <row r="332" spans="1:20" ht="12.75" customHeight="1">
      <c r="A332" s="322"/>
      <c r="B332" s="226"/>
      <c r="C332" s="270"/>
      <c r="D332" s="271"/>
      <c r="E332" s="261"/>
      <c r="F332" s="228"/>
      <c r="G332" s="272"/>
      <c r="H332" s="224"/>
      <c r="I332" s="275"/>
      <c r="J332" s="224"/>
      <c r="K332" s="101"/>
      <c r="L332" s="101"/>
      <c r="M332" s="101"/>
      <c r="N332" s="109"/>
      <c r="O332" s="102">
        <f t="shared" si="387"/>
        <v>0</v>
      </c>
      <c r="P332" s="224"/>
      <c r="Q332" s="224"/>
      <c r="R332" s="224"/>
      <c r="S332" s="340"/>
      <c r="T332" s="340"/>
    </row>
    <row r="333" spans="1:20" ht="12.75" customHeight="1">
      <c r="A333" s="322">
        <v>6</v>
      </c>
      <c r="B333" s="226" t="s">
        <v>941</v>
      </c>
      <c r="C333" s="252" t="s">
        <v>1008</v>
      </c>
      <c r="D333" s="265" t="s">
        <v>65</v>
      </c>
      <c r="E333" s="261">
        <v>30.3</v>
      </c>
      <c r="F333" s="228">
        <f t="shared" ref="F333" si="464">H333+J333+R333</f>
        <v>1.4919669728160001</v>
      </c>
      <c r="G333" s="262">
        <v>0.22800000000000001</v>
      </c>
      <c r="H333" s="224">
        <f t="shared" ref="H333" si="465">G333*$P$8/1000</f>
        <v>0.48388668000000001</v>
      </c>
      <c r="I333" s="230">
        <v>1.1999999999999999E-3</v>
      </c>
      <c r="J333" s="224">
        <f t="shared" ref="J333" si="466">I333*$P$9/1000</f>
        <v>4.1269319999999998E-3</v>
      </c>
      <c r="K333" s="101" t="s">
        <v>391</v>
      </c>
      <c r="L333" s="101" t="s">
        <v>79</v>
      </c>
      <c r="M333" s="101">
        <v>0.51</v>
      </c>
      <c r="N333" s="109">
        <v>0.16800000000000001</v>
      </c>
      <c r="O333" s="102">
        <f t="shared" si="387"/>
        <v>8.5680000000000006E-2</v>
      </c>
      <c r="P333" s="224">
        <f t="shared" ref="P333" si="467">E333*F333</f>
        <v>45.206599276324802</v>
      </c>
      <c r="Q333" s="224">
        <f t="shared" ref="Q333" si="468">SUM(O333:O336)</f>
        <v>0.88668000000000002</v>
      </c>
      <c r="R333" s="224">
        <f t="shared" ref="R333" si="469">Q333*1.02*1.05*$R$14</f>
        <v>1.0039533608160001</v>
      </c>
      <c r="S333" s="340">
        <f t="shared" ref="S333" si="470">F333*$S$17</f>
        <v>1.9130671361167679</v>
      </c>
      <c r="T333" s="340">
        <f t="shared" ref="T333" si="471">S333*E333</f>
        <v>57.965934224338071</v>
      </c>
    </row>
    <row r="334" spans="1:20" ht="12.75" customHeight="1">
      <c r="A334" s="322"/>
      <c r="B334" s="226"/>
      <c r="C334" s="253"/>
      <c r="D334" s="265"/>
      <c r="E334" s="261"/>
      <c r="F334" s="228"/>
      <c r="G334" s="262"/>
      <c r="H334" s="224"/>
      <c r="I334" s="230"/>
      <c r="J334" s="224"/>
      <c r="K334" s="101"/>
      <c r="L334" s="101"/>
      <c r="M334" s="101"/>
      <c r="N334" s="109"/>
      <c r="O334" s="102">
        <f t="shared" si="387"/>
        <v>0</v>
      </c>
      <c r="P334" s="224"/>
      <c r="Q334" s="224"/>
      <c r="R334" s="224"/>
      <c r="S334" s="340"/>
      <c r="T334" s="340"/>
    </row>
    <row r="335" spans="1:20" ht="12.75" customHeight="1">
      <c r="A335" s="322"/>
      <c r="B335" s="226"/>
      <c r="C335" s="253"/>
      <c r="D335" s="265"/>
      <c r="E335" s="261"/>
      <c r="F335" s="228"/>
      <c r="G335" s="262"/>
      <c r="H335" s="224"/>
      <c r="I335" s="230"/>
      <c r="J335" s="224"/>
      <c r="K335" s="101" t="s">
        <v>943</v>
      </c>
      <c r="L335" s="101" t="s">
        <v>79</v>
      </c>
      <c r="M335" s="101">
        <v>0.9</v>
      </c>
      <c r="N335" s="109">
        <v>0.89</v>
      </c>
      <c r="O335" s="102">
        <f t="shared" si="387"/>
        <v>0.80100000000000005</v>
      </c>
      <c r="P335" s="224"/>
      <c r="Q335" s="224"/>
      <c r="R335" s="224"/>
      <c r="S335" s="340"/>
      <c r="T335" s="340"/>
    </row>
    <row r="336" spans="1:20" ht="12.75" customHeight="1">
      <c r="A336" s="322"/>
      <c r="B336" s="226"/>
      <c r="C336" s="254"/>
      <c r="D336" s="265"/>
      <c r="E336" s="261"/>
      <c r="F336" s="228"/>
      <c r="G336" s="262"/>
      <c r="H336" s="224"/>
      <c r="I336" s="230"/>
      <c r="J336" s="224"/>
      <c r="K336" s="101"/>
      <c r="L336" s="101"/>
      <c r="M336" s="101"/>
      <c r="N336" s="109"/>
      <c r="O336" s="102">
        <f t="shared" si="387"/>
        <v>0</v>
      </c>
      <c r="P336" s="224"/>
      <c r="Q336" s="224"/>
      <c r="R336" s="224"/>
      <c r="S336" s="340"/>
      <c r="T336" s="340"/>
    </row>
    <row r="337" spans="1:20">
      <c r="A337" s="225"/>
      <c r="B337" s="226"/>
      <c r="C337" s="263" t="s">
        <v>776</v>
      </c>
      <c r="D337" s="225"/>
      <c r="E337" s="261"/>
      <c r="F337" s="228"/>
      <c r="G337" s="262"/>
      <c r="H337" s="224"/>
      <c r="I337" s="230"/>
      <c r="J337" s="224"/>
      <c r="K337" s="101"/>
      <c r="L337" s="101"/>
      <c r="M337" s="101"/>
      <c r="N337" s="109"/>
      <c r="O337" s="102"/>
      <c r="P337" s="224"/>
      <c r="Q337" s="224"/>
      <c r="R337" s="224"/>
      <c r="S337" s="340">
        <f t="shared" ref="S337" si="472">F337*$S$17</f>
        <v>0</v>
      </c>
      <c r="T337" s="340">
        <f t="shared" ref="T337" si="473">S337*E337</f>
        <v>0</v>
      </c>
    </row>
    <row r="338" spans="1:20">
      <c r="A338" s="225"/>
      <c r="B338" s="226"/>
      <c r="C338" s="263"/>
      <c r="D338" s="225"/>
      <c r="E338" s="261"/>
      <c r="F338" s="228"/>
      <c r="G338" s="262"/>
      <c r="H338" s="224"/>
      <c r="I338" s="230"/>
      <c r="J338" s="224"/>
      <c r="K338" s="101"/>
      <c r="L338" s="101"/>
      <c r="M338" s="101"/>
      <c r="N338" s="109"/>
      <c r="O338" s="102"/>
      <c r="P338" s="224"/>
      <c r="Q338" s="224"/>
      <c r="R338" s="224"/>
      <c r="S338" s="340"/>
      <c r="T338" s="340"/>
    </row>
    <row r="339" spans="1:20">
      <c r="A339" s="225"/>
      <c r="B339" s="226"/>
      <c r="C339" s="263"/>
      <c r="D339" s="225"/>
      <c r="E339" s="261"/>
      <c r="F339" s="228"/>
      <c r="G339" s="262"/>
      <c r="H339" s="224"/>
      <c r="I339" s="230"/>
      <c r="J339" s="224"/>
      <c r="K339" s="101"/>
      <c r="L339" s="101"/>
      <c r="M339" s="103"/>
      <c r="N339" s="109"/>
      <c r="O339" s="102"/>
      <c r="P339" s="224"/>
      <c r="Q339" s="224"/>
      <c r="R339" s="224"/>
      <c r="S339" s="340"/>
      <c r="T339" s="340"/>
    </row>
    <row r="340" spans="1:20">
      <c r="A340" s="225"/>
      <c r="B340" s="226"/>
      <c r="C340" s="263"/>
      <c r="D340" s="225"/>
      <c r="E340" s="261"/>
      <c r="F340" s="228"/>
      <c r="G340" s="262"/>
      <c r="H340" s="224"/>
      <c r="I340" s="230"/>
      <c r="J340" s="224"/>
      <c r="K340" s="101"/>
      <c r="L340" s="101"/>
      <c r="M340" s="101"/>
      <c r="N340" s="109"/>
      <c r="O340" s="102"/>
      <c r="P340" s="224"/>
      <c r="Q340" s="224"/>
      <c r="R340" s="224"/>
      <c r="S340" s="340"/>
      <c r="T340" s="340"/>
    </row>
    <row r="341" spans="1:20">
      <c r="A341" s="225">
        <v>1</v>
      </c>
      <c r="B341" s="472" t="s">
        <v>700</v>
      </c>
      <c r="C341" s="381" t="s">
        <v>701</v>
      </c>
      <c r="D341" s="379" t="s">
        <v>88</v>
      </c>
      <c r="E341" s="487">
        <v>65.7</v>
      </c>
      <c r="F341" s="384">
        <f t="shared" ref="F341" si="474">H341+J341+R341</f>
        <v>0.419984152</v>
      </c>
      <c r="G341" s="471">
        <v>4.9100000000000003E-3</v>
      </c>
      <c r="H341" s="378">
        <f t="shared" ref="H341" si="475">G341*$P$8/1000</f>
        <v>1.0420542100000001E-2</v>
      </c>
      <c r="I341" s="470">
        <v>0.11909</v>
      </c>
      <c r="J341" s="378">
        <f t="shared" ref="J341" si="476">I341*$P$9/1000</f>
        <v>0.40956360990000001</v>
      </c>
      <c r="K341" s="52"/>
      <c r="L341" s="52"/>
      <c r="M341" s="52"/>
      <c r="N341" s="69"/>
      <c r="O341" s="50">
        <f t="shared" ref="O341:O400" si="477">M341*N341</f>
        <v>0</v>
      </c>
      <c r="P341" s="378">
        <f t="shared" ref="P341" si="478">E341*F341</f>
        <v>27.592958786400001</v>
      </c>
      <c r="Q341" s="378">
        <f t="shared" ref="Q341" si="479">SUM(O341:O344)</f>
        <v>0</v>
      </c>
      <c r="R341" s="378">
        <f t="shared" ref="R341" si="480">Q341*1.02*1.05*$R$14</f>
        <v>0</v>
      </c>
      <c r="S341" s="340">
        <f t="shared" ref="S341" si="481">F341*$S$17</f>
        <v>0.53852256351532346</v>
      </c>
      <c r="T341" s="340">
        <f t="shared" ref="T341" si="482">S341*E341</f>
        <v>35.380932422956754</v>
      </c>
    </row>
    <row r="342" spans="1:20">
      <c r="A342" s="225"/>
      <c r="B342" s="472"/>
      <c r="C342" s="381"/>
      <c r="D342" s="379"/>
      <c r="E342" s="487"/>
      <c r="F342" s="384"/>
      <c r="G342" s="471"/>
      <c r="H342" s="378"/>
      <c r="I342" s="470"/>
      <c r="J342" s="378"/>
      <c r="K342" s="52"/>
      <c r="L342" s="52"/>
      <c r="M342" s="52"/>
      <c r="N342" s="69"/>
      <c r="O342" s="50">
        <f t="shared" si="477"/>
        <v>0</v>
      </c>
      <c r="P342" s="378"/>
      <c r="Q342" s="378"/>
      <c r="R342" s="378"/>
      <c r="S342" s="340"/>
      <c r="T342" s="340"/>
    </row>
    <row r="343" spans="1:20">
      <c r="A343" s="225"/>
      <c r="B343" s="472"/>
      <c r="C343" s="381"/>
      <c r="D343" s="379"/>
      <c r="E343" s="487"/>
      <c r="F343" s="384"/>
      <c r="G343" s="471"/>
      <c r="H343" s="378"/>
      <c r="I343" s="470"/>
      <c r="J343" s="378"/>
      <c r="K343" s="52"/>
      <c r="L343" s="52"/>
      <c r="M343" s="53"/>
      <c r="N343" s="69"/>
      <c r="O343" s="50">
        <f t="shared" si="477"/>
        <v>0</v>
      </c>
      <c r="P343" s="378"/>
      <c r="Q343" s="378"/>
      <c r="R343" s="378"/>
      <c r="S343" s="340"/>
      <c r="T343" s="340"/>
    </row>
    <row r="344" spans="1:20">
      <c r="A344" s="225"/>
      <c r="B344" s="472"/>
      <c r="C344" s="381"/>
      <c r="D344" s="379"/>
      <c r="E344" s="487"/>
      <c r="F344" s="384"/>
      <c r="G344" s="471"/>
      <c r="H344" s="378"/>
      <c r="I344" s="470"/>
      <c r="J344" s="378"/>
      <c r="K344" s="52"/>
      <c r="L344" s="52"/>
      <c r="M344" s="52"/>
      <c r="N344" s="69"/>
      <c r="O344" s="50">
        <f t="shared" si="477"/>
        <v>0</v>
      </c>
      <c r="P344" s="378"/>
      <c r="Q344" s="378"/>
      <c r="R344" s="378"/>
      <c r="S344" s="340"/>
      <c r="T344" s="340"/>
    </row>
    <row r="345" spans="1:20">
      <c r="A345" s="225">
        <v>2</v>
      </c>
      <c r="B345" s="226" t="s">
        <v>137</v>
      </c>
      <c r="C345" s="226" t="s">
        <v>773</v>
      </c>
      <c r="D345" s="225" t="s">
        <v>83</v>
      </c>
      <c r="E345" s="228">
        <v>3.36</v>
      </c>
      <c r="F345" s="384">
        <f t="shared" ref="F345:F385" si="483">H345+J345+R345</f>
        <v>2.3345410000000002</v>
      </c>
      <c r="G345" s="262">
        <v>1.1000000000000001</v>
      </c>
      <c r="H345" s="378">
        <f t="shared" ref="H345:H385" si="484">G345*$P$8/1000</f>
        <v>2.3345410000000002</v>
      </c>
      <c r="I345" s="262"/>
      <c r="J345" s="378">
        <f t="shared" ref="J345:J385" si="485">I345*$P$9/1000</f>
        <v>0</v>
      </c>
      <c r="K345" s="101"/>
      <c r="L345" s="101"/>
      <c r="M345" s="101"/>
      <c r="N345" s="109"/>
      <c r="O345" s="50">
        <f t="shared" si="477"/>
        <v>0</v>
      </c>
      <c r="P345" s="378">
        <f t="shared" ref="P345" si="486">E345*F345</f>
        <v>7.8440577600000001</v>
      </c>
      <c r="Q345" s="378">
        <f t="shared" ref="Q345" si="487">SUM(O345:O348)</f>
        <v>0</v>
      </c>
      <c r="R345" s="378">
        <f t="shared" ref="R345" si="488">Q345*1.02*1.05*$R$14</f>
        <v>0</v>
      </c>
      <c r="S345" s="340">
        <f t="shared" ref="S345" si="489">F345*$S$17</f>
        <v>2.9934534385755271</v>
      </c>
      <c r="T345" s="340">
        <f t="shared" ref="T345" si="490">S345*E345</f>
        <v>10.058003553613771</v>
      </c>
    </row>
    <row r="346" spans="1:20">
      <c r="A346" s="225"/>
      <c r="B346" s="226"/>
      <c r="C346" s="226"/>
      <c r="D346" s="225"/>
      <c r="E346" s="228"/>
      <c r="F346" s="384"/>
      <c r="G346" s="262"/>
      <c r="H346" s="378"/>
      <c r="I346" s="262"/>
      <c r="J346" s="378"/>
      <c r="K346" s="101"/>
      <c r="L346" s="101"/>
      <c r="M346" s="101"/>
      <c r="N346" s="109"/>
      <c r="O346" s="50">
        <f t="shared" si="477"/>
        <v>0</v>
      </c>
      <c r="P346" s="378"/>
      <c r="Q346" s="378"/>
      <c r="R346" s="378"/>
      <c r="S346" s="340"/>
      <c r="T346" s="340"/>
    </row>
    <row r="347" spans="1:20">
      <c r="A347" s="225"/>
      <c r="B347" s="226"/>
      <c r="C347" s="226"/>
      <c r="D347" s="225"/>
      <c r="E347" s="228"/>
      <c r="F347" s="384"/>
      <c r="G347" s="262"/>
      <c r="H347" s="378"/>
      <c r="I347" s="262"/>
      <c r="J347" s="378"/>
      <c r="K347" s="101"/>
      <c r="L347" s="101"/>
      <c r="M347" s="103"/>
      <c r="N347" s="109"/>
      <c r="O347" s="50">
        <f t="shared" si="477"/>
        <v>0</v>
      </c>
      <c r="P347" s="378"/>
      <c r="Q347" s="378"/>
      <c r="R347" s="378"/>
      <c r="S347" s="340"/>
      <c r="T347" s="340"/>
    </row>
    <row r="348" spans="1:20">
      <c r="A348" s="225"/>
      <c r="B348" s="226"/>
      <c r="C348" s="226"/>
      <c r="D348" s="225"/>
      <c r="E348" s="228"/>
      <c r="F348" s="384"/>
      <c r="G348" s="262"/>
      <c r="H348" s="378"/>
      <c r="I348" s="262"/>
      <c r="J348" s="378"/>
      <c r="K348" s="101"/>
      <c r="L348" s="101"/>
      <c r="M348" s="101"/>
      <c r="N348" s="109"/>
      <c r="O348" s="50">
        <f t="shared" si="477"/>
        <v>0</v>
      </c>
      <c r="P348" s="378"/>
      <c r="Q348" s="378"/>
      <c r="R348" s="378"/>
      <c r="S348" s="340"/>
      <c r="T348" s="340"/>
    </row>
    <row r="349" spans="1:20">
      <c r="A349" s="225">
        <v>3</v>
      </c>
      <c r="B349" s="226" t="s">
        <v>124</v>
      </c>
      <c r="C349" s="226" t="s">
        <v>125</v>
      </c>
      <c r="D349" s="225" t="s">
        <v>84</v>
      </c>
      <c r="E349" s="228">
        <v>109</v>
      </c>
      <c r="F349" s="384">
        <f t="shared" si="483"/>
        <v>0.29369319199999999</v>
      </c>
      <c r="G349" s="230">
        <v>2.5600000000000001E-2</v>
      </c>
      <c r="H349" s="378">
        <f t="shared" si="484"/>
        <v>5.4331136000000002E-2</v>
      </c>
      <c r="I349" s="230">
        <v>6.9599999999999995E-2</v>
      </c>
      <c r="J349" s="378">
        <f t="shared" si="485"/>
        <v>0.23936205599999999</v>
      </c>
      <c r="K349" s="101"/>
      <c r="L349" s="101"/>
      <c r="M349" s="101"/>
      <c r="N349" s="109"/>
      <c r="O349" s="50">
        <f t="shared" si="477"/>
        <v>0</v>
      </c>
      <c r="P349" s="378">
        <f t="shared" ref="P349" si="491">E349*F349</f>
        <v>32.012557928</v>
      </c>
      <c r="Q349" s="378">
        <f t="shared" ref="Q349" si="492">SUM(O349:O352)</f>
        <v>0</v>
      </c>
      <c r="R349" s="378">
        <f t="shared" ref="R349" si="493">Q349*1.02*1.05*$R$14</f>
        <v>0</v>
      </c>
      <c r="S349" s="340">
        <f t="shared" ref="S349" si="494">F349*$S$17</f>
        <v>0.37658661616078809</v>
      </c>
      <c r="T349" s="340">
        <f t="shared" ref="T349" si="495">S349*E349</f>
        <v>41.047941161525905</v>
      </c>
    </row>
    <row r="350" spans="1:20">
      <c r="A350" s="225"/>
      <c r="B350" s="226"/>
      <c r="C350" s="226"/>
      <c r="D350" s="225"/>
      <c r="E350" s="228"/>
      <c r="F350" s="384"/>
      <c r="G350" s="230"/>
      <c r="H350" s="378"/>
      <c r="I350" s="230"/>
      <c r="J350" s="378"/>
      <c r="K350" s="101"/>
      <c r="L350" s="101"/>
      <c r="M350" s="101"/>
      <c r="N350" s="109"/>
      <c r="O350" s="50">
        <f t="shared" si="477"/>
        <v>0</v>
      </c>
      <c r="P350" s="378"/>
      <c r="Q350" s="378"/>
      <c r="R350" s="378"/>
      <c r="S350" s="340"/>
      <c r="T350" s="340"/>
    </row>
    <row r="351" spans="1:20">
      <c r="A351" s="225"/>
      <c r="B351" s="226"/>
      <c r="C351" s="226"/>
      <c r="D351" s="225"/>
      <c r="E351" s="228"/>
      <c r="F351" s="384"/>
      <c r="G351" s="230"/>
      <c r="H351" s="378"/>
      <c r="I351" s="230"/>
      <c r="J351" s="378"/>
      <c r="K351" s="101"/>
      <c r="L351" s="101"/>
      <c r="M351" s="103"/>
      <c r="N351" s="109"/>
      <c r="O351" s="50">
        <f t="shared" si="477"/>
        <v>0</v>
      </c>
      <c r="P351" s="378"/>
      <c r="Q351" s="378"/>
      <c r="R351" s="378"/>
      <c r="S351" s="340"/>
      <c r="T351" s="340"/>
    </row>
    <row r="352" spans="1:20">
      <c r="A352" s="225"/>
      <c r="B352" s="226"/>
      <c r="C352" s="226"/>
      <c r="D352" s="225"/>
      <c r="E352" s="228"/>
      <c r="F352" s="384"/>
      <c r="G352" s="230"/>
      <c r="H352" s="378"/>
      <c r="I352" s="230"/>
      <c r="J352" s="378"/>
      <c r="K352" s="101"/>
      <c r="L352" s="101"/>
      <c r="M352" s="101"/>
      <c r="N352" s="109"/>
      <c r="O352" s="50">
        <f t="shared" si="477"/>
        <v>0</v>
      </c>
      <c r="P352" s="378"/>
      <c r="Q352" s="378"/>
      <c r="R352" s="378"/>
      <c r="S352" s="340"/>
      <c r="T352" s="340"/>
    </row>
    <row r="353" spans="1:20">
      <c r="A353" s="225">
        <v>4</v>
      </c>
      <c r="B353" s="226" t="s">
        <v>199</v>
      </c>
      <c r="C353" s="226" t="s">
        <v>688</v>
      </c>
      <c r="D353" s="225" t="s">
        <v>83</v>
      </c>
      <c r="E353" s="228">
        <v>6.53</v>
      </c>
      <c r="F353" s="384">
        <f t="shared" si="483"/>
        <v>6.8708051800000005</v>
      </c>
      <c r="G353" s="262">
        <v>0.89</v>
      </c>
      <c r="H353" s="378">
        <f t="shared" si="484"/>
        <v>1.8888559</v>
      </c>
      <c r="I353" s="262"/>
      <c r="J353" s="378">
        <f t="shared" si="485"/>
        <v>0</v>
      </c>
      <c r="K353" s="101" t="s">
        <v>94</v>
      </c>
      <c r="L353" s="101" t="s">
        <v>88</v>
      </c>
      <c r="M353" s="101">
        <v>1.1000000000000001</v>
      </c>
      <c r="N353" s="109">
        <v>4</v>
      </c>
      <c r="O353" s="50">
        <f t="shared" si="477"/>
        <v>4.4000000000000004</v>
      </c>
      <c r="P353" s="378">
        <f t="shared" ref="P353" si="496">E353*F353</f>
        <v>44.866357825400002</v>
      </c>
      <c r="Q353" s="378">
        <f t="shared" ref="Q353" si="497">SUM(O353:O356)</f>
        <v>4.4000000000000004</v>
      </c>
      <c r="R353" s="378">
        <f t="shared" ref="R353" si="498">Q353*1.02*1.05*$R$14</f>
        <v>4.9819492800000003</v>
      </c>
      <c r="S353" s="340">
        <f t="shared" ref="S353" si="499">F353*$S$17</f>
        <v>8.8100553350116986</v>
      </c>
      <c r="T353" s="340">
        <f t="shared" ref="T353" si="500">S353*E353</f>
        <v>57.529661337626393</v>
      </c>
    </row>
    <row r="354" spans="1:20">
      <c r="A354" s="225"/>
      <c r="B354" s="226"/>
      <c r="C354" s="226"/>
      <c r="D354" s="225"/>
      <c r="E354" s="228"/>
      <c r="F354" s="384"/>
      <c r="G354" s="262"/>
      <c r="H354" s="378"/>
      <c r="I354" s="262"/>
      <c r="J354" s="378"/>
      <c r="K354" s="101"/>
      <c r="L354" s="101"/>
      <c r="M354" s="101"/>
      <c r="N354" s="109"/>
      <c r="O354" s="50">
        <f t="shared" si="477"/>
        <v>0</v>
      </c>
      <c r="P354" s="378"/>
      <c r="Q354" s="378"/>
      <c r="R354" s="378"/>
      <c r="S354" s="340"/>
      <c r="T354" s="340"/>
    </row>
    <row r="355" spans="1:20">
      <c r="A355" s="225"/>
      <c r="B355" s="226"/>
      <c r="C355" s="226"/>
      <c r="D355" s="225"/>
      <c r="E355" s="228"/>
      <c r="F355" s="384"/>
      <c r="G355" s="262"/>
      <c r="H355" s="378"/>
      <c r="I355" s="262"/>
      <c r="J355" s="378"/>
      <c r="K355" s="101"/>
      <c r="L355" s="101"/>
      <c r="M355" s="101"/>
      <c r="N355" s="109"/>
      <c r="O355" s="50">
        <f t="shared" si="477"/>
        <v>0</v>
      </c>
      <c r="P355" s="378"/>
      <c r="Q355" s="378"/>
      <c r="R355" s="378"/>
      <c r="S355" s="340"/>
      <c r="T355" s="340"/>
    </row>
    <row r="356" spans="1:20">
      <c r="A356" s="225"/>
      <c r="B356" s="226"/>
      <c r="C356" s="226"/>
      <c r="D356" s="225"/>
      <c r="E356" s="228"/>
      <c r="F356" s="384"/>
      <c r="G356" s="262"/>
      <c r="H356" s="378"/>
      <c r="I356" s="262"/>
      <c r="J356" s="378"/>
      <c r="K356" s="101"/>
      <c r="L356" s="101"/>
      <c r="M356" s="101"/>
      <c r="N356" s="109"/>
      <c r="O356" s="50">
        <f t="shared" si="477"/>
        <v>0</v>
      </c>
      <c r="P356" s="378"/>
      <c r="Q356" s="378"/>
      <c r="R356" s="378"/>
      <c r="S356" s="340"/>
      <c r="T356" s="340"/>
    </row>
    <row r="357" spans="1:20">
      <c r="A357" s="225">
        <v>5</v>
      </c>
      <c r="B357" s="226" t="s">
        <v>126</v>
      </c>
      <c r="C357" s="226" t="s">
        <v>127</v>
      </c>
      <c r="D357" s="225" t="s">
        <v>84</v>
      </c>
      <c r="E357" s="228">
        <v>109</v>
      </c>
      <c r="F357" s="384">
        <f t="shared" si="483"/>
        <v>0.62738431579999998</v>
      </c>
      <c r="G357" s="230">
        <v>9.4600000000000004E-2</v>
      </c>
      <c r="H357" s="378">
        <f t="shared" si="484"/>
        <v>0.20077052599999998</v>
      </c>
      <c r="I357" s="230">
        <v>7.4999999999999997E-3</v>
      </c>
      <c r="J357" s="378">
        <f t="shared" si="485"/>
        <v>2.5793324999999999E-2</v>
      </c>
      <c r="K357" s="101" t="s">
        <v>121</v>
      </c>
      <c r="L357" s="109" t="s">
        <v>84</v>
      </c>
      <c r="M357" s="101">
        <v>1</v>
      </c>
      <c r="N357" s="109">
        <v>0.35399999999999998</v>
      </c>
      <c r="O357" s="50">
        <f t="shared" si="477"/>
        <v>0.35399999999999998</v>
      </c>
      <c r="P357" s="378">
        <f t="shared" ref="P357" si="501">E357*F357</f>
        <v>68.384890422200002</v>
      </c>
      <c r="Q357" s="378">
        <f t="shared" ref="Q357" si="502">SUM(O357:O360)</f>
        <v>0.35399999999999998</v>
      </c>
      <c r="R357" s="378">
        <f t="shared" ref="R357" si="503">Q357*1.02*1.05*$R$14</f>
        <v>0.4008204648</v>
      </c>
      <c r="S357" s="340">
        <f t="shared" ref="S357" si="504">F357*$S$17</f>
        <v>0.80446037890954336</v>
      </c>
      <c r="T357" s="340">
        <f t="shared" ref="T357" si="505">S357*E357</f>
        <v>87.686181301140223</v>
      </c>
    </row>
    <row r="358" spans="1:20">
      <c r="A358" s="225"/>
      <c r="B358" s="226"/>
      <c r="C358" s="226"/>
      <c r="D358" s="225"/>
      <c r="E358" s="228"/>
      <c r="F358" s="384"/>
      <c r="G358" s="230"/>
      <c r="H358" s="378"/>
      <c r="I358" s="230"/>
      <c r="J358" s="378"/>
      <c r="K358" s="101"/>
      <c r="L358" s="101"/>
      <c r="M358" s="101"/>
      <c r="N358" s="109"/>
      <c r="O358" s="50">
        <f t="shared" si="477"/>
        <v>0</v>
      </c>
      <c r="P358" s="378"/>
      <c r="Q358" s="378"/>
      <c r="R358" s="378"/>
      <c r="S358" s="340"/>
      <c r="T358" s="340"/>
    </row>
    <row r="359" spans="1:20">
      <c r="A359" s="225"/>
      <c r="B359" s="226"/>
      <c r="C359" s="226"/>
      <c r="D359" s="225"/>
      <c r="E359" s="228"/>
      <c r="F359" s="384"/>
      <c r="G359" s="230"/>
      <c r="H359" s="378"/>
      <c r="I359" s="230"/>
      <c r="J359" s="378"/>
      <c r="K359" s="101"/>
      <c r="L359" s="101"/>
      <c r="M359" s="103"/>
      <c r="N359" s="109"/>
      <c r="O359" s="50">
        <f t="shared" si="477"/>
        <v>0</v>
      </c>
      <c r="P359" s="378"/>
      <c r="Q359" s="378"/>
      <c r="R359" s="378"/>
      <c r="S359" s="340"/>
      <c r="T359" s="340"/>
    </row>
    <row r="360" spans="1:20">
      <c r="A360" s="225"/>
      <c r="B360" s="226"/>
      <c r="C360" s="226"/>
      <c r="D360" s="225"/>
      <c r="E360" s="228"/>
      <c r="F360" s="384"/>
      <c r="G360" s="230"/>
      <c r="H360" s="378"/>
      <c r="I360" s="230"/>
      <c r="J360" s="378"/>
      <c r="K360" s="101"/>
      <c r="L360" s="101"/>
      <c r="M360" s="101"/>
      <c r="N360" s="109"/>
      <c r="O360" s="50">
        <f t="shared" si="477"/>
        <v>0</v>
      </c>
      <c r="P360" s="378"/>
      <c r="Q360" s="378"/>
      <c r="R360" s="378"/>
      <c r="S360" s="340"/>
      <c r="T360" s="340"/>
    </row>
    <row r="361" spans="1:20">
      <c r="A361" s="225">
        <v>6</v>
      </c>
      <c r="B361" s="226" t="s">
        <v>128</v>
      </c>
      <c r="C361" s="252" t="s">
        <v>217</v>
      </c>
      <c r="D361" s="235" t="s">
        <v>84</v>
      </c>
      <c r="E361" s="228">
        <v>109</v>
      </c>
      <c r="F361" s="384">
        <f t="shared" si="483"/>
        <v>0.40125538160800001</v>
      </c>
      <c r="G361" s="262">
        <v>5.2999999999999999E-2</v>
      </c>
      <c r="H361" s="378">
        <f t="shared" si="484"/>
        <v>0.11248242999999999</v>
      </c>
      <c r="I361" s="230">
        <v>2.7000000000000001E-3</v>
      </c>
      <c r="J361" s="378">
        <f t="shared" si="485"/>
        <v>9.2855970000000013E-3</v>
      </c>
      <c r="K361" s="101" t="s">
        <v>104</v>
      </c>
      <c r="L361" s="101" t="s">
        <v>84</v>
      </c>
      <c r="M361" s="101">
        <v>1.02</v>
      </c>
      <c r="N361" s="109">
        <v>0.24199999999999999</v>
      </c>
      <c r="O361" s="50">
        <f t="shared" si="477"/>
        <v>0.24684</v>
      </c>
      <c r="P361" s="378">
        <f t="shared" ref="P361" si="506">E361*F361</f>
        <v>43.736836595272003</v>
      </c>
      <c r="Q361" s="378">
        <f t="shared" ref="Q361" si="507">SUM(O361:O364)</f>
        <v>0.24684</v>
      </c>
      <c r="R361" s="378">
        <f t="shared" ref="R361" si="508">Q361*1.02*1.05*$R$14</f>
        <v>0.279487354608</v>
      </c>
      <c r="S361" s="340">
        <f t="shared" ref="S361" si="509">F361*$S$17</f>
        <v>0.51450769201372037</v>
      </c>
      <c r="T361" s="340">
        <f t="shared" ref="T361" si="510">S361*E361</f>
        <v>56.081338429495524</v>
      </c>
    </row>
    <row r="362" spans="1:20">
      <c r="A362" s="225"/>
      <c r="B362" s="226"/>
      <c r="C362" s="253"/>
      <c r="D362" s="236"/>
      <c r="E362" s="228"/>
      <c r="F362" s="384"/>
      <c r="G362" s="262"/>
      <c r="H362" s="378"/>
      <c r="I362" s="230"/>
      <c r="J362" s="378"/>
      <c r="K362" s="101"/>
      <c r="L362" s="101"/>
      <c r="M362" s="101"/>
      <c r="N362" s="109"/>
      <c r="O362" s="50">
        <f t="shared" si="477"/>
        <v>0</v>
      </c>
      <c r="P362" s="378"/>
      <c r="Q362" s="378"/>
      <c r="R362" s="378"/>
      <c r="S362" s="340"/>
      <c r="T362" s="340"/>
    </row>
    <row r="363" spans="1:20">
      <c r="A363" s="225"/>
      <c r="B363" s="226"/>
      <c r="C363" s="253"/>
      <c r="D363" s="236"/>
      <c r="E363" s="228"/>
      <c r="F363" s="384"/>
      <c r="G363" s="262"/>
      <c r="H363" s="378"/>
      <c r="I363" s="230"/>
      <c r="J363" s="378"/>
      <c r="K363" s="101"/>
      <c r="L363" s="109"/>
      <c r="M363" s="104"/>
      <c r="N363" s="109"/>
      <c r="O363" s="50">
        <f t="shared" si="477"/>
        <v>0</v>
      </c>
      <c r="P363" s="378"/>
      <c r="Q363" s="378"/>
      <c r="R363" s="378"/>
      <c r="S363" s="340"/>
      <c r="T363" s="340"/>
    </row>
    <row r="364" spans="1:20">
      <c r="A364" s="225"/>
      <c r="B364" s="226"/>
      <c r="C364" s="254"/>
      <c r="D364" s="237"/>
      <c r="E364" s="228"/>
      <c r="F364" s="384"/>
      <c r="G364" s="262"/>
      <c r="H364" s="378"/>
      <c r="I364" s="230"/>
      <c r="J364" s="378"/>
      <c r="K364" s="101"/>
      <c r="L364" s="101"/>
      <c r="M364" s="101"/>
      <c r="N364" s="109"/>
      <c r="O364" s="50">
        <f t="shared" si="477"/>
        <v>0</v>
      </c>
      <c r="P364" s="378"/>
      <c r="Q364" s="378"/>
      <c r="R364" s="378"/>
      <c r="S364" s="340"/>
      <c r="T364" s="340"/>
    </row>
    <row r="365" spans="1:20">
      <c r="A365" s="225">
        <v>7</v>
      </c>
      <c r="B365" s="226" t="s">
        <v>78</v>
      </c>
      <c r="C365" s="226" t="s">
        <v>129</v>
      </c>
      <c r="D365" s="225" t="s">
        <v>84</v>
      </c>
      <c r="E365" s="228">
        <v>109</v>
      </c>
      <c r="F365" s="384">
        <f t="shared" si="483"/>
        <v>0.37364619599999999</v>
      </c>
      <c r="G365" s="262"/>
      <c r="H365" s="378">
        <f t="shared" si="484"/>
        <v>0</v>
      </c>
      <c r="I365" s="238"/>
      <c r="J365" s="378">
        <f t="shared" si="485"/>
        <v>0</v>
      </c>
      <c r="K365" s="101" t="s">
        <v>130</v>
      </c>
      <c r="L365" s="101" t="s">
        <v>84</v>
      </c>
      <c r="M365" s="101">
        <v>1</v>
      </c>
      <c r="N365" s="109">
        <v>0.33</v>
      </c>
      <c r="O365" s="50">
        <f t="shared" si="477"/>
        <v>0.33</v>
      </c>
      <c r="P365" s="378">
        <f t="shared" ref="P365" si="511">E365*F365</f>
        <v>40.727435364000002</v>
      </c>
      <c r="Q365" s="378">
        <f t="shared" ref="Q365" si="512">SUM(O365:O368)</f>
        <v>0.33</v>
      </c>
      <c r="R365" s="378">
        <f t="shared" ref="R365" si="513">Q365*1.02*1.05*$R$14</f>
        <v>0.37364619599999999</v>
      </c>
      <c r="S365" s="340">
        <f t="shared" ref="S365" si="514">F365*$S$17</f>
        <v>0.47910595283049873</v>
      </c>
      <c r="T365" s="340">
        <f t="shared" ref="T365" si="515">S365*E365</f>
        <v>52.222548858524362</v>
      </c>
    </row>
    <row r="366" spans="1:20">
      <c r="A366" s="225"/>
      <c r="B366" s="226"/>
      <c r="C366" s="226"/>
      <c r="D366" s="225"/>
      <c r="E366" s="228"/>
      <c r="F366" s="384"/>
      <c r="G366" s="262"/>
      <c r="H366" s="378"/>
      <c r="I366" s="238"/>
      <c r="J366" s="378"/>
      <c r="K366" s="101"/>
      <c r="L366" s="101"/>
      <c r="M366" s="101"/>
      <c r="N366" s="109"/>
      <c r="O366" s="50">
        <f t="shared" si="477"/>
        <v>0</v>
      </c>
      <c r="P366" s="378"/>
      <c r="Q366" s="378"/>
      <c r="R366" s="378"/>
      <c r="S366" s="340"/>
      <c r="T366" s="340"/>
    </row>
    <row r="367" spans="1:20">
      <c r="A367" s="225"/>
      <c r="B367" s="226"/>
      <c r="C367" s="226"/>
      <c r="D367" s="225"/>
      <c r="E367" s="228"/>
      <c r="F367" s="384"/>
      <c r="G367" s="262"/>
      <c r="H367" s="378"/>
      <c r="I367" s="238"/>
      <c r="J367" s="378"/>
      <c r="K367" s="101"/>
      <c r="L367" s="101"/>
      <c r="M367" s="101"/>
      <c r="N367" s="109"/>
      <c r="O367" s="50">
        <f t="shared" si="477"/>
        <v>0</v>
      </c>
      <c r="P367" s="378"/>
      <c r="Q367" s="378"/>
      <c r="R367" s="378"/>
      <c r="S367" s="340"/>
      <c r="T367" s="340"/>
    </row>
    <row r="368" spans="1:20">
      <c r="A368" s="225"/>
      <c r="B368" s="226"/>
      <c r="C368" s="226"/>
      <c r="D368" s="225"/>
      <c r="E368" s="228"/>
      <c r="F368" s="384"/>
      <c r="G368" s="262"/>
      <c r="H368" s="378"/>
      <c r="I368" s="238"/>
      <c r="J368" s="378"/>
      <c r="K368" s="101"/>
      <c r="L368" s="101"/>
      <c r="M368" s="101"/>
      <c r="N368" s="109"/>
      <c r="O368" s="50">
        <f t="shared" si="477"/>
        <v>0</v>
      </c>
      <c r="P368" s="378"/>
      <c r="Q368" s="378"/>
      <c r="R368" s="378"/>
      <c r="S368" s="340"/>
      <c r="T368" s="340"/>
    </row>
    <row r="369" spans="1:20">
      <c r="A369" s="225">
        <v>8</v>
      </c>
      <c r="B369" s="226" t="s">
        <v>774</v>
      </c>
      <c r="C369" s="226" t="s">
        <v>777</v>
      </c>
      <c r="D369" s="225" t="s">
        <v>88</v>
      </c>
      <c r="E369" s="261">
        <v>59.4</v>
      </c>
      <c r="F369" s="384">
        <f t="shared" si="483"/>
        <v>6.9813932999999995E-2</v>
      </c>
      <c r="G369" s="262"/>
      <c r="H369" s="378">
        <f t="shared" si="484"/>
        <v>0</v>
      </c>
      <c r="I369" s="230">
        <v>2.0299999999999999E-2</v>
      </c>
      <c r="J369" s="378">
        <f t="shared" si="485"/>
        <v>6.9813932999999995E-2</v>
      </c>
      <c r="K369" s="101"/>
      <c r="L369" s="101"/>
      <c r="M369" s="101"/>
      <c r="N369" s="109"/>
      <c r="O369" s="50">
        <f t="shared" si="477"/>
        <v>0</v>
      </c>
      <c r="P369" s="378">
        <f t="shared" ref="P369" si="516">E369*F369</f>
        <v>4.1469476201999997</v>
      </c>
      <c r="Q369" s="378">
        <f t="shared" ref="Q369" si="517">SUM(O369:O372)</f>
        <v>0</v>
      </c>
      <c r="R369" s="378">
        <f t="shared" ref="R369" si="518">Q369*1.02*1.05*$R$14</f>
        <v>0</v>
      </c>
      <c r="S369" s="340">
        <f t="shared" ref="S369" si="519">F369*$S$17</f>
        <v>8.9518563948686888E-2</v>
      </c>
      <c r="T369" s="340">
        <f t="shared" ref="T369" si="520">S369*E369</f>
        <v>5.3174026985520007</v>
      </c>
    </row>
    <row r="370" spans="1:20">
      <c r="A370" s="225"/>
      <c r="B370" s="226"/>
      <c r="C370" s="226"/>
      <c r="D370" s="225"/>
      <c r="E370" s="261"/>
      <c r="F370" s="384"/>
      <c r="G370" s="262"/>
      <c r="H370" s="378"/>
      <c r="I370" s="230"/>
      <c r="J370" s="378"/>
      <c r="K370" s="101"/>
      <c r="L370" s="101"/>
      <c r="M370" s="101"/>
      <c r="N370" s="109"/>
      <c r="O370" s="50">
        <f t="shared" si="477"/>
        <v>0</v>
      </c>
      <c r="P370" s="378"/>
      <c r="Q370" s="378"/>
      <c r="R370" s="378"/>
      <c r="S370" s="340"/>
      <c r="T370" s="340"/>
    </row>
    <row r="371" spans="1:20">
      <c r="A371" s="225"/>
      <c r="B371" s="226"/>
      <c r="C371" s="226"/>
      <c r="D371" s="225"/>
      <c r="E371" s="261"/>
      <c r="F371" s="384"/>
      <c r="G371" s="262"/>
      <c r="H371" s="378"/>
      <c r="I371" s="230"/>
      <c r="J371" s="378"/>
      <c r="K371" s="101"/>
      <c r="L371" s="101"/>
      <c r="M371" s="103"/>
      <c r="N371" s="109"/>
      <c r="O371" s="50">
        <f t="shared" si="477"/>
        <v>0</v>
      </c>
      <c r="P371" s="378"/>
      <c r="Q371" s="378"/>
      <c r="R371" s="378"/>
      <c r="S371" s="340"/>
      <c r="T371" s="340"/>
    </row>
    <row r="372" spans="1:20">
      <c r="A372" s="225"/>
      <c r="B372" s="226"/>
      <c r="C372" s="226"/>
      <c r="D372" s="225"/>
      <c r="E372" s="261"/>
      <c r="F372" s="384"/>
      <c r="G372" s="262"/>
      <c r="H372" s="378"/>
      <c r="I372" s="230"/>
      <c r="J372" s="378"/>
      <c r="K372" s="101"/>
      <c r="L372" s="101"/>
      <c r="M372" s="101"/>
      <c r="N372" s="109"/>
      <c r="O372" s="50">
        <f t="shared" si="477"/>
        <v>0</v>
      </c>
      <c r="P372" s="378"/>
      <c r="Q372" s="378"/>
      <c r="R372" s="378"/>
      <c r="S372" s="340"/>
      <c r="T372" s="340"/>
    </row>
    <row r="373" spans="1:20">
      <c r="A373" s="225">
        <v>9</v>
      </c>
      <c r="B373" s="226" t="s">
        <v>196</v>
      </c>
      <c r="C373" s="226" t="s">
        <v>197</v>
      </c>
      <c r="D373" s="225" t="s">
        <v>88</v>
      </c>
      <c r="E373" s="261">
        <v>5.93</v>
      </c>
      <c r="F373" s="384">
        <f t="shared" si="483"/>
        <v>0.251608159</v>
      </c>
      <c r="G373" s="262">
        <v>6.2E-2</v>
      </c>
      <c r="H373" s="378">
        <f t="shared" si="484"/>
        <v>0.13158321999999997</v>
      </c>
      <c r="I373" s="230">
        <v>3.49E-2</v>
      </c>
      <c r="J373" s="378">
        <f t="shared" si="485"/>
        <v>0.120024939</v>
      </c>
      <c r="K373" s="101"/>
      <c r="L373" s="101"/>
      <c r="M373" s="101"/>
      <c r="N373" s="109"/>
      <c r="O373" s="50">
        <f t="shared" si="477"/>
        <v>0</v>
      </c>
      <c r="P373" s="378">
        <f t="shared" ref="P373" si="521">E373*F373</f>
        <v>1.4920363828699998</v>
      </c>
      <c r="Q373" s="378">
        <f t="shared" ref="Q373" si="522">SUM(O373:O376)</f>
        <v>0</v>
      </c>
      <c r="R373" s="378">
        <f t="shared" ref="R373" si="523">Q373*1.02*1.05*$R$14</f>
        <v>0</v>
      </c>
      <c r="S373" s="340">
        <f t="shared" ref="S373" si="524">F373*$S$17</f>
        <v>0.32262329457148448</v>
      </c>
      <c r="T373" s="340">
        <f t="shared" ref="T373" si="525">S373*E373</f>
        <v>1.913156136808903</v>
      </c>
    </row>
    <row r="374" spans="1:20">
      <c r="A374" s="225"/>
      <c r="B374" s="226"/>
      <c r="C374" s="226"/>
      <c r="D374" s="225"/>
      <c r="E374" s="261"/>
      <c r="F374" s="384"/>
      <c r="G374" s="262"/>
      <c r="H374" s="378"/>
      <c r="I374" s="230"/>
      <c r="J374" s="378"/>
      <c r="K374" s="101"/>
      <c r="L374" s="101"/>
      <c r="M374" s="101"/>
      <c r="N374" s="109"/>
      <c r="O374" s="50">
        <f t="shared" si="477"/>
        <v>0</v>
      </c>
      <c r="P374" s="378"/>
      <c r="Q374" s="378"/>
      <c r="R374" s="378"/>
      <c r="S374" s="340"/>
      <c r="T374" s="340"/>
    </row>
    <row r="375" spans="1:20">
      <c r="A375" s="225"/>
      <c r="B375" s="226"/>
      <c r="C375" s="226"/>
      <c r="D375" s="225"/>
      <c r="E375" s="261"/>
      <c r="F375" s="384"/>
      <c r="G375" s="262"/>
      <c r="H375" s="378"/>
      <c r="I375" s="230"/>
      <c r="J375" s="378"/>
      <c r="K375" s="101"/>
      <c r="L375" s="101"/>
      <c r="M375" s="103"/>
      <c r="N375" s="109"/>
      <c r="O375" s="50">
        <f t="shared" si="477"/>
        <v>0</v>
      </c>
      <c r="P375" s="378"/>
      <c r="Q375" s="378"/>
      <c r="R375" s="378"/>
      <c r="S375" s="340"/>
      <c r="T375" s="340"/>
    </row>
    <row r="376" spans="1:20">
      <c r="A376" s="225"/>
      <c r="B376" s="226"/>
      <c r="C376" s="226"/>
      <c r="D376" s="225"/>
      <c r="E376" s="261"/>
      <c r="F376" s="384"/>
      <c r="G376" s="262"/>
      <c r="H376" s="378"/>
      <c r="I376" s="230"/>
      <c r="J376" s="378"/>
      <c r="K376" s="101"/>
      <c r="L376" s="101"/>
      <c r="M376" s="101"/>
      <c r="N376" s="109"/>
      <c r="O376" s="50">
        <f t="shared" si="477"/>
        <v>0</v>
      </c>
      <c r="P376" s="378"/>
      <c r="Q376" s="378"/>
      <c r="R376" s="378"/>
      <c r="S376" s="340"/>
      <c r="T376" s="340"/>
    </row>
    <row r="377" spans="1:20">
      <c r="A377" s="225">
        <v>10</v>
      </c>
      <c r="B377" s="226" t="s">
        <v>102</v>
      </c>
      <c r="C377" s="226" t="s">
        <v>103</v>
      </c>
      <c r="D377" s="225" t="s">
        <v>88</v>
      </c>
      <c r="E377" s="228">
        <v>3.13</v>
      </c>
      <c r="F377" s="384">
        <f t="shared" si="483"/>
        <v>1.1927382200000003</v>
      </c>
      <c r="G377" s="262">
        <v>0.56200000000000006</v>
      </c>
      <c r="H377" s="378">
        <f t="shared" si="484"/>
        <v>1.1927382200000003</v>
      </c>
      <c r="I377" s="238"/>
      <c r="J377" s="378">
        <f t="shared" si="485"/>
        <v>0</v>
      </c>
      <c r="K377" s="101"/>
      <c r="L377" s="101"/>
      <c r="M377" s="101"/>
      <c r="N377" s="109"/>
      <c r="O377" s="50">
        <f t="shared" si="477"/>
        <v>0</v>
      </c>
      <c r="P377" s="378">
        <f t="shared" ref="P377" si="526">E377*F377</f>
        <v>3.7332706286000006</v>
      </c>
      <c r="Q377" s="378">
        <f t="shared" ref="Q377" si="527">SUM(O377:O380)</f>
        <v>0</v>
      </c>
      <c r="R377" s="378">
        <f t="shared" ref="R377" si="528">Q377*1.02*1.05*$R$14</f>
        <v>0</v>
      </c>
      <c r="S377" s="340">
        <f t="shared" ref="S377" si="529">F377*$S$17</f>
        <v>1.529382574981315</v>
      </c>
      <c r="T377" s="340">
        <f t="shared" ref="T377" si="530">S377*E377</f>
        <v>4.7869674596915157</v>
      </c>
    </row>
    <row r="378" spans="1:20">
      <c r="A378" s="225"/>
      <c r="B378" s="226"/>
      <c r="C378" s="226"/>
      <c r="D378" s="225"/>
      <c r="E378" s="228"/>
      <c r="F378" s="384"/>
      <c r="G378" s="262"/>
      <c r="H378" s="378"/>
      <c r="I378" s="238"/>
      <c r="J378" s="378"/>
      <c r="K378" s="101"/>
      <c r="L378" s="101"/>
      <c r="M378" s="101"/>
      <c r="N378" s="109"/>
      <c r="O378" s="50">
        <f t="shared" si="477"/>
        <v>0</v>
      </c>
      <c r="P378" s="378"/>
      <c r="Q378" s="378"/>
      <c r="R378" s="378"/>
      <c r="S378" s="340"/>
      <c r="T378" s="340"/>
    </row>
    <row r="379" spans="1:20">
      <c r="A379" s="225"/>
      <c r="B379" s="226"/>
      <c r="C379" s="226"/>
      <c r="D379" s="225"/>
      <c r="E379" s="228"/>
      <c r="F379" s="384"/>
      <c r="G379" s="262"/>
      <c r="H379" s="378"/>
      <c r="I379" s="238"/>
      <c r="J379" s="378"/>
      <c r="K379" s="101"/>
      <c r="L379" s="101"/>
      <c r="M379" s="101"/>
      <c r="N379" s="109"/>
      <c r="O379" s="50">
        <f t="shared" si="477"/>
        <v>0</v>
      </c>
      <c r="P379" s="378"/>
      <c r="Q379" s="378"/>
      <c r="R379" s="378"/>
      <c r="S379" s="340"/>
      <c r="T379" s="340"/>
    </row>
    <row r="380" spans="1:20">
      <c r="A380" s="225"/>
      <c r="B380" s="226"/>
      <c r="C380" s="226"/>
      <c r="D380" s="225"/>
      <c r="E380" s="228"/>
      <c r="F380" s="384"/>
      <c r="G380" s="262"/>
      <c r="H380" s="378"/>
      <c r="I380" s="238"/>
      <c r="J380" s="378"/>
      <c r="K380" s="101"/>
      <c r="L380" s="101"/>
      <c r="M380" s="101"/>
      <c r="N380" s="109"/>
      <c r="O380" s="50">
        <f t="shared" si="477"/>
        <v>0</v>
      </c>
      <c r="P380" s="378"/>
      <c r="Q380" s="378"/>
      <c r="R380" s="378"/>
      <c r="S380" s="340"/>
      <c r="T380" s="340"/>
    </row>
    <row r="381" spans="1:20">
      <c r="A381" s="225">
        <v>11</v>
      </c>
      <c r="B381" s="252" t="s">
        <v>689</v>
      </c>
      <c r="C381" s="252" t="s">
        <v>775</v>
      </c>
      <c r="D381" s="235" t="s">
        <v>76</v>
      </c>
      <c r="E381" s="277">
        <v>10.32</v>
      </c>
      <c r="F381" s="384">
        <f t="shared" si="483"/>
        <v>3.9228999</v>
      </c>
      <c r="G381" s="238">
        <v>0.39</v>
      </c>
      <c r="H381" s="378">
        <f t="shared" si="484"/>
        <v>0.82770090000000007</v>
      </c>
      <c r="I381" s="229">
        <v>0.9</v>
      </c>
      <c r="J381" s="378">
        <f t="shared" si="485"/>
        <v>3.095199</v>
      </c>
      <c r="K381" s="101"/>
      <c r="L381" s="101"/>
      <c r="M381" s="101"/>
      <c r="N381" s="105"/>
      <c r="O381" s="50">
        <f t="shared" si="477"/>
        <v>0</v>
      </c>
      <c r="P381" s="378">
        <f t="shared" ref="P381" si="531">E381*F381</f>
        <v>40.484326967999998</v>
      </c>
      <c r="Q381" s="378">
        <f t="shared" ref="Q381" si="532">SUM(O381:O384)</f>
        <v>0</v>
      </c>
      <c r="R381" s="378">
        <f t="shared" ref="R381" si="533">Q381*1.02*1.05*$R$14</f>
        <v>0</v>
      </c>
      <c r="S381" s="340">
        <f t="shared" ref="S381" si="534">F381*$S$17</f>
        <v>5.0301186378147102</v>
      </c>
      <c r="T381" s="340">
        <f t="shared" ref="T381" si="535">S381*E381</f>
        <v>51.910824342247814</v>
      </c>
    </row>
    <row r="382" spans="1:20">
      <c r="A382" s="225"/>
      <c r="B382" s="253"/>
      <c r="C382" s="253"/>
      <c r="D382" s="236"/>
      <c r="E382" s="278"/>
      <c r="F382" s="384"/>
      <c r="G382" s="238"/>
      <c r="H382" s="378"/>
      <c r="I382" s="229"/>
      <c r="J382" s="378"/>
      <c r="K382" s="101"/>
      <c r="L382" s="101"/>
      <c r="M382" s="101"/>
      <c r="N382" s="105"/>
      <c r="O382" s="50">
        <f t="shared" si="477"/>
        <v>0</v>
      </c>
      <c r="P382" s="378"/>
      <c r="Q382" s="378"/>
      <c r="R382" s="378"/>
      <c r="S382" s="340"/>
      <c r="T382" s="340"/>
    </row>
    <row r="383" spans="1:20">
      <c r="A383" s="225"/>
      <c r="B383" s="253"/>
      <c r="C383" s="253"/>
      <c r="D383" s="236"/>
      <c r="E383" s="278"/>
      <c r="F383" s="384"/>
      <c r="G383" s="238"/>
      <c r="H383" s="378"/>
      <c r="I383" s="229"/>
      <c r="J383" s="378"/>
      <c r="K383" s="101"/>
      <c r="L383" s="101"/>
      <c r="M383" s="101"/>
      <c r="N383" s="105"/>
      <c r="O383" s="50">
        <f t="shared" si="477"/>
        <v>0</v>
      </c>
      <c r="P383" s="378"/>
      <c r="Q383" s="378"/>
      <c r="R383" s="378"/>
      <c r="S383" s="340"/>
      <c r="T383" s="340"/>
    </row>
    <row r="384" spans="1:20">
      <c r="A384" s="225"/>
      <c r="B384" s="254"/>
      <c r="C384" s="254"/>
      <c r="D384" s="237"/>
      <c r="E384" s="279"/>
      <c r="F384" s="384"/>
      <c r="G384" s="238"/>
      <c r="H384" s="378"/>
      <c r="I384" s="229"/>
      <c r="J384" s="378"/>
      <c r="K384" s="101"/>
      <c r="L384" s="101"/>
      <c r="M384" s="101"/>
      <c r="N384" s="109"/>
      <c r="O384" s="50">
        <f t="shared" si="477"/>
        <v>0</v>
      </c>
      <c r="P384" s="378"/>
      <c r="Q384" s="378"/>
      <c r="R384" s="378"/>
      <c r="S384" s="340"/>
      <c r="T384" s="340"/>
    </row>
    <row r="385" spans="1:20">
      <c r="A385" s="225">
        <v>12</v>
      </c>
      <c r="B385" s="226" t="s">
        <v>144</v>
      </c>
      <c r="C385" s="226" t="s">
        <v>200</v>
      </c>
      <c r="D385" s="225" t="s">
        <v>75</v>
      </c>
      <c r="E385" s="283">
        <v>4</v>
      </c>
      <c r="F385" s="384">
        <f t="shared" si="483"/>
        <v>229.141727876</v>
      </c>
      <c r="G385" s="251">
        <v>18.37</v>
      </c>
      <c r="H385" s="378">
        <f t="shared" si="484"/>
        <v>38.986834700000003</v>
      </c>
      <c r="I385" s="251">
        <v>13.98</v>
      </c>
      <c r="J385" s="378">
        <f t="shared" si="485"/>
        <v>48.078757800000005</v>
      </c>
      <c r="K385" s="101" t="s">
        <v>97</v>
      </c>
      <c r="L385" s="101" t="s">
        <v>75</v>
      </c>
      <c r="M385" s="101">
        <v>1</v>
      </c>
      <c r="N385" s="109">
        <v>125.48</v>
      </c>
      <c r="O385" s="50">
        <f t="shared" si="477"/>
        <v>125.48</v>
      </c>
      <c r="P385" s="378">
        <f t="shared" ref="P385" si="536">E385*F385</f>
        <v>916.56691150400002</v>
      </c>
      <c r="Q385" s="378">
        <f t="shared" ref="Q385" si="537">SUM(O385:O388)</f>
        <v>125.48</v>
      </c>
      <c r="R385" s="378">
        <f t="shared" ref="R385" si="538">Q385*1.02*1.05*$R$14</f>
        <v>142.076135376</v>
      </c>
      <c r="S385" s="340">
        <f t="shared" ref="S385" si="539">F385*$S$17</f>
        <v>293.81582642221741</v>
      </c>
      <c r="T385" s="340">
        <f t="shared" ref="T385" si="540">S385*E385</f>
        <v>1175.2633056888697</v>
      </c>
    </row>
    <row r="386" spans="1:20">
      <c r="A386" s="225"/>
      <c r="B386" s="226"/>
      <c r="C386" s="226"/>
      <c r="D386" s="225"/>
      <c r="E386" s="283"/>
      <c r="F386" s="384"/>
      <c r="G386" s="251"/>
      <c r="H386" s="378"/>
      <c r="I386" s="251"/>
      <c r="J386" s="378"/>
      <c r="K386" s="101"/>
      <c r="L386" s="101"/>
      <c r="M386" s="101"/>
      <c r="N386" s="109"/>
      <c r="O386" s="50">
        <f t="shared" si="477"/>
        <v>0</v>
      </c>
      <c r="P386" s="378"/>
      <c r="Q386" s="378"/>
      <c r="R386" s="378"/>
      <c r="S386" s="340"/>
      <c r="T386" s="340"/>
    </row>
    <row r="387" spans="1:20">
      <c r="A387" s="225"/>
      <c r="B387" s="226"/>
      <c r="C387" s="226"/>
      <c r="D387" s="225"/>
      <c r="E387" s="283"/>
      <c r="F387" s="384"/>
      <c r="G387" s="251"/>
      <c r="H387" s="378"/>
      <c r="I387" s="251"/>
      <c r="J387" s="378"/>
      <c r="K387" s="101"/>
      <c r="L387" s="109"/>
      <c r="M387" s="104"/>
      <c r="N387" s="109"/>
      <c r="O387" s="50">
        <f t="shared" si="477"/>
        <v>0</v>
      </c>
      <c r="P387" s="378"/>
      <c r="Q387" s="378"/>
      <c r="R387" s="378"/>
      <c r="S387" s="340"/>
      <c r="T387" s="340"/>
    </row>
    <row r="388" spans="1:20">
      <c r="A388" s="225"/>
      <c r="B388" s="226"/>
      <c r="C388" s="226"/>
      <c r="D388" s="225"/>
      <c r="E388" s="283"/>
      <c r="F388" s="384"/>
      <c r="G388" s="251"/>
      <c r="H388" s="378"/>
      <c r="I388" s="251"/>
      <c r="J388" s="378"/>
      <c r="K388" s="101"/>
      <c r="L388" s="101"/>
      <c r="M388" s="101"/>
      <c r="N388" s="109"/>
      <c r="O388" s="50">
        <f t="shared" si="477"/>
        <v>0</v>
      </c>
      <c r="P388" s="378"/>
      <c r="Q388" s="378"/>
      <c r="R388" s="378"/>
      <c r="S388" s="340"/>
      <c r="T388" s="340"/>
    </row>
    <row r="389" spans="1:20">
      <c r="A389" s="225">
        <v>13</v>
      </c>
      <c r="B389" s="252" t="s">
        <v>1049</v>
      </c>
      <c r="C389" s="252" t="s">
        <v>1053</v>
      </c>
      <c r="D389" s="235" t="s">
        <v>75</v>
      </c>
      <c r="E389" s="235">
        <v>6</v>
      </c>
      <c r="F389" s="228">
        <f t="shared" ref="F389" si="541">H389+J389+Q389</f>
        <v>1.9032</v>
      </c>
      <c r="G389" s="258">
        <v>1.54</v>
      </c>
      <c r="H389" s="224">
        <f t="shared" ref="H389" si="542">G389*$P$3/1000</f>
        <v>0</v>
      </c>
      <c r="I389" s="258">
        <v>3.33</v>
      </c>
      <c r="J389" s="224">
        <f t="shared" ref="J389" si="543">I389*$P$4/1000</f>
        <v>0</v>
      </c>
      <c r="K389" s="101" t="s">
        <v>1050</v>
      </c>
      <c r="L389" s="101" t="s">
        <v>75</v>
      </c>
      <c r="M389" s="101">
        <v>1</v>
      </c>
      <c r="N389" s="109">
        <v>1.9032</v>
      </c>
      <c r="O389" s="109">
        <f t="shared" si="477"/>
        <v>1.9032</v>
      </c>
      <c r="P389" s="224">
        <f t="shared" ref="P389" si="544">E389*F389</f>
        <v>11.4192</v>
      </c>
      <c r="Q389" s="224">
        <f t="shared" ref="Q389" si="545">SUM(O389:O392)</f>
        <v>1.9032</v>
      </c>
      <c r="R389" s="224">
        <f t="shared" ref="R389" si="546">E389*Q389</f>
        <v>11.4192</v>
      </c>
      <c r="S389" s="340">
        <f t="shared" ref="S389" si="547">F389*$S$17</f>
        <v>2.4403686139146594</v>
      </c>
      <c r="T389" s="340">
        <f t="shared" ref="T389" si="548">S389*E389</f>
        <v>14.642211683487957</v>
      </c>
    </row>
    <row r="390" spans="1:20">
      <c r="A390" s="225"/>
      <c r="B390" s="253"/>
      <c r="C390" s="253"/>
      <c r="D390" s="236"/>
      <c r="E390" s="236"/>
      <c r="F390" s="228"/>
      <c r="G390" s="259"/>
      <c r="H390" s="224"/>
      <c r="I390" s="259"/>
      <c r="J390" s="224"/>
      <c r="K390" s="101"/>
      <c r="L390" s="101"/>
      <c r="M390" s="101"/>
      <c r="N390" s="109"/>
      <c r="O390" s="109">
        <f t="shared" si="477"/>
        <v>0</v>
      </c>
      <c r="P390" s="224"/>
      <c r="Q390" s="224"/>
      <c r="R390" s="224"/>
      <c r="S390" s="340"/>
      <c r="T390" s="340"/>
    </row>
    <row r="391" spans="1:20">
      <c r="A391" s="225"/>
      <c r="B391" s="253"/>
      <c r="C391" s="253"/>
      <c r="D391" s="236"/>
      <c r="E391" s="236"/>
      <c r="F391" s="228"/>
      <c r="G391" s="259"/>
      <c r="H391" s="224"/>
      <c r="I391" s="259"/>
      <c r="J391" s="224"/>
      <c r="K391" s="101"/>
      <c r="L391" s="101"/>
      <c r="M391" s="103"/>
      <c r="N391" s="109"/>
      <c r="O391" s="109">
        <f t="shared" si="477"/>
        <v>0</v>
      </c>
      <c r="P391" s="224"/>
      <c r="Q391" s="224"/>
      <c r="R391" s="224"/>
      <c r="S391" s="340"/>
      <c r="T391" s="340"/>
    </row>
    <row r="392" spans="1:20">
      <c r="A392" s="225"/>
      <c r="B392" s="254"/>
      <c r="C392" s="254"/>
      <c r="D392" s="237"/>
      <c r="E392" s="237"/>
      <c r="F392" s="228"/>
      <c r="G392" s="260"/>
      <c r="H392" s="224"/>
      <c r="I392" s="260"/>
      <c r="J392" s="224"/>
      <c r="K392" s="101"/>
      <c r="L392" s="101"/>
      <c r="M392" s="101"/>
      <c r="N392" s="109"/>
      <c r="O392" s="109">
        <f t="shared" si="477"/>
        <v>0</v>
      </c>
      <c r="P392" s="224"/>
      <c r="Q392" s="224"/>
      <c r="R392" s="224"/>
      <c r="S392" s="340"/>
      <c r="T392" s="340"/>
    </row>
    <row r="393" spans="1:20">
      <c r="A393" s="225">
        <v>14</v>
      </c>
      <c r="B393" s="285" t="s">
        <v>1051</v>
      </c>
      <c r="C393" s="226" t="s">
        <v>1054</v>
      </c>
      <c r="D393" s="262" t="s">
        <v>75</v>
      </c>
      <c r="E393" s="225">
        <v>12</v>
      </c>
      <c r="F393" s="228">
        <f t="shared" ref="F393" si="549">H393+J393+Q393</f>
        <v>21</v>
      </c>
      <c r="G393" s="262">
        <v>0.57999999999999996</v>
      </c>
      <c r="H393" s="224">
        <f t="shared" ref="H393" si="550">G393*$P$3/1000</f>
        <v>0</v>
      </c>
      <c r="I393" s="262">
        <v>0.57999999999999996</v>
      </c>
      <c r="J393" s="224">
        <f t="shared" ref="J393" si="551">I393*$P$4/1000</f>
        <v>0</v>
      </c>
      <c r="K393" s="109" t="s">
        <v>1052</v>
      </c>
      <c r="L393" s="121" t="s">
        <v>75</v>
      </c>
      <c r="M393" s="121">
        <v>1</v>
      </c>
      <c r="N393" s="109">
        <v>21</v>
      </c>
      <c r="O393" s="109">
        <f t="shared" si="477"/>
        <v>21</v>
      </c>
      <c r="P393" s="224">
        <f t="shared" ref="P393" si="552">E393*F393</f>
        <v>252</v>
      </c>
      <c r="Q393" s="224">
        <f t="shared" ref="Q393" si="553">SUM(O393:O396)</f>
        <v>21</v>
      </c>
      <c r="R393" s="224">
        <f t="shared" ref="R393" si="554">E393*Q393</f>
        <v>252</v>
      </c>
      <c r="S393" s="340">
        <f t="shared" ref="S393" si="555">F393*$S$17</f>
        <v>26.927144226674994</v>
      </c>
      <c r="T393" s="340">
        <f t="shared" ref="T393" si="556">S393*E393</f>
        <v>323.12573072009991</v>
      </c>
    </row>
    <row r="394" spans="1:20">
      <c r="A394" s="225"/>
      <c r="B394" s="285"/>
      <c r="C394" s="226"/>
      <c r="D394" s="262"/>
      <c r="E394" s="225"/>
      <c r="F394" s="228"/>
      <c r="G394" s="262"/>
      <c r="H394" s="224"/>
      <c r="I394" s="262"/>
      <c r="J394" s="224"/>
      <c r="K394" s="121"/>
      <c r="L394" s="121"/>
      <c r="M394" s="121"/>
      <c r="N394" s="121"/>
      <c r="O394" s="109">
        <f t="shared" si="477"/>
        <v>0</v>
      </c>
      <c r="P394" s="224"/>
      <c r="Q394" s="224"/>
      <c r="R394" s="224"/>
      <c r="S394" s="340"/>
      <c r="T394" s="340"/>
    </row>
    <row r="395" spans="1:20">
      <c r="A395" s="225"/>
      <c r="B395" s="285"/>
      <c r="C395" s="226"/>
      <c r="D395" s="262"/>
      <c r="E395" s="225"/>
      <c r="F395" s="228"/>
      <c r="G395" s="262"/>
      <c r="H395" s="224"/>
      <c r="I395" s="262"/>
      <c r="J395" s="224"/>
      <c r="K395" s="121"/>
      <c r="L395" s="121"/>
      <c r="M395" s="121"/>
      <c r="N395" s="121"/>
      <c r="O395" s="109">
        <f t="shared" si="477"/>
        <v>0</v>
      </c>
      <c r="P395" s="224"/>
      <c r="Q395" s="224"/>
      <c r="R395" s="224"/>
      <c r="S395" s="340"/>
      <c r="T395" s="340"/>
    </row>
    <row r="396" spans="1:20">
      <c r="A396" s="225"/>
      <c r="B396" s="285"/>
      <c r="C396" s="226"/>
      <c r="D396" s="262"/>
      <c r="E396" s="225"/>
      <c r="F396" s="228"/>
      <c r="G396" s="262"/>
      <c r="H396" s="224"/>
      <c r="I396" s="262"/>
      <c r="J396" s="224"/>
      <c r="K396" s="121"/>
      <c r="L396" s="121"/>
      <c r="M396" s="121"/>
      <c r="N396" s="121"/>
      <c r="O396" s="109">
        <f t="shared" si="477"/>
        <v>0</v>
      </c>
      <c r="P396" s="224"/>
      <c r="Q396" s="224"/>
      <c r="R396" s="224"/>
      <c r="S396" s="340"/>
      <c r="T396" s="340"/>
    </row>
    <row r="397" spans="1:20">
      <c r="A397" s="225">
        <v>15</v>
      </c>
      <c r="B397" s="226" t="s">
        <v>182</v>
      </c>
      <c r="C397" s="226" t="s">
        <v>1055</v>
      </c>
      <c r="D397" s="225" t="s">
        <v>65</v>
      </c>
      <c r="E397" s="225">
        <v>25.2</v>
      </c>
      <c r="F397" s="228">
        <f t="shared" ref="F397" si="557">H397+J397+Q397</f>
        <v>0.31061199999999994</v>
      </c>
      <c r="G397" s="262">
        <v>0.38400000000000001</v>
      </c>
      <c r="H397" s="224">
        <f t="shared" ref="H397" si="558">G397*$P$3/1000</f>
        <v>0</v>
      </c>
      <c r="I397" s="262"/>
      <c r="J397" s="224">
        <f t="shared" ref="J397" si="559">I397*$P$4/1000</f>
        <v>0</v>
      </c>
      <c r="K397" s="101" t="s">
        <v>1056</v>
      </c>
      <c r="L397" s="101" t="s">
        <v>79</v>
      </c>
      <c r="M397" s="101">
        <v>0.24399999999999999</v>
      </c>
      <c r="N397" s="109">
        <v>1.2729999999999999</v>
      </c>
      <c r="O397" s="109">
        <f t="shared" si="477"/>
        <v>0.31061199999999994</v>
      </c>
      <c r="P397" s="224">
        <f t="shared" ref="P397" si="560">E397*F397</f>
        <v>7.8274223999999988</v>
      </c>
      <c r="Q397" s="224">
        <f t="shared" ref="Q397" si="561">SUM(O397:O400)</f>
        <v>0.31061199999999994</v>
      </c>
      <c r="R397" s="224">
        <f t="shared" ref="R397" si="562">E397*Q397</f>
        <v>7.8274223999999988</v>
      </c>
      <c r="S397" s="340">
        <f t="shared" ref="S397" si="563">F397*$S$17</f>
        <v>0.39828067250171295</v>
      </c>
      <c r="T397" s="340">
        <f t="shared" ref="T397" si="564">S397*E397</f>
        <v>10.036672947043167</v>
      </c>
    </row>
    <row r="398" spans="1:20">
      <c r="A398" s="225"/>
      <c r="B398" s="226"/>
      <c r="C398" s="226"/>
      <c r="D398" s="225"/>
      <c r="E398" s="225"/>
      <c r="F398" s="228"/>
      <c r="G398" s="262"/>
      <c r="H398" s="224"/>
      <c r="I398" s="262"/>
      <c r="J398" s="224"/>
      <c r="K398" s="101"/>
      <c r="L398" s="101"/>
      <c r="M398" s="101"/>
      <c r="N398" s="109"/>
      <c r="O398" s="109">
        <f t="shared" si="477"/>
        <v>0</v>
      </c>
      <c r="P398" s="224"/>
      <c r="Q398" s="224"/>
      <c r="R398" s="224"/>
      <c r="S398" s="340"/>
      <c r="T398" s="340"/>
    </row>
    <row r="399" spans="1:20">
      <c r="A399" s="225"/>
      <c r="B399" s="226"/>
      <c r="C399" s="226"/>
      <c r="D399" s="225"/>
      <c r="E399" s="225"/>
      <c r="F399" s="228"/>
      <c r="G399" s="262"/>
      <c r="H399" s="224"/>
      <c r="I399" s="262"/>
      <c r="J399" s="224"/>
      <c r="K399" s="101"/>
      <c r="L399" s="101"/>
      <c r="M399" s="103"/>
      <c r="N399" s="109"/>
      <c r="O399" s="109">
        <f t="shared" si="477"/>
        <v>0</v>
      </c>
      <c r="P399" s="224"/>
      <c r="Q399" s="224"/>
      <c r="R399" s="224"/>
      <c r="S399" s="340"/>
      <c r="T399" s="340"/>
    </row>
    <row r="400" spans="1:20">
      <c r="A400" s="225"/>
      <c r="B400" s="226"/>
      <c r="C400" s="226"/>
      <c r="D400" s="225"/>
      <c r="E400" s="225"/>
      <c r="F400" s="228"/>
      <c r="G400" s="262"/>
      <c r="H400" s="224"/>
      <c r="I400" s="262"/>
      <c r="J400" s="224"/>
      <c r="K400" s="101"/>
      <c r="L400" s="101"/>
      <c r="M400" s="101"/>
      <c r="N400" s="109"/>
      <c r="O400" s="109">
        <f t="shared" si="477"/>
        <v>0</v>
      </c>
      <c r="P400" s="224"/>
      <c r="Q400" s="224"/>
      <c r="R400" s="224"/>
      <c r="S400" s="340"/>
      <c r="T400" s="340"/>
    </row>
    <row r="401" spans="1:20">
      <c r="A401" s="379"/>
      <c r="B401" s="381"/>
      <c r="C401" s="385" t="s">
        <v>1057</v>
      </c>
      <c r="D401" s="379"/>
      <c r="E401" s="384"/>
      <c r="F401" s="384"/>
      <c r="G401" s="380"/>
      <c r="H401" s="378"/>
      <c r="I401" s="380"/>
      <c r="J401" s="378"/>
      <c r="K401" s="52"/>
      <c r="L401" s="52"/>
      <c r="M401" s="52"/>
      <c r="N401" s="69"/>
      <c r="O401" s="50"/>
      <c r="P401" s="378"/>
      <c r="Q401" s="378"/>
      <c r="R401" s="378"/>
      <c r="S401" s="340">
        <f t="shared" ref="S401" si="565">F401*$S$17</f>
        <v>0</v>
      </c>
      <c r="T401" s="340">
        <f t="shared" ref="T401" si="566">S401*E401</f>
        <v>0</v>
      </c>
    </row>
    <row r="402" spans="1:20">
      <c r="A402" s="379"/>
      <c r="B402" s="381"/>
      <c r="C402" s="386"/>
      <c r="D402" s="379"/>
      <c r="E402" s="384"/>
      <c r="F402" s="384"/>
      <c r="G402" s="380"/>
      <c r="H402" s="378"/>
      <c r="I402" s="380"/>
      <c r="J402" s="378"/>
      <c r="K402" s="52"/>
      <c r="L402" s="52"/>
      <c r="M402" s="52"/>
      <c r="N402" s="69"/>
      <c r="O402" s="50"/>
      <c r="P402" s="378"/>
      <c r="Q402" s="378"/>
      <c r="R402" s="378"/>
      <c r="S402" s="340"/>
      <c r="T402" s="340"/>
    </row>
    <row r="403" spans="1:20">
      <c r="A403" s="379"/>
      <c r="B403" s="381"/>
      <c r="C403" s="386"/>
      <c r="D403" s="379"/>
      <c r="E403" s="384"/>
      <c r="F403" s="384"/>
      <c r="G403" s="380"/>
      <c r="H403" s="378"/>
      <c r="I403" s="380"/>
      <c r="J403" s="378"/>
      <c r="K403" s="52"/>
      <c r="L403" s="52"/>
      <c r="M403" s="53"/>
      <c r="N403" s="69"/>
      <c r="O403" s="50"/>
      <c r="P403" s="378"/>
      <c r="Q403" s="378"/>
      <c r="R403" s="378"/>
      <c r="S403" s="340"/>
      <c r="T403" s="340"/>
    </row>
    <row r="404" spans="1:20">
      <c r="A404" s="379"/>
      <c r="B404" s="381"/>
      <c r="C404" s="387"/>
      <c r="D404" s="379"/>
      <c r="E404" s="384"/>
      <c r="F404" s="384"/>
      <c r="G404" s="380"/>
      <c r="H404" s="378"/>
      <c r="I404" s="380"/>
      <c r="J404" s="378"/>
      <c r="K404" s="52"/>
      <c r="L404" s="52"/>
      <c r="M404" s="52"/>
      <c r="N404" s="69"/>
      <c r="O404" s="50"/>
      <c r="P404" s="378"/>
      <c r="Q404" s="378"/>
      <c r="R404" s="378"/>
      <c r="S404" s="340"/>
      <c r="T404" s="340"/>
    </row>
    <row r="405" spans="1:20">
      <c r="A405" s="379"/>
      <c r="B405" s="381"/>
      <c r="C405" s="382" t="s">
        <v>1058</v>
      </c>
      <c r="D405" s="379"/>
      <c r="E405" s="383"/>
      <c r="F405" s="384">
        <f>H405+J405+R405</f>
        <v>0</v>
      </c>
      <c r="G405" s="380"/>
      <c r="H405" s="378">
        <f>G405*$P$8/1000</f>
        <v>0</v>
      </c>
      <c r="I405" s="380"/>
      <c r="J405" s="378">
        <f>I405*$P$9/1000</f>
        <v>0</v>
      </c>
      <c r="K405" s="52"/>
      <c r="L405" s="52"/>
      <c r="M405" s="52"/>
      <c r="N405" s="69"/>
      <c r="O405" s="50">
        <f t="shared" ref="O405:O476" si="567">M405*N405</f>
        <v>0</v>
      </c>
      <c r="P405" s="378">
        <f>E405*F405</f>
        <v>0</v>
      </c>
      <c r="Q405" s="378">
        <f>SUM(O405:O408)</f>
        <v>0</v>
      </c>
      <c r="R405" s="378">
        <f>Q405*1.02*1.05*$R$14</f>
        <v>0</v>
      </c>
      <c r="S405" s="340">
        <f t="shared" ref="S405" si="568">F405*$S$17</f>
        <v>0</v>
      </c>
      <c r="T405" s="340">
        <f t="shared" ref="T405" si="569">S405*E405</f>
        <v>0</v>
      </c>
    </row>
    <row r="406" spans="1:20">
      <c r="A406" s="379"/>
      <c r="B406" s="381"/>
      <c r="C406" s="382"/>
      <c r="D406" s="379"/>
      <c r="E406" s="383"/>
      <c r="F406" s="384"/>
      <c r="G406" s="380"/>
      <c r="H406" s="378"/>
      <c r="I406" s="380"/>
      <c r="J406" s="378"/>
      <c r="K406" s="52"/>
      <c r="L406" s="52"/>
      <c r="M406" s="52"/>
      <c r="N406" s="69"/>
      <c r="O406" s="50">
        <f t="shared" si="567"/>
        <v>0</v>
      </c>
      <c r="P406" s="378"/>
      <c r="Q406" s="378"/>
      <c r="R406" s="378"/>
      <c r="S406" s="340"/>
      <c r="T406" s="340"/>
    </row>
    <row r="407" spans="1:20">
      <c r="A407" s="379"/>
      <c r="B407" s="381"/>
      <c r="C407" s="382"/>
      <c r="D407" s="379"/>
      <c r="E407" s="383"/>
      <c r="F407" s="384"/>
      <c r="G407" s="380"/>
      <c r="H407" s="378"/>
      <c r="I407" s="380"/>
      <c r="J407" s="378"/>
      <c r="K407" s="52"/>
      <c r="L407" s="52"/>
      <c r="M407" s="53"/>
      <c r="N407" s="69"/>
      <c r="O407" s="50">
        <f t="shared" si="567"/>
        <v>0</v>
      </c>
      <c r="P407" s="378"/>
      <c r="Q407" s="378"/>
      <c r="R407" s="378"/>
      <c r="S407" s="340"/>
      <c r="T407" s="340"/>
    </row>
    <row r="408" spans="1:20">
      <c r="A408" s="379"/>
      <c r="B408" s="381"/>
      <c r="C408" s="382"/>
      <c r="D408" s="379"/>
      <c r="E408" s="383"/>
      <c r="F408" s="384"/>
      <c r="G408" s="380"/>
      <c r="H408" s="378"/>
      <c r="I408" s="380"/>
      <c r="J408" s="378"/>
      <c r="K408" s="52"/>
      <c r="L408" s="52"/>
      <c r="M408" s="52"/>
      <c r="N408" s="69"/>
      <c r="O408" s="50">
        <f t="shared" si="567"/>
        <v>0</v>
      </c>
      <c r="P408" s="378"/>
      <c r="Q408" s="378"/>
      <c r="R408" s="378"/>
      <c r="S408" s="340"/>
      <c r="T408" s="340"/>
    </row>
    <row r="409" spans="1:20">
      <c r="A409" s="379">
        <v>1</v>
      </c>
      <c r="B409" s="226" t="s">
        <v>210</v>
      </c>
      <c r="C409" s="226" t="s">
        <v>1059</v>
      </c>
      <c r="D409" s="225" t="s">
        <v>83</v>
      </c>
      <c r="E409" s="228">
        <v>0.75</v>
      </c>
      <c r="F409" s="228">
        <f t="shared" ref="F409:F433" si="570">H409+J409+R409</f>
        <v>4.4492902999999995</v>
      </c>
      <c r="G409" s="251">
        <v>0.82599999999999996</v>
      </c>
      <c r="H409" s="224">
        <f t="shared" ref="H409:H433" si="571">G409*$P$8/1000</f>
        <v>1.7530280599999999</v>
      </c>
      <c r="I409" s="262">
        <v>0.78400000000000003</v>
      </c>
      <c r="J409" s="224">
        <f t="shared" ref="J409:J433" si="572">I409*$P$9/1000</f>
        <v>2.6962622399999998</v>
      </c>
      <c r="K409" s="101"/>
      <c r="L409" s="101"/>
      <c r="M409" s="101"/>
      <c r="N409" s="109"/>
      <c r="O409" s="102">
        <f t="shared" si="567"/>
        <v>0</v>
      </c>
      <c r="P409" s="224">
        <f t="shared" ref="P409" si="573">E409*F409</f>
        <v>3.3369677249999996</v>
      </c>
      <c r="Q409" s="224">
        <f t="shared" ref="Q409" si="574">SUM(O409:O412)</f>
        <v>0</v>
      </c>
      <c r="R409" s="224">
        <f t="shared" ref="R409" si="575">Q409*1.02*1.05*$R$14</f>
        <v>0</v>
      </c>
      <c r="S409" s="340">
        <f t="shared" ref="S409" si="576">F409*$S$17</f>
        <v>5.7050800768783825</v>
      </c>
      <c r="T409" s="340">
        <f t="shared" ref="T409" si="577">S409*E409</f>
        <v>4.2788100576587871</v>
      </c>
    </row>
    <row r="410" spans="1:20">
      <c r="A410" s="379"/>
      <c r="B410" s="226"/>
      <c r="C410" s="226"/>
      <c r="D410" s="225"/>
      <c r="E410" s="228"/>
      <c r="F410" s="228"/>
      <c r="G410" s="251"/>
      <c r="H410" s="224"/>
      <c r="I410" s="262"/>
      <c r="J410" s="224"/>
      <c r="K410" s="101"/>
      <c r="L410" s="101"/>
      <c r="M410" s="101"/>
      <c r="N410" s="109"/>
      <c r="O410" s="102">
        <f t="shared" si="567"/>
        <v>0</v>
      </c>
      <c r="P410" s="224"/>
      <c r="Q410" s="224"/>
      <c r="R410" s="224"/>
      <c r="S410" s="340"/>
      <c r="T410" s="340"/>
    </row>
    <row r="411" spans="1:20">
      <c r="A411" s="379"/>
      <c r="B411" s="226"/>
      <c r="C411" s="226"/>
      <c r="D411" s="225"/>
      <c r="E411" s="228"/>
      <c r="F411" s="228"/>
      <c r="G411" s="251"/>
      <c r="H411" s="224"/>
      <c r="I411" s="262"/>
      <c r="J411" s="224"/>
      <c r="K411" s="101"/>
      <c r="L411" s="101"/>
      <c r="M411" s="101"/>
      <c r="N411" s="109"/>
      <c r="O411" s="102">
        <f t="shared" si="567"/>
        <v>0</v>
      </c>
      <c r="P411" s="224"/>
      <c r="Q411" s="224"/>
      <c r="R411" s="224"/>
      <c r="S411" s="340"/>
      <c r="T411" s="340"/>
    </row>
    <row r="412" spans="1:20">
      <c r="A412" s="379"/>
      <c r="B412" s="226"/>
      <c r="C412" s="226"/>
      <c r="D412" s="225"/>
      <c r="E412" s="228"/>
      <c r="F412" s="228"/>
      <c r="G412" s="251"/>
      <c r="H412" s="224"/>
      <c r="I412" s="262"/>
      <c r="J412" s="224"/>
      <c r="K412" s="101"/>
      <c r="L412" s="101"/>
      <c r="M412" s="101"/>
      <c r="N412" s="109"/>
      <c r="O412" s="102">
        <f t="shared" si="567"/>
        <v>0</v>
      </c>
      <c r="P412" s="224"/>
      <c r="Q412" s="224"/>
      <c r="R412" s="224"/>
      <c r="S412" s="340"/>
      <c r="T412" s="340"/>
    </row>
    <row r="413" spans="1:20">
      <c r="A413" s="379">
        <v>2</v>
      </c>
      <c r="B413" s="226" t="s">
        <v>693</v>
      </c>
      <c r="C413" s="226" t="s">
        <v>1060</v>
      </c>
      <c r="D413" s="225" t="s">
        <v>83</v>
      </c>
      <c r="E413" s="228">
        <v>1.8</v>
      </c>
      <c r="F413" s="228">
        <f t="shared" si="570"/>
        <v>0.77898770000000006</v>
      </c>
      <c r="G413" s="230">
        <v>7.1800000000000003E-2</v>
      </c>
      <c r="H413" s="224">
        <f t="shared" si="571"/>
        <v>0.15238185799999998</v>
      </c>
      <c r="I413" s="230">
        <v>0.1822</v>
      </c>
      <c r="J413" s="224">
        <f t="shared" si="572"/>
        <v>0.62660584200000002</v>
      </c>
      <c r="K413" s="101"/>
      <c r="L413" s="101"/>
      <c r="M413" s="101"/>
      <c r="N413" s="109"/>
      <c r="O413" s="102">
        <f t="shared" si="567"/>
        <v>0</v>
      </c>
      <c r="P413" s="224">
        <f t="shared" ref="P413" si="578">E413*F413</f>
        <v>1.4021778600000001</v>
      </c>
      <c r="Q413" s="224">
        <f t="shared" ref="Q413" si="579">SUM(O413:O416)</f>
        <v>0</v>
      </c>
      <c r="R413" s="224">
        <f t="shared" ref="R413" si="580">Q413*1.02*1.05*$R$14</f>
        <v>0</v>
      </c>
      <c r="S413" s="340">
        <f t="shared" ref="S413" si="581">F413*$S$17</f>
        <v>0.99885305470027774</v>
      </c>
      <c r="T413" s="340">
        <f t="shared" ref="T413" si="582">S413*E413</f>
        <v>1.7979354984605</v>
      </c>
    </row>
    <row r="414" spans="1:20">
      <c r="A414" s="379"/>
      <c r="B414" s="226"/>
      <c r="C414" s="226"/>
      <c r="D414" s="225"/>
      <c r="E414" s="228"/>
      <c r="F414" s="228"/>
      <c r="G414" s="230"/>
      <c r="H414" s="224"/>
      <c r="I414" s="230"/>
      <c r="J414" s="224"/>
      <c r="K414" s="101"/>
      <c r="L414" s="101"/>
      <c r="M414" s="101"/>
      <c r="N414" s="109"/>
      <c r="O414" s="102">
        <f t="shared" si="567"/>
        <v>0</v>
      </c>
      <c r="P414" s="224"/>
      <c r="Q414" s="224"/>
      <c r="R414" s="224"/>
      <c r="S414" s="340"/>
      <c r="T414" s="340"/>
    </row>
    <row r="415" spans="1:20">
      <c r="A415" s="379"/>
      <c r="B415" s="226"/>
      <c r="C415" s="226"/>
      <c r="D415" s="225"/>
      <c r="E415" s="228"/>
      <c r="F415" s="228"/>
      <c r="G415" s="230"/>
      <c r="H415" s="224"/>
      <c r="I415" s="230"/>
      <c r="J415" s="224"/>
      <c r="K415" s="101"/>
      <c r="L415" s="101"/>
      <c r="M415" s="101"/>
      <c r="N415" s="109"/>
      <c r="O415" s="102">
        <f t="shared" si="567"/>
        <v>0</v>
      </c>
      <c r="P415" s="224"/>
      <c r="Q415" s="224"/>
      <c r="R415" s="224"/>
      <c r="S415" s="340"/>
      <c r="T415" s="340"/>
    </row>
    <row r="416" spans="1:20">
      <c r="A416" s="379"/>
      <c r="B416" s="226"/>
      <c r="C416" s="226"/>
      <c r="D416" s="225"/>
      <c r="E416" s="228"/>
      <c r="F416" s="228"/>
      <c r="G416" s="230"/>
      <c r="H416" s="224"/>
      <c r="I416" s="230"/>
      <c r="J416" s="224"/>
      <c r="K416" s="101"/>
      <c r="L416" s="101"/>
      <c r="M416" s="101"/>
      <c r="N416" s="109"/>
      <c r="O416" s="102">
        <f t="shared" si="567"/>
        <v>0</v>
      </c>
      <c r="P416" s="224"/>
      <c r="Q416" s="224"/>
      <c r="R416" s="224"/>
      <c r="S416" s="340"/>
      <c r="T416" s="340"/>
    </row>
    <row r="417" spans="1:20">
      <c r="A417" s="379">
        <v>3</v>
      </c>
      <c r="B417" s="226" t="s">
        <v>1061</v>
      </c>
      <c r="C417" s="226" t="s">
        <v>1062</v>
      </c>
      <c r="D417" s="225" t="s">
        <v>83</v>
      </c>
      <c r="E417" s="261">
        <v>13.5</v>
      </c>
      <c r="F417" s="228">
        <f t="shared" si="570"/>
        <v>1.0059313049</v>
      </c>
      <c r="G417" s="262">
        <v>1.3299999999999999E-2</v>
      </c>
      <c r="H417" s="224">
        <f t="shared" si="571"/>
        <v>2.8226722999999995E-2</v>
      </c>
      <c r="I417" s="230">
        <v>0.28428999999999999</v>
      </c>
      <c r="J417" s="224">
        <f t="shared" si="572"/>
        <v>0.97770458189999998</v>
      </c>
      <c r="K417" s="101"/>
      <c r="L417" s="101"/>
      <c r="M417" s="101"/>
      <c r="N417" s="109"/>
      <c r="O417" s="102">
        <f t="shared" si="567"/>
        <v>0</v>
      </c>
      <c r="P417" s="224">
        <f t="shared" ref="P417" si="583">E417*F417</f>
        <v>13.58007261615</v>
      </c>
      <c r="Q417" s="224">
        <f t="shared" ref="Q417" si="584">SUM(O417:O420)</f>
        <v>0</v>
      </c>
      <c r="R417" s="224">
        <f t="shared" ref="R417" si="585">Q417*1.02*1.05*$R$14</f>
        <v>0</v>
      </c>
      <c r="S417" s="340">
        <f t="shared" ref="S417" si="586">F417*$S$17</f>
        <v>1.2898503490080799</v>
      </c>
      <c r="T417" s="340">
        <f t="shared" ref="T417" si="587">S417*E417</f>
        <v>17.412979711609079</v>
      </c>
    </row>
    <row r="418" spans="1:20">
      <c r="A418" s="379"/>
      <c r="B418" s="226"/>
      <c r="C418" s="226"/>
      <c r="D418" s="225"/>
      <c r="E418" s="261"/>
      <c r="F418" s="228"/>
      <c r="G418" s="262"/>
      <c r="H418" s="224"/>
      <c r="I418" s="230"/>
      <c r="J418" s="224"/>
      <c r="K418" s="101"/>
      <c r="L418" s="101"/>
      <c r="M418" s="101"/>
      <c r="N418" s="109"/>
      <c r="O418" s="102">
        <f t="shared" si="567"/>
        <v>0</v>
      </c>
      <c r="P418" s="224"/>
      <c r="Q418" s="224"/>
      <c r="R418" s="224"/>
      <c r="S418" s="340"/>
      <c r="T418" s="340"/>
    </row>
    <row r="419" spans="1:20">
      <c r="A419" s="379"/>
      <c r="B419" s="226"/>
      <c r="C419" s="226"/>
      <c r="D419" s="225"/>
      <c r="E419" s="261"/>
      <c r="F419" s="228"/>
      <c r="G419" s="262"/>
      <c r="H419" s="224"/>
      <c r="I419" s="230"/>
      <c r="J419" s="224"/>
      <c r="K419" s="101"/>
      <c r="L419" s="101"/>
      <c r="M419" s="103"/>
      <c r="N419" s="109"/>
      <c r="O419" s="102">
        <f t="shared" si="567"/>
        <v>0</v>
      </c>
      <c r="P419" s="224"/>
      <c r="Q419" s="224"/>
      <c r="R419" s="224"/>
      <c r="S419" s="340"/>
      <c r="T419" s="340"/>
    </row>
    <row r="420" spans="1:20">
      <c r="A420" s="379"/>
      <c r="B420" s="226"/>
      <c r="C420" s="226"/>
      <c r="D420" s="225"/>
      <c r="E420" s="261"/>
      <c r="F420" s="228"/>
      <c r="G420" s="262"/>
      <c r="H420" s="224"/>
      <c r="I420" s="230"/>
      <c r="J420" s="224"/>
      <c r="K420" s="101"/>
      <c r="L420" s="101"/>
      <c r="M420" s="101"/>
      <c r="N420" s="109"/>
      <c r="O420" s="102">
        <f t="shared" si="567"/>
        <v>0</v>
      </c>
      <c r="P420" s="224"/>
      <c r="Q420" s="224"/>
      <c r="R420" s="224"/>
      <c r="S420" s="340"/>
      <c r="T420" s="340"/>
    </row>
    <row r="421" spans="1:20">
      <c r="A421" s="379">
        <v>4</v>
      </c>
      <c r="B421" s="226" t="s">
        <v>137</v>
      </c>
      <c r="C421" s="226" t="s">
        <v>773</v>
      </c>
      <c r="D421" s="225" t="s">
        <v>83</v>
      </c>
      <c r="E421" s="228">
        <v>1.35</v>
      </c>
      <c r="F421" s="228">
        <f t="shared" si="570"/>
        <v>2.3345410000000002</v>
      </c>
      <c r="G421" s="262">
        <v>1.1000000000000001</v>
      </c>
      <c r="H421" s="224">
        <f t="shared" si="571"/>
        <v>2.3345410000000002</v>
      </c>
      <c r="I421" s="262"/>
      <c r="J421" s="224">
        <f t="shared" si="572"/>
        <v>0</v>
      </c>
      <c r="K421" s="101"/>
      <c r="L421" s="101"/>
      <c r="M421" s="101"/>
      <c r="N421" s="109"/>
      <c r="O421" s="102">
        <f t="shared" si="567"/>
        <v>0</v>
      </c>
      <c r="P421" s="224">
        <f t="shared" ref="P421" si="588">E421*F421</f>
        <v>3.1516303500000005</v>
      </c>
      <c r="Q421" s="224">
        <f t="shared" ref="Q421" si="589">SUM(O421:O424)</f>
        <v>0</v>
      </c>
      <c r="R421" s="224">
        <f t="shared" ref="R421" si="590">Q421*1.02*1.05*$R$14</f>
        <v>0</v>
      </c>
      <c r="S421" s="340">
        <f t="shared" ref="S421" si="591">F421*$S$17</f>
        <v>2.9934534385755271</v>
      </c>
      <c r="T421" s="340">
        <f t="shared" ref="T421" si="592">S421*E421</f>
        <v>4.0411621420769617</v>
      </c>
    </row>
    <row r="422" spans="1:20">
      <c r="A422" s="379"/>
      <c r="B422" s="226"/>
      <c r="C422" s="226"/>
      <c r="D422" s="225"/>
      <c r="E422" s="228"/>
      <c r="F422" s="228"/>
      <c r="G422" s="262"/>
      <c r="H422" s="224"/>
      <c r="I422" s="262"/>
      <c r="J422" s="224"/>
      <c r="K422" s="101"/>
      <c r="L422" s="101"/>
      <c r="M422" s="101"/>
      <c r="N422" s="109"/>
      <c r="O422" s="102">
        <f t="shared" si="567"/>
        <v>0</v>
      </c>
      <c r="P422" s="224"/>
      <c r="Q422" s="224"/>
      <c r="R422" s="224"/>
      <c r="S422" s="340"/>
      <c r="T422" s="340"/>
    </row>
    <row r="423" spans="1:20">
      <c r="A423" s="379"/>
      <c r="B423" s="226"/>
      <c r="C423" s="226"/>
      <c r="D423" s="225"/>
      <c r="E423" s="228"/>
      <c r="F423" s="228"/>
      <c r="G423" s="262"/>
      <c r="H423" s="224"/>
      <c r="I423" s="262"/>
      <c r="J423" s="224"/>
      <c r="K423" s="101"/>
      <c r="L423" s="101"/>
      <c r="M423" s="103"/>
      <c r="N423" s="109"/>
      <c r="O423" s="102">
        <f t="shared" si="567"/>
        <v>0</v>
      </c>
      <c r="P423" s="224"/>
      <c r="Q423" s="224"/>
      <c r="R423" s="224"/>
      <c r="S423" s="340"/>
      <c r="T423" s="340"/>
    </row>
    <row r="424" spans="1:20">
      <c r="A424" s="379"/>
      <c r="B424" s="226"/>
      <c r="C424" s="226"/>
      <c r="D424" s="225"/>
      <c r="E424" s="228"/>
      <c r="F424" s="228"/>
      <c r="G424" s="262"/>
      <c r="H424" s="224"/>
      <c r="I424" s="262"/>
      <c r="J424" s="224"/>
      <c r="K424" s="101"/>
      <c r="L424" s="101"/>
      <c r="M424" s="101"/>
      <c r="N424" s="109"/>
      <c r="O424" s="102">
        <f t="shared" si="567"/>
        <v>0</v>
      </c>
      <c r="P424" s="224"/>
      <c r="Q424" s="224"/>
      <c r="R424" s="224"/>
      <c r="S424" s="340"/>
      <c r="T424" s="340"/>
    </row>
    <row r="425" spans="1:20">
      <c r="A425" s="379">
        <v>5</v>
      </c>
      <c r="B425" s="372" t="s">
        <v>199</v>
      </c>
      <c r="C425" s="226" t="s">
        <v>1063</v>
      </c>
      <c r="D425" s="322" t="s">
        <v>88</v>
      </c>
      <c r="E425" s="349">
        <v>4.8</v>
      </c>
      <c r="F425" s="228">
        <f t="shared" si="570"/>
        <v>28.204702179999998</v>
      </c>
      <c r="G425" s="251">
        <v>9.5</v>
      </c>
      <c r="H425" s="224">
        <f t="shared" si="571"/>
        <v>20.161944999999999</v>
      </c>
      <c r="I425" s="331">
        <v>0.89</v>
      </c>
      <c r="J425" s="224">
        <f t="shared" si="572"/>
        <v>3.0608079000000004</v>
      </c>
      <c r="K425" s="148" t="s">
        <v>94</v>
      </c>
      <c r="L425" s="148" t="s">
        <v>88</v>
      </c>
      <c r="M425" s="148">
        <v>1.1000000000000001</v>
      </c>
      <c r="N425" s="169">
        <v>4</v>
      </c>
      <c r="O425" s="102">
        <f t="shared" si="567"/>
        <v>4.4000000000000004</v>
      </c>
      <c r="P425" s="224">
        <f t="shared" ref="P425" si="593">E425*F425</f>
        <v>135.382570464</v>
      </c>
      <c r="Q425" s="224">
        <f t="shared" ref="Q425" si="594">SUM(O425:O428)</f>
        <v>4.4000000000000004</v>
      </c>
      <c r="R425" s="224">
        <f t="shared" ref="R425" si="595">Q425*1.02*1.05*$R$14</f>
        <v>4.9819492800000003</v>
      </c>
      <c r="S425" s="340">
        <f t="shared" ref="S425" si="596">F425*$S$17</f>
        <v>36.165337308155934</v>
      </c>
      <c r="T425" s="340">
        <f t="shared" ref="T425" si="597">S425*E425</f>
        <v>173.59361907914848</v>
      </c>
    </row>
    <row r="426" spans="1:20">
      <c r="A426" s="379"/>
      <c r="B426" s="373"/>
      <c r="C426" s="226"/>
      <c r="D426" s="322"/>
      <c r="E426" s="349"/>
      <c r="F426" s="228"/>
      <c r="G426" s="251"/>
      <c r="H426" s="224"/>
      <c r="I426" s="331"/>
      <c r="J426" s="224"/>
      <c r="K426" s="148"/>
      <c r="L426" s="148"/>
      <c r="M426" s="148"/>
      <c r="N426" s="169"/>
      <c r="O426" s="102">
        <f t="shared" si="567"/>
        <v>0</v>
      </c>
      <c r="P426" s="224"/>
      <c r="Q426" s="224"/>
      <c r="R426" s="224"/>
      <c r="S426" s="340"/>
      <c r="T426" s="340"/>
    </row>
    <row r="427" spans="1:20">
      <c r="A427" s="379"/>
      <c r="B427" s="373"/>
      <c r="C427" s="226"/>
      <c r="D427" s="322"/>
      <c r="E427" s="349"/>
      <c r="F427" s="228"/>
      <c r="G427" s="251"/>
      <c r="H427" s="224"/>
      <c r="I427" s="331"/>
      <c r="J427" s="224"/>
      <c r="K427" s="148"/>
      <c r="L427" s="148"/>
      <c r="M427" s="179"/>
      <c r="N427" s="169"/>
      <c r="O427" s="102">
        <f t="shared" si="567"/>
        <v>0</v>
      </c>
      <c r="P427" s="224"/>
      <c r="Q427" s="224"/>
      <c r="R427" s="224"/>
      <c r="S427" s="340"/>
      <c r="T427" s="340"/>
    </row>
    <row r="428" spans="1:20">
      <c r="A428" s="379"/>
      <c r="B428" s="374"/>
      <c r="C428" s="226"/>
      <c r="D428" s="322"/>
      <c r="E428" s="349"/>
      <c r="F428" s="228"/>
      <c r="G428" s="251"/>
      <c r="H428" s="224"/>
      <c r="I428" s="331"/>
      <c r="J428" s="224"/>
      <c r="K428" s="148"/>
      <c r="L428" s="148"/>
      <c r="M428" s="148"/>
      <c r="N428" s="169"/>
      <c r="O428" s="102">
        <f t="shared" si="567"/>
        <v>0</v>
      </c>
      <c r="P428" s="224"/>
      <c r="Q428" s="224"/>
      <c r="R428" s="224"/>
      <c r="S428" s="340"/>
      <c r="T428" s="340"/>
    </row>
    <row r="429" spans="1:20">
      <c r="A429" s="379">
        <v>6</v>
      </c>
      <c r="B429" s="226" t="s">
        <v>102</v>
      </c>
      <c r="C429" s="226" t="s">
        <v>103</v>
      </c>
      <c r="D429" s="225" t="s">
        <v>88</v>
      </c>
      <c r="E429" s="228">
        <v>8.6999999999999993</v>
      </c>
      <c r="F429" s="228">
        <f t="shared" si="570"/>
        <v>1.1927382200000003</v>
      </c>
      <c r="G429" s="262">
        <v>0.56200000000000006</v>
      </c>
      <c r="H429" s="224">
        <f t="shared" si="571"/>
        <v>1.1927382200000003</v>
      </c>
      <c r="I429" s="238"/>
      <c r="J429" s="224">
        <f t="shared" si="572"/>
        <v>0</v>
      </c>
      <c r="K429" s="101"/>
      <c r="L429" s="101"/>
      <c r="M429" s="101"/>
      <c r="N429" s="109"/>
      <c r="O429" s="102">
        <f t="shared" si="567"/>
        <v>0</v>
      </c>
      <c r="P429" s="224">
        <f t="shared" ref="P429" si="598">E429*F429</f>
        <v>10.376822514000002</v>
      </c>
      <c r="Q429" s="224">
        <f t="shared" ref="Q429" si="599">SUM(O429:O432)</f>
        <v>0</v>
      </c>
      <c r="R429" s="224">
        <f t="shared" ref="R429" si="600">Q429*1.02*1.05*$R$14</f>
        <v>0</v>
      </c>
      <c r="S429" s="340">
        <f t="shared" ref="S429" si="601">F429*$S$17</f>
        <v>1.529382574981315</v>
      </c>
      <c r="T429" s="340">
        <f t="shared" ref="T429" si="602">S429*E429</f>
        <v>13.30562840233744</v>
      </c>
    </row>
    <row r="430" spans="1:20">
      <c r="A430" s="379"/>
      <c r="B430" s="226"/>
      <c r="C430" s="226"/>
      <c r="D430" s="225"/>
      <c r="E430" s="228"/>
      <c r="F430" s="228"/>
      <c r="G430" s="262"/>
      <c r="H430" s="224"/>
      <c r="I430" s="238"/>
      <c r="J430" s="224"/>
      <c r="K430" s="101"/>
      <c r="L430" s="101"/>
      <c r="M430" s="101"/>
      <c r="N430" s="109"/>
      <c r="O430" s="102">
        <f t="shared" si="567"/>
        <v>0</v>
      </c>
      <c r="P430" s="224"/>
      <c r="Q430" s="224"/>
      <c r="R430" s="224"/>
      <c r="S430" s="340"/>
      <c r="T430" s="340"/>
    </row>
    <row r="431" spans="1:20">
      <c r="A431" s="379"/>
      <c r="B431" s="226"/>
      <c r="C431" s="226"/>
      <c r="D431" s="225"/>
      <c r="E431" s="228"/>
      <c r="F431" s="228"/>
      <c r="G431" s="262"/>
      <c r="H431" s="224"/>
      <c r="I431" s="238"/>
      <c r="J431" s="224"/>
      <c r="K431" s="101"/>
      <c r="L431" s="101"/>
      <c r="M431" s="101"/>
      <c r="N431" s="109"/>
      <c r="O431" s="102">
        <f t="shared" si="567"/>
        <v>0</v>
      </c>
      <c r="P431" s="224"/>
      <c r="Q431" s="224"/>
      <c r="R431" s="224"/>
      <c r="S431" s="340"/>
      <c r="T431" s="340"/>
    </row>
    <row r="432" spans="1:20">
      <c r="A432" s="379"/>
      <c r="B432" s="226"/>
      <c r="C432" s="226"/>
      <c r="D432" s="225"/>
      <c r="E432" s="228"/>
      <c r="F432" s="228"/>
      <c r="G432" s="262"/>
      <c r="H432" s="224"/>
      <c r="I432" s="238"/>
      <c r="J432" s="224"/>
      <c r="K432" s="101"/>
      <c r="L432" s="101"/>
      <c r="M432" s="101"/>
      <c r="N432" s="109"/>
      <c r="O432" s="102">
        <f t="shared" si="567"/>
        <v>0</v>
      </c>
      <c r="P432" s="224"/>
      <c r="Q432" s="224"/>
      <c r="R432" s="224"/>
      <c r="S432" s="340"/>
      <c r="T432" s="340"/>
    </row>
    <row r="433" spans="1:20">
      <c r="A433" s="379">
        <v>7</v>
      </c>
      <c r="B433" s="372" t="s">
        <v>689</v>
      </c>
      <c r="C433" s="372" t="s">
        <v>1064</v>
      </c>
      <c r="D433" s="351" t="s">
        <v>76</v>
      </c>
      <c r="E433" s="391">
        <v>7.2</v>
      </c>
      <c r="F433" s="228">
        <f t="shared" si="570"/>
        <v>3.8592306000000001</v>
      </c>
      <c r="G433" s="389">
        <v>0.36</v>
      </c>
      <c r="H433" s="224">
        <f t="shared" si="571"/>
        <v>0.76403159999999992</v>
      </c>
      <c r="I433" s="389">
        <v>0.9</v>
      </c>
      <c r="J433" s="224">
        <f t="shared" si="572"/>
        <v>3.095199</v>
      </c>
      <c r="K433" s="181"/>
      <c r="L433" s="181"/>
      <c r="M433" s="181"/>
      <c r="N433" s="172"/>
      <c r="O433" s="102">
        <f t="shared" si="567"/>
        <v>0</v>
      </c>
      <c r="P433" s="224">
        <f t="shared" ref="P433" si="603">E433*F433</f>
        <v>27.78646032</v>
      </c>
      <c r="Q433" s="224">
        <f t="shared" ref="Q433" si="604">SUM(O433:O436)</f>
        <v>0</v>
      </c>
      <c r="R433" s="224">
        <f t="shared" ref="R433" si="605">Q433*1.02*1.05*$R$14</f>
        <v>0</v>
      </c>
      <c r="S433" s="340">
        <f t="shared" ref="S433" si="606">F433*$S$17</f>
        <v>4.948478998580832</v>
      </c>
      <c r="T433" s="340">
        <f t="shared" ref="T433" si="607">S433*E433</f>
        <v>35.62904878978199</v>
      </c>
    </row>
    <row r="434" spans="1:20">
      <c r="A434" s="379"/>
      <c r="B434" s="373"/>
      <c r="C434" s="373"/>
      <c r="D434" s="352"/>
      <c r="E434" s="392"/>
      <c r="F434" s="228"/>
      <c r="G434" s="389"/>
      <c r="H434" s="224"/>
      <c r="I434" s="389"/>
      <c r="J434" s="224"/>
      <c r="K434" s="181"/>
      <c r="L434" s="181"/>
      <c r="M434" s="181"/>
      <c r="N434" s="172"/>
      <c r="O434" s="102">
        <f t="shared" si="567"/>
        <v>0</v>
      </c>
      <c r="P434" s="224"/>
      <c r="Q434" s="224"/>
      <c r="R434" s="224"/>
      <c r="S434" s="340"/>
      <c r="T434" s="340"/>
    </row>
    <row r="435" spans="1:20">
      <c r="A435" s="379"/>
      <c r="B435" s="373"/>
      <c r="C435" s="373"/>
      <c r="D435" s="352"/>
      <c r="E435" s="392"/>
      <c r="F435" s="228"/>
      <c r="G435" s="389"/>
      <c r="H435" s="224"/>
      <c r="I435" s="389"/>
      <c r="J435" s="224"/>
      <c r="K435" s="181"/>
      <c r="L435" s="181"/>
      <c r="M435" s="181"/>
      <c r="N435" s="172"/>
      <c r="O435" s="102">
        <f t="shared" si="567"/>
        <v>0</v>
      </c>
      <c r="P435" s="224"/>
      <c r="Q435" s="224"/>
      <c r="R435" s="224"/>
      <c r="S435" s="340"/>
      <c r="T435" s="340"/>
    </row>
    <row r="436" spans="1:20">
      <c r="A436" s="379"/>
      <c r="B436" s="374"/>
      <c r="C436" s="374"/>
      <c r="D436" s="353"/>
      <c r="E436" s="393"/>
      <c r="F436" s="228"/>
      <c r="G436" s="389"/>
      <c r="H436" s="224"/>
      <c r="I436" s="389"/>
      <c r="J436" s="224"/>
      <c r="K436" s="181"/>
      <c r="L436" s="181"/>
      <c r="M436" s="181"/>
      <c r="N436" s="172"/>
      <c r="O436" s="102">
        <f t="shared" si="567"/>
        <v>0</v>
      </c>
      <c r="P436" s="224"/>
      <c r="Q436" s="224"/>
      <c r="R436" s="224"/>
      <c r="S436" s="340"/>
      <c r="T436" s="340"/>
    </row>
    <row r="437" spans="1:20">
      <c r="A437" s="225"/>
      <c r="B437" s="226"/>
      <c r="C437" s="390" t="s">
        <v>161</v>
      </c>
      <c r="D437" s="225"/>
      <c r="E437" s="228"/>
      <c r="F437" s="228">
        <f t="shared" ref="F437:F477" si="608">H437+J437+R437</f>
        <v>0</v>
      </c>
      <c r="G437" s="262"/>
      <c r="H437" s="224">
        <f t="shared" ref="H437:H477" si="609">G437*$P$8/1000</f>
        <v>0</v>
      </c>
      <c r="I437" s="262"/>
      <c r="J437" s="224">
        <f t="shared" ref="J437:J477" si="610">I437*$P$9/1000</f>
        <v>0</v>
      </c>
      <c r="K437" s="101"/>
      <c r="L437" s="101"/>
      <c r="M437" s="101"/>
      <c r="N437" s="109"/>
      <c r="O437" s="102">
        <f t="shared" si="567"/>
        <v>0</v>
      </c>
      <c r="P437" s="224">
        <f t="shared" ref="P437" si="611">E437*F437</f>
        <v>0</v>
      </c>
      <c r="Q437" s="224">
        <f t="shared" ref="Q437" si="612">SUM(O437:O440)</f>
        <v>0</v>
      </c>
      <c r="R437" s="224">
        <f t="shared" ref="R437" si="613">Q437*1.02*1.05*$R$14</f>
        <v>0</v>
      </c>
      <c r="S437" s="340">
        <f t="shared" ref="S437" si="614">F437*$S$17</f>
        <v>0</v>
      </c>
      <c r="T437" s="340">
        <f t="shared" ref="T437" si="615">S437*E437</f>
        <v>0</v>
      </c>
    </row>
    <row r="438" spans="1:20">
      <c r="A438" s="225"/>
      <c r="B438" s="226"/>
      <c r="C438" s="390"/>
      <c r="D438" s="225"/>
      <c r="E438" s="228"/>
      <c r="F438" s="228"/>
      <c r="G438" s="262"/>
      <c r="H438" s="224"/>
      <c r="I438" s="262"/>
      <c r="J438" s="224"/>
      <c r="K438" s="101"/>
      <c r="L438" s="101"/>
      <c r="M438" s="101"/>
      <c r="N438" s="109"/>
      <c r="O438" s="102">
        <f t="shared" si="567"/>
        <v>0</v>
      </c>
      <c r="P438" s="224"/>
      <c r="Q438" s="224"/>
      <c r="R438" s="224"/>
      <c r="S438" s="340"/>
      <c r="T438" s="340"/>
    </row>
    <row r="439" spans="1:20">
      <c r="A439" s="225"/>
      <c r="B439" s="226"/>
      <c r="C439" s="390"/>
      <c r="D439" s="225"/>
      <c r="E439" s="228"/>
      <c r="F439" s="228"/>
      <c r="G439" s="262"/>
      <c r="H439" s="224"/>
      <c r="I439" s="262"/>
      <c r="J439" s="224"/>
      <c r="K439" s="101"/>
      <c r="L439" s="101"/>
      <c r="M439" s="103"/>
      <c r="N439" s="109"/>
      <c r="O439" s="102">
        <f t="shared" si="567"/>
        <v>0</v>
      </c>
      <c r="P439" s="224"/>
      <c r="Q439" s="224"/>
      <c r="R439" s="224"/>
      <c r="S439" s="340"/>
      <c r="T439" s="340"/>
    </row>
    <row r="440" spans="1:20">
      <c r="A440" s="225"/>
      <c r="B440" s="226"/>
      <c r="C440" s="390"/>
      <c r="D440" s="225"/>
      <c r="E440" s="228"/>
      <c r="F440" s="228"/>
      <c r="G440" s="262"/>
      <c r="H440" s="224"/>
      <c r="I440" s="262"/>
      <c r="J440" s="224"/>
      <c r="K440" s="101"/>
      <c r="L440" s="101"/>
      <c r="M440" s="101"/>
      <c r="N440" s="109"/>
      <c r="O440" s="102">
        <f t="shared" si="567"/>
        <v>0</v>
      </c>
      <c r="P440" s="224"/>
      <c r="Q440" s="224"/>
      <c r="R440" s="224"/>
      <c r="S440" s="340"/>
      <c r="T440" s="340"/>
    </row>
    <row r="441" spans="1:20">
      <c r="A441" s="322">
        <v>1</v>
      </c>
      <c r="B441" s="321" t="s">
        <v>1065</v>
      </c>
      <c r="C441" s="321" t="s">
        <v>163</v>
      </c>
      <c r="D441" s="322" t="s">
        <v>164</v>
      </c>
      <c r="E441" s="282">
        <v>1</v>
      </c>
      <c r="F441" s="228">
        <f t="shared" si="608"/>
        <v>5.4533221399999992</v>
      </c>
      <c r="G441" s="331">
        <v>1.24</v>
      </c>
      <c r="H441" s="224">
        <f t="shared" si="609"/>
        <v>2.6316644</v>
      </c>
      <c r="I441" s="331">
        <v>0.59</v>
      </c>
      <c r="J441" s="224">
        <f t="shared" si="610"/>
        <v>2.0290748999999999</v>
      </c>
      <c r="K441" s="148" t="s">
        <v>121</v>
      </c>
      <c r="L441" s="148" t="s">
        <v>84</v>
      </c>
      <c r="M441" s="148">
        <v>0.4</v>
      </c>
      <c r="N441" s="169">
        <v>1.75</v>
      </c>
      <c r="O441" s="102">
        <f t="shared" si="567"/>
        <v>0.70000000000000007</v>
      </c>
      <c r="P441" s="224">
        <f t="shared" ref="P441" si="616">E441*F441</f>
        <v>5.4533221399999992</v>
      </c>
      <c r="Q441" s="224">
        <f t="shared" ref="Q441" si="617">SUM(O441:O444)</f>
        <v>0.70000000000000007</v>
      </c>
      <c r="R441" s="224">
        <f t="shared" ref="R441" si="618">Q441*1.02*1.05*$R$14</f>
        <v>0.79258284000000012</v>
      </c>
      <c r="S441" s="340">
        <f t="shared" ref="S441" si="619">F441*$S$17</f>
        <v>6.9924948465857097</v>
      </c>
      <c r="T441" s="340">
        <f t="shared" ref="T441" si="620">S441*E441</f>
        <v>6.9924948465857097</v>
      </c>
    </row>
    <row r="442" spans="1:20">
      <c r="A442" s="322"/>
      <c r="B442" s="321"/>
      <c r="C442" s="321"/>
      <c r="D442" s="322"/>
      <c r="E442" s="282"/>
      <c r="F442" s="228"/>
      <c r="G442" s="331"/>
      <c r="H442" s="224"/>
      <c r="I442" s="331"/>
      <c r="J442" s="224"/>
      <c r="K442" s="148"/>
      <c r="L442" s="148"/>
      <c r="M442" s="148"/>
      <c r="N442" s="169"/>
      <c r="O442" s="102">
        <f t="shared" si="567"/>
        <v>0</v>
      </c>
      <c r="P442" s="224"/>
      <c r="Q442" s="224"/>
      <c r="R442" s="224"/>
      <c r="S442" s="340"/>
      <c r="T442" s="340"/>
    </row>
    <row r="443" spans="1:20">
      <c r="A443" s="322"/>
      <c r="B443" s="321"/>
      <c r="C443" s="321"/>
      <c r="D443" s="322"/>
      <c r="E443" s="282"/>
      <c r="F443" s="228"/>
      <c r="G443" s="331"/>
      <c r="H443" s="224"/>
      <c r="I443" s="331"/>
      <c r="J443" s="224"/>
      <c r="K443" s="148"/>
      <c r="L443" s="148"/>
      <c r="M443" s="179"/>
      <c r="N443" s="169"/>
      <c r="O443" s="102">
        <f t="shared" si="567"/>
        <v>0</v>
      </c>
      <c r="P443" s="224"/>
      <c r="Q443" s="224"/>
      <c r="R443" s="224"/>
      <c r="S443" s="340"/>
      <c r="T443" s="340"/>
    </row>
    <row r="444" spans="1:20">
      <c r="A444" s="322"/>
      <c r="B444" s="321"/>
      <c r="C444" s="321"/>
      <c r="D444" s="322"/>
      <c r="E444" s="282"/>
      <c r="F444" s="228"/>
      <c r="G444" s="331"/>
      <c r="H444" s="224"/>
      <c r="I444" s="331"/>
      <c r="J444" s="224"/>
      <c r="K444" s="148"/>
      <c r="L444" s="148"/>
      <c r="M444" s="148"/>
      <c r="N444" s="169"/>
      <c r="O444" s="102">
        <f t="shared" si="567"/>
        <v>0</v>
      </c>
      <c r="P444" s="224"/>
      <c r="Q444" s="224"/>
      <c r="R444" s="224"/>
      <c r="S444" s="340"/>
      <c r="T444" s="340"/>
    </row>
    <row r="445" spans="1:20">
      <c r="A445" s="322">
        <v>2</v>
      </c>
      <c r="B445" s="321" t="s">
        <v>1093</v>
      </c>
      <c r="C445" s="321" t="s">
        <v>1094</v>
      </c>
      <c r="D445" s="322" t="s">
        <v>84</v>
      </c>
      <c r="E445" s="261">
        <v>68</v>
      </c>
      <c r="F445" s="228">
        <f t="shared" ref="F445:F449" si="621">H445+J445+R445</f>
        <v>2.2811248461960001</v>
      </c>
      <c r="G445" s="262">
        <v>0.06</v>
      </c>
      <c r="H445" s="224">
        <f t="shared" ref="H445:H449" si="622">G445*$P$8/1000</f>
        <v>0.1273386</v>
      </c>
      <c r="I445" s="262">
        <v>0.05</v>
      </c>
      <c r="J445" s="224">
        <f t="shared" ref="J445:J449" si="623">I445*$P$9/1000</f>
        <v>0.17195550000000004</v>
      </c>
      <c r="K445" s="148" t="s">
        <v>121</v>
      </c>
      <c r="L445" s="148" t="s">
        <v>84</v>
      </c>
      <c r="M445" s="101">
        <v>1.01</v>
      </c>
      <c r="N445" s="109">
        <v>1.7330000000000001</v>
      </c>
      <c r="O445" s="102">
        <f t="shared" si="567"/>
        <v>1.7503300000000002</v>
      </c>
      <c r="P445" s="224">
        <f t="shared" ref="P445" si="624">E445*F445</f>
        <v>155.11648954132801</v>
      </c>
      <c r="Q445" s="224">
        <f t="shared" ref="Q445" si="625">SUM(O445:O448)</f>
        <v>1.7503300000000002</v>
      </c>
      <c r="R445" s="224">
        <f t="shared" ref="R445" si="626">Q445*1.02*1.05*$R$14</f>
        <v>1.9818307461960001</v>
      </c>
      <c r="S445" s="340">
        <f t="shared" ref="S445" si="627">F445*$S$17</f>
        <v>2.9249608444081669</v>
      </c>
      <c r="T445" s="340">
        <f t="shared" ref="T445" si="628">S445*E445</f>
        <v>198.89733741975536</v>
      </c>
    </row>
    <row r="446" spans="1:20">
      <c r="A446" s="322"/>
      <c r="B446" s="321"/>
      <c r="C446" s="321"/>
      <c r="D446" s="322"/>
      <c r="E446" s="261"/>
      <c r="F446" s="228"/>
      <c r="G446" s="262"/>
      <c r="H446" s="224"/>
      <c r="I446" s="262"/>
      <c r="J446" s="224"/>
      <c r="K446" s="101"/>
      <c r="L446" s="101"/>
      <c r="M446" s="101"/>
      <c r="N446" s="109"/>
      <c r="O446" s="102">
        <f t="shared" si="567"/>
        <v>0</v>
      </c>
      <c r="P446" s="224"/>
      <c r="Q446" s="224"/>
      <c r="R446" s="224"/>
      <c r="S446" s="340"/>
      <c r="T446" s="340"/>
    </row>
    <row r="447" spans="1:20">
      <c r="A447" s="322"/>
      <c r="B447" s="321"/>
      <c r="C447" s="321"/>
      <c r="D447" s="322"/>
      <c r="E447" s="261"/>
      <c r="F447" s="228"/>
      <c r="G447" s="262"/>
      <c r="H447" s="224"/>
      <c r="I447" s="262"/>
      <c r="J447" s="224"/>
      <c r="K447" s="101"/>
      <c r="L447" s="101"/>
      <c r="M447" s="103"/>
      <c r="N447" s="109"/>
      <c r="O447" s="102">
        <f t="shared" si="567"/>
        <v>0</v>
      </c>
      <c r="P447" s="224"/>
      <c r="Q447" s="224"/>
      <c r="R447" s="224"/>
      <c r="S447" s="340"/>
      <c r="T447" s="340"/>
    </row>
    <row r="448" spans="1:20">
      <c r="A448" s="322"/>
      <c r="B448" s="321"/>
      <c r="C448" s="321"/>
      <c r="D448" s="322"/>
      <c r="E448" s="261"/>
      <c r="F448" s="228"/>
      <c r="G448" s="262"/>
      <c r="H448" s="224"/>
      <c r="I448" s="262"/>
      <c r="J448" s="224"/>
      <c r="K448" s="101"/>
      <c r="L448" s="101"/>
      <c r="M448" s="101"/>
      <c r="N448" s="109"/>
      <c r="O448" s="102">
        <f t="shared" si="567"/>
        <v>0</v>
      </c>
      <c r="P448" s="224"/>
      <c r="Q448" s="224"/>
      <c r="R448" s="224"/>
      <c r="S448" s="340"/>
      <c r="T448" s="340"/>
    </row>
    <row r="449" spans="1:20">
      <c r="A449" s="322">
        <v>3</v>
      </c>
      <c r="B449" s="321" t="s">
        <v>1066</v>
      </c>
      <c r="C449" s="321" t="s">
        <v>1095</v>
      </c>
      <c r="D449" s="322" t="s">
        <v>84</v>
      </c>
      <c r="E449" s="261">
        <v>72</v>
      </c>
      <c r="F449" s="228">
        <f t="shared" si="621"/>
        <v>1.15126403994</v>
      </c>
      <c r="G449" s="262">
        <v>0.06</v>
      </c>
      <c r="H449" s="224">
        <f t="shared" si="622"/>
        <v>0.1273386</v>
      </c>
      <c r="I449" s="262">
        <v>0.05</v>
      </c>
      <c r="J449" s="224">
        <f t="shared" si="623"/>
        <v>0.17195550000000004</v>
      </c>
      <c r="K449" s="148" t="s">
        <v>121</v>
      </c>
      <c r="L449" s="148" t="s">
        <v>84</v>
      </c>
      <c r="M449" s="101">
        <v>1.01</v>
      </c>
      <c r="N449" s="109">
        <v>0.745</v>
      </c>
      <c r="O449" s="102">
        <f t="shared" si="567"/>
        <v>0.75244999999999995</v>
      </c>
      <c r="P449" s="224">
        <f t="shared" ref="P449" si="629">E449*F449</f>
        <v>82.891010875679996</v>
      </c>
      <c r="Q449" s="224">
        <f t="shared" ref="Q449" si="630">SUM(O449:O452)</f>
        <v>0.75244999999999995</v>
      </c>
      <c r="R449" s="224">
        <f t="shared" ref="R449" si="631">Q449*1.02*1.05*$R$14</f>
        <v>0.85196993993999992</v>
      </c>
      <c r="S449" s="340">
        <f t="shared" ref="S449" si="632">F449*$S$17</f>
        <v>1.4762025164975667</v>
      </c>
      <c r="T449" s="340">
        <f t="shared" ref="T449" si="633">S449*E449</f>
        <v>106.28658118782481</v>
      </c>
    </row>
    <row r="450" spans="1:20">
      <c r="A450" s="322"/>
      <c r="B450" s="321"/>
      <c r="C450" s="321"/>
      <c r="D450" s="322"/>
      <c r="E450" s="261"/>
      <c r="F450" s="228"/>
      <c r="G450" s="262"/>
      <c r="H450" s="224"/>
      <c r="I450" s="262"/>
      <c r="J450" s="224"/>
      <c r="K450" s="101"/>
      <c r="L450" s="101"/>
      <c r="M450" s="101"/>
      <c r="N450" s="109"/>
      <c r="O450" s="102">
        <f t="shared" si="567"/>
        <v>0</v>
      </c>
      <c r="P450" s="224"/>
      <c r="Q450" s="224"/>
      <c r="R450" s="224"/>
      <c r="S450" s="340"/>
      <c r="T450" s="340"/>
    </row>
    <row r="451" spans="1:20">
      <c r="A451" s="322"/>
      <c r="B451" s="321"/>
      <c r="C451" s="321"/>
      <c r="D451" s="322"/>
      <c r="E451" s="261"/>
      <c r="F451" s="228"/>
      <c r="G451" s="262"/>
      <c r="H451" s="224"/>
      <c r="I451" s="262"/>
      <c r="J451" s="224"/>
      <c r="K451" s="101"/>
      <c r="L451" s="101"/>
      <c r="M451" s="103"/>
      <c r="N451" s="109"/>
      <c r="O451" s="102">
        <f t="shared" si="567"/>
        <v>0</v>
      </c>
      <c r="P451" s="224"/>
      <c r="Q451" s="224"/>
      <c r="R451" s="224"/>
      <c r="S451" s="340"/>
      <c r="T451" s="340"/>
    </row>
    <row r="452" spans="1:20">
      <c r="A452" s="322"/>
      <c r="B452" s="321"/>
      <c r="C452" s="321"/>
      <c r="D452" s="322"/>
      <c r="E452" s="261"/>
      <c r="F452" s="228"/>
      <c r="G452" s="262"/>
      <c r="H452" s="224"/>
      <c r="I452" s="262"/>
      <c r="J452" s="224"/>
      <c r="K452" s="101"/>
      <c r="L452" s="101"/>
      <c r="M452" s="101"/>
      <c r="N452" s="109"/>
      <c r="O452" s="102">
        <f t="shared" si="567"/>
        <v>0</v>
      </c>
      <c r="P452" s="224"/>
      <c r="Q452" s="224"/>
      <c r="R452" s="224"/>
      <c r="S452" s="340"/>
      <c r="T452" s="340"/>
    </row>
    <row r="453" spans="1:20">
      <c r="A453" s="322">
        <v>4</v>
      </c>
      <c r="B453" s="321" t="s">
        <v>1066</v>
      </c>
      <c r="C453" s="321" t="s">
        <v>1067</v>
      </c>
      <c r="D453" s="322" t="s">
        <v>84</v>
      </c>
      <c r="E453" s="261">
        <v>15</v>
      </c>
      <c r="F453" s="228">
        <f t="shared" si="608"/>
        <v>0.90196276892400007</v>
      </c>
      <c r="G453" s="262">
        <v>0.06</v>
      </c>
      <c r="H453" s="224">
        <f t="shared" si="609"/>
        <v>0.1273386</v>
      </c>
      <c r="I453" s="262">
        <v>0.05</v>
      </c>
      <c r="J453" s="224">
        <f t="shared" si="610"/>
        <v>0.17195550000000004</v>
      </c>
      <c r="K453" s="148" t="s">
        <v>121</v>
      </c>
      <c r="L453" s="148" t="s">
        <v>84</v>
      </c>
      <c r="M453" s="101">
        <v>1.01</v>
      </c>
      <c r="N453" s="109">
        <v>0.52700000000000002</v>
      </c>
      <c r="O453" s="102">
        <f t="shared" si="567"/>
        <v>0.53227000000000002</v>
      </c>
      <c r="P453" s="224">
        <f t="shared" ref="P453" si="634">E453*F453</f>
        <v>13.529441533860002</v>
      </c>
      <c r="Q453" s="224">
        <f t="shared" ref="Q453" si="635">SUM(O453:O456)</f>
        <v>0.53227000000000002</v>
      </c>
      <c r="R453" s="224">
        <f t="shared" ref="R453" si="636">Q453*1.02*1.05*$R$14</f>
        <v>0.60266866892400006</v>
      </c>
      <c r="S453" s="340">
        <f t="shared" ref="S453" si="637">F453*$S$17</f>
        <v>1.1565372174241753</v>
      </c>
      <c r="T453" s="340">
        <f t="shared" ref="T453" si="638">S453*E453</f>
        <v>17.348058261362628</v>
      </c>
    </row>
    <row r="454" spans="1:20">
      <c r="A454" s="322"/>
      <c r="B454" s="321"/>
      <c r="C454" s="321"/>
      <c r="D454" s="322"/>
      <c r="E454" s="261"/>
      <c r="F454" s="228"/>
      <c r="G454" s="262"/>
      <c r="H454" s="224"/>
      <c r="I454" s="262"/>
      <c r="J454" s="224"/>
      <c r="K454" s="101"/>
      <c r="L454" s="101"/>
      <c r="M454" s="101"/>
      <c r="N454" s="109"/>
      <c r="O454" s="102">
        <f t="shared" si="567"/>
        <v>0</v>
      </c>
      <c r="P454" s="224"/>
      <c r="Q454" s="224"/>
      <c r="R454" s="224"/>
      <c r="S454" s="340"/>
      <c r="T454" s="340"/>
    </row>
    <row r="455" spans="1:20">
      <c r="A455" s="322"/>
      <c r="B455" s="321"/>
      <c r="C455" s="321"/>
      <c r="D455" s="322"/>
      <c r="E455" s="261"/>
      <c r="F455" s="228"/>
      <c r="G455" s="262"/>
      <c r="H455" s="224"/>
      <c r="I455" s="262"/>
      <c r="J455" s="224"/>
      <c r="K455" s="101"/>
      <c r="L455" s="101"/>
      <c r="M455" s="103"/>
      <c r="N455" s="109"/>
      <c r="O455" s="102">
        <f t="shared" si="567"/>
        <v>0</v>
      </c>
      <c r="P455" s="224"/>
      <c r="Q455" s="224"/>
      <c r="R455" s="224"/>
      <c r="S455" s="340"/>
      <c r="T455" s="340"/>
    </row>
    <row r="456" spans="1:20">
      <c r="A456" s="322"/>
      <c r="B456" s="321"/>
      <c r="C456" s="321"/>
      <c r="D456" s="322"/>
      <c r="E456" s="261"/>
      <c r="F456" s="228"/>
      <c r="G456" s="262"/>
      <c r="H456" s="224"/>
      <c r="I456" s="262"/>
      <c r="J456" s="224"/>
      <c r="K456" s="101"/>
      <c r="L456" s="101"/>
      <c r="M456" s="101"/>
      <c r="N456" s="109"/>
      <c r="O456" s="102">
        <f t="shared" si="567"/>
        <v>0</v>
      </c>
      <c r="P456" s="224"/>
      <c r="Q456" s="224"/>
      <c r="R456" s="224"/>
      <c r="S456" s="340"/>
      <c r="T456" s="340"/>
    </row>
    <row r="457" spans="1:20">
      <c r="A457" s="322">
        <v>5</v>
      </c>
      <c r="B457" s="321" t="s">
        <v>1066</v>
      </c>
      <c r="C457" s="321" t="s">
        <v>1068</v>
      </c>
      <c r="D457" s="322" t="s">
        <v>84</v>
      </c>
      <c r="E457" s="261">
        <v>28</v>
      </c>
      <c r="F457" s="228">
        <f t="shared" si="608"/>
        <v>0.68696901226800011</v>
      </c>
      <c r="G457" s="262">
        <v>0.06</v>
      </c>
      <c r="H457" s="224">
        <f t="shared" si="609"/>
        <v>0.1273386</v>
      </c>
      <c r="I457" s="262">
        <v>0.05</v>
      </c>
      <c r="J457" s="224">
        <f t="shared" si="610"/>
        <v>0.17195550000000004</v>
      </c>
      <c r="K457" s="148" t="s">
        <v>121</v>
      </c>
      <c r="L457" s="148" t="s">
        <v>84</v>
      </c>
      <c r="M457" s="101">
        <v>1.01</v>
      </c>
      <c r="N457" s="109">
        <v>0.33900000000000002</v>
      </c>
      <c r="O457" s="102">
        <f t="shared" si="567"/>
        <v>0.34239000000000003</v>
      </c>
      <c r="P457" s="224">
        <f t="shared" ref="P457" si="639">E457*F457</f>
        <v>19.235132343504002</v>
      </c>
      <c r="Q457" s="224">
        <f t="shared" ref="Q457" si="640">SUM(O457:O460)</f>
        <v>0.34239000000000003</v>
      </c>
      <c r="R457" s="224">
        <f t="shared" ref="R457" si="641">Q457*1.02*1.05*$R$14</f>
        <v>0.38767491226800005</v>
      </c>
      <c r="S457" s="340">
        <f t="shared" ref="S457" si="642">F457*$S$17</f>
        <v>0.8808625558379477</v>
      </c>
      <c r="T457" s="340">
        <f t="shared" ref="T457" si="643">S457*E457</f>
        <v>24.664151563462536</v>
      </c>
    </row>
    <row r="458" spans="1:20">
      <c r="A458" s="322"/>
      <c r="B458" s="321"/>
      <c r="C458" s="321"/>
      <c r="D458" s="322"/>
      <c r="E458" s="261"/>
      <c r="F458" s="228"/>
      <c r="G458" s="262"/>
      <c r="H458" s="224"/>
      <c r="I458" s="262"/>
      <c r="J458" s="224"/>
      <c r="K458" s="101"/>
      <c r="L458" s="101"/>
      <c r="M458" s="101"/>
      <c r="N458" s="109"/>
      <c r="O458" s="102">
        <f t="shared" si="567"/>
        <v>0</v>
      </c>
      <c r="P458" s="224"/>
      <c r="Q458" s="224"/>
      <c r="R458" s="224"/>
      <c r="S458" s="340"/>
      <c r="T458" s="340"/>
    </row>
    <row r="459" spans="1:20">
      <c r="A459" s="322"/>
      <c r="B459" s="321"/>
      <c r="C459" s="321"/>
      <c r="D459" s="322"/>
      <c r="E459" s="261"/>
      <c r="F459" s="228"/>
      <c r="G459" s="262"/>
      <c r="H459" s="224"/>
      <c r="I459" s="262"/>
      <c r="J459" s="224"/>
      <c r="K459" s="101"/>
      <c r="L459" s="101"/>
      <c r="M459" s="103"/>
      <c r="N459" s="109"/>
      <c r="O459" s="102">
        <f t="shared" si="567"/>
        <v>0</v>
      </c>
      <c r="P459" s="224"/>
      <c r="Q459" s="224"/>
      <c r="R459" s="224"/>
      <c r="S459" s="340"/>
      <c r="T459" s="340"/>
    </row>
    <row r="460" spans="1:20">
      <c r="A460" s="322"/>
      <c r="B460" s="321"/>
      <c r="C460" s="321"/>
      <c r="D460" s="322"/>
      <c r="E460" s="261"/>
      <c r="F460" s="228"/>
      <c r="G460" s="262"/>
      <c r="H460" s="224"/>
      <c r="I460" s="262"/>
      <c r="J460" s="224"/>
      <c r="K460" s="101"/>
      <c r="L460" s="101"/>
      <c r="M460" s="101"/>
      <c r="N460" s="109"/>
      <c r="O460" s="102">
        <f t="shared" si="567"/>
        <v>0</v>
      </c>
      <c r="P460" s="224"/>
      <c r="Q460" s="224"/>
      <c r="R460" s="224"/>
      <c r="S460" s="340"/>
      <c r="T460" s="340"/>
    </row>
    <row r="461" spans="1:20">
      <c r="A461" s="322">
        <v>6</v>
      </c>
      <c r="B461" s="321" t="s">
        <v>1066</v>
      </c>
      <c r="C461" s="321" t="s">
        <v>1069</v>
      </c>
      <c r="D461" s="322" t="s">
        <v>84</v>
      </c>
      <c r="E461" s="261">
        <v>45</v>
      </c>
      <c r="F461" s="228">
        <f t="shared" si="608"/>
        <v>0.55431329007599994</v>
      </c>
      <c r="G461" s="262">
        <v>0.06</v>
      </c>
      <c r="H461" s="224">
        <f t="shared" si="609"/>
        <v>0.1273386</v>
      </c>
      <c r="I461" s="262">
        <v>0.05</v>
      </c>
      <c r="J461" s="224">
        <f t="shared" si="610"/>
        <v>0.17195550000000004</v>
      </c>
      <c r="K461" s="148" t="s">
        <v>121</v>
      </c>
      <c r="L461" s="148" t="s">
        <v>84</v>
      </c>
      <c r="M461" s="101">
        <v>1.01</v>
      </c>
      <c r="N461" s="109">
        <v>0.223</v>
      </c>
      <c r="O461" s="102">
        <f t="shared" si="567"/>
        <v>0.22523000000000001</v>
      </c>
      <c r="P461" s="224">
        <f t="shared" ref="P461" si="644">E461*F461</f>
        <v>24.944098053419996</v>
      </c>
      <c r="Q461" s="224">
        <f t="shared" ref="Q461" si="645">SUM(O461:O464)</f>
        <v>0.22523000000000001</v>
      </c>
      <c r="R461" s="224">
        <f t="shared" ref="R461" si="646">Q461*1.02*1.05*$R$14</f>
        <v>0.25501919007599999</v>
      </c>
      <c r="S461" s="340">
        <f t="shared" ref="S461" si="647">F461*$S$17</f>
        <v>0.71076542422091349</v>
      </c>
      <c r="T461" s="340">
        <f t="shared" ref="T461" si="648">S461*E461</f>
        <v>31.984444089941107</v>
      </c>
    </row>
    <row r="462" spans="1:20">
      <c r="A462" s="322"/>
      <c r="B462" s="321"/>
      <c r="C462" s="321"/>
      <c r="D462" s="322"/>
      <c r="E462" s="261"/>
      <c r="F462" s="228"/>
      <c r="G462" s="262"/>
      <c r="H462" s="224"/>
      <c r="I462" s="262"/>
      <c r="J462" s="224"/>
      <c r="K462" s="101"/>
      <c r="L462" s="101"/>
      <c r="M462" s="101"/>
      <c r="N462" s="109"/>
      <c r="O462" s="102">
        <f t="shared" si="567"/>
        <v>0</v>
      </c>
      <c r="P462" s="224"/>
      <c r="Q462" s="224"/>
      <c r="R462" s="224"/>
      <c r="S462" s="340"/>
      <c r="T462" s="340"/>
    </row>
    <row r="463" spans="1:20">
      <c r="A463" s="322"/>
      <c r="B463" s="321"/>
      <c r="C463" s="321"/>
      <c r="D463" s="322"/>
      <c r="E463" s="261"/>
      <c r="F463" s="228"/>
      <c r="G463" s="262"/>
      <c r="H463" s="224"/>
      <c r="I463" s="262"/>
      <c r="J463" s="224"/>
      <c r="K463" s="101"/>
      <c r="L463" s="101"/>
      <c r="M463" s="103"/>
      <c r="N463" s="109"/>
      <c r="O463" s="102">
        <f t="shared" si="567"/>
        <v>0</v>
      </c>
      <c r="P463" s="224"/>
      <c r="Q463" s="224"/>
      <c r="R463" s="224"/>
      <c r="S463" s="340"/>
      <c r="T463" s="340"/>
    </row>
    <row r="464" spans="1:20">
      <c r="A464" s="322"/>
      <c r="B464" s="321"/>
      <c r="C464" s="321"/>
      <c r="D464" s="322"/>
      <c r="E464" s="261"/>
      <c r="F464" s="228"/>
      <c r="G464" s="262"/>
      <c r="H464" s="224"/>
      <c r="I464" s="262"/>
      <c r="J464" s="224"/>
      <c r="K464" s="101"/>
      <c r="L464" s="101"/>
      <c r="M464" s="101"/>
      <c r="N464" s="109"/>
      <c r="O464" s="102">
        <f t="shared" si="567"/>
        <v>0</v>
      </c>
      <c r="P464" s="224"/>
      <c r="Q464" s="224"/>
      <c r="R464" s="224"/>
      <c r="S464" s="340"/>
      <c r="T464" s="340"/>
    </row>
    <row r="465" spans="1:20">
      <c r="A465" s="322">
        <v>7</v>
      </c>
      <c r="B465" s="321" t="s">
        <v>1066</v>
      </c>
      <c r="C465" s="321" t="s">
        <v>1070</v>
      </c>
      <c r="D465" s="322" t="s">
        <v>84</v>
      </c>
      <c r="E465" s="261">
        <v>36</v>
      </c>
      <c r="F465" s="228">
        <f t="shared" si="608"/>
        <v>0.77159421435600006</v>
      </c>
      <c r="G465" s="262">
        <v>0.06</v>
      </c>
      <c r="H465" s="224">
        <f t="shared" si="609"/>
        <v>0.1273386</v>
      </c>
      <c r="I465" s="262">
        <v>0.05</v>
      </c>
      <c r="J465" s="224">
        <f t="shared" si="610"/>
        <v>0.17195550000000004</v>
      </c>
      <c r="K465" s="148" t="s">
        <v>121</v>
      </c>
      <c r="L465" s="148" t="s">
        <v>84</v>
      </c>
      <c r="M465" s="101">
        <v>1.01</v>
      </c>
      <c r="N465" s="109">
        <v>0.41299999999999998</v>
      </c>
      <c r="O465" s="102">
        <f t="shared" si="567"/>
        <v>0.41713</v>
      </c>
      <c r="P465" s="224">
        <f t="shared" ref="P465" si="649">E465*F465</f>
        <v>27.777391716816002</v>
      </c>
      <c r="Q465" s="224">
        <f t="shared" ref="Q465" si="650">SUM(O465:O468)</f>
        <v>0.41713</v>
      </c>
      <c r="R465" s="224">
        <f t="shared" ref="R465" si="651">Q465*1.02*1.05*$R$14</f>
        <v>0.47230011435600006</v>
      </c>
      <c r="S465" s="340">
        <f t="shared" ref="S465" si="652">F465*$S$17</f>
        <v>0.98937279497295216</v>
      </c>
      <c r="T465" s="340">
        <f t="shared" ref="T465" si="653">S465*E465</f>
        <v>35.617420619026277</v>
      </c>
    </row>
    <row r="466" spans="1:20">
      <c r="A466" s="322"/>
      <c r="B466" s="321"/>
      <c r="C466" s="321"/>
      <c r="D466" s="322"/>
      <c r="E466" s="261"/>
      <c r="F466" s="228"/>
      <c r="G466" s="262"/>
      <c r="H466" s="224"/>
      <c r="I466" s="262"/>
      <c r="J466" s="224"/>
      <c r="K466" s="101"/>
      <c r="L466" s="101"/>
      <c r="M466" s="101"/>
      <c r="N466" s="109"/>
      <c r="O466" s="102">
        <f t="shared" si="567"/>
        <v>0</v>
      </c>
      <c r="P466" s="224"/>
      <c r="Q466" s="224"/>
      <c r="R466" s="224"/>
      <c r="S466" s="340"/>
      <c r="T466" s="340"/>
    </row>
    <row r="467" spans="1:20">
      <c r="A467" s="322"/>
      <c r="B467" s="321"/>
      <c r="C467" s="321"/>
      <c r="D467" s="322"/>
      <c r="E467" s="261"/>
      <c r="F467" s="228"/>
      <c r="G467" s="262"/>
      <c r="H467" s="224"/>
      <c r="I467" s="262"/>
      <c r="J467" s="224"/>
      <c r="K467" s="101"/>
      <c r="L467" s="101"/>
      <c r="M467" s="103"/>
      <c r="N467" s="109"/>
      <c r="O467" s="102">
        <f t="shared" si="567"/>
        <v>0</v>
      </c>
      <c r="P467" s="224"/>
      <c r="Q467" s="224"/>
      <c r="R467" s="224"/>
      <c r="S467" s="340"/>
      <c r="T467" s="340"/>
    </row>
    <row r="468" spans="1:20">
      <c r="A468" s="322"/>
      <c r="B468" s="321"/>
      <c r="C468" s="321"/>
      <c r="D468" s="322"/>
      <c r="E468" s="261"/>
      <c r="F468" s="228"/>
      <c r="G468" s="262"/>
      <c r="H468" s="224"/>
      <c r="I468" s="262"/>
      <c r="J468" s="224"/>
      <c r="K468" s="101"/>
      <c r="L468" s="101"/>
      <c r="M468" s="101"/>
      <c r="N468" s="109"/>
      <c r="O468" s="102">
        <f t="shared" si="567"/>
        <v>0</v>
      </c>
      <c r="P468" s="224"/>
      <c r="Q468" s="224"/>
      <c r="R468" s="224"/>
      <c r="S468" s="340"/>
      <c r="T468" s="340"/>
    </row>
    <row r="469" spans="1:20">
      <c r="A469" s="322">
        <v>8</v>
      </c>
      <c r="B469" s="321" t="s">
        <v>1098</v>
      </c>
      <c r="C469" s="321" t="s">
        <v>1099</v>
      </c>
      <c r="D469" s="322" t="s">
        <v>84</v>
      </c>
      <c r="E469" s="261">
        <v>48</v>
      </c>
      <c r="F469" s="228">
        <f t="shared" si="608"/>
        <v>3.7782007435999998</v>
      </c>
      <c r="G469" s="262">
        <v>0.22</v>
      </c>
      <c r="H469" s="224">
        <f t="shared" si="609"/>
        <v>0.46690819999999994</v>
      </c>
      <c r="I469" s="262">
        <v>0.04</v>
      </c>
      <c r="J469" s="224">
        <f t="shared" si="610"/>
        <v>0.1375644</v>
      </c>
      <c r="K469" s="148" t="s">
        <v>121</v>
      </c>
      <c r="L469" s="148" t="s">
        <v>84</v>
      </c>
      <c r="M469" s="101">
        <v>1</v>
      </c>
      <c r="N469" s="109">
        <v>2.8029999999999999</v>
      </c>
      <c r="O469" s="102">
        <f t="shared" si="567"/>
        <v>2.8029999999999999</v>
      </c>
      <c r="P469" s="224">
        <f t="shared" ref="P469" si="654">E469*F469</f>
        <v>181.3536356928</v>
      </c>
      <c r="Q469" s="224">
        <f t="shared" ref="Q469" si="655">SUM(O469:O472)</f>
        <v>2.8029999999999999</v>
      </c>
      <c r="R469" s="224">
        <f t="shared" ref="R469" si="656">Q469*1.02*1.05*$R$14</f>
        <v>3.1737281436</v>
      </c>
      <c r="S469" s="340">
        <f t="shared" ref="S469" si="657">F469*$S$17</f>
        <v>4.8445788733451378</v>
      </c>
      <c r="T469" s="340">
        <f t="shared" ref="T469" si="658">S469*E469</f>
        <v>232.5397859205666</v>
      </c>
    </row>
    <row r="470" spans="1:20">
      <c r="A470" s="322"/>
      <c r="B470" s="321"/>
      <c r="C470" s="321"/>
      <c r="D470" s="322"/>
      <c r="E470" s="261"/>
      <c r="F470" s="228"/>
      <c r="G470" s="262"/>
      <c r="H470" s="224"/>
      <c r="I470" s="262"/>
      <c r="J470" s="224"/>
      <c r="K470" s="101"/>
      <c r="L470" s="101"/>
      <c r="M470" s="101"/>
      <c r="N470" s="109"/>
      <c r="O470" s="102">
        <f t="shared" si="567"/>
        <v>0</v>
      </c>
      <c r="P470" s="224"/>
      <c r="Q470" s="224"/>
      <c r="R470" s="224"/>
      <c r="S470" s="340"/>
      <c r="T470" s="340"/>
    </row>
    <row r="471" spans="1:20">
      <c r="A471" s="322"/>
      <c r="B471" s="321"/>
      <c r="C471" s="321"/>
      <c r="D471" s="322"/>
      <c r="E471" s="261"/>
      <c r="F471" s="228"/>
      <c r="G471" s="262"/>
      <c r="H471" s="224"/>
      <c r="I471" s="262"/>
      <c r="J471" s="224"/>
      <c r="K471" s="101"/>
      <c r="L471" s="101"/>
      <c r="M471" s="103"/>
      <c r="N471" s="109"/>
      <c r="O471" s="102">
        <f t="shared" si="567"/>
        <v>0</v>
      </c>
      <c r="P471" s="224"/>
      <c r="Q471" s="224"/>
      <c r="R471" s="224"/>
      <c r="S471" s="340"/>
      <c r="T471" s="340"/>
    </row>
    <row r="472" spans="1:20">
      <c r="A472" s="322"/>
      <c r="B472" s="321"/>
      <c r="C472" s="321"/>
      <c r="D472" s="322"/>
      <c r="E472" s="261"/>
      <c r="F472" s="228"/>
      <c r="G472" s="262"/>
      <c r="H472" s="224"/>
      <c r="I472" s="262"/>
      <c r="J472" s="224"/>
      <c r="K472" s="101"/>
      <c r="L472" s="101"/>
      <c r="M472" s="101"/>
      <c r="N472" s="109"/>
      <c r="O472" s="102">
        <f t="shared" si="567"/>
        <v>0</v>
      </c>
      <c r="P472" s="224"/>
      <c r="Q472" s="224"/>
      <c r="R472" s="224"/>
      <c r="S472" s="340"/>
      <c r="T472" s="340"/>
    </row>
    <row r="473" spans="1:20">
      <c r="A473" s="322">
        <v>9</v>
      </c>
      <c r="B473" s="372" t="s">
        <v>1071</v>
      </c>
      <c r="C473" s="252" t="s">
        <v>1072</v>
      </c>
      <c r="D473" s="235" t="s">
        <v>75</v>
      </c>
      <c r="E473" s="297">
        <v>74</v>
      </c>
      <c r="F473" s="228">
        <f t="shared" si="608"/>
        <v>1.7228837760000002</v>
      </c>
      <c r="G473" s="258">
        <v>0.23100000000000001</v>
      </c>
      <c r="H473" s="224">
        <f t="shared" si="609"/>
        <v>0.49025361000000006</v>
      </c>
      <c r="I473" s="258">
        <v>0.151</v>
      </c>
      <c r="J473" s="224">
        <f t="shared" si="610"/>
        <v>0.51930560999999997</v>
      </c>
      <c r="K473" s="148" t="s">
        <v>177</v>
      </c>
      <c r="L473" s="101" t="s">
        <v>75</v>
      </c>
      <c r="M473" s="101">
        <v>1</v>
      </c>
      <c r="N473" s="109">
        <v>0.63</v>
      </c>
      <c r="O473" s="102">
        <f t="shared" si="567"/>
        <v>0.63</v>
      </c>
      <c r="P473" s="224">
        <f t="shared" ref="P473" si="659">E473*F473</f>
        <v>127.49339942400002</v>
      </c>
      <c r="Q473" s="224">
        <f t="shared" ref="Q473" si="660">SUM(O473:O476)</f>
        <v>0.63</v>
      </c>
      <c r="R473" s="224">
        <f t="shared" ref="R473" si="661">Q473*1.02*1.05*$R$14</f>
        <v>0.713324556</v>
      </c>
      <c r="S473" s="340">
        <f t="shared" ref="S473" si="662">F473*$S$17</f>
        <v>2.2091590439119249</v>
      </c>
      <c r="T473" s="340">
        <f t="shared" ref="T473" si="663">S473*E473</f>
        <v>163.47776924948244</v>
      </c>
    </row>
    <row r="474" spans="1:20">
      <c r="A474" s="322"/>
      <c r="B474" s="373"/>
      <c r="C474" s="253"/>
      <c r="D474" s="236"/>
      <c r="E474" s="298"/>
      <c r="F474" s="228"/>
      <c r="G474" s="259"/>
      <c r="H474" s="224"/>
      <c r="I474" s="259"/>
      <c r="J474" s="224"/>
      <c r="K474" s="101"/>
      <c r="L474" s="101"/>
      <c r="M474" s="101"/>
      <c r="N474" s="109"/>
      <c r="O474" s="102">
        <f t="shared" si="567"/>
        <v>0</v>
      </c>
      <c r="P474" s="224"/>
      <c r="Q474" s="224"/>
      <c r="R474" s="224"/>
      <c r="S474" s="340"/>
      <c r="T474" s="340"/>
    </row>
    <row r="475" spans="1:20">
      <c r="A475" s="322"/>
      <c r="B475" s="373"/>
      <c r="C475" s="253"/>
      <c r="D475" s="236"/>
      <c r="E475" s="298"/>
      <c r="F475" s="228"/>
      <c r="G475" s="259"/>
      <c r="H475" s="224"/>
      <c r="I475" s="259"/>
      <c r="J475" s="224"/>
      <c r="K475" s="101"/>
      <c r="L475" s="101"/>
      <c r="M475" s="103"/>
      <c r="N475" s="109"/>
      <c r="O475" s="102">
        <f t="shared" si="567"/>
        <v>0</v>
      </c>
      <c r="P475" s="224"/>
      <c r="Q475" s="224"/>
      <c r="R475" s="224"/>
      <c r="S475" s="340"/>
      <c r="T475" s="340"/>
    </row>
    <row r="476" spans="1:20">
      <c r="A476" s="322"/>
      <c r="B476" s="374"/>
      <c r="C476" s="254"/>
      <c r="D476" s="237"/>
      <c r="E476" s="299"/>
      <c r="F476" s="228"/>
      <c r="G476" s="260"/>
      <c r="H476" s="224"/>
      <c r="I476" s="260"/>
      <c r="J476" s="224"/>
      <c r="K476" s="101"/>
      <c r="L476" s="101"/>
      <c r="M476" s="101"/>
      <c r="N476" s="109"/>
      <c r="O476" s="102">
        <f t="shared" si="567"/>
        <v>0</v>
      </c>
      <c r="P476" s="224"/>
      <c r="Q476" s="224"/>
      <c r="R476" s="224"/>
      <c r="S476" s="340"/>
      <c r="T476" s="340"/>
    </row>
    <row r="477" spans="1:20">
      <c r="A477" s="322">
        <v>10</v>
      </c>
      <c r="B477" s="372" t="s">
        <v>1073</v>
      </c>
      <c r="C477" s="252" t="s">
        <v>1074</v>
      </c>
      <c r="D477" s="235" t="s">
        <v>75</v>
      </c>
      <c r="E477" s="297">
        <v>48</v>
      </c>
      <c r="F477" s="228">
        <f t="shared" si="608"/>
        <v>4.0604626199999991</v>
      </c>
      <c r="G477" s="258">
        <v>0.34499999999999997</v>
      </c>
      <c r="H477" s="224">
        <f t="shared" si="609"/>
        <v>0.73219694999999985</v>
      </c>
      <c r="I477" s="258">
        <v>0.22700000000000001</v>
      </c>
      <c r="J477" s="224">
        <f t="shared" si="610"/>
        <v>0.78067797000000005</v>
      </c>
      <c r="K477" s="148" t="s">
        <v>1075</v>
      </c>
      <c r="L477" s="101" t="s">
        <v>75</v>
      </c>
      <c r="M477" s="101">
        <v>1</v>
      </c>
      <c r="N477" s="109">
        <v>2.25</v>
      </c>
      <c r="O477" s="102">
        <f t="shared" ref="O477:O540" si="664">M477*N477</f>
        <v>2.25</v>
      </c>
      <c r="P477" s="224">
        <f t="shared" ref="P477" si="665">E477*F477</f>
        <v>194.90220575999996</v>
      </c>
      <c r="Q477" s="224">
        <f t="shared" ref="Q477" si="666">SUM(O477:O480)</f>
        <v>2.25</v>
      </c>
      <c r="R477" s="224">
        <f t="shared" ref="R477" si="667">Q477*1.02*1.05*$R$14</f>
        <v>2.5475876999999998</v>
      </c>
      <c r="S477" s="340">
        <f t="shared" ref="S477" si="668">F477*$S$17</f>
        <v>5.2065077426553614</v>
      </c>
      <c r="T477" s="340">
        <f t="shared" ref="T477" si="669">S477*E477</f>
        <v>249.91237164745735</v>
      </c>
    </row>
    <row r="478" spans="1:20">
      <c r="A478" s="322"/>
      <c r="B478" s="373"/>
      <c r="C478" s="253"/>
      <c r="D478" s="236"/>
      <c r="E478" s="298"/>
      <c r="F478" s="228"/>
      <c r="G478" s="259"/>
      <c r="H478" s="224"/>
      <c r="I478" s="259"/>
      <c r="J478" s="224"/>
      <c r="K478" s="101"/>
      <c r="L478" s="101"/>
      <c r="M478" s="101"/>
      <c r="N478" s="109"/>
      <c r="O478" s="102">
        <f t="shared" si="664"/>
        <v>0</v>
      </c>
      <c r="P478" s="224"/>
      <c r="Q478" s="224"/>
      <c r="R478" s="224"/>
      <c r="S478" s="340"/>
      <c r="T478" s="340"/>
    </row>
    <row r="479" spans="1:20">
      <c r="A479" s="322"/>
      <c r="B479" s="373"/>
      <c r="C479" s="253"/>
      <c r="D479" s="236"/>
      <c r="E479" s="298"/>
      <c r="F479" s="228"/>
      <c r="G479" s="259"/>
      <c r="H479" s="224"/>
      <c r="I479" s="259"/>
      <c r="J479" s="224"/>
      <c r="K479" s="101"/>
      <c r="L479" s="101"/>
      <c r="M479" s="103"/>
      <c r="N479" s="109"/>
      <c r="O479" s="102">
        <f t="shared" si="664"/>
        <v>0</v>
      </c>
      <c r="P479" s="224"/>
      <c r="Q479" s="224"/>
      <c r="R479" s="224"/>
      <c r="S479" s="340"/>
      <c r="T479" s="340"/>
    </row>
    <row r="480" spans="1:20">
      <c r="A480" s="322"/>
      <c r="B480" s="374"/>
      <c r="C480" s="254"/>
      <c r="D480" s="237"/>
      <c r="E480" s="299"/>
      <c r="F480" s="228"/>
      <c r="G480" s="260"/>
      <c r="H480" s="224"/>
      <c r="I480" s="260"/>
      <c r="J480" s="224"/>
      <c r="K480" s="101"/>
      <c r="L480" s="101"/>
      <c r="M480" s="101"/>
      <c r="N480" s="109"/>
      <c r="O480" s="102">
        <f t="shared" si="664"/>
        <v>0</v>
      </c>
      <c r="P480" s="224"/>
      <c r="Q480" s="224"/>
      <c r="R480" s="224"/>
      <c r="S480" s="340"/>
      <c r="T480" s="340"/>
    </row>
    <row r="481" spans="1:20" ht="24">
      <c r="A481" s="322">
        <v>11</v>
      </c>
      <c r="B481" s="372" t="s">
        <v>1100</v>
      </c>
      <c r="C481" s="252" t="s">
        <v>1101</v>
      </c>
      <c r="D481" s="235" t="s">
        <v>75</v>
      </c>
      <c r="E481" s="297">
        <v>15</v>
      </c>
      <c r="F481" s="228">
        <f t="shared" ref="F481" si="670">H481+J481+R481</f>
        <v>4.1169097635999998</v>
      </c>
      <c r="G481" s="258">
        <v>0.77</v>
      </c>
      <c r="H481" s="224">
        <f t="shared" ref="H481" si="671">G481*$P$8/1000</f>
        <v>1.6341786999999999</v>
      </c>
      <c r="I481" s="258">
        <v>0.26</v>
      </c>
      <c r="J481" s="224">
        <f t="shared" ref="J481" si="672">I481*$P$9/1000</f>
        <v>0.89416860000000009</v>
      </c>
      <c r="K481" s="183" t="s">
        <v>1102</v>
      </c>
      <c r="L481" s="182" t="s">
        <v>325</v>
      </c>
      <c r="M481" s="101">
        <v>1</v>
      </c>
      <c r="N481" s="109">
        <v>0.249</v>
      </c>
      <c r="O481" s="102">
        <f t="shared" si="664"/>
        <v>0.249</v>
      </c>
      <c r="P481" s="224">
        <f t="shared" ref="P481" si="673">E481*F481</f>
        <v>61.753646453999998</v>
      </c>
      <c r="Q481" s="224">
        <f t="shared" ref="Q481" si="674">SUM(O481:O484)</f>
        <v>1.403</v>
      </c>
      <c r="R481" s="224">
        <f t="shared" ref="R481" si="675">Q481*1.02*1.05*$R$14</f>
        <v>1.5885624635999998</v>
      </c>
      <c r="S481" s="340">
        <f t="shared" ref="S481" si="676">F481*$S$17</f>
        <v>5.2788868082220786</v>
      </c>
      <c r="T481" s="340">
        <f t="shared" ref="T481" si="677">S481*E481</f>
        <v>79.183302123331174</v>
      </c>
    </row>
    <row r="482" spans="1:20">
      <c r="A482" s="322"/>
      <c r="B482" s="373"/>
      <c r="C482" s="253"/>
      <c r="D482" s="236"/>
      <c r="E482" s="298"/>
      <c r="F482" s="228"/>
      <c r="G482" s="259"/>
      <c r="H482" s="224"/>
      <c r="I482" s="259"/>
      <c r="J482" s="224"/>
      <c r="K482" s="101" t="s">
        <v>1103</v>
      </c>
      <c r="L482" s="101" t="s">
        <v>676</v>
      </c>
      <c r="M482" s="101">
        <v>0.5</v>
      </c>
      <c r="N482" s="109">
        <v>0.188</v>
      </c>
      <c r="O482" s="102">
        <f t="shared" si="664"/>
        <v>9.4E-2</v>
      </c>
      <c r="P482" s="224"/>
      <c r="Q482" s="224"/>
      <c r="R482" s="224"/>
      <c r="S482" s="340"/>
      <c r="T482" s="340"/>
    </row>
    <row r="483" spans="1:20">
      <c r="A483" s="322"/>
      <c r="B483" s="373"/>
      <c r="C483" s="253"/>
      <c r="D483" s="236"/>
      <c r="E483" s="298"/>
      <c r="F483" s="228"/>
      <c r="G483" s="259"/>
      <c r="H483" s="224"/>
      <c r="I483" s="259"/>
      <c r="J483" s="224"/>
      <c r="K483" s="101" t="s">
        <v>1104</v>
      </c>
      <c r="L483" s="101" t="s">
        <v>325</v>
      </c>
      <c r="M483" s="108">
        <v>1</v>
      </c>
      <c r="N483" s="109">
        <v>1.06</v>
      </c>
      <c r="O483" s="102">
        <f t="shared" si="664"/>
        <v>1.06</v>
      </c>
      <c r="P483" s="224"/>
      <c r="Q483" s="224"/>
      <c r="R483" s="224"/>
      <c r="S483" s="340"/>
      <c r="T483" s="340"/>
    </row>
    <row r="484" spans="1:20">
      <c r="A484" s="322"/>
      <c r="B484" s="374"/>
      <c r="C484" s="254"/>
      <c r="D484" s="237"/>
      <c r="E484" s="299"/>
      <c r="F484" s="228"/>
      <c r="G484" s="260"/>
      <c r="H484" s="224"/>
      <c r="I484" s="260"/>
      <c r="J484" s="224"/>
      <c r="K484" s="101"/>
      <c r="L484" s="101"/>
      <c r="M484" s="101"/>
      <c r="N484" s="109"/>
      <c r="O484" s="102">
        <f t="shared" si="664"/>
        <v>0</v>
      </c>
      <c r="P484" s="224"/>
      <c r="Q484" s="224"/>
      <c r="R484" s="224"/>
      <c r="S484" s="340"/>
      <c r="T484" s="340"/>
    </row>
    <row r="485" spans="1:20" ht="24">
      <c r="A485" s="322">
        <v>12</v>
      </c>
      <c r="B485" s="372" t="s">
        <v>1105</v>
      </c>
      <c r="C485" s="252" t="s">
        <v>1106</v>
      </c>
      <c r="D485" s="235" t="s">
        <v>794</v>
      </c>
      <c r="E485" s="297">
        <v>80</v>
      </c>
      <c r="F485" s="228">
        <f t="shared" ref="F485" si="678">H485+J485+R485</f>
        <v>0.11795115630000001</v>
      </c>
      <c r="G485" s="258">
        <v>9.3000000000000005E-4</v>
      </c>
      <c r="H485" s="566">
        <f t="shared" ref="H485" si="679">G485*$P$8/1000</f>
        <v>1.9737483000000001E-3</v>
      </c>
      <c r="I485" s="375">
        <v>8.0000000000000004E-4</v>
      </c>
      <c r="J485" s="566">
        <f t="shared" ref="J485" si="680">I485*$P$9/1000</f>
        <v>2.7512880000000002E-3</v>
      </c>
      <c r="K485" s="183" t="s">
        <v>1107</v>
      </c>
      <c r="L485" s="183" t="s">
        <v>676</v>
      </c>
      <c r="M485" s="101">
        <v>1</v>
      </c>
      <c r="N485" s="109">
        <v>0.1</v>
      </c>
      <c r="O485" s="102">
        <f t="shared" si="664"/>
        <v>0.1</v>
      </c>
      <c r="P485" s="224">
        <f t="shared" ref="P485" si="681">E485*F485</f>
        <v>9.4360925040000012</v>
      </c>
      <c r="Q485" s="224">
        <f t="shared" ref="Q485" si="682">SUM(O485:O488)</f>
        <v>0.1</v>
      </c>
      <c r="R485" s="224">
        <f t="shared" ref="R485" si="683">Q485*1.02*1.05*$R$14</f>
        <v>0.11322612000000001</v>
      </c>
      <c r="S485" s="340">
        <f t="shared" ref="S485" si="684">F485*$S$17</f>
        <v>0.15124227606634216</v>
      </c>
      <c r="T485" s="340">
        <f t="shared" ref="T485" si="685">S485*E485</f>
        <v>12.099382085307372</v>
      </c>
    </row>
    <row r="486" spans="1:20">
      <c r="A486" s="322"/>
      <c r="B486" s="373"/>
      <c r="C486" s="253"/>
      <c r="D486" s="236"/>
      <c r="E486" s="298"/>
      <c r="F486" s="228"/>
      <c r="G486" s="259"/>
      <c r="H486" s="566"/>
      <c r="I486" s="376"/>
      <c r="J486" s="566"/>
      <c r="K486" s="101"/>
      <c r="L486" s="101"/>
      <c r="M486" s="101"/>
      <c r="N486" s="109"/>
      <c r="O486" s="102">
        <f t="shared" si="664"/>
        <v>0</v>
      </c>
      <c r="P486" s="224"/>
      <c r="Q486" s="224"/>
      <c r="R486" s="224"/>
      <c r="S486" s="340"/>
      <c r="T486" s="340"/>
    </row>
    <row r="487" spans="1:20">
      <c r="A487" s="322"/>
      <c r="B487" s="373"/>
      <c r="C487" s="253"/>
      <c r="D487" s="236"/>
      <c r="E487" s="298"/>
      <c r="F487" s="228"/>
      <c r="G487" s="259"/>
      <c r="H487" s="566"/>
      <c r="I487" s="376"/>
      <c r="J487" s="566"/>
      <c r="K487" s="101"/>
      <c r="L487" s="101"/>
      <c r="M487" s="108"/>
      <c r="N487" s="109"/>
      <c r="O487" s="102">
        <f t="shared" si="664"/>
        <v>0</v>
      </c>
      <c r="P487" s="224"/>
      <c r="Q487" s="224"/>
      <c r="R487" s="224"/>
      <c r="S487" s="340"/>
      <c r="T487" s="340"/>
    </row>
    <row r="488" spans="1:20">
      <c r="A488" s="322"/>
      <c r="B488" s="374"/>
      <c r="C488" s="254"/>
      <c r="D488" s="237"/>
      <c r="E488" s="299"/>
      <c r="F488" s="228"/>
      <c r="G488" s="260"/>
      <c r="H488" s="566"/>
      <c r="I488" s="377"/>
      <c r="J488" s="566"/>
      <c r="K488" s="101"/>
      <c r="L488" s="101"/>
      <c r="M488" s="101"/>
      <c r="N488" s="109"/>
      <c r="O488" s="102">
        <f t="shared" si="664"/>
        <v>0</v>
      </c>
      <c r="P488" s="224"/>
      <c r="Q488" s="224"/>
      <c r="R488" s="224"/>
      <c r="S488" s="340"/>
      <c r="T488" s="340"/>
    </row>
    <row r="489" spans="1:20">
      <c r="A489" s="322">
        <v>13</v>
      </c>
      <c r="B489" s="321" t="s">
        <v>78</v>
      </c>
      <c r="C489" s="321" t="s">
        <v>1076</v>
      </c>
      <c r="D489" s="322" t="s">
        <v>75</v>
      </c>
      <c r="E489" s="283">
        <v>23</v>
      </c>
      <c r="F489" s="228">
        <f t="shared" ref="F489:F521" si="686">H489+J489+R489</f>
        <v>5.0951753999999996</v>
      </c>
      <c r="G489" s="262"/>
      <c r="H489" s="224">
        <f t="shared" ref="H489:H521" si="687">G489*$P$8/1000</f>
        <v>0</v>
      </c>
      <c r="I489" s="262"/>
      <c r="J489" s="224">
        <f t="shared" ref="J489:J521" si="688">I489*$P$9/1000</f>
        <v>0</v>
      </c>
      <c r="K489" s="148" t="s">
        <v>194</v>
      </c>
      <c r="L489" s="148" t="s">
        <v>75</v>
      </c>
      <c r="M489" s="148">
        <v>1</v>
      </c>
      <c r="N489" s="169">
        <v>4.5</v>
      </c>
      <c r="O489" s="102">
        <f t="shared" si="664"/>
        <v>4.5</v>
      </c>
      <c r="P489" s="224">
        <f t="shared" ref="P489" si="689">E489*F489</f>
        <v>117.18903419999999</v>
      </c>
      <c r="Q489" s="224">
        <f t="shared" ref="Q489" si="690">SUM(O489:O492)</f>
        <v>4.5</v>
      </c>
      <c r="R489" s="224">
        <f t="shared" ref="R489" si="691">Q489*1.02*1.05*$R$14</f>
        <v>5.0951753999999996</v>
      </c>
      <c r="S489" s="340">
        <f t="shared" ref="S489" si="692">F489*$S$17</f>
        <v>6.5332629931431638</v>
      </c>
      <c r="T489" s="340">
        <f t="shared" ref="T489" si="693">S489*E489</f>
        <v>150.26504884229277</v>
      </c>
    </row>
    <row r="490" spans="1:20">
      <c r="A490" s="322"/>
      <c r="B490" s="321"/>
      <c r="C490" s="388"/>
      <c r="D490" s="322"/>
      <c r="E490" s="283"/>
      <c r="F490" s="228"/>
      <c r="G490" s="262"/>
      <c r="H490" s="224"/>
      <c r="I490" s="262"/>
      <c r="J490" s="224"/>
      <c r="K490" s="101"/>
      <c r="L490" s="101"/>
      <c r="M490" s="101"/>
      <c r="N490" s="109"/>
      <c r="O490" s="102">
        <f t="shared" si="664"/>
        <v>0</v>
      </c>
      <c r="P490" s="224"/>
      <c r="Q490" s="224"/>
      <c r="R490" s="224"/>
      <c r="S490" s="340"/>
      <c r="T490" s="340"/>
    </row>
    <row r="491" spans="1:20">
      <c r="A491" s="322"/>
      <c r="B491" s="321"/>
      <c r="C491" s="388"/>
      <c r="D491" s="322"/>
      <c r="E491" s="283"/>
      <c r="F491" s="228"/>
      <c r="G491" s="262"/>
      <c r="H491" s="224"/>
      <c r="I491" s="262"/>
      <c r="J491" s="224"/>
      <c r="K491" s="101"/>
      <c r="L491" s="101"/>
      <c r="M491" s="103"/>
      <c r="N491" s="109"/>
      <c r="O491" s="102">
        <f t="shared" si="664"/>
        <v>0</v>
      </c>
      <c r="P491" s="224"/>
      <c r="Q491" s="224"/>
      <c r="R491" s="224"/>
      <c r="S491" s="340"/>
      <c r="T491" s="340"/>
    </row>
    <row r="492" spans="1:20">
      <c r="A492" s="322"/>
      <c r="B492" s="321"/>
      <c r="C492" s="388"/>
      <c r="D492" s="322"/>
      <c r="E492" s="283"/>
      <c r="F492" s="228"/>
      <c r="G492" s="262"/>
      <c r="H492" s="224"/>
      <c r="I492" s="262"/>
      <c r="J492" s="224"/>
      <c r="K492" s="101"/>
      <c r="L492" s="101"/>
      <c r="M492" s="101"/>
      <c r="N492" s="109"/>
      <c r="O492" s="102">
        <f t="shared" si="664"/>
        <v>0</v>
      </c>
      <c r="P492" s="224"/>
      <c r="Q492" s="224"/>
      <c r="R492" s="224"/>
      <c r="S492" s="340"/>
      <c r="T492" s="340"/>
    </row>
    <row r="493" spans="1:20">
      <c r="A493" s="322">
        <v>14</v>
      </c>
      <c r="B493" s="321" t="s">
        <v>119</v>
      </c>
      <c r="C493" s="321" t="s">
        <v>172</v>
      </c>
      <c r="D493" s="322" t="s">
        <v>173</v>
      </c>
      <c r="E493" s="283">
        <v>9</v>
      </c>
      <c r="F493" s="228">
        <f t="shared" si="686"/>
        <v>8.0094232440000006</v>
      </c>
      <c r="G493" s="331">
        <v>1.89</v>
      </c>
      <c r="H493" s="224">
        <f t="shared" si="687"/>
        <v>4.0111659</v>
      </c>
      <c r="I493" s="331">
        <v>0.3</v>
      </c>
      <c r="J493" s="224">
        <f t="shared" si="688"/>
        <v>1.031733</v>
      </c>
      <c r="K493" s="148" t="s">
        <v>97</v>
      </c>
      <c r="L493" s="169"/>
      <c r="M493" s="148">
        <v>1</v>
      </c>
      <c r="N493" s="169">
        <v>2.62</v>
      </c>
      <c r="O493" s="102">
        <f t="shared" si="664"/>
        <v>2.62</v>
      </c>
      <c r="P493" s="224">
        <f t="shared" ref="P493" si="694">E493*F493</f>
        <v>72.084809196000009</v>
      </c>
      <c r="Q493" s="224">
        <f t="shared" ref="Q493" si="695">SUM(O493:O496)</f>
        <v>2.62</v>
      </c>
      <c r="R493" s="224">
        <f t="shared" ref="R493" si="696">Q493*1.02*1.05*$R$14</f>
        <v>2.9665243439999998</v>
      </c>
      <c r="S493" s="340">
        <f t="shared" ref="S493" si="697">F493*$S$17</f>
        <v>10.270042612555768</v>
      </c>
      <c r="T493" s="340">
        <f t="shared" ref="T493" si="698">S493*E493</f>
        <v>92.430383513001914</v>
      </c>
    </row>
    <row r="494" spans="1:20">
      <c r="A494" s="322"/>
      <c r="B494" s="321"/>
      <c r="C494" s="321"/>
      <c r="D494" s="322"/>
      <c r="E494" s="283"/>
      <c r="F494" s="228"/>
      <c r="G494" s="331"/>
      <c r="H494" s="224"/>
      <c r="I494" s="331"/>
      <c r="J494" s="224"/>
      <c r="K494" s="101"/>
      <c r="L494" s="101"/>
      <c r="M494" s="101"/>
      <c r="N494" s="109"/>
      <c r="O494" s="102">
        <f t="shared" si="664"/>
        <v>0</v>
      </c>
      <c r="P494" s="224"/>
      <c r="Q494" s="224"/>
      <c r="R494" s="224"/>
      <c r="S494" s="340"/>
      <c r="T494" s="340"/>
    </row>
    <row r="495" spans="1:20">
      <c r="A495" s="322"/>
      <c r="B495" s="321"/>
      <c r="C495" s="321"/>
      <c r="D495" s="322"/>
      <c r="E495" s="283"/>
      <c r="F495" s="228"/>
      <c r="G495" s="331"/>
      <c r="H495" s="224"/>
      <c r="I495" s="331"/>
      <c r="J495" s="224"/>
      <c r="K495" s="101"/>
      <c r="L495" s="101"/>
      <c r="M495" s="103"/>
      <c r="N495" s="109"/>
      <c r="O495" s="102">
        <f t="shared" si="664"/>
        <v>0</v>
      </c>
      <c r="P495" s="224"/>
      <c r="Q495" s="224"/>
      <c r="R495" s="224"/>
      <c r="S495" s="340"/>
      <c r="T495" s="340"/>
    </row>
    <row r="496" spans="1:20">
      <c r="A496" s="322"/>
      <c r="B496" s="321"/>
      <c r="C496" s="321"/>
      <c r="D496" s="322"/>
      <c r="E496" s="283"/>
      <c r="F496" s="228"/>
      <c r="G496" s="331"/>
      <c r="H496" s="224"/>
      <c r="I496" s="331"/>
      <c r="J496" s="224"/>
      <c r="K496" s="101"/>
      <c r="L496" s="101"/>
      <c r="M496" s="101"/>
      <c r="N496" s="109"/>
      <c r="O496" s="102">
        <f t="shared" si="664"/>
        <v>0</v>
      </c>
      <c r="P496" s="224"/>
      <c r="Q496" s="224"/>
      <c r="R496" s="224"/>
      <c r="S496" s="340"/>
      <c r="T496" s="340"/>
    </row>
    <row r="497" spans="1:20">
      <c r="A497" s="322">
        <v>15</v>
      </c>
      <c r="B497" s="252" t="s">
        <v>1077</v>
      </c>
      <c r="C497" s="226" t="s">
        <v>1078</v>
      </c>
      <c r="D497" s="322" t="s">
        <v>88</v>
      </c>
      <c r="E497" s="228">
        <v>1.47</v>
      </c>
      <c r="F497" s="228">
        <f t="shared" si="686"/>
        <v>150.06130860009651</v>
      </c>
      <c r="G497" s="262">
        <v>8.7799999999999994</v>
      </c>
      <c r="H497" s="224">
        <f t="shared" si="687"/>
        <v>18.633881799999997</v>
      </c>
      <c r="I497" s="262">
        <v>0.92</v>
      </c>
      <c r="J497" s="224">
        <f t="shared" si="688"/>
        <v>3.1639812000000003</v>
      </c>
      <c r="K497" s="101" t="s">
        <v>87</v>
      </c>
      <c r="L497" s="148" t="s">
        <v>88</v>
      </c>
      <c r="M497" s="101">
        <v>1.0149999999999999</v>
      </c>
      <c r="N497" s="109">
        <v>29.806000000000001</v>
      </c>
      <c r="O497" s="102">
        <f t="shared" si="664"/>
        <v>30.253089999999997</v>
      </c>
      <c r="P497" s="224">
        <f t="shared" ref="P497" si="699">E497*F497</f>
        <v>220.59012364214186</v>
      </c>
      <c r="Q497" s="224">
        <f t="shared" ref="Q497" si="700">SUM(O497:O500)</f>
        <v>113.28079209999999</v>
      </c>
      <c r="R497" s="224">
        <f t="shared" ref="R497" si="701">Q497*1.02*1.05*$R$14</f>
        <v>128.2634456000965</v>
      </c>
      <c r="S497" s="340">
        <f t="shared" ref="S497" si="702">F497*$S$17</f>
        <v>192.41535711992302</v>
      </c>
      <c r="T497" s="340">
        <f t="shared" ref="T497" si="703">S497*E497</f>
        <v>282.85057496628684</v>
      </c>
    </row>
    <row r="498" spans="1:20">
      <c r="A498" s="322"/>
      <c r="B498" s="253"/>
      <c r="C498" s="226"/>
      <c r="D498" s="322"/>
      <c r="E498" s="228"/>
      <c r="F498" s="228"/>
      <c r="G498" s="262"/>
      <c r="H498" s="224"/>
      <c r="I498" s="262"/>
      <c r="J498" s="224"/>
      <c r="K498" s="101" t="s">
        <v>723</v>
      </c>
      <c r="L498" s="148" t="s">
        <v>65</v>
      </c>
      <c r="M498" s="101">
        <v>1.28</v>
      </c>
      <c r="N498" s="109">
        <v>4.2359999999999998</v>
      </c>
      <c r="O498" s="102">
        <f t="shared" si="664"/>
        <v>5.4220800000000002</v>
      </c>
      <c r="P498" s="224"/>
      <c r="Q498" s="224"/>
      <c r="R498" s="224"/>
      <c r="S498" s="340"/>
      <c r="T498" s="340"/>
    </row>
    <row r="499" spans="1:20">
      <c r="A499" s="322"/>
      <c r="B499" s="253"/>
      <c r="C499" s="226"/>
      <c r="D499" s="322"/>
      <c r="E499" s="228"/>
      <c r="F499" s="228"/>
      <c r="G499" s="262"/>
      <c r="H499" s="224"/>
      <c r="I499" s="262"/>
      <c r="J499" s="224"/>
      <c r="K499" s="101" t="s">
        <v>1079</v>
      </c>
      <c r="L499" s="148" t="s">
        <v>88</v>
      </c>
      <c r="M499" s="103">
        <v>8.6999999999999994E-3</v>
      </c>
      <c r="N499" s="101">
        <v>127.083</v>
      </c>
      <c r="O499" s="102">
        <f t="shared" si="664"/>
        <v>1.1056220999999999</v>
      </c>
      <c r="P499" s="224"/>
      <c r="Q499" s="224"/>
      <c r="R499" s="224"/>
      <c r="S499" s="340"/>
      <c r="T499" s="340"/>
    </row>
    <row r="500" spans="1:20">
      <c r="A500" s="322"/>
      <c r="B500" s="254"/>
      <c r="C500" s="226"/>
      <c r="D500" s="322"/>
      <c r="E500" s="228"/>
      <c r="F500" s="228"/>
      <c r="G500" s="262"/>
      <c r="H500" s="224"/>
      <c r="I500" s="262"/>
      <c r="J500" s="224"/>
      <c r="K500" s="101" t="s">
        <v>909</v>
      </c>
      <c r="L500" s="101" t="s">
        <v>79</v>
      </c>
      <c r="M500" s="101">
        <v>0.255</v>
      </c>
      <c r="N500" s="109">
        <v>300</v>
      </c>
      <c r="O500" s="102">
        <f t="shared" si="664"/>
        <v>76.5</v>
      </c>
      <c r="P500" s="224"/>
      <c r="Q500" s="224"/>
      <c r="R500" s="224"/>
      <c r="S500" s="340"/>
      <c r="T500" s="340"/>
    </row>
    <row r="501" spans="1:20">
      <c r="A501" s="322">
        <v>16</v>
      </c>
      <c r="B501" s="226" t="s">
        <v>78</v>
      </c>
      <c r="C501" s="226" t="s">
        <v>1080</v>
      </c>
      <c r="D501" s="225" t="s">
        <v>75</v>
      </c>
      <c r="E501" s="283">
        <v>9</v>
      </c>
      <c r="F501" s="228">
        <f t="shared" si="686"/>
        <v>28.306529999999999</v>
      </c>
      <c r="G501" s="262"/>
      <c r="H501" s="224">
        <f t="shared" si="687"/>
        <v>0</v>
      </c>
      <c r="I501" s="262"/>
      <c r="J501" s="224">
        <f t="shared" si="688"/>
        <v>0</v>
      </c>
      <c r="K501" s="101" t="s">
        <v>1081</v>
      </c>
      <c r="L501" s="101"/>
      <c r="M501" s="101"/>
      <c r="N501" s="109"/>
      <c r="O501" s="102">
        <f t="shared" si="664"/>
        <v>0</v>
      </c>
      <c r="P501" s="224">
        <f t="shared" ref="P501" si="704">E501*F501</f>
        <v>254.75877</v>
      </c>
      <c r="Q501" s="224">
        <f t="shared" ref="Q501" si="705">SUM(O501:O504)</f>
        <v>25</v>
      </c>
      <c r="R501" s="224">
        <f t="shared" ref="R501" si="706">Q501*1.02*1.05*$R$14</f>
        <v>28.306529999999999</v>
      </c>
      <c r="S501" s="340">
        <f t="shared" ref="S501" si="707">F501*$S$17</f>
        <v>36.295905517462025</v>
      </c>
      <c r="T501" s="340">
        <f t="shared" ref="T501" si="708">S501*E501</f>
        <v>326.66314965715821</v>
      </c>
    </row>
    <row r="502" spans="1:20">
      <c r="A502" s="322"/>
      <c r="B502" s="226"/>
      <c r="C502" s="226"/>
      <c r="D502" s="225"/>
      <c r="E502" s="283"/>
      <c r="F502" s="228"/>
      <c r="G502" s="262"/>
      <c r="H502" s="224"/>
      <c r="I502" s="262"/>
      <c r="J502" s="224"/>
      <c r="K502" s="101" t="s">
        <v>1082</v>
      </c>
      <c r="L502" s="101" t="s">
        <v>75</v>
      </c>
      <c r="M502" s="101">
        <v>1</v>
      </c>
      <c r="N502" s="109">
        <v>25</v>
      </c>
      <c r="O502" s="102">
        <f t="shared" si="664"/>
        <v>25</v>
      </c>
      <c r="P502" s="224"/>
      <c r="Q502" s="224"/>
      <c r="R502" s="224"/>
      <c r="S502" s="340"/>
      <c r="T502" s="340"/>
    </row>
    <row r="503" spans="1:20">
      <c r="A503" s="322"/>
      <c r="B503" s="226"/>
      <c r="C503" s="226"/>
      <c r="D503" s="225"/>
      <c r="E503" s="283"/>
      <c r="F503" s="228"/>
      <c r="G503" s="262"/>
      <c r="H503" s="224"/>
      <c r="I503" s="262"/>
      <c r="J503" s="224"/>
      <c r="K503" s="101"/>
      <c r="L503" s="101"/>
      <c r="M503" s="103"/>
      <c r="N503" s="109"/>
      <c r="O503" s="102">
        <f t="shared" si="664"/>
        <v>0</v>
      </c>
      <c r="P503" s="224"/>
      <c r="Q503" s="224"/>
      <c r="R503" s="224"/>
      <c r="S503" s="340"/>
      <c r="T503" s="340"/>
    </row>
    <row r="504" spans="1:20">
      <c r="A504" s="322"/>
      <c r="B504" s="226"/>
      <c r="C504" s="226"/>
      <c r="D504" s="225"/>
      <c r="E504" s="283"/>
      <c r="F504" s="228"/>
      <c r="G504" s="262"/>
      <c r="H504" s="224"/>
      <c r="I504" s="262"/>
      <c r="J504" s="224"/>
      <c r="K504" s="101"/>
      <c r="L504" s="101"/>
      <c r="M504" s="101"/>
      <c r="N504" s="109"/>
      <c r="O504" s="102">
        <f t="shared" si="664"/>
        <v>0</v>
      </c>
      <c r="P504" s="224"/>
      <c r="Q504" s="224"/>
      <c r="R504" s="224"/>
      <c r="S504" s="340"/>
      <c r="T504" s="340"/>
    </row>
    <row r="505" spans="1:20">
      <c r="A505" s="322">
        <v>17</v>
      </c>
      <c r="B505" s="321" t="s">
        <v>175</v>
      </c>
      <c r="C505" s="321" t="s">
        <v>1083</v>
      </c>
      <c r="D505" s="322" t="s">
        <v>76</v>
      </c>
      <c r="E505" s="349">
        <v>0.08</v>
      </c>
      <c r="F505" s="228">
        <f t="shared" si="686"/>
        <v>2208.6660139999999</v>
      </c>
      <c r="G505" s="369">
        <v>190</v>
      </c>
      <c r="H505" s="224">
        <f t="shared" si="687"/>
        <v>403.23889999999994</v>
      </c>
      <c r="I505" s="331">
        <v>362</v>
      </c>
      <c r="J505" s="224">
        <f t="shared" si="688"/>
        <v>1244.9578200000001</v>
      </c>
      <c r="K505" s="148" t="s">
        <v>177</v>
      </c>
      <c r="L505" s="148" t="s">
        <v>76</v>
      </c>
      <c r="M505" s="148">
        <v>1</v>
      </c>
      <c r="N505" s="169">
        <v>495</v>
      </c>
      <c r="O505" s="102">
        <f t="shared" si="664"/>
        <v>495</v>
      </c>
      <c r="P505" s="224">
        <f t="shared" ref="P505" si="709">E505*F505</f>
        <v>176.69328111999999</v>
      </c>
      <c r="Q505" s="224">
        <f t="shared" ref="Q505" si="710">SUM(O505:O508)</f>
        <v>495</v>
      </c>
      <c r="R505" s="224">
        <f t="shared" ref="R505" si="711">Q505*1.02*1.05*$R$14</f>
        <v>560.4692940000001</v>
      </c>
      <c r="S505" s="340">
        <f t="shared" ref="S505" si="712">F505*$S$17</f>
        <v>2832.0508717873031</v>
      </c>
      <c r="T505" s="340">
        <f t="shared" ref="T505" si="713">S505*E505</f>
        <v>226.56406974298426</v>
      </c>
    </row>
    <row r="506" spans="1:20">
      <c r="A506" s="322"/>
      <c r="B506" s="321"/>
      <c r="C506" s="321"/>
      <c r="D506" s="322"/>
      <c r="E506" s="349"/>
      <c r="F506" s="228"/>
      <c r="G506" s="370"/>
      <c r="H506" s="224"/>
      <c r="I506" s="331"/>
      <c r="J506" s="224"/>
      <c r="K506" s="148"/>
      <c r="L506" s="148"/>
      <c r="M506" s="148"/>
      <c r="N506" s="169"/>
      <c r="O506" s="102">
        <f t="shared" si="664"/>
        <v>0</v>
      </c>
      <c r="P506" s="224"/>
      <c r="Q506" s="224"/>
      <c r="R506" s="224"/>
      <c r="S506" s="340"/>
      <c r="T506" s="340"/>
    </row>
    <row r="507" spans="1:20">
      <c r="A507" s="322"/>
      <c r="B507" s="321"/>
      <c r="C507" s="321"/>
      <c r="D507" s="322"/>
      <c r="E507" s="349"/>
      <c r="F507" s="228"/>
      <c r="G507" s="370"/>
      <c r="H507" s="224"/>
      <c r="I507" s="331"/>
      <c r="J507" s="224"/>
      <c r="K507" s="148"/>
      <c r="L507" s="148"/>
      <c r="M507" s="179"/>
      <c r="N507" s="169"/>
      <c r="O507" s="102">
        <f t="shared" si="664"/>
        <v>0</v>
      </c>
      <c r="P507" s="224"/>
      <c r="Q507" s="224"/>
      <c r="R507" s="224"/>
      <c r="S507" s="340"/>
      <c r="T507" s="340"/>
    </row>
    <row r="508" spans="1:20">
      <c r="A508" s="322"/>
      <c r="B508" s="321"/>
      <c r="C508" s="321"/>
      <c r="D508" s="322"/>
      <c r="E508" s="349"/>
      <c r="F508" s="228"/>
      <c r="G508" s="371"/>
      <c r="H508" s="224"/>
      <c r="I508" s="331"/>
      <c r="J508" s="224"/>
      <c r="K508" s="148"/>
      <c r="L508" s="148"/>
      <c r="M508" s="148"/>
      <c r="N508" s="169"/>
      <c r="O508" s="102">
        <f t="shared" si="664"/>
        <v>0</v>
      </c>
      <c r="P508" s="224"/>
      <c r="Q508" s="224"/>
      <c r="R508" s="224"/>
      <c r="S508" s="340"/>
      <c r="T508" s="340"/>
    </row>
    <row r="509" spans="1:20">
      <c r="A509" s="322">
        <v>18</v>
      </c>
      <c r="B509" s="321" t="s">
        <v>78</v>
      </c>
      <c r="C509" s="321" t="s">
        <v>178</v>
      </c>
      <c r="D509" s="322" t="s">
        <v>79</v>
      </c>
      <c r="E509" s="368">
        <v>6.5</v>
      </c>
      <c r="F509" s="228">
        <f t="shared" si="686"/>
        <v>1.3451263056</v>
      </c>
      <c r="G509" s="369"/>
      <c r="H509" s="224">
        <f t="shared" si="687"/>
        <v>0</v>
      </c>
      <c r="I509" s="331"/>
      <c r="J509" s="224">
        <f t="shared" si="688"/>
        <v>0</v>
      </c>
      <c r="K509" s="148" t="s">
        <v>179</v>
      </c>
      <c r="L509" s="148" t="s">
        <v>79</v>
      </c>
      <c r="M509" s="148">
        <v>1</v>
      </c>
      <c r="N509" s="169">
        <v>1.1879999999999999</v>
      </c>
      <c r="O509" s="102">
        <f t="shared" si="664"/>
        <v>1.1879999999999999</v>
      </c>
      <c r="P509" s="224">
        <f t="shared" ref="P509" si="714">E509*F509</f>
        <v>8.7433209864000005</v>
      </c>
      <c r="Q509" s="224">
        <f t="shared" ref="Q509" si="715">SUM(O509:O512)</f>
        <v>1.1879999999999999</v>
      </c>
      <c r="R509" s="224">
        <f t="shared" ref="R509" si="716">Q509*1.02*1.05*$R$14</f>
        <v>1.3451263056</v>
      </c>
      <c r="S509" s="340">
        <f t="shared" ref="S509" si="717">F509*$S$17</f>
        <v>1.7247814301897955</v>
      </c>
      <c r="T509" s="340">
        <f t="shared" ref="T509" si="718">S509*E509</f>
        <v>11.21107929623367</v>
      </c>
    </row>
    <row r="510" spans="1:20">
      <c r="A510" s="322"/>
      <c r="B510" s="321"/>
      <c r="C510" s="321"/>
      <c r="D510" s="322"/>
      <c r="E510" s="368"/>
      <c r="F510" s="228"/>
      <c r="G510" s="370"/>
      <c r="H510" s="224"/>
      <c r="I510" s="331"/>
      <c r="J510" s="224"/>
      <c r="K510" s="148"/>
      <c r="L510" s="148"/>
      <c r="M510" s="148"/>
      <c r="N510" s="169"/>
      <c r="O510" s="102">
        <f t="shared" si="664"/>
        <v>0</v>
      </c>
      <c r="P510" s="224"/>
      <c r="Q510" s="224"/>
      <c r="R510" s="224"/>
      <c r="S510" s="340"/>
      <c r="T510" s="340"/>
    </row>
    <row r="511" spans="1:20">
      <c r="A511" s="322"/>
      <c r="B511" s="321"/>
      <c r="C511" s="321"/>
      <c r="D511" s="322"/>
      <c r="E511" s="368"/>
      <c r="F511" s="228"/>
      <c r="G511" s="370"/>
      <c r="H511" s="224"/>
      <c r="I511" s="331"/>
      <c r="J511" s="224"/>
      <c r="K511" s="148"/>
      <c r="L511" s="148"/>
      <c r="M511" s="148"/>
      <c r="N511" s="169"/>
      <c r="O511" s="102">
        <f t="shared" si="664"/>
        <v>0</v>
      </c>
      <c r="P511" s="224"/>
      <c r="Q511" s="224"/>
      <c r="R511" s="224"/>
      <c r="S511" s="340"/>
      <c r="T511" s="340"/>
    </row>
    <row r="512" spans="1:20">
      <c r="A512" s="322"/>
      <c r="B512" s="321"/>
      <c r="C512" s="321"/>
      <c r="D512" s="322"/>
      <c r="E512" s="368"/>
      <c r="F512" s="228"/>
      <c r="G512" s="371"/>
      <c r="H512" s="224"/>
      <c r="I512" s="331"/>
      <c r="J512" s="224"/>
      <c r="K512" s="148"/>
      <c r="L512" s="148"/>
      <c r="M512" s="148"/>
      <c r="N512" s="169"/>
      <c r="O512" s="102">
        <f t="shared" si="664"/>
        <v>0</v>
      </c>
      <c r="P512" s="224"/>
      <c r="Q512" s="224"/>
      <c r="R512" s="224"/>
      <c r="S512" s="340"/>
      <c r="T512" s="340"/>
    </row>
    <row r="513" spans="1:20">
      <c r="A513" s="322">
        <v>19</v>
      </c>
      <c r="B513" s="321" t="s">
        <v>78</v>
      </c>
      <c r="C513" s="321" t="s">
        <v>180</v>
      </c>
      <c r="D513" s="322" t="s">
        <v>79</v>
      </c>
      <c r="E513" s="368">
        <v>1.2</v>
      </c>
      <c r="F513" s="228">
        <f t="shared" si="686"/>
        <v>1.1888742600000002</v>
      </c>
      <c r="G513" s="369"/>
      <c r="H513" s="224">
        <f t="shared" si="687"/>
        <v>0</v>
      </c>
      <c r="I513" s="331"/>
      <c r="J513" s="224">
        <f t="shared" si="688"/>
        <v>0</v>
      </c>
      <c r="K513" s="148" t="s">
        <v>181</v>
      </c>
      <c r="L513" s="148" t="s">
        <v>79</v>
      </c>
      <c r="M513" s="148">
        <v>1</v>
      </c>
      <c r="N513" s="169">
        <v>1.05</v>
      </c>
      <c r="O513" s="102">
        <f t="shared" si="664"/>
        <v>1.05</v>
      </c>
      <c r="P513" s="224">
        <f t="shared" ref="P513" si="719">E513*F513</f>
        <v>1.4266491120000002</v>
      </c>
      <c r="Q513" s="224">
        <f t="shared" ref="Q513" si="720">SUM(O513:O516)</f>
        <v>1.05</v>
      </c>
      <c r="R513" s="224">
        <f t="shared" ref="R513" si="721">Q513*1.02*1.05*$R$14</f>
        <v>1.1888742600000002</v>
      </c>
      <c r="S513" s="340">
        <f t="shared" ref="S513" si="722">F513*$S$17</f>
        <v>1.5244280317334054</v>
      </c>
      <c r="T513" s="340">
        <f t="shared" ref="T513" si="723">S513*E513</f>
        <v>1.8293136380800863</v>
      </c>
    </row>
    <row r="514" spans="1:20">
      <c r="A514" s="322"/>
      <c r="B514" s="321"/>
      <c r="C514" s="321"/>
      <c r="D514" s="322"/>
      <c r="E514" s="368"/>
      <c r="F514" s="228"/>
      <c r="G514" s="370"/>
      <c r="H514" s="224"/>
      <c r="I514" s="331"/>
      <c r="J514" s="224"/>
      <c r="K514" s="148"/>
      <c r="L514" s="148"/>
      <c r="M514" s="148"/>
      <c r="N514" s="169"/>
      <c r="O514" s="102">
        <f t="shared" si="664"/>
        <v>0</v>
      </c>
      <c r="P514" s="224"/>
      <c r="Q514" s="224"/>
      <c r="R514" s="224"/>
      <c r="S514" s="340"/>
      <c r="T514" s="340"/>
    </row>
    <row r="515" spans="1:20">
      <c r="A515" s="322"/>
      <c r="B515" s="321"/>
      <c r="C515" s="321"/>
      <c r="D515" s="322"/>
      <c r="E515" s="368"/>
      <c r="F515" s="228"/>
      <c r="G515" s="370"/>
      <c r="H515" s="224"/>
      <c r="I515" s="331"/>
      <c r="J515" s="224"/>
      <c r="K515" s="148"/>
      <c r="L515" s="148"/>
      <c r="M515" s="179"/>
      <c r="N515" s="169"/>
      <c r="O515" s="102">
        <f t="shared" si="664"/>
        <v>0</v>
      </c>
      <c r="P515" s="224"/>
      <c r="Q515" s="224"/>
      <c r="R515" s="224"/>
      <c r="S515" s="340"/>
      <c r="T515" s="340"/>
    </row>
    <row r="516" spans="1:20">
      <c r="A516" s="322"/>
      <c r="B516" s="321"/>
      <c r="C516" s="321"/>
      <c r="D516" s="322"/>
      <c r="E516" s="368"/>
      <c r="F516" s="228"/>
      <c r="G516" s="371"/>
      <c r="H516" s="224"/>
      <c r="I516" s="331"/>
      <c r="J516" s="224"/>
      <c r="K516" s="148"/>
      <c r="L516" s="148"/>
      <c r="M516" s="148"/>
      <c r="N516" s="169"/>
      <c r="O516" s="102">
        <f t="shared" si="664"/>
        <v>0</v>
      </c>
      <c r="P516" s="224"/>
      <c r="Q516" s="224"/>
      <c r="R516" s="224"/>
      <c r="S516" s="340"/>
      <c r="T516" s="340"/>
    </row>
    <row r="517" spans="1:20">
      <c r="A517" s="322">
        <v>20</v>
      </c>
      <c r="B517" s="321" t="s">
        <v>1084</v>
      </c>
      <c r="C517" s="226" t="s">
        <v>1085</v>
      </c>
      <c r="D517" s="225" t="s">
        <v>1086</v>
      </c>
      <c r="E517" s="269">
        <v>0.312</v>
      </c>
      <c r="F517" s="228">
        <f t="shared" si="686"/>
        <v>73.312904590399995</v>
      </c>
      <c r="G517" s="262">
        <v>29.8</v>
      </c>
      <c r="H517" s="224">
        <f t="shared" si="687"/>
        <v>63.244838000000001</v>
      </c>
      <c r="I517" s="262"/>
      <c r="J517" s="224">
        <f t="shared" si="688"/>
        <v>0</v>
      </c>
      <c r="K517" s="101" t="s">
        <v>100</v>
      </c>
      <c r="L517" s="148" t="s">
        <v>88</v>
      </c>
      <c r="M517" s="101">
        <v>57</v>
      </c>
      <c r="N517" s="109">
        <v>0.156</v>
      </c>
      <c r="O517" s="102">
        <f t="shared" si="664"/>
        <v>8.8919999999999995</v>
      </c>
      <c r="P517" s="224">
        <f t="shared" ref="P517" si="724">E517*F517</f>
        <v>22.873626232204799</v>
      </c>
      <c r="Q517" s="224">
        <f t="shared" ref="Q517" si="725">SUM(O517:O520)</f>
        <v>8.8919999999999995</v>
      </c>
      <c r="R517" s="224">
        <f t="shared" ref="R517" si="726">Q517*1.02*1.05*$R$14</f>
        <v>10.068066590399999</v>
      </c>
      <c r="S517" s="340">
        <f t="shared" ref="S517" si="727">F517*$S$17</f>
        <v>94.005102646769714</v>
      </c>
      <c r="T517" s="340">
        <f t="shared" ref="T517" si="728">S517*E517</f>
        <v>29.329592025792152</v>
      </c>
    </row>
    <row r="518" spans="1:20">
      <c r="A518" s="322"/>
      <c r="B518" s="321"/>
      <c r="C518" s="226"/>
      <c r="D518" s="225"/>
      <c r="E518" s="269"/>
      <c r="F518" s="228"/>
      <c r="G518" s="262"/>
      <c r="H518" s="224"/>
      <c r="I518" s="262"/>
      <c r="J518" s="224"/>
      <c r="K518" s="101"/>
      <c r="L518" s="101"/>
      <c r="M518" s="101"/>
      <c r="N518" s="109"/>
      <c r="O518" s="102">
        <f t="shared" si="664"/>
        <v>0</v>
      </c>
      <c r="P518" s="224"/>
      <c r="Q518" s="224"/>
      <c r="R518" s="224"/>
      <c r="S518" s="340"/>
      <c r="T518" s="340"/>
    </row>
    <row r="519" spans="1:20">
      <c r="A519" s="322"/>
      <c r="B519" s="321"/>
      <c r="C519" s="226"/>
      <c r="D519" s="225"/>
      <c r="E519" s="269"/>
      <c r="F519" s="228"/>
      <c r="G519" s="262"/>
      <c r="H519" s="224"/>
      <c r="I519" s="262"/>
      <c r="J519" s="224"/>
      <c r="K519" s="101"/>
      <c r="L519" s="101"/>
      <c r="M519" s="108"/>
      <c r="N519" s="109"/>
      <c r="O519" s="102">
        <f t="shared" si="664"/>
        <v>0</v>
      </c>
      <c r="P519" s="224"/>
      <c r="Q519" s="224"/>
      <c r="R519" s="224"/>
      <c r="S519" s="340"/>
      <c r="T519" s="340"/>
    </row>
    <row r="520" spans="1:20">
      <c r="A520" s="322"/>
      <c r="B520" s="321"/>
      <c r="C520" s="226"/>
      <c r="D520" s="225"/>
      <c r="E520" s="269"/>
      <c r="F520" s="228"/>
      <c r="G520" s="262"/>
      <c r="H520" s="224"/>
      <c r="I520" s="262"/>
      <c r="J520" s="224"/>
      <c r="K520" s="101"/>
      <c r="L520" s="101"/>
      <c r="M520" s="101"/>
      <c r="N520" s="109"/>
      <c r="O520" s="102">
        <f t="shared" si="664"/>
        <v>0</v>
      </c>
      <c r="P520" s="224"/>
      <c r="Q520" s="224"/>
      <c r="R520" s="224"/>
      <c r="S520" s="340"/>
      <c r="T520" s="340"/>
    </row>
    <row r="521" spans="1:20">
      <c r="A521" s="322">
        <v>21</v>
      </c>
      <c r="B521" s="252" t="s">
        <v>462</v>
      </c>
      <c r="C521" s="252" t="s">
        <v>1087</v>
      </c>
      <c r="D521" s="225" t="s">
        <v>75</v>
      </c>
      <c r="E521" s="283">
        <v>1</v>
      </c>
      <c r="F521" s="228">
        <f t="shared" si="686"/>
        <v>4.5437951600000002</v>
      </c>
      <c r="G521" s="300">
        <v>0.97</v>
      </c>
      <c r="H521" s="224">
        <f t="shared" si="687"/>
        <v>2.0586406999999998</v>
      </c>
      <c r="I521" s="238">
        <v>0.13</v>
      </c>
      <c r="J521" s="224">
        <f t="shared" si="688"/>
        <v>0.44708430000000005</v>
      </c>
      <c r="K521" s="181" t="s">
        <v>447</v>
      </c>
      <c r="L521" s="101" t="s">
        <v>75</v>
      </c>
      <c r="M521" s="101">
        <v>1</v>
      </c>
      <c r="N521" s="172">
        <v>1.8</v>
      </c>
      <c r="O521" s="102">
        <f t="shared" si="664"/>
        <v>1.8</v>
      </c>
      <c r="P521" s="224">
        <f t="shared" ref="P521" si="729">E521*F521</f>
        <v>4.5437951600000002</v>
      </c>
      <c r="Q521" s="224">
        <f t="shared" ref="Q521" si="730">SUM(O521:O524)</f>
        <v>1.8</v>
      </c>
      <c r="R521" s="224">
        <f t="shared" ref="R521" si="731">Q521*1.02*1.05*$R$14</f>
        <v>2.0380701600000002</v>
      </c>
      <c r="S521" s="340">
        <f t="shared" ref="S521" si="732">F521*$S$17</f>
        <v>5.826258457608942</v>
      </c>
      <c r="T521" s="340">
        <f t="shared" ref="T521" si="733">S521*E521</f>
        <v>5.826258457608942</v>
      </c>
    </row>
    <row r="522" spans="1:20">
      <c r="A522" s="322"/>
      <c r="B522" s="253"/>
      <c r="C522" s="253"/>
      <c r="D522" s="225"/>
      <c r="E522" s="283"/>
      <c r="F522" s="228"/>
      <c r="G522" s="301"/>
      <c r="H522" s="224"/>
      <c r="I522" s="238"/>
      <c r="J522" s="224"/>
      <c r="K522" s="181"/>
      <c r="L522" s="181"/>
      <c r="M522" s="181"/>
      <c r="N522" s="172"/>
      <c r="O522" s="102">
        <f t="shared" si="664"/>
        <v>0</v>
      </c>
      <c r="P522" s="224"/>
      <c r="Q522" s="224"/>
      <c r="R522" s="224"/>
      <c r="S522" s="340"/>
      <c r="T522" s="340"/>
    </row>
    <row r="523" spans="1:20">
      <c r="A523" s="322"/>
      <c r="B523" s="253"/>
      <c r="C523" s="253"/>
      <c r="D523" s="225"/>
      <c r="E523" s="283"/>
      <c r="F523" s="228"/>
      <c r="G523" s="301"/>
      <c r="H523" s="224"/>
      <c r="I523" s="238"/>
      <c r="J523" s="224"/>
      <c r="K523" s="181"/>
      <c r="L523" s="181"/>
      <c r="M523" s="181"/>
      <c r="N523" s="172"/>
      <c r="O523" s="102">
        <f t="shared" si="664"/>
        <v>0</v>
      </c>
      <c r="P523" s="224"/>
      <c r="Q523" s="224"/>
      <c r="R523" s="224"/>
      <c r="S523" s="340"/>
      <c r="T523" s="340"/>
    </row>
    <row r="524" spans="1:20">
      <c r="A524" s="322"/>
      <c r="B524" s="254"/>
      <c r="C524" s="254"/>
      <c r="D524" s="225"/>
      <c r="E524" s="283"/>
      <c r="F524" s="228"/>
      <c r="G524" s="302"/>
      <c r="H524" s="224"/>
      <c r="I524" s="238"/>
      <c r="J524" s="224"/>
      <c r="K524" s="181"/>
      <c r="L524" s="181"/>
      <c r="M524" s="181"/>
      <c r="N524" s="172"/>
      <c r="O524" s="102">
        <f t="shared" si="664"/>
        <v>0</v>
      </c>
      <c r="P524" s="224"/>
      <c r="Q524" s="224"/>
      <c r="R524" s="224"/>
      <c r="S524" s="340"/>
      <c r="T524" s="340"/>
    </row>
    <row r="525" spans="1:20">
      <c r="A525" s="225"/>
      <c r="B525" s="226"/>
      <c r="C525" s="234" t="s">
        <v>749</v>
      </c>
      <c r="D525" s="225"/>
      <c r="E525" s="228"/>
      <c r="F525" s="228">
        <f t="shared" ref="F525:F537" si="734">H525+J525+R525</f>
        <v>0</v>
      </c>
      <c r="G525" s="262"/>
      <c r="H525" s="224">
        <f t="shared" ref="H525:H537" si="735">G525*$P$8/1000</f>
        <v>0</v>
      </c>
      <c r="I525" s="262"/>
      <c r="J525" s="224">
        <f t="shared" ref="J525:J537" si="736">I525*$P$9/1000</f>
        <v>0</v>
      </c>
      <c r="K525" s="101"/>
      <c r="L525" s="101"/>
      <c r="M525" s="101"/>
      <c r="N525" s="105"/>
      <c r="O525" s="102">
        <f t="shared" si="664"/>
        <v>0</v>
      </c>
      <c r="P525" s="224">
        <f t="shared" ref="P525" si="737">E525*F525</f>
        <v>0</v>
      </c>
      <c r="Q525" s="224">
        <f t="shared" ref="Q525" si="738">SUM(O525:O528)</f>
        <v>0</v>
      </c>
      <c r="R525" s="224">
        <f t="shared" ref="R525" si="739">Q525*1.02*1.05*$R$14</f>
        <v>0</v>
      </c>
      <c r="S525" s="340">
        <f t="shared" ref="S525" si="740">F525*$S$17</f>
        <v>0</v>
      </c>
      <c r="T525" s="340">
        <f t="shared" ref="T525" si="741">S525*E525</f>
        <v>0</v>
      </c>
    </row>
    <row r="526" spans="1:20">
      <c r="A526" s="225"/>
      <c r="B526" s="226"/>
      <c r="C526" s="234"/>
      <c r="D526" s="225"/>
      <c r="E526" s="228"/>
      <c r="F526" s="228"/>
      <c r="G526" s="262"/>
      <c r="H526" s="224"/>
      <c r="I526" s="262"/>
      <c r="J526" s="224"/>
      <c r="K526" s="101"/>
      <c r="L526" s="101"/>
      <c r="M526" s="101"/>
      <c r="N526" s="109"/>
      <c r="O526" s="102">
        <f t="shared" si="664"/>
        <v>0</v>
      </c>
      <c r="P526" s="224"/>
      <c r="Q526" s="224"/>
      <c r="R526" s="224"/>
      <c r="S526" s="340"/>
      <c r="T526" s="340"/>
    </row>
    <row r="527" spans="1:20">
      <c r="A527" s="225"/>
      <c r="B527" s="226"/>
      <c r="C527" s="234"/>
      <c r="D527" s="225"/>
      <c r="E527" s="228"/>
      <c r="F527" s="228"/>
      <c r="G527" s="262"/>
      <c r="H527" s="224"/>
      <c r="I527" s="262"/>
      <c r="J527" s="224"/>
      <c r="K527" s="101"/>
      <c r="L527" s="101"/>
      <c r="M527" s="101"/>
      <c r="N527" s="109"/>
      <c r="O527" s="102">
        <f t="shared" si="664"/>
        <v>0</v>
      </c>
      <c r="P527" s="224"/>
      <c r="Q527" s="224"/>
      <c r="R527" s="224"/>
      <c r="S527" s="340"/>
      <c r="T527" s="340"/>
    </row>
    <row r="528" spans="1:20">
      <c r="A528" s="225"/>
      <c r="B528" s="226"/>
      <c r="C528" s="234"/>
      <c r="D528" s="225"/>
      <c r="E528" s="228"/>
      <c r="F528" s="228"/>
      <c r="G528" s="262"/>
      <c r="H528" s="224"/>
      <c r="I528" s="262"/>
      <c r="J528" s="224"/>
      <c r="K528" s="101"/>
      <c r="L528" s="101"/>
      <c r="M528" s="101"/>
      <c r="N528" s="109"/>
      <c r="O528" s="102">
        <f t="shared" si="664"/>
        <v>0</v>
      </c>
      <c r="P528" s="224"/>
      <c r="Q528" s="224"/>
      <c r="R528" s="224"/>
      <c r="S528" s="340"/>
      <c r="T528" s="340"/>
    </row>
    <row r="529" spans="1:20" ht="22.5">
      <c r="A529" s="225">
        <v>1</v>
      </c>
      <c r="B529" s="226" t="s">
        <v>1088</v>
      </c>
      <c r="C529" s="226" t="s">
        <v>1089</v>
      </c>
      <c r="D529" s="225" t="s">
        <v>397</v>
      </c>
      <c r="E529" s="261">
        <v>15</v>
      </c>
      <c r="F529" s="228">
        <f t="shared" si="734"/>
        <v>1.358786494656</v>
      </c>
      <c r="G529" s="262">
        <v>1.7399999999999999E-2</v>
      </c>
      <c r="H529" s="224">
        <f t="shared" si="735"/>
        <v>3.6928193999999998E-2</v>
      </c>
      <c r="I529" s="262">
        <v>0.12759999999999999</v>
      </c>
      <c r="J529" s="224">
        <f t="shared" si="736"/>
        <v>0.43883043599999999</v>
      </c>
      <c r="K529" s="151" t="s">
        <v>682</v>
      </c>
      <c r="L529" s="101" t="s">
        <v>88</v>
      </c>
      <c r="M529" s="101">
        <v>1.4999999999999999E-2</v>
      </c>
      <c r="N529" s="105">
        <v>3.8</v>
      </c>
      <c r="O529" s="102">
        <f t="shared" si="664"/>
        <v>5.6999999999999995E-2</v>
      </c>
      <c r="P529" s="224">
        <f t="shared" ref="P529" si="742">E529*F529</f>
        <v>20.381797419839998</v>
      </c>
      <c r="Q529" s="224">
        <f t="shared" ref="Q529" si="743">SUM(O529:O532)</f>
        <v>0.77987999999999991</v>
      </c>
      <c r="R529" s="224">
        <f t="shared" ref="R529" si="744">Q529*1.02*1.05*$R$14</f>
        <v>0.88302786465599992</v>
      </c>
      <c r="S529" s="340">
        <f t="shared" ref="S529" si="745">F529*$S$17</f>
        <v>1.7422971388028696</v>
      </c>
      <c r="T529" s="340">
        <f t="shared" ref="T529" si="746">S529*E529</f>
        <v>26.134457082043046</v>
      </c>
    </row>
    <row r="530" spans="1:20">
      <c r="A530" s="225"/>
      <c r="B530" s="226"/>
      <c r="C530" s="226"/>
      <c r="D530" s="225"/>
      <c r="E530" s="261"/>
      <c r="F530" s="228"/>
      <c r="G530" s="262"/>
      <c r="H530" s="224"/>
      <c r="I530" s="262"/>
      <c r="J530" s="224"/>
      <c r="K530" s="152" t="s">
        <v>683</v>
      </c>
      <c r="L530" s="101" t="s">
        <v>88</v>
      </c>
      <c r="M530" s="101">
        <v>0.189</v>
      </c>
      <c r="N530" s="109">
        <v>3.8</v>
      </c>
      <c r="O530" s="102">
        <f t="shared" si="664"/>
        <v>0.71819999999999995</v>
      </c>
      <c r="P530" s="224"/>
      <c r="Q530" s="224"/>
      <c r="R530" s="224"/>
      <c r="S530" s="340"/>
      <c r="T530" s="340"/>
    </row>
    <row r="531" spans="1:20">
      <c r="A531" s="225"/>
      <c r="B531" s="226"/>
      <c r="C531" s="226"/>
      <c r="D531" s="225"/>
      <c r="E531" s="261"/>
      <c r="F531" s="228"/>
      <c r="G531" s="262"/>
      <c r="H531" s="224"/>
      <c r="I531" s="262"/>
      <c r="J531" s="224"/>
      <c r="K531" s="101" t="s">
        <v>100</v>
      </c>
      <c r="L531" s="101" t="s">
        <v>88</v>
      </c>
      <c r="M531" s="101">
        <v>0.03</v>
      </c>
      <c r="N531" s="109">
        <v>0.156</v>
      </c>
      <c r="O531" s="102">
        <f t="shared" si="664"/>
        <v>4.6800000000000001E-3</v>
      </c>
      <c r="P531" s="224"/>
      <c r="Q531" s="224"/>
      <c r="R531" s="224"/>
      <c r="S531" s="340"/>
      <c r="T531" s="340"/>
    </row>
    <row r="532" spans="1:20">
      <c r="A532" s="225"/>
      <c r="B532" s="226"/>
      <c r="C532" s="226"/>
      <c r="D532" s="225"/>
      <c r="E532" s="261"/>
      <c r="F532" s="228"/>
      <c r="G532" s="262"/>
      <c r="H532" s="224"/>
      <c r="I532" s="262"/>
      <c r="J532" s="224"/>
      <c r="K532" s="101"/>
      <c r="L532" s="101"/>
      <c r="M532" s="101"/>
      <c r="N532" s="109"/>
      <c r="O532" s="102">
        <f t="shared" si="664"/>
        <v>0</v>
      </c>
      <c r="P532" s="224"/>
      <c r="Q532" s="224"/>
      <c r="R532" s="224"/>
      <c r="S532" s="340"/>
      <c r="T532" s="340"/>
    </row>
    <row r="533" spans="1:20">
      <c r="A533" s="225">
        <v>2</v>
      </c>
      <c r="B533" s="226" t="s">
        <v>684</v>
      </c>
      <c r="C533" s="226" t="s">
        <v>1090</v>
      </c>
      <c r="D533" s="225" t="s">
        <v>76</v>
      </c>
      <c r="E533" s="269">
        <v>6.3E-2</v>
      </c>
      <c r="F533" s="228">
        <f t="shared" si="734"/>
        <v>250.14168148799999</v>
      </c>
      <c r="G533" s="262"/>
      <c r="H533" s="224">
        <f t="shared" si="735"/>
        <v>0</v>
      </c>
      <c r="I533" s="262">
        <v>2.2000000000000002</v>
      </c>
      <c r="J533" s="224">
        <f t="shared" si="736"/>
        <v>7.5660420000000013</v>
      </c>
      <c r="K533" s="101" t="s">
        <v>685</v>
      </c>
      <c r="L533" s="101" t="s">
        <v>76</v>
      </c>
      <c r="M533" s="101">
        <v>1.03</v>
      </c>
      <c r="N533" s="105">
        <v>208</v>
      </c>
      <c r="O533" s="102">
        <f t="shared" si="664"/>
        <v>214.24</v>
      </c>
      <c r="P533" s="224">
        <f t="shared" ref="P533" si="747">E533*F533</f>
        <v>15.758925933743999</v>
      </c>
      <c r="Q533" s="224">
        <f t="shared" ref="Q533" si="748">SUM(O533:O536)</f>
        <v>214.24</v>
      </c>
      <c r="R533" s="224">
        <f t="shared" ref="R533" si="749">Q533*1.02*1.05*$R$14</f>
        <v>242.57563948799998</v>
      </c>
      <c r="S533" s="340">
        <f t="shared" ref="S533" si="750">F533*$S$17</f>
        <v>320.74291116811304</v>
      </c>
      <c r="T533" s="340">
        <f t="shared" ref="T533" si="751">S533*E533</f>
        <v>20.20680340359112</v>
      </c>
    </row>
    <row r="534" spans="1:20">
      <c r="A534" s="225"/>
      <c r="B534" s="226"/>
      <c r="C534" s="226"/>
      <c r="D534" s="225"/>
      <c r="E534" s="269"/>
      <c r="F534" s="228"/>
      <c r="G534" s="262"/>
      <c r="H534" s="224"/>
      <c r="I534" s="262"/>
      <c r="J534" s="224"/>
      <c r="K534" s="101"/>
      <c r="L534" s="101"/>
      <c r="M534" s="101"/>
      <c r="N534" s="109"/>
      <c r="O534" s="102">
        <f t="shared" si="664"/>
        <v>0</v>
      </c>
      <c r="P534" s="224"/>
      <c r="Q534" s="224"/>
      <c r="R534" s="224"/>
      <c r="S534" s="340"/>
      <c r="T534" s="340"/>
    </row>
    <row r="535" spans="1:20">
      <c r="A535" s="225"/>
      <c r="B535" s="226"/>
      <c r="C535" s="226"/>
      <c r="D535" s="225"/>
      <c r="E535" s="269"/>
      <c r="F535" s="228"/>
      <c r="G535" s="262"/>
      <c r="H535" s="224"/>
      <c r="I535" s="262"/>
      <c r="J535" s="224"/>
      <c r="K535" s="101"/>
      <c r="L535" s="101"/>
      <c r="M535" s="101"/>
      <c r="N535" s="109"/>
      <c r="O535" s="102">
        <f t="shared" si="664"/>
        <v>0</v>
      </c>
      <c r="P535" s="224"/>
      <c r="Q535" s="224"/>
      <c r="R535" s="224"/>
      <c r="S535" s="340"/>
      <c r="T535" s="340"/>
    </row>
    <row r="536" spans="1:20">
      <c r="A536" s="225"/>
      <c r="B536" s="226"/>
      <c r="C536" s="226"/>
      <c r="D536" s="225"/>
      <c r="E536" s="269"/>
      <c r="F536" s="228"/>
      <c r="G536" s="262"/>
      <c r="H536" s="224"/>
      <c r="I536" s="262"/>
      <c r="J536" s="224"/>
      <c r="K536" s="101"/>
      <c r="L536" s="101"/>
      <c r="M536" s="101"/>
      <c r="N536" s="109"/>
      <c r="O536" s="102">
        <f t="shared" si="664"/>
        <v>0</v>
      </c>
      <c r="P536" s="224"/>
      <c r="Q536" s="224"/>
      <c r="R536" s="224"/>
      <c r="S536" s="340"/>
      <c r="T536" s="340"/>
    </row>
    <row r="537" spans="1:20">
      <c r="A537" s="225">
        <v>3</v>
      </c>
      <c r="B537" s="226" t="s">
        <v>1091</v>
      </c>
      <c r="C537" s="226" t="s">
        <v>1092</v>
      </c>
      <c r="D537" s="225" t="s">
        <v>397</v>
      </c>
      <c r="E537" s="225">
        <v>15</v>
      </c>
      <c r="F537" s="228">
        <f t="shared" si="734"/>
        <v>3.1263936499999998</v>
      </c>
      <c r="G537" s="339">
        <v>2.0799999999999999E-2</v>
      </c>
      <c r="H537" s="224">
        <f t="shared" si="735"/>
        <v>4.4144047999999998E-2</v>
      </c>
      <c r="I537" s="230">
        <v>4.7399999999999998E-2</v>
      </c>
      <c r="J537" s="224">
        <f t="shared" si="736"/>
        <v>0.16301381400000001</v>
      </c>
      <c r="K537" s="101" t="s">
        <v>686</v>
      </c>
      <c r="L537" s="101" t="s">
        <v>76</v>
      </c>
      <c r="M537" s="101">
        <v>9.74E-2</v>
      </c>
      <c r="N537" s="109">
        <v>27</v>
      </c>
      <c r="O537" s="102">
        <f t="shared" si="664"/>
        <v>2.6297999999999999</v>
      </c>
      <c r="P537" s="224">
        <f t="shared" ref="P537" si="752">E537*F537</f>
        <v>46.89590475</v>
      </c>
      <c r="Q537" s="224">
        <f t="shared" ref="Q537" si="753">SUM(O537:O540)</f>
        <v>2.6297999999999999</v>
      </c>
      <c r="R537" s="224">
        <f>Q537*1.05*$R$14</f>
        <v>2.9192357879999999</v>
      </c>
      <c r="S537" s="340">
        <f t="shared" ref="S537" si="754">F537*$S$17</f>
        <v>4.0088025106148022</v>
      </c>
      <c r="T537" s="340">
        <f t="shared" ref="T537" si="755">S537*E537</f>
        <v>60.132037659222036</v>
      </c>
    </row>
    <row r="538" spans="1:20">
      <c r="A538" s="225"/>
      <c r="B538" s="226"/>
      <c r="C538" s="226"/>
      <c r="D538" s="225"/>
      <c r="E538" s="225"/>
      <c r="F538" s="228"/>
      <c r="G538" s="339"/>
      <c r="H538" s="224"/>
      <c r="I538" s="230"/>
      <c r="J538" s="224"/>
      <c r="K538" s="101"/>
      <c r="L538" s="101"/>
      <c r="M538" s="101"/>
      <c r="N538" s="109"/>
      <c r="O538" s="102">
        <f t="shared" si="664"/>
        <v>0</v>
      </c>
      <c r="P538" s="224"/>
      <c r="Q538" s="224"/>
      <c r="R538" s="224"/>
      <c r="S538" s="340"/>
      <c r="T538" s="340"/>
    </row>
    <row r="539" spans="1:20">
      <c r="A539" s="225"/>
      <c r="B539" s="226"/>
      <c r="C539" s="226"/>
      <c r="D539" s="225"/>
      <c r="E539" s="225"/>
      <c r="F539" s="228"/>
      <c r="G539" s="339"/>
      <c r="H539" s="224"/>
      <c r="I539" s="230"/>
      <c r="J539" s="224"/>
      <c r="K539" s="101"/>
      <c r="L539" s="101"/>
      <c r="M539" s="101"/>
      <c r="N539" s="109"/>
      <c r="O539" s="102">
        <f t="shared" si="664"/>
        <v>0</v>
      </c>
      <c r="P539" s="224"/>
      <c r="Q539" s="224"/>
      <c r="R539" s="224"/>
      <c r="S539" s="340"/>
      <c r="T539" s="340"/>
    </row>
    <row r="540" spans="1:20">
      <c r="A540" s="225"/>
      <c r="B540" s="226"/>
      <c r="C540" s="226"/>
      <c r="D540" s="225"/>
      <c r="E540" s="225"/>
      <c r="F540" s="228"/>
      <c r="G540" s="339"/>
      <c r="H540" s="224"/>
      <c r="I540" s="230"/>
      <c r="J540" s="224"/>
      <c r="K540" s="101"/>
      <c r="L540" s="101"/>
      <c r="M540" s="101"/>
      <c r="N540" s="109"/>
      <c r="O540" s="102">
        <f t="shared" si="664"/>
        <v>0</v>
      </c>
      <c r="P540" s="224"/>
      <c r="Q540" s="224"/>
      <c r="R540" s="224"/>
      <c r="S540" s="340"/>
      <c r="T540" s="340"/>
    </row>
    <row r="541" spans="1:20">
      <c r="A541" s="69"/>
      <c r="B541" s="70"/>
      <c r="C541" s="345" t="s">
        <v>32</v>
      </c>
      <c r="D541" s="346"/>
      <c r="E541" s="347"/>
      <c r="F541" s="71"/>
      <c r="G541" s="27"/>
      <c r="H541" s="66"/>
      <c r="I541" s="27"/>
      <c r="J541" s="66"/>
      <c r="K541" s="52"/>
      <c r="L541" s="52"/>
      <c r="M541" s="52"/>
      <c r="N541" s="69"/>
      <c r="O541" s="50"/>
      <c r="P541" s="66"/>
      <c r="Q541" s="66"/>
      <c r="R541" s="66"/>
      <c r="S541" s="66"/>
      <c r="T541" s="64">
        <f>SUM(T21:T540)</f>
        <v>56687.072891360753</v>
      </c>
    </row>
    <row r="542" spans="1:20">
      <c r="A542" s="69"/>
      <c r="B542" s="70"/>
      <c r="C542" s="345" t="s">
        <v>132</v>
      </c>
      <c r="D542" s="346"/>
      <c r="E542" s="347"/>
      <c r="F542" s="71"/>
      <c r="G542" s="27"/>
      <c r="H542" s="66"/>
      <c r="I542" s="27"/>
      <c r="J542" s="66"/>
      <c r="K542" s="52"/>
      <c r="L542" s="52"/>
      <c r="M542" s="52"/>
      <c r="N542" s="69"/>
      <c r="O542" s="50"/>
      <c r="P542" s="66"/>
      <c r="Q542" s="66"/>
      <c r="R542" s="66"/>
      <c r="S542" s="66"/>
      <c r="T542" s="65">
        <f>T541*0.2</f>
        <v>11337.414578272152</v>
      </c>
    </row>
    <row r="543" spans="1:20">
      <c r="A543" s="69"/>
      <c r="B543" s="70"/>
      <c r="C543" s="345" t="s">
        <v>32</v>
      </c>
      <c r="D543" s="346"/>
      <c r="E543" s="347"/>
      <c r="F543" s="71"/>
      <c r="G543" s="27"/>
      <c r="H543" s="66"/>
      <c r="I543" s="27"/>
      <c r="J543" s="66"/>
      <c r="K543" s="52"/>
      <c r="L543" s="52"/>
      <c r="M543" s="52"/>
      <c r="N543" s="69"/>
      <c r="O543" s="50"/>
      <c r="P543" s="66"/>
      <c r="Q543" s="66"/>
      <c r="R543" s="66"/>
      <c r="S543" s="66"/>
      <c r="T543" s="64">
        <f>T542+T541</f>
        <v>68024.487469632906</v>
      </c>
    </row>
  </sheetData>
  <mergeCells count="1999">
    <mergeCell ref="G12:O13"/>
    <mergeCell ref="P12:P14"/>
    <mergeCell ref="Q12:Q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  <mergeCell ref="C1:G1"/>
    <mergeCell ref="A3:B3"/>
    <mergeCell ref="D3:R3"/>
    <mergeCell ref="D4:R4"/>
    <mergeCell ref="A6:Q6"/>
    <mergeCell ref="J8:K8"/>
    <mergeCell ref="L8:O8"/>
    <mergeCell ref="J21:J24"/>
    <mergeCell ref="P21:P24"/>
    <mergeCell ref="Q21:Q24"/>
    <mergeCell ref="R21:R24"/>
    <mergeCell ref="A25:A28"/>
    <mergeCell ref="B25:B28"/>
    <mergeCell ref="C25:C28"/>
    <mergeCell ref="D25:D28"/>
    <mergeCell ref="E25:E28"/>
    <mergeCell ref="F25:F28"/>
    <mergeCell ref="R17:R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J29:J32"/>
    <mergeCell ref="P29:P32"/>
    <mergeCell ref="Q29:Q32"/>
    <mergeCell ref="R29:R32"/>
    <mergeCell ref="A33:A36"/>
    <mergeCell ref="B33:B36"/>
    <mergeCell ref="C33:C36"/>
    <mergeCell ref="D33:D36"/>
    <mergeCell ref="E33:E36"/>
    <mergeCell ref="F33:F36"/>
    <mergeCell ref="R25:R28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G25:G28"/>
    <mergeCell ref="H25:H28"/>
    <mergeCell ref="I25:I28"/>
    <mergeCell ref="J25:J28"/>
    <mergeCell ref="P25:P28"/>
    <mergeCell ref="Q25:Q28"/>
    <mergeCell ref="J37:J40"/>
    <mergeCell ref="P37:P40"/>
    <mergeCell ref="Q37:Q40"/>
    <mergeCell ref="R37:R40"/>
    <mergeCell ref="A41:A44"/>
    <mergeCell ref="B41:B44"/>
    <mergeCell ref="C41:C44"/>
    <mergeCell ref="D41:D44"/>
    <mergeCell ref="E41:E44"/>
    <mergeCell ref="F41:F44"/>
    <mergeCell ref="R33:R36"/>
    <mergeCell ref="A37:A40"/>
    <mergeCell ref="B37:B40"/>
    <mergeCell ref="C37:C40"/>
    <mergeCell ref="D37:D40"/>
    <mergeCell ref="E37:E40"/>
    <mergeCell ref="F37:F40"/>
    <mergeCell ref="G37:G40"/>
    <mergeCell ref="H37:H40"/>
    <mergeCell ref="I37:I40"/>
    <mergeCell ref="G33:G36"/>
    <mergeCell ref="H33:H36"/>
    <mergeCell ref="I33:I36"/>
    <mergeCell ref="J33:J36"/>
    <mergeCell ref="P33:P36"/>
    <mergeCell ref="Q33:Q36"/>
    <mergeCell ref="J45:J48"/>
    <mergeCell ref="P45:P48"/>
    <mergeCell ref="Q45:Q48"/>
    <mergeCell ref="R45:R48"/>
    <mergeCell ref="A49:A52"/>
    <mergeCell ref="B49:B52"/>
    <mergeCell ref="C49:C52"/>
    <mergeCell ref="D49:D52"/>
    <mergeCell ref="E49:E52"/>
    <mergeCell ref="F49:F52"/>
    <mergeCell ref="R41:R44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G41:G44"/>
    <mergeCell ref="H41:H44"/>
    <mergeCell ref="I41:I44"/>
    <mergeCell ref="J41:J44"/>
    <mergeCell ref="P41:P44"/>
    <mergeCell ref="Q41:Q44"/>
    <mergeCell ref="J53:J56"/>
    <mergeCell ref="P53:P56"/>
    <mergeCell ref="Q53:Q56"/>
    <mergeCell ref="R53:R56"/>
    <mergeCell ref="A57:A60"/>
    <mergeCell ref="B57:B60"/>
    <mergeCell ref="C57:C60"/>
    <mergeCell ref="D57:D60"/>
    <mergeCell ref="E57:E60"/>
    <mergeCell ref="F57:F60"/>
    <mergeCell ref="R49:R52"/>
    <mergeCell ref="A53:A56"/>
    <mergeCell ref="B53:B56"/>
    <mergeCell ref="C53:C56"/>
    <mergeCell ref="D53:D56"/>
    <mergeCell ref="E53:E56"/>
    <mergeCell ref="F53:F56"/>
    <mergeCell ref="G53:G56"/>
    <mergeCell ref="H53:H56"/>
    <mergeCell ref="I53:I56"/>
    <mergeCell ref="G49:G52"/>
    <mergeCell ref="H49:H52"/>
    <mergeCell ref="I49:I52"/>
    <mergeCell ref="J49:J52"/>
    <mergeCell ref="P49:P52"/>
    <mergeCell ref="Q49:Q52"/>
    <mergeCell ref="J61:J64"/>
    <mergeCell ref="P61:P64"/>
    <mergeCell ref="Q61:Q64"/>
    <mergeCell ref="R61:R64"/>
    <mergeCell ref="A65:A68"/>
    <mergeCell ref="B65:B68"/>
    <mergeCell ref="C65:C68"/>
    <mergeCell ref="D65:D68"/>
    <mergeCell ref="E65:E68"/>
    <mergeCell ref="F65:F68"/>
    <mergeCell ref="R57:R60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G57:G60"/>
    <mergeCell ref="H57:H60"/>
    <mergeCell ref="I57:I60"/>
    <mergeCell ref="J57:J60"/>
    <mergeCell ref="P57:P60"/>
    <mergeCell ref="Q57:Q60"/>
    <mergeCell ref="J69:J72"/>
    <mergeCell ref="P69:P72"/>
    <mergeCell ref="Q69:Q72"/>
    <mergeCell ref="R69:R72"/>
    <mergeCell ref="A73:A76"/>
    <mergeCell ref="B73:B76"/>
    <mergeCell ref="C73:C76"/>
    <mergeCell ref="D73:D76"/>
    <mergeCell ref="E73:E76"/>
    <mergeCell ref="F73:F76"/>
    <mergeCell ref="R65:R68"/>
    <mergeCell ref="A69:A72"/>
    <mergeCell ref="B69:B72"/>
    <mergeCell ref="C69:C72"/>
    <mergeCell ref="D69:D72"/>
    <mergeCell ref="E69:E72"/>
    <mergeCell ref="F69:F72"/>
    <mergeCell ref="G69:G72"/>
    <mergeCell ref="H69:H72"/>
    <mergeCell ref="I69:I72"/>
    <mergeCell ref="G65:G68"/>
    <mergeCell ref="H65:H68"/>
    <mergeCell ref="I65:I68"/>
    <mergeCell ref="J65:J68"/>
    <mergeCell ref="P65:P68"/>
    <mergeCell ref="Q65:Q68"/>
    <mergeCell ref="J77:J80"/>
    <mergeCell ref="P77:P80"/>
    <mergeCell ref="Q77:Q80"/>
    <mergeCell ref="R77:R80"/>
    <mergeCell ref="A81:A84"/>
    <mergeCell ref="B81:B84"/>
    <mergeCell ref="C81:C84"/>
    <mergeCell ref="D81:D84"/>
    <mergeCell ref="E81:E84"/>
    <mergeCell ref="F81:F84"/>
    <mergeCell ref="R73:R76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G73:G76"/>
    <mergeCell ref="H73:H76"/>
    <mergeCell ref="I73:I76"/>
    <mergeCell ref="J73:J76"/>
    <mergeCell ref="P73:P76"/>
    <mergeCell ref="Q73:Q76"/>
    <mergeCell ref="J85:J88"/>
    <mergeCell ref="P85:P88"/>
    <mergeCell ref="Q85:Q88"/>
    <mergeCell ref="R85:R88"/>
    <mergeCell ref="A89:A92"/>
    <mergeCell ref="B89:B92"/>
    <mergeCell ref="C89:C92"/>
    <mergeCell ref="D89:D92"/>
    <mergeCell ref="E89:E92"/>
    <mergeCell ref="F89:F92"/>
    <mergeCell ref="R81:R84"/>
    <mergeCell ref="A85:A88"/>
    <mergeCell ref="B85:B88"/>
    <mergeCell ref="C85:C88"/>
    <mergeCell ref="D85:D88"/>
    <mergeCell ref="E85:E88"/>
    <mergeCell ref="F85:F88"/>
    <mergeCell ref="G85:G88"/>
    <mergeCell ref="H85:H88"/>
    <mergeCell ref="I85:I88"/>
    <mergeCell ref="G81:G84"/>
    <mergeCell ref="H81:H84"/>
    <mergeCell ref="I81:I84"/>
    <mergeCell ref="J81:J84"/>
    <mergeCell ref="P81:P84"/>
    <mergeCell ref="Q81:Q84"/>
    <mergeCell ref="J93:J96"/>
    <mergeCell ref="P93:P96"/>
    <mergeCell ref="Q93:Q96"/>
    <mergeCell ref="R93:R96"/>
    <mergeCell ref="A97:A100"/>
    <mergeCell ref="B97:B100"/>
    <mergeCell ref="C97:C100"/>
    <mergeCell ref="D97:D100"/>
    <mergeCell ref="E97:E100"/>
    <mergeCell ref="F97:F100"/>
    <mergeCell ref="R89:R92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G89:G92"/>
    <mergeCell ref="H89:H92"/>
    <mergeCell ref="I89:I92"/>
    <mergeCell ref="J89:J92"/>
    <mergeCell ref="P89:P92"/>
    <mergeCell ref="Q89:Q92"/>
    <mergeCell ref="J101:J104"/>
    <mergeCell ref="P101:P104"/>
    <mergeCell ref="Q101:Q104"/>
    <mergeCell ref="R101:R104"/>
    <mergeCell ref="A105:A108"/>
    <mergeCell ref="B105:B108"/>
    <mergeCell ref="C105:C108"/>
    <mergeCell ref="D105:D108"/>
    <mergeCell ref="E105:E108"/>
    <mergeCell ref="F105:F108"/>
    <mergeCell ref="R97:R100"/>
    <mergeCell ref="A101:A104"/>
    <mergeCell ref="B101:B104"/>
    <mergeCell ref="C101:C104"/>
    <mergeCell ref="D101:D104"/>
    <mergeCell ref="E101:E104"/>
    <mergeCell ref="F101:F104"/>
    <mergeCell ref="G101:G104"/>
    <mergeCell ref="H101:H104"/>
    <mergeCell ref="I101:I104"/>
    <mergeCell ref="G97:G100"/>
    <mergeCell ref="H97:H100"/>
    <mergeCell ref="I97:I100"/>
    <mergeCell ref="J97:J100"/>
    <mergeCell ref="P97:P100"/>
    <mergeCell ref="Q97:Q100"/>
    <mergeCell ref="J109:J112"/>
    <mergeCell ref="P109:P112"/>
    <mergeCell ref="Q109:Q112"/>
    <mergeCell ref="R109:R112"/>
    <mergeCell ref="A113:A116"/>
    <mergeCell ref="B113:B116"/>
    <mergeCell ref="C113:C116"/>
    <mergeCell ref="D113:D116"/>
    <mergeCell ref="E113:E116"/>
    <mergeCell ref="F113:F116"/>
    <mergeCell ref="R105:R108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G105:G108"/>
    <mergeCell ref="H105:H108"/>
    <mergeCell ref="I105:I108"/>
    <mergeCell ref="J105:J108"/>
    <mergeCell ref="P105:P108"/>
    <mergeCell ref="Q105:Q108"/>
    <mergeCell ref="J117:J120"/>
    <mergeCell ref="P117:P120"/>
    <mergeCell ref="Q117:Q120"/>
    <mergeCell ref="R117:R120"/>
    <mergeCell ref="A121:A124"/>
    <mergeCell ref="B121:B124"/>
    <mergeCell ref="C121:C124"/>
    <mergeCell ref="D121:D124"/>
    <mergeCell ref="E121:E124"/>
    <mergeCell ref="F121:F124"/>
    <mergeCell ref="R113:R116"/>
    <mergeCell ref="A117:A120"/>
    <mergeCell ref="B117:B120"/>
    <mergeCell ref="C117:C120"/>
    <mergeCell ref="D117:D120"/>
    <mergeCell ref="E117:E120"/>
    <mergeCell ref="F117:F120"/>
    <mergeCell ref="G117:G120"/>
    <mergeCell ref="H117:H120"/>
    <mergeCell ref="I117:I120"/>
    <mergeCell ref="G113:G116"/>
    <mergeCell ref="H113:H116"/>
    <mergeCell ref="I113:I116"/>
    <mergeCell ref="J113:J116"/>
    <mergeCell ref="P113:P116"/>
    <mergeCell ref="Q113:Q116"/>
    <mergeCell ref="J125:J128"/>
    <mergeCell ref="P125:P128"/>
    <mergeCell ref="Q125:Q128"/>
    <mergeCell ref="R125:R128"/>
    <mergeCell ref="A129:A132"/>
    <mergeCell ref="B129:B132"/>
    <mergeCell ref="C129:C132"/>
    <mergeCell ref="D129:D132"/>
    <mergeCell ref="E129:E132"/>
    <mergeCell ref="F129:F132"/>
    <mergeCell ref="R121:R124"/>
    <mergeCell ref="A125:A128"/>
    <mergeCell ref="B125:B128"/>
    <mergeCell ref="C125:C128"/>
    <mergeCell ref="D125:D128"/>
    <mergeCell ref="E125:E128"/>
    <mergeCell ref="F125:F128"/>
    <mergeCell ref="G125:G128"/>
    <mergeCell ref="H125:H128"/>
    <mergeCell ref="I125:I128"/>
    <mergeCell ref="G121:G124"/>
    <mergeCell ref="H121:H124"/>
    <mergeCell ref="I121:I124"/>
    <mergeCell ref="J121:J124"/>
    <mergeCell ref="P121:P124"/>
    <mergeCell ref="Q121:Q124"/>
    <mergeCell ref="J133:J136"/>
    <mergeCell ref="P133:P136"/>
    <mergeCell ref="Q133:Q136"/>
    <mergeCell ref="R133:R136"/>
    <mergeCell ref="A137:A140"/>
    <mergeCell ref="B137:B140"/>
    <mergeCell ref="C137:C140"/>
    <mergeCell ref="D137:D140"/>
    <mergeCell ref="E137:E140"/>
    <mergeCell ref="F137:F140"/>
    <mergeCell ref="R129:R132"/>
    <mergeCell ref="A133:A136"/>
    <mergeCell ref="B133:B136"/>
    <mergeCell ref="C133:C136"/>
    <mergeCell ref="D133:D136"/>
    <mergeCell ref="E133:E136"/>
    <mergeCell ref="F133:F136"/>
    <mergeCell ref="G133:G136"/>
    <mergeCell ref="H133:H136"/>
    <mergeCell ref="I133:I136"/>
    <mergeCell ref="G129:G132"/>
    <mergeCell ref="H129:H132"/>
    <mergeCell ref="I129:I132"/>
    <mergeCell ref="J129:J132"/>
    <mergeCell ref="P129:P132"/>
    <mergeCell ref="Q129:Q132"/>
    <mergeCell ref="J141:J144"/>
    <mergeCell ref="P141:P144"/>
    <mergeCell ref="Q141:Q144"/>
    <mergeCell ref="R141:R144"/>
    <mergeCell ref="A145:A148"/>
    <mergeCell ref="B145:B148"/>
    <mergeCell ref="C145:C148"/>
    <mergeCell ref="D145:D148"/>
    <mergeCell ref="E145:E148"/>
    <mergeCell ref="F145:F148"/>
    <mergeCell ref="R137:R140"/>
    <mergeCell ref="A141:A144"/>
    <mergeCell ref="B141:B144"/>
    <mergeCell ref="C141:C144"/>
    <mergeCell ref="D141:D144"/>
    <mergeCell ref="E141:E144"/>
    <mergeCell ref="F141:F144"/>
    <mergeCell ref="G141:G144"/>
    <mergeCell ref="H141:H144"/>
    <mergeCell ref="I141:I144"/>
    <mergeCell ref="G137:G140"/>
    <mergeCell ref="H137:H140"/>
    <mergeCell ref="I137:I140"/>
    <mergeCell ref="J137:J140"/>
    <mergeCell ref="P137:P140"/>
    <mergeCell ref="Q137:Q140"/>
    <mergeCell ref="J149:J152"/>
    <mergeCell ref="P149:P152"/>
    <mergeCell ref="Q149:Q152"/>
    <mergeCell ref="R149:R152"/>
    <mergeCell ref="A153:A156"/>
    <mergeCell ref="B153:B156"/>
    <mergeCell ref="C153:C156"/>
    <mergeCell ref="D153:D156"/>
    <mergeCell ref="E153:E156"/>
    <mergeCell ref="F153:F156"/>
    <mergeCell ref="R145:R148"/>
    <mergeCell ref="A149:A152"/>
    <mergeCell ref="B149:B152"/>
    <mergeCell ref="C149:C152"/>
    <mergeCell ref="D149:D152"/>
    <mergeCell ref="E149:E152"/>
    <mergeCell ref="F149:F152"/>
    <mergeCell ref="G149:G152"/>
    <mergeCell ref="H149:H152"/>
    <mergeCell ref="I149:I152"/>
    <mergeCell ref="G145:G148"/>
    <mergeCell ref="H145:H148"/>
    <mergeCell ref="I145:I148"/>
    <mergeCell ref="J145:J148"/>
    <mergeCell ref="P145:P148"/>
    <mergeCell ref="Q145:Q148"/>
    <mergeCell ref="J157:J160"/>
    <mergeCell ref="P157:P160"/>
    <mergeCell ref="Q157:Q160"/>
    <mergeCell ref="R157:R160"/>
    <mergeCell ref="A161:A164"/>
    <mergeCell ref="B161:B164"/>
    <mergeCell ref="C161:C164"/>
    <mergeCell ref="D161:D164"/>
    <mergeCell ref="E161:E164"/>
    <mergeCell ref="F161:F164"/>
    <mergeCell ref="R153:R156"/>
    <mergeCell ref="A157:A160"/>
    <mergeCell ref="B157:B160"/>
    <mergeCell ref="C157:C160"/>
    <mergeCell ref="D157:D160"/>
    <mergeCell ref="E157:E160"/>
    <mergeCell ref="F157:F160"/>
    <mergeCell ref="G157:G160"/>
    <mergeCell ref="H157:H160"/>
    <mergeCell ref="I157:I160"/>
    <mergeCell ref="G153:G156"/>
    <mergeCell ref="H153:H156"/>
    <mergeCell ref="I153:I156"/>
    <mergeCell ref="J153:J156"/>
    <mergeCell ref="P153:P156"/>
    <mergeCell ref="Q153:Q156"/>
    <mergeCell ref="J165:J168"/>
    <mergeCell ref="P165:P168"/>
    <mergeCell ref="Q165:Q168"/>
    <mergeCell ref="R165:R168"/>
    <mergeCell ref="A169:A172"/>
    <mergeCell ref="B169:B172"/>
    <mergeCell ref="C169:C172"/>
    <mergeCell ref="D169:D172"/>
    <mergeCell ref="E169:E172"/>
    <mergeCell ref="F169:F172"/>
    <mergeCell ref="R161:R164"/>
    <mergeCell ref="A165:A168"/>
    <mergeCell ref="B165:B168"/>
    <mergeCell ref="C165:C168"/>
    <mergeCell ref="D165:D168"/>
    <mergeCell ref="E165:E168"/>
    <mergeCell ref="F165:F168"/>
    <mergeCell ref="G165:G168"/>
    <mergeCell ref="H165:H168"/>
    <mergeCell ref="I165:I168"/>
    <mergeCell ref="G161:G164"/>
    <mergeCell ref="H161:H164"/>
    <mergeCell ref="I161:I164"/>
    <mergeCell ref="J161:J164"/>
    <mergeCell ref="P161:P164"/>
    <mergeCell ref="Q161:Q164"/>
    <mergeCell ref="J173:J176"/>
    <mergeCell ref="P173:P176"/>
    <mergeCell ref="Q173:Q176"/>
    <mergeCell ref="R173:R176"/>
    <mergeCell ref="A177:A180"/>
    <mergeCell ref="B177:B180"/>
    <mergeCell ref="C177:C180"/>
    <mergeCell ref="D177:D180"/>
    <mergeCell ref="E177:E180"/>
    <mergeCell ref="F177:F180"/>
    <mergeCell ref="R169:R172"/>
    <mergeCell ref="A173:A176"/>
    <mergeCell ref="B173:B176"/>
    <mergeCell ref="C173:C176"/>
    <mergeCell ref="D173:D176"/>
    <mergeCell ref="E173:E176"/>
    <mergeCell ref="F173:F176"/>
    <mergeCell ref="G173:G176"/>
    <mergeCell ref="H173:H176"/>
    <mergeCell ref="I173:I176"/>
    <mergeCell ref="G169:G172"/>
    <mergeCell ref="H169:H172"/>
    <mergeCell ref="I169:I172"/>
    <mergeCell ref="J169:J172"/>
    <mergeCell ref="P169:P172"/>
    <mergeCell ref="Q169:Q172"/>
    <mergeCell ref="J181:J184"/>
    <mergeCell ref="P181:P184"/>
    <mergeCell ref="Q181:Q184"/>
    <mergeCell ref="R181:R184"/>
    <mergeCell ref="A185:A188"/>
    <mergeCell ref="B185:B188"/>
    <mergeCell ref="C185:C188"/>
    <mergeCell ref="D185:D188"/>
    <mergeCell ref="E185:E188"/>
    <mergeCell ref="F185:F188"/>
    <mergeCell ref="R177:R180"/>
    <mergeCell ref="A181:A184"/>
    <mergeCell ref="B181:B184"/>
    <mergeCell ref="C181:C184"/>
    <mergeCell ref="D181:D184"/>
    <mergeCell ref="E181:E184"/>
    <mergeCell ref="F181:F184"/>
    <mergeCell ref="G181:G184"/>
    <mergeCell ref="H181:H184"/>
    <mergeCell ref="I181:I184"/>
    <mergeCell ref="G177:G180"/>
    <mergeCell ref="H177:H180"/>
    <mergeCell ref="I177:I180"/>
    <mergeCell ref="J177:J180"/>
    <mergeCell ref="P177:P180"/>
    <mergeCell ref="Q177:Q180"/>
    <mergeCell ref="J189:J192"/>
    <mergeCell ref="P189:P192"/>
    <mergeCell ref="Q189:Q192"/>
    <mergeCell ref="R189:R192"/>
    <mergeCell ref="A193:A196"/>
    <mergeCell ref="B193:B196"/>
    <mergeCell ref="C193:C196"/>
    <mergeCell ref="D193:D196"/>
    <mergeCell ref="E193:E196"/>
    <mergeCell ref="F193:F196"/>
    <mergeCell ref="R185:R188"/>
    <mergeCell ref="A189:A192"/>
    <mergeCell ref="B189:B192"/>
    <mergeCell ref="C189:C192"/>
    <mergeCell ref="D189:D192"/>
    <mergeCell ref="E189:E192"/>
    <mergeCell ref="F189:F192"/>
    <mergeCell ref="G189:G192"/>
    <mergeCell ref="H189:H192"/>
    <mergeCell ref="I189:I192"/>
    <mergeCell ref="G185:G188"/>
    <mergeCell ref="H185:H188"/>
    <mergeCell ref="I185:I188"/>
    <mergeCell ref="J185:J188"/>
    <mergeCell ref="P185:P188"/>
    <mergeCell ref="Q185:Q188"/>
    <mergeCell ref="J197:J200"/>
    <mergeCell ref="P197:P200"/>
    <mergeCell ref="Q197:Q200"/>
    <mergeCell ref="R197:R200"/>
    <mergeCell ref="A201:A204"/>
    <mergeCell ref="B201:B204"/>
    <mergeCell ref="C201:C204"/>
    <mergeCell ref="D201:D204"/>
    <mergeCell ref="E201:E204"/>
    <mergeCell ref="F201:F204"/>
    <mergeCell ref="R193:R196"/>
    <mergeCell ref="A197:A200"/>
    <mergeCell ref="B197:B200"/>
    <mergeCell ref="C197:C200"/>
    <mergeCell ref="D197:D200"/>
    <mergeCell ref="E197:E200"/>
    <mergeCell ref="F197:F200"/>
    <mergeCell ref="G197:G200"/>
    <mergeCell ref="H197:H200"/>
    <mergeCell ref="I197:I200"/>
    <mergeCell ref="G193:G196"/>
    <mergeCell ref="H193:H196"/>
    <mergeCell ref="I193:I196"/>
    <mergeCell ref="J193:J196"/>
    <mergeCell ref="P193:P196"/>
    <mergeCell ref="Q193:Q196"/>
    <mergeCell ref="J205:J208"/>
    <mergeCell ref="P205:P208"/>
    <mergeCell ref="Q205:Q208"/>
    <mergeCell ref="R205:R208"/>
    <mergeCell ref="A209:A212"/>
    <mergeCell ref="B209:B212"/>
    <mergeCell ref="C209:C212"/>
    <mergeCell ref="D209:D212"/>
    <mergeCell ref="E209:E212"/>
    <mergeCell ref="F209:F212"/>
    <mergeCell ref="R201:R204"/>
    <mergeCell ref="A205:A208"/>
    <mergeCell ref="B205:B208"/>
    <mergeCell ref="C205:C208"/>
    <mergeCell ref="D205:D208"/>
    <mergeCell ref="E205:E208"/>
    <mergeCell ref="F205:F208"/>
    <mergeCell ref="G205:G208"/>
    <mergeCell ref="H205:H208"/>
    <mergeCell ref="I205:I208"/>
    <mergeCell ref="G201:G204"/>
    <mergeCell ref="H201:H204"/>
    <mergeCell ref="I201:I204"/>
    <mergeCell ref="J201:J204"/>
    <mergeCell ref="P201:P204"/>
    <mergeCell ref="Q201:Q204"/>
    <mergeCell ref="J213:J216"/>
    <mergeCell ref="P213:P216"/>
    <mergeCell ref="Q213:Q216"/>
    <mergeCell ref="R213:R216"/>
    <mergeCell ref="A217:A220"/>
    <mergeCell ref="B217:B220"/>
    <mergeCell ref="C217:C220"/>
    <mergeCell ref="D217:D220"/>
    <mergeCell ref="E217:E220"/>
    <mergeCell ref="F217:F220"/>
    <mergeCell ref="R209:R212"/>
    <mergeCell ref="A213:A216"/>
    <mergeCell ref="B213:B216"/>
    <mergeCell ref="C213:C216"/>
    <mergeCell ref="D213:D216"/>
    <mergeCell ref="E213:E216"/>
    <mergeCell ref="F213:F216"/>
    <mergeCell ref="G213:G216"/>
    <mergeCell ref="H213:H216"/>
    <mergeCell ref="I213:I216"/>
    <mergeCell ref="G209:G212"/>
    <mergeCell ref="H209:H212"/>
    <mergeCell ref="I209:I212"/>
    <mergeCell ref="J209:J212"/>
    <mergeCell ref="P209:P212"/>
    <mergeCell ref="Q209:Q212"/>
    <mergeCell ref="Y221:Z221"/>
    <mergeCell ref="U222:V222"/>
    <mergeCell ref="W222:X222"/>
    <mergeCell ref="Y222:Z222"/>
    <mergeCell ref="A225:A228"/>
    <mergeCell ref="B225:B228"/>
    <mergeCell ref="C225:C228"/>
    <mergeCell ref="D225:D228"/>
    <mergeCell ref="E225:E228"/>
    <mergeCell ref="F225:F228"/>
    <mergeCell ref="J221:J224"/>
    <mergeCell ref="P221:P224"/>
    <mergeCell ref="Q221:Q224"/>
    <mergeCell ref="R221:R224"/>
    <mergeCell ref="U221:V221"/>
    <mergeCell ref="W221:X221"/>
    <mergeCell ref="R217:R220"/>
    <mergeCell ref="A221:A224"/>
    <mergeCell ref="B221:B224"/>
    <mergeCell ref="C221:C224"/>
    <mergeCell ref="D221:D224"/>
    <mergeCell ref="E221:E224"/>
    <mergeCell ref="F221:F224"/>
    <mergeCell ref="G221:G224"/>
    <mergeCell ref="H221:H224"/>
    <mergeCell ref="I221:I224"/>
    <mergeCell ref="G217:G220"/>
    <mergeCell ref="H217:H220"/>
    <mergeCell ref="I217:I220"/>
    <mergeCell ref="J217:J220"/>
    <mergeCell ref="P217:P220"/>
    <mergeCell ref="Q217:Q220"/>
    <mergeCell ref="J229:J232"/>
    <mergeCell ref="P229:P232"/>
    <mergeCell ref="Q229:Q232"/>
    <mergeCell ref="R229:R232"/>
    <mergeCell ref="A233:A236"/>
    <mergeCell ref="B233:B236"/>
    <mergeCell ref="C233:C236"/>
    <mergeCell ref="D233:D236"/>
    <mergeCell ref="E233:E236"/>
    <mergeCell ref="F233:F236"/>
    <mergeCell ref="R225:R228"/>
    <mergeCell ref="A229:A232"/>
    <mergeCell ref="B229:B232"/>
    <mergeCell ref="C229:C232"/>
    <mergeCell ref="D229:D232"/>
    <mergeCell ref="E229:E232"/>
    <mergeCell ref="F229:F232"/>
    <mergeCell ref="G229:G232"/>
    <mergeCell ref="H229:H232"/>
    <mergeCell ref="I229:I232"/>
    <mergeCell ref="G225:G228"/>
    <mergeCell ref="H225:H228"/>
    <mergeCell ref="I225:I228"/>
    <mergeCell ref="J225:J228"/>
    <mergeCell ref="P225:P228"/>
    <mergeCell ref="Q225:Q228"/>
    <mergeCell ref="J237:J240"/>
    <mergeCell ref="P237:P240"/>
    <mergeCell ref="Q237:Q240"/>
    <mergeCell ref="R237:R240"/>
    <mergeCell ref="A241:A244"/>
    <mergeCell ref="B241:B244"/>
    <mergeCell ref="C241:C244"/>
    <mergeCell ref="D241:D244"/>
    <mergeCell ref="E241:E244"/>
    <mergeCell ref="F241:F244"/>
    <mergeCell ref="R233:R236"/>
    <mergeCell ref="A237:A240"/>
    <mergeCell ref="B237:B240"/>
    <mergeCell ref="C237:C240"/>
    <mergeCell ref="D237:D240"/>
    <mergeCell ref="E237:E240"/>
    <mergeCell ref="F237:F240"/>
    <mergeCell ref="G237:G240"/>
    <mergeCell ref="H237:H240"/>
    <mergeCell ref="I237:I240"/>
    <mergeCell ref="G233:G236"/>
    <mergeCell ref="H233:H236"/>
    <mergeCell ref="I233:I236"/>
    <mergeCell ref="J233:J236"/>
    <mergeCell ref="P233:P236"/>
    <mergeCell ref="Q233:Q236"/>
    <mergeCell ref="J245:J248"/>
    <mergeCell ref="P245:P248"/>
    <mergeCell ref="Q245:Q248"/>
    <mergeCell ref="R245:R248"/>
    <mergeCell ref="A249:A252"/>
    <mergeCell ref="B249:B252"/>
    <mergeCell ref="C249:C252"/>
    <mergeCell ref="D249:D252"/>
    <mergeCell ref="E249:E252"/>
    <mergeCell ref="F249:F252"/>
    <mergeCell ref="R241:R244"/>
    <mergeCell ref="A245:A248"/>
    <mergeCell ref="B245:B248"/>
    <mergeCell ref="C245:C248"/>
    <mergeCell ref="D245:D248"/>
    <mergeCell ref="E245:E248"/>
    <mergeCell ref="F245:F248"/>
    <mergeCell ref="G245:G248"/>
    <mergeCell ref="H245:H248"/>
    <mergeCell ref="I245:I248"/>
    <mergeCell ref="G241:G244"/>
    <mergeCell ref="H241:H244"/>
    <mergeCell ref="I241:I244"/>
    <mergeCell ref="J241:J244"/>
    <mergeCell ref="P241:P244"/>
    <mergeCell ref="Q241:Q244"/>
    <mergeCell ref="J253:J256"/>
    <mergeCell ref="P253:P256"/>
    <mergeCell ref="Q253:Q256"/>
    <mergeCell ref="R253:R256"/>
    <mergeCell ref="A257:A260"/>
    <mergeCell ref="B257:B260"/>
    <mergeCell ref="C257:C260"/>
    <mergeCell ref="D257:D260"/>
    <mergeCell ref="E257:E260"/>
    <mergeCell ref="F257:F260"/>
    <mergeCell ref="R249:R252"/>
    <mergeCell ref="A253:A256"/>
    <mergeCell ref="B253:B256"/>
    <mergeCell ref="C253:C256"/>
    <mergeCell ref="D253:D256"/>
    <mergeCell ref="E253:E256"/>
    <mergeCell ref="F253:F256"/>
    <mergeCell ref="G253:G256"/>
    <mergeCell ref="H253:H256"/>
    <mergeCell ref="I253:I256"/>
    <mergeCell ref="G249:G252"/>
    <mergeCell ref="H249:H252"/>
    <mergeCell ref="I249:I252"/>
    <mergeCell ref="J249:J252"/>
    <mergeCell ref="P249:P252"/>
    <mergeCell ref="Q249:Q252"/>
    <mergeCell ref="J261:J264"/>
    <mergeCell ref="P261:P264"/>
    <mergeCell ref="Q261:Q264"/>
    <mergeCell ref="R261:R264"/>
    <mergeCell ref="A265:A268"/>
    <mergeCell ref="B265:B268"/>
    <mergeCell ref="C265:C268"/>
    <mergeCell ref="D265:D268"/>
    <mergeCell ref="E265:E268"/>
    <mergeCell ref="F265:F268"/>
    <mergeCell ref="R257:R260"/>
    <mergeCell ref="A261:A264"/>
    <mergeCell ref="B261:B264"/>
    <mergeCell ref="C261:C264"/>
    <mergeCell ref="D261:D264"/>
    <mergeCell ref="E261:E264"/>
    <mergeCell ref="F261:F264"/>
    <mergeCell ref="G261:G264"/>
    <mergeCell ref="H261:H264"/>
    <mergeCell ref="I261:I264"/>
    <mergeCell ref="G257:G260"/>
    <mergeCell ref="H257:H260"/>
    <mergeCell ref="I257:I260"/>
    <mergeCell ref="J257:J260"/>
    <mergeCell ref="P257:P260"/>
    <mergeCell ref="Q257:Q260"/>
    <mergeCell ref="J269:J272"/>
    <mergeCell ref="P269:P272"/>
    <mergeCell ref="Q269:Q272"/>
    <mergeCell ref="R269:R272"/>
    <mergeCell ref="A273:A276"/>
    <mergeCell ref="B273:B276"/>
    <mergeCell ref="C273:C276"/>
    <mergeCell ref="D273:D276"/>
    <mergeCell ref="E273:E276"/>
    <mergeCell ref="F273:F276"/>
    <mergeCell ref="R265:R268"/>
    <mergeCell ref="A269:A272"/>
    <mergeCell ref="B269:B272"/>
    <mergeCell ref="C269:C272"/>
    <mergeCell ref="D269:D272"/>
    <mergeCell ref="E269:E272"/>
    <mergeCell ref="F269:F272"/>
    <mergeCell ref="G269:G272"/>
    <mergeCell ref="H269:H272"/>
    <mergeCell ref="I269:I272"/>
    <mergeCell ref="G265:G268"/>
    <mergeCell ref="H265:H268"/>
    <mergeCell ref="I265:I268"/>
    <mergeCell ref="J265:J268"/>
    <mergeCell ref="P265:P268"/>
    <mergeCell ref="Q265:Q268"/>
    <mergeCell ref="J277:J280"/>
    <mergeCell ref="P277:P280"/>
    <mergeCell ref="Q277:Q280"/>
    <mergeCell ref="R277:R280"/>
    <mergeCell ref="A281:A284"/>
    <mergeCell ref="B281:B284"/>
    <mergeCell ref="C281:C284"/>
    <mergeCell ref="D281:D284"/>
    <mergeCell ref="E281:E284"/>
    <mergeCell ref="F281:F284"/>
    <mergeCell ref="R273:R276"/>
    <mergeCell ref="A277:A280"/>
    <mergeCell ref="B277:B280"/>
    <mergeCell ref="C277:C280"/>
    <mergeCell ref="D277:D280"/>
    <mergeCell ref="E277:E280"/>
    <mergeCell ref="F277:F280"/>
    <mergeCell ref="G277:G280"/>
    <mergeCell ref="H277:H280"/>
    <mergeCell ref="I277:I280"/>
    <mergeCell ref="G273:G276"/>
    <mergeCell ref="H273:H276"/>
    <mergeCell ref="I273:I276"/>
    <mergeCell ref="J273:J276"/>
    <mergeCell ref="P273:P276"/>
    <mergeCell ref="Q273:Q276"/>
    <mergeCell ref="J285:J288"/>
    <mergeCell ref="P285:P288"/>
    <mergeCell ref="Q285:Q288"/>
    <mergeCell ref="R285:R288"/>
    <mergeCell ref="A289:A292"/>
    <mergeCell ref="B289:B292"/>
    <mergeCell ref="C289:C292"/>
    <mergeCell ref="D289:D292"/>
    <mergeCell ref="E289:E292"/>
    <mergeCell ref="F289:F292"/>
    <mergeCell ref="R281:R284"/>
    <mergeCell ref="A285:A288"/>
    <mergeCell ref="B285:B288"/>
    <mergeCell ref="C285:C288"/>
    <mergeCell ref="D285:D288"/>
    <mergeCell ref="E285:E288"/>
    <mergeCell ref="F285:F288"/>
    <mergeCell ref="G285:G288"/>
    <mergeCell ref="H285:H288"/>
    <mergeCell ref="I285:I288"/>
    <mergeCell ref="G281:G284"/>
    <mergeCell ref="H281:H284"/>
    <mergeCell ref="I281:I284"/>
    <mergeCell ref="J281:J284"/>
    <mergeCell ref="P281:P284"/>
    <mergeCell ref="Q281:Q284"/>
    <mergeCell ref="J293:J296"/>
    <mergeCell ref="P293:P296"/>
    <mergeCell ref="Q293:Q296"/>
    <mergeCell ref="R293:R296"/>
    <mergeCell ref="A297:A300"/>
    <mergeCell ref="B297:B300"/>
    <mergeCell ref="C297:C300"/>
    <mergeCell ref="D297:D300"/>
    <mergeCell ref="E297:E300"/>
    <mergeCell ref="F297:F300"/>
    <mergeCell ref="R289:R292"/>
    <mergeCell ref="A293:A296"/>
    <mergeCell ref="B293:B296"/>
    <mergeCell ref="C293:C296"/>
    <mergeCell ref="D293:D296"/>
    <mergeCell ref="E293:E296"/>
    <mergeCell ref="F293:F296"/>
    <mergeCell ref="G293:G296"/>
    <mergeCell ref="H293:H296"/>
    <mergeCell ref="I293:I296"/>
    <mergeCell ref="G289:G292"/>
    <mergeCell ref="H289:H292"/>
    <mergeCell ref="I289:I292"/>
    <mergeCell ref="J289:J292"/>
    <mergeCell ref="P289:P292"/>
    <mergeCell ref="Q289:Q292"/>
    <mergeCell ref="J301:J304"/>
    <mergeCell ref="P301:P304"/>
    <mergeCell ref="Q301:Q304"/>
    <mergeCell ref="R301:R304"/>
    <mergeCell ref="A305:A308"/>
    <mergeCell ref="B305:B308"/>
    <mergeCell ref="C305:C308"/>
    <mergeCell ref="D305:D308"/>
    <mergeCell ref="E305:E308"/>
    <mergeCell ref="F305:F308"/>
    <mergeCell ref="R297:R300"/>
    <mergeCell ref="A301:A304"/>
    <mergeCell ref="B301:B304"/>
    <mergeCell ref="C301:C304"/>
    <mergeCell ref="D301:D304"/>
    <mergeCell ref="E301:E304"/>
    <mergeCell ref="F301:F304"/>
    <mergeCell ref="G301:G304"/>
    <mergeCell ref="H301:H304"/>
    <mergeCell ref="I301:I304"/>
    <mergeCell ref="G297:G300"/>
    <mergeCell ref="H297:H300"/>
    <mergeCell ref="I297:I300"/>
    <mergeCell ref="J297:J300"/>
    <mergeCell ref="P297:P300"/>
    <mergeCell ref="Q297:Q300"/>
    <mergeCell ref="J309:J312"/>
    <mergeCell ref="P309:P312"/>
    <mergeCell ref="Q309:Q312"/>
    <mergeCell ref="R309:R312"/>
    <mergeCell ref="A313:A316"/>
    <mergeCell ref="B313:B316"/>
    <mergeCell ref="C313:C316"/>
    <mergeCell ref="D313:D316"/>
    <mergeCell ref="E313:E316"/>
    <mergeCell ref="F313:F316"/>
    <mergeCell ref="R305:R308"/>
    <mergeCell ref="A309:A312"/>
    <mergeCell ref="B309:B312"/>
    <mergeCell ref="C309:C312"/>
    <mergeCell ref="D309:D312"/>
    <mergeCell ref="E309:E312"/>
    <mergeCell ref="F309:F312"/>
    <mergeCell ref="G309:G312"/>
    <mergeCell ref="H309:H312"/>
    <mergeCell ref="I309:I312"/>
    <mergeCell ref="G305:G308"/>
    <mergeCell ref="H305:H308"/>
    <mergeCell ref="I305:I308"/>
    <mergeCell ref="J305:J308"/>
    <mergeCell ref="P305:P308"/>
    <mergeCell ref="Q305:Q308"/>
    <mergeCell ref="J317:J320"/>
    <mergeCell ref="P317:P320"/>
    <mergeCell ref="Q317:Q320"/>
    <mergeCell ref="R317:R320"/>
    <mergeCell ref="A321:A324"/>
    <mergeCell ref="B321:B324"/>
    <mergeCell ref="C321:C324"/>
    <mergeCell ref="D321:D324"/>
    <mergeCell ref="E321:E324"/>
    <mergeCell ref="F321:F324"/>
    <mergeCell ref="R313:R316"/>
    <mergeCell ref="A317:A320"/>
    <mergeCell ref="B317:B320"/>
    <mergeCell ref="C317:C320"/>
    <mergeCell ref="D317:D320"/>
    <mergeCell ref="E317:E320"/>
    <mergeCell ref="F317:F320"/>
    <mergeCell ref="G317:G320"/>
    <mergeCell ref="H317:H320"/>
    <mergeCell ref="I317:I320"/>
    <mergeCell ref="G313:G316"/>
    <mergeCell ref="H313:H316"/>
    <mergeCell ref="I313:I316"/>
    <mergeCell ref="J313:J316"/>
    <mergeCell ref="P313:P316"/>
    <mergeCell ref="Q313:Q316"/>
    <mergeCell ref="J325:J328"/>
    <mergeCell ref="P325:P328"/>
    <mergeCell ref="Q325:Q328"/>
    <mergeCell ref="R325:R328"/>
    <mergeCell ref="A329:A332"/>
    <mergeCell ref="B329:B332"/>
    <mergeCell ref="C329:C332"/>
    <mergeCell ref="D329:D332"/>
    <mergeCell ref="E329:E332"/>
    <mergeCell ref="F329:F332"/>
    <mergeCell ref="R321:R324"/>
    <mergeCell ref="A325:A328"/>
    <mergeCell ref="B325:B328"/>
    <mergeCell ref="C325:C328"/>
    <mergeCell ref="D325:D328"/>
    <mergeCell ref="E325:E328"/>
    <mergeCell ref="F325:F328"/>
    <mergeCell ref="G325:G328"/>
    <mergeCell ref="H325:H328"/>
    <mergeCell ref="I325:I328"/>
    <mergeCell ref="G321:G324"/>
    <mergeCell ref="H321:H324"/>
    <mergeCell ref="I321:I324"/>
    <mergeCell ref="J321:J324"/>
    <mergeCell ref="P321:P324"/>
    <mergeCell ref="Q321:Q324"/>
    <mergeCell ref="J333:J336"/>
    <mergeCell ref="P333:P336"/>
    <mergeCell ref="Q333:Q336"/>
    <mergeCell ref="R333:R336"/>
    <mergeCell ref="A337:A340"/>
    <mergeCell ref="B337:B340"/>
    <mergeCell ref="C337:C340"/>
    <mergeCell ref="D337:D340"/>
    <mergeCell ref="E337:E340"/>
    <mergeCell ref="R329:R332"/>
    <mergeCell ref="A333:A336"/>
    <mergeCell ref="B333:B336"/>
    <mergeCell ref="C333:C336"/>
    <mergeCell ref="D333:D336"/>
    <mergeCell ref="E333:E336"/>
    <mergeCell ref="F333:F336"/>
    <mergeCell ref="G333:G336"/>
    <mergeCell ref="H333:H336"/>
    <mergeCell ref="I333:I336"/>
    <mergeCell ref="G329:G332"/>
    <mergeCell ref="H329:H332"/>
    <mergeCell ref="I329:I332"/>
    <mergeCell ref="J329:J332"/>
    <mergeCell ref="P329:P332"/>
    <mergeCell ref="Q329:Q332"/>
    <mergeCell ref="I341:I344"/>
    <mergeCell ref="J341:J344"/>
    <mergeCell ref="P341:P344"/>
    <mergeCell ref="Q341:Q344"/>
    <mergeCell ref="R341:R344"/>
    <mergeCell ref="A345:A348"/>
    <mergeCell ref="B345:B348"/>
    <mergeCell ref="C345:C348"/>
    <mergeCell ref="D345:D348"/>
    <mergeCell ref="E345:E348"/>
    <mergeCell ref="Q337:Q340"/>
    <mergeCell ref="R337:R340"/>
    <mergeCell ref="A341:A344"/>
    <mergeCell ref="B341:B344"/>
    <mergeCell ref="C341:C344"/>
    <mergeCell ref="D341:D344"/>
    <mergeCell ref="E341:E344"/>
    <mergeCell ref="F341:F344"/>
    <mergeCell ref="G341:G344"/>
    <mergeCell ref="H341:H344"/>
    <mergeCell ref="F337:F340"/>
    <mergeCell ref="G337:G340"/>
    <mergeCell ref="H337:H340"/>
    <mergeCell ref="I337:I340"/>
    <mergeCell ref="J337:J340"/>
    <mergeCell ref="P337:P340"/>
    <mergeCell ref="I349:I352"/>
    <mergeCell ref="J349:J352"/>
    <mergeCell ref="P349:P352"/>
    <mergeCell ref="Q349:Q352"/>
    <mergeCell ref="R349:R352"/>
    <mergeCell ref="A353:A356"/>
    <mergeCell ref="B353:B356"/>
    <mergeCell ref="C353:C356"/>
    <mergeCell ref="D353:D356"/>
    <mergeCell ref="E353:E356"/>
    <mergeCell ref="Q345:Q348"/>
    <mergeCell ref="R345:R348"/>
    <mergeCell ref="A349:A352"/>
    <mergeCell ref="B349:B352"/>
    <mergeCell ref="C349:C352"/>
    <mergeCell ref="D349:D352"/>
    <mergeCell ref="E349:E352"/>
    <mergeCell ref="F349:F352"/>
    <mergeCell ref="G349:G352"/>
    <mergeCell ref="H349:H352"/>
    <mergeCell ref="F345:F348"/>
    <mergeCell ref="G345:G348"/>
    <mergeCell ref="H345:H348"/>
    <mergeCell ref="I345:I348"/>
    <mergeCell ref="J345:J348"/>
    <mergeCell ref="P345:P348"/>
    <mergeCell ref="I357:I360"/>
    <mergeCell ref="J357:J360"/>
    <mergeCell ref="P357:P360"/>
    <mergeCell ref="Q357:Q360"/>
    <mergeCell ref="R357:R360"/>
    <mergeCell ref="A361:A364"/>
    <mergeCell ref="B361:B364"/>
    <mergeCell ref="C361:C364"/>
    <mergeCell ref="D361:D364"/>
    <mergeCell ref="E361:E364"/>
    <mergeCell ref="Q353:Q356"/>
    <mergeCell ref="R353:R356"/>
    <mergeCell ref="A357:A360"/>
    <mergeCell ref="B357:B360"/>
    <mergeCell ref="C357:C360"/>
    <mergeCell ref="D357:D360"/>
    <mergeCell ref="E357:E360"/>
    <mergeCell ref="F357:F360"/>
    <mergeCell ref="G357:G360"/>
    <mergeCell ref="H357:H360"/>
    <mergeCell ref="F353:F356"/>
    <mergeCell ref="G353:G356"/>
    <mergeCell ref="H353:H356"/>
    <mergeCell ref="I353:I356"/>
    <mergeCell ref="J353:J356"/>
    <mergeCell ref="P353:P356"/>
    <mergeCell ref="I365:I368"/>
    <mergeCell ref="J365:J368"/>
    <mergeCell ref="P365:P368"/>
    <mergeCell ref="Q365:Q368"/>
    <mergeCell ref="R365:R368"/>
    <mergeCell ref="A369:A372"/>
    <mergeCell ref="B369:B372"/>
    <mergeCell ref="C369:C372"/>
    <mergeCell ref="D369:D372"/>
    <mergeCell ref="E369:E372"/>
    <mergeCell ref="Q361:Q364"/>
    <mergeCell ref="R361:R364"/>
    <mergeCell ref="A365:A368"/>
    <mergeCell ref="B365:B368"/>
    <mergeCell ref="C365:C368"/>
    <mergeCell ref="D365:D368"/>
    <mergeCell ref="E365:E368"/>
    <mergeCell ref="F365:F368"/>
    <mergeCell ref="G365:G368"/>
    <mergeCell ref="H365:H368"/>
    <mergeCell ref="F361:F364"/>
    <mergeCell ref="G361:G364"/>
    <mergeCell ref="H361:H364"/>
    <mergeCell ref="I361:I364"/>
    <mergeCell ref="J361:J364"/>
    <mergeCell ref="P361:P364"/>
    <mergeCell ref="I373:I376"/>
    <mergeCell ref="J373:J376"/>
    <mergeCell ref="P373:P376"/>
    <mergeCell ref="Q373:Q376"/>
    <mergeCell ref="R373:R376"/>
    <mergeCell ref="A377:A380"/>
    <mergeCell ref="B377:B380"/>
    <mergeCell ref="C377:C380"/>
    <mergeCell ref="D377:D380"/>
    <mergeCell ref="E377:E380"/>
    <mergeCell ref="Q369:Q372"/>
    <mergeCell ref="R369:R372"/>
    <mergeCell ref="A373:A376"/>
    <mergeCell ref="B373:B376"/>
    <mergeCell ref="C373:C376"/>
    <mergeCell ref="D373:D376"/>
    <mergeCell ref="E373:E376"/>
    <mergeCell ref="F373:F376"/>
    <mergeCell ref="G373:G376"/>
    <mergeCell ref="H373:H376"/>
    <mergeCell ref="F369:F372"/>
    <mergeCell ref="G369:G372"/>
    <mergeCell ref="H369:H372"/>
    <mergeCell ref="I369:I372"/>
    <mergeCell ref="J369:J372"/>
    <mergeCell ref="P369:P372"/>
    <mergeCell ref="I381:I384"/>
    <mergeCell ref="J381:J384"/>
    <mergeCell ref="P381:P384"/>
    <mergeCell ref="Q381:Q384"/>
    <mergeCell ref="R381:R384"/>
    <mergeCell ref="A385:A388"/>
    <mergeCell ref="B385:B388"/>
    <mergeCell ref="C385:C388"/>
    <mergeCell ref="D385:D388"/>
    <mergeCell ref="E385:E388"/>
    <mergeCell ref="Q377:Q380"/>
    <mergeCell ref="R377:R380"/>
    <mergeCell ref="A381:A384"/>
    <mergeCell ref="B381:B384"/>
    <mergeCell ref="C381:C384"/>
    <mergeCell ref="D381:D384"/>
    <mergeCell ref="E381:E384"/>
    <mergeCell ref="F381:F384"/>
    <mergeCell ref="G381:G384"/>
    <mergeCell ref="H381:H384"/>
    <mergeCell ref="F377:F380"/>
    <mergeCell ref="G377:G380"/>
    <mergeCell ref="H377:H380"/>
    <mergeCell ref="I377:I380"/>
    <mergeCell ref="J377:J380"/>
    <mergeCell ref="P377:P380"/>
    <mergeCell ref="I389:I392"/>
    <mergeCell ref="J389:J392"/>
    <mergeCell ref="P389:P392"/>
    <mergeCell ref="Q389:Q392"/>
    <mergeCell ref="R389:R392"/>
    <mergeCell ref="A393:A396"/>
    <mergeCell ref="B393:B396"/>
    <mergeCell ref="C393:C396"/>
    <mergeCell ref="D393:D396"/>
    <mergeCell ref="E393:E396"/>
    <mergeCell ref="Q385:Q388"/>
    <mergeCell ref="R385:R388"/>
    <mergeCell ref="A389:A392"/>
    <mergeCell ref="B389:B392"/>
    <mergeCell ref="C389:C392"/>
    <mergeCell ref="D389:D392"/>
    <mergeCell ref="E389:E392"/>
    <mergeCell ref="F389:F392"/>
    <mergeCell ref="G389:G392"/>
    <mergeCell ref="H389:H392"/>
    <mergeCell ref="F385:F388"/>
    <mergeCell ref="G385:G388"/>
    <mergeCell ref="H385:H388"/>
    <mergeCell ref="I385:I388"/>
    <mergeCell ref="J385:J388"/>
    <mergeCell ref="P385:P388"/>
    <mergeCell ref="I397:I400"/>
    <mergeCell ref="J397:J400"/>
    <mergeCell ref="P397:P400"/>
    <mergeCell ref="Q397:Q400"/>
    <mergeCell ref="R397:R400"/>
    <mergeCell ref="A401:A404"/>
    <mergeCell ref="B401:B404"/>
    <mergeCell ref="C401:C404"/>
    <mergeCell ref="D401:D404"/>
    <mergeCell ref="E401:E404"/>
    <mergeCell ref="Q393:Q396"/>
    <mergeCell ref="R393:R396"/>
    <mergeCell ref="A397:A400"/>
    <mergeCell ref="B397:B400"/>
    <mergeCell ref="C397:C400"/>
    <mergeCell ref="D397:D400"/>
    <mergeCell ref="E397:E400"/>
    <mergeCell ref="F397:F400"/>
    <mergeCell ref="G397:G400"/>
    <mergeCell ref="H397:H400"/>
    <mergeCell ref="F393:F396"/>
    <mergeCell ref="G393:G396"/>
    <mergeCell ref="H393:H396"/>
    <mergeCell ref="I393:I396"/>
    <mergeCell ref="J393:J396"/>
    <mergeCell ref="P393:P396"/>
    <mergeCell ref="I405:I408"/>
    <mergeCell ref="J405:J408"/>
    <mergeCell ref="P405:P408"/>
    <mergeCell ref="Q405:Q408"/>
    <mergeCell ref="R405:R408"/>
    <mergeCell ref="A409:A412"/>
    <mergeCell ref="B409:B412"/>
    <mergeCell ref="C409:C412"/>
    <mergeCell ref="D409:D412"/>
    <mergeCell ref="E409:E412"/>
    <mergeCell ref="Q401:Q404"/>
    <mergeCell ref="R401:R404"/>
    <mergeCell ref="A405:A408"/>
    <mergeCell ref="B405:B408"/>
    <mergeCell ref="C405:C408"/>
    <mergeCell ref="D405:D408"/>
    <mergeCell ref="E405:E408"/>
    <mergeCell ref="F405:F408"/>
    <mergeCell ref="G405:G408"/>
    <mergeCell ref="H405:H408"/>
    <mergeCell ref="F401:F404"/>
    <mergeCell ref="G401:G404"/>
    <mergeCell ref="H401:H404"/>
    <mergeCell ref="I401:I404"/>
    <mergeCell ref="J401:J404"/>
    <mergeCell ref="P401:P404"/>
    <mergeCell ref="I413:I416"/>
    <mergeCell ref="J413:J416"/>
    <mergeCell ref="P413:P416"/>
    <mergeCell ref="Q413:Q416"/>
    <mergeCell ref="R413:R416"/>
    <mergeCell ref="A417:A420"/>
    <mergeCell ref="B417:B420"/>
    <mergeCell ref="C417:C420"/>
    <mergeCell ref="D417:D420"/>
    <mergeCell ref="E417:E420"/>
    <mergeCell ref="Q409:Q412"/>
    <mergeCell ref="R409:R412"/>
    <mergeCell ref="A413:A416"/>
    <mergeCell ref="B413:B416"/>
    <mergeCell ref="C413:C416"/>
    <mergeCell ref="D413:D416"/>
    <mergeCell ref="E413:E416"/>
    <mergeCell ref="F413:F416"/>
    <mergeCell ref="G413:G416"/>
    <mergeCell ref="H413:H416"/>
    <mergeCell ref="F409:F412"/>
    <mergeCell ref="G409:G412"/>
    <mergeCell ref="H409:H412"/>
    <mergeCell ref="I409:I412"/>
    <mergeCell ref="J409:J412"/>
    <mergeCell ref="P409:P412"/>
    <mergeCell ref="I421:I424"/>
    <mergeCell ref="J421:J424"/>
    <mergeCell ref="P421:P424"/>
    <mergeCell ref="Q421:Q424"/>
    <mergeCell ref="R421:R424"/>
    <mergeCell ref="A425:A428"/>
    <mergeCell ref="B425:B428"/>
    <mergeCell ref="C425:C428"/>
    <mergeCell ref="D425:D428"/>
    <mergeCell ref="E425:E428"/>
    <mergeCell ref="Q417:Q420"/>
    <mergeCell ref="R417:R420"/>
    <mergeCell ref="A421:A424"/>
    <mergeCell ref="B421:B424"/>
    <mergeCell ref="C421:C424"/>
    <mergeCell ref="D421:D424"/>
    <mergeCell ref="E421:E424"/>
    <mergeCell ref="F421:F424"/>
    <mergeCell ref="G421:G424"/>
    <mergeCell ref="H421:H424"/>
    <mergeCell ref="F417:F420"/>
    <mergeCell ref="G417:G420"/>
    <mergeCell ref="H417:H420"/>
    <mergeCell ref="I417:I420"/>
    <mergeCell ref="J417:J420"/>
    <mergeCell ref="P417:P420"/>
    <mergeCell ref="I429:I432"/>
    <mergeCell ref="J429:J432"/>
    <mergeCell ref="P429:P432"/>
    <mergeCell ref="Q429:Q432"/>
    <mergeCell ref="R429:R432"/>
    <mergeCell ref="A433:A436"/>
    <mergeCell ref="B433:B436"/>
    <mergeCell ref="C433:C436"/>
    <mergeCell ref="D433:D436"/>
    <mergeCell ref="E433:E436"/>
    <mergeCell ref="Q425:Q428"/>
    <mergeCell ref="R425:R428"/>
    <mergeCell ref="A429:A432"/>
    <mergeCell ref="B429:B432"/>
    <mergeCell ref="C429:C432"/>
    <mergeCell ref="D429:D432"/>
    <mergeCell ref="E429:E432"/>
    <mergeCell ref="F429:F432"/>
    <mergeCell ref="G429:G432"/>
    <mergeCell ref="H429:H432"/>
    <mergeCell ref="F425:F428"/>
    <mergeCell ref="G425:G428"/>
    <mergeCell ref="H425:H428"/>
    <mergeCell ref="I425:I428"/>
    <mergeCell ref="J425:J428"/>
    <mergeCell ref="P425:P428"/>
    <mergeCell ref="I437:I440"/>
    <mergeCell ref="J437:J440"/>
    <mergeCell ref="P437:P440"/>
    <mergeCell ref="Q437:Q440"/>
    <mergeCell ref="R437:R440"/>
    <mergeCell ref="A441:A444"/>
    <mergeCell ref="B441:B444"/>
    <mergeCell ref="C441:C444"/>
    <mergeCell ref="D441:D444"/>
    <mergeCell ref="E441:E444"/>
    <mergeCell ref="Q433:Q436"/>
    <mergeCell ref="R433:R436"/>
    <mergeCell ref="A437:A440"/>
    <mergeCell ref="B437:B440"/>
    <mergeCell ref="C437:C440"/>
    <mergeCell ref="D437:D440"/>
    <mergeCell ref="E437:E440"/>
    <mergeCell ref="F437:F440"/>
    <mergeCell ref="G437:G440"/>
    <mergeCell ref="H437:H440"/>
    <mergeCell ref="F433:F436"/>
    <mergeCell ref="G433:G436"/>
    <mergeCell ref="H433:H436"/>
    <mergeCell ref="I433:I436"/>
    <mergeCell ref="J433:J436"/>
    <mergeCell ref="P433:P436"/>
    <mergeCell ref="I445:I448"/>
    <mergeCell ref="J445:J448"/>
    <mergeCell ref="P445:P448"/>
    <mergeCell ref="Q445:Q448"/>
    <mergeCell ref="R445:R448"/>
    <mergeCell ref="A449:A452"/>
    <mergeCell ref="B449:B452"/>
    <mergeCell ref="C449:C452"/>
    <mergeCell ref="D449:D452"/>
    <mergeCell ref="E449:E452"/>
    <mergeCell ref="Q441:Q444"/>
    <mergeCell ref="R441:R444"/>
    <mergeCell ref="A445:A448"/>
    <mergeCell ref="B445:B448"/>
    <mergeCell ref="C445:C448"/>
    <mergeCell ref="D445:D448"/>
    <mergeCell ref="E445:E448"/>
    <mergeCell ref="F445:F448"/>
    <mergeCell ref="G445:G448"/>
    <mergeCell ref="H445:H448"/>
    <mergeCell ref="F441:F444"/>
    <mergeCell ref="G441:G444"/>
    <mergeCell ref="H441:H444"/>
    <mergeCell ref="I441:I444"/>
    <mergeCell ref="J441:J444"/>
    <mergeCell ref="P441:P444"/>
    <mergeCell ref="I453:I456"/>
    <mergeCell ref="J453:J456"/>
    <mergeCell ref="P453:P456"/>
    <mergeCell ref="Q453:Q456"/>
    <mergeCell ref="R453:R456"/>
    <mergeCell ref="A457:A460"/>
    <mergeCell ref="B457:B460"/>
    <mergeCell ref="C457:C460"/>
    <mergeCell ref="D457:D460"/>
    <mergeCell ref="E457:E460"/>
    <mergeCell ref="Q449:Q452"/>
    <mergeCell ref="R449:R452"/>
    <mergeCell ref="A453:A456"/>
    <mergeCell ref="B453:B456"/>
    <mergeCell ref="C453:C456"/>
    <mergeCell ref="D453:D456"/>
    <mergeCell ref="E453:E456"/>
    <mergeCell ref="F453:F456"/>
    <mergeCell ref="G453:G456"/>
    <mergeCell ref="H453:H456"/>
    <mergeCell ref="F449:F452"/>
    <mergeCell ref="G449:G452"/>
    <mergeCell ref="H449:H452"/>
    <mergeCell ref="I449:I452"/>
    <mergeCell ref="J449:J452"/>
    <mergeCell ref="P449:P452"/>
    <mergeCell ref="I461:I464"/>
    <mergeCell ref="J461:J464"/>
    <mergeCell ref="P461:P464"/>
    <mergeCell ref="Q461:Q464"/>
    <mergeCell ref="R461:R464"/>
    <mergeCell ref="A465:A468"/>
    <mergeCell ref="B465:B468"/>
    <mergeCell ref="C465:C468"/>
    <mergeCell ref="D465:D468"/>
    <mergeCell ref="E465:E468"/>
    <mergeCell ref="Q457:Q460"/>
    <mergeCell ref="R457:R460"/>
    <mergeCell ref="A461:A464"/>
    <mergeCell ref="B461:B464"/>
    <mergeCell ref="C461:C464"/>
    <mergeCell ref="D461:D464"/>
    <mergeCell ref="E461:E464"/>
    <mergeCell ref="F461:F464"/>
    <mergeCell ref="G461:G464"/>
    <mergeCell ref="H461:H464"/>
    <mergeCell ref="F457:F460"/>
    <mergeCell ref="G457:G460"/>
    <mergeCell ref="H457:H460"/>
    <mergeCell ref="I457:I460"/>
    <mergeCell ref="J457:J460"/>
    <mergeCell ref="P457:P460"/>
    <mergeCell ref="I469:I472"/>
    <mergeCell ref="J469:J472"/>
    <mergeCell ref="P469:P472"/>
    <mergeCell ref="Q469:Q472"/>
    <mergeCell ref="R469:R472"/>
    <mergeCell ref="A473:A476"/>
    <mergeCell ref="B473:B476"/>
    <mergeCell ref="C473:C476"/>
    <mergeCell ref="D473:D476"/>
    <mergeCell ref="E473:E476"/>
    <mergeCell ref="Q465:Q468"/>
    <mergeCell ref="R465:R468"/>
    <mergeCell ref="A469:A472"/>
    <mergeCell ref="B469:B472"/>
    <mergeCell ref="C469:C472"/>
    <mergeCell ref="D469:D472"/>
    <mergeCell ref="E469:E472"/>
    <mergeCell ref="F469:F472"/>
    <mergeCell ref="G469:G472"/>
    <mergeCell ref="H469:H472"/>
    <mergeCell ref="F465:F468"/>
    <mergeCell ref="G465:G468"/>
    <mergeCell ref="H465:H468"/>
    <mergeCell ref="I465:I468"/>
    <mergeCell ref="J465:J468"/>
    <mergeCell ref="P465:P468"/>
    <mergeCell ref="I477:I480"/>
    <mergeCell ref="J477:J480"/>
    <mergeCell ref="P477:P480"/>
    <mergeCell ref="Q477:Q480"/>
    <mergeCell ref="R477:R480"/>
    <mergeCell ref="A481:A484"/>
    <mergeCell ref="B481:B484"/>
    <mergeCell ref="C481:C484"/>
    <mergeCell ref="D481:D484"/>
    <mergeCell ref="E481:E484"/>
    <mergeCell ref="Q473:Q476"/>
    <mergeCell ref="R473:R476"/>
    <mergeCell ref="A477:A480"/>
    <mergeCell ref="B477:B480"/>
    <mergeCell ref="C477:C480"/>
    <mergeCell ref="D477:D480"/>
    <mergeCell ref="E477:E480"/>
    <mergeCell ref="F477:F480"/>
    <mergeCell ref="G477:G480"/>
    <mergeCell ref="H477:H480"/>
    <mergeCell ref="F473:F476"/>
    <mergeCell ref="G473:G476"/>
    <mergeCell ref="H473:H476"/>
    <mergeCell ref="I473:I476"/>
    <mergeCell ref="J473:J476"/>
    <mergeCell ref="P473:P476"/>
    <mergeCell ref="I485:I488"/>
    <mergeCell ref="J485:J488"/>
    <mergeCell ref="P485:P488"/>
    <mergeCell ref="Q485:Q488"/>
    <mergeCell ref="R485:R488"/>
    <mergeCell ref="A489:A492"/>
    <mergeCell ref="B489:B492"/>
    <mergeCell ref="C489:C492"/>
    <mergeCell ref="D489:D492"/>
    <mergeCell ref="E489:E492"/>
    <mergeCell ref="Q481:Q484"/>
    <mergeCell ref="R481:R484"/>
    <mergeCell ref="A485:A488"/>
    <mergeCell ref="B485:B488"/>
    <mergeCell ref="C485:C488"/>
    <mergeCell ref="D485:D488"/>
    <mergeCell ref="E485:E488"/>
    <mergeCell ref="F485:F488"/>
    <mergeCell ref="G485:G488"/>
    <mergeCell ref="H485:H488"/>
    <mergeCell ref="F481:F484"/>
    <mergeCell ref="G481:G484"/>
    <mergeCell ref="H481:H484"/>
    <mergeCell ref="I481:I484"/>
    <mergeCell ref="J481:J484"/>
    <mergeCell ref="P481:P484"/>
    <mergeCell ref="I493:I496"/>
    <mergeCell ref="J493:J496"/>
    <mergeCell ref="P493:P496"/>
    <mergeCell ref="Q493:Q496"/>
    <mergeCell ref="R493:R496"/>
    <mergeCell ref="A497:A500"/>
    <mergeCell ref="B497:B500"/>
    <mergeCell ref="C497:C500"/>
    <mergeCell ref="D497:D500"/>
    <mergeCell ref="E497:E500"/>
    <mergeCell ref="Q489:Q492"/>
    <mergeCell ref="R489:R492"/>
    <mergeCell ref="A493:A496"/>
    <mergeCell ref="B493:B496"/>
    <mergeCell ref="C493:C496"/>
    <mergeCell ref="D493:D496"/>
    <mergeCell ref="E493:E496"/>
    <mergeCell ref="F493:F496"/>
    <mergeCell ref="G493:G496"/>
    <mergeCell ref="H493:H496"/>
    <mergeCell ref="F489:F492"/>
    <mergeCell ref="G489:G492"/>
    <mergeCell ref="H489:H492"/>
    <mergeCell ref="I489:I492"/>
    <mergeCell ref="J489:J492"/>
    <mergeCell ref="P489:P492"/>
    <mergeCell ref="I501:I504"/>
    <mergeCell ref="J501:J504"/>
    <mergeCell ref="P501:P504"/>
    <mergeCell ref="Q501:Q504"/>
    <mergeCell ref="R501:R504"/>
    <mergeCell ref="A505:A508"/>
    <mergeCell ref="B505:B508"/>
    <mergeCell ref="C505:C508"/>
    <mergeCell ref="D505:D508"/>
    <mergeCell ref="E505:E508"/>
    <mergeCell ref="Q497:Q500"/>
    <mergeCell ref="R497:R500"/>
    <mergeCell ref="A501:A504"/>
    <mergeCell ref="B501:B504"/>
    <mergeCell ref="C501:C504"/>
    <mergeCell ref="D501:D504"/>
    <mergeCell ref="E501:E504"/>
    <mergeCell ref="F501:F504"/>
    <mergeCell ref="G501:G504"/>
    <mergeCell ref="H501:H504"/>
    <mergeCell ref="F497:F500"/>
    <mergeCell ref="G497:G500"/>
    <mergeCell ref="H497:H500"/>
    <mergeCell ref="I497:I500"/>
    <mergeCell ref="J497:J500"/>
    <mergeCell ref="P497:P500"/>
    <mergeCell ref="F513:F516"/>
    <mergeCell ref="G513:G516"/>
    <mergeCell ref="H513:H516"/>
    <mergeCell ref="I513:I516"/>
    <mergeCell ref="J513:J516"/>
    <mergeCell ref="P513:P516"/>
    <mergeCell ref="I509:I512"/>
    <mergeCell ref="J509:J512"/>
    <mergeCell ref="P509:P512"/>
    <mergeCell ref="Q509:Q512"/>
    <mergeCell ref="R509:R512"/>
    <mergeCell ref="A513:A516"/>
    <mergeCell ref="B513:B516"/>
    <mergeCell ref="C513:C516"/>
    <mergeCell ref="D513:D516"/>
    <mergeCell ref="E513:E516"/>
    <mergeCell ref="Q505:Q508"/>
    <mergeCell ref="R505:R508"/>
    <mergeCell ref="A509:A512"/>
    <mergeCell ref="B509:B512"/>
    <mergeCell ref="C509:C512"/>
    <mergeCell ref="D509:D512"/>
    <mergeCell ref="E509:E512"/>
    <mergeCell ref="F509:F512"/>
    <mergeCell ref="G509:G512"/>
    <mergeCell ref="H509:H512"/>
    <mergeCell ref="F505:F508"/>
    <mergeCell ref="G505:G508"/>
    <mergeCell ref="H505:H508"/>
    <mergeCell ref="I505:I508"/>
    <mergeCell ref="J505:J508"/>
    <mergeCell ref="P505:P508"/>
    <mergeCell ref="A525:A528"/>
    <mergeCell ref="B525:B528"/>
    <mergeCell ref="C525:C528"/>
    <mergeCell ref="D525:D528"/>
    <mergeCell ref="E525:E528"/>
    <mergeCell ref="F525:F528"/>
    <mergeCell ref="G525:G528"/>
    <mergeCell ref="H525:H528"/>
    <mergeCell ref="F521:F524"/>
    <mergeCell ref="G521:G524"/>
    <mergeCell ref="H521:H524"/>
    <mergeCell ref="I521:I524"/>
    <mergeCell ref="J521:J524"/>
    <mergeCell ref="P521:P524"/>
    <mergeCell ref="I517:I520"/>
    <mergeCell ref="J517:J520"/>
    <mergeCell ref="P517:P520"/>
    <mergeCell ref="A521:A524"/>
    <mergeCell ref="B521:B524"/>
    <mergeCell ref="C521:C524"/>
    <mergeCell ref="D521:D524"/>
    <mergeCell ref="E521:E524"/>
    <mergeCell ref="A517:A520"/>
    <mergeCell ref="B517:B520"/>
    <mergeCell ref="C517:C520"/>
    <mergeCell ref="D517:D520"/>
    <mergeCell ref="E517:E520"/>
    <mergeCell ref="F517:F520"/>
    <mergeCell ref="G517:G520"/>
    <mergeCell ref="H517:H520"/>
    <mergeCell ref="A537:A540"/>
    <mergeCell ref="B537:B540"/>
    <mergeCell ref="C537:C540"/>
    <mergeCell ref="D537:D540"/>
    <mergeCell ref="E537:E540"/>
    <mergeCell ref="Q529:Q532"/>
    <mergeCell ref="R529:R532"/>
    <mergeCell ref="A533:A536"/>
    <mergeCell ref="B533:B536"/>
    <mergeCell ref="C533:C536"/>
    <mergeCell ref="D533:D536"/>
    <mergeCell ref="E533:E536"/>
    <mergeCell ref="F533:F536"/>
    <mergeCell ref="G533:G536"/>
    <mergeCell ref="H533:H536"/>
    <mergeCell ref="F529:F532"/>
    <mergeCell ref="G529:G532"/>
    <mergeCell ref="H529:H532"/>
    <mergeCell ref="I529:I532"/>
    <mergeCell ref="J529:J532"/>
    <mergeCell ref="P529:P532"/>
    <mergeCell ref="A529:A532"/>
    <mergeCell ref="B529:B532"/>
    <mergeCell ref="C529:C532"/>
    <mergeCell ref="D529:D532"/>
    <mergeCell ref="E529:E532"/>
    <mergeCell ref="Q537:Q540"/>
    <mergeCell ref="R537:R540"/>
    <mergeCell ref="C541:E541"/>
    <mergeCell ref="C542:E542"/>
    <mergeCell ref="C543:E543"/>
    <mergeCell ref="S12:S14"/>
    <mergeCell ref="S29:S32"/>
    <mergeCell ref="S45:S48"/>
    <mergeCell ref="S61:S64"/>
    <mergeCell ref="S77:S80"/>
    <mergeCell ref="F537:F540"/>
    <mergeCell ref="G537:G540"/>
    <mergeCell ref="H537:H540"/>
    <mergeCell ref="I537:I540"/>
    <mergeCell ref="J537:J540"/>
    <mergeCell ref="P537:P540"/>
    <mergeCell ref="I533:I536"/>
    <mergeCell ref="J533:J536"/>
    <mergeCell ref="P533:P536"/>
    <mergeCell ref="Q533:Q536"/>
    <mergeCell ref="R533:R536"/>
    <mergeCell ref="I525:I528"/>
    <mergeCell ref="J525:J528"/>
    <mergeCell ref="P525:P528"/>
    <mergeCell ref="Q525:Q528"/>
    <mergeCell ref="R525:R528"/>
    <mergeCell ref="Q521:Q524"/>
    <mergeCell ref="R521:R524"/>
    <mergeCell ref="Q517:Q520"/>
    <mergeCell ref="R517:R520"/>
    <mergeCell ref="Q513:Q516"/>
    <mergeCell ref="R513:R516"/>
    <mergeCell ref="S93:S96"/>
    <mergeCell ref="S129:S132"/>
    <mergeCell ref="T45:T48"/>
    <mergeCell ref="S49:S52"/>
    <mergeCell ref="T49:T52"/>
    <mergeCell ref="S53:S56"/>
    <mergeCell ref="T53:T56"/>
    <mergeCell ref="S57:S60"/>
    <mergeCell ref="T57:T60"/>
    <mergeCell ref="T29:T32"/>
    <mergeCell ref="S33:S36"/>
    <mergeCell ref="T33:T36"/>
    <mergeCell ref="S37:S40"/>
    <mergeCell ref="T37:T40"/>
    <mergeCell ref="S41:S44"/>
    <mergeCell ref="T41:T44"/>
    <mergeCell ref="T12:T14"/>
    <mergeCell ref="S17:S20"/>
    <mergeCell ref="T17:T20"/>
    <mergeCell ref="S21:S24"/>
    <mergeCell ref="T21:T24"/>
    <mergeCell ref="S25:S28"/>
    <mergeCell ref="T25:T28"/>
    <mergeCell ref="T93:T96"/>
    <mergeCell ref="S97:S100"/>
    <mergeCell ref="T97:T100"/>
    <mergeCell ref="S101:S104"/>
    <mergeCell ref="T101:T104"/>
    <mergeCell ref="T77:T80"/>
    <mergeCell ref="S81:S84"/>
    <mergeCell ref="T81:T84"/>
    <mergeCell ref="S85:S88"/>
    <mergeCell ref="T85:T88"/>
    <mergeCell ref="S89:S92"/>
    <mergeCell ref="T89:T92"/>
    <mergeCell ref="T61:T64"/>
    <mergeCell ref="S65:S68"/>
    <mergeCell ref="T65:T68"/>
    <mergeCell ref="S69:S72"/>
    <mergeCell ref="T69:T72"/>
    <mergeCell ref="S73:S76"/>
    <mergeCell ref="T73:T76"/>
    <mergeCell ref="T129:T132"/>
    <mergeCell ref="S133:S136"/>
    <mergeCell ref="T133:T136"/>
    <mergeCell ref="S137:S140"/>
    <mergeCell ref="T137:T140"/>
    <mergeCell ref="S117:S120"/>
    <mergeCell ref="T117:T120"/>
    <mergeCell ref="S121:S124"/>
    <mergeCell ref="T121:T124"/>
    <mergeCell ref="S125:S128"/>
    <mergeCell ref="T125:T128"/>
    <mergeCell ref="S105:S108"/>
    <mergeCell ref="T105:T108"/>
    <mergeCell ref="S109:S112"/>
    <mergeCell ref="T109:T112"/>
    <mergeCell ref="S113:S116"/>
    <mergeCell ref="T113:T116"/>
    <mergeCell ref="S165:S168"/>
    <mergeCell ref="T165:T168"/>
    <mergeCell ref="S169:S172"/>
    <mergeCell ref="T169:T172"/>
    <mergeCell ref="S173:S176"/>
    <mergeCell ref="T173:T176"/>
    <mergeCell ref="S153:S156"/>
    <mergeCell ref="T153:T156"/>
    <mergeCell ref="S157:S160"/>
    <mergeCell ref="T157:T160"/>
    <mergeCell ref="S161:S164"/>
    <mergeCell ref="T161:T164"/>
    <mergeCell ref="S141:S144"/>
    <mergeCell ref="T141:T144"/>
    <mergeCell ref="S145:S148"/>
    <mergeCell ref="T145:T148"/>
    <mergeCell ref="S149:S152"/>
    <mergeCell ref="T149:T152"/>
    <mergeCell ref="S201:S204"/>
    <mergeCell ref="T201:T204"/>
    <mergeCell ref="S205:S208"/>
    <mergeCell ref="T205:T208"/>
    <mergeCell ref="S209:S212"/>
    <mergeCell ref="T209:T212"/>
    <mergeCell ref="S189:S192"/>
    <mergeCell ref="T189:T192"/>
    <mergeCell ref="S193:S196"/>
    <mergeCell ref="T193:T196"/>
    <mergeCell ref="S197:S200"/>
    <mergeCell ref="T197:T200"/>
    <mergeCell ref="S177:S180"/>
    <mergeCell ref="T177:T180"/>
    <mergeCell ref="S181:S184"/>
    <mergeCell ref="T181:T184"/>
    <mergeCell ref="S185:S188"/>
    <mergeCell ref="T185:T188"/>
    <mergeCell ref="S237:S240"/>
    <mergeCell ref="T237:T240"/>
    <mergeCell ref="S241:S244"/>
    <mergeCell ref="T241:T244"/>
    <mergeCell ref="S245:S248"/>
    <mergeCell ref="T245:T248"/>
    <mergeCell ref="S225:S228"/>
    <mergeCell ref="T225:T228"/>
    <mergeCell ref="S229:S232"/>
    <mergeCell ref="T229:T232"/>
    <mergeCell ref="S233:S236"/>
    <mergeCell ref="T233:T236"/>
    <mergeCell ref="S213:S216"/>
    <mergeCell ref="T213:T216"/>
    <mergeCell ref="S217:S220"/>
    <mergeCell ref="T217:T220"/>
    <mergeCell ref="S221:S224"/>
    <mergeCell ref="T221:T224"/>
    <mergeCell ref="S273:S276"/>
    <mergeCell ref="T273:T276"/>
    <mergeCell ref="S277:S280"/>
    <mergeCell ref="T277:T280"/>
    <mergeCell ref="S281:S284"/>
    <mergeCell ref="T281:T284"/>
    <mergeCell ref="S261:S264"/>
    <mergeCell ref="T261:T264"/>
    <mergeCell ref="S265:S268"/>
    <mergeCell ref="T265:T268"/>
    <mergeCell ref="S269:S272"/>
    <mergeCell ref="T269:T272"/>
    <mergeCell ref="S249:S252"/>
    <mergeCell ref="T249:T252"/>
    <mergeCell ref="S253:S256"/>
    <mergeCell ref="T253:T256"/>
    <mergeCell ref="S257:S260"/>
    <mergeCell ref="T257:T260"/>
    <mergeCell ref="S309:S312"/>
    <mergeCell ref="T309:T312"/>
    <mergeCell ref="S313:S316"/>
    <mergeCell ref="T313:T316"/>
    <mergeCell ref="S317:S320"/>
    <mergeCell ref="T317:T320"/>
    <mergeCell ref="S297:S300"/>
    <mergeCell ref="T297:T300"/>
    <mergeCell ref="S301:S304"/>
    <mergeCell ref="T301:T304"/>
    <mergeCell ref="S305:S308"/>
    <mergeCell ref="T305:T308"/>
    <mergeCell ref="S285:S288"/>
    <mergeCell ref="T285:T288"/>
    <mergeCell ref="S289:S292"/>
    <mergeCell ref="T289:T292"/>
    <mergeCell ref="S293:S296"/>
    <mergeCell ref="T293:T296"/>
    <mergeCell ref="S345:S348"/>
    <mergeCell ref="T345:T348"/>
    <mergeCell ref="S349:S352"/>
    <mergeCell ref="T349:T352"/>
    <mergeCell ref="S353:S356"/>
    <mergeCell ref="T353:T356"/>
    <mergeCell ref="S333:S336"/>
    <mergeCell ref="T333:T336"/>
    <mergeCell ref="S337:S340"/>
    <mergeCell ref="T337:T340"/>
    <mergeCell ref="S341:S344"/>
    <mergeCell ref="T341:T344"/>
    <mergeCell ref="S321:S324"/>
    <mergeCell ref="T321:T324"/>
    <mergeCell ref="S325:S328"/>
    <mergeCell ref="T325:T328"/>
    <mergeCell ref="S329:S332"/>
    <mergeCell ref="T329:T332"/>
    <mergeCell ref="S381:S384"/>
    <mergeCell ref="T381:T384"/>
    <mergeCell ref="S385:S388"/>
    <mergeCell ref="T385:T388"/>
    <mergeCell ref="S389:S392"/>
    <mergeCell ref="T389:T392"/>
    <mergeCell ref="S369:S372"/>
    <mergeCell ref="T369:T372"/>
    <mergeCell ref="S373:S376"/>
    <mergeCell ref="T373:T376"/>
    <mergeCell ref="S377:S380"/>
    <mergeCell ref="T377:T380"/>
    <mergeCell ref="S357:S360"/>
    <mergeCell ref="T357:T360"/>
    <mergeCell ref="S361:S364"/>
    <mergeCell ref="T361:T364"/>
    <mergeCell ref="S365:S368"/>
    <mergeCell ref="T365:T368"/>
    <mergeCell ref="S417:S420"/>
    <mergeCell ref="T417:T420"/>
    <mergeCell ref="S421:S424"/>
    <mergeCell ref="T421:T424"/>
    <mergeCell ref="S425:S428"/>
    <mergeCell ref="T425:T428"/>
    <mergeCell ref="S405:S408"/>
    <mergeCell ref="T405:T408"/>
    <mergeCell ref="S409:S412"/>
    <mergeCell ref="T409:T412"/>
    <mergeCell ref="S413:S416"/>
    <mergeCell ref="T413:T416"/>
    <mergeCell ref="S393:S396"/>
    <mergeCell ref="T393:T396"/>
    <mergeCell ref="S397:S400"/>
    <mergeCell ref="T397:T400"/>
    <mergeCell ref="S401:S404"/>
    <mergeCell ref="T401:T404"/>
    <mergeCell ref="S453:S456"/>
    <mergeCell ref="T453:T456"/>
    <mergeCell ref="S457:S460"/>
    <mergeCell ref="T457:T460"/>
    <mergeCell ref="S461:S464"/>
    <mergeCell ref="T461:T464"/>
    <mergeCell ref="S441:S444"/>
    <mergeCell ref="T441:T444"/>
    <mergeCell ref="S445:S448"/>
    <mergeCell ref="T445:T448"/>
    <mergeCell ref="S449:S452"/>
    <mergeCell ref="T449:T452"/>
    <mergeCell ref="S429:S432"/>
    <mergeCell ref="T429:T432"/>
    <mergeCell ref="S433:S436"/>
    <mergeCell ref="T433:T436"/>
    <mergeCell ref="S437:S440"/>
    <mergeCell ref="T437:T440"/>
    <mergeCell ref="S489:S492"/>
    <mergeCell ref="T489:T492"/>
    <mergeCell ref="S493:S496"/>
    <mergeCell ref="T493:T496"/>
    <mergeCell ref="S497:S500"/>
    <mergeCell ref="T497:T500"/>
    <mergeCell ref="S477:S480"/>
    <mergeCell ref="T477:T480"/>
    <mergeCell ref="S481:S484"/>
    <mergeCell ref="T481:T484"/>
    <mergeCell ref="S485:S488"/>
    <mergeCell ref="T485:T488"/>
    <mergeCell ref="S465:S468"/>
    <mergeCell ref="T465:T468"/>
    <mergeCell ref="S469:S472"/>
    <mergeCell ref="T469:T472"/>
    <mergeCell ref="S473:S476"/>
    <mergeCell ref="T473:T476"/>
    <mergeCell ref="S537:S540"/>
    <mergeCell ref="T537:T540"/>
    <mergeCell ref="S525:S528"/>
    <mergeCell ref="T525:T528"/>
    <mergeCell ref="S529:S532"/>
    <mergeCell ref="T529:T532"/>
    <mergeCell ref="S533:S536"/>
    <mergeCell ref="T533:T536"/>
    <mergeCell ref="S513:S516"/>
    <mergeCell ref="T513:T516"/>
    <mergeCell ref="S517:S520"/>
    <mergeCell ref="T517:T520"/>
    <mergeCell ref="S521:S524"/>
    <mergeCell ref="T521:T524"/>
    <mergeCell ref="S501:S504"/>
    <mergeCell ref="T501:T504"/>
    <mergeCell ref="S505:S508"/>
    <mergeCell ref="T505:T508"/>
    <mergeCell ref="S509:S512"/>
    <mergeCell ref="T509:T512"/>
  </mergeCells>
  <conditionalFormatting sqref="K91:L91">
    <cfRule type="duplicateValues" dxfId="32" priority="4" stopIfTrue="1"/>
  </conditionalFormatting>
  <conditionalFormatting sqref="K195:L195">
    <cfRule type="duplicateValues" dxfId="31" priority="5" stopIfTrue="1"/>
  </conditionalFormatting>
  <conditionalFormatting sqref="K201:L201 K205:L205 K233:L233 K237:L237 K241:L241 K269:L269 K273:L273 K277 K209 K213 K217:L217 K221 K225:L225 K229:L229 K245 K249:L249 K253:L253 K257:L257 K261:L261 K265:L265 K281:L281 K285:L285 K289:L289 K293:L293 K297:L297 K301:L301 K305:L305">
    <cfRule type="duplicateValues" dxfId="30" priority="6" stopIfTrue="1"/>
  </conditionalFormatting>
  <conditionalFormatting sqref="K333:L333">
    <cfRule type="duplicateValues" dxfId="29" priority="3" stopIfTrue="1"/>
  </conditionalFormatting>
  <conditionalFormatting sqref="K447:L447 K451:L451">
    <cfRule type="duplicateValues" dxfId="28" priority="1" stopIfTrue="1"/>
    <cfRule type="duplicateValues" dxfId="27" priority="2" stopIfTrue="1"/>
  </conditionalFormatting>
  <pageMargins left="0" right="0" top="0.19685039370078741" bottom="0.19685039370078741" header="0.51181102362204722" footer="0.51181102362204722"/>
  <pageSetup paperSize="9" scale="95" orientation="landscape" r:id="rId1"/>
  <headerFooter alignWithMargins="0">
    <oddFooter>Page &amp;P</oddFooter>
  </headerFooter>
  <rowBreaks count="3" manualBreakCount="3">
    <brk id="96" max="17" man="1"/>
    <brk id="140" max="17" man="1"/>
    <brk id="200" max="17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Z661"/>
  <sheetViews>
    <sheetView showZeros="0" view="pageBreakPreview" topLeftCell="A611" zoomScale="70" zoomScaleNormal="100" zoomScaleSheetLayoutView="70" workbookViewId="0">
      <selection activeCell="S422" sqref="S422:S425"/>
    </sheetView>
  </sheetViews>
  <sheetFormatPr defaultRowHeight="12.75"/>
  <cols>
    <col min="1" max="1" width="3.7109375" style="77" customWidth="1"/>
    <col min="2" max="2" width="7.42578125" style="77" customWidth="1"/>
    <col min="3" max="3" width="29" style="77" customWidth="1"/>
    <col min="4" max="4" width="5.85546875" style="77" customWidth="1"/>
    <col min="5" max="5" width="6.42578125" style="77" customWidth="1"/>
    <col min="6" max="6" width="7" style="77" hidden="1" customWidth="1"/>
    <col min="7" max="7" width="6.5703125" style="77" hidden="1" customWidth="1"/>
    <col min="8" max="8" width="6.7109375" style="77" hidden="1" customWidth="1"/>
    <col min="9" max="9" width="5.7109375" style="77" hidden="1" customWidth="1"/>
    <col min="10" max="10" width="6.7109375" style="77" hidden="1" customWidth="1"/>
    <col min="11" max="11" width="13" style="77" hidden="1" customWidth="1"/>
    <col min="12" max="12" width="4.7109375" style="77" hidden="1" customWidth="1"/>
    <col min="13" max="13" width="7" style="77" hidden="1" customWidth="1"/>
    <col min="14" max="15" width="7.28515625" style="77" hidden="1" customWidth="1"/>
    <col min="16" max="17" width="8.7109375" style="77" hidden="1" customWidth="1"/>
    <col min="18" max="18" width="9.5703125" style="77" hidden="1" customWidth="1"/>
    <col min="19" max="20" width="9.140625" style="77"/>
    <col min="21" max="27" width="0" style="77" hidden="1" customWidth="1"/>
    <col min="28" max="16384" width="9.140625" style="77"/>
  </cols>
  <sheetData>
    <row r="1" spans="1:20" hidden="1">
      <c r="C1" s="281" t="s">
        <v>933</v>
      </c>
      <c r="D1" s="281"/>
      <c r="E1" s="281"/>
      <c r="F1" s="281"/>
      <c r="G1" s="281"/>
    </row>
    <row r="2" spans="1:20" hidden="1"/>
    <row r="3" spans="1:20" ht="28.5" hidden="1" customHeight="1">
      <c r="A3" s="291"/>
      <c r="B3" s="291"/>
      <c r="C3" s="77" t="s">
        <v>21</v>
      </c>
      <c r="D3" s="289" t="s">
        <v>987</v>
      </c>
      <c r="E3" s="290"/>
      <c r="F3" s="290"/>
      <c r="G3" s="290"/>
      <c r="H3" s="290"/>
      <c r="I3" s="290"/>
      <c r="J3" s="290"/>
      <c r="K3" s="290"/>
      <c r="L3" s="290"/>
      <c r="M3" s="290"/>
      <c r="N3" s="290"/>
      <c r="O3" s="290"/>
      <c r="P3" s="290"/>
      <c r="Q3" s="290"/>
      <c r="R3" s="290"/>
    </row>
    <row r="4" spans="1:20" ht="15" hidden="1" customHeight="1">
      <c r="D4" s="293"/>
      <c r="E4" s="293"/>
      <c r="F4" s="293"/>
      <c r="G4" s="293"/>
      <c r="H4" s="293"/>
      <c r="I4" s="293"/>
      <c r="J4" s="293"/>
      <c r="K4" s="293"/>
      <c r="L4" s="293"/>
      <c r="M4" s="293"/>
      <c r="N4" s="293"/>
      <c r="O4" s="293"/>
      <c r="P4" s="293"/>
      <c r="Q4" s="293"/>
      <c r="R4" s="293"/>
    </row>
    <row r="5" spans="1:20" ht="15" hidden="1" customHeight="1"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</row>
    <row r="6" spans="1:20" ht="18.75" hidden="1" customHeight="1">
      <c r="A6" s="294" t="s">
        <v>687</v>
      </c>
      <c r="B6" s="294"/>
      <c r="C6" s="294"/>
      <c r="D6" s="294"/>
      <c r="E6" s="294"/>
      <c r="F6" s="294"/>
      <c r="G6" s="294"/>
      <c r="H6" s="294"/>
      <c r="I6" s="294"/>
      <c r="J6" s="294"/>
      <c r="K6" s="294"/>
      <c r="L6" s="294"/>
      <c r="M6" s="294"/>
      <c r="N6" s="294"/>
      <c r="O6" s="294"/>
      <c r="P6" s="294"/>
      <c r="Q6" s="294"/>
    </row>
    <row r="7" spans="1:20" ht="15" hidden="1" customHeight="1">
      <c r="A7" s="153"/>
      <c r="B7" s="153"/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</row>
    <row r="8" spans="1:20" ht="13.5" hidden="1">
      <c r="A8" s="154"/>
      <c r="J8" s="291" t="s">
        <v>17</v>
      </c>
      <c r="K8" s="291"/>
      <c r="L8" s="292" t="s">
        <v>18</v>
      </c>
      <c r="M8" s="292"/>
      <c r="N8" s="292"/>
      <c r="O8" s="292"/>
      <c r="P8" s="155">
        <v>2122.31</v>
      </c>
    </row>
    <row r="9" spans="1:20" ht="13.5" hidden="1">
      <c r="A9" s="287" t="s">
        <v>15</v>
      </c>
      <c r="B9" s="287"/>
      <c r="C9" s="287"/>
      <c r="D9" s="287"/>
      <c r="E9" s="287"/>
      <c r="F9" s="295" t="e">
        <f>#REF!</f>
        <v>#REF!</v>
      </c>
      <c r="G9" s="296"/>
      <c r="H9" s="156" t="s">
        <v>16</v>
      </c>
      <c r="L9" s="292" t="s">
        <v>19</v>
      </c>
      <c r="M9" s="292"/>
      <c r="N9" s="292"/>
      <c r="O9" s="292"/>
      <c r="P9" s="155">
        <v>3439.11</v>
      </c>
    </row>
    <row r="10" spans="1:20" ht="13.5" hidden="1">
      <c r="A10" s="154"/>
      <c r="K10" s="286" t="s">
        <v>20</v>
      </c>
      <c r="L10" s="286"/>
      <c r="M10" s="286"/>
      <c r="N10" s="286"/>
      <c r="O10" s="286"/>
      <c r="P10" s="170">
        <v>1.0571999999999999</v>
      </c>
    </row>
    <row r="11" spans="1:20" ht="60.75" customHeight="1">
      <c r="A11" s="556" t="s">
        <v>486</v>
      </c>
      <c r="B11" s="557"/>
      <c r="C11" s="557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7"/>
      <c r="O11" s="557"/>
      <c r="P11" s="557"/>
      <c r="Q11" s="557"/>
      <c r="R11" s="557"/>
      <c r="S11" s="557"/>
      <c r="T11" s="557"/>
    </row>
    <row r="12" spans="1:20" ht="73.5" customHeight="1">
      <c r="A12" s="404" t="s">
        <v>1108</v>
      </c>
      <c r="B12" s="404"/>
      <c r="C12" s="404"/>
      <c r="D12" s="404"/>
      <c r="E12" s="404"/>
      <c r="F12" s="404"/>
      <c r="G12" s="404"/>
      <c r="H12" s="404"/>
      <c r="I12" s="404"/>
      <c r="J12" s="404"/>
      <c r="K12" s="404"/>
      <c r="L12" s="404"/>
      <c r="M12" s="404"/>
      <c r="N12" s="404"/>
      <c r="O12" s="404"/>
      <c r="P12" s="404"/>
      <c r="Q12" s="404"/>
      <c r="R12" s="404"/>
      <c r="S12" s="404"/>
      <c r="T12" s="404"/>
    </row>
    <row r="13" spans="1:20" ht="22.5" customHeight="1">
      <c r="A13" s="285" t="s">
        <v>0</v>
      </c>
      <c r="B13" s="288" t="s">
        <v>488</v>
      </c>
      <c r="C13" s="285" t="s">
        <v>489</v>
      </c>
      <c r="D13" s="288" t="s">
        <v>490</v>
      </c>
      <c r="E13" s="288" t="s">
        <v>491</v>
      </c>
      <c r="F13" s="288" t="s">
        <v>5</v>
      </c>
      <c r="G13" s="285" t="s">
        <v>6</v>
      </c>
      <c r="H13" s="285"/>
      <c r="I13" s="285"/>
      <c r="J13" s="285"/>
      <c r="K13" s="285"/>
      <c r="L13" s="285"/>
      <c r="M13" s="285"/>
      <c r="N13" s="285"/>
      <c r="O13" s="285"/>
      <c r="P13" s="285" t="s">
        <v>7</v>
      </c>
      <c r="Q13" s="285" t="s">
        <v>8</v>
      </c>
      <c r="R13" s="158" t="s">
        <v>8</v>
      </c>
      <c r="S13" s="342" t="s">
        <v>492</v>
      </c>
      <c r="T13" s="342" t="s">
        <v>493</v>
      </c>
    </row>
    <row r="14" spans="1:20" ht="13.5" customHeight="1">
      <c r="A14" s="285"/>
      <c r="B14" s="288"/>
      <c r="C14" s="285"/>
      <c r="D14" s="288"/>
      <c r="E14" s="288"/>
      <c r="F14" s="288"/>
      <c r="G14" s="285"/>
      <c r="H14" s="285"/>
      <c r="I14" s="285"/>
      <c r="J14" s="285"/>
      <c r="K14" s="285"/>
      <c r="L14" s="285"/>
      <c r="M14" s="285"/>
      <c r="N14" s="285"/>
      <c r="O14" s="285"/>
      <c r="P14" s="285"/>
      <c r="Q14" s="285"/>
      <c r="R14" s="158" t="s">
        <v>9</v>
      </c>
      <c r="S14" s="342"/>
      <c r="T14" s="342"/>
    </row>
    <row r="15" spans="1:20" ht="20.25" customHeight="1">
      <c r="A15" s="285"/>
      <c r="B15" s="288"/>
      <c r="C15" s="285"/>
      <c r="D15" s="288"/>
      <c r="E15" s="288"/>
      <c r="F15" s="288"/>
      <c r="G15" s="285" t="s">
        <v>10</v>
      </c>
      <c r="H15" s="285"/>
      <c r="I15" s="285" t="s">
        <v>11</v>
      </c>
      <c r="J15" s="285"/>
      <c r="K15" s="285" t="s">
        <v>12</v>
      </c>
      <c r="L15" s="285"/>
      <c r="M15" s="285"/>
      <c r="N15" s="285"/>
      <c r="O15" s="285"/>
      <c r="P15" s="285"/>
      <c r="Q15" s="285"/>
      <c r="R15" s="159">
        <f>P10</f>
        <v>1.0571999999999999</v>
      </c>
      <c r="S15" s="342"/>
      <c r="T15" s="342"/>
    </row>
    <row r="16" spans="1:20" ht="47.25">
      <c r="A16" s="285"/>
      <c r="B16" s="288"/>
      <c r="C16" s="285"/>
      <c r="D16" s="288"/>
      <c r="E16" s="288"/>
      <c r="F16" s="288"/>
      <c r="G16" s="171" t="s">
        <v>116</v>
      </c>
      <c r="H16" s="171" t="s">
        <v>115</v>
      </c>
      <c r="I16" s="171" t="s">
        <v>116</v>
      </c>
      <c r="J16" s="171" t="s">
        <v>115</v>
      </c>
      <c r="K16" s="126" t="s">
        <v>27</v>
      </c>
      <c r="L16" s="171" t="s">
        <v>114</v>
      </c>
      <c r="M16" s="126" t="s">
        <v>13</v>
      </c>
      <c r="N16" s="126" t="s">
        <v>113</v>
      </c>
      <c r="O16" s="171" t="s">
        <v>7</v>
      </c>
      <c r="P16" s="102" t="s">
        <v>112</v>
      </c>
      <c r="Q16" s="160" t="s">
        <v>112</v>
      </c>
      <c r="R16" s="121" t="s">
        <v>112</v>
      </c>
      <c r="S16" s="46" t="s">
        <v>494</v>
      </c>
      <c r="T16" s="46" t="s">
        <v>494</v>
      </c>
    </row>
    <row r="17" spans="1:21">
      <c r="A17" s="161">
        <v>1</v>
      </c>
      <c r="B17" s="161">
        <v>2</v>
      </c>
      <c r="C17" s="161">
        <v>3</v>
      </c>
      <c r="D17" s="161">
        <v>4</v>
      </c>
      <c r="E17" s="161">
        <v>5</v>
      </c>
      <c r="F17" s="161">
        <v>6</v>
      </c>
      <c r="G17" s="161">
        <v>7</v>
      </c>
      <c r="H17" s="161">
        <v>8</v>
      </c>
      <c r="I17" s="161">
        <v>9</v>
      </c>
      <c r="J17" s="161">
        <v>10</v>
      </c>
      <c r="K17" s="161">
        <v>11</v>
      </c>
      <c r="L17" s="161">
        <v>12</v>
      </c>
      <c r="M17" s="161">
        <v>13</v>
      </c>
      <c r="N17" s="161">
        <v>14</v>
      </c>
      <c r="O17" s="161">
        <v>15</v>
      </c>
      <c r="P17" s="161">
        <v>16</v>
      </c>
      <c r="Q17" s="161">
        <v>17</v>
      </c>
      <c r="R17" s="161">
        <v>18</v>
      </c>
      <c r="S17" s="51">
        <v>6</v>
      </c>
      <c r="T17" s="51">
        <v>7</v>
      </c>
    </row>
    <row r="18" spans="1:21" ht="12.75" customHeight="1">
      <c r="A18" s="225"/>
      <c r="B18" s="226"/>
      <c r="C18" s="234" t="s">
        <v>800</v>
      </c>
      <c r="D18" s="225"/>
      <c r="E18" s="228"/>
      <c r="F18" s="228">
        <f>H18+J18+R18</f>
        <v>0</v>
      </c>
      <c r="G18" s="262"/>
      <c r="H18" s="224">
        <f>G18*$P$8/1000</f>
        <v>0</v>
      </c>
      <c r="I18" s="262"/>
      <c r="J18" s="224">
        <f>I18*$P$9/1000</f>
        <v>0</v>
      </c>
      <c r="K18" s="101"/>
      <c r="L18" s="101"/>
      <c r="M18" s="101"/>
      <c r="N18" s="109"/>
      <c r="O18" s="102">
        <f t="shared" ref="O18:O89" si="0">M18*N18</f>
        <v>0</v>
      </c>
      <c r="P18" s="224">
        <f>E18*F18</f>
        <v>0</v>
      </c>
      <c r="Q18" s="224">
        <f>SUM(O18:O21)</f>
        <v>0</v>
      </c>
      <c r="R18" s="224">
        <f>Q18*1.02*1.05*$R$15</f>
        <v>0</v>
      </c>
      <c r="S18" s="343">
        <f>1.133*1.005*1.0145*1.11</f>
        <v>1.2822449631749997</v>
      </c>
      <c r="T18" s="344"/>
    </row>
    <row r="19" spans="1:21">
      <c r="A19" s="225"/>
      <c r="B19" s="226"/>
      <c r="C19" s="234"/>
      <c r="D19" s="225"/>
      <c r="E19" s="228"/>
      <c r="F19" s="228"/>
      <c r="G19" s="262"/>
      <c r="H19" s="224"/>
      <c r="I19" s="262"/>
      <c r="J19" s="224"/>
      <c r="K19" s="101"/>
      <c r="L19" s="101"/>
      <c r="M19" s="101"/>
      <c r="N19" s="109"/>
      <c r="O19" s="102">
        <f t="shared" si="0"/>
        <v>0</v>
      </c>
      <c r="P19" s="224"/>
      <c r="Q19" s="224"/>
      <c r="R19" s="224"/>
      <c r="S19" s="343"/>
      <c r="T19" s="344"/>
    </row>
    <row r="20" spans="1:21">
      <c r="A20" s="225"/>
      <c r="B20" s="226"/>
      <c r="C20" s="234"/>
      <c r="D20" s="225"/>
      <c r="E20" s="228"/>
      <c r="F20" s="228"/>
      <c r="G20" s="262"/>
      <c r="H20" s="224"/>
      <c r="I20" s="262"/>
      <c r="J20" s="224"/>
      <c r="K20" s="101"/>
      <c r="L20" s="101"/>
      <c r="M20" s="103"/>
      <c r="N20" s="109"/>
      <c r="O20" s="102">
        <f t="shared" si="0"/>
        <v>0</v>
      </c>
      <c r="P20" s="224"/>
      <c r="Q20" s="224"/>
      <c r="R20" s="224"/>
      <c r="S20" s="343"/>
      <c r="T20" s="344"/>
    </row>
    <row r="21" spans="1:21" ht="12.75" customHeight="1">
      <c r="A21" s="225"/>
      <c r="B21" s="226"/>
      <c r="C21" s="234"/>
      <c r="D21" s="225"/>
      <c r="E21" s="228"/>
      <c r="F21" s="228"/>
      <c r="G21" s="262"/>
      <c r="H21" s="224"/>
      <c r="I21" s="262"/>
      <c r="J21" s="224"/>
      <c r="K21" s="101"/>
      <c r="L21" s="101"/>
      <c r="M21" s="101"/>
      <c r="N21" s="109"/>
      <c r="O21" s="102">
        <f t="shared" si="0"/>
        <v>0</v>
      </c>
      <c r="P21" s="224"/>
      <c r="Q21" s="224"/>
      <c r="R21" s="224"/>
      <c r="S21" s="343"/>
      <c r="T21" s="344"/>
    </row>
    <row r="22" spans="1:21" ht="12.75" customHeight="1">
      <c r="A22" s="225">
        <v>1</v>
      </c>
      <c r="B22" s="226" t="s">
        <v>86</v>
      </c>
      <c r="C22" s="226" t="s">
        <v>807</v>
      </c>
      <c r="D22" s="473" t="s">
        <v>512</v>
      </c>
      <c r="E22" s="261">
        <v>390.8</v>
      </c>
      <c r="F22" s="228">
        <f t="shared" ref="F22" si="1">H22+J22+R22</f>
        <v>0.93381639999999988</v>
      </c>
      <c r="G22" s="262">
        <v>0.44</v>
      </c>
      <c r="H22" s="224">
        <f t="shared" ref="H22" si="2">G22*$P$8/1000</f>
        <v>0.93381639999999988</v>
      </c>
      <c r="I22" s="262"/>
      <c r="J22" s="224">
        <f t="shared" ref="J22" si="3">I22*$P$9/1000</f>
        <v>0</v>
      </c>
      <c r="K22" s="101"/>
      <c r="L22" s="101"/>
      <c r="M22" s="101"/>
      <c r="N22" s="105"/>
      <c r="O22" s="102">
        <f t="shared" si="0"/>
        <v>0</v>
      </c>
      <c r="P22" s="224">
        <f t="shared" ref="P22" si="4">E22*F22</f>
        <v>364.93544911999999</v>
      </c>
      <c r="Q22" s="224">
        <f t="shared" ref="Q22" si="5">SUM(O22:O25)</f>
        <v>0</v>
      </c>
      <c r="R22" s="224">
        <f t="shared" ref="R22" si="6">Q22*1.02*1.05*$R$15</f>
        <v>0</v>
      </c>
      <c r="S22" s="340">
        <f>F22*$S$18</f>
        <v>1.1973813754302107</v>
      </c>
      <c r="T22" s="340">
        <f>S22*E22</f>
        <v>467.93664151812635</v>
      </c>
    </row>
    <row r="23" spans="1:21" ht="12.75" customHeight="1">
      <c r="A23" s="225"/>
      <c r="B23" s="226"/>
      <c r="C23" s="226"/>
      <c r="D23" s="311"/>
      <c r="E23" s="261"/>
      <c r="F23" s="228"/>
      <c r="G23" s="262"/>
      <c r="H23" s="224"/>
      <c r="I23" s="262"/>
      <c r="J23" s="224"/>
      <c r="K23" s="101"/>
      <c r="L23" s="101"/>
      <c r="M23" s="101"/>
      <c r="N23" s="109"/>
      <c r="O23" s="102">
        <f t="shared" si="0"/>
        <v>0</v>
      </c>
      <c r="P23" s="224"/>
      <c r="Q23" s="224"/>
      <c r="R23" s="224"/>
      <c r="S23" s="340"/>
      <c r="T23" s="340"/>
    </row>
    <row r="24" spans="1:21" ht="12.75" customHeight="1">
      <c r="A24" s="225"/>
      <c r="B24" s="226"/>
      <c r="C24" s="226"/>
      <c r="D24" s="311"/>
      <c r="E24" s="261"/>
      <c r="F24" s="228"/>
      <c r="G24" s="262"/>
      <c r="H24" s="224"/>
      <c r="I24" s="262"/>
      <c r="J24" s="224"/>
      <c r="K24" s="101"/>
      <c r="L24" s="101"/>
      <c r="M24" s="101"/>
      <c r="N24" s="109"/>
      <c r="O24" s="102">
        <f t="shared" si="0"/>
        <v>0</v>
      </c>
      <c r="P24" s="224"/>
      <c r="Q24" s="224"/>
      <c r="R24" s="224"/>
      <c r="S24" s="340"/>
      <c r="T24" s="340"/>
    </row>
    <row r="25" spans="1:21" ht="12.75" customHeight="1">
      <c r="A25" s="225"/>
      <c r="B25" s="226"/>
      <c r="C25" s="226"/>
      <c r="D25" s="311"/>
      <c r="E25" s="261"/>
      <c r="F25" s="228"/>
      <c r="G25" s="262"/>
      <c r="H25" s="224"/>
      <c r="I25" s="262"/>
      <c r="J25" s="224"/>
      <c r="K25" s="101"/>
      <c r="L25" s="101"/>
      <c r="M25" s="101"/>
      <c r="N25" s="109"/>
      <c r="O25" s="102">
        <f t="shared" si="0"/>
        <v>0</v>
      </c>
      <c r="P25" s="224"/>
      <c r="Q25" s="224"/>
      <c r="R25" s="224"/>
      <c r="S25" s="340"/>
      <c r="T25" s="340"/>
    </row>
    <row r="26" spans="1:21" ht="12.75" customHeight="1">
      <c r="A26" s="225">
        <v>2</v>
      </c>
      <c r="B26" s="226" t="s">
        <v>210</v>
      </c>
      <c r="C26" s="226" t="s">
        <v>1109</v>
      </c>
      <c r="D26" s="342" t="s">
        <v>499</v>
      </c>
      <c r="E26" s="261">
        <v>42.81</v>
      </c>
      <c r="F26" s="228">
        <f t="shared" ref="F26" si="7">H26+J26+R26</f>
        <v>4.4492902999999995</v>
      </c>
      <c r="G26" s="251">
        <v>0.82599999999999996</v>
      </c>
      <c r="H26" s="224">
        <f t="shared" ref="H26" si="8">G26*$P$8/1000</f>
        <v>1.7530280599999999</v>
      </c>
      <c r="I26" s="262">
        <v>0.78400000000000003</v>
      </c>
      <c r="J26" s="224">
        <f t="shared" ref="J26" si="9">I26*$P$9/1000</f>
        <v>2.6962622399999998</v>
      </c>
      <c r="K26" s="101"/>
      <c r="L26" s="101"/>
      <c r="M26" s="101"/>
      <c r="N26" s="109"/>
      <c r="O26" s="102">
        <f t="shared" si="0"/>
        <v>0</v>
      </c>
      <c r="P26" s="224">
        <f t="shared" ref="P26" si="10">E26*F26</f>
        <v>190.47411774299999</v>
      </c>
      <c r="Q26" s="224">
        <f t="shared" ref="Q26" si="11">SUM(O26:O29)</f>
        <v>0</v>
      </c>
      <c r="R26" s="224">
        <f t="shared" ref="R26" si="12">Q26*1.02*1.05*$R$15</f>
        <v>0</v>
      </c>
      <c r="S26" s="340">
        <f t="shared" ref="S26" si="13">F26*$S$18</f>
        <v>5.7050800768783825</v>
      </c>
      <c r="T26" s="340">
        <f t="shared" ref="T26" si="14">S26*E26</f>
        <v>244.23447809116357</v>
      </c>
      <c r="U26" s="77">
        <f>+E22*0.75+E26*1.85+E30*1.85+E34*0.015+E38*0.08+E42*0.2*2.2+E46+E50*2.2+E54+E58+E62*1.58</f>
        <v>651.29900000000009</v>
      </c>
    </row>
    <row r="27" spans="1:21" ht="12.75" customHeight="1">
      <c r="A27" s="225"/>
      <c r="B27" s="226"/>
      <c r="C27" s="226"/>
      <c r="D27" s="380"/>
      <c r="E27" s="261"/>
      <c r="F27" s="228"/>
      <c r="G27" s="251"/>
      <c r="H27" s="224"/>
      <c r="I27" s="262"/>
      <c r="J27" s="224"/>
      <c r="K27" s="101"/>
      <c r="L27" s="101"/>
      <c r="M27" s="101"/>
      <c r="N27" s="109"/>
      <c r="O27" s="102">
        <f t="shared" si="0"/>
        <v>0</v>
      </c>
      <c r="P27" s="224"/>
      <c r="Q27" s="224"/>
      <c r="R27" s="224"/>
      <c r="S27" s="340"/>
      <c r="T27" s="340"/>
    </row>
    <row r="28" spans="1:21" ht="12.75" customHeight="1">
      <c r="A28" s="225"/>
      <c r="B28" s="226"/>
      <c r="C28" s="226"/>
      <c r="D28" s="380"/>
      <c r="E28" s="261"/>
      <c r="F28" s="228"/>
      <c r="G28" s="251"/>
      <c r="H28" s="224"/>
      <c r="I28" s="262"/>
      <c r="J28" s="224"/>
      <c r="K28" s="101"/>
      <c r="L28" s="101"/>
      <c r="M28" s="101"/>
      <c r="N28" s="109"/>
      <c r="O28" s="102">
        <f t="shared" si="0"/>
        <v>0</v>
      </c>
      <c r="P28" s="224"/>
      <c r="Q28" s="224"/>
      <c r="R28" s="224"/>
      <c r="S28" s="340"/>
      <c r="T28" s="340"/>
    </row>
    <row r="29" spans="1:21" ht="12.75" customHeight="1">
      <c r="A29" s="225"/>
      <c r="B29" s="226"/>
      <c r="C29" s="226"/>
      <c r="D29" s="380"/>
      <c r="E29" s="261"/>
      <c r="F29" s="228"/>
      <c r="G29" s="251"/>
      <c r="H29" s="224"/>
      <c r="I29" s="262"/>
      <c r="J29" s="224"/>
      <c r="K29" s="101"/>
      <c r="L29" s="101"/>
      <c r="M29" s="101"/>
      <c r="N29" s="109"/>
      <c r="O29" s="102">
        <f t="shared" si="0"/>
        <v>0</v>
      </c>
      <c r="P29" s="224"/>
      <c r="Q29" s="224"/>
      <c r="R29" s="224"/>
      <c r="S29" s="340"/>
      <c r="T29" s="340"/>
    </row>
    <row r="30" spans="1:21" ht="12.75" customHeight="1">
      <c r="A30" s="225">
        <v>3</v>
      </c>
      <c r="B30" s="226" t="s">
        <v>693</v>
      </c>
      <c r="C30" s="226" t="s">
        <v>1110</v>
      </c>
      <c r="D30" s="342" t="s">
        <v>499</v>
      </c>
      <c r="E30" s="228">
        <v>102.75</v>
      </c>
      <c r="F30" s="228">
        <f t="shared" ref="F30" si="15">H30+J30+R30</f>
        <v>0.77898770000000006</v>
      </c>
      <c r="G30" s="230">
        <v>7.1800000000000003E-2</v>
      </c>
      <c r="H30" s="224">
        <f t="shared" ref="H30" si="16">G30*$P$8/1000</f>
        <v>0.15238185799999998</v>
      </c>
      <c r="I30" s="230">
        <v>0.1822</v>
      </c>
      <c r="J30" s="224">
        <f t="shared" ref="J30" si="17">I30*$P$9/1000</f>
        <v>0.62660584200000002</v>
      </c>
      <c r="K30" s="101"/>
      <c r="L30" s="101"/>
      <c r="M30" s="101"/>
      <c r="N30" s="109"/>
      <c r="O30" s="102">
        <f t="shared" si="0"/>
        <v>0</v>
      </c>
      <c r="P30" s="224">
        <f t="shared" ref="P30" si="18">E30*F30</f>
        <v>80.040986175</v>
      </c>
      <c r="Q30" s="224">
        <f t="shared" ref="Q30" si="19">SUM(O30:O33)</f>
        <v>0</v>
      </c>
      <c r="R30" s="224">
        <f t="shared" ref="R30" si="20">Q30*1.02*1.05*$R$15</f>
        <v>0</v>
      </c>
      <c r="S30" s="340">
        <f t="shared" ref="S30" si="21">F30*$S$18</f>
        <v>0.99885305470027774</v>
      </c>
      <c r="T30" s="340">
        <f t="shared" ref="T30" si="22">S30*E30</f>
        <v>102.63215137045354</v>
      </c>
    </row>
    <row r="31" spans="1:21" ht="12.75" customHeight="1">
      <c r="A31" s="225"/>
      <c r="B31" s="226"/>
      <c r="C31" s="226"/>
      <c r="D31" s="380"/>
      <c r="E31" s="228"/>
      <c r="F31" s="228"/>
      <c r="G31" s="230"/>
      <c r="H31" s="224"/>
      <c r="I31" s="230"/>
      <c r="J31" s="224"/>
      <c r="K31" s="101"/>
      <c r="L31" s="101"/>
      <c r="M31" s="101"/>
      <c r="N31" s="109"/>
      <c r="O31" s="102">
        <f t="shared" si="0"/>
        <v>0</v>
      </c>
      <c r="P31" s="224"/>
      <c r="Q31" s="224"/>
      <c r="R31" s="224"/>
      <c r="S31" s="340"/>
      <c r="T31" s="340"/>
    </row>
    <row r="32" spans="1:21" ht="12.75" customHeight="1">
      <c r="A32" s="225"/>
      <c r="B32" s="226"/>
      <c r="C32" s="226"/>
      <c r="D32" s="380"/>
      <c r="E32" s="228"/>
      <c r="F32" s="228"/>
      <c r="G32" s="230"/>
      <c r="H32" s="224"/>
      <c r="I32" s="230"/>
      <c r="J32" s="224"/>
      <c r="K32" s="101"/>
      <c r="L32" s="101"/>
      <c r="M32" s="101"/>
      <c r="N32" s="109"/>
      <c r="O32" s="102">
        <f t="shared" si="0"/>
        <v>0</v>
      </c>
      <c r="P32" s="224"/>
      <c r="Q32" s="224"/>
      <c r="R32" s="224"/>
      <c r="S32" s="340"/>
      <c r="T32" s="340"/>
    </row>
    <row r="33" spans="1:20" ht="12.75" customHeight="1">
      <c r="A33" s="225"/>
      <c r="B33" s="226"/>
      <c r="C33" s="226"/>
      <c r="D33" s="380"/>
      <c r="E33" s="228"/>
      <c r="F33" s="228"/>
      <c r="G33" s="230"/>
      <c r="H33" s="224"/>
      <c r="I33" s="230"/>
      <c r="J33" s="224"/>
      <c r="K33" s="101"/>
      <c r="L33" s="101"/>
      <c r="M33" s="101"/>
      <c r="N33" s="109"/>
      <c r="O33" s="102">
        <f t="shared" si="0"/>
        <v>0</v>
      </c>
      <c r="P33" s="224"/>
      <c r="Q33" s="224"/>
      <c r="R33" s="224"/>
      <c r="S33" s="340"/>
      <c r="T33" s="340"/>
    </row>
    <row r="34" spans="1:20" ht="12.75" customHeight="1">
      <c r="A34" s="225">
        <v>4</v>
      </c>
      <c r="B34" s="226" t="s">
        <v>208</v>
      </c>
      <c r="C34" s="226" t="s">
        <v>1111</v>
      </c>
      <c r="D34" s="473" t="s">
        <v>512</v>
      </c>
      <c r="E34" s="228">
        <v>324.8</v>
      </c>
      <c r="F34" s="228">
        <f t="shared" ref="F34" si="23">H34+J34+R34</f>
        <v>0.50250756499999993</v>
      </c>
      <c r="G34" s="262">
        <v>0.223</v>
      </c>
      <c r="H34" s="224">
        <f t="shared" ref="H34" si="24">G34*$P$8/1000</f>
        <v>0.47327512999999999</v>
      </c>
      <c r="I34" s="262">
        <v>8.5000000000000006E-3</v>
      </c>
      <c r="J34" s="224">
        <f t="shared" ref="J34" si="25">I34*$P$9/1000</f>
        <v>2.9232435000000001E-2</v>
      </c>
      <c r="K34" s="101"/>
      <c r="L34" s="101"/>
      <c r="M34" s="101"/>
      <c r="N34" s="109"/>
      <c r="O34" s="102">
        <f t="shared" si="0"/>
        <v>0</v>
      </c>
      <c r="P34" s="224">
        <f t="shared" ref="P34" si="26">E34*F34</f>
        <v>163.21445711199999</v>
      </c>
      <c r="Q34" s="224">
        <f t="shared" ref="Q34" si="27">SUM(O34:O37)</f>
        <v>0</v>
      </c>
      <c r="R34" s="224">
        <f t="shared" ref="R34" si="28">Q34*1.02*1.05*$R$15</f>
        <v>0</v>
      </c>
      <c r="S34" s="340">
        <f t="shared" ref="S34" si="29">F34*$S$18</f>
        <v>0.64433779417858372</v>
      </c>
      <c r="T34" s="340">
        <f t="shared" ref="T34" si="30">S34*E34</f>
        <v>209.280915549204</v>
      </c>
    </row>
    <row r="35" spans="1:20" ht="12.75" customHeight="1">
      <c r="A35" s="225"/>
      <c r="B35" s="226"/>
      <c r="C35" s="226"/>
      <c r="D35" s="311"/>
      <c r="E35" s="228"/>
      <c r="F35" s="228"/>
      <c r="G35" s="262"/>
      <c r="H35" s="224"/>
      <c r="I35" s="262"/>
      <c r="J35" s="224"/>
      <c r="K35" s="101"/>
      <c r="L35" s="101"/>
      <c r="M35" s="101"/>
      <c r="N35" s="109"/>
      <c r="O35" s="102">
        <f t="shared" si="0"/>
        <v>0</v>
      </c>
      <c r="P35" s="224"/>
      <c r="Q35" s="224"/>
      <c r="R35" s="224"/>
      <c r="S35" s="340"/>
      <c r="T35" s="340"/>
    </row>
    <row r="36" spans="1:20" ht="12.75" customHeight="1">
      <c r="A36" s="225"/>
      <c r="B36" s="226"/>
      <c r="C36" s="226"/>
      <c r="D36" s="311"/>
      <c r="E36" s="228"/>
      <c r="F36" s="228"/>
      <c r="G36" s="262"/>
      <c r="H36" s="224"/>
      <c r="I36" s="262"/>
      <c r="J36" s="224"/>
      <c r="K36" s="101"/>
      <c r="L36" s="101"/>
      <c r="M36" s="103"/>
      <c r="N36" s="109"/>
      <c r="O36" s="102">
        <f t="shared" si="0"/>
        <v>0</v>
      </c>
      <c r="P36" s="224"/>
      <c r="Q36" s="224"/>
      <c r="R36" s="224"/>
      <c r="S36" s="340"/>
      <c r="T36" s="340"/>
    </row>
    <row r="37" spans="1:20" ht="12.75" customHeight="1">
      <c r="A37" s="225"/>
      <c r="B37" s="226"/>
      <c r="C37" s="226"/>
      <c r="D37" s="311"/>
      <c r="E37" s="228"/>
      <c r="F37" s="228"/>
      <c r="G37" s="262"/>
      <c r="H37" s="224"/>
      <c r="I37" s="262"/>
      <c r="J37" s="224"/>
      <c r="K37" s="101"/>
      <c r="L37" s="101"/>
      <c r="M37" s="101"/>
      <c r="N37" s="109"/>
      <c r="O37" s="102">
        <f t="shared" si="0"/>
        <v>0</v>
      </c>
      <c r="P37" s="224"/>
      <c r="Q37" s="224"/>
      <c r="R37" s="224"/>
      <c r="S37" s="340"/>
      <c r="T37" s="340"/>
    </row>
    <row r="38" spans="1:20" ht="12.75" customHeight="1">
      <c r="A38" s="225">
        <v>5</v>
      </c>
      <c r="B38" s="226" t="s">
        <v>659</v>
      </c>
      <c r="C38" s="226" t="s">
        <v>1112</v>
      </c>
      <c r="D38" s="450" t="s">
        <v>503</v>
      </c>
      <c r="E38" s="283">
        <v>13</v>
      </c>
      <c r="F38" s="228">
        <f t="shared" ref="F38" si="31">H38+J38+R38</f>
        <v>1.6729111999999999</v>
      </c>
      <c r="G38" s="262">
        <v>0.61</v>
      </c>
      <c r="H38" s="224">
        <f t="shared" ref="H38" si="32">G38*$P$8/1000</f>
        <v>1.2946091</v>
      </c>
      <c r="I38" s="262">
        <v>0.11</v>
      </c>
      <c r="J38" s="224">
        <f t="shared" ref="J38" si="33">I38*$P$9/1000</f>
        <v>0.37830209999999997</v>
      </c>
      <c r="K38" s="101"/>
      <c r="L38" s="101"/>
      <c r="M38" s="101"/>
      <c r="N38" s="105"/>
      <c r="O38" s="102">
        <f t="shared" si="0"/>
        <v>0</v>
      </c>
      <c r="P38" s="224">
        <f t="shared" ref="P38" si="34">E38*F38</f>
        <v>21.747845599999998</v>
      </c>
      <c r="Q38" s="224">
        <f t="shared" ref="Q38" si="35">SUM(O38:O41)</f>
        <v>0</v>
      </c>
      <c r="R38" s="224">
        <f t="shared" ref="R38" si="36">Q38*1.02*1.05*$R$15</f>
        <v>0</v>
      </c>
      <c r="S38" s="340">
        <f t="shared" ref="S38" si="37">F38*$S$18</f>
        <v>2.1450819600390445</v>
      </c>
      <c r="T38" s="340">
        <f t="shared" ref="T38" si="38">S38*E38</f>
        <v>27.886065480507579</v>
      </c>
    </row>
    <row r="39" spans="1:20" ht="12.75" customHeight="1">
      <c r="A39" s="225"/>
      <c r="B39" s="226"/>
      <c r="C39" s="226"/>
      <c r="D39" s="451"/>
      <c r="E39" s="283"/>
      <c r="F39" s="228"/>
      <c r="G39" s="262"/>
      <c r="H39" s="224"/>
      <c r="I39" s="262"/>
      <c r="J39" s="224"/>
      <c r="K39" s="101"/>
      <c r="L39" s="101"/>
      <c r="M39" s="101"/>
      <c r="N39" s="109"/>
      <c r="O39" s="102">
        <f t="shared" si="0"/>
        <v>0</v>
      </c>
      <c r="P39" s="224"/>
      <c r="Q39" s="224"/>
      <c r="R39" s="224"/>
      <c r="S39" s="340"/>
      <c r="T39" s="340"/>
    </row>
    <row r="40" spans="1:20" ht="12.75" customHeight="1">
      <c r="A40" s="225"/>
      <c r="B40" s="226"/>
      <c r="C40" s="226"/>
      <c r="D40" s="451"/>
      <c r="E40" s="283"/>
      <c r="F40" s="228"/>
      <c r="G40" s="262"/>
      <c r="H40" s="224"/>
      <c r="I40" s="262"/>
      <c r="J40" s="224"/>
      <c r="K40" s="101"/>
      <c r="L40" s="101"/>
      <c r="M40" s="101"/>
      <c r="N40" s="109"/>
      <c r="O40" s="102">
        <f t="shared" si="0"/>
        <v>0</v>
      </c>
      <c r="P40" s="224"/>
      <c r="Q40" s="224"/>
      <c r="R40" s="224"/>
      <c r="S40" s="340"/>
      <c r="T40" s="340"/>
    </row>
    <row r="41" spans="1:20" ht="12.75" customHeight="1">
      <c r="A41" s="225"/>
      <c r="B41" s="226"/>
      <c r="C41" s="226"/>
      <c r="D41" s="452"/>
      <c r="E41" s="283"/>
      <c r="F41" s="228"/>
      <c r="G41" s="262"/>
      <c r="H41" s="224"/>
      <c r="I41" s="262"/>
      <c r="J41" s="224"/>
      <c r="K41" s="101"/>
      <c r="L41" s="101"/>
      <c r="M41" s="101"/>
      <c r="N41" s="109"/>
      <c r="O41" s="102">
        <f t="shared" si="0"/>
        <v>0</v>
      </c>
      <c r="P41" s="224"/>
      <c r="Q41" s="224"/>
      <c r="R41" s="224"/>
      <c r="S41" s="340"/>
      <c r="T41" s="340"/>
    </row>
    <row r="42" spans="1:20" ht="12.75" customHeight="1">
      <c r="A42" s="225">
        <v>6</v>
      </c>
      <c r="B42" s="226" t="s">
        <v>992</v>
      </c>
      <c r="C42" s="226" t="s">
        <v>1113</v>
      </c>
      <c r="D42" s="239" t="s">
        <v>510</v>
      </c>
      <c r="E42" s="261">
        <v>45.3</v>
      </c>
      <c r="F42" s="228">
        <f t="shared" ref="F42" si="39">H42+J42+R42</f>
        <v>0.47041008000000001</v>
      </c>
      <c r="G42" s="251">
        <v>0.186</v>
      </c>
      <c r="H42" s="224">
        <f t="shared" ref="H42" si="40">G42*$P$8/1000</f>
        <v>0.39474966</v>
      </c>
      <c r="I42" s="262">
        <v>2.1999999999999999E-2</v>
      </c>
      <c r="J42" s="224">
        <f t="shared" ref="J42" si="41">I42*$P$9/1000</f>
        <v>7.5660420000000006E-2</v>
      </c>
      <c r="K42" s="101"/>
      <c r="L42" s="101"/>
      <c r="M42" s="101"/>
      <c r="N42" s="109"/>
      <c r="O42" s="102">
        <f t="shared" si="0"/>
        <v>0</v>
      </c>
      <c r="P42" s="224">
        <f t="shared" ref="P42" si="42">E42*F42</f>
        <v>21.309576623999998</v>
      </c>
      <c r="Q42" s="224">
        <f t="shared" ref="Q42" si="43">SUM(O42:O45)</f>
        <v>0</v>
      </c>
      <c r="R42" s="224">
        <f t="shared" ref="R42" si="44">Q42*1.02*1.05*$R$15</f>
        <v>0</v>
      </c>
      <c r="S42" s="340">
        <f t="shared" ref="S42" si="45">F42*$S$18</f>
        <v>0.60318095570674868</v>
      </c>
      <c r="T42" s="340">
        <f t="shared" ref="T42" si="46">S42*E42</f>
        <v>27.324097293515713</v>
      </c>
    </row>
    <row r="43" spans="1:20" ht="12.75" customHeight="1">
      <c r="A43" s="225"/>
      <c r="B43" s="226"/>
      <c r="C43" s="226"/>
      <c r="D43" s="240"/>
      <c r="E43" s="261"/>
      <c r="F43" s="228"/>
      <c r="G43" s="251"/>
      <c r="H43" s="224"/>
      <c r="I43" s="262"/>
      <c r="J43" s="224"/>
      <c r="K43" s="101"/>
      <c r="L43" s="101"/>
      <c r="M43" s="101"/>
      <c r="N43" s="109"/>
      <c r="O43" s="102">
        <f t="shared" si="0"/>
        <v>0</v>
      </c>
      <c r="P43" s="224"/>
      <c r="Q43" s="224"/>
      <c r="R43" s="224"/>
      <c r="S43" s="340"/>
      <c r="T43" s="340"/>
    </row>
    <row r="44" spans="1:20" ht="12.75" customHeight="1">
      <c r="A44" s="225"/>
      <c r="B44" s="226"/>
      <c r="C44" s="226"/>
      <c r="D44" s="240"/>
      <c r="E44" s="261"/>
      <c r="F44" s="228"/>
      <c r="G44" s="251"/>
      <c r="H44" s="224"/>
      <c r="I44" s="262"/>
      <c r="J44" s="224"/>
      <c r="K44" s="101"/>
      <c r="L44" s="101"/>
      <c r="M44" s="103"/>
      <c r="N44" s="109"/>
      <c r="O44" s="102">
        <f t="shared" si="0"/>
        <v>0</v>
      </c>
      <c r="P44" s="224"/>
      <c r="Q44" s="224"/>
      <c r="R44" s="224"/>
      <c r="S44" s="340"/>
      <c r="T44" s="340"/>
    </row>
    <row r="45" spans="1:20" ht="12.75" customHeight="1">
      <c r="A45" s="225"/>
      <c r="B45" s="226"/>
      <c r="C45" s="226"/>
      <c r="D45" s="241"/>
      <c r="E45" s="261"/>
      <c r="F45" s="228"/>
      <c r="G45" s="251"/>
      <c r="H45" s="224"/>
      <c r="I45" s="262"/>
      <c r="J45" s="224"/>
      <c r="K45" s="101"/>
      <c r="L45" s="101"/>
      <c r="M45" s="101"/>
      <c r="N45" s="109"/>
      <c r="O45" s="102">
        <f t="shared" si="0"/>
        <v>0</v>
      </c>
      <c r="P45" s="224"/>
      <c r="Q45" s="224"/>
      <c r="R45" s="224"/>
      <c r="S45" s="340"/>
      <c r="T45" s="340"/>
    </row>
    <row r="46" spans="1:20" ht="12.75" customHeight="1">
      <c r="A46" s="225">
        <v>7</v>
      </c>
      <c r="B46" s="226" t="s">
        <v>935</v>
      </c>
      <c r="C46" s="226" t="s">
        <v>1114</v>
      </c>
      <c r="D46" s="394" t="s">
        <v>505</v>
      </c>
      <c r="E46" s="261">
        <v>1.2</v>
      </c>
      <c r="F46" s="228">
        <f t="shared" ref="F46" si="47">H46+J46+R46</f>
        <v>66.564169200000009</v>
      </c>
      <c r="G46" s="262">
        <v>11.4</v>
      </c>
      <c r="H46" s="224">
        <f t="shared" ref="H46" si="48">G46*$P$8/1000</f>
        <v>24.194333999999998</v>
      </c>
      <c r="I46" s="262">
        <v>12.32</v>
      </c>
      <c r="J46" s="224">
        <f t="shared" ref="J46" si="49">I46*$P$9/1000</f>
        <v>42.369835200000004</v>
      </c>
      <c r="K46" s="101"/>
      <c r="L46" s="101"/>
      <c r="M46" s="101"/>
      <c r="N46" s="105"/>
      <c r="O46" s="102">
        <f t="shared" si="0"/>
        <v>0</v>
      </c>
      <c r="P46" s="224">
        <f t="shared" ref="P46" si="50">E46*F46</f>
        <v>79.877003040000005</v>
      </c>
      <c r="Q46" s="224">
        <f t="shared" ref="Q46" si="51">SUM(O46:O49)</f>
        <v>0</v>
      </c>
      <c r="R46" s="224">
        <f t="shared" ref="R46" si="52">Q46*1.02*1.05*$R$15</f>
        <v>0</v>
      </c>
      <c r="S46" s="340">
        <f t="shared" ref="S46" si="53">F46*$S$18</f>
        <v>85.351570684628456</v>
      </c>
      <c r="T46" s="340">
        <f t="shared" ref="T46" si="54">S46*E46</f>
        <v>102.42188482155414</v>
      </c>
    </row>
    <row r="47" spans="1:20" ht="12.75" customHeight="1">
      <c r="A47" s="225"/>
      <c r="B47" s="226"/>
      <c r="C47" s="226"/>
      <c r="D47" s="474"/>
      <c r="E47" s="261"/>
      <c r="F47" s="228"/>
      <c r="G47" s="262"/>
      <c r="H47" s="224"/>
      <c r="I47" s="262"/>
      <c r="J47" s="224"/>
      <c r="K47" s="101"/>
      <c r="L47" s="101"/>
      <c r="M47" s="101"/>
      <c r="N47" s="109"/>
      <c r="O47" s="102">
        <f t="shared" si="0"/>
        <v>0</v>
      </c>
      <c r="P47" s="224"/>
      <c r="Q47" s="224"/>
      <c r="R47" s="224"/>
      <c r="S47" s="340"/>
      <c r="T47" s="340"/>
    </row>
    <row r="48" spans="1:20" ht="12.75" customHeight="1">
      <c r="A48" s="225"/>
      <c r="B48" s="226"/>
      <c r="C48" s="226"/>
      <c r="D48" s="474"/>
      <c r="E48" s="261"/>
      <c r="F48" s="228"/>
      <c r="G48" s="262"/>
      <c r="H48" s="224"/>
      <c r="I48" s="262"/>
      <c r="J48" s="224"/>
      <c r="K48" s="101"/>
      <c r="L48" s="101"/>
      <c r="M48" s="101"/>
      <c r="N48" s="109"/>
      <c r="O48" s="102">
        <f t="shared" si="0"/>
        <v>0</v>
      </c>
      <c r="P48" s="224"/>
      <c r="Q48" s="224"/>
      <c r="R48" s="224"/>
      <c r="S48" s="340"/>
      <c r="T48" s="340"/>
    </row>
    <row r="49" spans="1:20" ht="19.5" customHeight="1">
      <c r="A49" s="225"/>
      <c r="B49" s="226"/>
      <c r="C49" s="226"/>
      <c r="D49" s="475"/>
      <c r="E49" s="261"/>
      <c r="F49" s="228"/>
      <c r="G49" s="262"/>
      <c r="H49" s="224"/>
      <c r="I49" s="262"/>
      <c r="J49" s="224"/>
      <c r="K49" s="101"/>
      <c r="L49" s="101"/>
      <c r="M49" s="101"/>
      <c r="N49" s="109"/>
      <c r="O49" s="102">
        <f t="shared" si="0"/>
        <v>0</v>
      </c>
      <c r="P49" s="224"/>
      <c r="Q49" s="224"/>
      <c r="R49" s="224"/>
      <c r="S49" s="340"/>
      <c r="T49" s="340"/>
    </row>
    <row r="50" spans="1:20" ht="12.75" customHeight="1">
      <c r="A50" s="225">
        <v>8</v>
      </c>
      <c r="B50" s="226" t="s">
        <v>187</v>
      </c>
      <c r="C50" s="226" t="s">
        <v>1115</v>
      </c>
      <c r="D50" s="342" t="s">
        <v>499</v>
      </c>
      <c r="E50" s="228">
        <v>11.145</v>
      </c>
      <c r="F50" s="228">
        <f t="shared" ref="F50" si="55">H50+J50+R50</f>
        <v>18.250427999999999</v>
      </c>
      <c r="G50" s="251">
        <v>3.9</v>
      </c>
      <c r="H50" s="224">
        <f t="shared" ref="H50" si="56">G50*$P$8/1000</f>
        <v>8.2770089999999996</v>
      </c>
      <c r="I50" s="262">
        <v>2.9</v>
      </c>
      <c r="J50" s="224">
        <f t="shared" ref="J50" si="57">I50*$P$9/1000</f>
        <v>9.9734189999999998</v>
      </c>
      <c r="K50" s="101"/>
      <c r="L50" s="101"/>
      <c r="M50" s="101"/>
      <c r="N50" s="109"/>
      <c r="O50" s="102">
        <f t="shared" si="0"/>
        <v>0</v>
      </c>
      <c r="P50" s="224">
        <f t="shared" ref="P50" si="58">E50*F50</f>
        <v>203.40102005999998</v>
      </c>
      <c r="Q50" s="224">
        <f t="shared" ref="Q50" si="59">SUM(O50:O53)</f>
        <v>0</v>
      </c>
      <c r="R50" s="224">
        <f t="shared" ref="R50" si="60">Q50*1.02*1.05*$R$15</f>
        <v>0</v>
      </c>
      <c r="S50" s="340">
        <f t="shared" ref="S50" si="61">F50*$S$18</f>
        <v>23.401519378787981</v>
      </c>
      <c r="T50" s="340">
        <f t="shared" ref="T50" si="62">S50*E50</f>
        <v>260.80993347659205</v>
      </c>
    </row>
    <row r="51" spans="1:20" ht="12.75" customHeight="1">
      <c r="A51" s="225"/>
      <c r="B51" s="226"/>
      <c r="C51" s="226"/>
      <c r="D51" s="380"/>
      <c r="E51" s="228"/>
      <c r="F51" s="228"/>
      <c r="G51" s="251"/>
      <c r="H51" s="224"/>
      <c r="I51" s="262"/>
      <c r="J51" s="224"/>
      <c r="K51" s="101"/>
      <c r="L51" s="101"/>
      <c r="M51" s="101"/>
      <c r="N51" s="109"/>
      <c r="O51" s="102">
        <f t="shared" si="0"/>
        <v>0</v>
      </c>
      <c r="P51" s="224"/>
      <c r="Q51" s="224"/>
      <c r="R51" s="224"/>
      <c r="S51" s="340"/>
      <c r="T51" s="340"/>
    </row>
    <row r="52" spans="1:20" ht="12.75" customHeight="1">
      <c r="A52" s="225"/>
      <c r="B52" s="226"/>
      <c r="C52" s="226"/>
      <c r="D52" s="380"/>
      <c r="E52" s="228"/>
      <c r="F52" s="228"/>
      <c r="G52" s="251"/>
      <c r="H52" s="224"/>
      <c r="I52" s="262"/>
      <c r="J52" s="224"/>
      <c r="K52" s="101"/>
      <c r="L52" s="101"/>
      <c r="M52" s="103"/>
      <c r="N52" s="109"/>
      <c r="O52" s="102">
        <f t="shared" si="0"/>
        <v>0</v>
      </c>
      <c r="P52" s="224"/>
      <c r="Q52" s="224"/>
      <c r="R52" s="224"/>
      <c r="S52" s="340"/>
      <c r="T52" s="340"/>
    </row>
    <row r="53" spans="1:20" ht="19.5" customHeight="1">
      <c r="A53" s="225"/>
      <c r="B53" s="226"/>
      <c r="C53" s="226"/>
      <c r="D53" s="380"/>
      <c r="E53" s="228"/>
      <c r="F53" s="228"/>
      <c r="G53" s="251"/>
      <c r="H53" s="224"/>
      <c r="I53" s="262"/>
      <c r="J53" s="224"/>
      <c r="K53" s="101"/>
      <c r="L53" s="101"/>
      <c r="M53" s="101"/>
      <c r="N53" s="109"/>
      <c r="O53" s="102">
        <f t="shared" si="0"/>
        <v>0</v>
      </c>
      <c r="P53" s="224"/>
      <c r="Q53" s="224"/>
      <c r="R53" s="224"/>
      <c r="S53" s="340"/>
      <c r="T53" s="340"/>
    </row>
    <row r="54" spans="1:20" ht="12.75" customHeight="1">
      <c r="A54" s="225">
        <v>9</v>
      </c>
      <c r="B54" s="226" t="s">
        <v>996</v>
      </c>
      <c r="C54" s="226" t="s">
        <v>1116</v>
      </c>
      <c r="D54" s="394" t="s">
        <v>505</v>
      </c>
      <c r="E54" s="228">
        <v>0.96</v>
      </c>
      <c r="F54" s="228">
        <f t="shared" ref="F54:F58" si="63">H54+J54+R54</f>
        <v>39.213240990000003</v>
      </c>
      <c r="G54" s="262">
        <v>13.86</v>
      </c>
      <c r="H54" s="224">
        <f t="shared" ref="H54:H58" si="64">G54*$P$8/1000</f>
        <v>29.415216600000001</v>
      </c>
      <c r="I54" s="262">
        <v>2.8490000000000002</v>
      </c>
      <c r="J54" s="224">
        <f t="shared" ref="J54:J58" si="65">I54*$P$9/1000</f>
        <v>9.7980243900000001</v>
      </c>
      <c r="K54" s="101"/>
      <c r="L54" s="101"/>
      <c r="M54" s="101"/>
      <c r="N54" s="105"/>
      <c r="O54" s="102">
        <f t="shared" si="0"/>
        <v>0</v>
      </c>
      <c r="P54" s="224">
        <f t="shared" ref="P54" si="66">E54*F54</f>
        <v>37.644711350400001</v>
      </c>
      <c r="Q54" s="224">
        <f t="shared" ref="Q54" si="67">SUM(O54:O57)</f>
        <v>0</v>
      </c>
      <c r="R54" s="224">
        <f t="shared" ref="R54" si="68">Q54*1.02*1.05*$R$15</f>
        <v>0</v>
      </c>
      <c r="S54" s="340">
        <f t="shared" ref="S54" si="69">F54*$S$18</f>
        <v>50.280980749194946</v>
      </c>
      <c r="T54" s="340">
        <f t="shared" ref="T54" si="70">S54*E54</f>
        <v>48.269741519227146</v>
      </c>
    </row>
    <row r="55" spans="1:20" ht="12.75" customHeight="1">
      <c r="A55" s="225"/>
      <c r="B55" s="226"/>
      <c r="C55" s="226"/>
      <c r="D55" s="474"/>
      <c r="E55" s="228"/>
      <c r="F55" s="228"/>
      <c r="G55" s="262"/>
      <c r="H55" s="224"/>
      <c r="I55" s="262"/>
      <c r="J55" s="224"/>
      <c r="K55" s="101"/>
      <c r="L55" s="101"/>
      <c r="M55" s="101"/>
      <c r="N55" s="109"/>
      <c r="O55" s="102">
        <f t="shared" si="0"/>
        <v>0</v>
      </c>
      <c r="P55" s="224"/>
      <c r="Q55" s="224"/>
      <c r="R55" s="224"/>
      <c r="S55" s="340"/>
      <c r="T55" s="340"/>
    </row>
    <row r="56" spans="1:20" ht="12.75" customHeight="1">
      <c r="A56" s="225"/>
      <c r="B56" s="226"/>
      <c r="C56" s="226"/>
      <c r="D56" s="474"/>
      <c r="E56" s="228"/>
      <c r="F56" s="228"/>
      <c r="G56" s="262"/>
      <c r="H56" s="224"/>
      <c r="I56" s="262"/>
      <c r="J56" s="224"/>
      <c r="K56" s="101"/>
      <c r="L56" s="101"/>
      <c r="M56" s="101"/>
      <c r="N56" s="109"/>
      <c r="O56" s="102">
        <f t="shared" si="0"/>
        <v>0</v>
      </c>
      <c r="P56" s="224"/>
      <c r="Q56" s="224"/>
      <c r="R56" s="224"/>
      <c r="S56" s="340"/>
      <c r="T56" s="340"/>
    </row>
    <row r="57" spans="1:20" ht="12.75" customHeight="1">
      <c r="A57" s="225"/>
      <c r="B57" s="226"/>
      <c r="C57" s="226"/>
      <c r="D57" s="475"/>
      <c r="E57" s="228"/>
      <c r="F57" s="228"/>
      <c r="G57" s="262"/>
      <c r="H57" s="224"/>
      <c r="I57" s="262"/>
      <c r="J57" s="224"/>
      <c r="K57" s="101"/>
      <c r="L57" s="101"/>
      <c r="M57" s="101"/>
      <c r="N57" s="109"/>
      <c r="O57" s="102">
        <f t="shared" si="0"/>
        <v>0</v>
      </c>
      <c r="P57" s="224"/>
      <c r="Q57" s="224"/>
      <c r="R57" s="224"/>
      <c r="S57" s="340"/>
      <c r="T57" s="340"/>
    </row>
    <row r="58" spans="1:20" ht="12.75" customHeight="1">
      <c r="A58" s="225">
        <v>10</v>
      </c>
      <c r="B58" s="226" t="s">
        <v>997</v>
      </c>
      <c r="C58" s="226" t="s">
        <v>1117</v>
      </c>
      <c r="D58" s="394" t="s">
        <v>505</v>
      </c>
      <c r="E58" s="228">
        <v>0.84</v>
      </c>
      <c r="F58" s="228">
        <f t="shared" si="63"/>
        <v>46.084516799999996</v>
      </c>
      <c r="G58" s="262">
        <v>20.58</v>
      </c>
      <c r="H58" s="224">
        <f t="shared" si="64"/>
        <v>43.677139799999999</v>
      </c>
      <c r="I58" s="262">
        <v>0.7</v>
      </c>
      <c r="J58" s="224">
        <f t="shared" si="65"/>
        <v>2.4073769999999999</v>
      </c>
      <c r="K58" s="101"/>
      <c r="L58" s="101"/>
      <c r="M58" s="101"/>
      <c r="N58" s="105"/>
      <c r="O58" s="102">
        <f t="shared" si="0"/>
        <v>0</v>
      </c>
      <c r="P58" s="224">
        <f t="shared" ref="P58" si="71">E58*F58</f>
        <v>38.710994111999995</v>
      </c>
      <c r="Q58" s="224">
        <f t="shared" ref="Q58" si="72">SUM(O58:O61)</f>
        <v>0</v>
      </c>
      <c r="R58" s="224">
        <f t="shared" ref="R58" si="73">Q58*1.02*1.05*$R$15</f>
        <v>0</v>
      </c>
      <c r="S58" s="340">
        <f t="shared" ref="S58" si="74">F58*$S$18</f>
        <v>59.091639547153648</v>
      </c>
      <c r="T58" s="340">
        <f t="shared" ref="T58" si="75">S58*E58</f>
        <v>49.636977219609065</v>
      </c>
    </row>
    <row r="59" spans="1:20" ht="12.75" customHeight="1">
      <c r="A59" s="225"/>
      <c r="B59" s="226"/>
      <c r="C59" s="226"/>
      <c r="D59" s="474"/>
      <c r="E59" s="228"/>
      <c r="F59" s="228"/>
      <c r="G59" s="262"/>
      <c r="H59" s="224"/>
      <c r="I59" s="262"/>
      <c r="J59" s="224"/>
      <c r="K59" s="101"/>
      <c r="L59" s="101"/>
      <c r="M59" s="101"/>
      <c r="N59" s="109"/>
      <c r="O59" s="102">
        <f t="shared" si="0"/>
        <v>0</v>
      </c>
      <c r="P59" s="224"/>
      <c r="Q59" s="224"/>
      <c r="R59" s="224"/>
      <c r="S59" s="340"/>
      <c r="T59" s="340"/>
    </row>
    <row r="60" spans="1:20" ht="12.75" customHeight="1">
      <c r="A60" s="225"/>
      <c r="B60" s="226"/>
      <c r="C60" s="226"/>
      <c r="D60" s="474"/>
      <c r="E60" s="228"/>
      <c r="F60" s="228"/>
      <c r="G60" s="262"/>
      <c r="H60" s="224"/>
      <c r="I60" s="262"/>
      <c r="J60" s="224"/>
      <c r="K60" s="101"/>
      <c r="L60" s="101"/>
      <c r="M60" s="101"/>
      <c r="N60" s="109"/>
      <c r="O60" s="102">
        <f t="shared" si="0"/>
        <v>0</v>
      </c>
      <c r="P60" s="224"/>
      <c r="Q60" s="224"/>
      <c r="R60" s="224"/>
      <c r="S60" s="340"/>
      <c r="T60" s="340"/>
    </row>
    <row r="61" spans="1:20" ht="12.75" customHeight="1">
      <c r="A61" s="225"/>
      <c r="B61" s="226"/>
      <c r="C61" s="226"/>
      <c r="D61" s="475"/>
      <c r="E61" s="228"/>
      <c r="F61" s="228"/>
      <c r="G61" s="262"/>
      <c r="H61" s="224"/>
      <c r="I61" s="262"/>
      <c r="J61" s="224"/>
      <c r="K61" s="101"/>
      <c r="L61" s="101"/>
      <c r="M61" s="101"/>
      <c r="N61" s="109"/>
      <c r="O61" s="102">
        <f t="shared" si="0"/>
        <v>0</v>
      </c>
      <c r="P61" s="224"/>
      <c r="Q61" s="224"/>
      <c r="R61" s="224"/>
      <c r="S61" s="340"/>
      <c r="T61" s="340"/>
    </row>
    <row r="62" spans="1:20" ht="12.75" customHeight="1">
      <c r="A62" s="225">
        <v>11</v>
      </c>
      <c r="B62" s="226" t="s">
        <v>85</v>
      </c>
      <c r="C62" s="226" t="s">
        <v>813</v>
      </c>
      <c r="D62" s="342" t="s">
        <v>499</v>
      </c>
      <c r="E62" s="261">
        <v>22.5</v>
      </c>
      <c r="F62" s="228">
        <f t="shared" ref="F62" si="76">H62+J62+R62</f>
        <v>4.1172813999999995</v>
      </c>
      <c r="G62" s="262">
        <v>1.94</v>
      </c>
      <c r="H62" s="224">
        <f t="shared" ref="H62" si="77">G62*$P$8/1000</f>
        <v>4.1172813999999995</v>
      </c>
      <c r="I62" s="262"/>
      <c r="J62" s="224">
        <f t="shared" ref="J62" si="78">I62*$P$9/1000</f>
        <v>0</v>
      </c>
      <c r="K62" s="101"/>
      <c r="L62" s="101"/>
      <c r="M62" s="101"/>
      <c r="N62" s="109"/>
      <c r="O62" s="102">
        <f t="shared" si="0"/>
        <v>0</v>
      </c>
      <c r="P62" s="224">
        <f t="shared" ref="P62" si="79">E62*F62</f>
        <v>92.638831499999995</v>
      </c>
      <c r="Q62" s="224">
        <f t="shared" ref="Q62" si="80">SUM(O62:O65)</f>
        <v>0</v>
      </c>
      <c r="R62" s="224">
        <f t="shared" ref="R62" si="81">Q62*1.02*1.05*$R$15</f>
        <v>0</v>
      </c>
      <c r="S62" s="340">
        <f t="shared" ref="S62" si="82">F62*$S$18</f>
        <v>5.2793633371241109</v>
      </c>
      <c r="T62" s="340">
        <f t="shared" ref="T62" si="83">S62*E62</f>
        <v>118.7856750852925</v>
      </c>
    </row>
    <row r="63" spans="1:20" ht="12.75" customHeight="1">
      <c r="A63" s="225"/>
      <c r="B63" s="226"/>
      <c r="C63" s="226"/>
      <c r="D63" s="380"/>
      <c r="E63" s="261"/>
      <c r="F63" s="228"/>
      <c r="G63" s="262"/>
      <c r="H63" s="224"/>
      <c r="I63" s="262"/>
      <c r="J63" s="224"/>
      <c r="K63" s="101"/>
      <c r="L63" s="101"/>
      <c r="M63" s="101"/>
      <c r="N63" s="109"/>
      <c r="O63" s="102">
        <f t="shared" si="0"/>
        <v>0</v>
      </c>
      <c r="P63" s="224"/>
      <c r="Q63" s="224"/>
      <c r="R63" s="224"/>
      <c r="S63" s="340"/>
      <c r="T63" s="340"/>
    </row>
    <row r="64" spans="1:20" ht="12.75" customHeight="1">
      <c r="A64" s="225"/>
      <c r="B64" s="226"/>
      <c r="C64" s="226"/>
      <c r="D64" s="380"/>
      <c r="E64" s="261"/>
      <c r="F64" s="228"/>
      <c r="G64" s="262"/>
      <c r="H64" s="224"/>
      <c r="I64" s="262"/>
      <c r="J64" s="224"/>
      <c r="K64" s="101"/>
      <c r="L64" s="101"/>
      <c r="M64" s="103"/>
      <c r="N64" s="109"/>
      <c r="O64" s="102">
        <f t="shared" si="0"/>
        <v>0</v>
      </c>
      <c r="P64" s="224"/>
      <c r="Q64" s="224"/>
      <c r="R64" s="224"/>
      <c r="S64" s="340"/>
      <c r="T64" s="340"/>
    </row>
    <row r="65" spans="1:20" ht="12.75" customHeight="1">
      <c r="A65" s="225"/>
      <c r="B65" s="226"/>
      <c r="C65" s="226"/>
      <c r="D65" s="380"/>
      <c r="E65" s="261"/>
      <c r="F65" s="228"/>
      <c r="G65" s="262"/>
      <c r="H65" s="224"/>
      <c r="I65" s="262"/>
      <c r="J65" s="224"/>
      <c r="K65" s="101"/>
      <c r="L65" s="101"/>
      <c r="M65" s="101"/>
      <c r="N65" s="109"/>
      <c r="O65" s="102">
        <f t="shared" si="0"/>
        <v>0</v>
      </c>
      <c r="P65" s="224"/>
      <c r="Q65" s="224"/>
      <c r="R65" s="224"/>
      <c r="S65" s="340"/>
      <c r="T65" s="340"/>
    </row>
    <row r="66" spans="1:20" ht="12.75" customHeight="1">
      <c r="A66" s="225">
        <v>12</v>
      </c>
      <c r="B66" s="226" t="s">
        <v>618</v>
      </c>
      <c r="C66" s="226" t="s">
        <v>814</v>
      </c>
      <c r="D66" s="394" t="s">
        <v>505</v>
      </c>
      <c r="E66" s="225">
        <v>651.29999999999995</v>
      </c>
      <c r="F66" s="228">
        <f t="shared" ref="F66:F86" si="84">H66+J66+R66</f>
        <v>3.9441230000000003</v>
      </c>
      <c r="G66" s="229">
        <v>0.4</v>
      </c>
      <c r="H66" s="224">
        <f t="shared" ref="H66:H86" si="85">G66*$P$8/1000</f>
        <v>0.84892400000000001</v>
      </c>
      <c r="I66" s="229">
        <v>0.9</v>
      </c>
      <c r="J66" s="224">
        <f t="shared" ref="J66:J82" si="86">I66*$P$9/1000</f>
        <v>3.095199</v>
      </c>
      <c r="K66" s="101"/>
      <c r="L66" s="101"/>
      <c r="M66" s="101"/>
      <c r="N66" s="109"/>
      <c r="O66" s="102">
        <f t="shared" si="0"/>
        <v>0</v>
      </c>
      <c r="P66" s="224">
        <f t="shared" ref="P66" si="87">E66*F66</f>
        <v>2568.8073098999998</v>
      </c>
      <c r="Q66" s="224">
        <f t="shared" ref="Q66" si="88">SUM(O66:O69)</f>
        <v>0</v>
      </c>
      <c r="R66" s="224">
        <f t="shared" ref="R66" si="89">Q66*1.02*1.05*$R$15</f>
        <v>0</v>
      </c>
      <c r="S66" s="340">
        <f t="shared" ref="S66" si="90">F66*$S$18</f>
        <v>5.0573318508926697</v>
      </c>
      <c r="T66" s="340">
        <f t="shared" ref="T66" si="91">S66*E66</f>
        <v>3293.8402344863957</v>
      </c>
    </row>
    <row r="67" spans="1:20" ht="12.75" customHeight="1">
      <c r="A67" s="225"/>
      <c r="B67" s="226"/>
      <c r="C67" s="226"/>
      <c r="D67" s="474"/>
      <c r="E67" s="225"/>
      <c r="F67" s="228"/>
      <c r="G67" s="229"/>
      <c r="H67" s="224"/>
      <c r="I67" s="229"/>
      <c r="J67" s="224"/>
      <c r="K67" s="101"/>
      <c r="L67" s="101"/>
      <c r="M67" s="101"/>
      <c r="N67" s="109"/>
      <c r="O67" s="102">
        <f t="shared" si="0"/>
        <v>0</v>
      </c>
      <c r="P67" s="224"/>
      <c r="Q67" s="224"/>
      <c r="R67" s="224"/>
      <c r="S67" s="340"/>
      <c r="T67" s="340"/>
    </row>
    <row r="68" spans="1:20" ht="12.75" customHeight="1">
      <c r="A68" s="225"/>
      <c r="B68" s="226"/>
      <c r="C68" s="226"/>
      <c r="D68" s="474"/>
      <c r="E68" s="225"/>
      <c r="F68" s="228"/>
      <c r="G68" s="229"/>
      <c r="H68" s="224"/>
      <c r="I68" s="229"/>
      <c r="J68" s="224"/>
      <c r="K68" s="101"/>
      <c r="L68" s="101"/>
      <c r="M68" s="101"/>
      <c r="N68" s="109"/>
      <c r="O68" s="102">
        <f t="shared" si="0"/>
        <v>0</v>
      </c>
      <c r="P68" s="224"/>
      <c r="Q68" s="224"/>
      <c r="R68" s="224"/>
      <c r="S68" s="340"/>
      <c r="T68" s="340"/>
    </row>
    <row r="69" spans="1:20" ht="30" customHeight="1">
      <c r="A69" s="225"/>
      <c r="B69" s="226"/>
      <c r="C69" s="226"/>
      <c r="D69" s="475"/>
      <c r="E69" s="225"/>
      <c r="F69" s="228"/>
      <c r="G69" s="229"/>
      <c r="H69" s="224"/>
      <c r="I69" s="229"/>
      <c r="J69" s="224"/>
      <c r="K69" s="101"/>
      <c r="L69" s="101"/>
      <c r="M69" s="101"/>
      <c r="N69" s="109"/>
      <c r="O69" s="102">
        <f t="shared" si="0"/>
        <v>0</v>
      </c>
      <c r="P69" s="224"/>
      <c r="Q69" s="224"/>
      <c r="R69" s="224"/>
      <c r="S69" s="340"/>
      <c r="T69" s="340"/>
    </row>
    <row r="70" spans="1:20" ht="12.75" customHeight="1">
      <c r="A70" s="399"/>
      <c r="B70" s="400"/>
      <c r="C70" s="401" t="s">
        <v>506</v>
      </c>
      <c r="D70" s="399"/>
      <c r="E70" s="405"/>
      <c r="F70" s="406"/>
      <c r="G70" s="409"/>
      <c r="H70" s="397"/>
      <c r="I70" s="409"/>
      <c r="J70" s="397"/>
      <c r="K70" s="73"/>
      <c r="L70" s="73"/>
      <c r="M70" s="73"/>
      <c r="N70" s="74"/>
      <c r="O70" s="75"/>
      <c r="P70" s="397"/>
      <c r="Q70" s="397"/>
      <c r="R70" s="397"/>
      <c r="S70" s="397"/>
      <c r="T70" s="410">
        <f>SUM(T22:T69)</f>
        <v>4953.0587959116419</v>
      </c>
    </row>
    <row r="71" spans="1:20" ht="12.75" customHeight="1">
      <c r="A71" s="399"/>
      <c r="B71" s="400"/>
      <c r="C71" s="401"/>
      <c r="D71" s="399"/>
      <c r="E71" s="405"/>
      <c r="F71" s="407"/>
      <c r="G71" s="409"/>
      <c r="H71" s="397"/>
      <c r="I71" s="409"/>
      <c r="J71" s="397"/>
      <c r="K71" s="73"/>
      <c r="L71" s="73"/>
      <c r="M71" s="73"/>
      <c r="N71" s="74"/>
      <c r="O71" s="75"/>
      <c r="P71" s="397"/>
      <c r="Q71" s="397"/>
      <c r="R71" s="397"/>
      <c r="S71" s="397"/>
      <c r="T71" s="410"/>
    </row>
    <row r="72" spans="1:20" ht="12.75" customHeight="1">
      <c r="A72" s="399"/>
      <c r="B72" s="400"/>
      <c r="C72" s="401"/>
      <c r="D72" s="399"/>
      <c r="E72" s="405"/>
      <c r="F72" s="407"/>
      <c r="G72" s="409"/>
      <c r="H72" s="397"/>
      <c r="I72" s="409"/>
      <c r="J72" s="397"/>
      <c r="K72" s="73"/>
      <c r="L72" s="73"/>
      <c r="M72" s="76"/>
      <c r="N72" s="74"/>
      <c r="O72" s="75"/>
      <c r="P72" s="397"/>
      <c r="Q72" s="397"/>
      <c r="R72" s="397"/>
      <c r="S72" s="397"/>
      <c r="T72" s="410"/>
    </row>
    <row r="73" spans="1:20" ht="12.75" customHeight="1">
      <c r="A73" s="399"/>
      <c r="B73" s="400"/>
      <c r="C73" s="401"/>
      <c r="D73" s="399"/>
      <c r="E73" s="405"/>
      <c r="F73" s="408"/>
      <c r="G73" s="409"/>
      <c r="H73" s="397"/>
      <c r="I73" s="409"/>
      <c r="J73" s="397"/>
      <c r="K73" s="73"/>
      <c r="L73" s="73"/>
      <c r="M73" s="73"/>
      <c r="N73" s="74"/>
      <c r="O73" s="75"/>
      <c r="P73" s="397"/>
      <c r="Q73" s="397"/>
      <c r="R73" s="397"/>
      <c r="S73" s="397"/>
      <c r="T73" s="410"/>
    </row>
    <row r="74" spans="1:20" ht="12.75" customHeight="1">
      <c r="A74" s="399"/>
      <c r="B74" s="400"/>
      <c r="C74" s="401" t="s">
        <v>507</v>
      </c>
      <c r="D74" s="399"/>
      <c r="E74" s="405"/>
      <c r="F74" s="406"/>
      <c r="G74" s="409"/>
      <c r="H74" s="397"/>
      <c r="I74" s="409"/>
      <c r="J74" s="397"/>
      <c r="K74" s="73"/>
      <c r="L74" s="73"/>
      <c r="M74" s="73"/>
      <c r="N74" s="74"/>
      <c r="O74" s="75"/>
      <c r="P74" s="397"/>
      <c r="Q74" s="397"/>
      <c r="R74" s="397"/>
      <c r="S74" s="397"/>
      <c r="T74" s="398">
        <f>(T70*100%)/'Cav-Nax-Raffu-59'!T541</f>
        <v>8.7375455166013694E-2</v>
      </c>
    </row>
    <row r="75" spans="1:20" ht="12.75" customHeight="1">
      <c r="A75" s="399"/>
      <c r="B75" s="400"/>
      <c r="C75" s="401"/>
      <c r="D75" s="399"/>
      <c r="E75" s="405"/>
      <c r="F75" s="407"/>
      <c r="G75" s="409"/>
      <c r="H75" s="397"/>
      <c r="I75" s="409"/>
      <c r="J75" s="397"/>
      <c r="K75" s="73"/>
      <c r="L75" s="73"/>
      <c r="M75" s="73"/>
      <c r="N75" s="74"/>
      <c r="O75" s="75"/>
      <c r="P75" s="397"/>
      <c r="Q75" s="397"/>
      <c r="R75" s="397"/>
      <c r="S75" s="397"/>
      <c r="T75" s="398"/>
    </row>
    <row r="76" spans="1:20" ht="12.75" customHeight="1">
      <c r="A76" s="399"/>
      <c r="B76" s="400"/>
      <c r="C76" s="401"/>
      <c r="D76" s="399"/>
      <c r="E76" s="405"/>
      <c r="F76" s="407"/>
      <c r="G76" s="409"/>
      <c r="H76" s="397"/>
      <c r="I76" s="409"/>
      <c r="J76" s="397"/>
      <c r="K76" s="73"/>
      <c r="L76" s="73"/>
      <c r="M76" s="76"/>
      <c r="N76" s="74"/>
      <c r="O76" s="75"/>
      <c r="P76" s="397"/>
      <c r="Q76" s="397"/>
      <c r="R76" s="397"/>
      <c r="S76" s="397"/>
      <c r="T76" s="398"/>
    </row>
    <row r="77" spans="1:20" ht="12.75" customHeight="1">
      <c r="A77" s="399"/>
      <c r="B77" s="400"/>
      <c r="C77" s="401"/>
      <c r="D77" s="399"/>
      <c r="E77" s="405"/>
      <c r="F77" s="408"/>
      <c r="G77" s="409"/>
      <c r="H77" s="397"/>
      <c r="I77" s="409"/>
      <c r="J77" s="397"/>
      <c r="K77" s="73"/>
      <c r="L77" s="73"/>
      <c r="M77" s="73"/>
      <c r="N77" s="74"/>
      <c r="O77" s="75"/>
      <c r="P77" s="397"/>
      <c r="Q77" s="397"/>
      <c r="R77" s="397"/>
      <c r="S77" s="397"/>
      <c r="T77" s="398"/>
    </row>
    <row r="78" spans="1:20" ht="12.75" customHeight="1">
      <c r="A78" s="225"/>
      <c r="B78" s="226"/>
      <c r="C78" s="234" t="s">
        <v>816</v>
      </c>
      <c r="D78" s="231"/>
      <c r="E78" s="261"/>
      <c r="F78" s="228">
        <f t="shared" si="84"/>
        <v>0</v>
      </c>
      <c r="G78" s="262"/>
      <c r="H78" s="224">
        <f t="shared" si="85"/>
        <v>0</v>
      </c>
      <c r="I78" s="230"/>
      <c r="J78" s="224">
        <f t="shared" si="86"/>
        <v>0</v>
      </c>
      <c r="K78" s="101"/>
      <c r="L78" s="101"/>
      <c r="M78" s="101"/>
      <c r="N78" s="109"/>
      <c r="O78" s="102">
        <f t="shared" si="0"/>
        <v>0</v>
      </c>
      <c r="P78" s="224">
        <f t="shared" ref="P78" si="92">E78*F78</f>
        <v>0</v>
      </c>
      <c r="Q78" s="224">
        <f t="shared" ref="Q78" si="93">SUM(O78:O81)</f>
        <v>0</v>
      </c>
      <c r="R78" s="224">
        <f t="shared" ref="R78" si="94">Q78*1.02*1.05*$R$15</f>
        <v>0</v>
      </c>
      <c r="S78" s="340">
        <f t="shared" ref="S78" si="95">F78*$S$18</f>
        <v>0</v>
      </c>
      <c r="T78" s="340">
        <f t="shared" ref="T78" si="96">S78*E78</f>
        <v>0</v>
      </c>
    </row>
    <row r="79" spans="1:20" ht="12.75" customHeight="1">
      <c r="A79" s="225"/>
      <c r="B79" s="226"/>
      <c r="C79" s="234"/>
      <c r="D79" s="232"/>
      <c r="E79" s="261"/>
      <c r="F79" s="228"/>
      <c r="G79" s="262"/>
      <c r="H79" s="224"/>
      <c r="I79" s="230"/>
      <c r="J79" s="224"/>
      <c r="K79" s="101"/>
      <c r="L79" s="101"/>
      <c r="M79" s="101"/>
      <c r="N79" s="109"/>
      <c r="O79" s="102">
        <f t="shared" si="0"/>
        <v>0</v>
      </c>
      <c r="P79" s="224"/>
      <c r="Q79" s="224"/>
      <c r="R79" s="224"/>
      <c r="S79" s="340"/>
      <c r="T79" s="340"/>
    </row>
    <row r="80" spans="1:20" ht="12.75" customHeight="1">
      <c r="A80" s="225"/>
      <c r="B80" s="226"/>
      <c r="C80" s="234"/>
      <c r="D80" s="232"/>
      <c r="E80" s="261"/>
      <c r="F80" s="228"/>
      <c r="G80" s="262"/>
      <c r="H80" s="224"/>
      <c r="I80" s="230"/>
      <c r="J80" s="224"/>
      <c r="K80" s="101"/>
      <c r="L80" s="101"/>
      <c r="M80" s="101"/>
      <c r="N80" s="109"/>
      <c r="O80" s="102">
        <f t="shared" si="0"/>
        <v>0</v>
      </c>
      <c r="P80" s="224"/>
      <c r="Q80" s="224"/>
      <c r="R80" s="224"/>
      <c r="S80" s="340"/>
      <c r="T80" s="340"/>
    </row>
    <row r="81" spans="1:20" ht="12.75" customHeight="1">
      <c r="A81" s="225"/>
      <c r="B81" s="226"/>
      <c r="C81" s="234"/>
      <c r="D81" s="233"/>
      <c r="E81" s="261"/>
      <c r="F81" s="228"/>
      <c r="G81" s="262"/>
      <c r="H81" s="224"/>
      <c r="I81" s="230"/>
      <c r="J81" s="224"/>
      <c r="K81" s="101"/>
      <c r="L81" s="101"/>
      <c r="M81" s="101"/>
      <c r="N81" s="109"/>
      <c r="O81" s="102">
        <f t="shared" si="0"/>
        <v>0</v>
      </c>
      <c r="P81" s="224"/>
      <c r="Q81" s="224"/>
      <c r="R81" s="224"/>
      <c r="S81" s="340"/>
      <c r="T81" s="340"/>
    </row>
    <row r="82" spans="1:20" ht="12.75" customHeight="1">
      <c r="A82" s="225"/>
      <c r="B82" s="252"/>
      <c r="C82" s="323" t="s">
        <v>817</v>
      </c>
      <c r="D82" s="235"/>
      <c r="E82" s="269"/>
      <c r="F82" s="228">
        <f t="shared" si="84"/>
        <v>0</v>
      </c>
      <c r="G82" s="262"/>
      <c r="H82" s="224">
        <f t="shared" si="85"/>
        <v>0</v>
      </c>
      <c r="I82" s="262"/>
      <c r="J82" s="224">
        <f t="shared" si="86"/>
        <v>0</v>
      </c>
      <c r="K82" s="101"/>
      <c r="L82" s="101"/>
      <c r="M82" s="101"/>
      <c r="N82" s="109"/>
      <c r="O82" s="102">
        <f t="shared" si="0"/>
        <v>0</v>
      </c>
      <c r="P82" s="224">
        <f t="shared" ref="P82" si="97">E82*F82</f>
        <v>0</v>
      </c>
      <c r="Q82" s="224">
        <f t="shared" ref="Q82" si="98">SUM(O82:O85)</f>
        <v>0</v>
      </c>
      <c r="R82" s="224">
        <f t="shared" ref="R82" si="99">Q82*1.02*1.05*$R$15</f>
        <v>0</v>
      </c>
      <c r="S82" s="340">
        <f t="shared" ref="S82" si="100">F82*$S$18</f>
        <v>0</v>
      </c>
      <c r="T82" s="340">
        <f t="shared" ref="T82" si="101">S82*E82</f>
        <v>0</v>
      </c>
    </row>
    <row r="83" spans="1:20" ht="12.75" customHeight="1">
      <c r="A83" s="225"/>
      <c r="B83" s="253"/>
      <c r="C83" s="324"/>
      <c r="D83" s="236"/>
      <c r="E83" s="269"/>
      <c r="F83" s="228"/>
      <c r="G83" s="262"/>
      <c r="H83" s="224"/>
      <c r="I83" s="262"/>
      <c r="J83" s="224"/>
      <c r="K83" s="101"/>
      <c r="L83" s="101"/>
      <c r="M83" s="101"/>
      <c r="N83" s="109"/>
      <c r="O83" s="102">
        <f t="shared" si="0"/>
        <v>0</v>
      </c>
      <c r="P83" s="224"/>
      <c r="Q83" s="224"/>
      <c r="R83" s="224"/>
      <c r="S83" s="340"/>
      <c r="T83" s="340"/>
    </row>
    <row r="84" spans="1:20" ht="12.75" customHeight="1">
      <c r="A84" s="225"/>
      <c r="B84" s="253"/>
      <c r="C84" s="324"/>
      <c r="D84" s="236"/>
      <c r="E84" s="269"/>
      <c r="F84" s="228"/>
      <c r="G84" s="262"/>
      <c r="H84" s="224"/>
      <c r="I84" s="262"/>
      <c r="J84" s="224"/>
      <c r="K84" s="101"/>
      <c r="L84" s="101"/>
      <c r="M84" s="106"/>
      <c r="N84" s="109"/>
      <c r="O84" s="102">
        <f t="shared" si="0"/>
        <v>0</v>
      </c>
      <c r="P84" s="224"/>
      <c r="Q84" s="224"/>
      <c r="R84" s="224"/>
      <c r="S84" s="340"/>
      <c r="T84" s="340"/>
    </row>
    <row r="85" spans="1:20" ht="12.75" customHeight="1">
      <c r="A85" s="225"/>
      <c r="B85" s="254"/>
      <c r="C85" s="325"/>
      <c r="D85" s="237"/>
      <c r="E85" s="269"/>
      <c r="F85" s="228"/>
      <c r="G85" s="262"/>
      <c r="H85" s="224"/>
      <c r="I85" s="262"/>
      <c r="J85" s="224"/>
      <c r="K85" s="101"/>
      <c r="L85" s="101"/>
      <c r="M85" s="101"/>
      <c r="N85" s="109"/>
      <c r="O85" s="102">
        <f t="shared" si="0"/>
        <v>0</v>
      </c>
      <c r="P85" s="224"/>
      <c r="Q85" s="224"/>
      <c r="R85" s="224"/>
      <c r="S85" s="340"/>
      <c r="T85" s="340"/>
    </row>
    <row r="86" spans="1:20" ht="12.75" customHeight="1">
      <c r="A86" s="225">
        <v>1</v>
      </c>
      <c r="B86" s="252" t="s">
        <v>90</v>
      </c>
      <c r="C86" s="226" t="s">
        <v>818</v>
      </c>
      <c r="D86" s="285" t="s">
        <v>499</v>
      </c>
      <c r="E86" s="277">
        <v>6.68</v>
      </c>
      <c r="F86" s="228">
        <f t="shared" si="84"/>
        <v>8.2808086179039986</v>
      </c>
      <c r="G86" s="262">
        <v>0.11</v>
      </c>
      <c r="H86" s="224">
        <f t="shared" si="85"/>
        <v>0.23345409999999997</v>
      </c>
      <c r="I86" s="230">
        <v>0.76</v>
      </c>
      <c r="J86" s="224">
        <f t="shared" ref="J86:J122" si="102">I86*$P$9/1000</f>
        <v>2.6137236000000001</v>
      </c>
      <c r="K86" s="101" t="s">
        <v>100</v>
      </c>
      <c r="L86" s="101" t="s">
        <v>88</v>
      </c>
      <c r="M86" s="101">
        <v>7.0000000000000007E-2</v>
      </c>
      <c r="N86" s="109">
        <v>0.156</v>
      </c>
      <c r="O86" s="102">
        <f t="shared" si="0"/>
        <v>1.0920000000000001E-2</v>
      </c>
      <c r="P86" s="224">
        <f t="shared" ref="P86" si="103">E86*F86</f>
        <v>55.315801567598712</v>
      </c>
      <c r="Q86" s="224">
        <f t="shared" ref="Q86" si="104">SUM(O86:O89)</f>
        <v>4.798919999999999</v>
      </c>
      <c r="R86" s="224">
        <f t="shared" ref="R86" si="105">Q86*1.02*1.05*$R$15</f>
        <v>5.433630917903999</v>
      </c>
      <c r="S86" s="340">
        <f t="shared" ref="S86" si="106">F86*$S$18</f>
        <v>10.618025141323534</v>
      </c>
      <c r="T86" s="340">
        <f t="shared" ref="T86" si="107">S86*E86</f>
        <v>70.928407944041197</v>
      </c>
    </row>
    <row r="87" spans="1:20" ht="12.75" customHeight="1">
      <c r="A87" s="225"/>
      <c r="B87" s="253"/>
      <c r="C87" s="226"/>
      <c r="D87" s="262"/>
      <c r="E87" s="278"/>
      <c r="F87" s="228"/>
      <c r="G87" s="262"/>
      <c r="H87" s="224"/>
      <c r="I87" s="230"/>
      <c r="J87" s="224"/>
      <c r="K87" s="101" t="s">
        <v>93</v>
      </c>
      <c r="L87" s="101" t="s">
        <v>88</v>
      </c>
      <c r="M87" s="101">
        <v>1.26</v>
      </c>
      <c r="N87" s="109">
        <v>3.8</v>
      </c>
      <c r="O87" s="102">
        <f t="shared" si="0"/>
        <v>4.7879999999999994</v>
      </c>
      <c r="P87" s="224"/>
      <c r="Q87" s="224"/>
      <c r="R87" s="224"/>
      <c r="S87" s="340"/>
      <c r="T87" s="340"/>
    </row>
    <row r="88" spans="1:20" ht="12.75" customHeight="1">
      <c r="A88" s="225"/>
      <c r="B88" s="253"/>
      <c r="C88" s="226"/>
      <c r="D88" s="262"/>
      <c r="E88" s="278"/>
      <c r="F88" s="228"/>
      <c r="G88" s="262"/>
      <c r="H88" s="224"/>
      <c r="I88" s="230"/>
      <c r="J88" s="224"/>
      <c r="K88" s="101"/>
      <c r="L88" s="101"/>
      <c r="M88" s="101"/>
      <c r="N88" s="109"/>
      <c r="O88" s="102">
        <f t="shared" si="0"/>
        <v>0</v>
      </c>
      <c r="P88" s="224"/>
      <c r="Q88" s="224"/>
      <c r="R88" s="224"/>
      <c r="S88" s="340"/>
      <c r="T88" s="340"/>
    </row>
    <row r="89" spans="1:20" ht="12.75" customHeight="1">
      <c r="A89" s="225"/>
      <c r="B89" s="254"/>
      <c r="C89" s="226"/>
      <c r="D89" s="262"/>
      <c r="E89" s="279"/>
      <c r="F89" s="228"/>
      <c r="G89" s="262"/>
      <c r="H89" s="224"/>
      <c r="I89" s="230"/>
      <c r="J89" s="224"/>
      <c r="K89" s="101"/>
      <c r="L89" s="101"/>
      <c r="M89" s="101"/>
      <c r="N89" s="109"/>
      <c r="O89" s="102">
        <f t="shared" si="0"/>
        <v>0</v>
      </c>
      <c r="P89" s="224"/>
      <c r="Q89" s="224"/>
      <c r="R89" s="224"/>
      <c r="S89" s="340"/>
      <c r="T89" s="340"/>
    </row>
    <row r="90" spans="1:20" ht="12.75" customHeight="1">
      <c r="A90" s="225">
        <v>2</v>
      </c>
      <c r="B90" s="226" t="s">
        <v>783</v>
      </c>
      <c r="C90" s="252" t="s">
        <v>817</v>
      </c>
      <c r="D90" s="243" t="s">
        <v>512</v>
      </c>
      <c r="E90" s="255">
        <v>341</v>
      </c>
      <c r="F90" s="228">
        <f t="shared" ref="F90:F134" si="108">H90+J90+R90</f>
        <v>5.4487171750807999</v>
      </c>
      <c r="G90" s="262">
        <v>0.59199999999999997</v>
      </c>
      <c r="H90" s="224">
        <f t="shared" ref="H90:H134" si="109">G90*$P$8/1000</f>
        <v>1.25640752</v>
      </c>
      <c r="I90" s="230">
        <v>7.1000000000000004E-3</v>
      </c>
      <c r="J90" s="224">
        <f t="shared" si="102"/>
        <v>2.4417681E-2</v>
      </c>
      <c r="K90" s="101" t="s">
        <v>784</v>
      </c>
      <c r="L90" s="101" t="s">
        <v>84</v>
      </c>
      <c r="M90" s="101">
        <v>1</v>
      </c>
      <c r="N90" s="109">
        <v>2.5</v>
      </c>
      <c r="O90" s="102">
        <f t="shared" ref="O90:O185" si="110">M90*N90</f>
        <v>2.5</v>
      </c>
      <c r="P90" s="224">
        <f t="shared" ref="P90" si="111">E90*F90</f>
        <v>1858.0125567025527</v>
      </c>
      <c r="Q90" s="224">
        <f t="shared" ref="Q90" si="112">SUM(O90:O93)</f>
        <v>3.6810340000000004</v>
      </c>
      <c r="R90" s="224">
        <f t="shared" ref="R90" si="113">Q90*1.02*1.05*$R$15</f>
        <v>4.1678919740808</v>
      </c>
      <c r="S90" s="340">
        <f t="shared" ref="S90" si="114">F90*$S$18</f>
        <v>6.986590153512469</v>
      </c>
      <c r="T90" s="340">
        <f t="shared" ref="T90" si="115">S90*E90</f>
        <v>2382.4272423477519</v>
      </c>
    </row>
    <row r="91" spans="1:20" ht="12.75" customHeight="1">
      <c r="A91" s="225"/>
      <c r="B91" s="226"/>
      <c r="C91" s="253"/>
      <c r="D91" s="244"/>
      <c r="E91" s="256"/>
      <c r="F91" s="228"/>
      <c r="G91" s="262"/>
      <c r="H91" s="224"/>
      <c r="I91" s="230"/>
      <c r="J91" s="224"/>
      <c r="K91" s="101" t="s">
        <v>87</v>
      </c>
      <c r="L91" s="101" t="s">
        <v>88</v>
      </c>
      <c r="M91" s="101">
        <v>3.9E-2</v>
      </c>
      <c r="N91" s="172">
        <v>29.806000000000001</v>
      </c>
      <c r="O91" s="102">
        <f t="shared" si="110"/>
        <v>1.162434</v>
      </c>
      <c r="P91" s="224"/>
      <c r="Q91" s="224"/>
      <c r="R91" s="224"/>
      <c r="S91" s="340"/>
      <c r="T91" s="340"/>
    </row>
    <row r="92" spans="1:20" ht="12.75" customHeight="1">
      <c r="A92" s="225"/>
      <c r="B92" s="226"/>
      <c r="C92" s="253"/>
      <c r="D92" s="244"/>
      <c r="E92" s="256"/>
      <c r="F92" s="228"/>
      <c r="G92" s="262"/>
      <c r="H92" s="224"/>
      <c r="I92" s="230"/>
      <c r="J92" s="224"/>
      <c r="K92" s="101" t="s">
        <v>89</v>
      </c>
      <c r="L92" s="101" t="s">
        <v>88</v>
      </c>
      <c r="M92" s="101">
        <v>5.9999999999999995E-4</v>
      </c>
      <c r="N92" s="109">
        <v>31</v>
      </c>
      <c r="O92" s="102">
        <f t="shared" si="110"/>
        <v>1.8599999999999998E-2</v>
      </c>
      <c r="P92" s="224"/>
      <c r="Q92" s="224"/>
      <c r="R92" s="224"/>
      <c r="S92" s="340"/>
      <c r="T92" s="340"/>
    </row>
    <row r="93" spans="1:20" ht="12.75" customHeight="1">
      <c r="A93" s="225"/>
      <c r="B93" s="226"/>
      <c r="C93" s="254"/>
      <c r="D93" s="244"/>
      <c r="E93" s="257"/>
      <c r="F93" s="228"/>
      <c r="G93" s="262"/>
      <c r="H93" s="224"/>
      <c r="I93" s="230"/>
      <c r="J93" s="224"/>
      <c r="K93" s="101"/>
      <c r="L93" s="101"/>
      <c r="M93" s="101"/>
      <c r="N93" s="109"/>
      <c r="O93" s="102">
        <f t="shared" si="110"/>
        <v>0</v>
      </c>
      <c r="P93" s="224"/>
      <c r="Q93" s="224"/>
      <c r="R93" s="224"/>
      <c r="S93" s="340"/>
      <c r="T93" s="340"/>
    </row>
    <row r="94" spans="1:20" ht="12.75" customHeight="1">
      <c r="A94" s="399"/>
      <c r="B94" s="400"/>
      <c r="C94" s="401" t="s">
        <v>506</v>
      </c>
      <c r="D94" s="399"/>
      <c r="E94" s="405"/>
      <c r="F94" s="406"/>
      <c r="G94" s="409"/>
      <c r="H94" s="397"/>
      <c r="I94" s="409"/>
      <c r="J94" s="397"/>
      <c r="K94" s="73"/>
      <c r="L94" s="73"/>
      <c r="M94" s="73"/>
      <c r="N94" s="74"/>
      <c r="O94" s="75"/>
      <c r="P94" s="397"/>
      <c r="Q94" s="397"/>
      <c r="R94" s="397"/>
      <c r="S94" s="397"/>
      <c r="T94" s="410">
        <f>SUM(T86:T93)</f>
        <v>2453.3556502917932</v>
      </c>
    </row>
    <row r="95" spans="1:20" ht="12.75" customHeight="1">
      <c r="A95" s="399"/>
      <c r="B95" s="400"/>
      <c r="C95" s="401"/>
      <c r="D95" s="399"/>
      <c r="E95" s="405"/>
      <c r="F95" s="407"/>
      <c r="G95" s="409"/>
      <c r="H95" s="397"/>
      <c r="I95" s="409"/>
      <c r="J95" s="397"/>
      <c r="K95" s="73"/>
      <c r="L95" s="73"/>
      <c r="M95" s="73"/>
      <c r="N95" s="74"/>
      <c r="O95" s="75"/>
      <c r="P95" s="397"/>
      <c r="Q95" s="397"/>
      <c r="R95" s="397"/>
      <c r="S95" s="397"/>
      <c r="T95" s="410"/>
    </row>
    <row r="96" spans="1:20" ht="12.75" customHeight="1">
      <c r="A96" s="399"/>
      <c r="B96" s="400"/>
      <c r="C96" s="401"/>
      <c r="D96" s="399"/>
      <c r="E96" s="405"/>
      <c r="F96" s="407"/>
      <c r="G96" s="409"/>
      <c r="H96" s="397"/>
      <c r="I96" s="409"/>
      <c r="J96" s="397"/>
      <c r="K96" s="73"/>
      <c r="L96" s="73"/>
      <c r="M96" s="76"/>
      <c r="N96" s="74"/>
      <c r="O96" s="75"/>
      <c r="P96" s="397"/>
      <c r="Q96" s="397"/>
      <c r="R96" s="397"/>
      <c r="S96" s="397"/>
      <c r="T96" s="410"/>
    </row>
    <row r="97" spans="1:20" ht="12.75" customHeight="1">
      <c r="A97" s="399"/>
      <c r="B97" s="400"/>
      <c r="C97" s="401"/>
      <c r="D97" s="399"/>
      <c r="E97" s="405"/>
      <c r="F97" s="408"/>
      <c r="G97" s="409"/>
      <c r="H97" s="397"/>
      <c r="I97" s="409"/>
      <c r="J97" s="397"/>
      <c r="K97" s="73"/>
      <c r="L97" s="73"/>
      <c r="M97" s="73"/>
      <c r="N97" s="74"/>
      <c r="O97" s="75"/>
      <c r="P97" s="397"/>
      <c r="Q97" s="397"/>
      <c r="R97" s="397"/>
      <c r="S97" s="397"/>
      <c r="T97" s="410"/>
    </row>
    <row r="98" spans="1:20" ht="12.75" customHeight="1">
      <c r="A98" s="399"/>
      <c r="B98" s="400"/>
      <c r="C98" s="401" t="s">
        <v>507</v>
      </c>
      <c r="D98" s="399"/>
      <c r="E98" s="405"/>
      <c r="F98" s="406"/>
      <c r="G98" s="409"/>
      <c r="H98" s="397"/>
      <c r="I98" s="409"/>
      <c r="J98" s="397"/>
      <c r="K98" s="73"/>
      <c r="L98" s="73"/>
      <c r="M98" s="73"/>
      <c r="N98" s="74"/>
      <c r="O98" s="75"/>
      <c r="P98" s="397"/>
      <c r="Q98" s="397"/>
      <c r="R98" s="397"/>
      <c r="S98" s="397"/>
      <c r="T98" s="398">
        <f>(T94*100%)/'Cav-Nax-Raffu-59'!T541</f>
        <v>4.3278926308182877E-2</v>
      </c>
    </row>
    <row r="99" spans="1:20" ht="12.75" customHeight="1">
      <c r="A99" s="399"/>
      <c r="B99" s="400"/>
      <c r="C99" s="401"/>
      <c r="D99" s="399"/>
      <c r="E99" s="405"/>
      <c r="F99" s="407"/>
      <c r="G99" s="409"/>
      <c r="H99" s="397"/>
      <c r="I99" s="409"/>
      <c r="J99" s="397"/>
      <c r="K99" s="73"/>
      <c r="L99" s="73"/>
      <c r="M99" s="73"/>
      <c r="N99" s="74"/>
      <c r="O99" s="75"/>
      <c r="P99" s="397"/>
      <c r="Q99" s="397"/>
      <c r="R99" s="397"/>
      <c r="S99" s="397"/>
      <c r="T99" s="398"/>
    </row>
    <row r="100" spans="1:20" ht="12.75" customHeight="1">
      <c r="A100" s="399"/>
      <c r="B100" s="400"/>
      <c r="C100" s="401"/>
      <c r="D100" s="399"/>
      <c r="E100" s="405"/>
      <c r="F100" s="407"/>
      <c r="G100" s="409"/>
      <c r="H100" s="397"/>
      <c r="I100" s="409"/>
      <c r="J100" s="397"/>
      <c r="K100" s="73"/>
      <c r="L100" s="73"/>
      <c r="M100" s="76"/>
      <c r="N100" s="74"/>
      <c r="O100" s="75"/>
      <c r="P100" s="397"/>
      <c r="Q100" s="397"/>
      <c r="R100" s="397"/>
      <c r="S100" s="397"/>
      <c r="T100" s="398"/>
    </row>
    <row r="101" spans="1:20" ht="12.75" customHeight="1">
      <c r="A101" s="399"/>
      <c r="B101" s="400"/>
      <c r="C101" s="401"/>
      <c r="D101" s="399"/>
      <c r="E101" s="405"/>
      <c r="F101" s="408"/>
      <c r="G101" s="409"/>
      <c r="H101" s="397"/>
      <c r="I101" s="409"/>
      <c r="J101" s="397"/>
      <c r="K101" s="73"/>
      <c r="L101" s="73"/>
      <c r="M101" s="73"/>
      <c r="N101" s="74"/>
      <c r="O101" s="75"/>
      <c r="P101" s="397"/>
      <c r="Q101" s="397"/>
      <c r="R101" s="397"/>
      <c r="S101" s="397"/>
      <c r="T101" s="398"/>
    </row>
    <row r="102" spans="1:20" ht="12.75" customHeight="1">
      <c r="A102" s="322"/>
      <c r="B102" s="226"/>
      <c r="C102" s="234" t="s">
        <v>954</v>
      </c>
      <c r="D102" s="225"/>
      <c r="E102" s="228"/>
      <c r="F102" s="228">
        <f t="shared" si="108"/>
        <v>0</v>
      </c>
      <c r="G102" s="258"/>
      <c r="H102" s="224">
        <f t="shared" si="109"/>
        <v>0</v>
      </c>
      <c r="I102" s="258"/>
      <c r="J102" s="224">
        <f t="shared" si="102"/>
        <v>0</v>
      </c>
      <c r="K102" s="101"/>
      <c r="L102" s="101"/>
      <c r="M102" s="101"/>
      <c r="N102" s="109"/>
      <c r="O102" s="102">
        <f t="shared" si="110"/>
        <v>0</v>
      </c>
      <c r="P102" s="224">
        <f t="shared" ref="P102" si="116">E102*F102</f>
        <v>0</v>
      </c>
      <c r="Q102" s="224">
        <f t="shared" ref="Q102" si="117">SUM(O102:O105)</f>
        <v>0</v>
      </c>
      <c r="R102" s="224">
        <f t="shared" ref="R102" si="118">Q102*1.02*1.05*$R$15</f>
        <v>0</v>
      </c>
      <c r="S102" s="340">
        <f t="shared" ref="S102" si="119">F102*$S$18</f>
        <v>0</v>
      </c>
      <c r="T102" s="340">
        <f t="shared" ref="T102" si="120">S102*E102</f>
        <v>0</v>
      </c>
    </row>
    <row r="103" spans="1:20" ht="12.75" customHeight="1">
      <c r="A103" s="322"/>
      <c r="B103" s="226"/>
      <c r="C103" s="234"/>
      <c r="D103" s="225"/>
      <c r="E103" s="228"/>
      <c r="F103" s="228"/>
      <c r="G103" s="259"/>
      <c r="H103" s="224"/>
      <c r="I103" s="259"/>
      <c r="J103" s="224"/>
      <c r="K103" s="101"/>
      <c r="L103" s="101"/>
      <c r="M103" s="101"/>
      <c r="N103" s="101"/>
      <c r="O103" s="102">
        <f t="shared" si="110"/>
        <v>0</v>
      </c>
      <c r="P103" s="224"/>
      <c r="Q103" s="224"/>
      <c r="R103" s="224"/>
      <c r="S103" s="340"/>
      <c r="T103" s="340"/>
    </row>
    <row r="104" spans="1:20" ht="12.75" customHeight="1">
      <c r="A104" s="322"/>
      <c r="B104" s="226"/>
      <c r="C104" s="234"/>
      <c r="D104" s="225"/>
      <c r="E104" s="228"/>
      <c r="F104" s="228"/>
      <c r="G104" s="259"/>
      <c r="H104" s="224"/>
      <c r="I104" s="259"/>
      <c r="J104" s="224"/>
      <c r="K104" s="101"/>
      <c r="L104" s="101"/>
      <c r="M104" s="103"/>
      <c r="N104" s="109"/>
      <c r="O104" s="102">
        <f t="shared" si="110"/>
        <v>0</v>
      </c>
      <c r="P104" s="224"/>
      <c r="Q104" s="224"/>
      <c r="R104" s="224"/>
      <c r="S104" s="340"/>
      <c r="T104" s="340"/>
    </row>
    <row r="105" spans="1:20" ht="12.75" customHeight="1">
      <c r="A105" s="322"/>
      <c r="B105" s="226"/>
      <c r="C105" s="234"/>
      <c r="D105" s="225"/>
      <c r="E105" s="228"/>
      <c r="F105" s="228"/>
      <c r="G105" s="260"/>
      <c r="H105" s="224"/>
      <c r="I105" s="260"/>
      <c r="J105" s="224"/>
      <c r="K105" s="101"/>
      <c r="L105" s="101"/>
      <c r="M105" s="101"/>
      <c r="N105" s="109"/>
      <c r="O105" s="102">
        <f t="shared" si="110"/>
        <v>0</v>
      </c>
      <c r="P105" s="224"/>
      <c r="Q105" s="224"/>
      <c r="R105" s="224"/>
      <c r="S105" s="340"/>
      <c r="T105" s="340"/>
    </row>
    <row r="106" spans="1:20" ht="12.75" customHeight="1">
      <c r="A106" s="322">
        <v>1</v>
      </c>
      <c r="B106" s="252" t="s">
        <v>90</v>
      </c>
      <c r="C106" s="252" t="s">
        <v>827</v>
      </c>
      <c r="D106" s="342" t="s">
        <v>499</v>
      </c>
      <c r="E106" s="261">
        <v>21.5</v>
      </c>
      <c r="F106" s="228">
        <f t="shared" si="108"/>
        <v>8.2684443255999991</v>
      </c>
      <c r="G106" s="262">
        <v>0.11</v>
      </c>
      <c r="H106" s="224">
        <f t="shared" si="109"/>
        <v>0.23345409999999997</v>
      </c>
      <c r="I106" s="230">
        <v>0.76</v>
      </c>
      <c r="J106" s="224">
        <f t="shared" si="102"/>
        <v>2.6137236000000001</v>
      </c>
      <c r="K106" s="101" t="s">
        <v>93</v>
      </c>
      <c r="L106" s="101" t="s">
        <v>88</v>
      </c>
      <c r="M106" s="101">
        <v>1.26</v>
      </c>
      <c r="N106" s="109">
        <v>3.8</v>
      </c>
      <c r="O106" s="102">
        <f t="shared" si="110"/>
        <v>4.7879999999999994</v>
      </c>
      <c r="P106" s="224">
        <f t="shared" ref="P106" si="121">E106*F106</f>
        <v>177.77155300039999</v>
      </c>
      <c r="Q106" s="224">
        <f t="shared" ref="Q106" si="122">SUM(O106:O109)</f>
        <v>4.7879999999999994</v>
      </c>
      <c r="R106" s="224">
        <f t="shared" ref="R106" si="123">Q106*1.02*1.05*$R$15</f>
        <v>5.4212666255999995</v>
      </c>
      <c r="S106" s="340">
        <f t="shared" ref="S106" si="124">F106*$S$18</f>
        <v>10.602171089793506</v>
      </c>
      <c r="T106" s="340">
        <f t="shared" ref="T106" si="125">S106*E106</f>
        <v>227.94667843056038</v>
      </c>
    </row>
    <row r="107" spans="1:20" ht="12.75" customHeight="1">
      <c r="A107" s="322"/>
      <c r="B107" s="253"/>
      <c r="C107" s="253"/>
      <c r="D107" s="380"/>
      <c r="E107" s="261"/>
      <c r="F107" s="228"/>
      <c r="G107" s="262"/>
      <c r="H107" s="224"/>
      <c r="I107" s="230"/>
      <c r="J107" s="224"/>
      <c r="K107" s="101"/>
      <c r="L107" s="101"/>
      <c r="M107" s="101"/>
      <c r="N107" s="109"/>
      <c r="O107" s="102">
        <f t="shared" si="110"/>
        <v>0</v>
      </c>
      <c r="P107" s="224"/>
      <c r="Q107" s="224"/>
      <c r="R107" s="224"/>
      <c r="S107" s="340"/>
      <c r="T107" s="340"/>
    </row>
    <row r="108" spans="1:20" ht="12.75" customHeight="1">
      <c r="A108" s="322"/>
      <c r="B108" s="253"/>
      <c r="C108" s="253"/>
      <c r="D108" s="380"/>
      <c r="E108" s="261"/>
      <c r="F108" s="228"/>
      <c r="G108" s="262"/>
      <c r="H108" s="224"/>
      <c r="I108" s="230"/>
      <c r="J108" s="224"/>
      <c r="K108" s="101"/>
      <c r="L108" s="101"/>
      <c r="M108" s="103"/>
      <c r="N108" s="109"/>
      <c r="O108" s="102">
        <f t="shared" si="110"/>
        <v>0</v>
      </c>
      <c r="P108" s="224"/>
      <c r="Q108" s="224"/>
      <c r="R108" s="224"/>
      <c r="S108" s="340"/>
      <c r="T108" s="340"/>
    </row>
    <row r="109" spans="1:20" ht="12.75" customHeight="1">
      <c r="A109" s="322"/>
      <c r="B109" s="254"/>
      <c r="C109" s="254"/>
      <c r="D109" s="380"/>
      <c r="E109" s="261"/>
      <c r="F109" s="228"/>
      <c r="G109" s="262"/>
      <c r="H109" s="224"/>
      <c r="I109" s="230"/>
      <c r="J109" s="224"/>
      <c r="K109" s="101"/>
      <c r="L109" s="101"/>
      <c r="M109" s="101"/>
      <c r="N109" s="109"/>
      <c r="O109" s="102">
        <f t="shared" si="110"/>
        <v>0</v>
      </c>
      <c r="P109" s="224"/>
      <c r="Q109" s="224"/>
      <c r="R109" s="224"/>
      <c r="S109" s="340"/>
      <c r="T109" s="340"/>
    </row>
    <row r="110" spans="1:20" ht="12.75" customHeight="1">
      <c r="A110" s="322">
        <v>2</v>
      </c>
      <c r="B110" s="226" t="s">
        <v>709</v>
      </c>
      <c r="C110" s="226" t="s">
        <v>828</v>
      </c>
      <c r="D110" s="342" t="s">
        <v>499</v>
      </c>
      <c r="E110" s="228">
        <v>10.75</v>
      </c>
      <c r="F110" s="228">
        <f t="shared" si="108"/>
        <v>34.881804905191999</v>
      </c>
      <c r="G110" s="262">
        <v>0.7</v>
      </c>
      <c r="H110" s="224">
        <f t="shared" si="109"/>
        <v>1.485617</v>
      </c>
      <c r="I110" s="262">
        <v>0.28000000000000003</v>
      </c>
      <c r="J110" s="224">
        <f t="shared" si="102"/>
        <v>0.96295080000000011</v>
      </c>
      <c r="K110" s="101" t="s">
        <v>742</v>
      </c>
      <c r="L110" s="101" t="s">
        <v>88</v>
      </c>
      <c r="M110" s="101">
        <v>1.02</v>
      </c>
      <c r="N110" s="109">
        <v>28.082999999999998</v>
      </c>
      <c r="O110" s="102">
        <f t="shared" si="110"/>
        <v>28.644659999999998</v>
      </c>
      <c r="P110" s="224">
        <f t="shared" ref="P110" si="126">E110*F110</f>
        <v>374.979402730814</v>
      </c>
      <c r="Q110" s="224">
        <f t="shared" ref="Q110" si="127">SUM(O110:O113)</f>
        <v>28.644659999999998</v>
      </c>
      <c r="R110" s="224">
        <f t="shared" ref="R110" si="128">Q110*1.02*1.05*$R$15</f>
        <v>32.433237105191999</v>
      </c>
      <c r="S110" s="340">
        <f t="shared" ref="S110" si="129">F110*$S$18</f>
        <v>44.727018646135441</v>
      </c>
      <c r="T110" s="340">
        <f t="shared" ref="T110" si="130">S110*E110</f>
        <v>480.815450445956</v>
      </c>
    </row>
    <row r="111" spans="1:20" ht="12.75" customHeight="1">
      <c r="A111" s="322"/>
      <c r="B111" s="226"/>
      <c r="C111" s="226"/>
      <c r="D111" s="380"/>
      <c r="E111" s="228"/>
      <c r="F111" s="228"/>
      <c r="G111" s="262"/>
      <c r="H111" s="224"/>
      <c r="I111" s="262"/>
      <c r="J111" s="224"/>
      <c r="K111" s="101"/>
      <c r="L111" s="101"/>
      <c r="M111" s="101"/>
      <c r="N111" s="109"/>
      <c r="O111" s="102">
        <f t="shared" si="110"/>
        <v>0</v>
      </c>
      <c r="P111" s="224"/>
      <c r="Q111" s="224"/>
      <c r="R111" s="224"/>
      <c r="S111" s="340"/>
      <c r="T111" s="340"/>
    </row>
    <row r="112" spans="1:20" ht="12.75" customHeight="1">
      <c r="A112" s="322"/>
      <c r="B112" s="226"/>
      <c r="C112" s="226"/>
      <c r="D112" s="380"/>
      <c r="E112" s="228"/>
      <c r="F112" s="228"/>
      <c r="G112" s="262"/>
      <c r="H112" s="224"/>
      <c r="I112" s="262"/>
      <c r="J112" s="224"/>
      <c r="K112" s="101"/>
      <c r="L112" s="101"/>
      <c r="M112" s="103"/>
      <c r="N112" s="109"/>
      <c r="O112" s="102">
        <f t="shared" si="110"/>
        <v>0</v>
      </c>
      <c r="P112" s="224"/>
      <c r="Q112" s="224"/>
      <c r="R112" s="224"/>
      <c r="S112" s="340"/>
      <c r="T112" s="340"/>
    </row>
    <row r="113" spans="1:20" ht="12.75" customHeight="1">
      <c r="A113" s="322"/>
      <c r="B113" s="226"/>
      <c r="C113" s="226"/>
      <c r="D113" s="380"/>
      <c r="E113" s="228"/>
      <c r="F113" s="228"/>
      <c r="G113" s="262"/>
      <c r="H113" s="224"/>
      <c r="I113" s="262"/>
      <c r="J113" s="224"/>
      <c r="K113" s="101"/>
      <c r="L113" s="101"/>
      <c r="M113" s="101"/>
      <c r="N113" s="109"/>
      <c r="O113" s="102">
        <f t="shared" si="110"/>
        <v>0</v>
      </c>
      <c r="P113" s="224"/>
      <c r="Q113" s="224"/>
      <c r="R113" s="224"/>
      <c r="S113" s="340"/>
      <c r="T113" s="340"/>
    </row>
    <row r="114" spans="1:20" ht="12.75" customHeight="1">
      <c r="A114" s="322">
        <v>3</v>
      </c>
      <c r="B114" s="226" t="s">
        <v>743</v>
      </c>
      <c r="C114" s="226" t="s">
        <v>829</v>
      </c>
      <c r="D114" s="394" t="s">
        <v>505</v>
      </c>
      <c r="E114" s="264">
        <v>0.40849999999999997</v>
      </c>
      <c r="F114" s="228">
        <f t="shared" si="108"/>
        <v>19.1615696</v>
      </c>
      <c r="G114" s="262">
        <v>6.76</v>
      </c>
      <c r="H114" s="224">
        <f t="shared" si="109"/>
        <v>14.346815599999999</v>
      </c>
      <c r="I114" s="229">
        <v>1.4</v>
      </c>
      <c r="J114" s="224">
        <f t="shared" si="102"/>
        <v>4.8147539999999998</v>
      </c>
      <c r="K114" s="101"/>
      <c r="L114" s="101"/>
      <c r="M114" s="101"/>
      <c r="N114" s="109"/>
      <c r="O114" s="102">
        <f t="shared" si="110"/>
        <v>0</v>
      </c>
      <c r="P114" s="224">
        <f t="shared" ref="P114" si="131">E114*F114</f>
        <v>7.8275011815999997</v>
      </c>
      <c r="Q114" s="224">
        <f t="shared" ref="Q114" si="132">SUM(O114:O117)</f>
        <v>0</v>
      </c>
      <c r="R114" s="224">
        <f t="shared" ref="R114" si="133">Q114*1.02*1.05*$R$15</f>
        <v>0</v>
      </c>
      <c r="S114" s="340">
        <f t="shared" ref="S114" si="134">F114*$S$18</f>
        <v>24.569826106127195</v>
      </c>
      <c r="T114" s="340">
        <f t="shared" ref="T114" si="135">S114*E114</f>
        <v>10.036773964352959</v>
      </c>
    </row>
    <row r="115" spans="1:20" ht="12.75" customHeight="1">
      <c r="A115" s="322"/>
      <c r="B115" s="226"/>
      <c r="C115" s="226"/>
      <c r="D115" s="474"/>
      <c r="E115" s="264"/>
      <c r="F115" s="228"/>
      <c r="G115" s="262"/>
      <c r="H115" s="224"/>
      <c r="I115" s="229"/>
      <c r="J115" s="224"/>
      <c r="K115" s="101"/>
      <c r="L115" s="101"/>
      <c r="M115" s="101"/>
      <c r="N115" s="109"/>
      <c r="O115" s="102">
        <f t="shared" si="110"/>
        <v>0</v>
      </c>
      <c r="P115" s="224"/>
      <c r="Q115" s="224"/>
      <c r="R115" s="224"/>
      <c r="S115" s="340"/>
      <c r="T115" s="340"/>
    </row>
    <row r="116" spans="1:20" ht="12.75" customHeight="1">
      <c r="A116" s="322"/>
      <c r="B116" s="226"/>
      <c r="C116" s="226"/>
      <c r="D116" s="474"/>
      <c r="E116" s="264"/>
      <c r="F116" s="228"/>
      <c r="G116" s="262"/>
      <c r="H116" s="224"/>
      <c r="I116" s="229"/>
      <c r="J116" s="224"/>
      <c r="K116" s="101"/>
      <c r="L116" s="101"/>
      <c r="M116" s="103"/>
      <c r="N116" s="109"/>
      <c r="O116" s="102">
        <f t="shared" si="110"/>
        <v>0</v>
      </c>
      <c r="P116" s="224"/>
      <c r="Q116" s="224"/>
      <c r="R116" s="224"/>
      <c r="S116" s="340"/>
      <c r="T116" s="340"/>
    </row>
    <row r="117" spans="1:20" ht="12.75" customHeight="1">
      <c r="A117" s="322"/>
      <c r="B117" s="226"/>
      <c r="C117" s="226"/>
      <c r="D117" s="475"/>
      <c r="E117" s="264"/>
      <c r="F117" s="228"/>
      <c r="G117" s="262"/>
      <c r="H117" s="224"/>
      <c r="I117" s="229"/>
      <c r="J117" s="224"/>
      <c r="K117" s="101"/>
      <c r="L117" s="101"/>
      <c r="M117" s="101"/>
      <c r="N117" s="109"/>
      <c r="O117" s="102">
        <f t="shared" si="110"/>
        <v>0</v>
      </c>
      <c r="P117" s="224"/>
      <c r="Q117" s="224"/>
      <c r="R117" s="224"/>
      <c r="S117" s="340"/>
      <c r="T117" s="340"/>
    </row>
    <row r="118" spans="1:20" ht="12.75" customHeight="1">
      <c r="A118" s="322">
        <v>4</v>
      </c>
      <c r="B118" s="226" t="s">
        <v>78</v>
      </c>
      <c r="C118" s="226" t="s">
        <v>830</v>
      </c>
      <c r="D118" s="342" t="s">
        <v>510</v>
      </c>
      <c r="E118" s="261">
        <v>215</v>
      </c>
      <c r="F118" s="228">
        <f t="shared" si="108"/>
        <v>0.95336393039999989</v>
      </c>
      <c r="G118" s="262"/>
      <c r="H118" s="224">
        <f t="shared" si="109"/>
        <v>0</v>
      </c>
      <c r="I118" s="230"/>
      <c r="J118" s="224">
        <f t="shared" si="102"/>
        <v>0</v>
      </c>
      <c r="K118" s="101" t="s">
        <v>746</v>
      </c>
      <c r="L118" s="101" t="s">
        <v>65</v>
      </c>
      <c r="M118" s="101">
        <v>1</v>
      </c>
      <c r="N118" s="109">
        <v>0.84199999999999997</v>
      </c>
      <c r="O118" s="102">
        <f t="shared" si="110"/>
        <v>0.84199999999999997</v>
      </c>
      <c r="P118" s="224">
        <f t="shared" ref="P118" si="136">E118*F118</f>
        <v>204.97324503599998</v>
      </c>
      <c r="Q118" s="224">
        <f t="shared" ref="Q118" si="137">SUM(O118:O121)</f>
        <v>0.84199999999999997</v>
      </c>
      <c r="R118" s="224">
        <f t="shared" ref="R118" si="138">Q118*1.02*1.05*$R$15</f>
        <v>0.95336393039999989</v>
      </c>
      <c r="S118" s="340">
        <f t="shared" ref="S118" si="139">F118*$S$18</f>
        <v>1.2224460978281209</v>
      </c>
      <c r="T118" s="340">
        <f t="shared" ref="T118" si="140">S118*E118</f>
        <v>262.825911033046</v>
      </c>
    </row>
    <row r="119" spans="1:20" ht="12.75" customHeight="1">
      <c r="A119" s="322"/>
      <c r="B119" s="226"/>
      <c r="C119" s="226"/>
      <c r="D119" s="380"/>
      <c r="E119" s="261"/>
      <c r="F119" s="228"/>
      <c r="G119" s="262"/>
      <c r="H119" s="224"/>
      <c r="I119" s="230"/>
      <c r="J119" s="224"/>
      <c r="K119" s="101"/>
      <c r="L119" s="101"/>
      <c r="M119" s="101"/>
      <c r="N119" s="109"/>
      <c r="O119" s="102">
        <f t="shared" si="110"/>
        <v>0</v>
      </c>
      <c r="P119" s="224"/>
      <c r="Q119" s="224"/>
      <c r="R119" s="224"/>
      <c r="S119" s="340"/>
      <c r="T119" s="340"/>
    </row>
    <row r="120" spans="1:20" ht="12.75" customHeight="1">
      <c r="A120" s="322"/>
      <c r="B120" s="226"/>
      <c r="C120" s="226"/>
      <c r="D120" s="380"/>
      <c r="E120" s="261"/>
      <c r="F120" s="228"/>
      <c r="G120" s="262"/>
      <c r="H120" s="224"/>
      <c r="I120" s="230"/>
      <c r="J120" s="224"/>
      <c r="K120" s="101"/>
      <c r="L120" s="101"/>
      <c r="M120" s="103"/>
      <c r="N120" s="109"/>
      <c r="O120" s="102">
        <f t="shared" si="110"/>
        <v>0</v>
      </c>
      <c r="P120" s="224"/>
      <c r="Q120" s="224"/>
      <c r="R120" s="224"/>
      <c r="S120" s="340"/>
      <c r="T120" s="340"/>
    </row>
    <row r="121" spans="1:20" ht="12.75" customHeight="1">
      <c r="A121" s="322"/>
      <c r="B121" s="226"/>
      <c r="C121" s="226"/>
      <c r="D121" s="380"/>
      <c r="E121" s="261"/>
      <c r="F121" s="228"/>
      <c r="G121" s="262"/>
      <c r="H121" s="224"/>
      <c r="I121" s="230"/>
      <c r="J121" s="224"/>
      <c r="K121" s="101"/>
      <c r="L121" s="101"/>
      <c r="M121" s="101"/>
      <c r="N121" s="109"/>
      <c r="O121" s="102">
        <f t="shared" si="110"/>
        <v>0</v>
      </c>
      <c r="P121" s="224"/>
      <c r="Q121" s="224"/>
      <c r="R121" s="224"/>
      <c r="S121" s="340"/>
      <c r="T121" s="340"/>
    </row>
    <row r="122" spans="1:20" ht="12.75" customHeight="1">
      <c r="A122" s="322">
        <v>5</v>
      </c>
      <c r="B122" s="226" t="s">
        <v>78</v>
      </c>
      <c r="C122" s="226" t="s">
        <v>831</v>
      </c>
      <c r="D122" s="342" t="s">
        <v>510</v>
      </c>
      <c r="E122" s="261">
        <v>215</v>
      </c>
      <c r="F122" s="228">
        <f t="shared" si="108"/>
        <v>15.670495007999998</v>
      </c>
      <c r="G122" s="262"/>
      <c r="H122" s="224">
        <f t="shared" si="109"/>
        <v>0</v>
      </c>
      <c r="I122" s="230"/>
      <c r="J122" s="224">
        <f t="shared" si="102"/>
        <v>0</v>
      </c>
      <c r="K122" s="101" t="s">
        <v>788</v>
      </c>
      <c r="L122" s="101" t="s">
        <v>65</v>
      </c>
      <c r="M122" s="101">
        <v>1</v>
      </c>
      <c r="N122" s="109">
        <v>13.84</v>
      </c>
      <c r="O122" s="102">
        <f t="shared" si="110"/>
        <v>13.84</v>
      </c>
      <c r="P122" s="224">
        <f t="shared" ref="P122" si="141">E122*F122</f>
        <v>3369.1564267199997</v>
      </c>
      <c r="Q122" s="224">
        <f t="shared" ref="Q122" si="142">SUM(O122:O125)</f>
        <v>13.84</v>
      </c>
      <c r="R122" s="224">
        <f t="shared" ref="R122" si="143">Q122*1.02*1.05*$R$15</f>
        <v>15.670495007999998</v>
      </c>
      <c r="S122" s="340">
        <f t="shared" ref="S122" si="144">F122*$S$18</f>
        <v>20.093413294466973</v>
      </c>
      <c r="T122" s="340">
        <f t="shared" ref="T122" si="145">S122*E122</f>
        <v>4320.0838583103996</v>
      </c>
    </row>
    <row r="123" spans="1:20" ht="12.75" customHeight="1">
      <c r="A123" s="322"/>
      <c r="B123" s="226"/>
      <c r="C123" s="226"/>
      <c r="D123" s="380"/>
      <c r="E123" s="261"/>
      <c r="F123" s="228"/>
      <c r="G123" s="262"/>
      <c r="H123" s="224"/>
      <c r="I123" s="230"/>
      <c r="J123" s="224"/>
      <c r="K123" s="101"/>
      <c r="L123" s="101"/>
      <c r="M123" s="101"/>
      <c r="N123" s="109"/>
      <c r="O123" s="102">
        <f t="shared" si="110"/>
        <v>0</v>
      </c>
      <c r="P123" s="224"/>
      <c r="Q123" s="224"/>
      <c r="R123" s="224"/>
      <c r="S123" s="340"/>
      <c r="T123" s="340"/>
    </row>
    <row r="124" spans="1:20" ht="12.75" customHeight="1">
      <c r="A124" s="322"/>
      <c r="B124" s="226"/>
      <c r="C124" s="226"/>
      <c r="D124" s="380"/>
      <c r="E124" s="261"/>
      <c r="F124" s="228"/>
      <c r="G124" s="262"/>
      <c r="H124" s="224"/>
      <c r="I124" s="230"/>
      <c r="J124" s="224"/>
      <c r="K124" s="101"/>
      <c r="L124" s="101"/>
      <c r="M124" s="103"/>
      <c r="N124" s="109"/>
      <c r="O124" s="102">
        <f t="shared" si="110"/>
        <v>0</v>
      </c>
      <c r="P124" s="224"/>
      <c r="Q124" s="224"/>
      <c r="R124" s="224"/>
      <c r="S124" s="340"/>
      <c r="T124" s="340"/>
    </row>
    <row r="125" spans="1:20" ht="12.75" customHeight="1">
      <c r="A125" s="322"/>
      <c r="B125" s="226"/>
      <c r="C125" s="226"/>
      <c r="D125" s="380"/>
      <c r="E125" s="261"/>
      <c r="F125" s="228"/>
      <c r="G125" s="262"/>
      <c r="H125" s="224"/>
      <c r="I125" s="230"/>
      <c r="J125" s="224"/>
      <c r="K125" s="101"/>
      <c r="L125" s="101"/>
      <c r="M125" s="101"/>
      <c r="N125" s="109"/>
      <c r="O125" s="102">
        <f t="shared" si="110"/>
        <v>0</v>
      </c>
      <c r="P125" s="224"/>
      <c r="Q125" s="224"/>
      <c r="R125" s="224"/>
      <c r="S125" s="340"/>
      <c r="T125" s="340"/>
    </row>
    <row r="126" spans="1:20" ht="12.75" customHeight="1">
      <c r="A126" s="399"/>
      <c r="B126" s="400"/>
      <c r="C126" s="401" t="s">
        <v>506</v>
      </c>
      <c r="D126" s="399"/>
      <c r="E126" s="405"/>
      <c r="F126" s="406"/>
      <c r="G126" s="409"/>
      <c r="H126" s="397"/>
      <c r="I126" s="409"/>
      <c r="J126" s="397"/>
      <c r="K126" s="73"/>
      <c r="L126" s="73"/>
      <c r="M126" s="73"/>
      <c r="N126" s="74"/>
      <c r="O126" s="75"/>
      <c r="P126" s="397"/>
      <c r="Q126" s="397"/>
      <c r="R126" s="397"/>
      <c r="S126" s="397"/>
      <c r="T126" s="410">
        <f>SUM(T106:T125)</f>
        <v>5301.7086721843152</v>
      </c>
    </row>
    <row r="127" spans="1:20" ht="12.75" customHeight="1">
      <c r="A127" s="399"/>
      <c r="B127" s="400"/>
      <c r="C127" s="401"/>
      <c r="D127" s="399"/>
      <c r="E127" s="405"/>
      <c r="F127" s="407"/>
      <c r="G127" s="409"/>
      <c r="H127" s="397"/>
      <c r="I127" s="409"/>
      <c r="J127" s="397"/>
      <c r="K127" s="73"/>
      <c r="L127" s="73"/>
      <c r="M127" s="73"/>
      <c r="N127" s="74"/>
      <c r="O127" s="75"/>
      <c r="P127" s="397"/>
      <c r="Q127" s="397"/>
      <c r="R127" s="397"/>
      <c r="S127" s="397"/>
      <c r="T127" s="410"/>
    </row>
    <row r="128" spans="1:20" ht="12.75" customHeight="1">
      <c r="A128" s="399"/>
      <c r="B128" s="400"/>
      <c r="C128" s="401"/>
      <c r="D128" s="399"/>
      <c r="E128" s="405"/>
      <c r="F128" s="407"/>
      <c r="G128" s="409"/>
      <c r="H128" s="397"/>
      <c r="I128" s="409"/>
      <c r="J128" s="397"/>
      <c r="K128" s="73"/>
      <c r="L128" s="73"/>
      <c r="M128" s="76"/>
      <c r="N128" s="74"/>
      <c r="O128" s="75"/>
      <c r="P128" s="397"/>
      <c r="Q128" s="397"/>
      <c r="R128" s="397"/>
      <c r="S128" s="397"/>
      <c r="T128" s="410"/>
    </row>
    <row r="129" spans="1:20" ht="12.75" customHeight="1">
      <c r="A129" s="399"/>
      <c r="B129" s="400"/>
      <c r="C129" s="401"/>
      <c r="D129" s="399"/>
      <c r="E129" s="405"/>
      <c r="F129" s="408"/>
      <c r="G129" s="409"/>
      <c r="H129" s="397"/>
      <c r="I129" s="409"/>
      <c r="J129" s="397"/>
      <c r="K129" s="73"/>
      <c r="L129" s="73"/>
      <c r="M129" s="73"/>
      <c r="N129" s="74"/>
      <c r="O129" s="75"/>
      <c r="P129" s="397"/>
      <c r="Q129" s="397"/>
      <c r="R129" s="397"/>
      <c r="S129" s="397"/>
      <c r="T129" s="410"/>
    </row>
    <row r="130" spans="1:20" ht="12.75" customHeight="1">
      <c r="A130" s="399"/>
      <c r="B130" s="400"/>
      <c r="C130" s="401" t="s">
        <v>507</v>
      </c>
      <c r="D130" s="399"/>
      <c r="E130" s="405"/>
      <c r="F130" s="406"/>
      <c r="G130" s="409"/>
      <c r="H130" s="397"/>
      <c r="I130" s="409"/>
      <c r="J130" s="397"/>
      <c r="K130" s="73"/>
      <c r="L130" s="73"/>
      <c r="M130" s="73"/>
      <c r="N130" s="74"/>
      <c r="O130" s="75"/>
      <c r="P130" s="397"/>
      <c r="Q130" s="397"/>
      <c r="R130" s="397"/>
      <c r="S130" s="397"/>
      <c r="T130" s="398">
        <f>(T126*100%)/'Cav-Nax-Raffu-59'!T541</f>
        <v>9.3525885210987994E-2</v>
      </c>
    </row>
    <row r="131" spans="1:20" ht="12.75" customHeight="1">
      <c r="A131" s="399"/>
      <c r="B131" s="400"/>
      <c r="C131" s="401"/>
      <c r="D131" s="399"/>
      <c r="E131" s="405"/>
      <c r="F131" s="407"/>
      <c r="G131" s="409"/>
      <c r="H131" s="397"/>
      <c r="I131" s="409"/>
      <c r="J131" s="397"/>
      <c r="K131" s="73"/>
      <c r="L131" s="73"/>
      <c r="M131" s="73"/>
      <c r="N131" s="74"/>
      <c r="O131" s="75"/>
      <c r="P131" s="397"/>
      <c r="Q131" s="397"/>
      <c r="R131" s="397"/>
      <c r="S131" s="397"/>
      <c r="T131" s="398"/>
    </row>
    <row r="132" spans="1:20" ht="12.75" customHeight="1">
      <c r="A132" s="399"/>
      <c r="B132" s="400"/>
      <c r="C132" s="401"/>
      <c r="D132" s="399"/>
      <c r="E132" s="405"/>
      <c r="F132" s="407"/>
      <c r="G132" s="409"/>
      <c r="H132" s="397"/>
      <c r="I132" s="409"/>
      <c r="J132" s="397"/>
      <c r="K132" s="73"/>
      <c r="L132" s="73"/>
      <c r="M132" s="76"/>
      <c r="N132" s="74"/>
      <c r="O132" s="75"/>
      <c r="P132" s="397"/>
      <c r="Q132" s="397"/>
      <c r="R132" s="397"/>
      <c r="S132" s="397"/>
      <c r="T132" s="398"/>
    </row>
    <row r="133" spans="1:20" ht="12.75" customHeight="1">
      <c r="A133" s="399"/>
      <c r="B133" s="400"/>
      <c r="C133" s="401"/>
      <c r="D133" s="399"/>
      <c r="E133" s="405"/>
      <c r="F133" s="408"/>
      <c r="G133" s="409"/>
      <c r="H133" s="397"/>
      <c r="I133" s="409"/>
      <c r="J133" s="397"/>
      <c r="K133" s="73"/>
      <c r="L133" s="73"/>
      <c r="M133" s="73"/>
      <c r="N133" s="74"/>
      <c r="O133" s="75"/>
      <c r="P133" s="397"/>
      <c r="Q133" s="397"/>
      <c r="R133" s="397"/>
      <c r="S133" s="397"/>
      <c r="T133" s="398"/>
    </row>
    <row r="134" spans="1:20" ht="12.75" customHeight="1">
      <c r="A134" s="225"/>
      <c r="B134" s="252"/>
      <c r="C134" s="323" t="s">
        <v>834</v>
      </c>
      <c r="D134" s="559"/>
      <c r="E134" s="261"/>
      <c r="F134" s="228">
        <f t="shared" si="108"/>
        <v>0</v>
      </c>
      <c r="G134" s="262"/>
      <c r="H134" s="224">
        <f t="shared" si="109"/>
        <v>0</v>
      </c>
      <c r="I134" s="262"/>
      <c r="J134" s="224">
        <f t="shared" ref="J134:J202" si="146">I134*$P$9/1000</f>
        <v>0</v>
      </c>
      <c r="K134" s="101"/>
      <c r="L134" s="101"/>
      <c r="M134" s="101"/>
      <c r="N134" s="109"/>
      <c r="O134" s="102">
        <f t="shared" si="110"/>
        <v>0</v>
      </c>
      <c r="P134" s="224">
        <f t="shared" ref="P134" si="147">E134*F134</f>
        <v>0</v>
      </c>
      <c r="Q134" s="224">
        <f t="shared" ref="Q134" si="148">SUM(O134:O137)</f>
        <v>0</v>
      </c>
      <c r="R134" s="224">
        <f t="shared" ref="R134" si="149">Q134*1.02*1.05*$R$15</f>
        <v>0</v>
      </c>
      <c r="S134" s="340">
        <f t="shared" ref="S134" si="150">F134*$S$18</f>
        <v>0</v>
      </c>
      <c r="T134" s="340">
        <f t="shared" ref="T134" si="151">S134*E134</f>
        <v>0</v>
      </c>
    </row>
    <row r="135" spans="1:20" ht="12.75" customHeight="1">
      <c r="A135" s="225"/>
      <c r="B135" s="253"/>
      <c r="C135" s="324"/>
      <c r="D135" s="560"/>
      <c r="E135" s="261"/>
      <c r="F135" s="228"/>
      <c r="G135" s="262"/>
      <c r="H135" s="224"/>
      <c r="I135" s="262"/>
      <c r="J135" s="224"/>
      <c r="K135" s="101"/>
      <c r="L135" s="101"/>
      <c r="M135" s="101"/>
      <c r="N135" s="109"/>
      <c r="O135" s="102">
        <f t="shared" si="110"/>
        <v>0</v>
      </c>
      <c r="P135" s="224"/>
      <c r="Q135" s="224"/>
      <c r="R135" s="224"/>
      <c r="S135" s="340"/>
      <c r="T135" s="340"/>
    </row>
    <row r="136" spans="1:20" ht="12.75" customHeight="1">
      <c r="A136" s="225"/>
      <c r="B136" s="253"/>
      <c r="C136" s="324"/>
      <c r="D136" s="560"/>
      <c r="E136" s="261"/>
      <c r="F136" s="228"/>
      <c r="G136" s="262"/>
      <c r="H136" s="224"/>
      <c r="I136" s="262"/>
      <c r="J136" s="224"/>
      <c r="K136" s="101"/>
      <c r="L136" s="101"/>
      <c r="M136" s="103"/>
      <c r="N136" s="109"/>
      <c r="O136" s="102">
        <f t="shared" si="110"/>
        <v>0</v>
      </c>
      <c r="P136" s="224"/>
      <c r="Q136" s="224"/>
      <c r="R136" s="224"/>
      <c r="S136" s="340"/>
      <c r="T136" s="340"/>
    </row>
    <row r="137" spans="1:20" ht="12.75" customHeight="1">
      <c r="A137" s="225"/>
      <c r="B137" s="254"/>
      <c r="C137" s="325"/>
      <c r="D137" s="561"/>
      <c r="E137" s="261"/>
      <c r="F137" s="228"/>
      <c r="G137" s="262"/>
      <c r="H137" s="224"/>
      <c r="I137" s="262"/>
      <c r="J137" s="224"/>
      <c r="K137" s="101"/>
      <c r="L137" s="101"/>
      <c r="M137" s="101"/>
      <c r="N137" s="109"/>
      <c r="O137" s="102">
        <f t="shared" si="110"/>
        <v>0</v>
      </c>
      <c r="P137" s="224"/>
      <c r="Q137" s="224"/>
      <c r="R137" s="224"/>
      <c r="S137" s="340"/>
      <c r="T137" s="340"/>
    </row>
    <row r="138" spans="1:20" ht="12.75" customHeight="1">
      <c r="A138" s="225">
        <v>1</v>
      </c>
      <c r="B138" s="252" t="s">
        <v>90</v>
      </c>
      <c r="C138" s="252" t="s">
        <v>528</v>
      </c>
      <c r="D138" s="285" t="s">
        <v>499</v>
      </c>
      <c r="E138" s="228">
        <v>1.67</v>
      </c>
      <c r="F138" s="228">
        <f t="shared" ref="F138:F206" si="152">H138+J138+R138</f>
        <v>8.2808086179039986</v>
      </c>
      <c r="G138" s="262">
        <v>0.11</v>
      </c>
      <c r="H138" s="224">
        <f t="shared" ref="H138:H206" si="153">G138*$P$8/1000</f>
        <v>0.23345409999999997</v>
      </c>
      <c r="I138" s="230">
        <v>0.76</v>
      </c>
      <c r="J138" s="224">
        <f t="shared" si="146"/>
        <v>2.6137236000000001</v>
      </c>
      <c r="K138" s="101" t="s">
        <v>100</v>
      </c>
      <c r="L138" s="101" t="s">
        <v>88</v>
      </c>
      <c r="M138" s="101">
        <v>7.0000000000000007E-2</v>
      </c>
      <c r="N138" s="109">
        <v>0.156</v>
      </c>
      <c r="O138" s="102">
        <f t="shared" si="110"/>
        <v>1.0920000000000001E-2</v>
      </c>
      <c r="P138" s="224">
        <f t="shared" ref="P138" si="154">E138*F138</f>
        <v>13.828950391899678</v>
      </c>
      <c r="Q138" s="224">
        <f t="shared" ref="Q138" si="155">SUM(O138:O141)</f>
        <v>4.798919999999999</v>
      </c>
      <c r="R138" s="224">
        <f t="shared" ref="R138" si="156">Q138*1.02*1.05*$R$15</f>
        <v>5.433630917903999</v>
      </c>
      <c r="S138" s="340">
        <f t="shared" ref="S138" si="157">F138*$S$18</f>
        <v>10.618025141323534</v>
      </c>
      <c r="T138" s="340">
        <f t="shared" ref="T138" si="158">S138*E138</f>
        <v>17.732101986010299</v>
      </c>
    </row>
    <row r="139" spans="1:20" ht="12.75" customHeight="1">
      <c r="A139" s="225"/>
      <c r="B139" s="253"/>
      <c r="C139" s="253"/>
      <c r="D139" s="262"/>
      <c r="E139" s="228"/>
      <c r="F139" s="228"/>
      <c r="G139" s="262"/>
      <c r="H139" s="224"/>
      <c r="I139" s="230"/>
      <c r="J139" s="224"/>
      <c r="K139" s="101" t="s">
        <v>93</v>
      </c>
      <c r="L139" s="101" t="s">
        <v>88</v>
      </c>
      <c r="M139" s="101">
        <v>1.26</v>
      </c>
      <c r="N139" s="109">
        <v>3.8</v>
      </c>
      <c r="O139" s="102">
        <f t="shared" si="110"/>
        <v>4.7879999999999994</v>
      </c>
      <c r="P139" s="224"/>
      <c r="Q139" s="224"/>
      <c r="R139" s="224"/>
      <c r="S139" s="340"/>
      <c r="T139" s="340"/>
    </row>
    <row r="140" spans="1:20" ht="12.75" customHeight="1">
      <c r="A140" s="225"/>
      <c r="B140" s="253"/>
      <c r="C140" s="253"/>
      <c r="D140" s="262"/>
      <c r="E140" s="228"/>
      <c r="F140" s="228"/>
      <c r="G140" s="262"/>
      <c r="H140" s="224"/>
      <c r="I140" s="230"/>
      <c r="J140" s="224"/>
      <c r="K140" s="101"/>
      <c r="L140" s="101"/>
      <c r="M140" s="101"/>
      <c r="N140" s="109"/>
      <c r="O140" s="102">
        <f t="shared" si="110"/>
        <v>0</v>
      </c>
      <c r="P140" s="224"/>
      <c r="Q140" s="224"/>
      <c r="R140" s="224"/>
      <c r="S140" s="340"/>
      <c r="T140" s="340"/>
    </row>
    <row r="141" spans="1:20" ht="12.75" customHeight="1">
      <c r="A141" s="225"/>
      <c r="B141" s="254"/>
      <c r="C141" s="254"/>
      <c r="D141" s="262"/>
      <c r="E141" s="228"/>
      <c r="F141" s="228"/>
      <c r="G141" s="262"/>
      <c r="H141" s="224"/>
      <c r="I141" s="230"/>
      <c r="J141" s="224"/>
      <c r="K141" s="101"/>
      <c r="L141" s="101"/>
      <c r="M141" s="101"/>
      <c r="N141" s="109"/>
      <c r="O141" s="102">
        <f t="shared" si="110"/>
        <v>0</v>
      </c>
      <c r="P141" s="224"/>
      <c r="Q141" s="224"/>
      <c r="R141" s="224"/>
      <c r="S141" s="340"/>
      <c r="T141" s="340"/>
    </row>
    <row r="142" spans="1:20" ht="12.75" customHeight="1">
      <c r="A142" s="225">
        <v>2</v>
      </c>
      <c r="B142" s="252" t="s">
        <v>108</v>
      </c>
      <c r="C142" s="252" t="s">
        <v>835</v>
      </c>
      <c r="D142" s="473" t="s">
        <v>512</v>
      </c>
      <c r="E142" s="283">
        <v>175</v>
      </c>
      <c r="F142" s="228">
        <f t="shared" si="152"/>
        <v>4.4054988825832</v>
      </c>
      <c r="G142" s="262">
        <v>0.40100000000000002</v>
      </c>
      <c r="H142" s="224">
        <f t="shared" si="153"/>
        <v>0.85104631000000008</v>
      </c>
      <c r="I142" s="230">
        <v>7.1000000000000004E-3</v>
      </c>
      <c r="J142" s="224">
        <f t="shared" si="146"/>
        <v>2.4417681E-2</v>
      </c>
      <c r="K142" s="101" t="s">
        <v>106</v>
      </c>
      <c r="L142" s="101" t="s">
        <v>84</v>
      </c>
      <c r="M142" s="101">
        <v>1</v>
      </c>
      <c r="N142" s="109">
        <v>2.1875</v>
      </c>
      <c r="O142" s="102">
        <f t="shared" si="110"/>
        <v>2.1875</v>
      </c>
      <c r="P142" s="224">
        <f t="shared" ref="P142" si="159">E142*F142</f>
        <v>770.96230445206004</v>
      </c>
      <c r="Q142" s="224">
        <f t="shared" ref="Q142" si="160">SUM(O142:O145)</f>
        <v>3.1176860000000004</v>
      </c>
      <c r="R142" s="224">
        <f t="shared" ref="R142" si="161">Q142*1.02*1.05*$R$15</f>
        <v>3.5300348915832003</v>
      </c>
      <c r="S142" s="340">
        <f t="shared" ref="S142" si="162">F142*$S$18</f>
        <v>5.6489287524653973</v>
      </c>
      <c r="T142" s="340">
        <f t="shared" ref="T142" si="163">S142*E142</f>
        <v>988.56253168144451</v>
      </c>
    </row>
    <row r="143" spans="1:20" ht="12.75" customHeight="1">
      <c r="A143" s="225"/>
      <c r="B143" s="253"/>
      <c r="C143" s="253"/>
      <c r="D143" s="311"/>
      <c r="E143" s="283"/>
      <c r="F143" s="228"/>
      <c r="G143" s="262"/>
      <c r="H143" s="224"/>
      <c r="I143" s="230"/>
      <c r="J143" s="224"/>
      <c r="K143" s="101" t="s">
        <v>87</v>
      </c>
      <c r="L143" s="101" t="s">
        <v>88</v>
      </c>
      <c r="M143" s="101">
        <v>3.1E-2</v>
      </c>
      <c r="N143" s="172">
        <v>29.806000000000001</v>
      </c>
      <c r="O143" s="102">
        <f t="shared" si="110"/>
        <v>0.92398599999999997</v>
      </c>
      <c r="P143" s="224"/>
      <c r="Q143" s="224"/>
      <c r="R143" s="224"/>
      <c r="S143" s="340"/>
      <c r="T143" s="340"/>
    </row>
    <row r="144" spans="1:20" ht="12.75" customHeight="1">
      <c r="A144" s="225"/>
      <c r="B144" s="253"/>
      <c r="C144" s="253"/>
      <c r="D144" s="311"/>
      <c r="E144" s="283"/>
      <c r="F144" s="228"/>
      <c r="G144" s="262"/>
      <c r="H144" s="224"/>
      <c r="I144" s="230"/>
      <c r="J144" s="224"/>
      <c r="K144" s="101" t="s">
        <v>89</v>
      </c>
      <c r="L144" s="101" t="s">
        <v>88</v>
      </c>
      <c r="M144" s="101">
        <v>2.0000000000000001E-4</v>
      </c>
      <c r="N144" s="109">
        <v>31</v>
      </c>
      <c r="O144" s="102">
        <f t="shared" si="110"/>
        <v>6.2000000000000006E-3</v>
      </c>
      <c r="P144" s="224"/>
      <c r="Q144" s="224"/>
      <c r="R144" s="224"/>
      <c r="S144" s="340"/>
      <c r="T144" s="340"/>
    </row>
    <row r="145" spans="1:20" ht="12.75" customHeight="1">
      <c r="A145" s="225"/>
      <c r="B145" s="254"/>
      <c r="C145" s="254"/>
      <c r="D145" s="311"/>
      <c r="E145" s="283"/>
      <c r="F145" s="228"/>
      <c r="G145" s="262"/>
      <c r="H145" s="224"/>
      <c r="I145" s="230"/>
      <c r="J145" s="224"/>
      <c r="K145" s="101"/>
      <c r="L145" s="101"/>
      <c r="M145" s="101"/>
      <c r="N145" s="109"/>
      <c r="O145" s="102">
        <f t="shared" si="110"/>
        <v>0</v>
      </c>
      <c r="P145" s="224"/>
      <c r="Q145" s="224"/>
      <c r="R145" s="224"/>
      <c r="S145" s="340"/>
      <c r="T145" s="340"/>
    </row>
    <row r="146" spans="1:20" ht="12.75" customHeight="1">
      <c r="A146" s="399"/>
      <c r="B146" s="400"/>
      <c r="C146" s="401" t="s">
        <v>506</v>
      </c>
      <c r="D146" s="399"/>
      <c r="E146" s="405"/>
      <c r="F146" s="406"/>
      <c r="G146" s="409"/>
      <c r="H146" s="397"/>
      <c r="I146" s="409"/>
      <c r="J146" s="397"/>
      <c r="K146" s="73"/>
      <c r="L146" s="73"/>
      <c r="M146" s="73"/>
      <c r="N146" s="74"/>
      <c r="O146" s="75"/>
      <c r="P146" s="397"/>
      <c r="Q146" s="397"/>
      <c r="R146" s="397"/>
      <c r="S146" s="397"/>
      <c r="T146" s="410">
        <f>SUM(T138:T145)</f>
        <v>1006.2946336674548</v>
      </c>
    </row>
    <row r="147" spans="1:20" ht="12.75" customHeight="1">
      <c r="A147" s="399"/>
      <c r="B147" s="400"/>
      <c r="C147" s="401"/>
      <c r="D147" s="399"/>
      <c r="E147" s="405"/>
      <c r="F147" s="407"/>
      <c r="G147" s="409"/>
      <c r="H147" s="397"/>
      <c r="I147" s="409"/>
      <c r="J147" s="397"/>
      <c r="K147" s="73"/>
      <c r="L147" s="73"/>
      <c r="M147" s="73"/>
      <c r="N147" s="74"/>
      <c r="O147" s="75"/>
      <c r="P147" s="397"/>
      <c r="Q147" s="397"/>
      <c r="R147" s="397"/>
      <c r="S147" s="397"/>
      <c r="T147" s="410"/>
    </row>
    <row r="148" spans="1:20" ht="12.75" customHeight="1">
      <c r="A148" s="399"/>
      <c r="B148" s="400"/>
      <c r="C148" s="401"/>
      <c r="D148" s="399"/>
      <c r="E148" s="405"/>
      <c r="F148" s="407"/>
      <c r="G148" s="409"/>
      <c r="H148" s="397"/>
      <c r="I148" s="409"/>
      <c r="J148" s="397"/>
      <c r="K148" s="73"/>
      <c r="L148" s="73"/>
      <c r="M148" s="76"/>
      <c r="N148" s="74"/>
      <c r="O148" s="75"/>
      <c r="P148" s="397"/>
      <c r="Q148" s="397"/>
      <c r="R148" s="397"/>
      <c r="S148" s="397"/>
      <c r="T148" s="410"/>
    </row>
    <row r="149" spans="1:20" ht="12.75" customHeight="1">
      <c r="A149" s="399"/>
      <c r="B149" s="400"/>
      <c r="C149" s="401"/>
      <c r="D149" s="399"/>
      <c r="E149" s="405"/>
      <c r="F149" s="408"/>
      <c r="G149" s="409"/>
      <c r="H149" s="397"/>
      <c r="I149" s="409"/>
      <c r="J149" s="397"/>
      <c r="K149" s="73"/>
      <c r="L149" s="73"/>
      <c r="M149" s="73"/>
      <c r="N149" s="74"/>
      <c r="O149" s="75"/>
      <c r="P149" s="397"/>
      <c r="Q149" s="397"/>
      <c r="R149" s="397"/>
      <c r="S149" s="397"/>
      <c r="T149" s="410"/>
    </row>
    <row r="150" spans="1:20" ht="12.75" customHeight="1">
      <c r="A150" s="399"/>
      <c r="B150" s="400"/>
      <c r="C150" s="401" t="s">
        <v>507</v>
      </c>
      <c r="D150" s="399"/>
      <c r="E150" s="405"/>
      <c r="F150" s="406"/>
      <c r="G150" s="409"/>
      <c r="H150" s="397"/>
      <c r="I150" s="409"/>
      <c r="J150" s="397"/>
      <c r="K150" s="73"/>
      <c r="L150" s="73"/>
      <c r="M150" s="73"/>
      <c r="N150" s="74"/>
      <c r="O150" s="75"/>
      <c r="P150" s="397"/>
      <c r="Q150" s="397"/>
      <c r="R150" s="397"/>
      <c r="S150" s="397"/>
      <c r="T150" s="398">
        <f>(T146*100%)/'Cav-Nax-Raffu-59'!T541</f>
        <v>1.7751748014860309E-2</v>
      </c>
    </row>
    <row r="151" spans="1:20" ht="12.75" customHeight="1">
      <c r="A151" s="399"/>
      <c r="B151" s="400"/>
      <c r="C151" s="401"/>
      <c r="D151" s="399"/>
      <c r="E151" s="405"/>
      <c r="F151" s="407"/>
      <c r="G151" s="409"/>
      <c r="H151" s="397"/>
      <c r="I151" s="409"/>
      <c r="J151" s="397"/>
      <c r="K151" s="73"/>
      <c r="L151" s="73"/>
      <c r="M151" s="73"/>
      <c r="N151" s="74"/>
      <c r="O151" s="75"/>
      <c r="P151" s="397"/>
      <c r="Q151" s="397"/>
      <c r="R151" s="397"/>
      <c r="S151" s="397"/>
      <c r="T151" s="398"/>
    </row>
    <row r="152" spans="1:20" ht="12.75" customHeight="1">
      <c r="A152" s="399"/>
      <c r="B152" s="400"/>
      <c r="C152" s="401"/>
      <c r="D152" s="399"/>
      <c r="E152" s="405"/>
      <c r="F152" s="407"/>
      <c r="G152" s="409"/>
      <c r="H152" s="397"/>
      <c r="I152" s="409"/>
      <c r="J152" s="397"/>
      <c r="K152" s="73"/>
      <c r="L152" s="73"/>
      <c r="M152" s="76"/>
      <c r="N152" s="74"/>
      <c r="O152" s="75"/>
      <c r="P152" s="397"/>
      <c r="Q152" s="397"/>
      <c r="R152" s="397"/>
      <c r="S152" s="397"/>
      <c r="T152" s="398"/>
    </row>
    <row r="153" spans="1:20" ht="12.75" customHeight="1">
      <c r="A153" s="399"/>
      <c r="B153" s="400"/>
      <c r="C153" s="401"/>
      <c r="D153" s="399"/>
      <c r="E153" s="405"/>
      <c r="F153" s="408"/>
      <c r="G153" s="409"/>
      <c r="H153" s="397"/>
      <c r="I153" s="409"/>
      <c r="J153" s="397"/>
      <c r="K153" s="73"/>
      <c r="L153" s="73"/>
      <c r="M153" s="73"/>
      <c r="N153" s="74"/>
      <c r="O153" s="75"/>
      <c r="P153" s="397"/>
      <c r="Q153" s="397"/>
      <c r="R153" s="397"/>
      <c r="S153" s="397"/>
      <c r="T153" s="398"/>
    </row>
    <row r="154" spans="1:20" ht="12.75" customHeight="1">
      <c r="A154" s="225"/>
      <c r="B154" s="226"/>
      <c r="C154" s="333" t="s">
        <v>836</v>
      </c>
      <c r="D154" s="231"/>
      <c r="E154" s="261"/>
      <c r="F154" s="228">
        <f t="shared" ref="F154:F166" si="164">H154+J154+R154</f>
        <v>0</v>
      </c>
      <c r="G154" s="262"/>
      <c r="H154" s="224">
        <f t="shared" ref="H154:H166" si="165">G154*$P$8/1000</f>
        <v>0</v>
      </c>
      <c r="I154" s="230"/>
      <c r="J154" s="224">
        <f t="shared" ref="J154:J166" si="166">I154*$P$9/1000</f>
        <v>0</v>
      </c>
      <c r="K154" s="101"/>
      <c r="L154" s="101"/>
      <c r="M154" s="101"/>
      <c r="N154" s="109"/>
      <c r="O154" s="102">
        <f t="shared" si="110"/>
        <v>0</v>
      </c>
      <c r="P154" s="224">
        <f t="shared" ref="P154" si="167">E154*F154</f>
        <v>0</v>
      </c>
      <c r="Q154" s="224">
        <f t="shared" ref="Q154" si="168">SUM(O154:O157)</f>
        <v>0</v>
      </c>
      <c r="R154" s="224">
        <f t="shared" ref="R154" si="169">Q154*1.02*1.05*$R$15</f>
        <v>0</v>
      </c>
      <c r="S154" s="340">
        <f t="shared" ref="S154" si="170">F154*$S$18</f>
        <v>0</v>
      </c>
      <c r="T154" s="340">
        <f t="shared" ref="T154" si="171">S154*E154</f>
        <v>0</v>
      </c>
    </row>
    <row r="155" spans="1:20" ht="12.75" customHeight="1">
      <c r="A155" s="225"/>
      <c r="B155" s="226"/>
      <c r="C155" s="334"/>
      <c r="D155" s="232"/>
      <c r="E155" s="261"/>
      <c r="F155" s="228"/>
      <c r="G155" s="262"/>
      <c r="H155" s="224"/>
      <c r="I155" s="230"/>
      <c r="J155" s="224"/>
      <c r="K155" s="101"/>
      <c r="L155" s="101"/>
      <c r="M155" s="101"/>
      <c r="N155" s="109"/>
      <c r="O155" s="102">
        <f t="shared" si="110"/>
        <v>0</v>
      </c>
      <c r="P155" s="224"/>
      <c r="Q155" s="224"/>
      <c r="R155" s="224"/>
      <c r="S155" s="340"/>
      <c r="T155" s="340"/>
    </row>
    <row r="156" spans="1:20" ht="12.75" customHeight="1">
      <c r="A156" s="225"/>
      <c r="B156" s="226"/>
      <c r="C156" s="334"/>
      <c r="D156" s="232"/>
      <c r="E156" s="261"/>
      <c r="F156" s="228"/>
      <c r="G156" s="262"/>
      <c r="H156" s="224"/>
      <c r="I156" s="230"/>
      <c r="J156" s="224"/>
      <c r="K156" s="101"/>
      <c r="L156" s="101"/>
      <c r="M156" s="101"/>
      <c r="N156" s="109"/>
      <c r="O156" s="102">
        <f t="shared" si="110"/>
        <v>0</v>
      </c>
      <c r="P156" s="224"/>
      <c r="Q156" s="224"/>
      <c r="R156" s="224"/>
      <c r="S156" s="340"/>
      <c r="T156" s="340"/>
    </row>
    <row r="157" spans="1:20" ht="12.75" customHeight="1">
      <c r="A157" s="225"/>
      <c r="B157" s="226"/>
      <c r="C157" s="335"/>
      <c r="D157" s="233"/>
      <c r="E157" s="261"/>
      <c r="F157" s="228"/>
      <c r="G157" s="262"/>
      <c r="H157" s="224"/>
      <c r="I157" s="230"/>
      <c r="J157" s="224"/>
      <c r="K157" s="101"/>
      <c r="L157" s="101"/>
      <c r="M157" s="101"/>
      <c r="N157" s="109"/>
      <c r="O157" s="102">
        <f t="shared" si="110"/>
        <v>0</v>
      </c>
      <c r="P157" s="224"/>
      <c r="Q157" s="224"/>
      <c r="R157" s="224"/>
      <c r="S157" s="340"/>
      <c r="T157" s="340"/>
    </row>
    <row r="158" spans="1:20" ht="12.75" customHeight="1">
      <c r="A158" s="225">
        <v>1</v>
      </c>
      <c r="B158" s="336" t="s">
        <v>750</v>
      </c>
      <c r="C158" s="337" t="s">
        <v>837</v>
      </c>
      <c r="D158" s="239" t="s">
        <v>510</v>
      </c>
      <c r="E158" s="283">
        <v>128</v>
      </c>
      <c r="F158" s="228">
        <f t="shared" si="164"/>
        <v>1.1376836258879996</v>
      </c>
      <c r="G158" s="262">
        <v>1.7399999999999999E-2</v>
      </c>
      <c r="H158" s="224">
        <f t="shared" si="165"/>
        <v>3.6928193999999998E-2</v>
      </c>
      <c r="I158" s="251">
        <v>0.1106</v>
      </c>
      <c r="J158" s="224">
        <f t="shared" si="166"/>
        <v>0.38036556599999999</v>
      </c>
      <c r="K158" s="101" t="s">
        <v>753</v>
      </c>
      <c r="L158" s="101" t="s">
        <v>754</v>
      </c>
      <c r="M158" s="101">
        <v>1.4999999999999999E-2</v>
      </c>
      <c r="N158" s="109">
        <v>3.8</v>
      </c>
      <c r="O158" s="102">
        <f t="shared" si="110"/>
        <v>5.6999999999999995E-2</v>
      </c>
      <c r="P158" s="224">
        <f t="shared" ref="P158" si="172">E158*F158</f>
        <v>145.62350411366396</v>
      </c>
      <c r="Q158" s="224">
        <f t="shared" ref="Q158" si="173">SUM(O158:O161)</f>
        <v>0.63623999999999992</v>
      </c>
      <c r="R158" s="224">
        <f t="shared" ref="R158" si="174">Q158*1.02*1.05*$R$15</f>
        <v>0.7203898658879998</v>
      </c>
      <c r="S158" s="340">
        <f t="shared" ref="S158" si="175">F158*$S$18</f>
        <v>1.4587890989815582</v>
      </c>
      <c r="T158" s="340">
        <f t="shared" ref="T158" si="176">S158*E158</f>
        <v>186.72500466963945</v>
      </c>
    </row>
    <row r="159" spans="1:20" ht="12.75" customHeight="1">
      <c r="A159" s="225"/>
      <c r="B159" s="336"/>
      <c r="C159" s="337"/>
      <c r="D159" s="240"/>
      <c r="E159" s="283"/>
      <c r="F159" s="228"/>
      <c r="G159" s="262"/>
      <c r="H159" s="224"/>
      <c r="I159" s="251"/>
      <c r="J159" s="224"/>
      <c r="K159" s="101" t="s">
        <v>755</v>
      </c>
      <c r="L159" s="101" t="s">
        <v>754</v>
      </c>
      <c r="M159" s="101">
        <v>0.1512</v>
      </c>
      <c r="N159" s="109">
        <v>3.8</v>
      </c>
      <c r="O159" s="102">
        <f t="shared" si="110"/>
        <v>0.57455999999999996</v>
      </c>
      <c r="P159" s="224"/>
      <c r="Q159" s="224"/>
      <c r="R159" s="224"/>
      <c r="S159" s="340"/>
      <c r="T159" s="340"/>
    </row>
    <row r="160" spans="1:20" ht="12.75" customHeight="1">
      <c r="A160" s="225"/>
      <c r="B160" s="336"/>
      <c r="C160" s="337"/>
      <c r="D160" s="240"/>
      <c r="E160" s="283"/>
      <c r="F160" s="228"/>
      <c r="G160" s="262"/>
      <c r="H160" s="224"/>
      <c r="I160" s="251"/>
      <c r="J160" s="224"/>
      <c r="K160" s="101" t="s">
        <v>100</v>
      </c>
      <c r="L160" s="101" t="s">
        <v>756</v>
      </c>
      <c r="M160" s="101">
        <v>0.03</v>
      </c>
      <c r="N160" s="109">
        <v>0.156</v>
      </c>
      <c r="O160" s="102">
        <f t="shared" si="110"/>
        <v>4.6800000000000001E-3</v>
      </c>
      <c r="P160" s="224"/>
      <c r="Q160" s="224"/>
      <c r="R160" s="224"/>
      <c r="S160" s="340"/>
      <c r="T160" s="340"/>
    </row>
    <row r="161" spans="1:20" ht="12.75" customHeight="1">
      <c r="A161" s="225"/>
      <c r="B161" s="336"/>
      <c r="C161" s="337"/>
      <c r="D161" s="241"/>
      <c r="E161" s="283"/>
      <c r="F161" s="228"/>
      <c r="G161" s="262"/>
      <c r="H161" s="224"/>
      <c r="I161" s="251"/>
      <c r="J161" s="224"/>
      <c r="K161" s="101"/>
      <c r="L161" s="101"/>
      <c r="M161" s="101"/>
      <c r="N161" s="109"/>
      <c r="O161" s="102">
        <f t="shared" si="110"/>
        <v>0</v>
      </c>
      <c r="P161" s="224"/>
      <c r="Q161" s="224"/>
      <c r="R161" s="224"/>
      <c r="S161" s="340"/>
      <c r="T161" s="340"/>
    </row>
    <row r="162" spans="1:20" ht="12.75" customHeight="1">
      <c r="A162" s="225">
        <v>2</v>
      </c>
      <c r="B162" s="226" t="s">
        <v>684</v>
      </c>
      <c r="C162" s="226" t="s">
        <v>1118</v>
      </c>
      <c r="D162" s="394" t="s">
        <v>505</v>
      </c>
      <c r="E162" s="269">
        <v>0.52700000000000002</v>
      </c>
      <c r="F162" s="228">
        <f t="shared" si="164"/>
        <v>250.14168148799999</v>
      </c>
      <c r="G162" s="262"/>
      <c r="H162" s="224">
        <f t="shared" si="165"/>
        <v>0</v>
      </c>
      <c r="I162" s="262">
        <v>2.2000000000000002</v>
      </c>
      <c r="J162" s="224">
        <f t="shared" si="166"/>
        <v>7.5660420000000013</v>
      </c>
      <c r="K162" s="101" t="s">
        <v>685</v>
      </c>
      <c r="L162" s="101" t="s">
        <v>76</v>
      </c>
      <c r="M162" s="101">
        <v>1.03</v>
      </c>
      <c r="N162" s="105">
        <v>208</v>
      </c>
      <c r="O162" s="102">
        <f t="shared" si="110"/>
        <v>214.24</v>
      </c>
      <c r="P162" s="224">
        <f t="shared" ref="P162" si="177">E162*F162</f>
        <v>131.82466614417601</v>
      </c>
      <c r="Q162" s="224">
        <f t="shared" ref="Q162" si="178">SUM(O162:O165)</f>
        <v>214.24</v>
      </c>
      <c r="R162" s="224">
        <f t="shared" ref="R162" si="179">Q162*1.02*1.05*$R$15</f>
        <v>242.57563948799998</v>
      </c>
      <c r="S162" s="340">
        <f t="shared" ref="S162" si="180">F162*$S$18</f>
        <v>320.74291116811304</v>
      </c>
      <c r="T162" s="340">
        <f t="shared" ref="T162" si="181">S162*E162</f>
        <v>169.03151418559557</v>
      </c>
    </row>
    <row r="163" spans="1:20" ht="12.75" customHeight="1">
      <c r="A163" s="225"/>
      <c r="B163" s="226"/>
      <c r="C163" s="226"/>
      <c r="D163" s="474"/>
      <c r="E163" s="269"/>
      <c r="F163" s="228"/>
      <c r="G163" s="262"/>
      <c r="H163" s="224"/>
      <c r="I163" s="262"/>
      <c r="J163" s="224"/>
      <c r="K163" s="101"/>
      <c r="L163" s="101"/>
      <c r="M163" s="101"/>
      <c r="N163" s="109"/>
      <c r="O163" s="102">
        <f t="shared" si="110"/>
        <v>0</v>
      </c>
      <c r="P163" s="224"/>
      <c r="Q163" s="224"/>
      <c r="R163" s="224"/>
      <c r="S163" s="340"/>
      <c r="T163" s="340"/>
    </row>
    <row r="164" spans="1:20" ht="12.75" customHeight="1">
      <c r="A164" s="225"/>
      <c r="B164" s="226"/>
      <c r="C164" s="226"/>
      <c r="D164" s="474"/>
      <c r="E164" s="269"/>
      <c r="F164" s="228"/>
      <c r="G164" s="262"/>
      <c r="H164" s="224"/>
      <c r="I164" s="262"/>
      <c r="J164" s="224"/>
      <c r="K164" s="101"/>
      <c r="L164" s="101"/>
      <c r="M164" s="101"/>
      <c r="N164" s="109"/>
      <c r="O164" s="102">
        <f t="shared" si="110"/>
        <v>0</v>
      </c>
      <c r="P164" s="224"/>
      <c r="Q164" s="224"/>
      <c r="R164" s="224"/>
      <c r="S164" s="340"/>
      <c r="T164" s="340"/>
    </row>
    <row r="165" spans="1:20" ht="12.75" customHeight="1">
      <c r="A165" s="225"/>
      <c r="B165" s="226"/>
      <c r="C165" s="226"/>
      <c r="D165" s="475"/>
      <c r="E165" s="269"/>
      <c r="F165" s="228"/>
      <c r="G165" s="262"/>
      <c r="H165" s="224"/>
      <c r="I165" s="262"/>
      <c r="J165" s="224"/>
      <c r="K165" s="101"/>
      <c r="L165" s="101"/>
      <c r="M165" s="101"/>
      <c r="N165" s="109"/>
      <c r="O165" s="102">
        <f t="shared" si="110"/>
        <v>0</v>
      </c>
      <c r="P165" s="224"/>
      <c r="Q165" s="224"/>
      <c r="R165" s="224"/>
      <c r="S165" s="340"/>
      <c r="T165" s="340"/>
    </row>
    <row r="166" spans="1:20" ht="12.75" customHeight="1">
      <c r="A166" s="225">
        <v>3</v>
      </c>
      <c r="B166" s="226" t="s">
        <v>757</v>
      </c>
      <c r="C166" s="226" t="s">
        <v>839</v>
      </c>
      <c r="D166" s="239" t="s">
        <v>510</v>
      </c>
      <c r="E166" s="225">
        <v>128</v>
      </c>
      <c r="F166" s="228">
        <f t="shared" si="164"/>
        <v>3.8518341925999997</v>
      </c>
      <c r="G166" s="339">
        <v>2.086E-2</v>
      </c>
      <c r="H166" s="224">
        <f t="shared" si="165"/>
        <v>4.4271386599999997E-2</v>
      </c>
      <c r="I166" s="230">
        <v>4.7399999999999998E-2</v>
      </c>
      <c r="J166" s="224">
        <f t="shared" si="166"/>
        <v>0.16301381400000001</v>
      </c>
      <c r="K166" s="101" t="s">
        <v>686</v>
      </c>
      <c r="L166" s="101" t="s">
        <v>76</v>
      </c>
      <c r="M166" s="101">
        <v>0.1216</v>
      </c>
      <c r="N166" s="109">
        <v>27</v>
      </c>
      <c r="O166" s="102">
        <f t="shared" si="110"/>
        <v>3.2831999999999999</v>
      </c>
      <c r="P166" s="224">
        <f t="shared" ref="P166" si="182">E166*F166</f>
        <v>493.03477665279996</v>
      </c>
      <c r="Q166" s="224">
        <f t="shared" ref="Q166" si="183">SUM(O166:O169)</f>
        <v>3.2831999999999999</v>
      </c>
      <c r="R166" s="224">
        <f>Q166*1.05*$R$15</f>
        <v>3.6445489919999998</v>
      </c>
      <c r="S166" s="340">
        <f t="shared" ref="S166" si="184">F166*$S$18</f>
        <v>4.9389949924465917</v>
      </c>
      <c r="T166" s="340">
        <f t="shared" ref="T166" si="185">S166*E166</f>
        <v>632.19135903316374</v>
      </c>
    </row>
    <row r="167" spans="1:20" ht="12.75" customHeight="1">
      <c r="A167" s="225"/>
      <c r="B167" s="226"/>
      <c r="C167" s="226"/>
      <c r="D167" s="240"/>
      <c r="E167" s="225"/>
      <c r="F167" s="228"/>
      <c r="G167" s="339"/>
      <c r="H167" s="224"/>
      <c r="I167" s="230"/>
      <c r="J167" s="224"/>
      <c r="K167" s="101"/>
      <c r="L167" s="101"/>
      <c r="M167" s="101"/>
      <c r="N167" s="109"/>
      <c r="O167" s="102">
        <f t="shared" si="110"/>
        <v>0</v>
      </c>
      <c r="P167" s="224"/>
      <c r="Q167" s="224"/>
      <c r="R167" s="224"/>
      <c r="S167" s="340"/>
      <c r="T167" s="340"/>
    </row>
    <row r="168" spans="1:20" ht="12.75" customHeight="1">
      <c r="A168" s="225"/>
      <c r="B168" s="226"/>
      <c r="C168" s="226"/>
      <c r="D168" s="240"/>
      <c r="E168" s="225"/>
      <c r="F168" s="228"/>
      <c r="G168" s="339"/>
      <c r="H168" s="224"/>
      <c r="I168" s="230"/>
      <c r="J168" s="224"/>
      <c r="K168" s="101"/>
      <c r="L168" s="101"/>
      <c r="M168" s="101"/>
      <c r="N168" s="109"/>
      <c r="O168" s="102">
        <f t="shared" si="110"/>
        <v>0</v>
      </c>
      <c r="P168" s="224"/>
      <c r="Q168" s="224"/>
      <c r="R168" s="224"/>
      <c r="S168" s="340"/>
      <c r="T168" s="340"/>
    </row>
    <row r="169" spans="1:20" ht="17.25" customHeight="1">
      <c r="A169" s="225"/>
      <c r="B169" s="226"/>
      <c r="C169" s="226"/>
      <c r="D169" s="241"/>
      <c r="E169" s="225"/>
      <c r="F169" s="228"/>
      <c r="G169" s="339"/>
      <c r="H169" s="224"/>
      <c r="I169" s="230"/>
      <c r="J169" s="224"/>
      <c r="K169" s="101"/>
      <c r="L169" s="101"/>
      <c r="M169" s="101"/>
      <c r="N169" s="109"/>
      <c r="O169" s="102">
        <f t="shared" si="110"/>
        <v>0</v>
      </c>
      <c r="P169" s="224"/>
      <c r="Q169" s="224"/>
      <c r="R169" s="224"/>
      <c r="S169" s="340"/>
      <c r="T169" s="340"/>
    </row>
    <row r="170" spans="1:20" ht="12.75" customHeight="1">
      <c r="A170" s="399"/>
      <c r="B170" s="400"/>
      <c r="C170" s="401" t="s">
        <v>506</v>
      </c>
      <c r="D170" s="399"/>
      <c r="E170" s="405"/>
      <c r="F170" s="406"/>
      <c r="G170" s="409"/>
      <c r="H170" s="397"/>
      <c r="I170" s="409"/>
      <c r="J170" s="397"/>
      <c r="K170" s="73"/>
      <c r="L170" s="73"/>
      <c r="M170" s="73"/>
      <c r="N170" s="74"/>
      <c r="O170" s="75"/>
      <c r="P170" s="397"/>
      <c r="Q170" s="397"/>
      <c r="R170" s="397"/>
      <c r="S170" s="397"/>
      <c r="T170" s="410">
        <f>SUM(T158:T169)</f>
        <v>987.94787788839881</v>
      </c>
    </row>
    <row r="171" spans="1:20" ht="12.75" customHeight="1">
      <c r="A171" s="399"/>
      <c r="B171" s="400"/>
      <c r="C171" s="401"/>
      <c r="D171" s="399"/>
      <c r="E171" s="405"/>
      <c r="F171" s="407"/>
      <c r="G171" s="409"/>
      <c r="H171" s="397"/>
      <c r="I171" s="409"/>
      <c r="J171" s="397"/>
      <c r="K171" s="73"/>
      <c r="L171" s="73"/>
      <c r="M171" s="73"/>
      <c r="N171" s="74"/>
      <c r="O171" s="75"/>
      <c r="P171" s="397"/>
      <c r="Q171" s="397"/>
      <c r="R171" s="397"/>
      <c r="S171" s="397"/>
      <c r="T171" s="410"/>
    </row>
    <row r="172" spans="1:20" ht="12.75" customHeight="1">
      <c r="A172" s="399"/>
      <c r="B172" s="400"/>
      <c r="C172" s="401"/>
      <c r="D172" s="399"/>
      <c r="E172" s="405"/>
      <c r="F172" s="407"/>
      <c r="G172" s="409"/>
      <c r="H172" s="397"/>
      <c r="I172" s="409"/>
      <c r="J172" s="397"/>
      <c r="K172" s="73"/>
      <c r="L172" s="73"/>
      <c r="M172" s="76"/>
      <c r="N172" s="74"/>
      <c r="O172" s="75"/>
      <c r="P172" s="397"/>
      <c r="Q172" s="397"/>
      <c r="R172" s="397"/>
      <c r="S172" s="397"/>
      <c r="T172" s="410"/>
    </row>
    <row r="173" spans="1:20" ht="12.75" customHeight="1">
      <c r="A173" s="399"/>
      <c r="B173" s="400"/>
      <c r="C173" s="401"/>
      <c r="D173" s="399"/>
      <c r="E173" s="405"/>
      <c r="F173" s="408"/>
      <c r="G173" s="409"/>
      <c r="H173" s="397"/>
      <c r="I173" s="409"/>
      <c r="J173" s="397"/>
      <c r="K173" s="73"/>
      <c r="L173" s="73"/>
      <c r="M173" s="73"/>
      <c r="N173" s="74"/>
      <c r="O173" s="75"/>
      <c r="P173" s="397"/>
      <c r="Q173" s="397"/>
      <c r="R173" s="397"/>
      <c r="S173" s="397"/>
      <c r="T173" s="410"/>
    </row>
    <row r="174" spans="1:20" ht="12.75" customHeight="1">
      <c r="A174" s="399"/>
      <c r="B174" s="400"/>
      <c r="C174" s="401" t="s">
        <v>507</v>
      </c>
      <c r="D174" s="399"/>
      <c r="E174" s="405"/>
      <c r="F174" s="406"/>
      <c r="G174" s="409"/>
      <c r="H174" s="397"/>
      <c r="I174" s="409"/>
      <c r="J174" s="397"/>
      <c r="K174" s="73"/>
      <c r="L174" s="73"/>
      <c r="M174" s="73"/>
      <c r="N174" s="74"/>
      <c r="O174" s="75"/>
      <c r="P174" s="397"/>
      <c r="Q174" s="397"/>
      <c r="R174" s="397"/>
      <c r="S174" s="397"/>
      <c r="T174" s="398">
        <f>(T170*100%)/'Cav-Nax-Raffu-59'!T541</f>
        <v>1.7428098285860946E-2</v>
      </c>
    </row>
    <row r="175" spans="1:20" ht="12.75" customHeight="1">
      <c r="A175" s="399"/>
      <c r="B175" s="400"/>
      <c r="C175" s="401"/>
      <c r="D175" s="399"/>
      <c r="E175" s="405"/>
      <c r="F175" s="407"/>
      <c r="G175" s="409"/>
      <c r="H175" s="397"/>
      <c r="I175" s="409"/>
      <c r="J175" s="397"/>
      <c r="K175" s="73"/>
      <c r="L175" s="73"/>
      <c r="M175" s="73"/>
      <c r="N175" s="74"/>
      <c r="O175" s="75"/>
      <c r="P175" s="397"/>
      <c r="Q175" s="397"/>
      <c r="R175" s="397"/>
      <c r="S175" s="397"/>
      <c r="T175" s="398"/>
    </row>
    <row r="176" spans="1:20" ht="12.75" customHeight="1">
      <c r="A176" s="399"/>
      <c r="B176" s="400"/>
      <c r="C176" s="401"/>
      <c r="D176" s="399"/>
      <c r="E176" s="405"/>
      <c r="F176" s="407"/>
      <c r="G176" s="409"/>
      <c r="H176" s="397"/>
      <c r="I176" s="409"/>
      <c r="J176" s="397"/>
      <c r="K176" s="73"/>
      <c r="L176" s="73"/>
      <c r="M176" s="76"/>
      <c r="N176" s="74"/>
      <c r="O176" s="75"/>
      <c r="P176" s="397"/>
      <c r="Q176" s="397"/>
      <c r="R176" s="397"/>
      <c r="S176" s="397"/>
      <c r="T176" s="398"/>
    </row>
    <row r="177" spans="1:20" ht="12.75" customHeight="1">
      <c r="A177" s="399"/>
      <c r="B177" s="400"/>
      <c r="C177" s="401"/>
      <c r="D177" s="399"/>
      <c r="E177" s="405"/>
      <c r="F177" s="408"/>
      <c r="G177" s="409"/>
      <c r="H177" s="397"/>
      <c r="I177" s="409"/>
      <c r="J177" s="397"/>
      <c r="K177" s="73"/>
      <c r="L177" s="73"/>
      <c r="M177" s="73"/>
      <c r="N177" s="74"/>
      <c r="O177" s="75"/>
      <c r="P177" s="397"/>
      <c r="Q177" s="397"/>
      <c r="R177" s="397"/>
      <c r="S177" s="397"/>
      <c r="T177" s="398"/>
    </row>
    <row r="178" spans="1:20" ht="12.75" customHeight="1">
      <c r="A178" s="225"/>
      <c r="B178" s="252"/>
      <c r="C178" s="323" t="s">
        <v>530</v>
      </c>
      <c r="D178" s="258"/>
      <c r="E178" s="261"/>
      <c r="F178" s="228">
        <f t="shared" si="152"/>
        <v>0</v>
      </c>
      <c r="G178" s="262"/>
      <c r="H178" s="224">
        <f t="shared" si="153"/>
        <v>0</v>
      </c>
      <c r="I178" s="262"/>
      <c r="J178" s="224">
        <f t="shared" si="146"/>
        <v>0</v>
      </c>
      <c r="K178" s="101"/>
      <c r="L178" s="101"/>
      <c r="M178" s="101"/>
      <c r="N178" s="109"/>
      <c r="O178" s="102">
        <f t="shared" si="110"/>
        <v>0</v>
      </c>
      <c r="P178" s="224">
        <f t="shared" ref="P178" si="186">E178*F178</f>
        <v>0</v>
      </c>
      <c r="Q178" s="224">
        <f t="shared" ref="Q178" si="187">SUM(O178:O181)</f>
        <v>0</v>
      </c>
      <c r="R178" s="224">
        <f t="shared" ref="R178" si="188">Q178*1.02*1.05*$R$15</f>
        <v>0</v>
      </c>
      <c r="S178" s="340">
        <f t="shared" ref="S178" si="189">F178*$S$18</f>
        <v>0</v>
      </c>
      <c r="T178" s="340">
        <f t="shared" ref="T178" si="190">S178*E178</f>
        <v>0</v>
      </c>
    </row>
    <row r="179" spans="1:20" ht="12.75" customHeight="1">
      <c r="A179" s="225"/>
      <c r="B179" s="253"/>
      <c r="C179" s="324"/>
      <c r="D179" s="259"/>
      <c r="E179" s="261"/>
      <c r="F179" s="228"/>
      <c r="G179" s="262"/>
      <c r="H179" s="224"/>
      <c r="I179" s="262"/>
      <c r="J179" s="224"/>
      <c r="K179" s="101"/>
      <c r="L179" s="101"/>
      <c r="M179" s="101"/>
      <c r="N179" s="109"/>
      <c r="O179" s="102">
        <f t="shared" si="110"/>
        <v>0</v>
      </c>
      <c r="P179" s="224"/>
      <c r="Q179" s="224"/>
      <c r="R179" s="224"/>
      <c r="S179" s="340"/>
      <c r="T179" s="340"/>
    </row>
    <row r="180" spans="1:20" ht="12.75" customHeight="1">
      <c r="A180" s="225"/>
      <c r="B180" s="253"/>
      <c r="C180" s="324"/>
      <c r="D180" s="259"/>
      <c r="E180" s="261"/>
      <c r="F180" s="228"/>
      <c r="G180" s="262"/>
      <c r="H180" s="224"/>
      <c r="I180" s="262"/>
      <c r="J180" s="224"/>
      <c r="K180" s="101"/>
      <c r="L180" s="101"/>
      <c r="M180" s="103"/>
      <c r="N180" s="105"/>
      <c r="O180" s="102">
        <f t="shared" si="110"/>
        <v>0</v>
      </c>
      <c r="P180" s="224"/>
      <c r="Q180" s="224"/>
      <c r="R180" s="224"/>
      <c r="S180" s="340"/>
      <c r="T180" s="340"/>
    </row>
    <row r="181" spans="1:20" ht="12.75" customHeight="1">
      <c r="A181" s="225"/>
      <c r="B181" s="254"/>
      <c r="C181" s="325"/>
      <c r="D181" s="260"/>
      <c r="E181" s="261"/>
      <c r="F181" s="228"/>
      <c r="G181" s="262"/>
      <c r="H181" s="224"/>
      <c r="I181" s="262"/>
      <c r="J181" s="224"/>
      <c r="K181" s="101"/>
      <c r="L181" s="101"/>
      <c r="M181" s="101"/>
      <c r="N181" s="109"/>
      <c r="O181" s="102">
        <f t="shared" si="110"/>
        <v>0</v>
      </c>
      <c r="P181" s="224"/>
      <c r="Q181" s="224"/>
      <c r="R181" s="224"/>
      <c r="S181" s="340"/>
      <c r="T181" s="340"/>
    </row>
    <row r="182" spans="1:20" ht="12.75" customHeight="1">
      <c r="A182" s="225">
        <v>1</v>
      </c>
      <c r="B182" s="252" t="s">
        <v>90</v>
      </c>
      <c r="C182" s="252" t="s">
        <v>528</v>
      </c>
      <c r="D182" s="285" t="s">
        <v>499</v>
      </c>
      <c r="E182" s="269">
        <v>7.4</v>
      </c>
      <c r="F182" s="228">
        <f t="shared" si="152"/>
        <v>8.2808086179039986</v>
      </c>
      <c r="G182" s="262">
        <v>0.11</v>
      </c>
      <c r="H182" s="224">
        <f t="shared" si="153"/>
        <v>0.23345409999999997</v>
      </c>
      <c r="I182" s="230">
        <v>0.76</v>
      </c>
      <c r="J182" s="224">
        <f t="shared" si="146"/>
        <v>2.6137236000000001</v>
      </c>
      <c r="K182" s="101" t="s">
        <v>93</v>
      </c>
      <c r="L182" s="101" t="s">
        <v>88</v>
      </c>
      <c r="M182" s="101">
        <v>1.26</v>
      </c>
      <c r="N182" s="109">
        <v>3.8</v>
      </c>
      <c r="O182" s="102">
        <f t="shared" si="110"/>
        <v>4.7879999999999994</v>
      </c>
      <c r="P182" s="224">
        <f t="shared" ref="P182" si="191">E182*F182</f>
        <v>61.277983772489591</v>
      </c>
      <c r="Q182" s="224">
        <f t="shared" ref="Q182" si="192">SUM(O182:O185)</f>
        <v>4.798919999999999</v>
      </c>
      <c r="R182" s="224">
        <f t="shared" ref="R182" si="193">Q182*1.02*1.05*$R$15</f>
        <v>5.433630917903999</v>
      </c>
      <c r="S182" s="340">
        <f t="shared" ref="S182" si="194">F182*$S$18</f>
        <v>10.618025141323534</v>
      </c>
      <c r="T182" s="340">
        <f t="shared" ref="T182" si="195">S182*E182</f>
        <v>78.573386045794152</v>
      </c>
    </row>
    <row r="183" spans="1:20" ht="12.75" customHeight="1">
      <c r="A183" s="225"/>
      <c r="B183" s="253"/>
      <c r="C183" s="253"/>
      <c r="D183" s="262"/>
      <c r="E183" s="269"/>
      <c r="F183" s="228"/>
      <c r="G183" s="262"/>
      <c r="H183" s="224"/>
      <c r="I183" s="230"/>
      <c r="J183" s="224"/>
      <c r="K183" s="101"/>
      <c r="L183" s="101"/>
      <c r="M183" s="101"/>
      <c r="N183" s="109"/>
      <c r="O183" s="102">
        <f t="shared" si="110"/>
        <v>0</v>
      </c>
      <c r="P183" s="224"/>
      <c r="Q183" s="224"/>
      <c r="R183" s="224"/>
      <c r="S183" s="340"/>
      <c r="T183" s="340"/>
    </row>
    <row r="184" spans="1:20" ht="12.75" customHeight="1">
      <c r="A184" s="225"/>
      <c r="B184" s="253"/>
      <c r="C184" s="253"/>
      <c r="D184" s="262"/>
      <c r="E184" s="269"/>
      <c r="F184" s="228"/>
      <c r="G184" s="262"/>
      <c r="H184" s="224"/>
      <c r="I184" s="230"/>
      <c r="J184" s="224"/>
      <c r="K184" s="101" t="s">
        <v>100</v>
      </c>
      <c r="L184" s="101" t="s">
        <v>88</v>
      </c>
      <c r="M184" s="101">
        <v>7.0000000000000007E-2</v>
      </c>
      <c r="N184" s="109">
        <v>0.156</v>
      </c>
      <c r="O184" s="102">
        <f t="shared" si="110"/>
        <v>1.0920000000000001E-2</v>
      </c>
      <c r="P184" s="224"/>
      <c r="Q184" s="224"/>
      <c r="R184" s="224"/>
      <c r="S184" s="340"/>
      <c r="T184" s="340"/>
    </row>
    <row r="185" spans="1:20" ht="12.75" customHeight="1">
      <c r="A185" s="225"/>
      <c r="B185" s="254"/>
      <c r="C185" s="254"/>
      <c r="D185" s="262"/>
      <c r="E185" s="269"/>
      <c r="F185" s="228"/>
      <c r="G185" s="262"/>
      <c r="H185" s="224"/>
      <c r="I185" s="230"/>
      <c r="J185" s="224"/>
      <c r="K185" s="101"/>
      <c r="L185" s="101"/>
      <c r="M185" s="101"/>
      <c r="N185" s="109"/>
      <c r="O185" s="102">
        <f t="shared" si="110"/>
        <v>0</v>
      </c>
      <c r="P185" s="224"/>
      <c r="Q185" s="224"/>
      <c r="R185" s="224"/>
      <c r="S185" s="340"/>
      <c r="T185" s="340"/>
    </row>
    <row r="186" spans="1:20" ht="12.75" customHeight="1">
      <c r="A186" s="225">
        <v>2</v>
      </c>
      <c r="B186" s="252" t="s">
        <v>91</v>
      </c>
      <c r="C186" s="252" t="s">
        <v>531</v>
      </c>
      <c r="D186" s="285" t="s">
        <v>499</v>
      </c>
      <c r="E186" s="228">
        <v>5.92</v>
      </c>
      <c r="F186" s="228">
        <f t="shared" si="152"/>
        <v>19.559781924997999</v>
      </c>
      <c r="G186" s="262">
        <v>7.0000000000000007E-2</v>
      </c>
      <c r="H186" s="224">
        <f t="shared" si="153"/>
        <v>0.14856169999999999</v>
      </c>
      <c r="I186" s="262">
        <v>0.21</v>
      </c>
      <c r="J186" s="224">
        <f t="shared" si="146"/>
        <v>0.72221310000000005</v>
      </c>
      <c r="K186" s="101" t="s">
        <v>94</v>
      </c>
      <c r="L186" s="101" t="s">
        <v>88</v>
      </c>
      <c r="M186" s="101">
        <v>1.3640000000000001</v>
      </c>
      <c r="N186" s="105">
        <v>4</v>
      </c>
      <c r="O186" s="102">
        <f t="shared" ref="O186:O269" si="196">M186*N186</f>
        <v>5.4560000000000004</v>
      </c>
      <c r="P186" s="224">
        <f t="shared" ref="P186" si="197">E186*F186</f>
        <v>115.79390899598815</v>
      </c>
      <c r="Q186" s="224">
        <f t="shared" ref="Q186" si="198">SUM(O186:O189)</f>
        <v>16.505915000000002</v>
      </c>
      <c r="R186" s="224">
        <f t="shared" ref="R186" si="199">Q186*1.02*1.05*$R$15</f>
        <v>18.689007124998</v>
      </c>
      <c r="S186" s="340">
        <f t="shared" ref="S186" si="200">F186*$S$18</f>
        <v>25.080431854130083</v>
      </c>
      <c r="T186" s="340">
        <f t="shared" ref="T186" si="201">S186*E186</f>
        <v>148.47615657645008</v>
      </c>
    </row>
    <row r="187" spans="1:20" ht="12.75" customHeight="1">
      <c r="A187" s="225"/>
      <c r="B187" s="253"/>
      <c r="C187" s="253"/>
      <c r="D187" s="262"/>
      <c r="E187" s="228"/>
      <c r="F187" s="228"/>
      <c r="G187" s="262"/>
      <c r="H187" s="224"/>
      <c r="I187" s="262"/>
      <c r="J187" s="224"/>
      <c r="K187" s="101"/>
      <c r="L187" s="101"/>
      <c r="M187" s="101"/>
      <c r="N187" s="109"/>
      <c r="O187" s="102">
        <f t="shared" si="196"/>
        <v>0</v>
      </c>
      <c r="P187" s="224"/>
      <c r="Q187" s="224"/>
      <c r="R187" s="224"/>
      <c r="S187" s="340"/>
      <c r="T187" s="340"/>
    </row>
    <row r="188" spans="1:20" ht="12.75" customHeight="1">
      <c r="A188" s="225"/>
      <c r="B188" s="253"/>
      <c r="C188" s="253"/>
      <c r="D188" s="262"/>
      <c r="E188" s="228"/>
      <c r="F188" s="228"/>
      <c r="G188" s="262"/>
      <c r="H188" s="224"/>
      <c r="I188" s="262"/>
      <c r="J188" s="224"/>
      <c r="K188" s="101" t="s">
        <v>95</v>
      </c>
      <c r="L188" s="101" t="s">
        <v>76</v>
      </c>
      <c r="M188" s="106">
        <v>0.255</v>
      </c>
      <c r="N188" s="109">
        <v>43.332999999999998</v>
      </c>
      <c r="O188" s="102">
        <f t="shared" si="196"/>
        <v>11.049915</v>
      </c>
      <c r="P188" s="224"/>
      <c r="Q188" s="224"/>
      <c r="R188" s="224"/>
      <c r="S188" s="340"/>
      <c r="T188" s="340"/>
    </row>
    <row r="189" spans="1:20" ht="18.75" customHeight="1">
      <c r="A189" s="225"/>
      <c r="B189" s="254"/>
      <c r="C189" s="254"/>
      <c r="D189" s="262"/>
      <c r="E189" s="228"/>
      <c r="F189" s="228"/>
      <c r="G189" s="262"/>
      <c r="H189" s="224"/>
      <c r="I189" s="262"/>
      <c r="J189" s="224"/>
      <c r="K189" s="101"/>
      <c r="L189" s="101"/>
      <c r="M189" s="101"/>
      <c r="N189" s="109"/>
      <c r="O189" s="102">
        <f t="shared" si="196"/>
        <v>0</v>
      </c>
      <c r="P189" s="224"/>
      <c r="Q189" s="224"/>
      <c r="R189" s="224"/>
      <c r="S189" s="340"/>
      <c r="T189" s="340"/>
    </row>
    <row r="190" spans="1:20" ht="12.75" customHeight="1">
      <c r="A190" s="225">
        <v>3</v>
      </c>
      <c r="B190" s="252" t="s">
        <v>92</v>
      </c>
      <c r="C190" s="252" t="s">
        <v>844</v>
      </c>
      <c r="D190" s="239" t="s">
        <v>510</v>
      </c>
      <c r="E190" s="261">
        <v>148</v>
      </c>
      <c r="F190" s="228">
        <f t="shared" si="152"/>
        <v>5.2210772163999994</v>
      </c>
      <c r="G190" s="262">
        <v>0.21199999999999999</v>
      </c>
      <c r="H190" s="224">
        <f t="shared" si="153"/>
        <v>0.44992971999999998</v>
      </c>
      <c r="I190" s="262">
        <v>0.129</v>
      </c>
      <c r="J190" s="224">
        <f t="shared" si="146"/>
        <v>0.44364519000000002</v>
      </c>
      <c r="K190" s="101" t="s">
        <v>96</v>
      </c>
      <c r="L190" s="101" t="s">
        <v>65</v>
      </c>
      <c r="M190" s="101">
        <v>1</v>
      </c>
      <c r="N190" s="109">
        <v>3.82</v>
      </c>
      <c r="O190" s="102">
        <f t="shared" si="196"/>
        <v>3.82</v>
      </c>
      <c r="P190" s="224">
        <f t="shared" ref="P190" si="202">E190*F190</f>
        <v>772.71942802719991</v>
      </c>
      <c r="Q190" s="224">
        <f t="shared" ref="Q190" si="203">SUM(O190:O193)</f>
        <v>3.8219999999999996</v>
      </c>
      <c r="R190" s="224">
        <f t="shared" ref="R190" si="204">Q190*1.02*1.05*$R$15</f>
        <v>4.3275023063999996</v>
      </c>
      <c r="S190" s="340">
        <f t="shared" ref="S190" si="205">F190*$S$18</f>
        <v>6.6946999630766468</v>
      </c>
      <c r="T190" s="340">
        <f t="shared" ref="T190" si="206">S190*E190</f>
        <v>990.81559453534373</v>
      </c>
    </row>
    <row r="191" spans="1:20" ht="12.75" customHeight="1">
      <c r="A191" s="225"/>
      <c r="B191" s="253"/>
      <c r="C191" s="253"/>
      <c r="D191" s="240"/>
      <c r="E191" s="261"/>
      <c r="F191" s="228"/>
      <c r="G191" s="262"/>
      <c r="H191" s="224"/>
      <c r="I191" s="262"/>
      <c r="J191" s="224"/>
      <c r="K191" s="101"/>
      <c r="L191" s="101"/>
      <c r="M191" s="101"/>
      <c r="N191" s="109"/>
      <c r="O191" s="102">
        <f t="shared" si="196"/>
        <v>0</v>
      </c>
      <c r="P191" s="224"/>
      <c r="Q191" s="224"/>
      <c r="R191" s="224"/>
      <c r="S191" s="340"/>
      <c r="T191" s="340"/>
    </row>
    <row r="192" spans="1:20" ht="12.75" customHeight="1">
      <c r="A192" s="225"/>
      <c r="B192" s="253"/>
      <c r="C192" s="253"/>
      <c r="D192" s="240"/>
      <c r="E192" s="261"/>
      <c r="F192" s="228"/>
      <c r="G192" s="262"/>
      <c r="H192" s="224"/>
      <c r="I192" s="262"/>
      <c r="J192" s="224"/>
      <c r="K192" s="101" t="s">
        <v>94</v>
      </c>
      <c r="L192" s="101" t="s">
        <v>88</v>
      </c>
      <c r="M192" s="103">
        <v>5.0000000000000001E-4</v>
      </c>
      <c r="N192" s="105">
        <v>4</v>
      </c>
      <c r="O192" s="102">
        <f t="shared" si="196"/>
        <v>2E-3</v>
      </c>
      <c r="P192" s="224"/>
      <c r="Q192" s="224"/>
      <c r="R192" s="224"/>
      <c r="S192" s="340"/>
      <c r="T192" s="340"/>
    </row>
    <row r="193" spans="1:20" ht="12.75" customHeight="1">
      <c r="A193" s="225"/>
      <c r="B193" s="254"/>
      <c r="C193" s="254"/>
      <c r="D193" s="241"/>
      <c r="E193" s="261"/>
      <c r="F193" s="228"/>
      <c r="G193" s="262"/>
      <c r="H193" s="224"/>
      <c r="I193" s="262"/>
      <c r="J193" s="224"/>
      <c r="K193" s="101"/>
      <c r="L193" s="101"/>
      <c r="M193" s="101"/>
      <c r="N193" s="109"/>
      <c r="O193" s="102">
        <f t="shared" si="196"/>
        <v>0</v>
      </c>
      <c r="P193" s="224"/>
      <c r="Q193" s="224"/>
      <c r="R193" s="224"/>
      <c r="S193" s="340"/>
      <c r="T193" s="340"/>
    </row>
    <row r="194" spans="1:20" ht="12.75" customHeight="1">
      <c r="A194" s="399"/>
      <c r="B194" s="400"/>
      <c r="C194" s="401" t="s">
        <v>506</v>
      </c>
      <c r="D194" s="399"/>
      <c r="E194" s="405"/>
      <c r="F194" s="406"/>
      <c r="G194" s="409"/>
      <c r="H194" s="397"/>
      <c r="I194" s="409"/>
      <c r="J194" s="397"/>
      <c r="K194" s="73"/>
      <c r="L194" s="73"/>
      <c r="M194" s="73"/>
      <c r="N194" s="74"/>
      <c r="O194" s="75"/>
      <c r="P194" s="397"/>
      <c r="Q194" s="397"/>
      <c r="R194" s="397"/>
      <c r="S194" s="397"/>
      <c r="T194" s="410">
        <f>SUM(T182:T193)</f>
        <v>1217.8651371575879</v>
      </c>
    </row>
    <row r="195" spans="1:20" ht="12.75" customHeight="1">
      <c r="A195" s="399"/>
      <c r="B195" s="400"/>
      <c r="C195" s="401"/>
      <c r="D195" s="399"/>
      <c r="E195" s="405"/>
      <c r="F195" s="407"/>
      <c r="G195" s="409"/>
      <c r="H195" s="397"/>
      <c r="I195" s="409"/>
      <c r="J195" s="397"/>
      <c r="K195" s="73"/>
      <c r="L195" s="73"/>
      <c r="M195" s="73"/>
      <c r="N195" s="74"/>
      <c r="O195" s="75"/>
      <c r="P195" s="397"/>
      <c r="Q195" s="397"/>
      <c r="R195" s="397"/>
      <c r="S195" s="397"/>
      <c r="T195" s="410"/>
    </row>
    <row r="196" spans="1:20" ht="12.75" customHeight="1">
      <c r="A196" s="399"/>
      <c r="B196" s="400"/>
      <c r="C196" s="401"/>
      <c r="D196" s="399"/>
      <c r="E196" s="405"/>
      <c r="F196" s="407"/>
      <c r="G196" s="409"/>
      <c r="H196" s="397"/>
      <c r="I196" s="409"/>
      <c r="J196" s="397"/>
      <c r="K196" s="73"/>
      <c r="L196" s="73"/>
      <c r="M196" s="76"/>
      <c r="N196" s="74"/>
      <c r="O196" s="75"/>
      <c r="P196" s="397"/>
      <c r="Q196" s="397"/>
      <c r="R196" s="397"/>
      <c r="S196" s="397"/>
      <c r="T196" s="410"/>
    </row>
    <row r="197" spans="1:20" ht="12.75" customHeight="1">
      <c r="A197" s="399"/>
      <c r="B197" s="400"/>
      <c r="C197" s="401"/>
      <c r="D197" s="399"/>
      <c r="E197" s="405"/>
      <c r="F197" s="408"/>
      <c r="G197" s="409"/>
      <c r="H197" s="397"/>
      <c r="I197" s="409"/>
      <c r="J197" s="397"/>
      <c r="K197" s="73"/>
      <c r="L197" s="73"/>
      <c r="M197" s="73"/>
      <c r="N197" s="74"/>
      <c r="O197" s="75"/>
      <c r="P197" s="397"/>
      <c r="Q197" s="397"/>
      <c r="R197" s="397"/>
      <c r="S197" s="397"/>
      <c r="T197" s="410"/>
    </row>
    <row r="198" spans="1:20" ht="12.75" customHeight="1">
      <c r="A198" s="399"/>
      <c r="B198" s="400"/>
      <c r="C198" s="401" t="s">
        <v>507</v>
      </c>
      <c r="D198" s="399"/>
      <c r="E198" s="405"/>
      <c r="F198" s="406"/>
      <c r="G198" s="409"/>
      <c r="H198" s="397"/>
      <c r="I198" s="409"/>
      <c r="J198" s="397"/>
      <c r="K198" s="73"/>
      <c r="L198" s="73"/>
      <c r="M198" s="73"/>
      <c r="N198" s="74"/>
      <c r="O198" s="75"/>
      <c r="P198" s="397"/>
      <c r="Q198" s="397"/>
      <c r="R198" s="397"/>
      <c r="S198" s="397"/>
      <c r="T198" s="398">
        <f>(T194*100%)/'Cav-Nax-Raffu-59'!T541</f>
        <v>2.1484001114179835E-2</v>
      </c>
    </row>
    <row r="199" spans="1:20" ht="12.75" customHeight="1">
      <c r="A199" s="399"/>
      <c r="B199" s="400"/>
      <c r="C199" s="401"/>
      <c r="D199" s="399"/>
      <c r="E199" s="405"/>
      <c r="F199" s="407"/>
      <c r="G199" s="409"/>
      <c r="H199" s="397"/>
      <c r="I199" s="409"/>
      <c r="J199" s="397"/>
      <c r="K199" s="73"/>
      <c r="L199" s="73"/>
      <c r="M199" s="73"/>
      <c r="N199" s="74"/>
      <c r="O199" s="75"/>
      <c r="P199" s="397"/>
      <c r="Q199" s="397"/>
      <c r="R199" s="397"/>
      <c r="S199" s="397"/>
      <c r="T199" s="398"/>
    </row>
    <row r="200" spans="1:20" ht="12.75" customHeight="1">
      <c r="A200" s="399"/>
      <c r="B200" s="400"/>
      <c r="C200" s="401"/>
      <c r="D200" s="399"/>
      <c r="E200" s="405"/>
      <c r="F200" s="407"/>
      <c r="G200" s="409"/>
      <c r="H200" s="397"/>
      <c r="I200" s="409"/>
      <c r="J200" s="397"/>
      <c r="K200" s="73"/>
      <c r="L200" s="73"/>
      <c r="M200" s="76"/>
      <c r="N200" s="74"/>
      <c r="O200" s="75"/>
      <c r="P200" s="397"/>
      <c r="Q200" s="397"/>
      <c r="R200" s="397"/>
      <c r="S200" s="397"/>
      <c r="T200" s="398"/>
    </row>
    <row r="201" spans="1:20" ht="12.75" customHeight="1">
      <c r="A201" s="399"/>
      <c r="B201" s="400"/>
      <c r="C201" s="401"/>
      <c r="D201" s="399"/>
      <c r="E201" s="405"/>
      <c r="F201" s="408"/>
      <c r="G201" s="409"/>
      <c r="H201" s="397"/>
      <c r="I201" s="409"/>
      <c r="J201" s="397"/>
      <c r="K201" s="73"/>
      <c r="L201" s="73"/>
      <c r="M201" s="73"/>
      <c r="N201" s="74"/>
      <c r="O201" s="75"/>
      <c r="P201" s="397"/>
      <c r="Q201" s="397"/>
      <c r="R201" s="397"/>
      <c r="S201" s="397"/>
      <c r="T201" s="398"/>
    </row>
    <row r="202" spans="1:20" ht="12.75" customHeight="1">
      <c r="A202" s="225"/>
      <c r="B202" s="252"/>
      <c r="C202" s="234" t="s">
        <v>956</v>
      </c>
      <c r="D202" s="248"/>
      <c r="E202" s="261"/>
      <c r="F202" s="228">
        <f t="shared" si="152"/>
        <v>0</v>
      </c>
      <c r="G202" s="238"/>
      <c r="H202" s="224">
        <f t="shared" si="153"/>
        <v>0</v>
      </c>
      <c r="I202" s="230"/>
      <c r="J202" s="224">
        <f t="shared" si="146"/>
        <v>0</v>
      </c>
      <c r="K202" s="101"/>
      <c r="L202" s="101"/>
      <c r="M202" s="101"/>
      <c r="N202" s="109"/>
      <c r="O202" s="102">
        <f t="shared" si="196"/>
        <v>0</v>
      </c>
      <c r="P202" s="224">
        <f t="shared" ref="P202" si="207">E202*F202</f>
        <v>0</v>
      </c>
      <c r="Q202" s="224">
        <f t="shared" ref="Q202" si="208">SUM(O202:O205)</f>
        <v>0</v>
      </c>
      <c r="R202" s="224">
        <f t="shared" ref="R202" si="209">Q202*1.02*1.05*$R$15</f>
        <v>0</v>
      </c>
      <c r="S202" s="340">
        <f t="shared" ref="S202" si="210">F202*$S$18</f>
        <v>0</v>
      </c>
      <c r="T202" s="340">
        <f t="shared" ref="T202" si="211">S202*E202</f>
        <v>0</v>
      </c>
    </row>
    <row r="203" spans="1:20" ht="12.75" customHeight="1">
      <c r="A203" s="225"/>
      <c r="B203" s="253"/>
      <c r="C203" s="234"/>
      <c r="D203" s="249"/>
      <c r="E203" s="261"/>
      <c r="F203" s="228"/>
      <c r="G203" s="238"/>
      <c r="H203" s="224"/>
      <c r="I203" s="230"/>
      <c r="J203" s="224"/>
      <c r="K203" s="101"/>
      <c r="L203" s="101"/>
      <c r="M203" s="101"/>
      <c r="N203" s="109"/>
      <c r="O203" s="102">
        <f t="shared" si="196"/>
        <v>0</v>
      </c>
      <c r="P203" s="224"/>
      <c r="Q203" s="224"/>
      <c r="R203" s="224"/>
      <c r="S203" s="340"/>
      <c r="T203" s="340"/>
    </row>
    <row r="204" spans="1:20" ht="12.75" customHeight="1">
      <c r="A204" s="225"/>
      <c r="B204" s="253"/>
      <c r="C204" s="234"/>
      <c r="D204" s="249"/>
      <c r="E204" s="261"/>
      <c r="F204" s="228"/>
      <c r="G204" s="238"/>
      <c r="H204" s="224"/>
      <c r="I204" s="230"/>
      <c r="J204" s="224"/>
      <c r="K204" s="101"/>
      <c r="L204" s="101"/>
      <c r="M204" s="103"/>
      <c r="N204" s="109"/>
      <c r="O204" s="102">
        <f t="shared" si="196"/>
        <v>0</v>
      </c>
      <c r="P204" s="224"/>
      <c r="Q204" s="224"/>
      <c r="R204" s="224"/>
      <c r="S204" s="340"/>
      <c r="T204" s="340"/>
    </row>
    <row r="205" spans="1:20" ht="12.75" customHeight="1">
      <c r="A205" s="225"/>
      <c r="B205" s="254"/>
      <c r="C205" s="234"/>
      <c r="D205" s="250"/>
      <c r="E205" s="261"/>
      <c r="F205" s="228"/>
      <c r="G205" s="238"/>
      <c r="H205" s="224"/>
      <c r="I205" s="230"/>
      <c r="J205" s="224"/>
      <c r="K205" s="101"/>
      <c r="L205" s="101"/>
      <c r="M205" s="101"/>
      <c r="N205" s="109"/>
      <c r="O205" s="102">
        <f t="shared" si="196"/>
        <v>0</v>
      </c>
      <c r="P205" s="224"/>
      <c r="Q205" s="224"/>
      <c r="R205" s="224"/>
      <c r="S205" s="340"/>
      <c r="T205" s="340"/>
    </row>
    <row r="206" spans="1:20" ht="12.75" customHeight="1">
      <c r="A206" s="225">
        <v>1</v>
      </c>
      <c r="B206" s="252" t="s">
        <v>858</v>
      </c>
      <c r="C206" s="252" t="s">
        <v>845</v>
      </c>
      <c r="D206" s="450" t="s">
        <v>503</v>
      </c>
      <c r="E206" s="297">
        <v>18</v>
      </c>
      <c r="F206" s="228">
        <f t="shared" si="152"/>
        <v>72.565565340000006</v>
      </c>
      <c r="G206" s="258">
        <v>2.64</v>
      </c>
      <c r="H206" s="224">
        <f t="shared" si="153"/>
        <v>5.6028983999999999</v>
      </c>
      <c r="I206" s="258">
        <v>1.034</v>
      </c>
      <c r="J206" s="224">
        <f t="shared" ref="J206:J210" si="212">I206*$P$9/1000</f>
        <v>3.5560397400000001</v>
      </c>
      <c r="K206" s="101" t="s">
        <v>97</v>
      </c>
      <c r="L206" s="101" t="s">
        <v>325</v>
      </c>
      <c r="M206" s="101">
        <v>1</v>
      </c>
      <c r="N206" s="109">
        <v>56</v>
      </c>
      <c r="O206" s="102">
        <f t="shared" si="196"/>
        <v>56</v>
      </c>
      <c r="P206" s="224">
        <f t="shared" ref="P206" si="213">E206*F206</f>
        <v>1306.1801761200002</v>
      </c>
      <c r="Q206" s="224">
        <f t="shared" ref="Q206" si="214">SUM(O206:O209)</f>
        <v>56</v>
      </c>
      <c r="R206" s="224">
        <f t="shared" ref="R206" si="215">Q206*1.02*1.05*$R$15</f>
        <v>63.406627200000003</v>
      </c>
      <c r="S206" s="340">
        <f t="shared" ref="S206" si="216">F206*$S$18</f>
        <v>93.046830657161337</v>
      </c>
      <c r="T206" s="340">
        <f t="shared" ref="T206" si="217">S206*E206</f>
        <v>1674.842951828904</v>
      </c>
    </row>
    <row r="207" spans="1:20" ht="12.75" customHeight="1">
      <c r="A207" s="225"/>
      <c r="B207" s="253"/>
      <c r="C207" s="253"/>
      <c r="D207" s="451"/>
      <c r="E207" s="298"/>
      <c r="F207" s="228"/>
      <c r="G207" s="259"/>
      <c r="H207" s="224"/>
      <c r="I207" s="259"/>
      <c r="J207" s="224"/>
      <c r="K207" s="101"/>
      <c r="L207" s="101"/>
      <c r="M207" s="101"/>
      <c r="N207" s="109"/>
      <c r="O207" s="102">
        <f t="shared" si="196"/>
        <v>0</v>
      </c>
      <c r="P207" s="224"/>
      <c r="Q207" s="224"/>
      <c r="R207" s="224"/>
      <c r="S207" s="340"/>
      <c r="T207" s="340"/>
    </row>
    <row r="208" spans="1:20" ht="12.75" customHeight="1">
      <c r="A208" s="225"/>
      <c r="B208" s="253"/>
      <c r="C208" s="253"/>
      <c r="D208" s="451"/>
      <c r="E208" s="298"/>
      <c r="F208" s="228"/>
      <c r="G208" s="259"/>
      <c r="H208" s="224"/>
      <c r="I208" s="259"/>
      <c r="J208" s="224"/>
      <c r="K208" s="101"/>
      <c r="L208" s="101"/>
      <c r="M208" s="103"/>
      <c r="N208" s="109"/>
      <c r="O208" s="102">
        <f t="shared" si="196"/>
        <v>0</v>
      </c>
      <c r="P208" s="224"/>
      <c r="Q208" s="224"/>
      <c r="R208" s="224"/>
      <c r="S208" s="340"/>
      <c r="T208" s="340"/>
    </row>
    <row r="209" spans="1:20" ht="12.75" customHeight="1">
      <c r="A209" s="225"/>
      <c r="B209" s="254"/>
      <c r="C209" s="254"/>
      <c r="D209" s="452"/>
      <c r="E209" s="299"/>
      <c r="F209" s="228"/>
      <c r="G209" s="260"/>
      <c r="H209" s="224"/>
      <c r="I209" s="260"/>
      <c r="J209" s="224"/>
      <c r="K209" s="101"/>
      <c r="L209" s="101"/>
      <c r="M209" s="101"/>
      <c r="N209" s="109"/>
      <c r="O209" s="102">
        <f t="shared" si="196"/>
        <v>0</v>
      </c>
      <c r="P209" s="224"/>
      <c r="Q209" s="224"/>
      <c r="R209" s="224"/>
      <c r="S209" s="340"/>
      <c r="T209" s="340"/>
    </row>
    <row r="210" spans="1:20" ht="12.75" customHeight="1">
      <c r="A210" s="225">
        <v>2</v>
      </c>
      <c r="B210" s="252" t="s">
        <v>858</v>
      </c>
      <c r="C210" s="252" t="s">
        <v>846</v>
      </c>
      <c r="D210" s="450" t="s">
        <v>503</v>
      </c>
      <c r="E210" s="297">
        <v>13</v>
      </c>
      <c r="F210" s="228">
        <f t="shared" ref="F210" si="218">H210+J210+R210</f>
        <v>25.902111569999999</v>
      </c>
      <c r="G210" s="258">
        <v>0.9</v>
      </c>
      <c r="H210" s="224">
        <f t="shared" ref="H210" si="219">G210*$P$8/1000</f>
        <v>1.9100789999999999</v>
      </c>
      <c r="I210" s="258">
        <v>0.22700000000000001</v>
      </c>
      <c r="J210" s="224">
        <f t="shared" si="212"/>
        <v>0.78067797000000005</v>
      </c>
      <c r="K210" s="101" t="s">
        <v>97</v>
      </c>
      <c r="L210" s="101" t="s">
        <v>325</v>
      </c>
      <c r="M210" s="101">
        <v>1</v>
      </c>
      <c r="N210" s="109">
        <v>20.5</v>
      </c>
      <c r="O210" s="102">
        <f t="shared" si="196"/>
        <v>20.5</v>
      </c>
      <c r="P210" s="224">
        <f t="shared" ref="P210" si="220">E210*F210</f>
        <v>336.72745040999996</v>
      </c>
      <c r="Q210" s="224">
        <f t="shared" ref="Q210" si="221">SUM(O210:O213)</f>
        <v>20.5</v>
      </c>
      <c r="R210" s="224">
        <f t="shared" ref="R210" si="222">Q210*1.02*1.05*$R$15</f>
        <v>23.2113546</v>
      </c>
      <c r="S210" s="340">
        <f t="shared" ref="S210" si="223">F210*$S$18</f>
        <v>33.212852096229383</v>
      </c>
      <c r="T210" s="340">
        <f t="shared" ref="T210" si="224">S210*E210</f>
        <v>431.76707725098197</v>
      </c>
    </row>
    <row r="211" spans="1:20" ht="12.75" customHeight="1">
      <c r="A211" s="225"/>
      <c r="B211" s="253"/>
      <c r="C211" s="253"/>
      <c r="D211" s="451"/>
      <c r="E211" s="298"/>
      <c r="F211" s="228"/>
      <c r="G211" s="259"/>
      <c r="H211" s="224"/>
      <c r="I211" s="259"/>
      <c r="J211" s="224"/>
      <c r="K211" s="101"/>
      <c r="L211" s="101"/>
      <c r="M211" s="101"/>
      <c r="N211" s="109"/>
      <c r="O211" s="102">
        <f t="shared" si="196"/>
        <v>0</v>
      </c>
      <c r="P211" s="224"/>
      <c r="Q211" s="224"/>
      <c r="R211" s="224"/>
      <c r="S211" s="340"/>
      <c r="T211" s="340"/>
    </row>
    <row r="212" spans="1:20" ht="12.75" customHeight="1">
      <c r="A212" s="225"/>
      <c r="B212" s="253"/>
      <c r="C212" s="253"/>
      <c r="D212" s="451"/>
      <c r="E212" s="298"/>
      <c r="F212" s="228"/>
      <c r="G212" s="259"/>
      <c r="H212" s="224"/>
      <c r="I212" s="259"/>
      <c r="J212" s="224"/>
      <c r="K212" s="101"/>
      <c r="L212" s="101"/>
      <c r="M212" s="103"/>
      <c r="N212" s="109"/>
      <c r="O212" s="102">
        <f t="shared" si="196"/>
        <v>0</v>
      </c>
      <c r="P212" s="224"/>
      <c r="Q212" s="224"/>
      <c r="R212" s="224"/>
      <c r="S212" s="340"/>
      <c r="T212" s="340"/>
    </row>
    <row r="213" spans="1:20" ht="12.75" customHeight="1">
      <c r="A213" s="225"/>
      <c r="B213" s="254"/>
      <c r="C213" s="254"/>
      <c r="D213" s="452"/>
      <c r="E213" s="299"/>
      <c r="F213" s="228"/>
      <c r="G213" s="260"/>
      <c r="H213" s="224"/>
      <c r="I213" s="260"/>
      <c r="J213" s="224"/>
      <c r="K213" s="101"/>
      <c r="L213" s="101"/>
      <c r="M213" s="101"/>
      <c r="N213" s="109"/>
      <c r="O213" s="102">
        <f t="shared" si="196"/>
        <v>0</v>
      </c>
      <c r="P213" s="224"/>
      <c r="Q213" s="224"/>
      <c r="R213" s="224"/>
      <c r="S213" s="340"/>
      <c r="T213" s="340"/>
    </row>
    <row r="214" spans="1:20" ht="12.75" customHeight="1">
      <c r="A214" s="225">
        <v>3</v>
      </c>
      <c r="B214" s="252" t="s">
        <v>858</v>
      </c>
      <c r="C214" s="252" t="s">
        <v>957</v>
      </c>
      <c r="D214" s="450" t="s">
        <v>503</v>
      </c>
      <c r="E214" s="297">
        <v>1</v>
      </c>
      <c r="F214" s="228">
        <f t="shared" ref="F214" si="225">H214+J214+R214</f>
        <v>493.66588320000005</v>
      </c>
      <c r="G214" s="258"/>
      <c r="H214" s="224">
        <f t="shared" ref="H214" si="226">G214*$P$8/1000</f>
        <v>0</v>
      </c>
      <c r="I214" s="258"/>
      <c r="J214" s="224">
        <f t="shared" ref="J214" si="227">I214*$P$9/1000</f>
        <v>0</v>
      </c>
      <c r="K214" s="101" t="s">
        <v>901</v>
      </c>
      <c r="L214" s="101" t="s">
        <v>325</v>
      </c>
      <c r="M214" s="101">
        <v>1</v>
      </c>
      <c r="N214" s="109">
        <v>436</v>
      </c>
      <c r="O214" s="102">
        <f t="shared" si="196"/>
        <v>436</v>
      </c>
      <c r="P214" s="224">
        <f t="shared" ref="P214" si="228">E214*F214</f>
        <v>493.66588320000005</v>
      </c>
      <c r="Q214" s="224">
        <f t="shared" ref="Q214" si="229">SUM(O214:O217)</f>
        <v>436</v>
      </c>
      <c r="R214" s="224">
        <f t="shared" ref="R214" si="230">Q214*1.02*1.05*$R$15</f>
        <v>493.66588320000005</v>
      </c>
      <c r="S214" s="340">
        <f t="shared" ref="S214" si="231">F214*$S$18</f>
        <v>633.00059222453774</v>
      </c>
      <c r="T214" s="340">
        <f t="shared" ref="T214" si="232">S214*E214</f>
        <v>633.00059222453774</v>
      </c>
    </row>
    <row r="215" spans="1:20" ht="12.75" customHeight="1">
      <c r="A215" s="225"/>
      <c r="B215" s="253"/>
      <c r="C215" s="253"/>
      <c r="D215" s="451"/>
      <c r="E215" s="298"/>
      <c r="F215" s="228"/>
      <c r="G215" s="259"/>
      <c r="H215" s="224"/>
      <c r="I215" s="259"/>
      <c r="J215" s="224"/>
      <c r="K215" s="101"/>
      <c r="L215" s="101"/>
      <c r="M215" s="101"/>
      <c r="N215" s="109"/>
      <c r="O215" s="102">
        <f t="shared" si="196"/>
        <v>0</v>
      </c>
      <c r="P215" s="224"/>
      <c r="Q215" s="224"/>
      <c r="R215" s="224"/>
      <c r="S215" s="340"/>
      <c r="T215" s="340"/>
    </row>
    <row r="216" spans="1:20" ht="12.75" customHeight="1">
      <c r="A216" s="225"/>
      <c r="B216" s="253"/>
      <c r="C216" s="253"/>
      <c r="D216" s="451"/>
      <c r="E216" s="298"/>
      <c r="F216" s="228"/>
      <c r="G216" s="259"/>
      <c r="H216" s="224"/>
      <c r="I216" s="259"/>
      <c r="J216" s="224"/>
      <c r="K216" s="101"/>
      <c r="L216" s="101"/>
      <c r="M216" s="103"/>
      <c r="N216" s="109"/>
      <c r="O216" s="102">
        <f t="shared" si="196"/>
        <v>0</v>
      </c>
      <c r="P216" s="224"/>
      <c r="Q216" s="224"/>
      <c r="R216" s="224"/>
      <c r="S216" s="340"/>
      <c r="T216" s="340"/>
    </row>
    <row r="217" spans="1:20" ht="27" customHeight="1">
      <c r="A217" s="225"/>
      <c r="B217" s="254"/>
      <c r="C217" s="254"/>
      <c r="D217" s="452"/>
      <c r="E217" s="299"/>
      <c r="F217" s="228"/>
      <c r="G217" s="260"/>
      <c r="H217" s="224"/>
      <c r="I217" s="260"/>
      <c r="J217" s="224"/>
      <c r="K217" s="101"/>
      <c r="L217" s="101"/>
      <c r="M217" s="101"/>
      <c r="N217" s="109"/>
      <c r="O217" s="102">
        <f t="shared" si="196"/>
        <v>0</v>
      </c>
      <c r="P217" s="224"/>
      <c r="Q217" s="224"/>
      <c r="R217" s="224"/>
      <c r="S217" s="340"/>
      <c r="T217" s="340"/>
    </row>
    <row r="218" spans="1:20" ht="12.75" customHeight="1">
      <c r="A218" s="225">
        <v>4</v>
      </c>
      <c r="B218" s="252" t="s">
        <v>858</v>
      </c>
      <c r="C218" s="252" t="s">
        <v>958</v>
      </c>
      <c r="D218" s="450" t="s">
        <v>503</v>
      </c>
      <c r="E218" s="297">
        <v>1</v>
      </c>
      <c r="F218" s="228">
        <f t="shared" ref="F218" si="233">H218+J218+R218</f>
        <v>251.36198639999998</v>
      </c>
      <c r="G218" s="258"/>
      <c r="H218" s="224">
        <f t="shared" ref="H218" si="234">G218*$P$8/1000</f>
        <v>0</v>
      </c>
      <c r="I218" s="258"/>
      <c r="J218" s="224">
        <f t="shared" ref="J218" si="235">I218*$P$9/1000</f>
        <v>0</v>
      </c>
      <c r="K218" s="101" t="s">
        <v>903</v>
      </c>
      <c r="L218" s="101" t="s">
        <v>325</v>
      </c>
      <c r="M218" s="101">
        <v>1</v>
      </c>
      <c r="N218" s="109">
        <v>222</v>
      </c>
      <c r="O218" s="102">
        <f t="shared" si="196"/>
        <v>222</v>
      </c>
      <c r="P218" s="224">
        <f t="shared" ref="P218" si="236">E218*F218</f>
        <v>251.36198639999998</v>
      </c>
      <c r="Q218" s="224">
        <f t="shared" ref="Q218" si="237">SUM(O218:O221)</f>
        <v>222</v>
      </c>
      <c r="R218" s="224">
        <f t="shared" ref="R218" si="238">Q218*1.02*1.05*$R$15</f>
        <v>251.36198639999998</v>
      </c>
      <c r="S218" s="340">
        <f t="shared" ref="S218" si="239">F218*$S$18</f>
        <v>322.30764099506274</v>
      </c>
      <c r="T218" s="340">
        <f t="shared" ref="T218" si="240">S218*E218</f>
        <v>322.30764099506274</v>
      </c>
    </row>
    <row r="219" spans="1:20" ht="12.75" customHeight="1">
      <c r="A219" s="225"/>
      <c r="B219" s="253"/>
      <c r="C219" s="253"/>
      <c r="D219" s="451"/>
      <c r="E219" s="298"/>
      <c r="F219" s="228"/>
      <c r="G219" s="259"/>
      <c r="H219" s="224"/>
      <c r="I219" s="259"/>
      <c r="J219" s="224"/>
      <c r="K219" s="101"/>
      <c r="L219" s="101"/>
      <c r="M219" s="101"/>
      <c r="N219" s="109"/>
      <c r="O219" s="102">
        <f t="shared" si="196"/>
        <v>0</v>
      </c>
      <c r="P219" s="224"/>
      <c r="Q219" s="224"/>
      <c r="R219" s="224"/>
      <c r="S219" s="340"/>
      <c r="T219" s="340"/>
    </row>
    <row r="220" spans="1:20" ht="12.75" customHeight="1">
      <c r="A220" s="225"/>
      <c r="B220" s="253"/>
      <c r="C220" s="253"/>
      <c r="D220" s="451"/>
      <c r="E220" s="298"/>
      <c r="F220" s="228"/>
      <c r="G220" s="259"/>
      <c r="H220" s="224"/>
      <c r="I220" s="259"/>
      <c r="J220" s="224"/>
      <c r="K220" s="101"/>
      <c r="L220" s="101"/>
      <c r="M220" s="103"/>
      <c r="N220" s="109"/>
      <c r="O220" s="102">
        <f t="shared" si="196"/>
        <v>0</v>
      </c>
      <c r="P220" s="224"/>
      <c r="Q220" s="224"/>
      <c r="R220" s="224"/>
      <c r="S220" s="340"/>
      <c r="T220" s="340"/>
    </row>
    <row r="221" spans="1:20" ht="19.5" customHeight="1">
      <c r="A221" s="225"/>
      <c r="B221" s="254"/>
      <c r="C221" s="254"/>
      <c r="D221" s="452"/>
      <c r="E221" s="299"/>
      <c r="F221" s="228"/>
      <c r="G221" s="260"/>
      <c r="H221" s="224"/>
      <c r="I221" s="260"/>
      <c r="J221" s="224"/>
      <c r="K221" s="101"/>
      <c r="L221" s="101"/>
      <c r="M221" s="101"/>
      <c r="N221" s="109"/>
      <c r="O221" s="102">
        <f t="shared" si="196"/>
        <v>0</v>
      </c>
      <c r="P221" s="224"/>
      <c r="Q221" s="224"/>
      <c r="R221" s="224"/>
      <c r="S221" s="340"/>
      <c r="T221" s="340"/>
    </row>
    <row r="222" spans="1:20" ht="12.75" customHeight="1">
      <c r="A222" s="225">
        <v>5</v>
      </c>
      <c r="B222" s="252" t="s">
        <v>858</v>
      </c>
      <c r="C222" s="252" t="s">
        <v>1119</v>
      </c>
      <c r="D222" s="450" t="s">
        <v>503</v>
      </c>
      <c r="E222" s="297">
        <v>2</v>
      </c>
      <c r="F222" s="228">
        <f t="shared" ref="F222" si="241">H222+J222+R222</f>
        <v>557.07251039999994</v>
      </c>
      <c r="G222" s="258"/>
      <c r="H222" s="224">
        <f t="shared" ref="H222" si="242">G222*$P$8/1000</f>
        <v>0</v>
      </c>
      <c r="I222" s="258"/>
      <c r="J222" s="224">
        <f t="shared" ref="J222" si="243">I222*$P$9/1000</f>
        <v>0</v>
      </c>
      <c r="K222" s="101" t="s">
        <v>1002</v>
      </c>
      <c r="L222" s="101" t="s">
        <v>325</v>
      </c>
      <c r="M222" s="101">
        <v>1</v>
      </c>
      <c r="N222" s="109">
        <v>492</v>
      </c>
      <c r="O222" s="102">
        <f t="shared" si="196"/>
        <v>492</v>
      </c>
      <c r="P222" s="224">
        <f t="shared" ref="P222" si="244">E222*F222</f>
        <v>1114.1450207999999</v>
      </c>
      <c r="Q222" s="224">
        <f t="shared" ref="Q222" si="245">SUM(O222:O225)</f>
        <v>492</v>
      </c>
      <c r="R222" s="224">
        <f t="shared" ref="R222" si="246">Q222*1.02*1.05*$R$15</f>
        <v>557.07251039999994</v>
      </c>
      <c r="S222" s="340">
        <f t="shared" ref="S222" si="247">F222*$S$18</f>
        <v>714.30342058365261</v>
      </c>
      <c r="T222" s="340">
        <f t="shared" ref="T222" si="248">S222*E222</f>
        <v>1428.6068411673052</v>
      </c>
    </row>
    <row r="223" spans="1:20" ht="12.75" customHeight="1">
      <c r="A223" s="225"/>
      <c r="B223" s="253"/>
      <c r="C223" s="253"/>
      <c r="D223" s="451"/>
      <c r="E223" s="298"/>
      <c r="F223" s="228"/>
      <c r="G223" s="259"/>
      <c r="H223" s="224"/>
      <c r="I223" s="259"/>
      <c r="J223" s="224"/>
      <c r="K223" s="101"/>
      <c r="L223" s="101"/>
      <c r="M223" s="101"/>
      <c r="N223" s="109"/>
      <c r="O223" s="102">
        <f t="shared" si="196"/>
        <v>0</v>
      </c>
      <c r="P223" s="224"/>
      <c r="Q223" s="224"/>
      <c r="R223" s="224"/>
      <c r="S223" s="340"/>
      <c r="T223" s="340"/>
    </row>
    <row r="224" spans="1:20" ht="12.75" customHeight="1">
      <c r="A224" s="225"/>
      <c r="B224" s="253"/>
      <c r="C224" s="253"/>
      <c r="D224" s="451"/>
      <c r="E224" s="298"/>
      <c r="F224" s="228"/>
      <c r="G224" s="259"/>
      <c r="H224" s="224"/>
      <c r="I224" s="259"/>
      <c r="J224" s="224"/>
      <c r="K224" s="101"/>
      <c r="L224" s="101"/>
      <c r="M224" s="103"/>
      <c r="N224" s="109"/>
      <c r="O224" s="102">
        <f t="shared" si="196"/>
        <v>0</v>
      </c>
      <c r="P224" s="224"/>
      <c r="Q224" s="224"/>
      <c r="R224" s="224"/>
      <c r="S224" s="340"/>
      <c r="T224" s="340"/>
    </row>
    <row r="225" spans="1:20" ht="19.5" customHeight="1">
      <c r="A225" s="225"/>
      <c r="B225" s="254"/>
      <c r="C225" s="254"/>
      <c r="D225" s="452"/>
      <c r="E225" s="299"/>
      <c r="F225" s="228"/>
      <c r="G225" s="260"/>
      <c r="H225" s="224"/>
      <c r="I225" s="260"/>
      <c r="J225" s="224"/>
      <c r="K225" s="101"/>
      <c r="L225" s="101"/>
      <c r="M225" s="101"/>
      <c r="N225" s="109"/>
      <c r="O225" s="102">
        <f t="shared" si="196"/>
        <v>0</v>
      </c>
      <c r="P225" s="224"/>
      <c r="Q225" s="224"/>
      <c r="R225" s="224"/>
      <c r="S225" s="340"/>
      <c r="T225" s="340"/>
    </row>
    <row r="226" spans="1:20" ht="12.75" customHeight="1">
      <c r="A226" s="225">
        <v>5</v>
      </c>
      <c r="B226" s="226" t="s">
        <v>960</v>
      </c>
      <c r="C226" s="252" t="s">
        <v>959</v>
      </c>
      <c r="D226" s="243" t="s">
        <v>512</v>
      </c>
      <c r="E226" s="255">
        <v>264</v>
      </c>
      <c r="F226" s="277">
        <f t="shared" ref="F226" si="249">H226+J226+R226</f>
        <v>11.688978187999998</v>
      </c>
      <c r="G226" s="258">
        <v>0.61</v>
      </c>
      <c r="H226" s="266">
        <f t="shared" ref="H226" si="250">G226*$P$8/1000</f>
        <v>1.2946091</v>
      </c>
      <c r="I226" s="258">
        <v>0.32600000000000001</v>
      </c>
      <c r="J226" s="266">
        <f t="shared" ref="J226" si="251">I226*$P$9/1000</f>
        <v>1.1211498600000001</v>
      </c>
      <c r="K226" s="101" t="s">
        <v>97</v>
      </c>
      <c r="L226" s="101" t="s">
        <v>84</v>
      </c>
      <c r="M226" s="101">
        <v>1</v>
      </c>
      <c r="N226" s="109">
        <v>8.19</v>
      </c>
      <c r="O226" s="102">
        <f t="shared" si="196"/>
        <v>8.19</v>
      </c>
      <c r="P226" s="224">
        <f t="shared" ref="P226" si="252">E226*F226</f>
        <v>3085.8902416319997</v>
      </c>
      <c r="Q226" s="224">
        <f t="shared" ref="Q226" si="253">SUM(O226:O229)</f>
        <v>8.19</v>
      </c>
      <c r="R226" s="224">
        <f t="shared" ref="R226" si="254">Q226*1.02*1.05*$R$15</f>
        <v>9.2732192279999985</v>
      </c>
      <c r="S226" s="340">
        <f t="shared" ref="S226" si="255">F226*$S$18</f>
        <v>14.988133406225433</v>
      </c>
      <c r="T226" s="340">
        <f t="shared" ref="T226" si="256">S226*E226</f>
        <v>3956.8672192435142</v>
      </c>
    </row>
    <row r="227" spans="1:20" ht="12.75" customHeight="1">
      <c r="A227" s="225"/>
      <c r="B227" s="226"/>
      <c r="C227" s="253"/>
      <c r="D227" s="244"/>
      <c r="E227" s="256"/>
      <c r="F227" s="278"/>
      <c r="G227" s="259"/>
      <c r="H227" s="267"/>
      <c r="I227" s="259"/>
      <c r="J227" s="267"/>
      <c r="K227" s="101"/>
      <c r="L227" s="101"/>
      <c r="M227" s="101"/>
      <c r="N227" s="109"/>
      <c r="O227" s="102">
        <f t="shared" si="196"/>
        <v>0</v>
      </c>
      <c r="P227" s="224"/>
      <c r="Q227" s="224"/>
      <c r="R227" s="224"/>
      <c r="S227" s="340"/>
      <c r="T227" s="340"/>
    </row>
    <row r="228" spans="1:20" ht="12.75" customHeight="1">
      <c r="A228" s="225"/>
      <c r="B228" s="226"/>
      <c r="C228" s="253"/>
      <c r="D228" s="244"/>
      <c r="E228" s="256"/>
      <c r="F228" s="278"/>
      <c r="G228" s="259"/>
      <c r="H228" s="267"/>
      <c r="I228" s="259"/>
      <c r="J228" s="267"/>
      <c r="K228" s="101"/>
      <c r="L228" s="101"/>
      <c r="M228" s="103"/>
      <c r="N228" s="109"/>
      <c r="O228" s="102">
        <f t="shared" si="196"/>
        <v>0</v>
      </c>
      <c r="P228" s="224"/>
      <c r="Q228" s="224"/>
      <c r="R228" s="224"/>
      <c r="S228" s="340"/>
      <c r="T228" s="340"/>
    </row>
    <row r="229" spans="1:20" ht="12.75" customHeight="1">
      <c r="A229" s="225"/>
      <c r="B229" s="226"/>
      <c r="C229" s="254"/>
      <c r="D229" s="244"/>
      <c r="E229" s="257"/>
      <c r="F229" s="279"/>
      <c r="G229" s="260"/>
      <c r="H229" s="268"/>
      <c r="I229" s="260"/>
      <c r="J229" s="268"/>
      <c r="K229" s="101"/>
      <c r="L229" s="101"/>
      <c r="M229" s="101"/>
      <c r="N229" s="109"/>
      <c r="O229" s="102">
        <f t="shared" si="196"/>
        <v>0</v>
      </c>
      <c r="P229" s="224"/>
      <c r="Q229" s="224"/>
      <c r="R229" s="224"/>
      <c r="S229" s="340"/>
      <c r="T229" s="340"/>
    </row>
    <row r="230" spans="1:20" ht="12.75" customHeight="1">
      <c r="A230" s="225">
        <v>6</v>
      </c>
      <c r="B230" s="226" t="s">
        <v>961</v>
      </c>
      <c r="C230" s="226" t="s">
        <v>1121</v>
      </c>
      <c r="D230" s="450" t="s">
        <v>503</v>
      </c>
      <c r="E230" s="283">
        <v>2</v>
      </c>
      <c r="F230" s="277">
        <f t="shared" ref="F230" si="257">H230+J230+R230</f>
        <v>577.57584660599991</v>
      </c>
      <c r="G230" s="262">
        <v>26.67</v>
      </c>
      <c r="H230" s="266">
        <f t="shared" ref="H230" si="258">G230*$P$8/1000</f>
        <v>56.602007700000001</v>
      </c>
      <c r="I230" s="262">
        <v>13.510999999999999</v>
      </c>
      <c r="J230" s="266">
        <f t="shared" ref="J230" si="259">I230*$P$9/1000</f>
        <v>46.465815210000002</v>
      </c>
      <c r="K230" s="101" t="s">
        <v>97</v>
      </c>
      <c r="L230" s="101" t="s">
        <v>75</v>
      </c>
      <c r="M230" s="101">
        <v>1</v>
      </c>
      <c r="N230" s="109">
        <v>419.08</v>
      </c>
      <c r="O230" s="102">
        <f t="shared" si="196"/>
        <v>419.08</v>
      </c>
      <c r="P230" s="224">
        <f t="shared" ref="P230" si="260">E230*F230</f>
        <v>1155.1516932119998</v>
      </c>
      <c r="Q230" s="224">
        <f t="shared" ref="Q230" si="261">SUM(O230:O233)</f>
        <v>419.08</v>
      </c>
      <c r="R230" s="224">
        <f t="shared" ref="R230" si="262">Q230*1.02*1.05*$R$15</f>
        <v>474.50802369599995</v>
      </c>
      <c r="S230" s="340">
        <f t="shared" ref="S230" si="263">F230*$S$18</f>
        <v>740.59372016207965</v>
      </c>
      <c r="T230" s="340">
        <f t="shared" ref="T230" si="264">S230*E230</f>
        <v>1481.1874403241593</v>
      </c>
    </row>
    <row r="231" spans="1:20" ht="12.75" customHeight="1">
      <c r="A231" s="225"/>
      <c r="B231" s="226"/>
      <c r="C231" s="226"/>
      <c r="D231" s="451"/>
      <c r="E231" s="283"/>
      <c r="F231" s="278"/>
      <c r="G231" s="262"/>
      <c r="H231" s="267"/>
      <c r="I231" s="262"/>
      <c r="J231" s="267"/>
      <c r="K231" s="101"/>
      <c r="L231" s="101"/>
      <c r="M231" s="101"/>
      <c r="N231" s="109"/>
      <c r="O231" s="102">
        <f t="shared" si="196"/>
        <v>0</v>
      </c>
      <c r="P231" s="224"/>
      <c r="Q231" s="224"/>
      <c r="R231" s="224"/>
      <c r="S231" s="340"/>
      <c r="T231" s="340"/>
    </row>
    <row r="232" spans="1:20" ht="12.75" customHeight="1">
      <c r="A232" s="225"/>
      <c r="B232" s="226"/>
      <c r="C232" s="226"/>
      <c r="D232" s="451"/>
      <c r="E232" s="283"/>
      <c r="F232" s="278"/>
      <c r="G232" s="262"/>
      <c r="H232" s="267"/>
      <c r="I232" s="262"/>
      <c r="J232" s="267"/>
      <c r="K232" s="101"/>
      <c r="L232" s="101"/>
      <c r="M232" s="101"/>
      <c r="N232" s="109"/>
      <c r="O232" s="102">
        <f t="shared" si="196"/>
        <v>0</v>
      </c>
      <c r="P232" s="224"/>
      <c r="Q232" s="224"/>
      <c r="R232" s="224"/>
      <c r="S232" s="340"/>
      <c r="T232" s="340"/>
    </row>
    <row r="233" spans="1:20" ht="30" customHeight="1">
      <c r="A233" s="225"/>
      <c r="B233" s="226"/>
      <c r="C233" s="226"/>
      <c r="D233" s="452"/>
      <c r="E233" s="283"/>
      <c r="F233" s="279"/>
      <c r="G233" s="262"/>
      <c r="H233" s="268"/>
      <c r="I233" s="262"/>
      <c r="J233" s="268"/>
      <c r="K233" s="101"/>
      <c r="L233" s="101"/>
      <c r="M233" s="101"/>
      <c r="N233" s="109"/>
      <c r="O233" s="102">
        <f t="shared" si="196"/>
        <v>0</v>
      </c>
      <c r="P233" s="224"/>
      <c r="Q233" s="224"/>
      <c r="R233" s="224"/>
      <c r="S233" s="340"/>
      <c r="T233" s="340"/>
    </row>
    <row r="234" spans="1:20" ht="12.75" customHeight="1">
      <c r="A234" s="225">
        <v>7</v>
      </c>
      <c r="B234" s="226" t="s">
        <v>1003</v>
      </c>
      <c r="C234" s="226" t="s">
        <v>1122</v>
      </c>
      <c r="D234" s="239" t="s">
        <v>510</v>
      </c>
      <c r="E234" s="228">
        <v>1.95</v>
      </c>
      <c r="F234" s="228">
        <f t="shared" ref="F234" si="265">H234+J234+R234</f>
        <v>51.092174948665125</v>
      </c>
      <c r="G234" s="262">
        <v>2.4500000000000002</v>
      </c>
      <c r="H234" s="224">
        <f t="shared" ref="H234" si="266">G234*$P$8/1000</f>
        <v>5.199659500000001</v>
      </c>
      <c r="I234" s="262">
        <v>0.37</v>
      </c>
      <c r="J234" s="224">
        <f t="shared" ref="J234" si="267">I234*$P$9/1000</f>
        <v>1.2724707000000002</v>
      </c>
      <c r="K234" s="101" t="s">
        <v>87</v>
      </c>
      <c r="L234" s="101" t="s">
        <v>88</v>
      </c>
      <c r="M234" s="101">
        <v>1.02</v>
      </c>
      <c r="N234" s="105">
        <v>29.806000000000001</v>
      </c>
      <c r="O234" s="102">
        <f t="shared" si="196"/>
        <v>30.40212</v>
      </c>
      <c r="P234" s="224">
        <f t="shared" ref="P234" si="268">E234*F234</f>
        <v>99.629741149896986</v>
      </c>
      <c r="Q234" s="224">
        <f t="shared" ref="Q234" si="269">SUM(O234:O237)</f>
        <v>39.407907600000001</v>
      </c>
      <c r="R234" s="224">
        <f t="shared" ref="R234" si="270">Q234*1.02*1.05*$R$15</f>
        <v>44.620044748665123</v>
      </c>
      <c r="S234" s="340">
        <f t="shared" ref="S234" si="271">F234*$S$18</f>
        <v>65.512683985581759</v>
      </c>
      <c r="T234" s="340">
        <f t="shared" ref="T234" si="272">S234*E234</f>
        <v>127.74973377188442</v>
      </c>
    </row>
    <row r="235" spans="1:20" ht="12.75" customHeight="1">
      <c r="A235" s="225"/>
      <c r="B235" s="226"/>
      <c r="C235" s="226"/>
      <c r="D235" s="240"/>
      <c r="E235" s="228"/>
      <c r="F235" s="228"/>
      <c r="G235" s="262"/>
      <c r="H235" s="224"/>
      <c r="I235" s="262"/>
      <c r="J235" s="224"/>
      <c r="K235" s="101" t="s">
        <v>723</v>
      </c>
      <c r="L235" s="101" t="s">
        <v>65</v>
      </c>
      <c r="M235" s="101">
        <v>1.61</v>
      </c>
      <c r="N235" s="105">
        <v>4.2359999999999998</v>
      </c>
      <c r="O235" s="102">
        <f t="shared" si="196"/>
        <v>6.81996</v>
      </c>
      <c r="P235" s="224"/>
      <c r="Q235" s="224"/>
      <c r="R235" s="224"/>
      <c r="S235" s="340"/>
      <c r="T235" s="340"/>
    </row>
    <row r="236" spans="1:20" ht="12.75" customHeight="1">
      <c r="A236" s="225"/>
      <c r="B236" s="226"/>
      <c r="C236" s="226"/>
      <c r="D236" s="240"/>
      <c r="E236" s="228"/>
      <c r="F236" s="228"/>
      <c r="G236" s="262"/>
      <c r="H236" s="224"/>
      <c r="I236" s="262"/>
      <c r="J236" s="224"/>
      <c r="K236" s="101" t="s">
        <v>914</v>
      </c>
      <c r="L236" s="101" t="s">
        <v>83</v>
      </c>
      <c r="M236" s="101">
        <v>1.72E-2</v>
      </c>
      <c r="N236" s="105">
        <v>127.083</v>
      </c>
      <c r="O236" s="102">
        <f t="shared" si="196"/>
        <v>2.1858276000000001</v>
      </c>
      <c r="P236" s="224"/>
      <c r="Q236" s="224"/>
      <c r="R236" s="224"/>
      <c r="S236" s="340"/>
      <c r="T236" s="340"/>
    </row>
    <row r="237" spans="1:20" ht="31.5" customHeight="1">
      <c r="A237" s="225"/>
      <c r="B237" s="226"/>
      <c r="C237" s="226"/>
      <c r="D237" s="241"/>
      <c r="E237" s="228"/>
      <c r="F237" s="228"/>
      <c r="G237" s="262"/>
      <c r="H237" s="224"/>
      <c r="I237" s="262"/>
      <c r="J237" s="224"/>
      <c r="K237" s="101"/>
      <c r="L237" s="101"/>
      <c r="M237" s="101"/>
      <c r="N237" s="109"/>
      <c r="O237" s="102">
        <f t="shared" si="196"/>
        <v>0</v>
      </c>
      <c r="P237" s="224"/>
      <c r="Q237" s="224"/>
      <c r="R237" s="224"/>
      <c r="S237" s="340"/>
      <c r="T237" s="340"/>
    </row>
    <row r="238" spans="1:20" ht="12.75" customHeight="1">
      <c r="A238" s="225">
        <v>8</v>
      </c>
      <c r="B238" s="252" t="s">
        <v>1005</v>
      </c>
      <c r="C238" s="252" t="s">
        <v>1123</v>
      </c>
      <c r="D238" s="394" t="s">
        <v>505</v>
      </c>
      <c r="E238" s="235">
        <v>0.85</v>
      </c>
      <c r="F238" s="228">
        <f t="shared" ref="F238" si="273">H238+J238+R238</f>
        <v>16.550050746300002</v>
      </c>
      <c r="G238" s="262">
        <v>1.56</v>
      </c>
      <c r="H238" s="224">
        <f t="shared" ref="H238" si="274">G238*$P$8/1000</f>
        <v>3.3108036000000003</v>
      </c>
      <c r="I238" s="262"/>
      <c r="J238" s="224">
        <f t="shared" ref="J238" si="275">I238*$P$9/1000</f>
        <v>0</v>
      </c>
      <c r="K238" s="101" t="s">
        <v>80</v>
      </c>
      <c r="L238" s="101" t="s">
        <v>79</v>
      </c>
      <c r="M238" s="101">
        <v>6.9</v>
      </c>
      <c r="N238" s="105">
        <v>1.2729999999999999</v>
      </c>
      <c r="O238" s="102">
        <f t="shared" si="196"/>
        <v>8.7836999999999996</v>
      </c>
      <c r="P238" s="224">
        <f t="shared" ref="P238" si="276">E238*F238</f>
        <v>14.067543134355001</v>
      </c>
      <c r="Q238" s="224">
        <f t="shared" ref="Q238" si="277">SUM(O238:O241)</f>
        <v>11.69275</v>
      </c>
      <c r="R238" s="224">
        <f t="shared" ref="R238" si="278">Q238*1.02*1.05*$R$15</f>
        <v>13.2392471463</v>
      </c>
      <c r="S238" s="340">
        <f t="shared" ref="S238" si="279">F238*$S$18</f>
        <v>21.221219209733821</v>
      </c>
      <c r="T238" s="340">
        <f t="shared" ref="T238" si="280">S238*E238</f>
        <v>18.038036328273748</v>
      </c>
    </row>
    <row r="239" spans="1:20" ht="12.75" customHeight="1">
      <c r="A239" s="225"/>
      <c r="B239" s="253"/>
      <c r="C239" s="253"/>
      <c r="D239" s="474"/>
      <c r="E239" s="236"/>
      <c r="F239" s="228"/>
      <c r="G239" s="262"/>
      <c r="H239" s="224"/>
      <c r="I239" s="262"/>
      <c r="J239" s="224"/>
      <c r="K239" s="101"/>
      <c r="L239" s="101"/>
      <c r="M239" s="101"/>
      <c r="N239" s="105"/>
      <c r="O239" s="102">
        <f t="shared" si="196"/>
        <v>0</v>
      </c>
      <c r="P239" s="224"/>
      <c r="Q239" s="224"/>
      <c r="R239" s="224"/>
      <c r="S239" s="340"/>
      <c r="T239" s="340"/>
    </row>
    <row r="240" spans="1:20" ht="12.75" customHeight="1">
      <c r="A240" s="225"/>
      <c r="B240" s="253"/>
      <c r="C240" s="253"/>
      <c r="D240" s="474"/>
      <c r="E240" s="236"/>
      <c r="F240" s="228"/>
      <c r="G240" s="262"/>
      <c r="H240" s="224"/>
      <c r="I240" s="262"/>
      <c r="J240" s="224"/>
      <c r="K240" s="101" t="s">
        <v>81</v>
      </c>
      <c r="L240" s="101" t="s">
        <v>79</v>
      </c>
      <c r="M240" s="104">
        <v>3.65</v>
      </c>
      <c r="N240" s="105">
        <v>0.79700000000000004</v>
      </c>
      <c r="O240" s="102">
        <f t="shared" si="196"/>
        <v>2.9090500000000001</v>
      </c>
      <c r="P240" s="224"/>
      <c r="Q240" s="224"/>
      <c r="R240" s="224"/>
      <c r="S240" s="340"/>
      <c r="T240" s="340"/>
    </row>
    <row r="241" spans="1:20" ht="12.75" customHeight="1">
      <c r="A241" s="225"/>
      <c r="B241" s="254"/>
      <c r="C241" s="254"/>
      <c r="D241" s="475"/>
      <c r="E241" s="237"/>
      <c r="F241" s="228"/>
      <c r="G241" s="262"/>
      <c r="H241" s="224"/>
      <c r="I241" s="262"/>
      <c r="J241" s="224"/>
      <c r="K241" s="101"/>
      <c r="L241" s="101"/>
      <c r="M241" s="101"/>
      <c r="N241" s="109"/>
      <c r="O241" s="102">
        <f t="shared" si="196"/>
        <v>0</v>
      </c>
      <c r="P241" s="224"/>
      <c r="Q241" s="224"/>
      <c r="R241" s="224"/>
      <c r="S241" s="340"/>
      <c r="T241" s="340"/>
    </row>
    <row r="242" spans="1:20" ht="12.75" customHeight="1">
      <c r="A242" s="225">
        <v>9</v>
      </c>
      <c r="B242" s="226" t="s">
        <v>712</v>
      </c>
      <c r="C242" s="252" t="s">
        <v>1124</v>
      </c>
      <c r="D242" s="239" t="s">
        <v>510</v>
      </c>
      <c r="E242" s="228">
        <v>12.5</v>
      </c>
      <c r="F242" s="228">
        <f t="shared" ref="F242" si="281">H242+J242+R242</f>
        <v>16.053281482399999</v>
      </c>
      <c r="G242" s="369">
        <v>3.37</v>
      </c>
      <c r="H242" s="224">
        <f t="shared" ref="H242" si="282">G242*$P$8/1000</f>
        <v>7.1521846999999994</v>
      </c>
      <c r="I242" s="262">
        <v>3.5999999999999997E-2</v>
      </c>
      <c r="J242" s="224">
        <f t="shared" ref="J242" si="283">I242*$P$9/1000</f>
        <v>0.12380795999999999</v>
      </c>
      <c r="K242" s="101" t="s">
        <v>713</v>
      </c>
      <c r="L242" s="101" t="s">
        <v>65</v>
      </c>
      <c r="M242" s="101">
        <v>1</v>
      </c>
      <c r="N242" s="169">
        <v>6.8220000000000001</v>
      </c>
      <c r="O242" s="102">
        <f t="shared" si="196"/>
        <v>6.8220000000000001</v>
      </c>
      <c r="P242" s="224">
        <f t="shared" ref="P242" si="284">E242*F242</f>
        <v>200.66601853</v>
      </c>
      <c r="Q242" s="224">
        <f t="shared" ref="Q242" si="285">SUM(O242:O245)</f>
        <v>7.7519999999999998</v>
      </c>
      <c r="R242" s="224">
        <f t="shared" ref="R242" si="286">Q242*1.02*1.05*$R$15</f>
        <v>8.777288822400001</v>
      </c>
      <c r="S242" s="340">
        <f t="shared" ref="S242" si="287">F242*$S$18</f>
        <v>20.584239323237892</v>
      </c>
      <c r="T242" s="340">
        <f t="shared" ref="T242" si="288">S242*E242</f>
        <v>257.30299154047367</v>
      </c>
    </row>
    <row r="243" spans="1:20" ht="12.75" customHeight="1">
      <c r="A243" s="225"/>
      <c r="B243" s="226"/>
      <c r="C243" s="253"/>
      <c r="D243" s="240"/>
      <c r="E243" s="228"/>
      <c r="F243" s="228"/>
      <c r="G243" s="370"/>
      <c r="H243" s="224"/>
      <c r="I243" s="262"/>
      <c r="J243" s="224"/>
      <c r="K243" s="148"/>
      <c r="L243" s="148"/>
      <c r="M243" s="148"/>
      <c r="N243" s="169"/>
      <c r="O243" s="102">
        <f t="shared" si="196"/>
        <v>0</v>
      </c>
      <c r="P243" s="224"/>
      <c r="Q243" s="224"/>
      <c r="R243" s="224"/>
      <c r="S243" s="340"/>
      <c r="T243" s="340"/>
    </row>
    <row r="244" spans="1:20" ht="12.75" customHeight="1">
      <c r="A244" s="225"/>
      <c r="B244" s="226"/>
      <c r="C244" s="253"/>
      <c r="D244" s="240"/>
      <c r="E244" s="228"/>
      <c r="F244" s="228"/>
      <c r="G244" s="370"/>
      <c r="H244" s="224"/>
      <c r="I244" s="262"/>
      <c r="J244" s="224"/>
      <c r="K244" s="148" t="s">
        <v>89</v>
      </c>
      <c r="L244" s="148" t="s">
        <v>83</v>
      </c>
      <c r="M244" s="149">
        <v>0.03</v>
      </c>
      <c r="N244" s="150">
        <v>31</v>
      </c>
      <c r="O244" s="102">
        <f t="shared" si="196"/>
        <v>0.92999999999999994</v>
      </c>
      <c r="P244" s="224"/>
      <c r="Q244" s="224"/>
      <c r="R244" s="224"/>
      <c r="S244" s="340"/>
      <c r="T244" s="340"/>
    </row>
    <row r="245" spans="1:20" ht="45" customHeight="1">
      <c r="A245" s="225"/>
      <c r="B245" s="226"/>
      <c r="C245" s="254"/>
      <c r="D245" s="241"/>
      <c r="E245" s="228"/>
      <c r="F245" s="228"/>
      <c r="G245" s="371"/>
      <c r="H245" s="224"/>
      <c r="I245" s="262"/>
      <c r="J245" s="224"/>
      <c r="K245" s="101"/>
      <c r="L245" s="101"/>
      <c r="M245" s="101"/>
      <c r="N245" s="109"/>
      <c r="O245" s="102">
        <f t="shared" si="196"/>
        <v>0</v>
      </c>
      <c r="P245" s="224"/>
      <c r="Q245" s="224"/>
      <c r="R245" s="224"/>
      <c r="S245" s="340"/>
      <c r="T245" s="340"/>
    </row>
    <row r="246" spans="1:20" ht="12.75" customHeight="1">
      <c r="A246" s="225">
        <v>10</v>
      </c>
      <c r="B246" s="226" t="s">
        <v>939</v>
      </c>
      <c r="C246" s="270" t="s">
        <v>962</v>
      </c>
      <c r="D246" s="239" t="s">
        <v>510</v>
      </c>
      <c r="E246" s="261">
        <v>35</v>
      </c>
      <c r="F246" s="228">
        <f t="shared" ref="F246" si="289">H246+J246+R246</f>
        <v>1.8366612771999999</v>
      </c>
      <c r="G246" s="272">
        <v>0.35599999999999998</v>
      </c>
      <c r="H246" s="224">
        <f t="shared" ref="H246" si="290">G246*$P$8/1000</f>
        <v>0.75554235999999997</v>
      </c>
      <c r="I246" s="273">
        <v>4.9000000000000002E-2</v>
      </c>
      <c r="J246" s="224">
        <f t="shared" ref="J246" si="291">I246*$P$9/1000</f>
        <v>0.16851638999999999</v>
      </c>
      <c r="K246" s="180" t="s">
        <v>89</v>
      </c>
      <c r="L246" s="180" t="s">
        <v>458</v>
      </c>
      <c r="M246" s="180">
        <v>2.5999999999999999E-2</v>
      </c>
      <c r="N246" s="109">
        <v>31</v>
      </c>
      <c r="O246" s="102">
        <f t="shared" si="196"/>
        <v>0.80599999999999994</v>
      </c>
      <c r="P246" s="224">
        <f t="shared" ref="P246" si="292">E246*F246</f>
        <v>64.283144702000001</v>
      </c>
      <c r="Q246" s="224">
        <f t="shared" ref="Q246" si="293">SUM(O246:O249)</f>
        <v>0.80599999999999994</v>
      </c>
      <c r="R246" s="224">
        <f t="shared" ref="R246" si="294">Q246*1.02*1.05*$R$15</f>
        <v>0.91260252720000001</v>
      </c>
      <c r="S246" s="340">
        <f t="shared" ref="S246" si="295">F246*$S$18</f>
        <v>2.3550496717482616</v>
      </c>
      <c r="T246" s="340">
        <f t="shared" ref="T246" si="296">S246*E246</f>
        <v>82.426738511189157</v>
      </c>
    </row>
    <row r="247" spans="1:20" ht="12.75" customHeight="1">
      <c r="A247" s="225"/>
      <c r="B247" s="226"/>
      <c r="C247" s="270"/>
      <c r="D247" s="240"/>
      <c r="E247" s="261"/>
      <c r="F247" s="228"/>
      <c r="G247" s="272"/>
      <c r="H247" s="224"/>
      <c r="I247" s="274"/>
      <c r="J247" s="224"/>
      <c r="K247" s="101"/>
      <c r="L247" s="109"/>
      <c r="M247" s="101"/>
      <c r="N247" s="109"/>
      <c r="O247" s="102">
        <f t="shared" si="196"/>
        <v>0</v>
      </c>
      <c r="P247" s="224"/>
      <c r="Q247" s="224"/>
      <c r="R247" s="224"/>
      <c r="S247" s="340"/>
      <c r="T247" s="340"/>
    </row>
    <row r="248" spans="1:20" ht="12.75" customHeight="1">
      <c r="A248" s="225"/>
      <c r="B248" s="226"/>
      <c r="C248" s="270"/>
      <c r="D248" s="240"/>
      <c r="E248" s="261"/>
      <c r="F248" s="228"/>
      <c r="G248" s="272"/>
      <c r="H248" s="224"/>
      <c r="I248" s="274"/>
      <c r="J248" s="224"/>
      <c r="K248" s="101"/>
      <c r="L248" s="101"/>
      <c r="M248" s="178"/>
      <c r="N248" s="109"/>
      <c r="O248" s="102">
        <f t="shared" si="196"/>
        <v>0</v>
      </c>
      <c r="P248" s="224"/>
      <c r="Q248" s="224"/>
      <c r="R248" s="224"/>
      <c r="S248" s="340"/>
      <c r="T248" s="340"/>
    </row>
    <row r="249" spans="1:20" ht="18" customHeight="1">
      <c r="A249" s="225"/>
      <c r="B249" s="226"/>
      <c r="C249" s="270"/>
      <c r="D249" s="241"/>
      <c r="E249" s="261"/>
      <c r="F249" s="228"/>
      <c r="G249" s="272"/>
      <c r="H249" s="224"/>
      <c r="I249" s="275"/>
      <c r="J249" s="224"/>
      <c r="K249" s="101"/>
      <c r="L249" s="101"/>
      <c r="M249" s="101"/>
      <c r="N249" s="109"/>
      <c r="O249" s="102">
        <f t="shared" si="196"/>
        <v>0</v>
      </c>
      <c r="P249" s="224"/>
      <c r="Q249" s="224"/>
      <c r="R249" s="224"/>
      <c r="S249" s="340"/>
      <c r="T249" s="340"/>
    </row>
    <row r="250" spans="1:20" ht="12.75" customHeight="1">
      <c r="A250" s="225">
        <v>11</v>
      </c>
      <c r="B250" s="226" t="s">
        <v>941</v>
      </c>
      <c r="C250" s="252" t="s">
        <v>963</v>
      </c>
      <c r="D250" s="239" t="s">
        <v>510</v>
      </c>
      <c r="E250" s="261">
        <v>35</v>
      </c>
      <c r="F250" s="228">
        <f t="shared" ref="F250" si="297">H250+J250+R250</f>
        <v>2.4959203336320002</v>
      </c>
      <c r="G250" s="262">
        <v>0.22800000000000001</v>
      </c>
      <c r="H250" s="224">
        <f t="shared" ref="H250" si="298">G250*$P$8/1000</f>
        <v>0.48388668000000001</v>
      </c>
      <c r="I250" s="230">
        <v>1.1999999999999999E-3</v>
      </c>
      <c r="J250" s="224">
        <f t="shared" ref="J250" si="299">I250*$P$9/1000</f>
        <v>4.1269319999999998E-3</v>
      </c>
      <c r="K250" s="101" t="s">
        <v>391</v>
      </c>
      <c r="L250" s="101" t="s">
        <v>79</v>
      </c>
      <c r="M250" s="101">
        <v>1.02</v>
      </c>
      <c r="N250" s="109">
        <v>0.16800000000000001</v>
      </c>
      <c r="O250" s="102">
        <f t="shared" si="196"/>
        <v>0.17136000000000001</v>
      </c>
      <c r="P250" s="224">
        <f t="shared" ref="P250" si="300">E250*F250</f>
        <v>87.357211677120006</v>
      </c>
      <c r="Q250" s="224">
        <f t="shared" ref="Q250" si="301">SUM(O250:O253)</f>
        <v>1.77336</v>
      </c>
      <c r="R250" s="224">
        <f t="shared" ref="R250" si="302">Q250*1.02*1.05*$R$15</f>
        <v>2.0079067216320001</v>
      </c>
      <c r="S250" s="340">
        <f t="shared" ref="S250" si="303">F250*$S$18</f>
        <v>3.2003812762856971</v>
      </c>
      <c r="T250" s="340">
        <f t="shared" ref="T250" si="304">S250*E250</f>
        <v>112.0133446699994</v>
      </c>
    </row>
    <row r="251" spans="1:20" ht="12.75" customHeight="1">
      <c r="A251" s="225"/>
      <c r="B251" s="226"/>
      <c r="C251" s="253"/>
      <c r="D251" s="240"/>
      <c r="E251" s="261"/>
      <c r="F251" s="228"/>
      <c r="G251" s="262"/>
      <c r="H251" s="224"/>
      <c r="I251" s="230"/>
      <c r="J251" s="224"/>
      <c r="K251" s="101"/>
      <c r="L251" s="101"/>
      <c r="M251" s="101"/>
      <c r="N251" s="109"/>
      <c r="O251" s="102">
        <f t="shared" si="196"/>
        <v>0</v>
      </c>
      <c r="P251" s="224"/>
      <c r="Q251" s="224"/>
      <c r="R251" s="224"/>
      <c r="S251" s="340"/>
      <c r="T251" s="340"/>
    </row>
    <row r="252" spans="1:20" ht="12.75" customHeight="1">
      <c r="A252" s="225"/>
      <c r="B252" s="226"/>
      <c r="C252" s="253"/>
      <c r="D252" s="240"/>
      <c r="E252" s="261"/>
      <c r="F252" s="228"/>
      <c r="G252" s="262"/>
      <c r="H252" s="224"/>
      <c r="I252" s="230"/>
      <c r="J252" s="224"/>
      <c r="K252" s="101" t="s">
        <v>943</v>
      </c>
      <c r="L252" s="101" t="s">
        <v>79</v>
      </c>
      <c r="M252" s="101">
        <v>1.8</v>
      </c>
      <c r="N252" s="109">
        <v>0.89</v>
      </c>
      <c r="O252" s="102">
        <f t="shared" si="196"/>
        <v>1.6020000000000001</v>
      </c>
      <c r="P252" s="224"/>
      <c r="Q252" s="224"/>
      <c r="R252" s="224"/>
      <c r="S252" s="340"/>
      <c r="T252" s="340"/>
    </row>
    <row r="253" spans="1:20" ht="12.75" customHeight="1">
      <c r="A253" s="225"/>
      <c r="B253" s="226"/>
      <c r="C253" s="254"/>
      <c r="D253" s="241"/>
      <c r="E253" s="261"/>
      <c r="F253" s="228"/>
      <c r="G253" s="262"/>
      <c r="H253" s="224"/>
      <c r="I253" s="230"/>
      <c r="J253" s="224"/>
      <c r="K253" s="101"/>
      <c r="L253" s="101"/>
      <c r="M253" s="101"/>
      <c r="N253" s="109"/>
      <c r="O253" s="102">
        <f t="shared" si="196"/>
        <v>0</v>
      </c>
      <c r="P253" s="224"/>
      <c r="Q253" s="224"/>
      <c r="R253" s="224"/>
      <c r="S253" s="340"/>
      <c r="T253" s="340"/>
    </row>
    <row r="254" spans="1:20" ht="12.75" customHeight="1">
      <c r="A254" s="399"/>
      <c r="B254" s="400"/>
      <c r="C254" s="401" t="s">
        <v>506</v>
      </c>
      <c r="D254" s="399"/>
      <c r="E254" s="405"/>
      <c r="F254" s="406"/>
      <c r="G254" s="409"/>
      <c r="H254" s="397"/>
      <c r="I254" s="409"/>
      <c r="J254" s="397"/>
      <c r="K254" s="73"/>
      <c r="L254" s="73"/>
      <c r="M254" s="73"/>
      <c r="N254" s="74"/>
      <c r="O254" s="75"/>
      <c r="P254" s="397"/>
      <c r="Q254" s="397"/>
      <c r="R254" s="397"/>
      <c r="S254" s="397"/>
      <c r="T254" s="410">
        <f>SUM(T206:T253)</f>
        <v>10526.110607856286</v>
      </c>
    </row>
    <row r="255" spans="1:20" ht="12.75" customHeight="1">
      <c r="A255" s="399"/>
      <c r="B255" s="400"/>
      <c r="C255" s="401"/>
      <c r="D255" s="399"/>
      <c r="E255" s="405"/>
      <c r="F255" s="407"/>
      <c r="G255" s="409"/>
      <c r="H255" s="397"/>
      <c r="I255" s="409"/>
      <c r="J255" s="397"/>
      <c r="K255" s="73"/>
      <c r="L255" s="73"/>
      <c r="M255" s="73"/>
      <c r="N255" s="74"/>
      <c r="O255" s="75"/>
      <c r="P255" s="397"/>
      <c r="Q255" s="397"/>
      <c r="R255" s="397"/>
      <c r="S255" s="397"/>
      <c r="T255" s="410"/>
    </row>
    <row r="256" spans="1:20" ht="12.75" customHeight="1">
      <c r="A256" s="399"/>
      <c r="B256" s="400"/>
      <c r="C256" s="401"/>
      <c r="D256" s="399"/>
      <c r="E256" s="405"/>
      <c r="F256" s="407"/>
      <c r="G256" s="409"/>
      <c r="H256" s="397"/>
      <c r="I256" s="409"/>
      <c r="J256" s="397"/>
      <c r="K256" s="73"/>
      <c r="L256" s="73"/>
      <c r="M256" s="76"/>
      <c r="N256" s="74"/>
      <c r="O256" s="75"/>
      <c r="P256" s="397"/>
      <c r="Q256" s="397"/>
      <c r="R256" s="397"/>
      <c r="S256" s="397"/>
      <c r="T256" s="410"/>
    </row>
    <row r="257" spans="1:20" ht="12.75" customHeight="1">
      <c r="A257" s="399"/>
      <c r="B257" s="400"/>
      <c r="C257" s="401"/>
      <c r="D257" s="399"/>
      <c r="E257" s="405"/>
      <c r="F257" s="408"/>
      <c r="G257" s="409"/>
      <c r="H257" s="397"/>
      <c r="I257" s="409"/>
      <c r="J257" s="397"/>
      <c r="K257" s="73"/>
      <c r="L257" s="73"/>
      <c r="M257" s="73"/>
      <c r="N257" s="74"/>
      <c r="O257" s="75"/>
      <c r="P257" s="397"/>
      <c r="Q257" s="397"/>
      <c r="R257" s="397"/>
      <c r="S257" s="397"/>
      <c r="T257" s="410"/>
    </row>
    <row r="258" spans="1:20" ht="12.75" customHeight="1">
      <c r="A258" s="399"/>
      <c r="B258" s="400"/>
      <c r="C258" s="401" t="s">
        <v>507</v>
      </c>
      <c r="D258" s="399"/>
      <c r="E258" s="405"/>
      <c r="F258" s="406"/>
      <c r="G258" s="409"/>
      <c r="H258" s="397"/>
      <c r="I258" s="409"/>
      <c r="J258" s="397"/>
      <c r="K258" s="73"/>
      <c r="L258" s="73"/>
      <c r="M258" s="73"/>
      <c r="N258" s="74"/>
      <c r="O258" s="75"/>
      <c r="P258" s="397"/>
      <c r="Q258" s="397"/>
      <c r="R258" s="397"/>
      <c r="S258" s="397"/>
      <c r="T258" s="398">
        <f>(T254*100%)/'Cav-Nax-Raffu-59'!T541</f>
        <v>0.18568802499344592</v>
      </c>
    </row>
    <row r="259" spans="1:20" ht="12.75" customHeight="1">
      <c r="A259" s="399"/>
      <c r="B259" s="400"/>
      <c r="C259" s="401"/>
      <c r="D259" s="399"/>
      <c r="E259" s="405"/>
      <c r="F259" s="407"/>
      <c r="G259" s="409"/>
      <c r="H259" s="397"/>
      <c r="I259" s="409"/>
      <c r="J259" s="397"/>
      <c r="K259" s="73"/>
      <c r="L259" s="73"/>
      <c r="M259" s="73"/>
      <c r="N259" s="74"/>
      <c r="O259" s="75"/>
      <c r="P259" s="397"/>
      <c r="Q259" s="397"/>
      <c r="R259" s="397"/>
      <c r="S259" s="397"/>
      <c r="T259" s="398"/>
    </row>
    <row r="260" spans="1:20" ht="12.75" customHeight="1">
      <c r="A260" s="399"/>
      <c r="B260" s="400"/>
      <c r="C260" s="401"/>
      <c r="D260" s="399"/>
      <c r="E260" s="405"/>
      <c r="F260" s="407"/>
      <c r="G260" s="409"/>
      <c r="H260" s="397"/>
      <c r="I260" s="409"/>
      <c r="J260" s="397"/>
      <c r="K260" s="73"/>
      <c r="L260" s="73"/>
      <c r="M260" s="76"/>
      <c r="N260" s="74"/>
      <c r="O260" s="75"/>
      <c r="P260" s="397"/>
      <c r="Q260" s="397"/>
      <c r="R260" s="397"/>
      <c r="S260" s="397"/>
      <c r="T260" s="398"/>
    </row>
    <row r="261" spans="1:20" ht="12.75" customHeight="1">
      <c r="A261" s="399"/>
      <c r="B261" s="400"/>
      <c r="C261" s="401"/>
      <c r="D261" s="399"/>
      <c r="E261" s="405"/>
      <c r="F261" s="408"/>
      <c r="G261" s="409"/>
      <c r="H261" s="397"/>
      <c r="I261" s="409"/>
      <c r="J261" s="397"/>
      <c r="K261" s="73"/>
      <c r="L261" s="73"/>
      <c r="M261" s="73"/>
      <c r="N261" s="74"/>
      <c r="O261" s="75"/>
      <c r="P261" s="397"/>
      <c r="Q261" s="397"/>
      <c r="R261" s="397"/>
      <c r="S261" s="397"/>
      <c r="T261" s="398"/>
    </row>
    <row r="262" spans="1:20" ht="12.75" customHeight="1">
      <c r="A262" s="225"/>
      <c r="B262" s="226"/>
      <c r="C262" s="234" t="s">
        <v>1125</v>
      </c>
      <c r="D262" s="225"/>
      <c r="E262" s="225"/>
      <c r="F262" s="277">
        <f t="shared" ref="F262:F274" si="305">H262+J262+R262</f>
        <v>0</v>
      </c>
      <c r="G262" s="229"/>
      <c r="H262" s="266">
        <f t="shared" ref="H262:H274" si="306">G262*$P$8/1000</f>
        <v>0</v>
      </c>
      <c r="I262" s="229"/>
      <c r="J262" s="266">
        <f t="shared" ref="J262:J274" si="307">I262*$P$9/1000</f>
        <v>0</v>
      </c>
      <c r="K262" s="101"/>
      <c r="L262" s="101"/>
      <c r="M262" s="101"/>
      <c r="N262" s="109"/>
      <c r="O262" s="102">
        <f t="shared" si="196"/>
        <v>0</v>
      </c>
      <c r="P262" s="266">
        <f t="shared" ref="P262" si="308">E262*F262</f>
        <v>0</v>
      </c>
      <c r="Q262" s="266">
        <f t="shared" ref="Q262" si="309">SUM(O262:O265)</f>
        <v>0</v>
      </c>
      <c r="R262" s="266">
        <f t="shared" ref="R262" si="310">Q262*1.02*1.05*$R$15</f>
        <v>0</v>
      </c>
      <c r="S262" s="340">
        <f t="shared" ref="S262" si="311">F262*$S$18</f>
        <v>0</v>
      </c>
      <c r="T262" s="340">
        <f t="shared" ref="T262" si="312">S262*E262</f>
        <v>0</v>
      </c>
    </row>
    <row r="263" spans="1:20" ht="12.75" customHeight="1">
      <c r="A263" s="225"/>
      <c r="B263" s="226"/>
      <c r="C263" s="234"/>
      <c r="D263" s="225"/>
      <c r="E263" s="225"/>
      <c r="F263" s="278"/>
      <c r="G263" s="229"/>
      <c r="H263" s="267"/>
      <c r="I263" s="229"/>
      <c r="J263" s="267"/>
      <c r="K263" s="101"/>
      <c r="L263" s="101"/>
      <c r="M263" s="101"/>
      <c r="N263" s="109"/>
      <c r="O263" s="102">
        <f t="shared" si="196"/>
        <v>0</v>
      </c>
      <c r="P263" s="267"/>
      <c r="Q263" s="267"/>
      <c r="R263" s="267"/>
      <c r="S263" s="340"/>
      <c r="T263" s="340"/>
    </row>
    <row r="264" spans="1:20" ht="12.75" customHeight="1">
      <c r="A264" s="225"/>
      <c r="B264" s="226"/>
      <c r="C264" s="234"/>
      <c r="D264" s="225"/>
      <c r="E264" s="225"/>
      <c r="F264" s="278"/>
      <c r="G264" s="229"/>
      <c r="H264" s="267"/>
      <c r="I264" s="229"/>
      <c r="J264" s="267"/>
      <c r="K264" s="101"/>
      <c r="L264" s="101"/>
      <c r="M264" s="101"/>
      <c r="N264" s="109"/>
      <c r="O264" s="102">
        <f t="shared" si="196"/>
        <v>0</v>
      </c>
      <c r="P264" s="267"/>
      <c r="Q264" s="267"/>
      <c r="R264" s="267"/>
      <c r="S264" s="340"/>
      <c r="T264" s="340"/>
    </row>
    <row r="265" spans="1:20" ht="12.75" customHeight="1">
      <c r="A265" s="225"/>
      <c r="B265" s="226"/>
      <c r="C265" s="234"/>
      <c r="D265" s="225"/>
      <c r="E265" s="225"/>
      <c r="F265" s="279"/>
      <c r="G265" s="229"/>
      <c r="H265" s="268"/>
      <c r="I265" s="229"/>
      <c r="J265" s="268"/>
      <c r="K265" s="101"/>
      <c r="L265" s="101"/>
      <c r="M265" s="101"/>
      <c r="N265" s="109"/>
      <c r="O265" s="102">
        <f t="shared" si="196"/>
        <v>0</v>
      </c>
      <c r="P265" s="268"/>
      <c r="Q265" s="268"/>
      <c r="R265" s="268"/>
      <c r="S265" s="340"/>
      <c r="T265" s="340"/>
    </row>
    <row r="266" spans="1:20" ht="12.75" customHeight="1">
      <c r="A266" s="225">
        <v>1</v>
      </c>
      <c r="B266" s="226" t="s">
        <v>761</v>
      </c>
      <c r="C266" s="226" t="s">
        <v>1126</v>
      </c>
      <c r="D266" s="239" t="s">
        <v>510</v>
      </c>
      <c r="E266" s="283">
        <v>570</v>
      </c>
      <c r="F266" s="277">
        <f t="shared" si="305"/>
        <v>0.8166598320959999</v>
      </c>
      <c r="G266" s="262">
        <v>1.7399999999999999E-2</v>
      </c>
      <c r="H266" s="266">
        <f t="shared" si="306"/>
        <v>3.6928193999999998E-2</v>
      </c>
      <c r="I266" s="262">
        <v>0.12759999999999999</v>
      </c>
      <c r="J266" s="266">
        <f t="shared" si="307"/>
        <v>0.43883043599999999</v>
      </c>
      <c r="K266" s="151" t="s">
        <v>682</v>
      </c>
      <c r="L266" s="180" t="s">
        <v>458</v>
      </c>
      <c r="M266" s="101">
        <v>1.4999999999999999E-2</v>
      </c>
      <c r="N266" s="105">
        <v>3.8</v>
      </c>
      <c r="O266" s="102">
        <f t="shared" si="196"/>
        <v>5.6999999999999995E-2</v>
      </c>
      <c r="P266" s="266">
        <f>E266*F266</f>
        <v>465.49610429471994</v>
      </c>
      <c r="Q266" s="266">
        <f>SUM(O266:O269)</f>
        <v>0.30108000000000001</v>
      </c>
      <c r="R266" s="266">
        <f>Q266*1.02*1.05*$R$15</f>
        <v>0.340901202096</v>
      </c>
      <c r="S266" s="340">
        <f t="shared" ref="S266" si="313">F266*$S$18</f>
        <v>1.0471579563324369</v>
      </c>
      <c r="T266" s="340">
        <f t="shared" ref="T266" si="314">S266*E266</f>
        <v>596.88003510948909</v>
      </c>
    </row>
    <row r="267" spans="1:20" ht="12.75" customHeight="1">
      <c r="A267" s="225"/>
      <c r="B267" s="226"/>
      <c r="C267" s="226"/>
      <c r="D267" s="240"/>
      <c r="E267" s="283"/>
      <c r="F267" s="278"/>
      <c r="G267" s="262"/>
      <c r="H267" s="267"/>
      <c r="I267" s="262"/>
      <c r="J267" s="267"/>
      <c r="K267" s="152" t="s">
        <v>683</v>
      </c>
      <c r="L267" s="101" t="s">
        <v>88</v>
      </c>
      <c r="M267" s="101">
        <v>6.3E-2</v>
      </c>
      <c r="N267" s="109">
        <v>3.8</v>
      </c>
      <c r="O267" s="102">
        <f t="shared" si="196"/>
        <v>0.2394</v>
      </c>
      <c r="P267" s="267"/>
      <c r="Q267" s="267"/>
      <c r="R267" s="267"/>
      <c r="S267" s="340"/>
      <c r="T267" s="340"/>
    </row>
    <row r="268" spans="1:20" ht="12.75" customHeight="1">
      <c r="A268" s="225"/>
      <c r="B268" s="226"/>
      <c r="C268" s="226"/>
      <c r="D268" s="240"/>
      <c r="E268" s="283"/>
      <c r="F268" s="278"/>
      <c r="G268" s="262"/>
      <c r="H268" s="267"/>
      <c r="I268" s="262"/>
      <c r="J268" s="267"/>
      <c r="K268" s="101" t="s">
        <v>100</v>
      </c>
      <c r="L268" s="101" t="s">
        <v>88</v>
      </c>
      <c r="M268" s="101">
        <v>0.03</v>
      </c>
      <c r="N268" s="109">
        <v>0.156</v>
      </c>
      <c r="O268" s="102">
        <f t="shared" si="196"/>
        <v>4.6800000000000001E-3</v>
      </c>
      <c r="P268" s="267"/>
      <c r="Q268" s="267"/>
      <c r="R268" s="267"/>
      <c r="S268" s="340"/>
      <c r="T268" s="340"/>
    </row>
    <row r="269" spans="1:20" ht="12.75" customHeight="1">
      <c r="A269" s="225"/>
      <c r="B269" s="226"/>
      <c r="C269" s="226"/>
      <c r="D269" s="241"/>
      <c r="E269" s="283"/>
      <c r="F269" s="279"/>
      <c r="G269" s="262"/>
      <c r="H269" s="268"/>
      <c r="I269" s="262"/>
      <c r="J269" s="268"/>
      <c r="K269" s="101"/>
      <c r="L269" s="101"/>
      <c r="M269" s="101"/>
      <c r="N269" s="109"/>
      <c r="O269" s="102">
        <f t="shared" si="196"/>
        <v>0</v>
      </c>
      <c r="P269" s="268"/>
      <c r="Q269" s="268"/>
      <c r="R269" s="268"/>
      <c r="S269" s="340"/>
      <c r="T269" s="340"/>
    </row>
    <row r="270" spans="1:20" ht="12.75" customHeight="1">
      <c r="A270" s="225">
        <v>2</v>
      </c>
      <c r="B270" s="226" t="s">
        <v>709</v>
      </c>
      <c r="C270" s="226" t="s">
        <v>1127</v>
      </c>
      <c r="D270" s="285" t="s">
        <v>499</v>
      </c>
      <c r="E270" s="269">
        <v>29.925000000000001</v>
      </c>
      <c r="F270" s="277">
        <f t="shared" si="305"/>
        <v>36.871708673743996</v>
      </c>
      <c r="G270" s="262">
        <v>0.7</v>
      </c>
      <c r="H270" s="266">
        <f t="shared" si="306"/>
        <v>1.485617</v>
      </c>
      <c r="I270" s="262">
        <v>0.28000000000000003</v>
      </c>
      <c r="J270" s="266">
        <f t="shared" si="307"/>
        <v>0.96295080000000011</v>
      </c>
      <c r="K270" s="101" t="s">
        <v>1036</v>
      </c>
      <c r="L270" s="101" t="s">
        <v>88</v>
      </c>
      <c r="M270" s="101">
        <v>1.02</v>
      </c>
      <c r="N270" s="109">
        <v>29.806000000000001</v>
      </c>
      <c r="O270" s="102">
        <f t="shared" ref="O270:O341" si="315">M270*N270</f>
        <v>30.40212</v>
      </c>
      <c r="P270" s="266">
        <f t="shared" ref="P270" si="316">E270*F270</f>
        <v>1103.3858820617891</v>
      </c>
      <c r="Q270" s="266">
        <f t="shared" ref="Q270" si="317">SUM(O270:O273)</f>
        <v>30.40212</v>
      </c>
      <c r="R270" s="266">
        <f t="shared" ref="R270" si="318">Q270*1.02*1.05*$R$15</f>
        <v>34.423140873743996</v>
      </c>
      <c r="S270" s="340">
        <f t="shared" ref="S270" si="319">F270*$S$18</f>
        <v>47.27856273056419</v>
      </c>
      <c r="T270" s="340">
        <f t="shared" ref="T270" si="320">S270*E270</f>
        <v>1414.8109897121335</v>
      </c>
    </row>
    <row r="271" spans="1:20" ht="12.75" customHeight="1">
      <c r="A271" s="225"/>
      <c r="B271" s="226"/>
      <c r="C271" s="226"/>
      <c r="D271" s="262"/>
      <c r="E271" s="269"/>
      <c r="F271" s="278"/>
      <c r="G271" s="262"/>
      <c r="H271" s="267"/>
      <c r="I271" s="262"/>
      <c r="J271" s="267"/>
      <c r="K271" s="101"/>
      <c r="L271" s="101"/>
      <c r="M271" s="101"/>
      <c r="N271" s="109"/>
      <c r="O271" s="102">
        <f t="shared" si="315"/>
        <v>0</v>
      </c>
      <c r="P271" s="267"/>
      <c r="Q271" s="267"/>
      <c r="R271" s="267"/>
      <c r="S271" s="340"/>
      <c r="T271" s="340"/>
    </row>
    <row r="272" spans="1:20" ht="12.75" customHeight="1">
      <c r="A272" s="225"/>
      <c r="B272" s="226"/>
      <c r="C272" s="226"/>
      <c r="D272" s="262"/>
      <c r="E272" s="269"/>
      <c r="F272" s="278"/>
      <c r="G272" s="262"/>
      <c r="H272" s="267"/>
      <c r="I272" s="262"/>
      <c r="J272" s="267"/>
      <c r="K272" s="101"/>
      <c r="L272" s="101"/>
      <c r="M272" s="103"/>
      <c r="N272" s="109"/>
      <c r="O272" s="102">
        <f t="shared" si="315"/>
        <v>0</v>
      </c>
      <c r="P272" s="267"/>
      <c r="Q272" s="267"/>
      <c r="R272" s="267"/>
      <c r="S272" s="340"/>
      <c r="T272" s="340"/>
    </row>
    <row r="273" spans="1:26" ht="12.75" customHeight="1">
      <c r="A273" s="225"/>
      <c r="B273" s="226"/>
      <c r="C273" s="226"/>
      <c r="D273" s="262"/>
      <c r="E273" s="269"/>
      <c r="F273" s="279"/>
      <c r="G273" s="262"/>
      <c r="H273" s="268"/>
      <c r="I273" s="262"/>
      <c r="J273" s="268"/>
      <c r="K273" s="101"/>
      <c r="L273" s="101"/>
      <c r="M273" s="101"/>
      <c r="N273" s="109"/>
      <c r="O273" s="102">
        <f t="shared" si="315"/>
        <v>0</v>
      </c>
      <c r="P273" s="268"/>
      <c r="Q273" s="268"/>
      <c r="R273" s="268"/>
      <c r="S273" s="340"/>
      <c r="T273" s="340"/>
    </row>
    <row r="274" spans="1:26" ht="12.75" customHeight="1">
      <c r="A274" s="225">
        <v>3</v>
      </c>
      <c r="B274" s="226" t="s">
        <v>743</v>
      </c>
      <c r="C274" s="226" t="s">
        <v>1128</v>
      </c>
      <c r="D274" s="394" t="s">
        <v>505</v>
      </c>
      <c r="E274" s="264">
        <v>1.1439999999999999</v>
      </c>
      <c r="F274" s="277">
        <f t="shared" si="305"/>
        <v>19.1615696</v>
      </c>
      <c r="G274" s="262">
        <v>6.76</v>
      </c>
      <c r="H274" s="266">
        <f t="shared" si="306"/>
        <v>14.346815599999999</v>
      </c>
      <c r="I274" s="229">
        <v>1.4</v>
      </c>
      <c r="J274" s="266">
        <f t="shared" si="307"/>
        <v>4.8147539999999998</v>
      </c>
      <c r="K274" s="101"/>
      <c r="L274" s="101"/>
      <c r="M274" s="101"/>
      <c r="N274" s="109"/>
      <c r="O274" s="102">
        <f t="shared" si="315"/>
        <v>0</v>
      </c>
      <c r="P274" s="266">
        <f t="shared" ref="P274" si="321">E274*F274</f>
        <v>21.920835622399998</v>
      </c>
      <c r="Q274" s="266">
        <f t="shared" ref="Q274" si="322">SUM(O274:O277)</f>
        <v>0</v>
      </c>
      <c r="R274" s="266">
        <f t="shared" ref="R274" si="323">Q274*1.02*1.05*$R$15</f>
        <v>0</v>
      </c>
      <c r="S274" s="340">
        <f t="shared" ref="S274" si="324">F274*$S$18</f>
        <v>24.569826106127195</v>
      </c>
      <c r="T274" s="340">
        <f t="shared" ref="T274" si="325">S274*E274</f>
        <v>28.107881065409508</v>
      </c>
    </row>
    <row r="275" spans="1:26" ht="12.75" customHeight="1">
      <c r="A275" s="225"/>
      <c r="B275" s="226"/>
      <c r="C275" s="226"/>
      <c r="D275" s="474"/>
      <c r="E275" s="264"/>
      <c r="F275" s="278"/>
      <c r="G275" s="262"/>
      <c r="H275" s="267"/>
      <c r="I275" s="229"/>
      <c r="J275" s="267"/>
      <c r="K275" s="101"/>
      <c r="L275" s="101"/>
      <c r="M275" s="101"/>
      <c r="N275" s="109"/>
      <c r="O275" s="102">
        <f t="shared" si="315"/>
        <v>0</v>
      </c>
      <c r="P275" s="267"/>
      <c r="Q275" s="267"/>
      <c r="R275" s="267"/>
      <c r="S275" s="340"/>
      <c r="T275" s="340"/>
    </row>
    <row r="276" spans="1:26" ht="12.75" customHeight="1">
      <c r="A276" s="225"/>
      <c r="B276" s="226"/>
      <c r="C276" s="226"/>
      <c r="D276" s="474"/>
      <c r="E276" s="264"/>
      <c r="F276" s="278"/>
      <c r="G276" s="262"/>
      <c r="H276" s="267"/>
      <c r="I276" s="229"/>
      <c r="J276" s="267"/>
      <c r="K276" s="101"/>
      <c r="L276" s="101"/>
      <c r="M276" s="103"/>
      <c r="N276" s="109"/>
      <c r="O276" s="102">
        <f t="shared" si="315"/>
        <v>0</v>
      </c>
      <c r="P276" s="267"/>
      <c r="Q276" s="267"/>
      <c r="R276" s="267"/>
      <c r="S276" s="340"/>
      <c r="T276" s="340"/>
    </row>
    <row r="277" spans="1:26" ht="12.75" customHeight="1">
      <c r="A277" s="225"/>
      <c r="B277" s="226"/>
      <c r="C277" s="226"/>
      <c r="D277" s="475"/>
      <c r="E277" s="264"/>
      <c r="F277" s="279"/>
      <c r="G277" s="262"/>
      <c r="H277" s="268"/>
      <c r="I277" s="229"/>
      <c r="J277" s="268"/>
      <c r="K277" s="101"/>
      <c r="L277" s="101"/>
      <c r="M277" s="101"/>
      <c r="N277" s="109"/>
      <c r="O277" s="102">
        <f t="shared" si="315"/>
        <v>0</v>
      </c>
      <c r="P277" s="268"/>
      <c r="Q277" s="268"/>
      <c r="R277" s="268"/>
      <c r="S277" s="340"/>
      <c r="T277" s="340"/>
    </row>
    <row r="278" spans="1:26" ht="12.75" customHeight="1">
      <c r="A278" s="235">
        <v>4</v>
      </c>
      <c r="B278" s="226" t="s">
        <v>78</v>
      </c>
      <c r="C278" s="226" t="s">
        <v>1129</v>
      </c>
      <c r="D278" s="239" t="s">
        <v>510</v>
      </c>
      <c r="E278" s="261">
        <v>569.92999999999995</v>
      </c>
      <c r="F278" s="277">
        <f t="shared" ref="F278:F286" si="326">H278+J278+R278</f>
        <v>1.3779618804</v>
      </c>
      <c r="G278" s="262"/>
      <c r="H278" s="266">
        <f t="shared" ref="H278:H286" si="327">G278*$P$8/1000</f>
        <v>0</v>
      </c>
      <c r="I278" s="230"/>
      <c r="J278" s="266">
        <f t="shared" ref="J278:J286" si="328">I278*$P$9/1000</f>
        <v>0</v>
      </c>
      <c r="K278" s="101" t="s">
        <v>746</v>
      </c>
      <c r="L278" s="101" t="s">
        <v>65</v>
      </c>
      <c r="M278" s="101">
        <v>1</v>
      </c>
      <c r="N278" s="109">
        <v>1.2170000000000001</v>
      </c>
      <c r="O278" s="102">
        <f t="shared" si="315"/>
        <v>1.2170000000000001</v>
      </c>
      <c r="P278" s="266">
        <f t="shared" ref="P278" si="329">E278*F278</f>
        <v>785.34181449637197</v>
      </c>
      <c r="Q278" s="266">
        <f t="shared" ref="Q278" si="330">SUM(O278:O281)</f>
        <v>1.2170000000000001</v>
      </c>
      <c r="R278" s="266">
        <f t="shared" ref="R278" si="331">Q278*1.02*1.05*$R$15</f>
        <v>1.3779618804</v>
      </c>
      <c r="S278" s="340">
        <f t="shared" ref="S278" si="332">F278*$S$18</f>
        <v>1.7668846805900513</v>
      </c>
      <c r="T278" s="340">
        <f t="shared" ref="T278" si="333">S278*E278</f>
        <v>1007.0005860086878</v>
      </c>
      <c r="U278" s="344" t="s">
        <v>1014</v>
      </c>
      <c r="V278" s="344"/>
      <c r="W278" s="344" t="s">
        <v>1015</v>
      </c>
      <c r="X278" s="344"/>
      <c r="Y278" s="344" t="s">
        <v>1016</v>
      </c>
      <c r="Z278" s="344"/>
    </row>
    <row r="279" spans="1:26" ht="12.75" customHeight="1">
      <c r="A279" s="236"/>
      <c r="B279" s="226"/>
      <c r="C279" s="226"/>
      <c r="D279" s="240"/>
      <c r="E279" s="261"/>
      <c r="F279" s="278"/>
      <c r="G279" s="262"/>
      <c r="H279" s="267"/>
      <c r="I279" s="230"/>
      <c r="J279" s="267"/>
      <c r="K279" s="101"/>
      <c r="L279" s="101"/>
      <c r="M279" s="101"/>
      <c r="N279" s="109"/>
      <c r="O279" s="102">
        <f t="shared" si="315"/>
        <v>0</v>
      </c>
      <c r="P279" s="267"/>
      <c r="Q279" s="267"/>
      <c r="R279" s="267"/>
      <c r="S279" s="340"/>
      <c r="T279" s="340"/>
      <c r="U279" s="344">
        <v>1.9119999999999999</v>
      </c>
      <c r="V279" s="344"/>
      <c r="W279" s="344">
        <v>1.18625</v>
      </c>
      <c r="X279" s="344"/>
      <c r="Y279" s="567">
        <f>W279/U279</f>
        <v>0.62042364016736407</v>
      </c>
      <c r="Z279" s="567"/>
    </row>
    <row r="280" spans="1:26" ht="12.75" customHeight="1">
      <c r="A280" s="236"/>
      <c r="B280" s="226"/>
      <c r="C280" s="226"/>
      <c r="D280" s="240"/>
      <c r="E280" s="261"/>
      <c r="F280" s="278"/>
      <c r="G280" s="262"/>
      <c r="H280" s="267"/>
      <c r="I280" s="230"/>
      <c r="J280" s="267"/>
      <c r="K280" s="101"/>
      <c r="L280" s="101"/>
      <c r="M280" s="103"/>
      <c r="N280" s="109"/>
      <c r="O280" s="102">
        <f t="shared" si="315"/>
        <v>0</v>
      </c>
      <c r="P280" s="267"/>
      <c r="Q280" s="267"/>
      <c r="R280" s="267"/>
      <c r="S280" s="340"/>
      <c r="T280" s="340"/>
    </row>
    <row r="281" spans="1:26" ht="12.75" customHeight="1">
      <c r="A281" s="237"/>
      <c r="B281" s="226"/>
      <c r="C281" s="226"/>
      <c r="D281" s="241"/>
      <c r="E281" s="261"/>
      <c r="F281" s="279"/>
      <c r="G281" s="262"/>
      <c r="H281" s="268"/>
      <c r="I281" s="230"/>
      <c r="J281" s="268"/>
      <c r="K281" s="101"/>
      <c r="L281" s="101"/>
      <c r="M281" s="101"/>
      <c r="N281" s="109"/>
      <c r="O281" s="102">
        <f t="shared" si="315"/>
        <v>0</v>
      </c>
      <c r="P281" s="268"/>
      <c r="Q281" s="268"/>
      <c r="R281" s="268"/>
      <c r="S281" s="340"/>
      <c r="T281" s="340"/>
    </row>
    <row r="282" spans="1:26" ht="12.75" customHeight="1">
      <c r="A282" s="235">
        <v>5</v>
      </c>
      <c r="B282" s="226" t="s">
        <v>78</v>
      </c>
      <c r="C282" s="226" t="s">
        <v>1017</v>
      </c>
      <c r="D282" s="239" t="s">
        <v>510</v>
      </c>
      <c r="E282" s="228">
        <v>598.5</v>
      </c>
      <c r="F282" s="277">
        <f t="shared" si="326"/>
        <v>1.1104684246000001</v>
      </c>
      <c r="G282" s="262">
        <v>0.182</v>
      </c>
      <c r="H282" s="266">
        <f t="shared" si="327"/>
        <v>0.38626041999999994</v>
      </c>
      <c r="I282" s="230">
        <v>1.37E-2</v>
      </c>
      <c r="J282" s="266">
        <f t="shared" si="328"/>
        <v>4.7115807000000003E-2</v>
      </c>
      <c r="K282" s="101" t="s">
        <v>1018</v>
      </c>
      <c r="L282" s="101" t="s">
        <v>1037</v>
      </c>
      <c r="M282" s="178">
        <v>2.6</v>
      </c>
      <c r="N282" s="109">
        <v>0.23</v>
      </c>
      <c r="O282" s="102">
        <f t="shared" si="315"/>
        <v>0.59800000000000009</v>
      </c>
      <c r="P282" s="266">
        <f t="shared" ref="P282" si="334">E282*F282</f>
        <v>664.61535212310002</v>
      </c>
      <c r="Q282" s="266">
        <f t="shared" ref="Q282" si="335">SUM(O282:O285)</f>
        <v>0.59800000000000009</v>
      </c>
      <c r="R282" s="266">
        <f t="shared" ref="R282" si="336">Q282*1.02*1.05*$R$15</f>
        <v>0.67709219760000006</v>
      </c>
      <c r="S282" s="340">
        <f t="shared" ref="S282" si="337">F282*$S$18</f>
        <v>1.4238925442082271</v>
      </c>
      <c r="T282" s="340">
        <f t="shared" ref="T282" si="338">S282*E282</f>
        <v>852.19968770862386</v>
      </c>
    </row>
    <row r="283" spans="1:26" ht="12.75" customHeight="1">
      <c r="A283" s="236"/>
      <c r="B283" s="226"/>
      <c r="C283" s="226"/>
      <c r="D283" s="240"/>
      <c r="E283" s="228"/>
      <c r="F283" s="278"/>
      <c r="G283" s="262"/>
      <c r="H283" s="267"/>
      <c r="I283" s="230"/>
      <c r="J283" s="267"/>
      <c r="K283" s="101"/>
      <c r="L283" s="101"/>
      <c r="M283" s="101"/>
      <c r="N283" s="109"/>
      <c r="O283" s="102">
        <f t="shared" si="315"/>
        <v>0</v>
      </c>
      <c r="P283" s="267"/>
      <c r="Q283" s="267"/>
      <c r="R283" s="267"/>
      <c r="S283" s="340"/>
      <c r="T283" s="340"/>
    </row>
    <row r="284" spans="1:26" ht="12.75" customHeight="1">
      <c r="A284" s="236"/>
      <c r="B284" s="226"/>
      <c r="C284" s="226"/>
      <c r="D284" s="240"/>
      <c r="E284" s="228"/>
      <c r="F284" s="278"/>
      <c r="G284" s="262"/>
      <c r="H284" s="267"/>
      <c r="I284" s="230"/>
      <c r="J284" s="267"/>
      <c r="K284" s="101"/>
      <c r="L284" s="101"/>
      <c r="M284" s="103"/>
      <c r="N284" s="109"/>
      <c r="O284" s="102">
        <f t="shared" si="315"/>
        <v>0</v>
      </c>
      <c r="P284" s="267"/>
      <c r="Q284" s="267"/>
      <c r="R284" s="267"/>
      <c r="S284" s="340"/>
      <c r="T284" s="340"/>
    </row>
    <row r="285" spans="1:26" ht="12.75" customHeight="1">
      <c r="A285" s="237"/>
      <c r="B285" s="226"/>
      <c r="C285" s="226"/>
      <c r="D285" s="241"/>
      <c r="E285" s="228"/>
      <c r="F285" s="279"/>
      <c r="G285" s="262"/>
      <c r="H285" s="268"/>
      <c r="I285" s="230"/>
      <c r="J285" s="268"/>
      <c r="K285" s="101"/>
      <c r="L285" s="101"/>
      <c r="M285" s="101"/>
      <c r="N285" s="109"/>
      <c r="O285" s="102">
        <f t="shared" si="315"/>
        <v>0</v>
      </c>
      <c r="P285" s="268"/>
      <c r="Q285" s="268"/>
      <c r="R285" s="268"/>
      <c r="S285" s="340"/>
      <c r="T285" s="340"/>
    </row>
    <row r="286" spans="1:26" ht="12.75" customHeight="1">
      <c r="A286" s="235">
        <v>6</v>
      </c>
      <c r="B286" s="226" t="s">
        <v>78</v>
      </c>
      <c r="C286" s="226" t="s">
        <v>1130</v>
      </c>
      <c r="D286" s="239" t="s">
        <v>510</v>
      </c>
      <c r="E286" s="261">
        <v>598.5</v>
      </c>
      <c r="F286" s="277">
        <f t="shared" si="326"/>
        <v>15.974790205499998</v>
      </c>
      <c r="G286" s="262"/>
      <c r="H286" s="266">
        <f t="shared" si="327"/>
        <v>0</v>
      </c>
      <c r="I286" s="230"/>
      <c r="J286" s="266">
        <f t="shared" si="328"/>
        <v>0</v>
      </c>
      <c r="K286" s="101" t="s">
        <v>1020</v>
      </c>
      <c r="L286" s="101" t="s">
        <v>65</v>
      </c>
      <c r="M286" s="101">
        <v>1</v>
      </c>
      <c r="N286" s="109">
        <v>13.84</v>
      </c>
      <c r="O286" s="102">
        <f t="shared" si="315"/>
        <v>13.84</v>
      </c>
      <c r="P286" s="266">
        <f t="shared" ref="P286" si="339">E286*F286</f>
        <v>9560.9119379917483</v>
      </c>
      <c r="Q286" s="266">
        <f t="shared" ref="Q286" si="340">SUM(O286:O289)</f>
        <v>14.108749999999999</v>
      </c>
      <c r="R286" s="266">
        <f t="shared" ref="R286" si="341">Q286*1.02*1.05*$R$15</f>
        <v>15.974790205499998</v>
      </c>
      <c r="S286" s="340">
        <f t="shared" ref="S286" si="342">F286*$S$18</f>
        <v>20.483594278779691</v>
      </c>
      <c r="T286" s="340">
        <f t="shared" ref="T286" si="343">S286*E286</f>
        <v>12259.431175849644</v>
      </c>
    </row>
    <row r="287" spans="1:26" ht="12.75" customHeight="1">
      <c r="A287" s="236"/>
      <c r="B287" s="226"/>
      <c r="C287" s="226"/>
      <c r="D287" s="240"/>
      <c r="E287" s="261"/>
      <c r="F287" s="278"/>
      <c r="G287" s="262"/>
      <c r="H287" s="267"/>
      <c r="I287" s="230"/>
      <c r="J287" s="267"/>
      <c r="K287" s="101" t="s">
        <v>1018</v>
      </c>
      <c r="L287" s="101" t="s">
        <v>652</v>
      </c>
      <c r="M287" s="101">
        <v>0.25</v>
      </c>
      <c r="N287" s="109">
        <v>0.46700000000000003</v>
      </c>
      <c r="O287" s="102">
        <f t="shared" si="315"/>
        <v>0.11675000000000001</v>
      </c>
      <c r="P287" s="267"/>
      <c r="Q287" s="267"/>
      <c r="R287" s="267"/>
      <c r="S287" s="340"/>
      <c r="T287" s="340"/>
    </row>
    <row r="288" spans="1:26" ht="12.75" customHeight="1">
      <c r="A288" s="236"/>
      <c r="B288" s="226"/>
      <c r="C288" s="226"/>
      <c r="D288" s="240"/>
      <c r="E288" s="261"/>
      <c r="F288" s="278"/>
      <c r="G288" s="262"/>
      <c r="H288" s="267"/>
      <c r="I288" s="230"/>
      <c r="J288" s="267"/>
      <c r="K288" s="101" t="s">
        <v>1021</v>
      </c>
      <c r="L288" s="101" t="s">
        <v>652</v>
      </c>
      <c r="M288" s="104">
        <v>0.4</v>
      </c>
      <c r="N288" s="109">
        <v>0.38</v>
      </c>
      <c r="O288" s="102">
        <f t="shared" si="315"/>
        <v>0.15200000000000002</v>
      </c>
      <c r="P288" s="267"/>
      <c r="Q288" s="267"/>
      <c r="R288" s="267"/>
      <c r="S288" s="340"/>
      <c r="T288" s="340"/>
    </row>
    <row r="289" spans="1:20" ht="84" customHeight="1">
      <c r="A289" s="237"/>
      <c r="B289" s="226"/>
      <c r="C289" s="226"/>
      <c r="D289" s="241"/>
      <c r="E289" s="261"/>
      <c r="F289" s="279"/>
      <c r="G289" s="262"/>
      <c r="H289" s="268"/>
      <c r="I289" s="230"/>
      <c r="J289" s="268"/>
      <c r="K289" s="101"/>
      <c r="L289" s="101"/>
      <c r="M289" s="101"/>
      <c r="N289" s="109"/>
      <c r="O289" s="102">
        <f t="shared" si="315"/>
        <v>0</v>
      </c>
      <c r="P289" s="268"/>
      <c r="Q289" s="268"/>
      <c r="R289" s="268"/>
      <c r="S289" s="340"/>
      <c r="T289" s="340"/>
    </row>
    <row r="290" spans="1:20" ht="12.75" customHeight="1">
      <c r="A290" s="235">
        <v>7</v>
      </c>
      <c r="B290" s="252" t="s">
        <v>120</v>
      </c>
      <c r="C290" s="252" t="s">
        <v>1131</v>
      </c>
      <c r="D290" s="243" t="s">
        <v>512</v>
      </c>
      <c r="E290" s="255">
        <v>95</v>
      </c>
      <c r="F290" s="277">
        <f t="shared" ref="F290:F302" si="344">H290+J290+R290</f>
        <v>69.617805539999992</v>
      </c>
      <c r="G290" s="258">
        <v>2.61</v>
      </c>
      <c r="H290" s="266">
        <f t="shared" ref="H290:H302" si="345">G290*$P$8/1000</f>
        <v>5.5392290999999991</v>
      </c>
      <c r="I290" s="258">
        <v>0.14599999999999999</v>
      </c>
      <c r="J290" s="266">
        <f t="shared" ref="J290:J302" si="346">I290*$P$9/1000</f>
        <v>0.50211006000000002</v>
      </c>
      <c r="K290" s="101" t="s">
        <v>1035</v>
      </c>
      <c r="L290" s="101" t="s">
        <v>794</v>
      </c>
      <c r="M290" s="101">
        <v>1</v>
      </c>
      <c r="N290" s="109">
        <v>56.15</v>
      </c>
      <c r="O290" s="102">
        <f t="shared" si="315"/>
        <v>56.15</v>
      </c>
      <c r="P290" s="266">
        <f t="shared" ref="P290" si="347">E290*F290</f>
        <v>6613.6915262999992</v>
      </c>
      <c r="Q290" s="266">
        <f t="shared" ref="Q290" si="348">SUM(O290:O293)</f>
        <v>56.15</v>
      </c>
      <c r="R290" s="266">
        <f t="shared" ref="R290" si="349">Q290*1.02*1.05*$R$15</f>
        <v>63.576466379999992</v>
      </c>
      <c r="S290" s="340">
        <f t="shared" ref="S290" si="350">F290*$S$18</f>
        <v>89.267080500961583</v>
      </c>
      <c r="T290" s="340">
        <f t="shared" ref="T290" si="351">S290*E290</f>
        <v>8480.37264759135</v>
      </c>
    </row>
    <row r="291" spans="1:20" ht="12.75" customHeight="1">
      <c r="A291" s="236"/>
      <c r="B291" s="253"/>
      <c r="C291" s="253"/>
      <c r="D291" s="244"/>
      <c r="E291" s="256"/>
      <c r="F291" s="278"/>
      <c r="G291" s="259"/>
      <c r="H291" s="267"/>
      <c r="I291" s="259"/>
      <c r="J291" s="267"/>
      <c r="K291" s="101"/>
      <c r="L291" s="101"/>
      <c r="M291" s="101"/>
      <c r="N291" s="109"/>
      <c r="O291" s="102">
        <f t="shared" si="315"/>
        <v>0</v>
      </c>
      <c r="P291" s="267"/>
      <c r="Q291" s="267"/>
      <c r="R291" s="267"/>
      <c r="S291" s="340"/>
      <c r="T291" s="340"/>
    </row>
    <row r="292" spans="1:20" ht="12.75" customHeight="1">
      <c r="A292" s="236"/>
      <c r="B292" s="253"/>
      <c r="C292" s="253"/>
      <c r="D292" s="244"/>
      <c r="E292" s="256"/>
      <c r="F292" s="278"/>
      <c r="G292" s="259"/>
      <c r="H292" s="267"/>
      <c r="I292" s="259"/>
      <c r="J292" s="267"/>
      <c r="K292" s="101"/>
      <c r="L292" s="101"/>
      <c r="M292" s="103"/>
      <c r="N292" s="109"/>
      <c r="O292" s="102">
        <f t="shared" si="315"/>
        <v>0</v>
      </c>
      <c r="P292" s="267"/>
      <c r="Q292" s="267"/>
      <c r="R292" s="267"/>
      <c r="S292" s="340"/>
      <c r="T292" s="340"/>
    </row>
    <row r="293" spans="1:20" ht="12.75" customHeight="1">
      <c r="A293" s="237"/>
      <c r="B293" s="254"/>
      <c r="C293" s="254"/>
      <c r="D293" s="244"/>
      <c r="E293" s="257"/>
      <c r="F293" s="279"/>
      <c r="G293" s="260"/>
      <c r="H293" s="268"/>
      <c r="I293" s="260"/>
      <c r="J293" s="268"/>
      <c r="K293" s="101"/>
      <c r="L293" s="101"/>
      <c r="M293" s="101"/>
      <c r="N293" s="109"/>
      <c r="O293" s="102">
        <f t="shared" si="315"/>
        <v>0</v>
      </c>
      <c r="P293" s="268"/>
      <c r="Q293" s="268"/>
      <c r="R293" s="268"/>
      <c r="S293" s="340"/>
      <c r="T293" s="340"/>
    </row>
    <row r="294" spans="1:20" ht="12.75" customHeight="1">
      <c r="A294" s="235">
        <v>8</v>
      </c>
      <c r="B294" s="252" t="s">
        <v>141</v>
      </c>
      <c r="C294" s="252" t="s">
        <v>1132</v>
      </c>
      <c r="D294" s="450" t="s">
        <v>503</v>
      </c>
      <c r="E294" s="255">
        <v>2</v>
      </c>
      <c r="F294" s="277">
        <f t="shared" si="344"/>
        <v>59.223745575999999</v>
      </c>
      <c r="G294" s="258">
        <v>1.61</v>
      </c>
      <c r="H294" s="266">
        <f t="shared" si="345"/>
        <v>3.4169190999999999</v>
      </c>
      <c r="I294" s="258">
        <v>5.1999999999999998E-2</v>
      </c>
      <c r="J294" s="266">
        <f t="shared" si="346"/>
        <v>0.17883372</v>
      </c>
      <c r="K294" s="101" t="s">
        <v>97</v>
      </c>
      <c r="L294" s="101" t="s">
        <v>1097</v>
      </c>
      <c r="M294" s="101">
        <v>1</v>
      </c>
      <c r="N294" s="109">
        <v>49.13</v>
      </c>
      <c r="O294" s="102">
        <f t="shared" si="315"/>
        <v>49.13</v>
      </c>
      <c r="P294" s="266">
        <f t="shared" ref="P294" si="352">E294*F294</f>
        <v>118.447491152</v>
      </c>
      <c r="Q294" s="266">
        <f t="shared" ref="Q294" si="353">SUM(O294:O297)</f>
        <v>49.13</v>
      </c>
      <c r="R294" s="266">
        <f t="shared" ref="R294" si="354">Q294*1.02*1.05*$R$15</f>
        <v>55.627992755999998</v>
      </c>
      <c r="S294" s="340">
        <f t="shared" ref="S294" si="355">F294*$S$18</f>
        <v>75.939349465183668</v>
      </c>
      <c r="T294" s="340">
        <f t="shared" ref="T294" si="356">S294*E294</f>
        <v>151.87869893036734</v>
      </c>
    </row>
    <row r="295" spans="1:20" ht="12.75" customHeight="1">
      <c r="A295" s="236"/>
      <c r="B295" s="253"/>
      <c r="C295" s="253"/>
      <c r="D295" s="451"/>
      <c r="E295" s="256"/>
      <c r="F295" s="278"/>
      <c r="G295" s="259"/>
      <c r="H295" s="267"/>
      <c r="I295" s="259"/>
      <c r="J295" s="267"/>
      <c r="K295" s="101"/>
      <c r="L295" s="101"/>
      <c r="M295" s="101"/>
      <c r="N295" s="109"/>
      <c r="O295" s="102">
        <f t="shared" si="315"/>
        <v>0</v>
      </c>
      <c r="P295" s="267"/>
      <c r="Q295" s="267"/>
      <c r="R295" s="267"/>
      <c r="S295" s="340"/>
      <c r="T295" s="340"/>
    </row>
    <row r="296" spans="1:20" ht="12.75" customHeight="1">
      <c r="A296" s="236"/>
      <c r="B296" s="253"/>
      <c r="C296" s="253"/>
      <c r="D296" s="451"/>
      <c r="E296" s="256"/>
      <c r="F296" s="278"/>
      <c r="G296" s="259"/>
      <c r="H296" s="267"/>
      <c r="I296" s="259"/>
      <c r="J296" s="267"/>
      <c r="K296" s="101"/>
      <c r="L296" s="101"/>
      <c r="M296" s="103"/>
      <c r="N296" s="109"/>
      <c r="O296" s="102">
        <f t="shared" si="315"/>
        <v>0</v>
      </c>
      <c r="P296" s="267"/>
      <c r="Q296" s="267"/>
      <c r="R296" s="267"/>
      <c r="S296" s="340"/>
      <c r="T296" s="340"/>
    </row>
    <row r="297" spans="1:20" ht="12.75" customHeight="1">
      <c r="A297" s="237"/>
      <c r="B297" s="254"/>
      <c r="C297" s="254"/>
      <c r="D297" s="452"/>
      <c r="E297" s="257"/>
      <c r="F297" s="279"/>
      <c r="G297" s="260"/>
      <c r="H297" s="268"/>
      <c r="I297" s="260"/>
      <c r="J297" s="268"/>
      <c r="K297" s="101"/>
      <c r="L297" s="101"/>
      <c r="M297" s="101"/>
      <c r="N297" s="109"/>
      <c r="O297" s="102">
        <f t="shared" si="315"/>
        <v>0</v>
      </c>
      <c r="P297" s="268"/>
      <c r="Q297" s="268"/>
      <c r="R297" s="268"/>
      <c r="S297" s="340"/>
      <c r="T297" s="340"/>
    </row>
    <row r="298" spans="1:20" ht="12.75" customHeight="1">
      <c r="A298" s="235">
        <v>9</v>
      </c>
      <c r="B298" s="226" t="s">
        <v>1022</v>
      </c>
      <c r="C298" s="226" t="s">
        <v>1133</v>
      </c>
      <c r="D298" s="285" t="s">
        <v>499</v>
      </c>
      <c r="E298" s="228">
        <v>1.21</v>
      </c>
      <c r="F298" s="277">
        <f t="shared" si="344"/>
        <v>4.3507354999999999</v>
      </c>
      <c r="G298" s="262">
        <v>2.0499999999999998</v>
      </c>
      <c r="H298" s="266">
        <f t="shared" si="345"/>
        <v>4.3507354999999999</v>
      </c>
      <c r="I298" s="262"/>
      <c r="J298" s="266">
        <f t="shared" si="346"/>
        <v>0</v>
      </c>
      <c r="K298" s="101"/>
      <c r="L298" s="109"/>
      <c r="M298" s="101"/>
      <c r="N298" s="109"/>
      <c r="O298" s="102">
        <f t="shared" si="315"/>
        <v>0</v>
      </c>
      <c r="P298" s="266">
        <f>E298*F298</f>
        <v>5.2643899549999995</v>
      </c>
      <c r="Q298" s="266">
        <f>SUM(O298:O301)</f>
        <v>0</v>
      </c>
      <c r="R298" s="266">
        <f>Q298*1.02*1.05*$R$15</f>
        <v>0</v>
      </c>
      <c r="S298" s="340">
        <f t="shared" ref="S298" si="357">F298*$S$18</f>
        <v>5.5787086809816637</v>
      </c>
      <c r="T298" s="340">
        <f t="shared" ref="T298" si="358">S298*E298</f>
        <v>6.7502375039878126</v>
      </c>
    </row>
    <row r="299" spans="1:20" ht="12.75" customHeight="1">
      <c r="A299" s="236"/>
      <c r="B299" s="226"/>
      <c r="C299" s="226"/>
      <c r="D299" s="262"/>
      <c r="E299" s="228"/>
      <c r="F299" s="278"/>
      <c r="G299" s="262"/>
      <c r="H299" s="267"/>
      <c r="I299" s="262"/>
      <c r="J299" s="267"/>
      <c r="K299" s="101"/>
      <c r="L299" s="101"/>
      <c r="M299" s="101"/>
      <c r="N299" s="109"/>
      <c r="O299" s="102">
        <f t="shared" si="315"/>
        <v>0</v>
      </c>
      <c r="P299" s="267"/>
      <c r="Q299" s="267"/>
      <c r="R299" s="267"/>
      <c r="S299" s="340"/>
      <c r="T299" s="340"/>
    </row>
    <row r="300" spans="1:20" ht="12.75" customHeight="1">
      <c r="A300" s="236"/>
      <c r="B300" s="226"/>
      <c r="C300" s="226"/>
      <c r="D300" s="262"/>
      <c r="E300" s="228"/>
      <c r="F300" s="278"/>
      <c r="G300" s="262"/>
      <c r="H300" s="267"/>
      <c r="I300" s="262"/>
      <c r="J300" s="267"/>
      <c r="K300" s="101"/>
      <c r="L300" s="101"/>
      <c r="M300" s="108"/>
      <c r="N300" s="109"/>
      <c r="O300" s="102">
        <f t="shared" si="315"/>
        <v>0</v>
      </c>
      <c r="P300" s="267"/>
      <c r="Q300" s="267"/>
      <c r="R300" s="267"/>
      <c r="S300" s="340"/>
      <c r="T300" s="340"/>
    </row>
    <row r="301" spans="1:20" ht="22.5" customHeight="1">
      <c r="A301" s="237"/>
      <c r="B301" s="226"/>
      <c r="C301" s="226"/>
      <c r="D301" s="262"/>
      <c r="E301" s="228"/>
      <c r="F301" s="279"/>
      <c r="G301" s="262"/>
      <c r="H301" s="268"/>
      <c r="I301" s="262"/>
      <c r="J301" s="268"/>
      <c r="K301" s="101"/>
      <c r="L301" s="101"/>
      <c r="M301" s="101"/>
      <c r="N301" s="109"/>
      <c r="O301" s="102">
        <f t="shared" si="315"/>
        <v>0</v>
      </c>
      <c r="P301" s="268"/>
      <c r="Q301" s="268"/>
      <c r="R301" s="268"/>
      <c r="S301" s="340"/>
      <c r="T301" s="340"/>
    </row>
    <row r="302" spans="1:20" ht="12.75" customHeight="1">
      <c r="A302" s="235">
        <v>10</v>
      </c>
      <c r="B302" s="226" t="s">
        <v>634</v>
      </c>
      <c r="C302" s="226" t="s">
        <v>1134</v>
      </c>
      <c r="D302" s="239" t="s">
        <v>510</v>
      </c>
      <c r="E302" s="261">
        <v>0.19800000000000001</v>
      </c>
      <c r="F302" s="277">
        <f t="shared" si="344"/>
        <v>1.0877231633759998</v>
      </c>
      <c r="G302" s="230">
        <v>1.7399999999999999E-2</v>
      </c>
      <c r="H302" s="266">
        <f t="shared" si="345"/>
        <v>3.6928193999999998E-2</v>
      </c>
      <c r="I302" s="230">
        <v>0.12759999999999999</v>
      </c>
      <c r="J302" s="266">
        <f t="shared" si="346"/>
        <v>0.43883043599999999</v>
      </c>
      <c r="K302" s="101" t="s">
        <v>1025</v>
      </c>
      <c r="L302" s="101" t="s">
        <v>88</v>
      </c>
      <c r="M302" s="101">
        <v>1.4999999999999999E-2</v>
      </c>
      <c r="N302" s="109">
        <v>3.8</v>
      </c>
      <c r="O302" s="102">
        <f t="shared" si="315"/>
        <v>5.6999999999999995E-2</v>
      </c>
      <c r="P302" s="266">
        <f>E302*F302</f>
        <v>0.21536918634844798</v>
      </c>
      <c r="Q302" s="266">
        <f>SUM(O302:O305)</f>
        <v>0.54048000000000007</v>
      </c>
      <c r="R302" s="266">
        <f>Q302*1.02*1.05*$R$15</f>
        <v>0.61196453337599999</v>
      </c>
      <c r="S302" s="340">
        <f t="shared" ref="S302" si="359">F302*$S$18</f>
        <v>1.394727547567653</v>
      </c>
      <c r="T302" s="340">
        <f t="shared" ref="T302" si="360">S302*E302</f>
        <v>0.2761560544183953</v>
      </c>
    </row>
    <row r="303" spans="1:20" ht="12.75" customHeight="1">
      <c r="A303" s="236"/>
      <c r="B303" s="226"/>
      <c r="C303" s="226"/>
      <c r="D303" s="240"/>
      <c r="E303" s="261"/>
      <c r="F303" s="278"/>
      <c r="G303" s="230"/>
      <c r="H303" s="267"/>
      <c r="I303" s="230"/>
      <c r="J303" s="267"/>
      <c r="K303" s="101" t="s">
        <v>1026</v>
      </c>
      <c r="L303" s="101" t="s">
        <v>88</v>
      </c>
      <c r="M303" s="101">
        <v>0.126</v>
      </c>
      <c r="N303" s="109">
        <v>3.8</v>
      </c>
      <c r="O303" s="102">
        <f t="shared" si="315"/>
        <v>0.4788</v>
      </c>
      <c r="P303" s="267"/>
      <c r="Q303" s="267"/>
      <c r="R303" s="267"/>
      <c r="S303" s="340"/>
      <c r="T303" s="340"/>
    </row>
    <row r="304" spans="1:20" ht="12.75" customHeight="1">
      <c r="A304" s="236"/>
      <c r="B304" s="226"/>
      <c r="C304" s="226"/>
      <c r="D304" s="240"/>
      <c r="E304" s="261"/>
      <c r="F304" s="278"/>
      <c r="G304" s="230"/>
      <c r="H304" s="267"/>
      <c r="I304" s="230"/>
      <c r="J304" s="267"/>
      <c r="K304" s="101" t="s">
        <v>100</v>
      </c>
      <c r="L304" s="101" t="s">
        <v>88</v>
      </c>
      <c r="M304" s="178">
        <v>0.03</v>
      </c>
      <c r="N304" s="109">
        <v>0.156</v>
      </c>
      <c r="O304" s="102">
        <f t="shared" si="315"/>
        <v>4.6800000000000001E-3</v>
      </c>
      <c r="P304" s="267"/>
      <c r="Q304" s="267"/>
      <c r="R304" s="267"/>
      <c r="S304" s="340"/>
      <c r="T304" s="340"/>
    </row>
    <row r="305" spans="1:20" ht="12.75" customHeight="1">
      <c r="A305" s="237"/>
      <c r="B305" s="226"/>
      <c r="C305" s="226"/>
      <c r="D305" s="241"/>
      <c r="E305" s="261"/>
      <c r="F305" s="279"/>
      <c r="G305" s="230"/>
      <c r="H305" s="268"/>
      <c r="I305" s="230"/>
      <c r="J305" s="268"/>
      <c r="K305" s="101"/>
      <c r="L305" s="101"/>
      <c r="M305" s="101"/>
      <c r="N305" s="109"/>
      <c r="O305" s="102">
        <f t="shared" si="315"/>
        <v>0</v>
      </c>
      <c r="P305" s="268"/>
      <c r="Q305" s="268"/>
      <c r="R305" s="268"/>
      <c r="S305" s="340"/>
      <c r="T305" s="340"/>
    </row>
    <row r="306" spans="1:20" ht="12.75" customHeight="1">
      <c r="A306" s="235">
        <v>11</v>
      </c>
      <c r="B306" s="226" t="s">
        <v>709</v>
      </c>
      <c r="C306" s="226" t="s">
        <v>1135</v>
      </c>
      <c r="D306" s="285" t="s">
        <v>499</v>
      </c>
      <c r="E306" s="269">
        <v>0.51200000000000001</v>
      </c>
      <c r="F306" s="277">
        <f t="shared" ref="F306" si="361">H306+J306+R306</f>
        <v>36.871708673743996</v>
      </c>
      <c r="G306" s="262">
        <v>0.7</v>
      </c>
      <c r="H306" s="266">
        <f t="shared" ref="H306" si="362">G306*$P$8/1000</f>
        <v>1.485617</v>
      </c>
      <c r="I306" s="262">
        <v>0.28000000000000003</v>
      </c>
      <c r="J306" s="266">
        <f t="shared" ref="J306" si="363">I306*$P$9/1000</f>
        <v>0.96295080000000011</v>
      </c>
      <c r="K306" s="101" t="s">
        <v>87</v>
      </c>
      <c r="L306" s="101" t="s">
        <v>88</v>
      </c>
      <c r="M306" s="101">
        <v>1.02</v>
      </c>
      <c r="N306" s="109">
        <v>29.806000000000001</v>
      </c>
      <c r="O306" s="102">
        <f t="shared" si="315"/>
        <v>30.40212</v>
      </c>
      <c r="P306" s="266">
        <f>E306*F306</f>
        <v>18.878314840956925</v>
      </c>
      <c r="Q306" s="266">
        <f>SUM(O306:O309)</f>
        <v>30.40212</v>
      </c>
      <c r="R306" s="266">
        <f>Q306*1.02*1.05*$R$15</f>
        <v>34.423140873743996</v>
      </c>
      <c r="S306" s="340">
        <f t="shared" ref="S306" si="364">F306*$S$18</f>
        <v>47.27856273056419</v>
      </c>
      <c r="T306" s="340">
        <f t="shared" ref="T306" si="365">S306*E306</f>
        <v>24.206624118048865</v>
      </c>
    </row>
    <row r="307" spans="1:20" ht="12.75" customHeight="1">
      <c r="A307" s="236"/>
      <c r="B307" s="226"/>
      <c r="C307" s="226"/>
      <c r="D307" s="262"/>
      <c r="E307" s="269"/>
      <c r="F307" s="278"/>
      <c r="G307" s="262"/>
      <c r="H307" s="267"/>
      <c r="I307" s="262"/>
      <c r="J307" s="267"/>
      <c r="K307" s="101"/>
      <c r="L307" s="101"/>
      <c r="M307" s="101"/>
      <c r="N307" s="109"/>
      <c r="O307" s="102">
        <f t="shared" si="315"/>
        <v>0</v>
      </c>
      <c r="P307" s="267"/>
      <c r="Q307" s="267"/>
      <c r="R307" s="267"/>
      <c r="S307" s="340"/>
      <c r="T307" s="340"/>
    </row>
    <row r="308" spans="1:20" ht="12.75" customHeight="1">
      <c r="A308" s="236"/>
      <c r="B308" s="226"/>
      <c r="C308" s="226"/>
      <c r="D308" s="262"/>
      <c r="E308" s="269"/>
      <c r="F308" s="278"/>
      <c r="G308" s="262"/>
      <c r="H308" s="267"/>
      <c r="I308" s="262"/>
      <c r="J308" s="267"/>
      <c r="K308" s="101"/>
      <c r="L308" s="101"/>
      <c r="M308" s="104"/>
      <c r="N308" s="109"/>
      <c r="O308" s="102">
        <f t="shared" si="315"/>
        <v>0</v>
      </c>
      <c r="P308" s="267"/>
      <c r="Q308" s="267"/>
      <c r="R308" s="267"/>
      <c r="S308" s="340"/>
      <c r="T308" s="340"/>
    </row>
    <row r="309" spans="1:20" ht="19.5" customHeight="1">
      <c r="A309" s="237"/>
      <c r="B309" s="226"/>
      <c r="C309" s="226"/>
      <c r="D309" s="262"/>
      <c r="E309" s="269"/>
      <c r="F309" s="279"/>
      <c r="G309" s="262"/>
      <c r="H309" s="268"/>
      <c r="I309" s="262"/>
      <c r="J309" s="268"/>
      <c r="K309" s="101"/>
      <c r="L309" s="101"/>
      <c r="M309" s="101"/>
      <c r="N309" s="109"/>
      <c r="O309" s="102">
        <f t="shared" si="315"/>
        <v>0</v>
      </c>
      <c r="P309" s="268"/>
      <c r="Q309" s="268"/>
      <c r="R309" s="268"/>
      <c r="S309" s="340"/>
      <c r="T309" s="340"/>
    </row>
    <row r="310" spans="1:20" ht="12.75" customHeight="1">
      <c r="A310" s="235">
        <v>12</v>
      </c>
      <c r="B310" s="226" t="s">
        <v>78</v>
      </c>
      <c r="C310" s="226" t="s">
        <v>1136</v>
      </c>
      <c r="D310" s="394" t="s">
        <v>505</v>
      </c>
      <c r="E310" s="225">
        <v>8.9999999999999993E-3</v>
      </c>
      <c r="F310" s="277">
        <f t="shared" ref="F310:F326" si="366">H310+J310+R310</f>
        <v>339.67836</v>
      </c>
      <c r="G310" s="262"/>
      <c r="H310" s="266">
        <f t="shared" ref="H310:H326" si="367">G310*$P$8/1000</f>
        <v>0</v>
      </c>
      <c r="I310" s="262"/>
      <c r="J310" s="266">
        <f t="shared" ref="J310:J326" si="368">I310*$P$9/1000</f>
        <v>0</v>
      </c>
      <c r="K310" s="101" t="s">
        <v>909</v>
      </c>
      <c r="L310" s="109" t="s">
        <v>76</v>
      </c>
      <c r="M310" s="101">
        <v>1</v>
      </c>
      <c r="N310" s="109">
        <v>300</v>
      </c>
      <c r="O310" s="102">
        <f t="shared" si="315"/>
        <v>300</v>
      </c>
      <c r="P310" s="266">
        <f>E310*F310</f>
        <v>3.0571052399999998</v>
      </c>
      <c r="Q310" s="266">
        <f>SUM(O310:O313)</f>
        <v>300</v>
      </c>
      <c r="R310" s="266">
        <f>Q310*1.02*1.05*$R$15</f>
        <v>339.67836</v>
      </c>
      <c r="S310" s="340">
        <f t="shared" ref="S310" si="369">F310*$S$18</f>
        <v>435.55086620954427</v>
      </c>
      <c r="T310" s="340">
        <f t="shared" ref="T310" si="370">S310*E310</f>
        <v>3.9199577958858982</v>
      </c>
    </row>
    <row r="311" spans="1:20" ht="12.75" customHeight="1">
      <c r="A311" s="236"/>
      <c r="B311" s="226"/>
      <c r="C311" s="226"/>
      <c r="D311" s="474"/>
      <c r="E311" s="225"/>
      <c r="F311" s="278"/>
      <c r="G311" s="262"/>
      <c r="H311" s="267"/>
      <c r="I311" s="262"/>
      <c r="J311" s="267"/>
      <c r="K311" s="101"/>
      <c r="L311" s="101"/>
      <c r="M311" s="101"/>
      <c r="N311" s="109"/>
      <c r="O311" s="102">
        <f t="shared" si="315"/>
        <v>0</v>
      </c>
      <c r="P311" s="267"/>
      <c r="Q311" s="267"/>
      <c r="R311" s="267"/>
      <c r="S311" s="340"/>
      <c r="T311" s="340"/>
    </row>
    <row r="312" spans="1:20" ht="12.75" customHeight="1">
      <c r="A312" s="236"/>
      <c r="B312" s="226"/>
      <c r="C312" s="226"/>
      <c r="D312" s="474"/>
      <c r="E312" s="225"/>
      <c r="F312" s="278"/>
      <c r="G312" s="262"/>
      <c r="H312" s="267"/>
      <c r="I312" s="262"/>
      <c r="J312" s="267"/>
      <c r="K312" s="101"/>
      <c r="L312" s="101"/>
      <c r="M312" s="103"/>
      <c r="N312" s="109"/>
      <c r="O312" s="102">
        <f t="shared" si="315"/>
        <v>0</v>
      </c>
      <c r="P312" s="267"/>
      <c r="Q312" s="267"/>
      <c r="R312" s="267"/>
      <c r="S312" s="340"/>
      <c r="T312" s="340"/>
    </row>
    <row r="313" spans="1:20" ht="12.75" customHeight="1">
      <c r="A313" s="237"/>
      <c r="B313" s="226"/>
      <c r="C313" s="226"/>
      <c r="D313" s="475"/>
      <c r="E313" s="225"/>
      <c r="F313" s="279"/>
      <c r="G313" s="262"/>
      <c r="H313" s="268"/>
      <c r="I313" s="262"/>
      <c r="J313" s="268"/>
      <c r="K313" s="101"/>
      <c r="L313" s="101"/>
      <c r="M313" s="101"/>
      <c r="N313" s="109"/>
      <c r="O313" s="102">
        <f t="shared" si="315"/>
        <v>0</v>
      </c>
      <c r="P313" s="268"/>
      <c r="Q313" s="268"/>
      <c r="R313" s="268"/>
      <c r="S313" s="340"/>
      <c r="T313" s="340"/>
    </row>
    <row r="314" spans="1:20" ht="12.75" customHeight="1">
      <c r="A314" s="235">
        <v>13</v>
      </c>
      <c r="B314" s="226" t="s">
        <v>1029</v>
      </c>
      <c r="C314" s="226" t="s">
        <v>1137</v>
      </c>
      <c r="D314" s="450" t="s">
        <v>503</v>
      </c>
      <c r="E314" s="225">
        <v>2</v>
      </c>
      <c r="F314" s="277">
        <f t="shared" si="366"/>
        <v>16.031744400000001</v>
      </c>
      <c r="G314" s="262">
        <v>3.6</v>
      </c>
      <c r="H314" s="266">
        <f t="shared" si="367"/>
        <v>7.6403159999999994</v>
      </c>
      <c r="I314" s="262">
        <v>2.44</v>
      </c>
      <c r="J314" s="266">
        <f t="shared" si="368"/>
        <v>8.3914284000000006</v>
      </c>
      <c r="K314" s="101"/>
      <c r="L314" s="101"/>
      <c r="M314" s="101"/>
      <c r="N314" s="109"/>
      <c r="O314" s="102">
        <f t="shared" si="315"/>
        <v>0</v>
      </c>
      <c r="P314" s="266">
        <f>E314*F314</f>
        <v>32.063488800000002</v>
      </c>
      <c r="Q314" s="266">
        <f>SUM(O314:O317)</f>
        <v>0</v>
      </c>
      <c r="R314" s="266">
        <f>Q314*1.02*1.05*$R$15</f>
        <v>0</v>
      </c>
      <c r="S314" s="340">
        <f t="shared" ref="S314" si="371">F314*$S$18</f>
        <v>20.556623507809007</v>
      </c>
      <c r="T314" s="340">
        <f t="shared" ref="T314" si="372">S314*E314</f>
        <v>41.113247015618015</v>
      </c>
    </row>
    <row r="315" spans="1:20" ht="12.75" customHeight="1">
      <c r="A315" s="236"/>
      <c r="B315" s="226"/>
      <c r="C315" s="226"/>
      <c r="D315" s="451"/>
      <c r="E315" s="225"/>
      <c r="F315" s="278"/>
      <c r="G315" s="262"/>
      <c r="H315" s="267"/>
      <c r="I315" s="262"/>
      <c r="J315" s="267"/>
      <c r="K315" s="101"/>
      <c r="L315" s="101"/>
      <c r="M315" s="101"/>
      <c r="N315" s="109"/>
      <c r="O315" s="102">
        <f t="shared" si="315"/>
        <v>0</v>
      </c>
      <c r="P315" s="267"/>
      <c r="Q315" s="267"/>
      <c r="R315" s="267"/>
      <c r="S315" s="340"/>
      <c r="T315" s="340"/>
    </row>
    <row r="316" spans="1:20" ht="12.75" customHeight="1">
      <c r="A316" s="236"/>
      <c r="B316" s="226"/>
      <c r="C316" s="226"/>
      <c r="D316" s="451"/>
      <c r="E316" s="225"/>
      <c r="F316" s="278"/>
      <c r="G316" s="262"/>
      <c r="H316" s="267"/>
      <c r="I316" s="262"/>
      <c r="J316" s="267"/>
      <c r="K316" s="101"/>
      <c r="L316" s="101"/>
      <c r="M316" s="103"/>
      <c r="N316" s="109"/>
      <c r="O316" s="102">
        <f t="shared" si="315"/>
        <v>0</v>
      </c>
      <c r="P316" s="267"/>
      <c r="Q316" s="267"/>
      <c r="R316" s="267"/>
      <c r="S316" s="340"/>
      <c r="T316" s="340"/>
    </row>
    <row r="317" spans="1:20" ht="12.75" customHeight="1">
      <c r="A317" s="237"/>
      <c r="B317" s="226"/>
      <c r="C317" s="226"/>
      <c r="D317" s="452"/>
      <c r="E317" s="225"/>
      <c r="F317" s="279"/>
      <c r="G317" s="262"/>
      <c r="H317" s="268"/>
      <c r="I317" s="262"/>
      <c r="J317" s="268"/>
      <c r="K317" s="101"/>
      <c r="L317" s="101"/>
      <c r="M317" s="101"/>
      <c r="N317" s="109"/>
      <c r="O317" s="102">
        <f t="shared" si="315"/>
        <v>0</v>
      </c>
      <c r="P317" s="268"/>
      <c r="Q317" s="268"/>
      <c r="R317" s="268"/>
      <c r="S317" s="340"/>
      <c r="T317" s="340"/>
    </row>
    <row r="318" spans="1:20" ht="12.75" customHeight="1">
      <c r="A318" s="235">
        <v>14</v>
      </c>
      <c r="B318" s="226" t="s">
        <v>78</v>
      </c>
      <c r="C318" s="226" t="s">
        <v>1138</v>
      </c>
      <c r="D318" s="450" t="s">
        <v>503</v>
      </c>
      <c r="E318" s="225">
        <v>2</v>
      </c>
      <c r="F318" s="277">
        <f t="shared" si="366"/>
        <v>5.8877582400000001</v>
      </c>
      <c r="G318" s="262"/>
      <c r="H318" s="266">
        <f t="shared" si="367"/>
        <v>0</v>
      </c>
      <c r="I318" s="262"/>
      <c r="J318" s="266">
        <f t="shared" si="368"/>
        <v>0</v>
      </c>
      <c r="K318" s="101" t="s">
        <v>1032</v>
      </c>
      <c r="L318" s="109" t="s">
        <v>325</v>
      </c>
      <c r="M318" s="101">
        <v>1</v>
      </c>
      <c r="N318" s="109">
        <v>5.2</v>
      </c>
      <c r="O318" s="102">
        <f t="shared" si="315"/>
        <v>5.2</v>
      </c>
      <c r="P318" s="266">
        <f>E318*F318</f>
        <v>11.77551648</v>
      </c>
      <c r="Q318" s="266">
        <f>SUM(O318:O321)</f>
        <v>5.2</v>
      </c>
      <c r="R318" s="266">
        <f>Q318*1.02*1.05*$R$15</f>
        <v>5.8877582400000001</v>
      </c>
      <c r="S318" s="340">
        <f t="shared" ref="S318" si="373">F318*$S$18</f>
        <v>7.5495483476321015</v>
      </c>
      <c r="T318" s="340">
        <f t="shared" ref="T318" si="374">S318*E318</f>
        <v>15.099096695264203</v>
      </c>
    </row>
    <row r="319" spans="1:20" ht="12.75" customHeight="1">
      <c r="A319" s="236"/>
      <c r="B319" s="226"/>
      <c r="C319" s="226"/>
      <c r="D319" s="451"/>
      <c r="E319" s="225"/>
      <c r="F319" s="278"/>
      <c r="G319" s="262"/>
      <c r="H319" s="267"/>
      <c r="I319" s="262"/>
      <c r="J319" s="267"/>
      <c r="K319" s="101"/>
      <c r="L319" s="101"/>
      <c r="M319" s="101"/>
      <c r="N319" s="109"/>
      <c r="O319" s="102">
        <f t="shared" si="315"/>
        <v>0</v>
      </c>
      <c r="P319" s="267"/>
      <c r="Q319" s="267"/>
      <c r="R319" s="267"/>
      <c r="S319" s="340"/>
      <c r="T319" s="340"/>
    </row>
    <row r="320" spans="1:20" ht="12.75" customHeight="1">
      <c r="A320" s="236"/>
      <c r="B320" s="226"/>
      <c r="C320" s="226"/>
      <c r="D320" s="451"/>
      <c r="E320" s="225"/>
      <c r="F320" s="278"/>
      <c r="G320" s="262"/>
      <c r="H320" s="267"/>
      <c r="I320" s="262"/>
      <c r="J320" s="267"/>
      <c r="K320" s="101"/>
      <c r="L320" s="101"/>
      <c r="M320" s="103"/>
      <c r="N320" s="109"/>
      <c r="O320" s="102">
        <f t="shared" si="315"/>
        <v>0</v>
      </c>
      <c r="P320" s="267"/>
      <c r="Q320" s="267"/>
      <c r="R320" s="267"/>
      <c r="S320" s="340"/>
      <c r="T320" s="340"/>
    </row>
    <row r="321" spans="1:20" ht="12.75" customHeight="1">
      <c r="A321" s="237"/>
      <c r="B321" s="226"/>
      <c r="C321" s="226"/>
      <c r="D321" s="452"/>
      <c r="E321" s="225"/>
      <c r="F321" s="279"/>
      <c r="G321" s="262"/>
      <c r="H321" s="268"/>
      <c r="I321" s="262"/>
      <c r="J321" s="268"/>
      <c r="K321" s="101"/>
      <c r="L321" s="101"/>
      <c r="M321" s="101"/>
      <c r="N321" s="109"/>
      <c r="O321" s="102">
        <f t="shared" si="315"/>
        <v>0</v>
      </c>
      <c r="P321" s="268"/>
      <c r="Q321" s="268"/>
      <c r="R321" s="268"/>
      <c r="S321" s="340"/>
      <c r="T321" s="340"/>
    </row>
    <row r="322" spans="1:20" ht="12.75" customHeight="1">
      <c r="A322" s="235">
        <v>15</v>
      </c>
      <c r="B322" s="226" t="s">
        <v>659</v>
      </c>
      <c r="C322" s="226" t="s">
        <v>1139</v>
      </c>
      <c r="D322" s="450" t="s">
        <v>503</v>
      </c>
      <c r="E322" s="225">
        <v>1</v>
      </c>
      <c r="F322" s="277">
        <f t="shared" si="366"/>
        <v>30.344600160000002</v>
      </c>
      <c r="G322" s="229"/>
      <c r="H322" s="266">
        <f t="shared" si="367"/>
        <v>0</v>
      </c>
      <c r="I322" s="229"/>
      <c r="J322" s="266">
        <f t="shared" si="368"/>
        <v>0</v>
      </c>
      <c r="K322" s="101" t="s">
        <v>680</v>
      </c>
      <c r="L322" s="101" t="s">
        <v>1038</v>
      </c>
      <c r="M322" s="101">
        <v>1</v>
      </c>
      <c r="N322" s="109">
        <v>26.8</v>
      </c>
      <c r="O322" s="102">
        <f t="shared" si="315"/>
        <v>26.8</v>
      </c>
      <c r="P322" s="266">
        <f>E322*F322</f>
        <v>30.344600160000002</v>
      </c>
      <c r="Q322" s="266">
        <f>SUM(O322:O325)</f>
        <v>26.8</v>
      </c>
      <c r="R322" s="266">
        <f>Q322*1.02*1.05*$R$15</f>
        <v>30.344600160000002</v>
      </c>
      <c r="S322" s="340">
        <f t="shared" ref="S322" si="375">F322*$S$18</f>
        <v>38.909210714719293</v>
      </c>
      <c r="T322" s="340">
        <f t="shared" ref="T322" si="376">S322*E322</f>
        <v>38.909210714719293</v>
      </c>
    </row>
    <row r="323" spans="1:20" ht="12.75" customHeight="1">
      <c r="A323" s="236"/>
      <c r="B323" s="226"/>
      <c r="C323" s="226"/>
      <c r="D323" s="451"/>
      <c r="E323" s="225"/>
      <c r="F323" s="278"/>
      <c r="G323" s="229"/>
      <c r="H323" s="267"/>
      <c r="I323" s="229"/>
      <c r="J323" s="267"/>
      <c r="K323" s="101"/>
      <c r="L323" s="101"/>
      <c r="M323" s="101"/>
      <c r="N323" s="109"/>
      <c r="O323" s="102">
        <f t="shared" si="315"/>
        <v>0</v>
      </c>
      <c r="P323" s="267"/>
      <c r="Q323" s="267"/>
      <c r="R323" s="267"/>
      <c r="S323" s="340"/>
      <c r="T323" s="340"/>
    </row>
    <row r="324" spans="1:20" ht="12.75" customHeight="1">
      <c r="A324" s="236"/>
      <c r="B324" s="226"/>
      <c r="C324" s="226"/>
      <c r="D324" s="451"/>
      <c r="E324" s="225"/>
      <c r="F324" s="278"/>
      <c r="G324" s="229"/>
      <c r="H324" s="267"/>
      <c r="I324" s="229"/>
      <c r="J324" s="267"/>
      <c r="K324" s="101"/>
      <c r="L324" s="101"/>
      <c r="M324" s="101"/>
      <c r="N324" s="109"/>
      <c r="O324" s="102">
        <f t="shared" si="315"/>
        <v>0</v>
      </c>
      <c r="P324" s="267"/>
      <c r="Q324" s="267"/>
      <c r="R324" s="267"/>
      <c r="S324" s="340"/>
      <c r="T324" s="340"/>
    </row>
    <row r="325" spans="1:20" ht="12.75" customHeight="1">
      <c r="A325" s="237"/>
      <c r="B325" s="226"/>
      <c r="C325" s="226"/>
      <c r="D325" s="452"/>
      <c r="E325" s="225"/>
      <c r="F325" s="279"/>
      <c r="G325" s="229"/>
      <c r="H325" s="268"/>
      <c r="I325" s="229"/>
      <c r="J325" s="268"/>
      <c r="K325" s="101"/>
      <c r="L325" s="101"/>
      <c r="M325" s="101"/>
      <c r="N325" s="109"/>
      <c r="O325" s="102">
        <f t="shared" si="315"/>
        <v>0</v>
      </c>
      <c r="P325" s="268"/>
      <c r="Q325" s="268"/>
      <c r="R325" s="268"/>
      <c r="S325" s="340"/>
      <c r="T325" s="340"/>
    </row>
    <row r="326" spans="1:20" ht="12.75" customHeight="1">
      <c r="A326" s="235">
        <v>16</v>
      </c>
      <c r="B326" s="242" t="s">
        <v>793</v>
      </c>
      <c r="C326" s="226" t="s">
        <v>1140</v>
      </c>
      <c r="D326" s="243" t="s">
        <v>512</v>
      </c>
      <c r="E326" s="245">
        <v>236</v>
      </c>
      <c r="F326" s="277">
        <f t="shared" si="366"/>
        <v>0.16786536663839999</v>
      </c>
      <c r="G326" s="246">
        <v>3.1199999999999999E-3</v>
      </c>
      <c r="H326" s="266">
        <f t="shared" si="367"/>
        <v>6.6216071999999999E-3</v>
      </c>
      <c r="I326" s="247">
        <v>1.1679999999999999E-2</v>
      </c>
      <c r="J326" s="266">
        <f t="shared" si="368"/>
        <v>4.0168804799999999E-2</v>
      </c>
      <c r="K326" s="147" t="s">
        <v>795</v>
      </c>
      <c r="L326" s="101" t="s">
        <v>1044</v>
      </c>
      <c r="M326" s="101">
        <v>8.4000000000000005E-2</v>
      </c>
      <c r="N326" s="106">
        <v>1.2729999999999999</v>
      </c>
      <c r="O326" s="102">
        <f t="shared" si="315"/>
        <v>0.106932</v>
      </c>
      <c r="P326" s="266">
        <f>E326*F326</f>
        <v>39.616226526662395</v>
      </c>
      <c r="Q326" s="266">
        <f>SUM(O326:O329)</f>
        <v>0.106932</v>
      </c>
      <c r="R326" s="266">
        <f>Q326*1.02*1.05*$R$15</f>
        <v>0.1210749546384</v>
      </c>
      <c r="S326" s="340">
        <f t="shared" ref="S326" si="377">F326*$S$18</f>
        <v>0.21524452086361301</v>
      </c>
      <c r="T326" s="340">
        <f t="shared" ref="T326" si="378">S326*E326</f>
        <v>50.797706923812669</v>
      </c>
    </row>
    <row r="327" spans="1:20" ht="12.75" customHeight="1">
      <c r="A327" s="236"/>
      <c r="B327" s="242"/>
      <c r="C327" s="226"/>
      <c r="D327" s="244"/>
      <c r="E327" s="245"/>
      <c r="F327" s="278"/>
      <c r="G327" s="246"/>
      <c r="H327" s="267"/>
      <c r="I327" s="247"/>
      <c r="J327" s="267"/>
      <c r="K327" s="101"/>
      <c r="L327" s="101"/>
      <c r="M327" s="101"/>
      <c r="N327" s="105"/>
      <c r="O327" s="102">
        <f t="shared" si="315"/>
        <v>0</v>
      </c>
      <c r="P327" s="267"/>
      <c r="Q327" s="267"/>
      <c r="R327" s="267"/>
      <c r="S327" s="340"/>
      <c r="T327" s="340"/>
    </row>
    <row r="328" spans="1:20" ht="12.75" customHeight="1">
      <c r="A328" s="236"/>
      <c r="B328" s="242"/>
      <c r="C328" s="226"/>
      <c r="D328" s="244"/>
      <c r="E328" s="245"/>
      <c r="F328" s="278"/>
      <c r="G328" s="246"/>
      <c r="H328" s="267"/>
      <c r="I328" s="247"/>
      <c r="J328" s="267"/>
      <c r="K328" s="101"/>
      <c r="L328" s="101"/>
      <c r="M328" s="101"/>
      <c r="N328" s="105"/>
      <c r="O328" s="102">
        <f t="shared" si="315"/>
        <v>0</v>
      </c>
      <c r="P328" s="267"/>
      <c r="Q328" s="267"/>
      <c r="R328" s="267"/>
      <c r="S328" s="340"/>
      <c r="T328" s="340"/>
    </row>
    <row r="329" spans="1:20" ht="22.5" customHeight="1">
      <c r="A329" s="237"/>
      <c r="B329" s="242"/>
      <c r="C329" s="226"/>
      <c r="D329" s="244"/>
      <c r="E329" s="245"/>
      <c r="F329" s="279"/>
      <c r="G329" s="246"/>
      <c r="H329" s="268"/>
      <c r="I329" s="247"/>
      <c r="J329" s="268"/>
      <c r="K329" s="101"/>
      <c r="L329" s="101"/>
      <c r="M329" s="101"/>
      <c r="N329" s="109"/>
      <c r="O329" s="102">
        <f t="shared" si="315"/>
        <v>0</v>
      </c>
      <c r="P329" s="268"/>
      <c r="Q329" s="268"/>
      <c r="R329" s="268"/>
      <c r="S329" s="340"/>
      <c r="T329" s="340"/>
    </row>
    <row r="330" spans="1:20" ht="12.75" customHeight="1">
      <c r="A330" s="399"/>
      <c r="B330" s="400"/>
      <c r="C330" s="401" t="s">
        <v>506</v>
      </c>
      <c r="D330" s="399"/>
      <c r="E330" s="405"/>
      <c r="F330" s="406"/>
      <c r="G330" s="409"/>
      <c r="H330" s="397"/>
      <c r="I330" s="409"/>
      <c r="J330" s="397"/>
      <c r="K330" s="73"/>
      <c r="L330" s="73"/>
      <c r="M330" s="73"/>
      <c r="N330" s="74"/>
      <c r="O330" s="75"/>
      <c r="P330" s="397"/>
      <c r="Q330" s="397"/>
      <c r="R330" s="397"/>
      <c r="S330" s="397"/>
      <c r="T330" s="410">
        <f>SUM(T266:T329)</f>
        <v>24971.753938797454</v>
      </c>
    </row>
    <row r="331" spans="1:20" ht="12.75" customHeight="1">
      <c r="A331" s="399"/>
      <c r="B331" s="400"/>
      <c r="C331" s="401"/>
      <c r="D331" s="399"/>
      <c r="E331" s="405"/>
      <c r="F331" s="407"/>
      <c r="G331" s="409"/>
      <c r="H331" s="397"/>
      <c r="I331" s="409"/>
      <c r="J331" s="397"/>
      <c r="K331" s="73"/>
      <c r="L331" s="73"/>
      <c r="M331" s="73"/>
      <c r="N331" s="74"/>
      <c r="O331" s="75"/>
      <c r="P331" s="397"/>
      <c r="Q331" s="397"/>
      <c r="R331" s="397"/>
      <c r="S331" s="397"/>
      <c r="T331" s="410"/>
    </row>
    <row r="332" spans="1:20" ht="12.75" customHeight="1">
      <c r="A332" s="399"/>
      <c r="B332" s="400"/>
      <c r="C332" s="401"/>
      <c r="D332" s="399"/>
      <c r="E332" s="405"/>
      <c r="F332" s="407"/>
      <c r="G332" s="409"/>
      <c r="H332" s="397"/>
      <c r="I332" s="409"/>
      <c r="J332" s="397"/>
      <c r="K332" s="73"/>
      <c r="L332" s="73"/>
      <c r="M332" s="76"/>
      <c r="N332" s="74"/>
      <c r="O332" s="75"/>
      <c r="P332" s="397"/>
      <c r="Q332" s="397"/>
      <c r="R332" s="397"/>
      <c r="S332" s="397"/>
      <c r="T332" s="410"/>
    </row>
    <row r="333" spans="1:20" ht="12.75" customHeight="1">
      <c r="A333" s="399"/>
      <c r="B333" s="400"/>
      <c r="C333" s="401"/>
      <c r="D333" s="399"/>
      <c r="E333" s="405"/>
      <c r="F333" s="408"/>
      <c r="G333" s="409"/>
      <c r="H333" s="397"/>
      <c r="I333" s="409"/>
      <c r="J333" s="397"/>
      <c r="K333" s="73"/>
      <c r="L333" s="73"/>
      <c r="M333" s="73"/>
      <c r="N333" s="74"/>
      <c r="O333" s="75"/>
      <c r="P333" s="397"/>
      <c r="Q333" s="397"/>
      <c r="R333" s="397"/>
      <c r="S333" s="397"/>
      <c r="T333" s="410"/>
    </row>
    <row r="334" spans="1:20" ht="12.75" customHeight="1">
      <c r="A334" s="399"/>
      <c r="B334" s="400"/>
      <c r="C334" s="401" t="s">
        <v>507</v>
      </c>
      <c r="D334" s="399"/>
      <c r="E334" s="405"/>
      <c r="F334" s="406"/>
      <c r="G334" s="409"/>
      <c r="H334" s="397"/>
      <c r="I334" s="409"/>
      <c r="J334" s="397"/>
      <c r="K334" s="73"/>
      <c r="L334" s="73"/>
      <c r="M334" s="73"/>
      <c r="N334" s="74"/>
      <c r="O334" s="75"/>
      <c r="P334" s="397"/>
      <c r="Q334" s="397"/>
      <c r="R334" s="397"/>
      <c r="S334" s="397"/>
      <c r="T334" s="398">
        <f>(T330*100%)/'Cav-Nax-Raffu-59'!T541</f>
        <v>0.44051937531957502</v>
      </c>
    </row>
    <row r="335" spans="1:20" ht="12.75" customHeight="1">
      <c r="A335" s="399"/>
      <c r="B335" s="400"/>
      <c r="C335" s="401"/>
      <c r="D335" s="399"/>
      <c r="E335" s="405"/>
      <c r="F335" s="407"/>
      <c r="G335" s="409"/>
      <c r="H335" s="397"/>
      <c r="I335" s="409"/>
      <c r="J335" s="397"/>
      <c r="K335" s="73"/>
      <c r="L335" s="73"/>
      <c r="M335" s="73"/>
      <c r="N335" s="74"/>
      <c r="O335" s="75"/>
      <c r="P335" s="397"/>
      <c r="Q335" s="397"/>
      <c r="R335" s="397"/>
      <c r="S335" s="397"/>
      <c r="T335" s="398"/>
    </row>
    <row r="336" spans="1:20" ht="12.75" customHeight="1">
      <c r="A336" s="399"/>
      <c r="B336" s="400"/>
      <c r="C336" s="401"/>
      <c r="D336" s="399"/>
      <c r="E336" s="405"/>
      <c r="F336" s="407"/>
      <c r="G336" s="409"/>
      <c r="H336" s="397"/>
      <c r="I336" s="409"/>
      <c r="J336" s="397"/>
      <c r="K336" s="73"/>
      <c r="L336" s="73"/>
      <c r="M336" s="76"/>
      <c r="N336" s="74"/>
      <c r="O336" s="75"/>
      <c r="P336" s="397"/>
      <c r="Q336" s="397"/>
      <c r="R336" s="397"/>
      <c r="S336" s="397"/>
      <c r="T336" s="398"/>
    </row>
    <row r="337" spans="1:20" ht="12.75" customHeight="1">
      <c r="A337" s="399"/>
      <c r="B337" s="400"/>
      <c r="C337" s="401"/>
      <c r="D337" s="399"/>
      <c r="E337" s="405"/>
      <c r="F337" s="408"/>
      <c r="G337" s="409"/>
      <c r="H337" s="397"/>
      <c r="I337" s="409"/>
      <c r="J337" s="397"/>
      <c r="K337" s="73"/>
      <c r="L337" s="73"/>
      <c r="M337" s="73"/>
      <c r="N337" s="74"/>
      <c r="O337" s="75"/>
      <c r="P337" s="397"/>
      <c r="Q337" s="397"/>
      <c r="R337" s="397"/>
      <c r="S337" s="397"/>
      <c r="T337" s="398"/>
    </row>
    <row r="338" spans="1:20" ht="12.75" customHeight="1">
      <c r="A338" s="225"/>
      <c r="B338" s="226"/>
      <c r="C338" s="234" t="s">
        <v>1141</v>
      </c>
      <c r="D338" s="225"/>
      <c r="E338" s="225"/>
      <c r="F338" s="277">
        <f t="shared" ref="F338:F370" si="379">H338+J338+R338</f>
        <v>0</v>
      </c>
      <c r="G338" s="229"/>
      <c r="H338" s="266">
        <f t="shared" ref="H338:H370" si="380">G338*$P$8/1000</f>
        <v>0</v>
      </c>
      <c r="I338" s="229"/>
      <c r="J338" s="266">
        <f t="shared" ref="J338:J370" si="381">I338*$P$9/1000</f>
        <v>0</v>
      </c>
      <c r="K338" s="101"/>
      <c r="L338" s="101"/>
      <c r="M338" s="101"/>
      <c r="N338" s="109"/>
      <c r="O338" s="102">
        <f t="shared" si="315"/>
        <v>0</v>
      </c>
      <c r="P338" s="266">
        <f t="shared" ref="P338" si="382">E338*F338</f>
        <v>0</v>
      </c>
      <c r="Q338" s="266">
        <f t="shared" ref="Q338" si="383">SUM(O338:O341)</f>
        <v>0</v>
      </c>
      <c r="R338" s="266">
        <f t="shared" ref="R338" si="384">Q338*1.02*1.05*$R$15</f>
        <v>0</v>
      </c>
      <c r="S338" s="340">
        <f t="shared" ref="S338" si="385">F338*$S$18</f>
        <v>0</v>
      </c>
      <c r="T338" s="340">
        <f t="shared" ref="T338" si="386">S338*E338</f>
        <v>0</v>
      </c>
    </row>
    <row r="339" spans="1:20" ht="12.75" customHeight="1">
      <c r="A339" s="225"/>
      <c r="B339" s="226"/>
      <c r="C339" s="234"/>
      <c r="D339" s="225"/>
      <c r="E339" s="225"/>
      <c r="F339" s="278"/>
      <c r="G339" s="229"/>
      <c r="H339" s="267"/>
      <c r="I339" s="229"/>
      <c r="J339" s="267"/>
      <c r="K339" s="101"/>
      <c r="L339" s="101"/>
      <c r="M339" s="101"/>
      <c r="N339" s="109"/>
      <c r="O339" s="102">
        <f t="shared" si="315"/>
        <v>0</v>
      </c>
      <c r="P339" s="267"/>
      <c r="Q339" s="267"/>
      <c r="R339" s="267"/>
      <c r="S339" s="340"/>
      <c r="T339" s="340"/>
    </row>
    <row r="340" spans="1:20" ht="12.75" customHeight="1">
      <c r="A340" s="225"/>
      <c r="B340" s="226"/>
      <c r="C340" s="234"/>
      <c r="D340" s="225"/>
      <c r="E340" s="225"/>
      <c r="F340" s="278"/>
      <c r="G340" s="229"/>
      <c r="H340" s="267"/>
      <c r="I340" s="229"/>
      <c r="J340" s="267"/>
      <c r="K340" s="101"/>
      <c r="L340" s="101"/>
      <c r="M340" s="101"/>
      <c r="N340" s="109"/>
      <c r="O340" s="102">
        <f t="shared" si="315"/>
        <v>0</v>
      </c>
      <c r="P340" s="267"/>
      <c r="Q340" s="267"/>
      <c r="R340" s="267"/>
      <c r="S340" s="340"/>
      <c r="T340" s="340"/>
    </row>
    <row r="341" spans="1:20" ht="12.75" customHeight="1">
      <c r="A341" s="225"/>
      <c r="B341" s="226"/>
      <c r="C341" s="234"/>
      <c r="D341" s="225"/>
      <c r="E341" s="225"/>
      <c r="F341" s="279"/>
      <c r="G341" s="229"/>
      <c r="H341" s="268"/>
      <c r="I341" s="229"/>
      <c r="J341" s="268"/>
      <c r="K341" s="101"/>
      <c r="L341" s="101"/>
      <c r="M341" s="101"/>
      <c r="N341" s="109"/>
      <c r="O341" s="102">
        <f t="shared" si="315"/>
        <v>0</v>
      </c>
      <c r="P341" s="268"/>
      <c r="Q341" s="268"/>
      <c r="R341" s="268"/>
      <c r="S341" s="340"/>
      <c r="T341" s="340"/>
    </row>
    <row r="342" spans="1:20" ht="12.75" customHeight="1">
      <c r="A342" s="225">
        <v>1</v>
      </c>
      <c r="B342" s="226" t="s">
        <v>655</v>
      </c>
      <c r="C342" s="226" t="s">
        <v>1142</v>
      </c>
      <c r="D342" s="285" t="s">
        <v>499</v>
      </c>
      <c r="E342" s="225">
        <v>1.008</v>
      </c>
      <c r="F342" s="277">
        <f t="shared" si="379"/>
        <v>44.73901598894404</v>
      </c>
      <c r="G342" s="238">
        <v>1.55</v>
      </c>
      <c r="H342" s="266">
        <f t="shared" si="380"/>
        <v>3.2895805</v>
      </c>
      <c r="I342" s="238">
        <v>0.76</v>
      </c>
      <c r="J342" s="266">
        <f t="shared" si="381"/>
        <v>2.6137236000000001</v>
      </c>
      <c r="K342" s="101" t="s">
        <v>669</v>
      </c>
      <c r="L342" s="101" t="s">
        <v>88</v>
      </c>
      <c r="M342" s="101">
        <v>1.02</v>
      </c>
      <c r="N342" s="109">
        <v>29.806000000000001</v>
      </c>
      <c r="O342" s="102">
        <f t="shared" ref="O342:O409" si="387">M342*N342</f>
        <v>30.40212</v>
      </c>
      <c r="P342" s="266">
        <f t="shared" ref="P342" si="388">E342*F342</f>
        <v>45.096928116855594</v>
      </c>
      <c r="Q342" s="266">
        <f t="shared" ref="Q342" si="389">SUM(O342:O345)</f>
        <v>34.299251700000006</v>
      </c>
      <c r="R342" s="266">
        <f t="shared" ref="R342" si="390">Q342*1.02*1.05*$R$15</f>
        <v>38.83571188894404</v>
      </c>
      <c r="S342" s="340">
        <f t="shared" ref="S342" si="391">F342*$S$18</f>
        <v>57.366377909229271</v>
      </c>
      <c r="T342" s="340">
        <f t="shared" ref="T342" si="392">S342*E342</f>
        <v>57.825308932503106</v>
      </c>
    </row>
    <row r="343" spans="1:20" ht="12.75" customHeight="1">
      <c r="A343" s="225"/>
      <c r="B343" s="226"/>
      <c r="C343" s="226"/>
      <c r="D343" s="262"/>
      <c r="E343" s="225"/>
      <c r="F343" s="278"/>
      <c r="G343" s="238"/>
      <c r="H343" s="267"/>
      <c r="I343" s="238"/>
      <c r="J343" s="267"/>
      <c r="K343" s="101" t="s">
        <v>670</v>
      </c>
      <c r="L343" s="101" t="s">
        <v>65</v>
      </c>
      <c r="M343" s="101">
        <v>0.80300000000000005</v>
      </c>
      <c r="N343" s="109">
        <v>4.2359999999999998</v>
      </c>
      <c r="O343" s="102">
        <f t="shared" si="387"/>
        <v>3.4015080000000002</v>
      </c>
      <c r="P343" s="267"/>
      <c r="Q343" s="267"/>
      <c r="R343" s="267"/>
      <c r="S343" s="340"/>
      <c r="T343" s="340"/>
    </row>
    <row r="344" spans="1:20" ht="12.75" customHeight="1">
      <c r="A344" s="225"/>
      <c r="B344" s="226"/>
      <c r="C344" s="226"/>
      <c r="D344" s="262"/>
      <c r="E344" s="225"/>
      <c r="F344" s="278"/>
      <c r="G344" s="238"/>
      <c r="H344" s="267"/>
      <c r="I344" s="238"/>
      <c r="J344" s="267"/>
      <c r="K344" s="101" t="s">
        <v>671</v>
      </c>
      <c r="L344" s="101" t="s">
        <v>88</v>
      </c>
      <c r="M344" s="101">
        <v>3.8999999999999998E-3</v>
      </c>
      <c r="N344" s="109">
        <v>127.083</v>
      </c>
      <c r="O344" s="102">
        <f t="shared" si="387"/>
        <v>0.49562369999999994</v>
      </c>
      <c r="P344" s="267"/>
      <c r="Q344" s="267"/>
      <c r="R344" s="267"/>
      <c r="S344" s="340"/>
      <c r="T344" s="340"/>
    </row>
    <row r="345" spans="1:20" ht="12.75" customHeight="1">
      <c r="A345" s="225"/>
      <c r="B345" s="226"/>
      <c r="C345" s="226"/>
      <c r="D345" s="262"/>
      <c r="E345" s="225"/>
      <c r="F345" s="279"/>
      <c r="G345" s="238"/>
      <c r="H345" s="268"/>
      <c r="I345" s="238"/>
      <c r="J345" s="268"/>
      <c r="K345" s="101"/>
      <c r="L345" s="101"/>
      <c r="M345" s="101"/>
      <c r="N345" s="109"/>
      <c r="O345" s="102">
        <f t="shared" si="387"/>
        <v>0</v>
      </c>
      <c r="P345" s="268"/>
      <c r="Q345" s="268"/>
      <c r="R345" s="268"/>
      <c r="S345" s="340"/>
      <c r="T345" s="340"/>
    </row>
    <row r="346" spans="1:20" ht="12.75" customHeight="1">
      <c r="A346" s="225">
        <v>2</v>
      </c>
      <c r="B346" s="226" t="s">
        <v>656</v>
      </c>
      <c r="C346" s="226" t="s">
        <v>880</v>
      </c>
      <c r="D346" s="394" t="s">
        <v>505</v>
      </c>
      <c r="E346" s="225">
        <v>0.23</v>
      </c>
      <c r="F346" s="277">
        <f t="shared" si="379"/>
        <v>160.62447989400002</v>
      </c>
      <c r="G346" s="229">
        <v>13.8</v>
      </c>
      <c r="H346" s="266">
        <f t="shared" si="380"/>
        <v>29.287877999999999</v>
      </c>
      <c r="I346" s="229">
        <v>32.1</v>
      </c>
      <c r="J346" s="266">
        <f t="shared" si="381"/>
        <v>110.39543100000002</v>
      </c>
      <c r="K346" s="101" t="s">
        <v>672</v>
      </c>
      <c r="L346" s="101" t="s">
        <v>1043</v>
      </c>
      <c r="M346" s="101">
        <v>1</v>
      </c>
      <c r="N346" s="109">
        <v>0.495</v>
      </c>
      <c r="O346" s="102">
        <f t="shared" si="387"/>
        <v>0.495</v>
      </c>
      <c r="P346" s="266">
        <f t="shared" ref="P346" si="393">E346*F346</f>
        <v>36.943630375620003</v>
      </c>
      <c r="Q346" s="266">
        <f t="shared" ref="Q346" si="394">SUM(O346:O349)</f>
        <v>18.495000000000001</v>
      </c>
      <c r="R346" s="266">
        <f t="shared" ref="R346" si="395">Q346*1.02*1.05*$R$15</f>
        <v>20.941170894000003</v>
      </c>
      <c r="S346" s="340">
        <f t="shared" ref="S346" si="396">F346*$S$18</f>
        <v>205.95993030668552</v>
      </c>
      <c r="T346" s="340">
        <f t="shared" ref="T346" si="397">S346*E346</f>
        <v>47.370783970537673</v>
      </c>
    </row>
    <row r="347" spans="1:20" ht="12.75" customHeight="1">
      <c r="A347" s="225"/>
      <c r="B347" s="226"/>
      <c r="C347" s="226"/>
      <c r="D347" s="474"/>
      <c r="E347" s="225"/>
      <c r="F347" s="278"/>
      <c r="G347" s="229"/>
      <c r="H347" s="267"/>
      <c r="I347" s="229"/>
      <c r="J347" s="267"/>
      <c r="K347" s="101" t="s">
        <v>673</v>
      </c>
      <c r="L347" s="101" t="s">
        <v>652</v>
      </c>
      <c r="M347" s="101">
        <v>2.4</v>
      </c>
      <c r="N347" s="109">
        <v>0.86699999999999999</v>
      </c>
      <c r="O347" s="102">
        <f t="shared" si="387"/>
        <v>2.0808</v>
      </c>
      <c r="P347" s="267"/>
      <c r="Q347" s="267"/>
      <c r="R347" s="267"/>
      <c r="S347" s="340"/>
      <c r="T347" s="340"/>
    </row>
    <row r="348" spans="1:20" ht="12.75" customHeight="1">
      <c r="A348" s="225"/>
      <c r="B348" s="226"/>
      <c r="C348" s="226"/>
      <c r="D348" s="474"/>
      <c r="E348" s="225"/>
      <c r="F348" s="278"/>
      <c r="G348" s="229"/>
      <c r="H348" s="267"/>
      <c r="I348" s="229"/>
      <c r="J348" s="267"/>
      <c r="K348" s="101" t="s">
        <v>674</v>
      </c>
      <c r="L348" s="101" t="s">
        <v>652</v>
      </c>
      <c r="M348" s="101">
        <v>13.4</v>
      </c>
      <c r="N348" s="109">
        <v>1.1879999999999999</v>
      </c>
      <c r="O348" s="102">
        <f t="shared" si="387"/>
        <v>15.9192</v>
      </c>
      <c r="P348" s="267"/>
      <c r="Q348" s="267"/>
      <c r="R348" s="267"/>
      <c r="S348" s="340"/>
      <c r="T348" s="340"/>
    </row>
    <row r="349" spans="1:20" ht="12.75" customHeight="1">
      <c r="A349" s="225"/>
      <c r="B349" s="226"/>
      <c r="C349" s="226"/>
      <c r="D349" s="475"/>
      <c r="E349" s="225"/>
      <c r="F349" s="279"/>
      <c r="G349" s="229"/>
      <c r="H349" s="268"/>
      <c r="I349" s="229"/>
      <c r="J349" s="268"/>
      <c r="K349" s="101"/>
      <c r="L349" s="101"/>
      <c r="M349" s="101"/>
      <c r="N349" s="109"/>
      <c r="O349" s="102">
        <f t="shared" si="387"/>
        <v>0</v>
      </c>
      <c r="P349" s="268"/>
      <c r="Q349" s="268"/>
      <c r="R349" s="268"/>
      <c r="S349" s="340"/>
      <c r="T349" s="340"/>
    </row>
    <row r="350" spans="1:20" ht="12.75" customHeight="1">
      <c r="A350" s="225">
        <v>3</v>
      </c>
      <c r="B350" s="226" t="s">
        <v>657</v>
      </c>
      <c r="C350" s="226" t="s">
        <v>1143</v>
      </c>
      <c r="D350" s="243" t="s">
        <v>512</v>
      </c>
      <c r="E350" s="225">
        <v>16.7</v>
      </c>
      <c r="F350" s="277">
        <f t="shared" si="379"/>
        <v>3.5971938323999999</v>
      </c>
      <c r="G350" s="229"/>
      <c r="H350" s="266">
        <f t="shared" si="380"/>
        <v>0</v>
      </c>
      <c r="I350" s="229"/>
      <c r="J350" s="266">
        <f t="shared" si="381"/>
        <v>0</v>
      </c>
      <c r="K350" s="101" t="s">
        <v>675</v>
      </c>
      <c r="L350" s="101" t="s">
        <v>1041</v>
      </c>
      <c r="M350" s="101">
        <v>1</v>
      </c>
      <c r="N350" s="109">
        <v>3.177</v>
      </c>
      <c r="O350" s="102">
        <f t="shared" si="387"/>
        <v>3.177</v>
      </c>
      <c r="P350" s="266">
        <f t="shared" ref="P350" si="398">E350*F350</f>
        <v>60.073137001079999</v>
      </c>
      <c r="Q350" s="266">
        <f t="shared" ref="Q350" si="399">SUM(O350:O353)</f>
        <v>3.177</v>
      </c>
      <c r="R350" s="266">
        <f t="shared" ref="R350" si="400">Q350*1.02*1.05*$R$15</f>
        <v>3.5971938323999999</v>
      </c>
      <c r="S350" s="340">
        <f t="shared" ref="S350" si="401">F350*$S$18</f>
        <v>4.6124836731590735</v>
      </c>
      <c r="T350" s="340">
        <f t="shared" ref="T350" si="402">S350*E350</f>
        <v>77.028477341756528</v>
      </c>
    </row>
    <row r="351" spans="1:20" ht="12.75" customHeight="1">
      <c r="A351" s="225"/>
      <c r="B351" s="226"/>
      <c r="C351" s="226"/>
      <c r="D351" s="244"/>
      <c r="E351" s="225"/>
      <c r="F351" s="278"/>
      <c r="G351" s="229"/>
      <c r="H351" s="267"/>
      <c r="I351" s="229"/>
      <c r="J351" s="267"/>
      <c r="K351" s="101"/>
      <c r="L351" s="101"/>
      <c r="M351" s="101"/>
      <c r="N351" s="109"/>
      <c r="O351" s="102">
        <f t="shared" si="387"/>
        <v>0</v>
      </c>
      <c r="P351" s="267"/>
      <c r="Q351" s="267"/>
      <c r="R351" s="267"/>
      <c r="S351" s="340"/>
      <c r="T351" s="340"/>
    </row>
    <row r="352" spans="1:20" ht="12.75" customHeight="1">
      <c r="A352" s="225"/>
      <c r="B352" s="226"/>
      <c r="C352" s="226"/>
      <c r="D352" s="244"/>
      <c r="E352" s="225"/>
      <c r="F352" s="278"/>
      <c r="G352" s="229"/>
      <c r="H352" s="267"/>
      <c r="I352" s="229"/>
      <c r="J352" s="267"/>
      <c r="K352" s="101"/>
      <c r="L352" s="101"/>
      <c r="M352" s="101"/>
      <c r="N352" s="109"/>
      <c r="O352" s="102">
        <f t="shared" si="387"/>
        <v>0</v>
      </c>
      <c r="P352" s="267"/>
      <c r="Q352" s="267"/>
      <c r="R352" s="267"/>
      <c r="S352" s="340"/>
      <c r="T352" s="340"/>
    </row>
    <row r="353" spans="1:20" ht="12.75" customHeight="1">
      <c r="A353" s="225"/>
      <c r="B353" s="226"/>
      <c r="C353" s="226"/>
      <c r="D353" s="244"/>
      <c r="E353" s="225"/>
      <c r="F353" s="279"/>
      <c r="G353" s="229"/>
      <c r="H353" s="268"/>
      <c r="I353" s="229"/>
      <c r="J353" s="268"/>
      <c r="K353" s="101"/>
      <c r="L353" s="101"/>
      <c r="M353" s="101"/>
      <c r="N353" s="109"/>
      <c r="O353" s="102">
        <f t="shared" si="387"/>
        <v>0</v>
      </c>
      <c r="P353" s="268"/>
      <c r="Q353" s="268"/>
      <c r="R353" s="268"/>
      <c r="S353" s="340"/>
      <c r="T353" s="340"/>
    </row>
    <row r="354" spans="1:20" ht="12.75" customHeight="1">
      <c r="A354" s="225">
        <v>4</v>
      </c>
      <c r="B354" s="226" t="s">
        <v>657</v>
      </c>
      <c r="C354" s="226" t="s">
        <v>1144</v>
      </c>
      <c r="D354" s="243" t="s">
        <v>512</v>
      </c>
      <c r="E354" s="225">
        <v>25.6</v>
      </c>
      <c r="F354" s="277">
        <f t="shared" si="379"/>
        <v>1.941827958</v>
      </c>
      <c r="G354" s="229"/>
      <c r="H354" s="266">
        <f t="shared" si="380"/>
        <v>0</v>
      </c>
      <c r="I354" s="229"/>
      <c r="J354" s="266">
        <f t="shared" si="381"/>
        <v>0</v>
      </c>
      <c r="K354" s="101" t="s">
        <v>1048</v>
      </c>
      <c r="L354" s="101" t="s">
        <v>676</v>
      </c>
      <c r="M354" s="101">
        <v>1</v>
      </c>
      <c r="N354" s="109">
        <v>1.7150000000000001</v>
      </c>
      <c r="O354" s="102">
        <f t="shared" si="387"/>
        <v>1.7150000000000001</v>
      </c>
      <c r="P354" s="266">
        <f t="shared" ref="P354" si="403">E354*F354</f>
        <v>49.710795724800001</v>
      </c>
      <c r="Q354" s="266">
        <f t="shared" ref="Q354" si="404">SUM(O354:O357)</f>
        <v>1.7150000000000001</v>
      </c>
      <c r="R354" s="266">
        <f t="shared" ref="R354" si="405">Q354*1.02*1.05*$R$15</f>
        <v>1.941827958</v>
      </c>
      <c r="S354" s="340">
        <f t="shared" ref="S354" si="406">F354*$S$18</f>
        <v>2.4898991184978949</v>
      </c>
      <c r="T354" s="340">
        <f t="shared" ref="T354" si="407">S354*E354</f>
        <v>63.741417433546111</v>
      </c>
    </row>
    <row r="355" spans="1:20" ht="12.75" customHeight="1">
      <c r="A355" s="225"/>
      <c r="B355" s="226"/>
      <c r="C355" s="226"/>
      <c r="D355" s="244"/>
      <c r="E355" s="225"/>
      <c r="F355" s="278"/>
      <c r="G355" s="229"/>
      <c r="H355" s="267"/>
      <c r="I355" s="229"/>
      <c r="J355" s="267"/>
      <c r="K355" s="101"/>
      <c r="L355" s="101"/>
      <c r="M355" s="101"/>
      <c r="N355" s="109"/>
      <c r="O355" s="102">
        <f t="shared" si="387"/>
        <v>0</v>
      </c>
      <c r="P355" s="267"/>
      <c r="Q355" s="267"/>
      <c r="R355" s="267"/>
      <c r="S355" s="340"/>
      <c r="T355" s="340"/>
    </row>
    <row r="356" spans="1:20" ht="12.75" customHeight="1">
      <c r="A356" s="225"/>
      <c r="B356" s="226"/>
      <c r="C356" s="226"/>
      <c r="D356" s="244"/>
      <c r="E356" s="225"/>
      <c r="F356" s="278"/>
      <c r="G356" s="229"/>
      <c r="H356" s="267"/>
      <c r="I356" s="229"/>
      <c r="J356" s="267"/>
      <c r="K356" s="101"/>
      <c r="L356" s="101"/>
      <c r="M356" s="101"/>
      <c r="N356" s="109"/>
      <c r="O356" s="102">
        <f t="shared" si="387"/>
        <v>0</v>
      </c>
      <c r="P356" s="267"/>
      <c r="Q356" s="267"/>
      <c r="R356" s="267"/>
      <c r="S356" s="340"/>
      <c r="T356" s="340"/>
    </row>
    <row r="357" spans="1:20" ht="12.75" customHeight="1">
      <c r="A357" s="225"/>
      <c r="B357" s="226"/>
      <c r="C357" s="226"/>
      <c r="D357" s="244"/>
      <c r="E357" s="225"/>
      <c r="F357" s="279"/>
      <c r="G357" s="229"/>
      <c r="H357" s="268"/>
      <c r="I357" s="229"/>
      <c r="J357" s="268"/>
      <c r="K357" s="101"/>
      <c r="L357" s="101"/>
      <c r="M357" s="101"/>
      <c r="N357" s="109"/>
      <c r="O357" s="102">
        <f t="shared" si="387"/>
        <v>0</v>
      </c>
      <c r="P357" s="268"/>
      <c r="Q357" s="268"/>
      <c r="R357" s="268"/>
      <c r="S357" s="340"/>
      <c r="T357" s="340"/>
    </row>
    <row r="358" spans="1:20" ht="12.75" customHeight="1">
      <c r="A358" s="225">
        <v>5</v>
      </c>
      <c r="B358" s="226" t="s">
        <v>657</v>
      </c>
      <c r="C358" s="226" t="s">
        <v>1145</v>
      </c>
      <c r="D358" s="239" t="s">
        <v>510</v>
      </c>
      <c r="E358" s="225">
        <v>0.4</v>
      </c>
      <c r="F358" s="277">
        <f t="shared" si="379"/>
        <v>46.4702641704</v>
      </c>
      <c r="G358" s="229"/>
      <c r="H358" s="266">
        <f t="shared" si="380"/>
        <v>0</v>
      </c>
      <c r="I358" s="229"/>
      <c r="J358" s="266">
        <f t="shared" si="381"/>
        <v>0</v>
      </c>
      <c r="K358" s="101" t="s">
        <v>677</v>
      </c>
      <c r="L358" s="101" t="s">
        <v>1042</v>
      </c>
      <c r="M358" s="101">
        <v>1</v>
      </c>
      <c r="N358" s="109">
        <v>41.042000000000002</v>
      </c>
      <c r="O358" s="102">
        <f t="shared" si="387"/>
        <v>41.042000000000002</v>
      </c>
      <c r="P358" s="266">
        <f t="shared" ref="P358" si="408">E358*F358</f>
        <v>18.588105668160001</v>
      </c>
      <c r="Q358" s="266">
        <f t="shared" ref="Q358" si="409">SUM(O358:O361)</f>
        <v>41.042000000000002</v>
      </c>
      <c r="R358" s="266">
        <f t="shared" ref="R358" si="410">Q358*1.02*1.05*$R$15</f>
        <v>46.4702641704</v>
      </c>
      <c r="S358" s="340">
        <f t="shared" ref="S358" si="411">F358*$S$18</f>
        <v>59.586262169907059</v>
      </c>
      <c r="T358" s="340">
        <f t="shared" ref="T358" si="412">S358*E358</f>
        <v>23.834504867962824</v>
      </c>
    </row>
    <row r="359" spans="1:20" ht="12.75" customHeight="1">
      <c r="A359" s="225"/>
      <c r="B359" s="226"/>
      <c r="C359" s="226"/>
      <c r="D359" s="240"/>
      <c r="E359" s="225"/>
      <c r="F359" s="278"/>
      <c r="G359" s="229"/>
      <c r="H359" s="267"/>
      <c r="I359" s="229"/>
      <c r="J359" s="267"/>
      <c r="K359" s="101"/>
      <c r="L359" s="101"/>
      <c r="M359" s="101"/>
      <c r="N359" s="109"/>
      <c r="O359" s="102">
        <f t="shared" si="387"/>
        <v>0</v>
      </c>
      <c r="P359" s="267"/>
      <c r="Q359" s="267"/>
      <c r="R359" s="267"/>
      <c r="S359" s="340"/>
      <c r="T359" s="340"/>
    </row>
    <row r="360" spans="1:20" ht="12.75" customHeight="1">
      <c r="A360" s="225"/>
      <c r="B360" s="226"/>
      <c r="C360" s="226"/>
      <c r="D360" s="240"/>
      <c r="E360" s="225"/>
      <c r="F360" s="278"/>
      <c r="G360" s="229"/>
      <c r="H360" s="267"/>
      <c r="I360" s="229"/>
      <c r="J360" s="267"/>
      <c r="K360" s="101"/>
      <c r="L360" s="101"/>
      <c r="M360" s="101"/>
      <c r="N360" s="109"/>
      <c r="O360" s="102">
        <f t="shared" si="387"/>
        <v>0</v>
      </c>
      <c r="P360" s="267"/>
      <c r="Q360" s="267"/>
      <c r="R360" s="267"/>
      <c r="S360" s="340"/>
      <c r="T360" s="340"/>
    </row>
    <row r="361" spans="1:20" ht="12.75" customHeight="1">
      <c r="A361" s="225"/>
      <c r="B361" s="226"/>
      <c r="C361" s="226"/>
      <c r="D361" s="241"/>
      <c r="E361" s="225"/>
      <c r="F361" s="279"/>
      <c r="G361" s="229"/>
      <c r="H361" s="268"/>
      <c r="I361" s="229"/>
      <c r="J361" s="268"/>
      <c r="K361" s="101"/>
      <c r="L361" s="101"/>
      <c r="M361" s="101"/>
      <c r="N361" s="109"/>
      <c r="O361" s="102">
        <f t="shared" si="387"/>
        <v>0</v>
      </c>
      <c r="P361" s="268"/>
      <c r="Q361" s="268"/>
      <c r="R361" s="268"/>
      <c r="S361" s="340"/>
      <c r="T361" s="340"/>
    </row>
    <row r="362" spans="1:20" ht="12.75" customHeight="1">
      <c r="A362" s="225">
        <v>6</v>
      </c>
      <c r="B362" s="226" t="s">
        <v>658</v>
      </c>
      <c r="C362" s="226" t="s">
        <v>1146</v>
      </c>
      <c r="D362" s="239" t="s">
        <v>510</v>
      </c>
      <c r="E362" s="225">
        <v>46</v>
      </c>
      <c r="F362" s="277">
        <f t="shared" si="379"/>
        <v>0.61655672417599994</v>
      </c>
      <c r="G362" s="230">
        <v>1.5100000000000001E-2</v>
      </c>
      <c r="H362" s="266">
        <f t="shared" si="380"/>
        <v>3.2046880999999999E-2</v>
      </c>
      <c r="I362" s="230">
        <v>1.4E-3</v>
      </c>
      <c r="J362" s="266">
        <f t="shared" si="381"/>
        <v>4.8147540000000001E-3</v>
      </c>
      <c r="K362" s="101" t="s">
        <v>678</v>
      </c>
      <c r="L362" s="101" t="s">
        <v>652</v>
      </c>
      <c r="M362" s="101">
        <v>0.3</v>
      </c>
      <c r="N362" s="109">
        <v>1.2729999999999999</v>
      </c>
      <c r="O362" s="102">
        <f t="shared" si="387"/>
        <v>0.38189999999999996</v>
      </c>
      <c r="P362" s="266">
        <f t="shared" ref="P362" si="413">E362*F362</f>
        <v>28.361609312095997</v>
      </c>
      <c r="Q362" s="266">
        <f t="shared" ref="Q362" si="414">SUM(O362:O365)</f>
        <v>0.51197999999999999</v>
      </c>
      <c r="R362" s="266">
        <f t="shared" ref="R362" si="415">Q362*1.02*1.05*$R$15</f>
        <v>0.57969508917599999</v>
      </c>
      <c r="S362" s="340">
        <f t="shared" ref="S362" si="416">F362*$S$18</f>
        <v>0.79057675408635353</v>
      </c>
      <c r="T362" s="340">
        <f t="shared" ref="T362" si="417">S362*E362</f>
        <v>36.366530687972265</v>
      </c>
    </row>
    <row r="363" spans="1:20" ht="12.75" customHeight="1">
      <c r="A363" s="225"/>
      <c r="B363" s="226"/>
      <c r="C363" s="226"/>
      <c r="D363" s="240"/>
      <c r="E363" s="225"/>
      <c r="F363" s="278"/>
      <c r="G363" s="230"/>
      <c r="H363" s="267"/>
      <c r="I363" s="230"/>
      <c r="J363" s="267"/>
      <c r="K363" s="101" t="s">
        <v>679</v>
      </c>
      <c r="L363" s="101" t="s">
        <v>652</v>
      </c>
      <c r="M363" s="101">
        <v>0.12</v>
      </c>
      <c r="N363" s="109">
        <v>1.0840000000000001</v>
      </c>
      <c r="O363" s="102">
        <f t="shared" si="387"/>
        <v>0.13008</v>
      </c>
      <c r="P363" s="267"/>
      <c r="Q363" s="267"/>
      <c r="R363" s="267"/>
      <c r="S363" s="340"/>
      <c r="T363" s="340"/>
    </row>
    <row r="364" spans="1:20" ht="12.75" customHeight="1">
      <c r="A364" s="225"/>
      <c r="B364" s="226"/>
      <c r="C364" s="226"/>
      <c r="D364" s="240"/>
      <c r="E364" s="225"/>
      <c r="F364" s="278"/>
      <c r="G364" s="230"/>
      <c r="H364" s="267"/>
      <c r="I364" s="230"/>
      <c r="J364" s="267"/>
      <c r="K364" s="101"/>
      <c r="L364" s="101"/>
      <c r="M364" s="101"/>
      <c r="N364" s="109"/>
      <c r="O364" s="102">
        <f t="shared" si="387"/>
        <v>0</v>
      </c>
      <c r="P364" s="267"/>
      <c r="Q364" s="267"/>
      <c r="R364" s="267"/>
      <c r="S364" s="340"/>
      <c r="T364" s="340"/>
    </row>
    <row r="365" spans="1:20" ht="12.75" customHeight="1">
      <c r="A365" s="225"/>
      <c r="B365" s="226"/>
      <c r="C365" s="226"/>
      <c r="D365" s="241"/>
      <c r="E365" s="225"/>
      <c r="F365" s="279"/>
      <c r="G365" s="230"/>
      <c r="H365" s="268"/>
      <c r="I365" s="230"/>
      <c r="J365" s="268"/>
      <c r="K365" s="101"/>
      <c r="L365" s="101"/>
      <c r="M365" s="101"/>
      <c r="N365" s="109"/>
      <c r="O365" s="102">
        <f t="shared" si="387"/>
        <v>0</v>
      </c>
      <c r="P365" s="268"/>
      <c r="Q365" s="268"/>
      <c r="R365" s="268"/>
      <c r="S365" s="340"/>
      <c r="T365" s="340"/>
    </row>
    <row r="366" spans="1:20" ht="12.75" customHeight="1">
      <c r="A366" s="225">
        <v>7</v>
      </c>
      <c r="B366" s="226" t="s">
        <v>659</v>
      </c>
      <c r="C366" s="226" t="s">
        <v>885</v>
      </c>
      <c r="D366" s="450" t="s">
        <v>503</v>
      </c>
      <c r="E366" s="225">
        <v>2</v>
      </c>
      <c r="F366" s="277">
        <f t="shared" si="379"/>
        <v>30.344600160000002</v>
      </c>
      <c r="G366" s="229"/>
      <c r="H366" s="266">
        <f t="shared" si="380"/>
        <v>0</v>
      </c>
      <c r="I366" s="229"/>
      <c r="J366" s="266">
        <f t="shared" si="381"/>
        <v>0</v>
      </c>
      <c r="K366" s="101" t="s">
        <v>1047</v>
      </c>
      <c r="L366" s="101" t="s">
        <v>1046</v>
      </c>
      <c r="M366" s="101">
        <v>1</v>
      </c>
      <c r="N366" s="109">
        <v>26.8</v>
      </c>
      <c r="O366" s="102">
        <f t="shared" si="387"/>
        <v>26.8</v>
      </c>
      <c r="P366" s="266">
        <f t="shared" ref="P366" si="418">E366*F366</f>
        <v>60.689200320000005</v>
      </c>
      <c r="Q366" s="266">
        <f t="shared" ref="Q366" si="419">SUM(O366:O369)</f>
        <v>26.8</v>
      </c>
      <c r="R366" s="266">
        <f t="shared" ref="R366" si="420">Q366*1.02*1.05*$R$15</f>
        <v>30.344600160000002</v>
      </c>
      <c r="S366" s="340">
        <f t="shared" ref="S366" si="421">F366*$S$18</f>
        <v>38.909210714719293</v>
      </c>
      <c r="T366" s="340">
        <f t="shared" ref="T366" si="422">S366*E366</f>
        <v>77.818421429438587</v>
      </c>
    </row>
    <row r="367" spans="1:20" ht="12.75" customHeight="1">
      <c r="A367" s="225"/>
      <c r="B367" s="226"/>
      <c r="C367" s="226"/>
      <c r="D367" s="451"/>
      <c r="E367" s="225"/>
      <c r="F367" s="278"/>
      <c r="G367" s="229"/>
      <c r="H367" s="267"/>
      <c r="I367" s="229"/>
      <c r="J367" s="267"/>
      <c r="K367" s="101"/>
      <c r="L367" s="101"/>
      <c r="M367" s="101"/>
      <c r="N367" s="109"/>
      <c r="O367" s="102">
        <f t="shared" si="387"/>
        <v>0</v>
      </c>
      <c r="P367" s="267"/>
      <c r="Q367" s="267"/>
      <c r="R367" s="267"/>
      <c r="S367" s="340"/>
      <c r="T367" s="340"/>
    </row>
    <row r="368" spans="1:20" ht="12.75" customHeight="1">
      <c r="A368" s="225"/>
      <c r="B368" s="226"/>
      <c r="C368" s="226"/>
      <c r="D368" s="451"/>
      <c r="E368" s="225"/>
      <c r="F368" s="278"/>
      <c r="G368" s="229"/>
      <c r="H368" s="267"/>
      <c r="I368" s="229"/>
      <c r="J368" s="267"/>
      <c r="K368" s="101"/>
      <c r="L368" s="101"/>
      <c r="M368" s="101"/>
      <c r="N368" s="109"/>
      <c r="O368" s="102">
        <f t="shared" si="387"/>
        <v>0</v>
      </c>
      <c r="P368" s="267"/>
      <c r="Q368" s="267"/>
      <c r="R368" s="267"/>
      <c r="S368" s="340"/>
      <c r="T368" s="340"/>
    </row>
    <row r="369" spans="1:20" ht="12.75" customHeight="1">
      <c r="A369" s="225"/>
      <c r="B369" s="226"/>
      <c r="C369" s="226"/>
      <c r="D369" s="452"/>
      <c r="E369" s="225"/>
      <c r="F369" s="279"/>
      <c r="G369" s="229"/>
      <c r="H369" s="268"/>
      <c r="I369" s="229"/>
      <c r="J369" s="268"/>
      <c r="K369" s="101"/>
      <c r="L369" s="101"/>
      <c r="M369" s="101"/>
      <c r="N369" s="109"/>
      <c r="O369" s="102">
        <f t="shared" si="387"/>
        <v>0</v>
      </c>
      <c r="P369" s="268"/>
      <c r="Q369" s="268"/>
      <c r="R369" s="268"/>
      <c r="S369" s="340"/>
      <c r="T369" s="340"/>
    </row>
    <row r="370" spans="1:20" ht="12.75" customHeight="1">
      <c r="A370" s="225">
        <v>8</v>
      </c>
      <c r="B370" s="226" t="s">
        <v>659</v>
      </c>
      <c r="C370" s="226" t="s">
        <v>1147</v>
      </c>
      <c r="D370" s="285" t="s">
        <v>887</v>
      </c>
      <c r="E370" s="225">
        <v>14</v>
      </c>
      <c r="F370" s="277">
        <f t="shared" si="379"/>
        <v>0.7206842537999999</v>
      </c>
      <c r="G370" s="229"/>
      <c r="H370" s="266">
        <f t="shared" si="380"/>
        <v>0</v>
      </c>
      <c r="I370" s="229"/>
      <c r="J370" s="266">
        <f t="shared" si="381"/>
        <v>0</v>
      </c>
      <c r="K370" s="101" t="s">
        <v>681</v>
      </c>
      <c r="L370" s="101" t="s">
        <v>1045</v>
      </c>
      <c r="M370" s="101">
        <v>0.5</v>
      </c>
      <c r="N370" s="109">
        <v>1.2729999999999999</v>
      </c>
      <c r="O370" s="102">
        <f t="shared" si="387"/>
        <v>0.63649999999999995</v>
      </c>
      <c r="P370" s="266">
        <f t="shared" ref="P370" si="423">E370*F370</f>
        <v>10.089579553199998</v>
      </c>
      <c r="Q370" s="266">
        <f t="shared" ref="Q370" si="424">SUM(O370:O373)</f>
        <v>0.63649999999999995</v>
      </c>
      <c r="R370" s="266">
        <f t="shared" ref="R370" si="425">Q370*1.02*1.05*$R$15</f>
        <v>0.7206842537999999</v>
      </c>
      <c r="S370" s="340">
        <f t="shared" ref="S370" si="426">F370*$S$18</f>
        <v>0.92409375447458297</v>
      </c>
      <c r="T370" s="340">
        <f t="shared" ref="T370" si="427">S370*E370</f>
        <v>12.937312562644161</v>
      </c>
    </row>
    <row r="371" spans="1:20" ht="12.75" customHeight="1">
      <c r="A371" s="225"/>
      <c r="B371" s="226"/>
      <c r="C371" s="226"/>
      <c r="D371" s="262"/>
      <c r="E371" s="225"/>
      <c r="F371" s="278"/>
      <c r="G371" s="229"/>
      <c r="H371" s="267"/>
      <c r="I371" s="229"/>
      <c r="J371" s="267"/>
      <c r="K371" s="101"/>
      <c r="L371" s="101"/>
      <c r="M371" s="101"/>
      <c r="N371" s="109"/>
      <c r="O371" s="102">
        <f t="shared" si="387"/>
        <v>0</v>
      </c>
      <c r="P371" s="267"/>
      <c r="Q371" s="267"/>
      <c r="R371" s="267"/>
      <c r="S371" s="340"/>
      <c r="T371" s="340"/>
    </row>
    <row r="372" spans="1:20" ht="12.75" customHeight="1">
      <c r="A372" s="225"/>
      <c r="B372" s="226"/>
      <c r="C372" s="226"/>
      <c r="D372" s="262"/>
      <c r="E372" s="225"/>
      <c r="F372" s="278"/>
      <c r="G372" s="229"/>
      <c r="H372" s="267"/>
      <c r="I372" s="229"/>
      <c r="J372" s="267"/>
      <c r="K372" s="101"/>
      <c r="L372" s="101"/>
      <c r="M372" s="101"/>
      <c r="N372" s="109"/>
      <c r="O372" s="102">
        <f t="shared" si="387"/>
        <v>0</v>
      </c>
      <c r="P372" s="267"/>
      <c r="Q372" s="267"/>
      <c r="R372" s="267"/>
      <c r="S372" s="340"/>
      <c r="T372" s="340"/>
    </row>
    <row r="373" spans="1:20" ht="12.75" customHeight="1">
      <c r="A373" s="225"/>
      <c r="B373" s="226"/>
      <c r="C373" s="226"/>
      <c r="D373" s="262"/>
      <c r="E373" s="225"/>
      <c r="F373" s="279"/>
      <c r="G373" s="229"/>
      <c r="H373" s="268"/>
      <c r="I373" s="229"/>
      <c r="J373" s="268"/>
      <c r="K373" s="101"/>
      <c r="L373" s="101"/>
      <c r="M373" s="101"/>
      <c r="N373" s="109"/>
      <c r="O373" s="102">
        <f t="shared" si="387"/>
        <v>0</v>
      </c>
      <c r="P373" s="268"/>
      <c r="Q373" s="268"/>
      <c r="R373" s="268"/>
      <c r="S373" s="340"/>
      <c r="T373" s="340"/>
    </row>
    <row r="374" spans="1:20" ht="12.75" customHeight="1">
      <c r="A374" s="399"/>
      <c r="B374" s="400"/>
      <c r="C374" s="401" t="s">
        <v>506</v>
      </c>
      <c r="D374" s="399"/>
      <c r="E374" s="405"/>
      <c r="F374" s="406"/>
      <c r="G374" s="409"/>
      <c r="H374" s="397"/>
      <c r="I374" s="409"/>
      <c r="J374" s="397"/>
      <c r="K374" s="73"/>
      <c r="L374" s="73"/>
      <c r="M374" s="73"/>
      <c r="N374" s="74"/>
      <c r="O374" s="75"/>
      <c r="P374" s="397"/>
      <c r="Q374" s="397"/>
      <c r="R374" s="397"/>
      <c r="S374" s="397"/>
      <c r="T374" s="410">
        <f>SUM(T342:T373)</f>
        <v>396.92275722636123</v>
      </c>
    </row>
    <row r="375" spans="1:20" ht="12.75" customHeight="1">
      <c r="A375" s="399"/>
      <c r="B375" s="400"/>
      <c r="C375" s="401"/>
      <c r="D375" s="399"/>
      <c r="E375" s="405"/>
      <c r="F375" s="407"/>
      <c r="G375" s="409"/>
      <c r="H375" s="397"/>
      <c r="I375" s="409"/>
      <c r="J375" s="397"/>
      <c r="K375" s="73"/>
      <c r="L375" s="73"/>
      <c r="M375" s="73"/>
      <c r="N375" s="74"/>
      <c r="O375" s="75"/>
      <c r="P375" s="397"/>
      <c r="Q375" s="397"/>
      <c r="R375" s="397"/>
      <c r="S375" s="397"/>
      <c r="T375" s="410"/>
    </row>
    <row r="376" spans="1:20" ht="12.75" customHeight="1">
      <c r="A376" s="399"/>
      <c r="B376" s="400"/>
      <c r="C376" s="401"/>
      <c r="D376" s="399"/>
      <c r="E376" s="405"/>
      <c r="F376" s="407"/>
      <c r="G376" s="409"/>
      <c r="H376" s="397"/>
      <c r="I376" s="409"/>
      <c r="J376" s="397"/>
      <c r="K376" s="73"/>
      <c r="L376" s="73"/>
      <c r="M376" s="76"/>
      <c r="N376" s="74"/>
      <c r="O376" s="75"/>
      <c r="P376" s="397"/>
      <c r="Q376" s="397"/>
      <c r="R376" s="397"/>
      <c r="S376" s="397"/>
      <c r="T376" s="410"/>
    </row>
    <row r="377" spans="1:20" ht="12.75" customHeight="1">
      <c r="A377" s="399"/>
      <c r="B377" s="400"/>
      <c r="C377" s="401"/>
      <c r="D377" s="399"/>
      <c r="E377" s="405"/>
      <c r="F377" s="408"/>
      <c r="G377" s="409"/>
      <c r="H377" s="397"/>
      <c r="I377" s="409"/>
      <c r="J377" s="397"/>
      <c r="K377" s="73"/>
      <c r="L377" s="73"/>
      <c r="M377" s="73"/>
      <c r="N377" s="74"/>
      <c r="O377" s="75"/>
      <c r="P377" s="397"/>
      <c r="Q377" s="397"/>
      <c r="R377" s="397"/>
      <c r="S377" s="397"/>
      <c r="T377" s="410"/>
    </row>
    <row r="378" spans="1:20" ht="12.75" customHeight="1">
      <c r="A378" s="399"/>
      <c r="B378" s="400"/>
      <c r="C378" s="401" t="s">
        <v>507</v>
      </c>
      <c r="D378" s="399"/>
      <c r="E378" s="405"/>
      <c r="F378" s="406"/>
      <c r="G378" s="409"/>
      <c r="H378" s="397"/>
      <c r="I378" s="409"/>
      <c r="J378" s="397"/>
      <c r="K378" s="73"/>
      <c r="L378" s="73"/>
      <c r="M378" s="73"/>
      <c r="N378" s="74"/>
      <c r="O378" s="75"/>
      <c r="P378" s="397"/>
      <c r="Q378" s="397"/>
      <c r="R378" s="397"/>
      <c r="S378" s="397"/>
      <c r="T378" s="398">
        <f>(T374*100%)/'Cav-Nax-Raffu-59'!T541</f>
        <v>7.0019977568263753E-3</v>
      </c>
    </row>
    <row r="379" spans="1:20" ht="12.75" customHeight="1">
      <c r="A379" s="399"/>
      <c r="B379" s="400"/>
      <c r="C379" s="401"/>
      <c r="D379" s="399"/>
      <c r="E379" s="405"/>
      <c r="F379" s="407"/>
      <c r="G379" s="409"/>
      <c r="H379" s="397"/>
      <c r="I379" s="409"/>
      <c r="J379" s="397"/>
      <c r="K379" s="73"/>
      <c r="L379" s="73"/>
      <c r="M379" s="73"/>
      <c r="N379" s="74"/>
      <c r="O379" s="75"/>
      <c r="P379" s="397"/>
      <c r="Q379" s="397"/>
      <c r="R379" s="397"/>
      <c r="S379" s="397"/>
      <c r="T379" s="398"/>
    </row>
    <row r="380" spans="1:20" ht="12.75" customHeight="1">
      <c r="A380" s="399"/>
      <c r="B380" s="400"/>
      <c r="C380" s="401"/>
      <c r="D380" s="399"/>
      <c r="E380" s="405"/>
      <c r="F380" s="407"/>
      <c r="G380" s="409"/>
      <c r="H380" s="397"/>
      <c r="I380" s="409"/>
      <c r="J380" s="397"/>
      <c r="K380" s="73"/>
      <c r="L380" s="73"/>
      <c r="M380" s="76"/>
      <c r="N380" s="74"/>
      <c r="O380" s="75"/>
      <c r="P380" s="397"/>
      <c r="Q380" s="397"/>
      <c r="R380" s="397"/>
      <c r="S380" s="397"/>
      <c r="T380" s="398"/>
    </row>
    <row r="381" spans="1:20" ht="12.75" customHeight="1">
      <c r="A381" s="399"/>
      <c r="B381" s="400"/>
      <c r="C381" s="401"/>
      <c r="D381" s="399"/>
      <c r="E381" s="405"/>
      <c r="F381" s="408"/>
      <c r="G381" s="409"/>
      <c r="H381" s="397"/>
      <c r="I381" s="409"/>
      <c r="J381" s="397"/>
      <c r="K381" s="73"/>
      <c r="L381" s="73"/>
      <c r="M381" s="73"/>
      <c r="N381" s="74"/>
      <c r="O381" s="75"/>
      <c r="P381" s="397"/>
      <c r="Q381" s="397"/>
      <c r="R381" s="397"/>
      <c r="S381" s="397"/>
      <c r="T381" s="398"/>
    </row>
    <row r="382" spans="1:20" ht="13.5" customHeight="1">
      <c r="A382" s="322"/>
      <c r="B382" s="321"/>
      <c r="C382" s="563" t="s">
        <v>964</v>
      </c>
      <c r="D382" s="227"/>
      <c r="E382" s="368"/>
      <c r="F382" s="228">
        <f t="shared" ref="F382:F398" si="428">H382+J382+R382</f>
        <v>0</v>
      </c>
      <c r="G382" s="331"/>
      <c r="H382" s="224">
        <f t="shared" ref="H382:H398" si="429">G382*$P$8/1000</f>
        <v>0</v>
      </c>
      <c r="I382" s="331"/>
      <c r="J382" s="224">
        <f t="shared" ref="J382:J398" si="430">I382*$P$9/1000</f>
        <v>0</v>
      </c>
      <c r="K382" s="148"/>
      <c r="L382" s="148"/>
      <c r="M382" s="150"/>
      <c r="N382" s="169"/>
      <c r="O382" s="102">
        <f t="shared" si="387"/>
        <v>0</v>
      </c>
      <c r="P382" s="224">
        <f t="shared" ref="P382" si="431">E382*F382</f>
        <v>0</v>
      </c>
      <c r="Q382" s="224">
        <f t="shared" ref="Q382" si="432">SUM(O382:O385)</f>
        <v>0</v>
      </c>
      <c r="R382" s="224">
        <f t="shared" ref="R382" si="433">Q382*1.02*1.05*$R$15</f>
        <v>0</v>
      </c>
      <c r="S382" s="340">
        <f t="shared" ref="S382" si="434">F382*$S$18</f>
        <v>0</v>
      </c>
      <c r="T382" s="340">
        <f t="shared" ref="T382" si="435">S382*E382</f>
        <v>0</v>
      </c>
    </row>
    <row r="383" spans="1:20" ht="12.75" customHeight="1">
      <c r="A383" s="322"/>
      <c r="B383" s="321"/>
      <c r="C383" s="564"/>
      <c r="D383" s="265"/>
      <c r="E383" s="368"/>
      <c r="F383" s="228"/>
      <c r="G383" s="331"/>
      <c r="H383" s="224"/>
      <c r="I383" s="331"/>
      <c r="J383" s="224"/>
      <c r="K383" s="148"/>
      <c r="L383" s="148"/>
      <c r="M383" s="148"/>
      <c r="N383" s="169"/>
      <c r="O383" s="102">
        <f t="shared" si="387"/>
        <v>0</v>
      </c>
      <c r="P383" s="224"/>
      <c r="Q383" s="224"/>
      <c r="R383" s="224"/>
      <c r="S383" s="340"/>
      <c r="T383" s="340"/>
    </row>
    <row r="384" spans="1:20" ht="12.75" customHeight="1">
      <c r="A384" s="322"/>
      <c r="B384" s="321"/>
      <c r="C384" s="564"/>
      <c r="D384" s="265"/>
      <c r="E384" s="368"/>
      <c r="F384" s="228"/>
      <c r="G384" s="331"/>
      <c r="H384" s="224"/>
      <c r="I384" s="331"/>
      <c r="J384" s="224"/>
      <c r="K384" s="148"/>
      <c r="L384" s="148"/>
      <c r="M384" s="179"/>
      <c r="N384" s="169"/>
      <c r="O384" s="102">
        <f t="shared" si="387"/>
        <v>0</v>
      </c>
      <c r="P384" s="224"/>
      <c r="Q384" s="224"/>
      <c r="R384" s="224"/>
      <c r="S384" s="340"/>
      <c r="T384" s="340"/>
    </row>
    <row r="385" spans="1:20" ht="18" customHeight="1">
      <c r="A385" s="322"/>
      <c r="B385" s="321"/>
      <c r="C385" s="565"/>
      <c r="D385" s="265"/>
      <c r="E385" s="368"/>
      <c r="F385" s="228"/>
      <c r="G385" s="331"/>
      <c r="H385" s="224"/>
      <c r="I385" s="331"/>
      <c r="J385" s="224"/>
      <c r="K385" s="148"/>
      <c r="L385" s="148"/>
      <c r="M385" s="148"/>
      <c r="N385" s="169"/>
      <c r="O385" s="102">
        <f t="shared" si="387"/>
        <v>0</v>
      </c>
      <c r="P385" s="224"/>
      <c r="Q385" s="224"/>
      <c r="R385" s="224"/>
      <c r="S385" s="340"/>
      <c r="T385" s="340"/>
    </row>
    <row r="386" spans="1:20" ht="12.75" customHeight="1">
      <c r="A386" s="322">
        <v>1</v>
      </c>
      <c r="B386" s="226" t="s">
        <v>906</v>
      </c>
      <c r="C386" s="226" t="s">
        <v>965</v>
      </c>
      <c r="D386" s="450" t="s">
        <v>503</v>
      </c>
      <c r="E386" s="283">
        <v>13</v>
      </c>
      <c r="F386" s="228">
        <f t="shared" si="428"/>
        <v>0.28063790399999999</v>
      </c>
      <c r="G386" s="262">
        <v>0.11700000000000001</v>
      </c>
      <c r="H386" s="224">
        <f t="shared" si="429"/>
        <v>0.24831027</v>
      </c>
      <c r="I386" s="230">
        <v>9.4000000000000004E-3</v>
      </c>
      <c r="J386" s="224">
        <f t="shared" si="430"/>
        <v>3.2327634000000001E-2</v>
      </c>
      <c r="K386" s="101"/>
      <c r="L386" s="101"/>
      <c r="M386" s="101"/>
      <c r="N386" s="109"/>
      <c r="O386" s="102">
        <f t="shared" si="387"/>
        <v>0</v>
      </c>
      <c r="P386" s="224">
        <f t="shared" ref="P386" si="436">E386*F386</f>
        <v>3.6482927519999997</v>
      </c>
      <c r="Q386" s="224">
        <f t="shared" ref="Q386" si="437">SUM(O386:O389)</f>
        <v>0</v>
      </c>
      <c r="R386" s="224">
        <f t="shared" ref="R386" si="438">Q386*1.02*1.05*$R$15</f>
        <v>0</v>
      </c>
      <c r="S386" s="340">
        <f t="shared" ref="S386" si="439">F386*$S$18</f>
        <v>0.35984653887998908</v>
      </c>
      <c r="T386" s="340">
        <f t="shared" ref="T386" si="440">S386*E386</f>
        <v>4.6780050054398581</v>
      </c>
    </row>
    <row r="387" spans="1:20" ht="12.75" customHeight="1">
      <c r="A387" s="322"/>
      <c r="B387" s="226"/>
      <c r="C387" s="226"/>
      <c r="D387" s="451"/>
      <c r="E387" s="283"/>
      <c r="F387" s="228"/>
      <c r="G387" s="262"/>
      <c r="H387" s="224"/>
      <c r="I387" s="230"/>
      <c r="J387" s="224"/>
      <c r="K387" s="101"/>
      <c r="L387" s="101"/>
      <c r="M387" s="101"/>
      <c r="N387" s="109"/>
      <c r="O387" s="102">
        <f t="shared" si="387"/>
        <v>0</v>
      </c>
      <c r="P387" s="224"/>
      <c r="Q387" s="224"/>
      <c r="R387" s="224"/>
      <c r="S387" s="340"/>
      <c r="T387" s="340"/>
    </row>
    <row r="388" spans="1:20" ht="12.75" customHeight="1">
      <c r="A388" s="322"/>
      <c r="B388" s="226"/>
      <c r="C388" s="226"/>
      <c r="D388" s="451"/>
      <c r="E388" s="283"/>
      <c r="F388" s="228"/>
      <c r="G388" s="262"/>
      <c r="H388" s="224"/>
      <c r="I388" s="230"/>
      <c r="J388" s="224"/>
      <c r="K388" s="101"/>
      <c r="L388" s="101"/>
      <c r="M388" s="178"/>
      <c r="N388" s="109"/>
      <c r="O388" s="102">
        <f t="shared" si="387"/>
        <v>0</v>
      </c>
      <c r="P388" s="224"/>
      <c r="Q388" s="224"/>
      <c r="R388" s="224"/>
      <c r="S388" s="340"/>
      <c r="T388" s="340"/>
    </row>
    <row r="389" spans="1:20" ht="12.75" customHeight="1">
      <c r="A389" s="322"/>
      <c r="B389" s="226"/>
      <c r="C389" s="226"/>
      <c r="D389" s="452"/>
      <c r="E389" s="283"/>
      <c r="F389" s="228"/>
      <c r="G389" s="262"/>
      <c r="H389" s="224"/>
      <c r="I389" s="230"/>
      <c r="J389" s="224"/>
      <c r="K389" s="101"/>
      <c r="L389" s="101"/>
      <c r="M389" s="101"/>
      <c r="N389" s="109"/>
      <c r="O389" s="102">
        <f t="shared" si="387"/>
        <v>0</v>
      </c>
      <c r="P389" s="224"/>
      <c r="Q389" s="224"/>
      <c r="R389" s="224"/>
      <c r="S389" s="340"/>
      <c r="T389" s="340"/>
    </row>
    <row r="390" spans="1:20" ht="12.75" customHeight="1">
      <c r="A390" s="322">
        <v>2</v>
      </c>
      <c r="B390" s="226" t="s">
        <v>78</v>
      </c>
      <c r="C390" s="226" t="s">
        <v>966</v>
      </c>
      <c r="D390" s="285" t="s">
        <v>968</v>
      </c>
      <c r="E390" s="269">
        <v>1.8499999999999999E-2</v>
      </c>
      <c r="F390" s="228">
        <f t="shared" si="428"/>
        <v>339.67836</v>
      </c>
      <c r="G390" s="262"/>
      <c r="H390" s="224">
        <f t="shared" si="429"/>
        <v>0</v>
      </c>
      <c r="I390" s="229"/>
      <c r="J390" s="224">
        <f t="shared" si="430"/>
        <v>0</v>
      </c>
      <c r="K390" s="101" t="s">
        <v>909</v>
      </c>
      <c r="L390" s="101" t="s">
        <v>76</v>
      </c>
      <c r="M390" s="101">
        <v>1</v>
      </c>
      <c r="N390" s="109">
        <v>300</v>
      </c>
      <c r="O390" s="102">
        <f t="shared" si="387"/>
        <v>300</v>
      </c>
      <c r="P390" s="224">
        <f t="shared" ref="P390" si="441">E390*F390</f>
        <v>6.28404966</v>
      </c>
      <c r="Q390" s="224">
        <f t="shared" ref="Q390" si="442">SUM(O390:O393)</f>
        <v>300</v>
      </c>
      <c r="R390" s="224">
        <f t="shared" ref="R390" si="443">Q390*1.02*1.05*$R$15</f>
        <v>339.67836</v>
      </c>
      <c r="S390" s="340">
        <f t="shared" ref="S390" si="444">F390*$S$18</f>
        <v>435.55086620954427</v>
      </c>
      <c r="T390" s="340">
        <f t="shared" ref="T390" si="445">S390*E390</f>
        <v>8.0576910248765685</v>
      </c>
    </row>
    <row r="391" spans="1:20" ht="12.75" customHeight="1">
      <c r="A391" s="322"/>
      <c r="B391" s="226"/>
      <c r="C391" s="226"/>
      <c r="D391" s="262"/>
      <c r="E391" s="269"/>
      <c r="F391" s="228"/>
      <c r="G391" s="262"/>
      <c r="H391" s="224"/>
      <c r="I391" s="229"/>
      <c r="J391" s="224"/>
      <c r="K391" s="101"/>
      <c r="L391" s="101"/>
      <c r="M391" s="101"/>
      <c r="N391" s="109"/>
      <c r="O391" s="102">
        <f t="shared" si="387"/>
        <v>0</v>
      </c>
      <c r="P391" s="224"/>
      <c r="Q391" s="224"/>
      <c r="R391" s="224"/>
      <c r="S391" s="340"/>
      <c r="T391" s="340"/>
    </row>
    <row r="392" spans="1:20" ht="12.75" customHeight="1">
      <c r="A392" s="322"/>
      <c r="B392" s="226"/>
      <c r="C392" s="226"/>
      <c r="D392" s="262"/>
      <c r="E392" s="269"/>
      <c r="F392" s="228"/>
      <c r="G392" s="262"/>
      <c r="H392" s="224"/>
      <c r="I392" s="229"/>
      <c r="J392" s="224"/>
      <c r="K392" s="101"/>
      <c r="L392" s="101"/>
      <c r="M392" s="178"/>
      <c r="N392" s="109"/>
      <c r="O392" s="102">
        <f t="shared" si="387"/>
        <v>0</v>
      </c>
      <c r="P392" s="224"/>
      <c r="Q392" s="224"/>
      <c r="R392" s="224"/>
      <c r="S392" s="340"/>
      <c r="T392" s="340"/>
    </row>
    <row r="393" spans="1:20" ht="12.75" customHeight="1">
      <c r="A393" s="322"/>
      <c r="B393" s="226"/>
      <c r="C393" s="226"/>
      <c r="D393" s="262"/>
      <c r="E393" s="269"/>
      <c r="F393" s="228"/>
      <c r="G393" s="262"/>
      <c r="H393" s="224"/>
      <c r="I393" s="229"/>
      <c r="J393" s="224"/>
      <c r="K393" s="101"/>
      <c r="L393" s="101"/>
      <c r="M393" s="101"/>
      <c r="N393" s="109"/>
      <c r="O393" s="102">
        <f t="shared" si="387"/>
        <v>0</v>
      </c>
      <c r="P393" s="224"/>
      <c r="Q393" s="224"/>
      <c r="R393" s="224"/>
      <c r="S393" s="340"/>
      <c r="T393" s="340"/>
    </row>
    <row r="394" spans="1:20" ht="12.75" customHeight="1">
      <c r="A394" s="322">
        <v>3</v>
      </c>
      <c r="B394" s="332" t="s">
        <v>910</v>
      </c>
      <c r="C394" s="226" t="s">
        <v>969</v>
      </c>
      <c r="D394" s="342" t="s">
        <v>499</v>
      </c>
      <c r="E394" s="269">
        <v>7.4999999999999997E-2</v>
      </c>
      <c r="F394" s="228">
        <f t="shared" si="428"/>
        <v>674.69224199999996</v>
      </c>
      <c r="G394" s="262">
        <v>38.700000000000003</v>
      </c>
      <c r="H394" s="224">
        <f t="shared" si="429"/>
        <v>82.133397000000002</v>
      </c>
      <c r="I394" s="262">
        <v>1.1000000000000001</v>
      </c>
      <c r="J394" s="224">
        <f t="shared" si="430"/>
        <v>3.7830210000000006</v>
      </c>
      <c r="K394" s="101" t="s">
        <v>912</v>
      </c>
      <c r="L394" s="101" t="s">
        <v>88</v>
      </c>
      <c r="M394" s="101">
        <v>1.04</v>
      </c>
      <c r="N394" s="109">
        <v>500</v>
      </c>
      <c r="O394" s="102">
        <f t="shared" si="387"/>
        <v>520</v>
      </c>
      <c r="P394" s="224">
        <f t="shared" ref="P394" si="446">E394*F394</f>
        <v>50.601918149999996</v>
      </c>
      <c r="Q394" s="224">
        <f t="shared" ref="Q394" si="447">SUM(O394:O397)</f>
        <v>520</v>
      </c>
      <c r="R394" s="224">
        <f t="shared" ref="R394" si="448">Q394*1.02*1.05*$R$15</f>
        <v>588.77582399999994</v>
      </c>
      <c r="S394" s="340">
        <f t="shared" ref="S394" si="449">F394*$S$18</f>
        <v>865.12072899774796</v>
      </c>
      <c r="T394" s="340">
        <f t="shared" ref="T394" si="450">S394*E394</f>
        <v>64.884054674831091</v>
      </c>
    </row>
    <row r="395" spans="1:20" ht="12.75" customHeight="1">
      <c r="A395" s="322"/>
      <c r="B395" s="332"/>
      <c r="C395" s="226"/>
      <c r="D395" s="380"/>
      <c r="E395" s="269"/>
      <c r="F395" s="228"/>
      <c r="G395" s="262"/>
      <c r="H395" s="224"/>
      <c r="I395" s="262"/>
      <c r="J395" s="224"/>
      <c r="K395" s="101"/>
      <c r="L395" s="101"/>
      <c r="M395" s="101"/>
      <c r="N395" s="109"/>
      <c r="O395" s="102">
        <f t="shared" si="387"/>
        <v>0</v>
      </c>
      <c r="P395" s="224"/>
      <c r="Q395" s="224"/>
      <c r="R395" s="224"/>
      <c r="S395" s="340"/>
      <c r="T395" s="340"/>
    </row>
    <row r="396" spans="1:20" ht="12.75" customHeight="1">
      <c r="A396" s="322"/>
      <c r="B396" s="332"/>
      <c r="C396" s="226"/>
      <c r="D396" s="380"/>
      <c r="E396" s="269"/>
      <c r="F396" s="228"/>
      <c r="G396" s="262"/>
      <c r="H396" s="224"/>
      <c r="I396" s="262"/>
      <c r="J396" s="224"/>
      <c r="K396" s="101"/>
      <c r="L396" s="101"/>
      <c r="M396" s="178"/>
      <c r="N396" s="109"/>
      <c r="O396" s="102">
        <f t="shared" si="387"/>
        <v>0</v>
      </c>
      <c r="P396" s="224"/>
      <c r="Q396" s="224"/>
      <c r="R396" s="224"/>
      <c r="S396" s="340"/>
      <c r="T396" s="340"/>
    </row>
    <row r="397" spans="1:20" ht="12.75" customHeight="1">
      <c r="A397" s="322"/>
      <c r="B397" s="332"/>
      <c r="C397" s="226"/>
      <c r="D397" s="380"/>
      <c r="E397" s="269"/>
      <c r="F397" s="228"/>
      <c r="G397" s="262"/>
      <c r="H397" s="224"/>
      <c r="I397" s="262"/>
      <c r="J397" s="224"/>
      <c r="K397" s="101"/>
      <c r="L397" s="101"/>
      <c r="M397" s="101"/>
      <c r="N397" s="109"/>
      <c r="O397" s="102">
        <f t="shared" si="387"/>
        <v>0</v>
      </c>
      <c r="P397" s="224"/>
      <c r="Q397" s="224"/>
      <c r="R397" s="224"/>
      <c r="S397" s="340"/>
      <c r="T397" s="340"/>
    </row>
    <row r="398" spans="1:20" ht="12.75" customHeight="1">
      <c r="A398" s="322">
        <v>4</v>
      </c>
      <c r="B398" s="332" t="s">
        <v>913</v>
      </c>
      <c r="C398" s="226" t="s">
        <v>971</v>
      </c>
      <c r="D398" s="342" t="s">
        <v>499</v>
      </c>
      <c r="E398" s="269">
        <v>1.63</v>
      </c>
      <c r="F398" s="228">
        <f t="shared" si="428"/>
        <v>45.741860593800155</v>
      </c>
      <c r="G398" s="262">
        <v>1.55</v>
      </c>
      <c r="H398" s="224">
        <f t="shared" si="429"/>
        <v>3.2895805</v>
      </c>
      <c r="I398" s="262">
        <v>0.33</v>
      </c>
      <c r="J398" s="224">
        <f t="shared" si="430"/>
        <v>1.1349063000000001</v>
      </c>
      <c r="K398" s="101" t="s">
        <v>179</v>
      </c>
      <c r="L398" s="101" t="s">
        <v>79</v>
      </c>
      <c r="M398" s="101">
        <v>0.9</v>
      </c>
      <c r="N398" s="109">
        <v>1.1879999999999999</v>
      </c>
      <c r="O398" s="102">
        <f t="shared" si="387"/>
        <v>1.0691999999999999</v>
      </c>
      <c r="P398" s="224">
        <f t="shared" ref="P398" si="451">E398*F398</f>
        <v>74.559232767894244</v>
      </c>
      <c r="Q398" s="224">
        <f t="shared" ref="Q398" si="452">SUM(O398:O401)</f>
        <v>36.4910268</v>
      </c>
      <c r="R398" s="224">
        <f t="shared" ref="R398" si="453">Q398*1.02*1.05*$R$15</f>
        <v>41.317373793800158</v>
      </c>
      <c r="S398" s="340">
        <f t="shared" ref="S398" si="454">F398*$S$18</f>
        <v>58.652270352653247</v>
      </c>
      <c r="T398" s="340">
        <f t="shared" ref="T398" si="455">S398*E398</f>
        <v>95.603200674824791</v>
      </c>
    </row>
    <row r="399" spans="1:20" ht="12.75" customHeight="1">
      <c r="A399" s="322"/>
      <c r="B399" s="332"/>
      <c r="C399" s="226"/>
      <c r="D399" s="380"/>
      <c r="E399" s="269"/>
      <c r="F399" s="228"/>
      <c r="G399" s="262"/>
      <c r="H399" s="224"/>
      <c r="I399" s="262"/>
      <c r="J399" s="224"/>
      <c r="K399" s="101" t="s">
        <v>914</v>
      </c>
      <c r="L399" s="101" t="s">
        <v>458</v>
      </c>
      <c r="M399" s="101">
        <v>1.5599999999999999E-2</v>
      </c>
      <c r="N399" s="101">
        <v>127.083</v>
      </c>
      <c r="O399" s="102">
        <f t="shared" si="387"/>
        <v>1.9824947999999998</v>
      </c>
      <c r="P399" s="224"/>
      <c r="Q399" s="224"/>
      <c r="R399" s="224"/>
      <c r="S399" s="340"/>
      <c r="T399" s="340"/>
    </row>
    <row r="400" spans="1:20" ht="12.75" customHeight="1">
      <c r="A400" s="322"/>
      <c r="B400" s="332"/>
      <c r="C400" s="226"/>
      <c r="D400" s="380"/>
      <c r="E400" s="269"/>
      <c r="F400" s="228"/>
      <c r="G400" s="262"/>
      <c r="H400" s="224"/>
      <c r="I400" s="262"/>
      <c r="J400" s="224"/>
      <c r="K400" s="101" t="s">
        <v>87</v>
      </c>
      <c r="L400" s="101" t="s">
        <v>88</v>
      </c>
      <c r="M400" s="101">
        <v>1.02</v>
      </c>
      <c r="N400" s="109">
        <v>29.806000000000001</v>
      </c>
      <c r="O400" s="102">
        <f t="shared" si="387"/>
        <v>30.40212</v>
      </c>
      <c r="P400" s="224"/>
      <c r="Q400" s="224"/>
      <c r="R400" s="224"/>
      <c r="S400" s="340"/>
      <c r="T400" s="340"/>
    </row>
    <row r="401" spans="1:20" ht="12.75" customHeight="1">
      <c r="A401" s="322"/>
      <c r="B401" s="332"/>
      <c r="C401" s="226"/>
      <c r="D401" s="380"/>
      <c r="E401" s="269"/>
      <c r="F401" s="228"/>
      <c r="G401" s="262"/>
      <c r="H401" s="224"/>
      <c r="I401" s="262"/>
      <c r="J401" s="224"/>
      <c r="K401" s="101" t="s">
        <v>723</v>
      </c>
      <c r="L401" s="101" t="s">
        <v>65</v>
      </c>
      <c r="M401" s="101">
        <v>0.71699999999999997</v>
      </c>
      <c r="N401" s="109">
        <v>4.2359999999999998</v>
      </c>
      <c r="O401" s="102">
        <f t="shared" si="387"/>
        <v>3.0372119999999998</v>
      </c>
      <c r="P401" s="224"/>
      <c r="Q401" s="224"/>
      <c r="R401" s="224"/>
      <c r="S401" s="340"/>
      <c r="T401" s="340"/>
    </row>
    <row r="402" spans="1:20" ht="12.75" customHeight="1">
      <c r="A402" s="322">
        <v>5</v>
      </c>
      <c r="B402" s="226" t="s">
        <v>939</v>
      </c>
      <c r="C402" s="270" t="s">
        <v>1148</v>
      </c>
      <c r="D402" s="239" t="s">
        <v>510</v>
      </c>
      <c r="E402" s="261">
        <v>30.3</v>
      </c>
      <c r="F402" s="228">
        <f t="shared" ref="F402" si="456">H402+J402+R402</f>
        <v>1.8366612771999999</v>
      </c>
      <c r="G402" s="272">
        <v>0.35599999999999998</v>
      </c>
      <c r="H402" s="224">
        <f t="shared" ref="H402" si="457">G402*$P$8/1000</f>
        <v>0.75554235999999997</v>
      </c>
      <c r="I402" s="273">
        <v>4.9000000000000002E-2</v>
      </c>
      <c r="J402" s="224">
        <f t="shared" ref="J402" si="458">I402*$P$9/1000</f>
        <v>0.16851638999999999</v>
      </c>
      <c r="K402" s="180" t="s">
        <v>89</v>
      </c>
      <c r="L402" s="180" t="s">
        <v>458</v>
      </c>
      <c r="M402" s="180">
        <v>2.5999999999999999E-2</v>
      </c>
      <c r="N402" s="109">
        <v>31</v>
      </c>
      <c r="O402" s="102">
        <f t="shared" si="387"/>
        <v>0.80599999999999994</v>
      </c>
      <c r="P402" s="224">
        <f t="shared" ref="P402" si="459">E402*F402</f>
        <v>55.650836699160003</v>
      </c>
      <c r="Q402" s="224">
        <f t="shared" ref="Q402" si="460">SUM(O402:O405)</f>
        <v>0.80599999999999994</v>
      </c>
      <c r="R402" s="224">
        <f t="shared" ref="R402" si="461">Q402*1.02*1.05*$R$15</f>
        <v>0.91260252720000001</v>
      </c>
      <c r="S402" s="340">
        <f t="shared" ref="S402" si="462">F402*$S$18</f>
        <v>2.3550496717482616</v>
      </c>
      <c r="T402" s="340">
        <f t="shared" ref="T402" si="463">S402*E402</f>
        <v>71.358005053972335</v>
      </c>
    </row>
    <row r="403" spans="1:20" ht="12.75" customHeight="1">
      <c r="A403" s="322"/>
      <c r="B403" s="226"/>
      <c r="C403" s="270"/>
      <c r="D403" s="240"/>
      <c r="E403" s="261"/>
      <c r="F403" s="228"/>
      <c r="G403" s="272"/>
      <c r="H403" s="224"/>
      <c r="I403" s="274"/>
      <c r="J403" s="224"/>
      <c r="K403" s="101"/>
      <c r="L403" s="109"/>
      <c r="M403" s="101"/>
      <c r="N403" s="109"/>
      <c r="O403" s="102">
        <f t="shared" si="387"/>
        <v>0</v>
      </c>
      <c r="P403" s="224"/>
      <c r="Q403" s="224"/>
      <c r="R403" s="224"/>
      <c r="S403" s="340"/>
      <c r="T403" s="340"/>
    </row>
    <row r="404" spans="1:20" ht="12.75" customHeight="1">
      <c r="A404" s="322"/>
      <c r="B404" s="226"/>
      <c r="C404" s="270"/>
      <c r="D404" s="240"/>
      <c r="E404" s="261"/>
      <c r="F404" s="228"/>
      <c r="G404" s="272"/>
      <c r="H404" s="224"/>
      <c r="I404" s="274"/>
      <c r="J404" s="224"/>
      <c r="K404" s="101"/>
      <c r="L404" s="101"/>
      <c r="M404" s="178"/>
      <c r="N404" s="109"/>
      <c r="O404" s="102">
        <f t="shared" si="387"/>
        <v>0</v>
      </c>
      <c r="P404" s="224"/>
      <c r="Q404" s="224"/>
      <c r="R404" s="224"/>
      <c r="S404" s="340"/>
      <c r="T404" s="340"/>
    </row>
    <row r="405" spans="1:20" ht="21.75" customHeight="1">
      <c r="A405" s="322"/>
      <c r="B405" s="226"/>
      <c r="C405" s="270"/>
      <c r="D405" s="241"/>
      <c r="E405" s="261"/>
      <c r="F405" s="228"/>
      <c r="G405" s="272"/>
      <c r="H405" s="224"/>
      <c r="I405" s="275"/>
      <c r="J405" s="224"/>
      <c r="K405" s="101"/>
      <c r="L405" s="101"/>
      <c r="M405" s="101"/>
      <c r="N405" s="109"/>
      <c r="O405" s="102">
        <f t="shared" si="387"/>
        <v>0</v>
      </c>
      <c r="P405" s="224"/>
      <c r="Q405" s="224"/>
      <c r="R405" s="224"/>
      <c r="S405" s="340"/>
      <c r="T405" s="340"/>
    </row>
    <row r="406" spans="1:20" ht="12.75" customHeight="1">
      <c r="A406" s="322">
        <v>6</v>
      </c>
      <c r="B406" s="226" t="s">
        <v>941</v>
      </c>
      <c r="C406" s="252" t="s">
        <v>1149</v>
      </c>
      <c r="D406" s="239" t="s">
        <v>510</v>
      </c>
      <c r="E406" s="261">
        <v>30.3</v>
      </c>
      <c r="F406" s="228">
        <f t="shared" ref="F406" si="464">H406+J406+R406</f>
        <v>1.4919669728160001</v>
      </c>
      <c r="G406" s="262">
        <v>0.22800000000000001</v>
      </c>
      <c r="H406" s="224">
        <f t="shared" ref="H406" si="465">G406*$P$8/1000</f>
        <v>0.48388668000000001</v>
      </c>
      <c r="I406" s="230">
        <v>1.1999999999999999E-3</v>
      </c>
      <c r="J406" s="224">
        <f t="shared" ref="J406" si="466">I406*$P$9/1000</f>
        <v>4.1269319999999998E-3</v>
      </c>
      <c r="K406" s="101" t="s">
        <v>391</v>
      </c>
      <c r="L406" s="101" t="s">
        <v>79</v>
      </c>
      <c r="M406" s="101">
        <v>0.51</v>
      </c>
      <c r="N406" s="109">
        <v>0.16800000000000001</v>
      </c>
      <c r="O406" s="102">
        <f t="shared" si="387"/>
        <v>8.5680000000000006E-2</v>
      </c>
      <c r="P406" s="224">
        <f t="shared" ref="P406" si="467">E406*F406</f>
        <v>45.206599276324802</v>
      </c>
      <c r="Q406" s="224">
        <f t="shared" ref="Q406" si="468">SUM(O406:O409)</f>
        <v>0.88668000000000002</v>
      </c>
      <c r="R406" s="224">
        <f t="shared" ref="R406" si="469">Q406*1.02*1.05*$R$15</f>
        <v>1.0039533608160001</v>
      </c>
      <c r="S406" s="340">
        <f t="shared" ref="S406" si="470">F406*$S$18</f>
        <v>1.9130671361167679</v>
      </c>
      <c r="T406" s="340">
        <f t="shared" ref="T406" si="471">S406*E406</f>
        <v>57.965934224338071</v>
      </c>
    </row>
    <row r="407" spans="1:20" ht="12.75" customHeight="1">
      <c r="A407" s="322"/>
      <c r="B407" s="226"/>
      <c r="C407" s="253"/>
      <c r="D407" s="240"/>
      <c r="E407" s="261"/>
      <c r="F407" s="228"/>
      <c r="G407" s="262"/>
      <c r="H407" s="224"/>
      <c r="I407" s="230"/>
      <c r="J407" s="224"/>
      <c r="K407" s="101"/>
      <c r="L407" s="101"/>
      <c r="M407" s="101"/>
      <c r="N407" s="109"/>
      <c r="O407" s="102">
        <f t="shared" si="387"/>
        <v>0</v>
      </c>
      <c r="P407" s="224"/>
      <c r="Q407" s="224"/>
      <c r="R407" s="224"/>
      <c r="S407" s="340"/>
      <c r="T407" s="340"/>
    </row>
    <row r="408" spans="1:20" ht="12.75" customHeight="1">
      <c r="A408" s="322"/>
      <c r="B408" s="226"/>
      <c r="C408" s="253"/>
      <c r="D408" s="240"/>
      <c r="E408" s="261"/>
      <c r="F408" s="228"/>
      <c r="G408" s="262"/>
      <c r="H408" s="224"/>
      <c r="I408" s="230"/>
      <c r="J408" s="224"/>
      <c r="K408" s="101" t="s">
        <v>943</v>
      </c>
      <c r="L408" s="101" t="s">
        <v>79</v>
      </c>
      <c r="M408" s="101">
        <v>0.9</v>
      </c>
      <c r="N408" s="109">
        <v>0.89</v>
      </c>
      <c r="O408" s="102">
        <f t="shared" si="387"/>
        <v>0.80100000000000005</v>
      </c>
      <c r="P408" s="224"/>
      <c r="Q408" s="224"/>
      <c r="R408" s="224"/>
      <c r="S408" s="340"/>
      <c r="T408" s="340"/>
    </row>
    <row r="409" spans="1:20" ht="12.75" customHeight="1">
      <c r="A409" s="322"/>
      <c r="B409" s="226"/>
      <c r="C409" s="254"/>
      <c r="D409" s="241"/>
      <c r="E409" s="261"/>
      <c r="F409" s="228"/>
      <c r="G409" s="262"/>
      <c r="H409" s="224"/>
      <c r="I409" s="230"/>
      <c r="J409" s="224"/>
      <c r="K409" s="101"/>
      <c r="L409" s="101"/>
      <c r="M409" s="101"/>
      <c r="N409" s="109"/>
      <c r="O409" s="102">
        <f t="shared" si="387"/>
        <v>0</v>
      </c>
      <c r="P409" s="224"/>
      <c r="Q409" s="224"/>
      <c r="R409" s="224"/>
      <c r="S409" s="340"/>
      <c r="T409" s="340"/>
    </row>
    <row r="410" spans="1:20" ht="12.75" customHeight="1">
      <c r="A410" s="399"/>
      <c r="B410" s="400"/>
      <c r="C410" s="401" t="s">
        <v>506</v>
      </c>
      <c r="D410" s="399"/>
      <c r="E410" s="405"/>
      <c r="F410" s="406"/>
      <c r="G410" s="409"/>
      <c r="H410" s="397"/>
      <c r="I410" s="409"/>
      <c r="J410" s="397"/>
      <c r="K410" s="73"/>
      <c r="L410" s="73"/>
      <c r="M410" s="73"/>
      <c r="N410" s="74"/>
      <c r="O410" s="75"/>
      <c r="P410" s="397"/>
      <c r="Q410" s="397"/>
      <c r="R410" s="397"/>
      <c r="S410" s="397"/>
      <c r="T410" s="410">
        <f>SUM(T386:T409)</f>
        <v>302.54689065828268</v>
      </c>
    </row>
    <row r="411" spans="1:20" ht="12.75" customHeight="1">
      <c r="A411" s="399"/>
      <c r="B411" s="400"/>
      <c r="C411" s="401"/>
      <c r="D411" s="399"/>
      <c r="E411" s="405"/>
      <c r="F411" s="407"/>
      <c r="G411" s="409"/>
      <c r="H411" s="397"/>
      <c r="I411" s="409"/>
      <c r="J411" s="397"/>
      <c r="K411" s="73"/>
      <c r="L411" s="73"/>
      <c r="M411" s="73"/>
      <c r="N411" s="74"/>
      <c r="O411" s="75"/>
      <c r="P411" s="397"/>
      <c r="Q411" s="397"/>
      <c r="R411" s="397"/>
      <c r="S411" s="397"/>
      <c r="T411" s="410"/>
    </row>
    <row r="412" spans="1:20" ht="12.75" customHeight="1">
      <c r="A412" s="399"/>
      <c r="B412" s="400"/>
      <c r="C412" s="401"/>
      <c r="D412" s="399"/>
      <c r="E412" s="405"/>
      <c r="F412" s="407"/>
      <c r="G412" s="409"/>
      <c r="H412" s="397"/>
      <c r="I412" s="409"/>
      <c r="J412" s="397"/>
      <c r="K412" s="73"/>
      <c r="L412" s="73"/>
      <c r="M412" s="76"/>
      <c r="N412" s="74"/>
      <c r="O412" s="75"/>
      <c r="P412" s="397"/>
      <c r="Q412" s="397"/>
      <c r="R412" s="397"/>
      <c r="S412" s="397"/>
      <c r="T412" s="410"/>
    </row>
    <row r="413" spans="1:20" ht="12.75" customHeight="1">
      <c r="A413" s="399"/>
      <c r="B413" s="400"/>
      <c r="C413" s="401"/>
      <c r="D413" s="399"/>
      <c r="E413" s="405"/>
      <c r="F413" s="408"/>
      <c r="G413" s="409"/>
      <c r="H413" s="397"/>
      <c r="I413" s="409"/>
      <c r="J413" s="397"/>
      <c r="K413" s="73"/>
      <c r="L413" s="73"/>
      <c r="M413" s="73"/>
      <c r="N413" s="74"/>
      <c r="O413" s="75"/>
      <c r="P413" s="397"/>
      <c r="Q413" s="397"/>
      <c r="R413" s="397"/>
      <c r="S413" s="397"/>
      <c r="T413" s="410"/>
    </row>
    <row r="414" spans="1:20" ht="12.75" customHeight="1">
      <c r="A414" s="399"/>
      <c r="B414" s="400"/>
      <c r="C414" s="401" t="s">
        <v>507</v>
      </c>
      <c r="D414" s="399"/>
      <c r="E414" s="405"/>
      <c r="F414" s="406"/>
      <c r="G414" s="409"/>
      <c r="H414" s="397"/>
      <c r="I414" s="409"/>
      <c r="J414" s="397"/>
      <c r="K414" s="73"/>
      <c r="L414" s="73"/>
      <c r="M414" s="73"/>
      <c r="N414" s="74"/>
      <c r="O414" s="75"/>
      <c r="P414" s="397"/>
      <c r="Q414" s="397"/>
      <c r="R414" s="397"/>
      <c r="S414" s="397"/>
      <c r="T414" s="398">
        <f>(T410*100%)/'Cav-Nax-Raffu-59'!T541</f>
        <v>5.3371408193558633E-3</v>
      </c>
    </row>
    <row r="415" spans="1:20" ht="12.75" customHeight="1">
      <c r="A415" s="399"/>
      <c r="B415" s="400"/>
      <c r="C415" s="401"/>
      <c r="D415" s="399"/>
      <c r="E415" s="405"/>
      <c r="F415" s="407"/>
      <c r="G415" s="409"/>
      <c r="H415" s="397"/>
      <c r="I415" s="409"/>
      <c r="J415" s="397"/>
      <c r="K415" s="73"/>
      <c r="L415" s="73"/>
      <c r="M415" s="73"/>
      <c r="N415" s="74"/>
      <c r="O415" s="75"/>
      <c r="P415" s="397"/>
      <c r="Q415" s="397"/>
      <c r="R415" s="397"/>
      <c r="S415" s="397"/>
      <c r="T415" s="398"/>
    </row>
    <row r="416" spans="1:20" ht="12.75" customHeight="1">
      <c r="A416" s="399"/>
      <c r="B416" s="400"/>
      <c r="C416" s="401"/>
      <c r="D416" s="399"/>
      <c r="E416" s="405"/>
      <c r="F416" s="407"/>
      <c r="G416" s="409"/>
      <c r="H416" s="397"/>
      <c r="I416" s="409"/>
      <c r="J416" s="397"/>
      <c r="K416" s="73"/>
      <c r="L416" s="73"/>
      <c r="M416" s="76"/>
      <c r="N416" s="74"/>
      <c r="O416" s="75"/>
      <c r="P416" s="397"/>
      <c r="Q416" s="397"/>
      <c r="R416" s="397"/>
      <c r="S416" s="397"/>
      <c r="T416" s="398"/>
    </row>
    <row r="417" spans="1:20" ht="12.75" customHeight="1">
      <c r="A417" s="399"/>
      <c r="B417" s="400"/>
      <c r="C417" s="401"/>
      <c r="D417" s="399"/>
      <c r="E417" s="405"/>
      <c r="F417" s="408"/>
      <c r="G417" s="409"/>
      <c r="H417" s="397"/>
      <c r="I417" s="409"/>
      <c r="J417" s="397"/>
      <c r="K417" s="73"/>
      <c r="L417" s="73"/>
      <c r="M417" s="73"/>
      <c r="N417" s="74"/>
      <c r="O417" s="75"/>
      <c r="P417" s="397"/>
      <c r="Q417" s="397"/>
      <c r="R417" s="397"/>
      <c r="S417" s="397"/>
      <c r="T417" s="398"/>
    </row>
    <row r="418" spans="1:20" ht="12.75" customHeight="1">
      <c r="A418" s="225"/>
      <c r="B418" s="226"/>
      <c r="C418" s="263" t="s">
        <v>888</v>
      </c>
      <c r="D418" s="225"/>
      <c r="E418" s="261"/>
      <c r="F418" s="228"/>
      <c r="G418" s="262"/>
      <c r="H418" s="224"/>
      <c r="I418" s="230"/>
      <c r="J418" s="224"/>
      <c r="K418" s="101"/>
      <c r="L418" s="101"/>
      <c r="M418" s="101"/>
      <c r="N418" s="109"/>
      <c r="O418" s="102"/>
      <c r="P418" s="224"/>
      <c r="Q418" s="224"/>
      <c r="R418" s="224"/>
      <c r="S418" s="340">
        <f t="shared" ref="S418" si="472">F418*$S$18</f>
        <v>0</v>
      </c>
      <c r="T418" s="340">
        <f t="shared" ref="T418" si="473">S418*E418</f>
        <v>0</v>
      </c>
    </row>
    <row r="419" spans="1:20">
      <c r="A419" s="225"/>
      <c r="B419" s="226"/>
      <c r="C419" s="263"/>
      <c r="D419" s="225"/>
      <c r="E419" s="261"/>
      <c r="F419" s="228"/>
      <c r="G419" s="262"/>
      <c r="H419" s="224"/>
      <c r="I419" s="230"/>
      <c r="J419" s="224"/>
      <c r="K419" s="101"/>
      <c r="L419" s="101"/>
      <c r="M419" s="101"/>
      <c r="N419" s="109"/>
      <c r="O419" s="102"/>
      <c r="P419" s="224"/>
      <c r="Q419" s="224"/>
      <c r="R419" s="224"/>
      <c r="S419" s="340"/>
      <c r="T419" s="340"/>
    </row>
    <row r="420" spans="1:20">
      <c r="A420" s="225"/>
      <c r="B420" s="226"/>
      <c r="C420" s="263"/>
      <c r="D420" s="225"/>
      <c r="E420" s="261"/>
      <c r="F420" s="228"/>
      <c r="G420" s="262"/>
      <c r="H420" s="224"/>
      <c r="I420" s="230"/>
      <c r="J420" s="224"/>
      <c r="K420" s="101"/>
      <c r="L420" s="101"/>
      <c r="M420" s="103"/>
      <c r="N420" s="109"/>
      <c r="O420" s="102"/>
      <c r="P420" s="224"/>
      <c r="Q420" s="224"/>
      <c r="R420" s="224"/>
      <c r="S420" s="340"/>
      <c r="T420" s="340"/>
    </row>
    <row r="421" spans="1:20">
      <c r="A421" s="225"/>
      <c r="B421" s="226"/>
      <c r="C421" s="263"/>
      <c r="D421" s="225"/>
      <c r="E421" s="261"/>
      <c r="F421" s="228"/>
      <c r="G421" s="262"/>
      <c r="H421" s="224"/>
      <c r="I421" s="230"/>
      <c r="J421" s="224"/>
      <c r="K421" s="101"/>
      <c r="L421" s="101"/>
      <c r="M421" s="101"/>
      <c r="N421" s="109"/>
      <c r="O421" s="102"/>
      <c r="P421" s="224"/>
      <c r="Q421" s="224"/>
      <c r="R421" s="224"/>
      <c r="S421" s="340"/>
      <c r="T421" s="340"/>
    </row>
    <row r="422" spans="1:20" ht="12.75" customHeight="1">
      <c r="A422" s="225">
        <v>1</v>
      </c>
      <c r="B422" s="472" t="s">
        <v>700</v>
      </c>
      <c r="C422" s="381" t="s">
        <v>812</v>
      </c>
      <c r="D422" s="342" t="s">
        <v>499</v>
      </c>
      <c r="E422" s="487">
        <v>65.7</v>
      </c>
      <c r="F422" s="384">
        <f t="shared" ref="F422" si="474">H422+J422+R422</f>
        <v>0.419984152</v>
      </c>
      <c r="G422" s="471">
        <v>4.9100000000000003E-3</v>
      </c>
      <c r="H422" s="378">
        <f t="shared" ref="H422" si="475">G422*$P$8/1000</f>
        <v>1.0420542100000001E-2</v>
      </c>
      <c r="I422" s="470">
        <v>0.11909</v>
      </c>
      <c r="J422" s="378">
        <f t="shared" ref="J422" si="476">I422*$P$9/1000</f>
        <v>0.40956360990000001</v>
      </c>
      <c r="K422" s="52"/>
      <c r="L422" s="52"/>
      <c r="M422" s="52"/>
      <c r="N422" s="69"/>
      <c r="O422" s="50">
        <f t="shared" ref="O422:O481" si="477">M422*N422</f>
        <v>0</v>
      </c>
      <c r="P422" s="378">
        <f t="shared" ref="P422" si="478">E422*F422</f>
        <v>27.592958786400001</v>
      </c>
      <c r="Q422" s="378">
        <f t="shared" ref="Q422" si="479">SUM(O422:O425)</f>
        <v>0</v>
      </c>
      <c r="R422" s="378">
        <f t="shared" ref="R422" si="480">Q422*1.02*1.05*$R$15</f>
        <v>0</v>
      </c>
      <c r="S422" s="340">
        <f t="shared" ref="S422" si="481">F422*$S$18</f>
        <v>0.53852256351532346</v>
      </c>
      <c r="T422" s="340">
        <f t="shared" ref="T422" si="482">S422*E422</f>
        <v>35.380932422956754</v>
      </c>
    </row>
    <row r="423" spans="1:20">
      <c r="A423" s="225"/>
      <c r="B423" s="472"/>
      <c r="C423" s="381"/>
      <c r="D423" s="380"/>
      <c r="E423" s="487"/>
      <c r="F423" s="384"/>
      <c r="G423" s="471"/>
      <c r="H423" s="378"/>
      <c r="I423" s="470"/>
      <c r="J423" s="378"/>
      <c r="K423" s="52"/>
      <c r="L423" s="52"/>
      <c r="M423" s="52"/>
      <c r="N423" s="69"/>
      <c r="O423" s="50">
        <f t="shared" si="477"/>
        <v>0</v>
      </c>
      <c r="P423" s="378"/>
      <c r="Q423" s="378"/>
      <c r="R423" s="378"/>
      <c r="S423" s="340"/>
      <c r="T423" s="340"/>
    </row>
    <row r="424" spans="1:20">
      <c r="A424" s="225"/>
      <c r="B424" s="472"/>
      <c r="C424" s="381"/>
      <c r="D424" s="380"/>
      <c r="E424" s="487"/>
      <c r="F424" s="384"/>
      <c r="G424" s="471"/>
      <c r="H424" s="378"/>
      <c r="I424" s="470"/>
      <c r="J424" s="378"/>
      <c r="K424" s="52"/>
      <c r="L424" s="52"/>
      <c r="M424" s="53"/>
      <c r="N424" s="69"/>
      <c r="O424" s="50">
        <f t="shared" si="477"/>
        <v>0</v>
      </c>
      <c r="P424" s="378"/>
      <c r="Q424" s="378"/>
      <c r="R424" s="378"/>
      <c r="S424" s="340"/>
      <c r="T424" s="340"/>
    </row>
    <row r="425" spans="1:20">
      <c r="A425" s="225"/>
      <c r="B425" s="472"/>
      <c r="C425" s="381"/>
      <c r="D425" s="380"/>
      <c r="E425" s="487"/>
      <c r="F425" s="384"/>
      <c r="G425" s="471"/>
      <c r="H425" s="378"/>
      <c r="I425" s="470"/>
      <c r="J425" s="378"/>
      <c r="K425" s="52"/>
      <c r="L425" s="52"/>
      <c r="M425" s="52"/>
      <c r="N425" s="69"/>
      <c r="O425" s="50">
        <f t="shared" si="477"/>
        <v>0</v>
      </c>
      <c r="P425" s="378"/>
      <c r="Q425" s="378"/>
      <c r="R425" s="378"/>
      <c r="S425" s="340"/>
      <c r="T425" s="340"/>
    </row>
    <row r="426" spans="1:20">
      <c r="A426" s="225">
        <v>2</v>
      </c>
      <c r="B426" s="226" t="s">
        <v>137</v>
      </c>
      <c r="C426" s="226" t="s">
        <v>889</v>
      </c>
      <c r="D426" s="342" t="s">
        <v>499</v>
      </c>
      <c r="E426" s="228">
        <v>3.36</v>
      </c>
      <c r="F426" s="384">
        <f t="shared" ref="F426:F466" si="483">H426+J426+R426</f>
        <v>2.3345410000000002</v>
      </c>
      <c r="G426" s="262">
        <v>1.1000000000000001</v>
      </c>
      <c r="H426" s="378">
        <f t="shared" ref="H426:H466" si="484">G426*$P$8/1000</f>
        <v>2.3345410000000002</v>
      </c>
      <c r="I426" s="262"/>
      <c r="J426" s="378">
        <f t="shared" ref="J426:J466" si="485">I426*$P$9/1000</f>
        <v>0</v>
      </c>
      <c r="K426" s="101"/>
      <c r="L426" s="101"/>
      <c r="M426" s="101"/>
      <c r="N426" s="109"/>
      <c r="O426" s="50">
        <f t="shared" si="477"/>
        <v>0</v>
      </c>
      <c r="P426" s="378">
        <f t="shared" ref="P426" si="486">E426*F426</f>
        <v>7.8440577600000001</v>
      </c>
      <c r="Q426" s="378">
        <f t="shared" ref="Q426" si="487">SUM(O426:O429)</f>
        <v>0</v>
      </c>
      <c r="R426" s="378">
        <f t="shared" ref="R426" si="488">Q426*1.02*1.05*$R$15</f>
        <v>0</v>
      </c>
      <c r="S426" s="340">
        <f t="shared" ref="S426" si="489">F426*$S$18</f>
        <v>2.9934534385755271</v>
      </c>
      <c r="T426" s="340">
        <f t="shared" ref="T426" si="490">S426*E426</f>
        <v>10.058003553613771</v>
      </c>
    </row>
    <row r="427" spans="1:20">
      <c r="A427" s="225"/>
      <c r="B427" s="226"/>
      <c r="C427" s="226"/>
      <c r="D427" s="380"/>
      <c r="E427" s="228"/>
      <c r="F427" s="384"/>
      <c r="G427" s="262"/>
      <c r="H427" s="378"/>
      <c r="I427" s="262"/>
      <c r="J427" s="378"/>
      <c r="K427" s="101"/>
      <c r="L427" s="101"/>
      <c r="M427" s="101"/>
      <c r="N427" s="109"/>
      <c r="O427" s="50">
        <f t="shared" si="477"/>
        <v>0</v>
      </c>
      <c r="P427" s="378"/>
      <c r="Q427" s="378"/>
      <c r="R427" s="378"/>
      <c r="S427" s="340"/>
      <c r="T427" s="340"/>
    </row>
    <row r="428" spans="1:20">
      <c r="A428" s="225"/>
      <c r="B428" s="226"/>
      <c r="C428" s="226"/>
      <c r="D428" s="380"/>
      <c r="E428" s="228"/>
      <c r="F428" s="384"/>
      <c r="G428" s="262"/>
      <c r="H428" s="378"/>
      <c r="I428" s="262"/>
      <c r="J428" s="378"/>
      <c r="K428" s="101"/>
      <c r="L428" s="101"/>
      <c r="M428" s="103"/>
      <c r="N428" s="109"/>
      <c r="O428" s="50">
        <f t="shared" si="477"/>
        <v>0</v>
      </c>
      <c r="P428" s="378"/>
      <c r="Q428" s="378"/>
      <c r="R428" s="378"/>
      <c r="S428" s="340"/>
      <c r="T428" s="340"/>
    </row>
    <row r="429" spans="1:20">
      <c r="A429" s="225"/>
      <c r="B429" s="226"/>
      <c r="C429" s="226"/>
      <c r="D429" s="380"/>
      <c r="E429" s="228"/>
      <c r="F429" s="384"/>
      <c r="G429" s="262"/>
      <c r="H429" s="378"/>
      <c r="I429" s="262"/>
      <c r="J429" s="378"/>
      <c r="K429" s="101"/>
      <c r="L429" s="101"/>
      <c r="M429" s="101"/>
      <c r="N429" s="109"/>
      <c r="O429" s="50">
        <f t="shared" si="477"/>
        <v>0</v>
      </c>
      <c r="P429" s="378"/>
      <c r="Q429" s="378"/>
      <c r="R429" s="378"/>
      <c r="S429" s="340"/>
      <c r="T429" s="340"/>
    </row>
    <row r="430" spans="1:20">
      <c r="A430" s="225">
        <v>3</v>
      </c>
      <c r="B430" s="226" t="s">
        <v>124</v>
      </c>
      <c r="C430" s="226" t="s">
        <v>890</v>
      </c>
      <c r="D430" s="473" t="s">
        <v>512</v>
      </c>
      <c r="E430" s="228">
        <v>109</v>
      </c>
      <c r="F430" s="384">
        <f t="shared" si="483"/>
        <v>0.29369319199999999</v>
      </c>
      <c r="G430" s="230">
        <v>2.5600000000000001E-2</v>
      </c>
      <c r="H430" s="378">
        <f t="shared" si="484"/>
        <v>5.4331136000000002E-2</v>
      </c>
      <c r="I430" s="230">
        <v>6.9599999999999995E-2</v>
      </c>
      <c r="J430" s="378">
        <f t="shared" si="485"/>
        <v>0.23936205599999999</v>
      </c>
      <c r="K430" s="101"/>
      <c r="L430" s="101"/>
      <c r="M430" s="101"/>
      <c r="N430" s="109"/>
      <c r="O430" s="50">
        <f t="shared" si="477"/>
        <v>0</v>
      </c>
      <c r="P430" s="378">
        <f t="shared" ref="P430" si="491">E430*F430</f>
        <v>32.012557928</v>
      </c>
      <c r="Q430" s="378">
        <f t="shared" ref="Q430" si="492">SUM(O430:O433)</f>
        <v>0</v>
      </c>
      <c r="R430" s="378">
        <f t="shared" ref="R430" si="493">Q430*1.02*1.05*$R$15</f>
        <v>0</v>
      </c>
      <c r="S430" s="340">
        <f t="shared" ref="S430" si="494">F430*$S$18</f>
        <v>0.37658661616078809</v>
      </c>
      <c r="T430" s="340">
        <f t="shared" ref="T430" si="495">S430*E430</f>
        <v>41.047941161525905</v>
      </c>
    </row>
    <row r="431" spans="1:20">
      <c r="A431" s="225"/>
      <c r="B431" s="226"/>
      <c r="C431" s="226"/>
      <c r="D431" s="311"/>
      <c r="E431" s="228"/>
      <c r="F431" s="384"/>
      <c r="G431" s="230"/>
      <c r="H431" s="378"/>
      <c r="I431" s="230"/>
      <c r="J431" s="378"/>
      <c r="K431" s="101"/>
      <c r="L431" s="101"/>
      <c r="M431" s="101"/>
      <c r="N431" s="109"/>
      <c r="O431" s="50">
        <f t="shared" si="477"/>
        <v>0</v>
      </c>
      <c r="P431" s="378"/>
      <c r="Q431" s="378"/>
      <c r="R431" s="378"/>
      <c r="S431" s="340"/>
      <c r="T431" s="340"/>
    </row>
    <row r="432" spans="1:20">
      <c r="A432" s="225"/>
      <c r="B432" s="226"/>
      <c r="C432" s="226"/>
      <c r="D432" s="311"/>
      <c r="E432" s="228"/>
      <c r="F432" s="384"/>
      <c r="G432" s="230"/>
      <c r="H432" s="378"/>
      <c r="I432" s="230"/>
      <c r="J432" s="378"/>
      <c r="K432" s="101"/>
      <c r="L432" s="101"/>
      <c r="M432" s="103"/>
      <c r="N432" s="109"/>
      <c r="O432" s="50">
        <f t="shared" si="477"/>
        <v>0</v>
      </c>
      <c r="P432" s="378"/>
      <c r="Q432" s="378"/>
      <c r="R432" s="378"/>
      <c r="S432" s="340"/>
      <c r="T432" s="340"/>
    </row>
    <row r="433" spans="1:20">
      <c r="A433" s="225"/>
      <c r="B433" s="226"/>
      <c r="C433" s="226"/>
      <c r="D433" s="311"/>
      <c r="E433" s="228"/>
      <c r="F433" s="384"/>
      <c r="G433" s="230"/>
      <c r="H433" s="378"/>
      <c r="I433" s="230"/>
      <c r="J433" s="378"/>
      <c r="K433" s="101"/>
      <c r="L433" s="101"/>
      <c r="M433" s="101"/>
      <c r="N433" s="109"/>
      <c r="O433" s="50">
        <f t="shared" si="477"/>
        <v>0</v>
      </c>
      <c r="P433" s="378"/>
      <c r="Q433" s="378"/>
      <c r="R433" s="378"/>
      <c r="S433" s="340"/>
      <c r="T433" s="340"/>
    </row>
    <row r="434" spans="1:20" ht="12.75" customHeight="1">
      <c r="A434" s="225">
        <v>4</v>
      </c>
      <c r="B434" s="226" t="s">
        <v>199</v>
      </c>
      <c r="C434" s="226" t="s">
        <v>891</v>
      </c>
      <c r="D434" s="342" t="s">
        <v>499</v>
      </c>
      <c r="E434" s="228">
        <v>6.53</v>
      </c>
      <c r="F434" s="384">
        <f t="shared" si="483"/>
        <v>6.8708051800000005</v>
      </c>
      <c r="G434" s="262">
        <v>0.89</v>
      </c>
      <c r="H434" s="378">
        <f t="shared" si="484"/>
        <v>1.8888559</v>
      </c>
      <c r="I434" s="262"/>
      <c r="J434" s="378">
        <f t="shared" si="485"/>
        <v>0</v>
      </c>
      <c r="K434" s="101" t="s">
        <v>94</v>
      </c>
      <c r="L434" s="101" t="s">
        <v>88</v>
      </c>
      <c r="M434" s="101">
        <v>1.1000000000000001</v>
      </c>
      <c r="N434" s="109">
        <v>4</v>
      </c>
      <c r="O434" s="50">
        <f t="shared" si="477"/>
        <v>4.4000000000000004</v>
      </c>
      <c r="P434" s="378">
        <f t="shared" ref="P434" si="496">E434*F434</f>
        <v>44.866357825400002</v>
      </c>
      <c r="Q434" s="378">
        <f t="shared" ref="Q434" si="497">SUM(O434:O437)</f>
        <v>4.4000000000000004</v>
      </c>
      <c r="R434" s="378">
        <f t="shared" ref="R434" si="498">Q434*1.02*1.05*$R$15</f>
        <v>4.9819492800000003</v>
      </c>
      <c r="S434" s="340">
        <f t="shared" ref="S434" si="499">F434*$S$18</f>
        <v>8.8100553350116986</v>
      </c>
      <c r="T434" s="340">
        <f t="shared" ref="T434" si="500">S434*E434</f>
        <v>57.529661337626393</v>
      </c>
    </row>
    <row r="435" spans="1:20">
      <c r="A435" s="225"/>
      <c r="B435" s="226"/>
      <c r="C435" s="226"/>
      <c r="D435" s="380"/>
      <c r="E435" s="228"/>
      <c r="F435" s="384"/>
      <c r="G435" s="262"/>
      <c r="H435" s="378"/>
      <c r="I435" s="262"/>
      <c r="J435" s="378"/>
      <c r="K435" s="101"/>
      <c r="L435" s="101"/>
      <c r="M435" s="101"/>
      <c r="N435" s="109"/>
      <c r="O435" s="50">
        <f t="shared" si="477"/>
        <v>0</v>
      </c>
      <c r="P435" s="378"/>
      <c r="Q435" s="378"/>
      <c r="R435" s="378"/>
      <c r="S435" s="340"/>
      <c r="T435" s="340"/>
    </row>
    <row r="436" spans="1:20">
      <c r="A436" s="225"/>
      <c r="B436" s="226"/>
      <c r="C436" s="226"/>
      <c r="D436" s="380"/>
      <c r="E436" s="228"/>
      <c r="F436" s="384"/>
      <c r="G436" s="262"/>
      <c r="H436" s="378"/>
      <c r="I436" s="262"/>
      <c r="J436" s="378"/>
      <c r="K436" s="101"/>
      <c r="L436" s="101"/>
      <c r="M436" s="101"/>
      <c r="N436" s="109"/>
      <c r="O436" s="50">
        <f t="shared" si="477"/>
        <v>0</v>
      </c>
      <c r="P436" s="378"/>
      <c r="Q436" s="378"/>
      <c r="R436" s="378"/>
      <c r="S436" s="340"/>
      <c r="T436" s="340"/>
    </row>
    <row r="437" spans="1:20">
      <c r="A437" s="225"/>
      <c r="B437" s="226"/>
      <c r="C437" s="226"/>
      <c r="D437" s="380"/>
      <c r="E437" s="228"/>
      <c r="F437" s="384"/>
      <c r="G437" s="262"/>
      <c r="H437" s="378"/>
      <c r="I437" s="262"/>
      <c r="J437" s="378"/>
      <c r="K437" s="101"/>
      <c r="L437" s="101"/>
      <c r="M437" s="101"/>
      <c r="N437" s="109"/>
      <c r="O437" s="50">
        <f t="shared" si="477"/>
        <v>0</v>
      </c>
      <c r="P437" s="378"/>
      <c r="Q437" s="378"/>
      <c r="R437" s="378"/>
      <c r="S437" s="340"/>
      <c r="T437" s="340"/>
    </row>
    <row r="438" spans="1:20">
      <c r="A438" s="225">
        <v>5</v>
      </c>
      <c r="B438" s="226" t="s">
        <v>126</v>
      </c>
      <c r="C438" s="226" t="s">
        <v>892</v>
      </c>
      <c r="D438" s="473" t="s">
        <v>512</v>
      </c>
      <c r="E438" s="228">
        <v>109</v>
      </c>
      <c r="F438" s="384">
        <f t="shared" si="483"/>
        <v>0.62738431579999998</v>
      </c>
      <c r="G438" s="230">
        <v>9.4600000000000004E-2</v>
      </c>
      <c r="H438" s="378">
        <f t="shared" si="484"/>
        <v>0.20077052599999998</v>
      </c>
      <c r="I438" s="230">
        <v>7.4999999999999997E-3</v>
      </c>
      <c r="J438" s="378">
        <f t="shared" si="485"/>
        <v>2.5793324999999999E-2</v>
      </c>
      <c r="K438" s="101" t="s">
        <v>121</v>
      </c>
      <c r="L438" s="109" t="s">
        <v>84</v>
      </c>
      <c r="M438" s="101">
        <v>1</v>
      </c>
      <c r="N438" s="109">
        <v>0.35399999999999998</v>
      </c>
      <c r="O438" s="50">
        <f t="shared" si="477"/>
        <v>0.35399999999999998</v>
      </c>
      <c r="P438" s="378">
        <f t="shared" ref="P438" si="501">E438*F438</f>
        <v>68.384890422200002</v>
      </c>
      <c r="Q438" s="378">
        <f t="shared" ref="Q438" si="502">SUM(O438:O441)</f>
        <v>0.35399999999999998</v>
      </c>
      <c r="R438" s="378">
        <f t="shared" ref="R438" si="503">Q438*1.02*1.05*$R$15</f>
        <v>0.4008204648</v>
      </c>
      <c r="S438" s="340">
        <f t="shared" ref="S438" si="504">F438*$S$18</f>
        <v>0.80446037890954336</v>
      </c>
      <c r="T438" s="340">
        <f t="shared" ref="T438" si="505">S438*E438</f>
        <v>87.686181301140223</v>
      </c>
    </row>
    <row r="439" spans="1:20">
      <c r="A439" s="225"/>
      <c r="B439" s="226"/>
      <c r="C439" s="226"/>
      <c r="D439" s="311"/>
      <c r="E439" s="228"/>
      <c r="F439" s="384"/>
      <c r="G439" s="230"/>
      <c r="H439" s="378"/>
      <c r="I439" s="230"/>
      <c r="J439" s="378"/>
      <c r="K439" s="101"/>
      <c r="L439" s="101"/>
      <c r="M439" s="101"/>
      <c r="N439" s="109"/>
      <c r="O439" s="50">
        <f t="shared" si="477"/>
        <v>0</v>
      </c>
      <c r="P439" s="378"/>
      <c r="Q439" s="378"/>
      <c r="R439" s="378"/>
      <c r="S439" s="340"/>
      <c r="T439" s="340"/>
    </row>
    <row r="440" spans="1:20">
      <c r="A440" s="225"/>
      <c r="B440" s="226"/>
      <c r="C440" s="226"/>
      <c r="D440" s="311"/>
      <c r="E440" s="228"/>
      <c r="F440" s="384"/>
      <c r="G440" s="230"/>
      <c r="H440" s="378"/>
      <c r="I440" s="230"/>
      <c r="J440" s="378"/>
      <c r="K440" s="101"/>
      <c r="L440" s="101"/>
      <c r="M440" s="103"/>
      <c r="N440" s="109"/>
      <c r="O440" s="50">
        <f t="shared" si="477"/>
        <v>0</v>
      </c>
      <c r="P440" s="378"/>
      <c r="Q440" s="378"/>
      <c r="R440" s="378"/>
      <c r="S440" s="340"/>
      <c r="T440" s="340"/>
    </row>
    <row r="441" spans="1:20">
      <c r="A441" s="225"/>
      <c r="B441" s="226"/>
      <c r="C441" s="226"/>
      <c r="D441" s="311"/>
      <c r="E441" s="228"/>
      <c r="F441" s="384"/>
      <c r="G441" s="230"/>
      <c r="H441" s="378"/>
      <c r="I441" s="230"/>
      <c r="J441" s="378"/>
      <c r="K441" s="101"/>
      <c r="L441" s="101"/>
      <c r="M441" s="101"/>
      <c r="N441" s="109"/>
      <c r="O441" s="50">
        <f t="shared" si="477"/>
        <v>0</v>
      </c>
      <c r="P441" s="378"/>
      <c r="Q441" s="378"/>
      <c r="R441" s="378"/>
      <c r="S441" s="340"/>
      <c r="T441" s="340"/>
    </row>
    <row r="442" spans="1:20" ht="12.75" customHeight="1">
      <c r="A442" s="225">
        <v>6</v>
      </c>
      <c r="B442" s="226" t="s">
        <v>128</v>
      </c>
      <c r="C442" s="252" t="s">
        <v>893</v>
      </c>
      <c r="D442" s="473" t="s">
        <v>512</v>
      </c>
      <c r="E442" s="228">
        <v>109</v>
      </c>
      <c r="F442" s="384">
        <f t="shared" si="483"/>
        <v>0.40125538160800001</v>
      </c>
      <c r="G442" s="262">
        <v>5.2999999999999999E-2</v>
      </c>
      <c r="H442" s="378">
        <f t="shared" si="484"/>
        <v>0.11248242999999999</v>
      </c>
      <c r="I442" s="230">
        <v>2.7000000000000001E-3</v>
      </c>
      <c r="J442" s="378">
        <f t="shared" si="485"/>
        <v>9.2855970000000013E-3</v>
      </c>
      <c r="K442" s="101" t="s">
        <v>104</v>
      </c>
      <c r="L442" s="101" t="s">
        <v>84</v>
      </c>
      <c r="M442" s="101">
        <v>1.02</v>
      </c>
      <c r="N442" s="109">
        <v>0.24199999999999999</v>
      </c>
      <c r="O442" s="50">
        <f t="shared" si="477"/>
        <v>0.24684</v>
      </c>
      <c r="P442" s="378">
        <f t="shared" ref="P442" si="506">E442*F442</f>
        <v>43.736836595272003</v>
      </c>
      <c r="Q442" s="378">
        <f t="shared" ref="Q442" si="507">SUM(O442:O445)</f>
        <v>0.24684</v>
      </c>
      <c r="R442" s="378">
        <f t="shared" ref="R442" si="508">Q442*1.02*1.05*$R$15</f>
        <v>0.279487354608</v>
      </c>
      <c r="S442" s="340">
        <f t="shared" ref="S442" si="509">F442*$S$18</f>
        <v>0.51450769201372037</v>
      </c>
      <c r="T442" s="340">
        <f t="shared" ref="T442" si="510">S442*E442</f>
        <v>56.081338429495524</v>
      </c>
    </row>
    <row r="443" spans="1:20">
      <c r="A443" s="225"/>
      <c r="B443" s="226"/>
      <c r="C443" s="253"/>
      <c r="D443" s="311"/>
      <c r="E443" s="228"/>
      <c r="F443" s="384"/>
      <c r="G443" s="262"/>
      <c r="H443" s="378"/>
      <c r="I443" s="230"/>
      <c r="J443" s="378"/>
      <c r="K443" s="101"/>
      <c r="L443" s="101"/>
      <c r="M443" s="101"/>
      <c r="N443" s="109"/>
      <c r="O443" s="50">
        <f t="shared" si="477"/>
        <v>0</v>
      </c>
      <c r="P443" s="378"/>
      <c r="Q443" s="378"/>
      <c r="R443" s="378"/>
      <c r="S443" s="340"/>
      <c r="T443" s="340"/>
    </row>
    <row r="444" spans="1:20">
      <c r="A444" s="225"/>
      <c r="B444" s="226"/>
      <c r="C444" s="253"/>
      <c r="D444" s="311"/>
      <c r="E444" s="228"/>
      <c r="F444" s="384"/>
      <c r="G444" s="262"/>
      <c r="H444" s="378"/>
      <c r="I444" s="230"/>
      <c r="J444" s="378"/>
      <c r="K444" s="101"/>
      <c r="L444" s="109"/>
      <c r="M444" s="104"/>
      <c r="N444" s="109"/>
      <c r="O444" s="50">
        <f t="shared" si="477"/>
        <v>0</v>
      </c>
      <c r="P444" s="378"/>
      <c r="Q444" s="378"/>
      <c r="R444" s="378"/>
      <c r="S444" s="340"/>
      <c r="T444" s="340"/>
    </row>
    <row r="445" spans="1:20">
      <c r="A445" s="225"/>
      <c r="B445" s="226"/>
      <c r="C445" s="254"/>
      <c r="D445" s="311"/>
      <c r="E445" s="228"/>
      <c r="F445" s="384"/>
      <c r="G445" s="262"/>
      <c r="H445" s="378"/>
      <c r="I445" s="230"/>
      <c r="J445" s="378"/>
      <c r="K445" s="101"/>
      <c r="L445" s="101"/>
      <c r="M445" s="101"/>
      <c r="N445" s="109"/>
      <c r="O445" s="50">
        <f t="shared" si="477"/>
        <v>0</v>
      </c>
      <c r="P445" s="378"/>
      <c r="Q445" s="378"/>
      <c r="R445" s="378"/>
      <c r="S445" s="340"/>
      <c r="T445" s="340"/>
    </row>
    <row r="446" spans="1:20" ht="12.75" customHeight="1">
      <c r="A446" s="225">
        <v>7</v>
      </c>
      <c r="B446" s="226" t="s">
        <v>78</v>
      </c>
      <c r="C446" s="226" t="s">
        <v>894</v>
      </c>
      <c r="D446" s="473" t="s">
        <v>512</v>
      </c>
      <c r="E446" s="228">
        <v>109</v>
      </c>
      <c r="F446" s="384">
        <f t="shared" si="483"/>
        <v>0.37364619599999999</v>
      </c>
      <c r="G446" s="262"/>
      <c r="H446" s="378">
        <f t="shared" si="484"/>
        <v>0</v>
      </c>
      <c r="I446" s="238"/>
      <c r="J446" s="378">
        <f t="shared" si="485"/>
        <v>0</v>
      </c>
      <c r="K446" s="101" t="s">
        <v>130</v>
      </c>
      <c r="L446" s="101" t="s">
        <v>84</v>
      </c>
      <c r="M446" s="101">
        <v>1</v>
      </c>
      <c r="N446" s="109">
        <v>0.33</v>
      </c>
      <c r="O446" s="50">
        <f t="shared" si="477"/>
        <v>0.33</v>
      </c>
      <c r="P446" s="378">
        <f t="shared" ref="P446" si="511">E446*F446</f>
        <v>40.727435364000002</v>
      </c>
      <c r="Q446" s="378">
        <f t="shared" ref="Q446" si="512">SUM(O446:O449)</f>
        <v>0.33</v>
      </c>
      <c r="R446" s="378">
        <f t="shared" ref="R446" si="513">Q446*1.02*1.05*$R$15</f>
        <v>0.37364619599999999</v>
      </c>
      <c r="S446" s="340">
        <f t="shared" ref="S446" si="514">F446*$S$18</f>
        <v>0.47910595283049873</v>
      </c>
      <c r="T446" s="340">
        <f t="shared" ref="T446" si="515">S446*E446</f>
        <v>52.222548858524362</v>
      </c>
    </row>
    <row r="447" spans="1:20">
      <c r="A447" s="225"/>
      <c r="B447" s="226"/>
      <c r="C447" s="226"/>
      <c r="D447" s="311"/>
      <c r="E447" s="228"/>
      <c r="F447" s="384"/>
      <c r="G447" s="262"/>
      <c r="H447" s="378"/>
      <c r="I447" s="238"/>
      <c r="J447" s="378"/>
      <c r="K447" s="101"/>
      <c r="L447" s="101"/>
      <c r="M447" s="101"/>
      <c r="N447" s="109"/>
      <c r="O447" s="50">
        <f t="shared" si="477"/>
        <v>0</v>
      </c>
      <c r="P447" s="378"/>
      <c r="Q447" s="378"/>
      <c r="R447" s="378"/>
      <c r="S447" s="340"/>
      <c r="T447" s="340"/>
    </row>
    <row r="448" spans="1:20">
      <c r="A448" s="225"/>
      <c r="B448" s="226"/>
      <c r="C448" s="226"/>
      <c r="D448" s="311"/>
      <c r="E448" s="228"/>
      <c r="F448" s="384"/>
      <c r="G448" s="262"/>
      <c r="H448" s="378"/>
      <c r="I448" s="238"/>
      <c r="J448" s="378"/>
      <c r="K448" s="101"/>
      <c r="L448" s="101"/>
      <c r="M448" s="101"/>
      <c r="N448" s="109"/>
      <c r="O448" s="50">
        <f t="shared" si="477"/>
        <v>0</v>
      </c>
      <c r="P448" s="378"/>
      <c r="Q448" s="378"/>
      <c r="R448" s="378"/>
      <c r="S448" s="340"/>
      <c r="T448" s="340"/>
    </row>
    <row r="449" spans="1:20">
      <c r="A449" s="225"/>
      <c r="B449" s="226"/>
      <c r="C449" s="226"/>
      <c r="D449" s="311"/>
      <c r="E449" s="228"/>
      <c r="F449" s="384"/>
      <c r="G449" s="262"/>
      <c r="H449" s="378"/>
      <c r="I449" s="238"/>
      <c r="J449" s="378"/>
      <c r="K449" s="101"/>
      <c r="L449" s="101"/>
      <c r="M449" s="101"/>
      <c r="N449" s="109"/>
      <c r="O449" s="50">
        <f t="shared" si="477"/>
        <v>0</v>
      </c>
      <c r="P449" s="378"/>
      <c r="Q449" s="378"/>
      <c r="R449" s="378"/>
      <c r="S449" s="340"/>
      <c r="T449" s="340"/>
    </row>
    <row r="450" spans="1:20">
      <c r="A450" s="225">
        <v>8</v>
      </c>
      <c r="B450" s="226" t="s">
        <v>774</v>
      </c>
      <c r="C450" s="226" t="s">
        <v>895</v>
      </c>
      <c r="D450" s="342" t="s">
        <v>499</v>
      </c>
      <c r="E450" s="261">
        <v>59.4</v>
      </c>
      <c r="F450" s="384">
        <f t="shared" si="483"/>
        <v>6.9813932999999995E-2</v>
      </c>
      <c r="G450" s="262"/>
      <c r="H450" s="378">
        <f t="shared" si="484"/>
        <v>0</v>
      </c>
      <c r="I450" s="230">
        <v>2.0299999999999999E-2</v>
      </c>
      <c r="J450" s="378">
        <f t="shared" si="485"/>
        <v>6.9813932999999995E-2</v>
      </c>
      <c r="K450" s="101"/>
      <c r="L450" s="101"/>
      <c r="M450" s="101"/>
      <c r="N450" s="109"/>
      <c r="O450" s="50">
        <f t="shared" si="477"/>
        <v>0</v>
      </c>
      <c r="P450" s="378">
        <f t="shared" ref="P450" si="516">E450*F450</f>
        <v>4.1469476201999997</v>
      </c>
      <c r="Q450" s="378">
        <f t="shared" ref="Q450" si="517">SUM(O450:O453)</f>
        <v>0</v>
      </c>
      <c r="R450" s="378">
        <f t="shared" ref="R450" si="518">Q450*1.02*1.05*$R$15</f>
        <v>0</v>
      </c>
      <c r="S450" s="340">
        <f t="shared" ref="S450" si="519">F450*$S$18</f>
        <v>8.9518563948686888E-2</v>
      </c>
      <c r="T450" s="340">
        <f t="shared" ref="T450" si="520">S450*E450</f>
        <v>5.3174026985520007</v>
      </c>
    </row>
    <row r="451" spans="1:20">
      <c r="A451" s="225"/>
      <c r="B451" s="226"/>
      <c r="C451" s="226"/>
      <c r="D451" s="380"/>
      <c r="E451" s="261"/>
      <c r="F451" s="384"/>
      <c r="G451" s="262"/>
      <c r="H451" s="378"/>
      <c r="I451" s="230"/>
      <c r="J451" s="378"/>
      <c r="K451" s="101"/>
      <c r="L451" s="101"/>
      <c r="M451" s="101"/>
      <c r="N451" s="109"/>
      <c r="O451" s="50">
        <f t="shared" si="477"/>
        <v>0</v>
      </c>
      <c r="P451" s="378"/>
      <c r="Q451" s="378"/>
      <c r="R451" s="378"/>
      <c r="S451" s="340"/>
      <c r="T451" s="340"/>
    </row>
    <row r="452" spans="1:20">
      <c r="A452" s="225"/>
      <c r="B452" s="226"/>
      <c r="C452" s="226"/>
      <c r="D452" s="380"/>
      <c r="E452" s="261"/>
      <c r="F452" s="384"/>
      <c r="G452" s="262"/>
      <c r="H452" s="378"/>
      <c r="I452" s="230"/>
      <c r="J452" s="378"/>
      <c r="K452" s="101"/>
      <c r="L452" s="101"/>
      <c r="M452" s="103"/>
      <c r="N452" s="109"/>
      <c r="O452" s="50">
        <f t="shared" si="477"/>
        <v>0</v>
      </c>
      <c r="P452" s="378"/>
      <c r="Q452" s="378"/>
      <c r="R452" s="378"/>
      <c r="S452" s="340"/>
      <c r="T452" s="340"/>
    </row>
    <row r="453" spans="1:20">
      <c r="A453" s="225"/>
      <c r="B453" s="226"/>
      <c r="C453" s="226"/>
      <c r="D453" s="380"/>
      <c r="E453" s="261"/>
      <c r="F453" s="384"/>
      <c r="G453" s="262"/>
      <c r="H453" s="378"/>
      <c r="I453" s="230"/>
      <c r="J453" s="378"/>
      <c r="K453" s="101"/>
      <c r="L453" s="101"/>
      <c r="M453" s="101"/>
      <c r="N453" s="109"/>
      <c r="O453" s="50">
        <f t="shared" si="477"/>
        <v>0</v>
      </c>
      <c r="P453" s="378"/>
      <c r="Q453" s="378"/>
      <c r="R453" s="378"/>
      <c r="S453" s="340"/>
      <c r="T453" s="340"/>
    </row>
    <row r="454" spans="1:20">
      <c r="A454" s="225">
        <v>9</v>
      </c>
      <c r="B454" s="226" t="s">
        <v>196</v>
      </c>
      <c r="C454" s="226" t="s">
        <v>896</v>
      </c>
      <c r="D454" s="342" t="s">
        <v>499</v>
      </c>
      <c r="E454" s="261">
        <v>5.93</v>
      </c>
      <c r="F454" s="384">
        <f t="shared" si="483"/>
        <v>0.251608159</v>
      </c>
      <c r="G454" s="262">
        <v>6.2E-2</v>
      </c>
      <c r="H454" s="378">
        <f t="shared" si="484"/>
        <v>0.13158321999999997</v>
      </c>
      <c r="I454" s="230">
        <v>3.49E-2</v>
      </c>
      <c r="J454" s="378">
        <f t="shared" si="485"/>
        <v>0.120024939</v>
      </c>
      <c r="K454" s="101"/>
      <c r="L454" s="101"/>
      <c r="M454" s="101"/>
      <c r="N454" s="109"/>
      <c r="O454" s="50">
        <f t="shared" si="477"/>
        <v>0</v>
      </c>
      <c r="P454" s="378">
        <f t="shared" ref="P454" si="521">E454*F454</f>
        <v>1.4920363828699998</v>
      </c>
      <c r="Q454" s="378">
        <f t="shared" ref="Q454" si="522">SUM(O454:O457)</f>
        <v>0</v>
      </c>
      <c r="R454" s="378">
        <f t="shared" ref="R454" si="523">Q454*1.02*1.05*$R$15</f>
        <v>0</v>
      </c>
      <c r="S454" s="340">
        <f t="shared" ref="S454" si="524">F454*$S$18</f>
        <v>0.32262329457148448</v>
      </c>
      <c r="T454" s="340">
        <f t="shared" ref="T454" si="525">S454*E454</f>
        <v>1.913156136808903</v>
      </c>
    </row>
    <row r="455" spans="1:20">
      <c r="A455" s="225"/>
      <c r="B455" s="226"/>
      <c r="C455" s="226"/>
      <c r="D455" s="380"/>
      <c r="E455" s="261"/>
      <c r="F455" s="384"/>
      <c r="G455" s="262"/>
      <c r="H455" s="378"/>
      <c r="I455" s="230"/>
      <c r="J455" s="378"/>
      <c r="K455" s="101"/>
      <c r="L455" s="101"/>
      <c r="M455" s="101"/>
      <c r="N455" s="109"/>
      <c r="O455" s="50">
        <f t="shared" si="477"/>
        <v>0</v>
      </c>
      <c r="P455" s="378"/>
      <c r="Q455" s="378"/>
      <c r="R455" s="378"/>
      <c r="S455" s="340"/>
      <c r="T455" s="340"/>
    </row>
    <row r="456" spans="1:20">
      <c r="A456" s="225"/>
      <c r="B456" s="226"/>
      <c r="C456" s="226"/>
      <c r="D456" s="380"/>
      <c r="E456" s="261"/>
      <c r="F456" s="384"/>
      <c r="G456" s="262"/>
      <c r="H456" s="378"/>
      <c r="I456" s="230"/>
      <c r="J456" s="378"/>
      <c r="K456" s="101"/>
      <c r="L456" s="101"/>
      <c r="M456" s="103"/>
      <c r="N456" s="109"/>
      <c r="O456" s="50">
        <f t="shared" si="477"/>
        <v>0</v>
      </c>
      <c r="P456" s="378"/>
      <c r="Q456" s="378"/>
      <c r="R456" s="378"/>
      <c r="S456" s="340"/>
      <c r="T456" s="340"/>
    </row>
    <row r="457" spans="1:20">
      <c r="A457" s="225"/>
      <c r="B457" s="226"/>
      <c r="C457" s="226"/>
      <c r="D457" s="380"/>
      <c r="E457" s="261"/>
      <c r="F457" s="384"/>
      <c r="G457" s="262"/>
      <c r="H457" s="378"/>
      <c r="I457" s="230"/>
      <c r="J457" s="378"/>
      <c r="K457" s="101"/>
      <c r="L457" s="101"/>
      <c r="M457" s="101"/>
      <c r="N457" s="109"/>
      <c r="O457" s="50">
        <f t="shared" si="477"/>
        <v>0</v>
      </c>
      <c r="P457" s="378"/>
      <c r="Q457" s="378"/>
      <c r="R457" s="378"/>
      <c r="S457" s="340"/>
      <c r="T457" s="340"/>
    </row>
    <row r="458" spans="1:20" ht="12.75" customHeight="1">
      <c r="A458" s="225">
        <v>10</v>
      </c>
      <c r="B458" s="226" t="s">
        <v>102</v>
      </c>
      <c r="C458" s="226" t="s">
        <v>897</v>
      </c>
      <c r="D458" s="342" t="s">
        <v>499</v>
      </c>
      <c r="E458" s="228">
        <v>3.13</v>
      </c>
      <c r="F458" s="384">
        <f t="shared" si="483"/>
        <v>1.1927382200000003</v>
      </c>
      <c r="G458" s="262">
        <v>0.56200000000000006</v>
      </c>
      <c r="H458" s="378">
        <f t="shared" si="484"/>
        <v>1.1927382200000003</v>
      </c>
      <c r="I458" s="238"/>
      <c r="J458" s="378">
        <f t="shared" si="485"/>
        <v>0</v>
      </c>
      <c r="K458" s="101"/>
      <c r="L458" s="101"/>
      <c r="M458" s="101"/>
      <c r="N458" s="109"/>
      <c r="O458" s="50">
        <f t="shared" si="477"/>
        <v>0</v>
      </c>
      <c r="P458" s="378">
        <f t="shared" ref="P458" si="526">E458*F458</f>
        <v>3.7332706286000006</v>
      </c>
      <c r="Q458" s="378">
        <f t="shared" ref="Q458" si="527">SUM(O458:O461)</f>
        <v>0</v>
      </c>
      <c r="R458" s="378">
        <f t="shared" ref="R458" si="528">Q458*1.02*1.05*$R$15</f>
        <v>0</v>
      </c>
      <c r="S458" s="340">
        <f t="shared" ref="S458" si="529">F458*$S$18</f>
        <v>1.529382574981315</v>
      </c>
      <c r="T458" s="340">
        <f t="shared" ref="T458" si="530">S458*E458</f>
        <v>4.7869674596915157</v>
      </c>
    </row>
    <row r="459" spans="1:20">
      <c r="A459" s="225"/>
      <c r="B459" s="226"/>
      <c r="C459" s="226"/>
      <c r="D459" s="380"/>
      <c r="E459" s="228"/>
      <c r="F459" s="384"/>
      <c r="G459" s="262"/>
      <c r="H459" s="378"/>
      <c r="I459" s="238"/>
      <c r="J459" s="378"/>
      <c r="K459" s="101"/>
      <c r="L459" s="101"/>
      <c r="M459" s="101"/>
      <c r="N459" s="109"/>
      <c r="O459" s="50">
        <f t="shared" si="477"/>
        <v>0</v>
      </c>
      <c r="P459" s="378"/>
      <c r="Q459" s="378"/>
      <c r="R459" s="378"/>
      <c r="S459" s="340"/>
      <c r="T459" s="340"/>
    </row>
    <row r="460" spans="1:20">
      <c r="A460" s="225"/>
      <c r="B460" s="226"/>
      <c r="C460" s="226"/>
      <c r="D460" s="380"/>
      <c r="E460" s="228"/>
      <c r="F460" s="384"/>
      <c r="G460" s="262"/>
      <c r="H460" s="378"/>
      <c r="I460" s="238"/>
      <c r="J460" s="378"/>
      <c r="K460" s="101"/>
      <c r="L460" s="101"/>
      <c r="M460" s="101"/>
      <c r="N460" s="109"/>
      <c r="O460" s="50">
        <f t="shared" si="477"/>
        <v>0</v>
      </c>
      <c r="P460" s="378"/>
      <c r="Q460" s="378"/>
      <c r="R460" s="378"/>
      <c r="S460" s="340"/>
      <c r="T460" s="340"/>
    </row>
    <row r="461" spans="1:20">
      <c r="A461" s="225"/>
      <c r="B461" s="226"/>
      <c r="C461" s="226"/>
      <c r="D461" s="380"/>
      <c r="E461" s="228"/>
      <c r="F461" s="384"/>
      <c r="G461" s="262"/>
      <c r="H461" s="378"/>
      <c r="I461" s="238"/>
      <c r="J461" s="378"/>
      <c r="K461" s="101"/>
      <c r="L461" s="101"/>
      <c r="M461" s="101"/>
      <c r="N461" s="109"/>
      <c r="O461" s="50">
        <f t="shared" si="477"/>
        <v>0</v>
      </c>
      <c r="P461" s="378"/>
      <c r="Q461" s="378"/>
      <c r="R461" s="378"/>
      <c r="S461" s="340"/>
      <c r="T461" s="340"/>
    </row>
    <row r="462" spans="1:20" ht="12.75" customHeight="1">
      <c r="A462" s="225">
        <v>11</v>
      </c>
      <c r="B462" s="252" t="s">
        <v>689</v>
      </c>
      <c r="C462" s="226" t="s">
        <v>814</v>
      </c>
      <c r="D462" s="394" t="s">
        <v>505</v>
      </c>
      <c r="E462" s="277">
        <v>10.32</v>
      </c>
      <c r="F462" s="384">
        <f t="shared" si="483"/>
        <v>3.9228999</v>
      </c>
      <c r="G462" s="238">
        <v>0.39</v>
      </c>
      <c r="H462" s="378">
        <f t="shared" si="484"/>
        <v>0.82770090000000007</v>
      </c>
      <c r="I462" s="229">
        <v>0.9</v>
      </c>
      <c r="J462" s="378">
        <f t="shared" si="485"/>
        <v>3.095199</v>
      </c>
      <c r="K462" s="101"/>
      <c r="L462" s="101"/>
      <c r="M462" s="101"/>
      <c r="N462" s="105"/>
      <c r="O462" s="50">
        <f t="shared" si="477"/>
        <v>0</v>
      </c>
      <c r="P462" s="378">
        <f t="shared" ref="P462" si="531">E462*F462</f>
        <v>40.484326967999998</v>
      </c>
      <c r="Q462" s="378">
        <f t="shared" ref="Q462" si="532">SUM(O462:O465)</f>
        <v>0</v>
      </c>
      <c r="R462" s="378">
        <f t="shared" ref="R462" si="533">Q462*1.02*1.05*$R$15</f>
        <v>0</v>
      </c>
      <c r="S462" s="340">
        <f t="shared" ref="S462" si="534">F462*$S$18</f>
        <v>5.0301186378147102</v>
      </c>
      <c r="T462" s="340">
        <f t="shared" ref="T462" si="535">S462*E462</f>
        <v>51.910824342247814</v>
      </c>
    </row>
    <row r="463" spans="1:20">
      <c r="A463" s="225"/>
      <c r="B463" s="253"/>
      <c r="C463" s="226"/>
      <c r="D463" s="474"/>
      <c r="E463" s="278"/>
      <c r="F463" s="384"/>
      <c r="G463" s="238"/>
      <c r="H463" s="378"/>
      <c r="I463" s="229"/>
      <c r="J463" s="378"/>
      <c r="K463" s="101"/>
      <c r="L463" s="101"/>
      <c r="M463" s="101"/>
      <c r="N463" s="105"/>
      <c r="O463" s="50">
        <f t="shared" si="477"/>
        <v>0</v>
      </c>
      <c r="P463" s="378"/>
      <c r="Q463" s="378"/>
      <c r="R463" s="378"/>
      <c r="S463" s="340"/>
      <c r="T463" s="340"/>
    </row>
    <row r="464" spans="1:20">
      <c r="A464" s="225"/>
      <c r="B464" s="253"/>
      <c r="C464" s="226"/>
      <c r="D464" s="474"/>
      <c r="E464" s="278"/>
      <c r="F464" s="384"/>
      <c r="G464" s="238"/>
      <c r="H464" s="378"/>
      <c r="I464" s="229"/>
      <c r="J464" s="378"/>
      <c r="K464" s="101"/>
      <c r="L464" s="101"/>
      <c r="M464" s="101"/>
      <c r="N464" s="105"/>
      <c r="O464" s="50">
        <f t="shared" si="477"/>
        <v>0</v>
      </c>
      <c r="P464" s="378"/>
      <c r="Q464" s="378"/>
      <c r="R464" s="378"/>
      <c r="S464" s="340"/>
      <c r="T464" s="340"/>
    </row>
    <row r="465" spans="1:20">
      <c r="A465" s="225"/>
      <c r="B465" s="254"/>
      <c r="C465" s="226"/>
      <c r="D465" s="475"/>
      <c r="E465" s="279"/>
      <c r="F465" s="384"/>
      <c r="G465" s="238"/>
      <c r="H465" s="378"/>
      <c r="I465" s="229"/>
      <c r="J465" s="378"/>
      <c r="K465" s="101"/>
      <c r="L465" s="101"/>
      <c r="M465" s="101"/>
      <c r="N465" s="109"/>
      <c r="O465" s="50">
        <f t="shared" si="477"/>
        <v>0</v>
      </c>
      <c r="P465" s="378"/>
      <c r="Q465" s="378"/>
      <c r="R465" s="378"/>
      <c r="S465" s="340"/>
      <c r="T465" s="340"/>
    </row>
    <row r="466" spans="1:20" ht="12.75" customHeight="1">
      <c r="A466" s="225">
        <v>12</v>
      </c>
      <c r="B466" s="226" t="s">
        <v>144</v>
      </c>
      <c r="C466" s="226" t="s">
        <v>898</v>
      </c>
      <c r="D466" s="450" t="s">
        <v>503</v>
      </c>
      <c r="E466" s="283">
        <v>4</v>
      </c>
      <c r="F466" s="384">
        <f t="shared" si="483"/>
        <v>229.141727876</v>
      </c>
      <c r="G466" s="251">
        <v>18.37</v>
      </c>
      <c r="H466" s="378">
        <f t="shared" si="484"/>
        <v>38.986834700000003</v>
      </c>
      <c r="I466" s="251">
        <v>13.98</v>
      </c>
      <c r="J466" s="378">
        <f t="shared" si="485"/>
        <v>48.078757800000005</v>
      </c>
      <c r="K466" s="101" t="s">
        <v>97</v>
      </c>
      <c r="L466" s="101" t="s">
        <v>75</v>
      </c>
      <c r="M466" s="101">
        <v>1</v>
      </c>
      <c r="N466" s="109">
        <v>125.48</v>
      </c>
      <c r="O466" s="50">
        <f t="shared" si="477"/>
        <v>125.48</v>
      </c>
      <c r="P466" s="378">
        <f t="shared" ref="P466" si="536">E466*F466</f>
        <v>916.56691150400002</v>
      </c>
      <c r="Q466" s="378">
        <f t="shared" ref="Q466" si="537">SUM(O466:O469)</f>
        <v>125.48</v>
      </c>
      <c r="R466" s="378">
        <f t="shared" ref="R466" si="538">Q466*1.02*1.05*$R$15</f>
        <v>142.076135376</v>
      </c>
      <c r="S466" s="340">
        <f t="shared" ref="S466" si="539">F466*$S$18</f>
        <v>293.81582642221741</v>
      </c>
      <c r="T466" s="340">
        <f t="shared" ref="T466" si="540">S466*E466</f>
        <v>1175.2633056888697</v>
      </c>
    </row>
    <row r="467" spans="1:20">
      <c r="A467" s="225"/>
      <c r="B467" s="226"/>
      <c r="C467" s="226"/>
      <c r="D467" s="451"/>
      <c r="E467" s="283"/>
      <c r="F467" s="384"/>
      <c r="G467" s="251"/>
      <c r="H467" s="378"/>
      <c r="I467" s="251"/>
      <c r="J467" s="378"/>
      <c r="K467" s="101"/>
      <c r="L467" s="101"/>
      <c r="M467" s="101"/>
      <c r="N467" s="109"/>
      <c r="O467" s="50">
        <f t="shared" si="477"/>
        <v>0</v>
      </c>
      <c r="P467" s="378"/>
      <c r="Q467" s="378"/>
      <c r="R467" s="378"/>
      <c r="S467" s="340"/>
      <c r="T467" s="340"/>
    </row>
    <row r="468" spans="1:20">
      <c r="A468" s="225"/>
      <c r="B468" s="226"/>
      <c r="C468" s="226"/>
      <c r="D468" s="451"/>
      <c r="E468" s="283"/>
      <c r="F468" s="384"/>
      <c r="G468" s="251"/>
      <c r="H468" s="378"/>
      <c r="I468" s="251"/>
      <c r="J468" s="378"/>
      <c r="K468" s="101"/>
      <c r="L468" s="109"/>
      <c r="M468" s="104"/>
      <c r="N468" s="109"/>
      <c r="O468" s="50">
        <f t="shared" si="477"/>
        <v>0</v>
      </c>
      <c r="P468" s="378"/>
      <c r="Q468" s="378"/>
      <c r="R468" s="378"/>
      <c r="S468" s="340"/>
      <c r="T468" s="340"/>
    </row>
    <row r="469" spans="1:20">
      <c r="A469" s="225"/>
      <c r="B469" s="226"/>
      <c r="C469" s="226"/>
      <c r="D469" s="452"/>
      <c r="E469" s="283"/>
      <c r="F469" s="384"/>
      <c r="G469" s="251"/>
      <c r="H469" s="378"/>
      <c r="I469" s="251"/>
      <c r="J469" s="378"/>
      <c r="K469" s="101"/>
      <c r="L469" s="101"/>
      <c r="M469" s="101"/>
      <c r="N469" s="109"/>
      <c r="O469" s="50">
        <f t="shared" si="477"/>
        <v>0</v>
      </c>
      <c r="P469" s="378"/>
      <c r="Q469" s="378"/>
      <c r="R469" s="378"/>
      <c r="S469" s="340"/>
      <c r="T469" s="340"/>
    </row>
    <row r="470" spans="1:20">
      <c r="A470" s="225">
        <v>13</v>
      </c>
      <c r="B470" s="252" t="s">
        <v>1049</v>
      </c>
      <c r="C470" s="252" t="s">
        <v>1150</v>
      </c>
      <c r="D470" s="450" t="s">
        <v>503</v>
      </c>
      <c r="E470" s="235">
        <v>6</v>
      </c>
      <c r="F470" s="228">
        <f t="shared" ref="F470" si="541">H470+J470+Q470</f>
        <v>1.9032</v>
      </c>
      <c r="G470" s="258">
        <v>1.54</v>
      </c>
      <c r="H470" s="224">
        <f t="shared" ref="H470" si="542">G470*$P$3/1000</f>
        <v>0</v>
      </c>
      <c r="I470" s="258">
        <v>3.33</v>
      </c>
      <c r="J470" s="224">
        <f t="shared" ref="J470" si="543">I470*$P$4/1000</f>
        <v>0</v>
      </c>
      <c r="K470" s="101" t="s">
        <v>1050</v>
      </c>
      <c r="L470" s="101" t="s">
        <v>75</v>
      </c>
      <c r="M470" s="101">
        <v>1</v>
      </c>
      <c r="N470" s="109">
        <v>1.9032</v>
      </c>
      <c r="O470" s="109">
        <f t="shared" si="477"/>
        <v>1.9032</v>
      </c>
      <c r="P470" s="224">
        <f t="shared" ref="P470" si="544">E470*F470</f>
        <v>11.4192</v>
      </c>
      <c r="Q470" s="224">
        <f t="shared" ref="Q470" si="545">SUM(O470:O473)</f>
        <v>1.9032</v>
      </c>
      <c r="R470" s="224">
        <f t="shared" ref="R470" si="546">E470*Q470</f>
        <v>11.4192</v>
      </c>
      <c r="S470" s="340">
        <f t="shared" ref="S470" si="547">F470*$S$18</f>
        <v>2.4403686139146594</v>
      </c>
      <c r="T470" s="340">
        <f t="shared" ref="T470" si="548">S470*E470</f>
        <v>14.642211683487957</v>
      </c>
    </row>
    <row r="471" spans="1:20">
      <c r="A471" s="225"/>
      <c r="B471" s="253"/>
      <c r="C471" s="253"/>
      <c r="D471" s="451"/>
      <c r="E471" s="236"/>
      <c r="F471" s="228"/>
      <c r="G471" s="259"/>
      <c r="H471" s="224"/>
      <c r="I471" s="259"/>
      <c r="J471" s="224"/>
      <c r="K471" s="101"/>
      <c r="L471" s="101"/>
      <c r="M471" s="101"/>
      <c r="N471" s="109"/>
      <c r="O471" s="109">
        <f t="shared" si="477"/>
        <v>0</v>
      </c>
      <c r="P471" s="224"/>
      <c r="Q471" s="224"/>
      <c r="R471" s="224"/>
      <c r="S471" s="340"/>
      <c r="T471" s="340"/>
    </row>
    <row r="472" spans="1:20">
      <c r="A472" s="225"/>
      <c r="B472" s="253"/>
      <c r="C472" s="253"/>
      <c r="D472" s="451"/>
      <c r="E472" s="236"/>
      <c r="F472" s="228"/>
      <c r="G472" s="259"/>
      <c r="H472" s="224"/>
      <c r="I472" s="259"/>
      <c r="J472" s="224"/>
      <c r="K472" s="101"/>
      <c r="L472" s="101"/>
      <c r="M472" s="103"/>
      <c r="N472" s="109"/>
      <c r="O472" s="109">
        <f t="shared" si="477"/>
        <v>0</v>
      </c>
      <c r="P472" s="224"/>
      <c r="Q472" s="224"/>
      <c r="R472" s="224"/>
      <c r="S472" s="340"/>
      <c r="T472" s="340"/>
    </row>
    <row r="473" spans="1:20" ht="44.25" customHeight="1">
      <c r="A473" s="225"/>
      <c r="B473" s="254"/>
      <c r="C473" s="254"/>
      <c r="D473" s="452"/>
      <c r="E473" s="237"/>
      <c r="F473" s="228"/>
      <c r="G473" s="260"/>
      <c r="H473" s="224"/>
      <c r="I473" s="260"/>
      <c r="J473" s="224"/>
      <c r="K473" s="101"/>
      <c r="L473" s="101"/>
      <c r="M473" s="101"/>
      <c r="N473" s="109"/>
      <c r="O473" s="109">
        <f t="shared" si="477"/>
        <v>0</v>
      </c>
      <c r="P473" s="224"/>
      <c r="Q473" s="224"/>
      <c r="R473" s="224"/>
      <c r="S473" s="340"/>
      <c r="T473" s="340"/>
    </row>
    <row r="474" spans="1:20">
      <c r="A474" s="225">
        <v>14</v>
      </c>
      <c r="B474" s="285" t="s">
        <v>1051</v>
      </c>
      <c r="C474" s="226" t="s">
        <v>1151</v>
      </c>
      <c r="D474" s="450" t="s">
        <v>503</v>
      </c>
      <c r="E474" s="225">
        <v>12</v>
      </c>
      <c r="F474" s="228">
        <f t="shared" ref="F474" si="549">H474+J474+Q474</f>
        <v>21</v>
      </c>
      <c r="G474" s="262">
        <v>0.57999999999999996</v>
      </c>
      <c r="H474" s="224">
        <f t="shared" ref="H474" si="550">G474*$P$3/1000</f>
        <v>0</v>
      </c>
      <c r="I474" s="262">
        <v>0.57999999999999996</v>
      </c>
      <c r="J474" s="224">
        <f t="shared" ref="J474" si="551">I474*$P$4/1000</f>
        <v>0</v>
      </c>
      <c r="K474" s="109" t="s">
        <v>1052</v>
      </c>
      <c r="L474" s="121" t="s">
        <v>75</v>
      </c>
      <c r="M474" s="121">
        <v>1</v>
      </c>
      <c r="N474" s="109">
        <v>21</v>
      </c>
      <c r="O474" s="109">
        <f t="shared" si="477"/>
        <v>21</v>
      </c>
      <c r="P474" s="224">
        <f t="shared" ref="P474" si="552">E474*F474</f>
        <v>252</v>
      </c>
      <c r="Q474" s="224">
        <f t="shared" ref="Q474" si="553">SUM(O474:O477)</f>
        <v>21</v>
      </c>
      <c r="R474" s="224">
        <f t="shared" ref="R474" si="554">E474*Q474</f>
        <v>252</v>
      </c>
      <c r="S474" s="340">
        <f t="shared" ref="S474" si="555">F474*$S$18</f>
        <v>26.927144226674994</v>
      </c>
      <c r="T474" s="340">
        <f t="shared" ref="T474" si="556">S474*E474</f>
        <v>323.12573072009991</v>
      </c>
    </row>
    <row r="475" spans="1:20">
      <c r="A475" s="225"/>
      <c r="B475" s="285"/>
      <c r="C475" s="226"/>
      <c r="D475" s="451"/>
      <c r="E475" s="225"/>
      <c r="F475" s="228"/>
      <c r="G475" s="262"/>
      <c r="H475" s="224"/>
      <c r="I475" s="262"/>
      <c r="J475" s="224"/>
      <c r="K475" s="121"/>
      <c r="L475" s="121"/>
      <c r="M475" s="121"/>
      <c r="N475" s="121"/>
      <c r="O475" s="109">
        <f t="shared" si="477"/>
        <v>0</v>
      </c>
      <c r="P475" s="224"/>
      <c r="Q475" s="224"/>
      <c r="R475" s="224"/>
      <c r="S475" s="340"/>
      <c r="T475" s="340"/>
    </row>
    <row r="476" spans="1:20">
      <c r="A476" s="225"/>
      <c r="B476" s="285"/>
      <c r="C476" s="226"/>
      <c r="D476" s="451"/>
      <c r="E476" s="225"/>
      <c r="F476" s="228"/>
      <c r="G476" s="262"/>
      <c r="H476" s="224"/>
      <c r="I476" s="262"/>
      <c r="J476" s="224"/>
      <c r="K476" s="121"/>
      <c r="L476" s="121"/>
      <c r="M476" s="121"/>
      <c r="N476" s="121"/>
      <c r="O476" s="109">
        <f t="shared" si="477"/>
        <v>0</v>
      </c>
      <c r="P476" s="224"/>
      <c r="Q476" s="224"/>
      <c r="R476" s="224"/>
      <c r="S476" s="340"/>
      <c r="T476" s="340"/>
    </row>
    <row r="477" spans="1:20" ht="61.5" customHeight="1">
      <c r="A477" s="225"/>
      <c r="B477" s="285"/>
      <c r="C477" s="226"/>
      <c r="D477" s="452"/>
      <c r="E477" s="225"/>
      <c r="F477" s="228"/>
      <c r="G477" s="262"/>
      <c r="H477" s="224"/>
      <c r="I477" s="262"/>
      <c r="J477" s="224"/>
      <c r="K477" s="121"/>
      <c r="L477" s="121"/>
      <c r="M477" s="121"/>
      <c r="N477" s="121"/>
      <c r="O477" s="109">
        <f t="shared" si="477"/>
        <v>0</v>
      </c>
      <c r="P477" s="224"/>
      <c r="Q477" s="224"/>
      <c r="R477" s="224"/>
      <c r="S477" s="340"/>
      <c r="T477" s="340"/>
    </row>
    <row r="478" spans="1:20">
      <c r="A478" s="225">
        <v>15</v>
      </c>
      <c r="B478" s="226" t="s">
        <v>182</v>
      </c>
      <c r="C478" s="226" t="s">
        <v>1152</v>
      </c>
      <c r="D478" s="239" t="s">
        <v>510</v>
      </c>
      <c r="E478" s="225">
        <v>25.2</v>
      </c>
      <c r="F478" s="228">
        <f t="shared" ref="F478" si="557">H478+J478+Q478</f>
        <v>0.31061199999999994</v>
      </c>
      <c r="G478" s="262">
        <v>0.38400000000000001</v>
      </c>
      <c r="H478" s="224">
        <f t="shared" ref="H478" si="558">G478*$P$3/1000</f>
        <v>0</v>
      </c>
      <c r="I478" s="262"/>
      <c r="J478" s="224">
        <f t="shared" ref="J478" si="559">I478*$P$4/1000</f>
        <v>0</v>
      </c>
      <c r="K478" s="101" t="s">
        <v>1056</v>
      </c>
      <c r="L478" s="101" t="s">
        <v>79</v>
      </c>
      <c r="M478" s="101">
        <v>0.24399999999999999</v>
      </c>
      <c r="N478" s="109">
        <v>1.2729999999999999</v>
      </c>
      <c r="O478" s="109">
        <f t="shared" si="477"/>
        <v>0.31061199999999994</v>
      </c>
      <c r="P478" s="224">
        <f t="shared" ref="P478" si="560">E478*F478</f>
        <v>7.8274223999999988</v>
      </c>
      <c r="Q478" s="224">
        <f t="shared" ref="Q478" si="561">SUM(O478:O481)</f>
        <v>0.31061199999999994</v>
      </c>
      <c r="R478" s="224">
        <f t="shared" ref="R478" si="562">E478*Q478</f>
        <v>7.8274223999999988</v>
      </c>
      <c r="S478" s="340">
        <f t="shared" ref="S478" si="563">F478*$S$18</f>
        <v>0.39828067250171295</v>
      </c>
      <c r="T478" s="340">
        <f t="shared" ref="T478" si="564">S478*E478</f>
        <v>10.036672947043167</v>
      </c>
    </row>
    <row r="479" spans="1:20">
      <c r="A479" s="225"/>
      <c r="B479" s="226"/>
      <c r="C479" s="226"/>
      <c r="D479" s="240"/>
      <c r="E479" s="225"/>
      <c r="F479" s="228"/>
      <c r="G479" s="262"/>
      <c r="H479" s="224"/>
      <c r="I479" s="262"/>
      <c r="J479" s="224"/>
      <c r="K479" s="101"/>
      <c r="L479" s="101"/>
      <c r="M479" s="101"/>
      <c r="N479" s="109"/>
      <c r="O479" s="109">
        <f t="shared" si="477"/>
        <v>0</v>
      </c>
      <c r="P479" s="224"/>
      <c r="Q479" s="224"/>
      <c r="R479" s="224"/>
      <c r="S479" s="340"/>
      <c r="T479" s="340"/>
    </row>
    <row r="480" spans="1:20">
      <c r="A480" s="225"/>
      <c r="B480" s="226"/>
      <c r="C480" s="226"/>
      <c r="D480" s="240"/>
      <c r="E480" s="225"/>
      <c r="F480" s="228"/>
      <c r="G480" s="262"/>
      <c r="H480" s="224"/>
      <c r="I480" s="262"/>
      <c r="J480" s="224"/>
      <c r="K480" s="101"/>
      <c r="L480" s="101"/>
      <c r="M480" s="103"/>
      <c r="N480" s="109"/>
      <c r="O480" s="109">
        <f t="shared" si="477"/>
        <v>0</v>
      </c>
      <c r="P480" s="224"/>
      <c r="Q480" s="224"/>
      <c r="R480" s="224"/>
      <c r="S480" s="340"/>
      <c r="T480" s="340"/>
    </row>
    <row r="481" spans="1:20">
      <c r="A481" s="225"/>
      <c r="B481" s="226"/>
      <c r="C481" s="226"/>
      <c r="D481" s="241"/>
      <c r="E481" s="225"/>
      <c r="F481" s="228"/>
      <c r="G481" s="262"/>
      <c r="H481" s="224"/>
      <c r="I481" s="262"/>
      <c r="J481" s="224"/>
      <c r="K481" s="101"/>
      <c r="L481" s="101"/>
      <c r="M481" s="101"/>
      <c r="N481" s="109"/>
      <c r="O481" s="109">
        <f t="shared" si="477"/>
        <v>0</v>
      </c>
      <c r="P481" s="224"/>
      <c r="Q481" s="224"/>
      <c r="R481" s="224"/>
      <c r="S481" s="340"/>
      <c r="T481" s="340"/>
    </row>
    <row r="482" spans="1:20">
      <c r="A482" s="399"/>
      <c r="B482" s="400"/>
      <c r="C482" s="401" t="s">
        <v>506</v>
      </c>
      <c r="D482" s="399"/>
      <c r="E482" s="405"/>
      <c r="F482" s="406"/>
      <c r="G482" s="409"/>
      <c r="H482" s="397"/>
      <c r="I482" s="409"/>
      <c r="J482" s="397"/>
      <c r="K482" s="73"/>
      <c r="L482" s="73"/>
      <c r="M482" s="73"/>
      <c r="N482" s="74"/>
      <c r="O482" s="75"/>
      <c r="P482" s="397"/>
      <c r="Q482" s="397"/>
      <c r="R482" s="397"/>
      <c r="S482" s="397"/>
      <c r="T482" s="410">
        <f>SUM(T422:T481)</f>
        <v>1927.0028787416836</v>
      </c>
    </row>
    <row r="483" spans="1:20">
      <c r="A483" s="399"/>
      <c r="B483" s="400"/>
      <c r="C483" s="401"/>
      <c r="D483" s="399"/>
      <c r="E483" s="405"/>
      <c r="F483" s="407"/>
      <c r="G483" s="409"/>
      <c r="H483" s="397"/>
      <c r="I483" s="409"/>
      <c r="J483" s="397"/>
      <c r="K483" s="73"/>
      <c r="L483" s="73"/>
      <c r="M483" s="73"/>
      <c r="N483" s="74"/>
      <c r="O483" s="75"/>
      <c r="P483" s="397"/>
      <c r="Q483" s="397"/>
      <c r="R483" s="397"/>
      <c r="S483" s="397"/>
      <c r="T483" s="410"/>
    </row>
    <row r="484" spans="1:20">
      <c r="A484" s="399"/>
      <c r="B484" s="400"/>
      <c r="C484" s="401"/>
      <c r="D484" s="399"/>
      <c r="E484" s="405"/>
      <c r="F484" s="407"/>
      <c r="G484" s="409"/>
      <c r="H484" s="397"/>
      <c r="I484" s="409"/>
      <c r="J484" s="397"/>
      <c r="K484" s="73"/>
      <c r="L484" s="73"/>
      <c r="M484" s="76"/>
      <c r="N484" s="74"/>
      <c r="O484" s="75"/>
      <c r="P484" s="397"/>
      <c r="Q484" s="397"/>
      <c r="R484" s="397"/>
      <c r="S484" s="397"/>
      <c r="T484" s="410"/>
    </row>
    <row r="485" spans="1:20">
      <c r="A485" s="399"/>
      <c r="B485" s="400"/>
      <c r="C485" s="401"/>
      <c r="D485" s="399"/>
      <c r="E485" s="405"/>
      <c r="F485" s="408"/>
      <c r="G485" s="409"/>
      <c r="H485" s="397"/>
      <c r="I485" s="409"/>
      <c r="J485" s="397"/>
      <c r="K485" s="73"/>
      <c r="L485" s="73"/>
      <c r="M485" s="73"/>
      <c r="N485" s="74"/>
      <c r="O485" s="75"/>
      <c r="P485" s="397"/>
      <c r="Q485" s="397"/>
      <c r="R485" s="397"/>
      <c r="S485" s="397"/>
      <c r="T485" s="410"/>
    </row>
    <row r="486" spans="1:20">
      <c r="A486" s="399"/>
      <c r="B486" s="400"/>
      <c r="C486" s="401" t="s">
        <v>507</v>
      </c>
      <c r="D486" s="399"/>
      <c r="E486" s="405"/>
      <c r="F486" s="406"/>
      <c r="G486" s="409"/>
      <c r="H486" s="397"/>
      <c r="I486" s="409"/>
      <c r="J486" s="397"/>
      <c r="K486" s="73"/>
      <c r="L486" s="73"/>
      <c r="M486" s="73"/>
      <c r="N486" s="74"/>
      <c r="O486" s="75"/>
      <c r="P486" s="397"/>
      <c r="Q486" s="397"/>
      <c r="R486" s="397"/>
      <c r="S486" s="397"/>
      <c r="T486" s="398">
        <f>(T482*100%)/'Cav-Nax-Raffu-59'!T541</f>
        <v>3.3993691691132699E-2</v>
      </c>
    </row>
    <row r="487" spans="1:20">
      <c r="A487" s="399"/>
      <c r="B487" s="400"/>
      <c r="C487" s="401"/>
      <c r="D487" s="399"/>
      <c r="E487" s="405"/>
      <c r="F487" s="407"/>
      <c r="G487" s="409"/>
      <c r="H487" s="397"/>
      <c r="I487" s="409"/>
      <c r="J487" s="397"/>
      <c r="K487" s="73"/>
      <c r="L487" s="73"/>
      <c r="M487" s="73"/>
      <c r="N487" s="74"/>
      <c r="O487" s="75"/>
      <c r="P487" s="397"/>
      <c r="Q487" s="397"/>
      <c r="R487" s="397"/>
      <c r="S487" s="397"/>
      <c r="T487" s="398"/>
    </row>
    <row r="488" spans="1:20">
      <c r="A488" s="399"/>
      <c r="B488" s="400"/>
      <c r="C488" s="401"/>
      <c r="D488" s="399"/>
      <c r="E488" s="405"/>
      <c r="F488" s="407"/>
      <c r="G488" s="409"/>
      <c r="H488" s="397"/>
      <c r="I488" s="409"/>
      <c r="J488" s="397"/>
      <c r="K488" s="73"/>
      <c r="L488" s="73"/>
      <c r="M488" s="76"/>
      <c r="N488" s="74"/>
      <c r="O488" s="75"/>
      <c r="P488" s="397"/>
      <c r="Q488" s="397"/>
      <c r="R488" s="397"/>
      <c r="S488" s="397"/>
      <c r="T488" s="398"/>
    </row>
    <row r="489" spans="1:20">
      <c r="A489" s="399"/>
      <c r="B489" s="400"/>
      <c r="C489" s="401"/>
      <c r="D489" s="399"/>
      <c r="E489" s="405"/>
      <c r="F489" s="408"/>
      <c r="G489" s="409"/>
      <c r="H489" s="397"/>
      <c r="I489" s="409"/>
      <c r="J489" s="397"/>
      <c r="K489" s="73"/>
      <c r="L489" s="73"/>
      <c r="M489" s="73"/>
      <c r="N489" s="74"/>
      <c r="O489" s="75"/>
      <c r="P489" s="397"/>
      <c r="Q489" s="397"/>
      <c r="R489" s="397"/>
      <c r="S489" s="397"/>
      <c r="T489" s="398"/>
    </row>
    <row r="490" spans="1:20">
      <c r="A490" s="379"/>
      <c r="B490" s="381"/>
      <c r="C490" s="385" t="s">
        <v>1153</v>
      </c>
      <c r="D490" s="379"/>
      <c r="E490" s="384"/>
      <c r="F490" s="384"/>
      <c r="G490" s="380"/>
      <c r="H490" s="378"/>
      <c r="I490" s="380"/>
      <c r="J490" s="378"/>
      <c r="K490" s="52"/>
      <c r="L490" s="52"/>
      <c r="M490" s="52"/>
      <c r="N490" s="69"/>
      <c r="O490" s="50"/>
      <c r="P490" s="378"/>
      <c r="Q490" s="378"/>
      <c r="R490" s="378"/>
      <c r="S490" s="340">
        <f t="shared" ref="S490" si="565">F490*$S$18</f>
        <v>0</v>
      </c>
      <c r="T490" s="340">
        <f t="shared" ref="T490" si="566">S490*E490</f>
        <v>0</v>
      </c>
    </row>
    <row r="491" spans="1:20">
      <c r="A491" s="379"/>
      <c r="B491" s="381"/>
      <c r="C491" s="386"/>
      <c r="D491" s="379"/>
      <c r="E491" s="384"/>
      <c r="F491" s="384"/>
      <c r="G491" s="380"/>
      <c r="H491" s="378"/>
      <c r="I491" s="380"/>
      <c r="J491" s="378"/>
      <c r="K491" s="52"/>
      <c r="L491" s="52"/>
      <c r="M491" s="52"/>
      <c r="N491" s="69"/>
      <c r="O491" s="50"/>
      <c r="P491" s="378"/>
      <c r="Q491" s="378"/>
      <c r="R491" s="378"/>
      <c r="S491" s="340"/>
      <c r="T491" s="340"/>
    </row>
    <row r="492" spans="1:20">
      <c r="A492" s="379"/>
      <c r="B492" s="381"/>
      <c r="C492" s="386"/>
      <c r="D492" s="379"/>
      <c r="E492" s="384"/>
      <c r="F492" s="384"/>
      <c r="G492" s="380"/>
      <c r="H492" s="378"/>
      <c r="I492" s="380"/>
      <c r="J492" s="378"/>
      <c r="K492" s="52"/>
      <c r="L492" s="52"/>
      <c r="M492" s="53"/>
      <c r="N492" s="69"/>
      <c r="O492" s="50"/>
      <c r="P492" s="378"/>
      <c r="Q492" s="378"/>
      <c r="R492" s="378"/>
      <c r="S492" s="340"/>
      <c r="T492" s="340"/>
    </row>
    <row r="493" spans="1:20">
      <c r="A493" s="379"/>
      <c r="B493" s="381"/>
      <c r="C493" s="387"/>
      <c r="D493" s="379"/>
      <c r="E493" s="384"/>
      <c r="F493" s="384"/>
      <c r="G493" s="380"/>
      <c r="H493" s="378"/>
      <c r="I493" s="380"/>
      <c r="J493" s="378"/>
      <c r="K493" s="52"/>
      <c r="L493" s="52"/>
      <c r="M493" s="52"/>
      <c r="N493" s="69"/>
      <c r="O493" s="50"/>
      <c r="P493" s="378"/>
      <c r="Q493" s="378"/>
      <c r="R493" s="378"/>
      <c r="S493" s="340"/>
      <c r="T493" s="340"/>
    </row>
    <row r="494" spans="1:20">
      <c r="A494" s="379"/>
      <c r="B494" s="381"/>
      <c r="C494" s="553" t="s">
        <v>1154</v>
      </c>
      <c r="D494" s="225"/>
      <c r="E494" s="383"/>
      <c r="F494" s="384">
        <f>H494+J494+R494</f>
        <v>0</v>
      </c>
      <c r="G494" s="380"/>
      <c r="H494" s="378">
        <f>G494*$P$8/1000</f>
        <v>0</v>
      </c>
      <c r="I494" s="380"/>
      <c r="J494" s="378">
        <f>I494*$P$9/1000</f>
        <v>0</v>
      </c>
      <c r="K494" s="52"/>
      <c r="L494" s="52"/>
      <c r="M494" s="52"/>
      <c r="N494" s="69"/>
      <c r="O494" s="50">
        <f t="shared" ref="O494:O573" si="567">M494*N494</f>
        <v>0</v>
      </c>
      <c r="P494" s="378">
        <f>E494*F494</f>
        <v>0</v>
      </c>
      <c r="Q494" s="378">
        <f>SUM(O494:O497)</f>
        <v>0</v>
      </c>
      <c r="R494" s="378">
        <f>Q494*1.02*1.05*$R$15</f>
        <v>0</v>
      </c>
      <c r="S494" s="340">
        <f t="shared" ref="S494" si="568">F494*$S$18</f>
        <v>0</v>
      </c>
      <c r="T494" s="340">
        <f t="shared" ref="T494" si="569">S494*E494</f>
        <v>0</v>
      </c>
    </row>
    <row r="495" spans="1:20">
      <c r="A495" s="379"/>
      <c r="B495" s="381"/>
      <c r="C495" s="553"/>
      <c r="D495" s="225"/>
      <c r="E495" s="383"/>
      <c r="F495" s="384"/>
      <c r="G495" s="380"/>
      <c r="H495" s="378"/>
      <c r="I495" s="380"/>
      <c r="J495" s="378"/>
      <c r="K495" s="52"/>
      <c r="L495" s="52"/>
      <c r="M495" s="52"/>
      <c r="N495" s="69"/>
      <c r="O495" s="50">
        <f t="shared" si="567"/>
        <v>0</v>
      </c>
      <c r="P495" s="378"/>
      <c r="Q495" s="378"/>
      <c r="R495" s="378"/>
      <c r="S495" s="340"/>
      <c r="T495" s="340"/>
    </row>
    <row r="496" spans="1:20">
      <c r="A496" s="379"/>
      <c r="B496" s="381"/>
      <c r="C496" s="553"/>
      <c r="D496" s="225"/>
      <c r="E496" s="383"/>
      <c r="F496" s="384"/>
      <c r="G496" s="380"/>
      <c r="H496" s="378"/>
      <c r="I496" s="380"/>
      <c r="J496" s="378"/>
      <c r="K496" s="52"/>
      <c r="L496" s="52"/>
      <c r="M496" s="53"/>
      <c r="N496" s="69"/>
      <c r="O496" s="50">
        <f t="shared" si="567"/>
        <v>0</v>
      </c>
      <c r="P496" s="378"/>
      <c r="Q496" s="378"/>
      <c r="R496" s="378"/>
      <c r="S496" s="340"/>
      <c r="T496" s="340"/>
    </row>
    <row r="497" spans="1:20">
      <c r="A497" s="379"/>
      <c r="B497" s="381"/>
      <c r="C497" s="553"/>
      <c r="D497" s="225"/>
      <c r="E497" s="383"/>
      <c r="F497" s="384"/>
      <c r="G497" s="380"/>
      <c r="H497" s="378"/>
      <c r="I497" s="380"/>
      <c r="J497" s="378"/>
      <c r="K497" s="52"/>
      <c r="L497" s="52"/>
      <c r="M497" s="52"/>
      <c r="N497" s="69"/>
      <c r="O497" s="50">
        <f t="shared" si="567"/>
        <v>0</v>
      </c>
      <c r="P497" s="378"/>
      <c r="Q497" s="378"/>
      <c r="R497" s="378"/>
      <c r="S497" s="340"/>
      <c r="T497" s="340"/>
    </row>
    <row r="498" spans="1:20">
      <c r="A498" s="379">
        <v>1</v>
      </c>
      <c r="B498" s="226" t="s">
        <v>210</v>
      </c>
      <c r="C498" s="226" t="s">
        <v>1155</v>
      </c>
      <c r="D498" s="342" t="s">
        <v>499</v>
      </c>
      <c r="E498" s="228">
        <v>0.75</v>
      </c>
      <c r="F498" s="228">
        <f t="shared" ref="F498:F522" si="570">H498+J498+R498</f>
        <v>4.4492902999999995</v>
      </c>
      <c r="G498" s="251">
        <v>0.82599999999999996</v>
      </c>
      <c r="H498" s="224">
        <f t="shared" ref="H498:H522" si="571">G498*$P$8/1000</f>
        <v>1.7530280599999999</v>
      </c>
      <c r="I498" s="262">
        <v>0.78400000000000003</v>
      </c>
      <c r="J498" s="224">
        <f t="shared" ref="J498:J522" si="572">I498*$P$9/1000</f>
        <v>2.6962622399999998</v>
      </c>
      <c r="K498" s="101"/>
      <c r="L498" s="101"/>
      <c r="M498" s="101"/>
      <c r="N498" s="109"/>
      <c r="O498" s="102">
        <f t="shared" si="567"/>
        <v>0</v>
      </c>
      <c r="P498" s="224">
        <f t="shared" ref="P498" si="573">E498*F498</f>
        <v>3.3369677249999996</v>
      </c>
      <c r="Q498" s="224">
        <f t="shared" ref="Q498" si="574">SUM(O498:O501)</f>
        <v>0</v>
      </c>
      <c r="R498" s="224">
        <f t="shared" ref="R498" si="575">Q498*1.02*1.05*$R$15</f>
        <v>0</v>
      </c>
      <c r="S498" s="340">
        <f t="shared" ref="S498" si="576">F498*$S$18</f>
        <v>5.7050800768783825</v>
      </c>
      <c r="T498" s="340">
        <f t="shared" ref="T498" si="577">S498*E498</f>
        <v>4.2788100576587871</v>
      </c>
    </row>
    <row r="499" spans="1:20">
      <c r="A499" s="379"/>
      <c r="B499" s="226"/>
      <c r="C499" s="226"/>
      <c r="D499" s="380"/>
      <c r="E499" s="228"/>
      <c r="F499" s="228"/>
      <c r="G499" s="251"/>
      <c r="H499" s="224"/>
      <c r="I499" s="262"/>
      <c r="J499" s="224"/>
      <c r="K499" s="101"/>
      <c r="L499" s="101"/>
      <c r="M499" s="101"/>
      <c r="N499" s="109"/>
      <c r="O499" s="102">
        <f t="shared" si="567"/>
        <v>0</v>
      </c>
      <c r="P499" s="224"/>
      <c r="Q499" s="224"/>
      <c r="R499" s="224"/>
      <c r="S499" s="340"/>
      <c r="T499" s="340"/>
    </row>
    <row r="500" spans="1:20">
      <c r="A500" s="379"/>
      <c r="B500" s="226"/>
      <c r="C500" s="226"/>
      <c r="D500" s="380"/>
      <c r="E500" s="228"/>
      <c r="F500" s="228"/>
      <c r="G500" s="251"/>
      <c r="H500" s="224"/>
      <c r="I500" s="262"/>
      <c r="J500" s="224"/>
      <c r="K500" s="101"/>
      <c r="L500" s="101"/>
      <c r="M500" s="101"/>
      <c r="N500" s="109"/>
      <c r="O500" s="102">
        <f t="shared" si="567"/>
        <v>0</v>
      </c>
      <c r="P500" s="224"/>
      <c r="Q500" s="224"/>
      <c r="R500" s="224"/>
      <c r="S500" s="340"/>
      <c r="T500" s="340"/>
    </row>
    <row r="501" spans="1:20">
      <c r="A501" s="379"/>
      <c r="B501" s="226"/>
      <c r="C501" s="226"/>
      <c r="D501" s="380"/>
      <c r="E501" s="228"/>
      <c r="F501" s="228"/>
      <c r="G501" s="251"/>
      <c r="H501" s="224"/>
      <c r="I501" s="262"/>
      <c r="J501" s="224"/>
      <c r="K501" s="101"/>
      <c r="L501" s="101"/>
      <c r="M501" s="101"/>
      <c r="N501" s="109"/>
      <c r="O501" s="102">
        <f t="shared" si="567"/>
        <v>0</v>
      </c>
      <c r="P501" s="224"/>
      <c r="Q501" s="224"/>
      <c r="R501" s="224"/>
      <c r="S501" s="340"/>
      <c r="T501" s="340"/>
    </row>
    <row r="502" spans="1:20" ht="12.75" customHeight="1">
      <c r="A502" s="379">
        <v>2</v>
      </c>
      <c r="B502" s="226" t="s">
        <v>693</v>
      </c>
      <c r="C502" s="226" t="s">
        <v>1156</v>
      </c>
      <c r="D502" s="342" t="s">
        <v>499</v>
      </c>
      <c r="E502" s="228">
        <v>1.8</v>
      </c>
      <c r="F502" s="228">
        <f t="shared" si="570"/>
        <v>0.77898770000000006</v>
      </c>
      <c r="G502" s="230">
        <v>7.1800000000000003E-2</v>
      </c>
      <c r="H502" s="224">
        <f t="shared" si="571"/>
        <v>0.15238185799999998</v>
      </c>
      <c r="I502" s="230">
        <v>0.1822</v>
      </c>
      <c r="J502" s="224">
        <f t="shared" si="572"/>
        <v>0.62660584200000002</v>
      </c>
      <c r="K502" s="101"/>
      <c r="L502" s="101"/>
      <c r="M502" s="101"/>
      <c r="N502" s="109"/>
      <c r="O502" s="102">
        <f t="shared" si="567"/>
        <v>0</v>
      </c>
      <c r="P502" s="224">
        <f t="shared" ref="P502" si="578">E502*F502</f>
        <v>1.4021778600000001</v>
      </c>
      <c r="Q502" s="224">
        <f t="shared" ref="Q502" si="579">SUM(O502:O505)</f>
        <v>0</v>
      </c>
      <c r="R502" s="224">
        <f t="shared" ref="R502" si="580">Q502*1.02*1.05*$R$15</f>
        <v>0</v>
      </c>
      <c r="S502" s="340">
        <f t="shared" ref="S502" si="581">F502*$S$18</f>
        <v>0.99885305470027774</v>
      </c>
      <c r="T502" s="340">
        <f t="shared" ref="T502" si="582">S502*E502</f>
        <v>1.7979354984605</v>
      </c>
    </row>
    <row r="503" spans="1:20">
      <c r="A503" s="379"/>
      <c r="B503" s="226"/>
      <c r="C503" s="226"/>
      <c r="D503" s="380"/>
      <c r="E503" s="228"/>
      <c r="F503" s="228"/>
      <c r="G503" s="230"/>
      <c r="H503" s="224"/>
      <c r="I503" s="230"/>
      <c r="J503" s="224"/>
      <c r="K503" s="101"/>
      <c r="L503" s="101"/>
      <c r="M503" s="101"/>
      <c r="N503" s="109"/>
      <c r="O503" s="102">
        <f t="shared" si="567"/>
        <v>0</v>
      </c>
      <c r="P503" s="224"/>
      <c r="Q503" s="224"/>
      <c r="R503" s="224"/>
      <c r="S503" s="340"/>
      <c r="T503" s="340"/>
    </row>
    <row r="504" spans="1:20">
      <c r="A504" s="379"/>
      <c r="B504" s="226"/>
      <c r="C504" s="226"/>
      <c r="D504" s="380"/>
      <c r="E504" s="228"/>
      <c r="F504" s="228"/>
      <c r="G504" s="230"/>
      <c r="H504" s="224"/>
      <c r="I504" s="230"/>
      <c r="J504" s="224"/>
      <c r="K504" s="101"/>
      <c r="L504" s="101"/>
      <c r="M504" s="101"/>
      <c r="N504" s="109"/>
      <c r="O504" s="102">
        <f t="shared" si="567"/>
        <v>0</v>
      </c>
      <c r="P504" s="224"/>
      <c r="Q504" s="224"/>
      <c r="R504" s="224"/>
      <c r="S504" s="340"/>
      <c r="T504" s="340"/>
    </row>
    <row r="505" spans="1:20">
      <c r="A505" s="379"/>
      <c r="B505" s="226"/>
      <c r="C505" s="226"/>
      <c r="D505" s="380"/>
      <c r="E505" s="228"/>
      <c r="F505" s="228"/>
      <c r="G505" s="230"/>
      <c r="H505" s="224"/>
      <c r="I505" s="230"/>
      <c r="J505" s="224"/>
      <c r="K505" s="101"/>
      <c r="L505" s="101"/>
      <c r="M505" s="101"/>
      <c r="N505" s="109"/>
      <c r="O505" s="102">
        <f t="shared" si="567"/>
        <v>0</v>
      </c>
      <c r="P505" s="224"/>
      <c r="Q505" s="224"/>
      <c r="R505" s="224"/>
      <c r="S505" s="340"/>
      <c r="T505" s="340"/>
    </row>
    <row r="506" spans="1:20" ht="12.75" customHeight="1">
      <c r="A506" s="379">
        <v>3</v>
      </c>
      <c r="B506" s="226" t="s">
        <v>1061</v>
      </c>
      <c r="C506" s="226" t="s">
        <v>1157</v>
      </c>
      <c r="D506" s="285" t="s">
        <v>499</v>
      </c>
      <c r="E506" s="261">
        <v>13.5</v>
      </c>
      <c r="F506" s="228">
        <f t="shared" si="570"/>
        <v>1.0059313049</v>
      </c>
      <c r="G506" s="262">
        <v>1.3299999999999999E-2</v>
      </c>
      <c r="H506" s="224">
        <f t="shared" si="571"/>
        <v>2.8226722999999995E-2</v>
      </c>
      <c r="I506" s="230">
        <v>0.28428999999999999</v>
      </c>
      <c r="J506" s="224">
        <f t="shared" si="572"/>
        <v>0.97770458189999998</v>
      </c>
      <c r="K506" s="101"/>
      <c r="L506" s="101"/>
      <c r="M506" s="101"/>
      <c r="N506" s="109"/>
      <c r="O506" s="102">
        <f t="shared" si="567"/>
        <v>0</v>
      </c>
      <c r="P506" s="224">
        <f t="shared" ref="P506" si="583">E506*F506</f>
        <v>13.58007261615</v>
      </c>
      <c r="Q506" s="224">
        <f t="shared" ref="Q506" si="584">SUM(O506:O509)</f>
        <v>0</v>
      </c>
      <c r="R506" s="224">
        <f t="shared" ref="R506" si="585">Q506*1.02*1.05*$R$15</f>
        <v>0</v>
      </c>
      <c r="S506" s="340">
        <f t="shared" ref="S506" si="586">F506*$S$18</f>
        <v>1.2898503490080799</v>
      </c>
      <c r="T506" s="340">
        <f t="shared" ref="T506" si="587">S506*E506</f>
        <v>17.412979711609079</v>
      </c>
    </row>
    <row r="507" spans="1:20">
      <c r="A507" s="379"/>
      <c r="B507" s="226"/>
      <c r="C507" s="226"/>
      <c r="D507" s="262"/>
      <c r="E507" s="261"/>
      <c r="F507" s="228"/>
      <c r="G507" s="262"/>
      <c r="H507" s="224"/>
      <c r="I507" s="230"/>
      <c r="J507" s="224"/>
      <c r="K507" s="101"/>
      <c r="L507" s="101"/>
      <c r="M507" s="101"/>
      <c r="N507" s="109"/>
      <c r="O507" s="102">
        <f t="shared" si="567"/>
        <v>0</v>
      </c>
      <c r="P507" s="224"/>
      <c r="Q507" s="224"/>
      <c r="R507" s="224"/>
      <c r="S507" s="340"/>
      <c r="T507" s="340"/>
    </row>
    <row r="508" spans="1:20">
      <c r="A508" s="379"/>
      <c r="B508" s="226"/>
      <c r="C508" s="226"/>
      <c r="D508" s="262"/>
      <c r="E508" s="261"/>
      <c r="F508" s="228"/>
      <c r="G508" s="262"/>
      <c r="H508" s="224"/>
      <c r="I508" s="230"/>
      <c r="J508" s="224"/>
      <c r="K508" s="101"/>
      <c r="L508" s="101"/>
      <c r="M508" s="103"/>
      <c r="N508" s="109"/>
      <c r="O508" s="102">
        <f t="shared" si="567"/>
        <v>0</v>
      </c>
      <c r="P508" s="224"/>
      <c r="Q508" s="224"/>
      <c r="R508" s="224"/>
      <c r="S508" s="340"/>
      <c r="T508" s="340"/>
    </row>
    <row r="509" spans="1:20">
      <c r="A509" s="379"/>
      <c r="B509" s="226"/>
      <c r="C509" s="226"/>
      <c r="D509" s="262"/>
      <c r="E509" s="261"/>
      <c r="F509" s="228"/>
      <c r="G509" s="262"/>
      <c r="H509" s="224"/>
      <c r="I509" s="230"/>
      <c r="J509" s="224"/>
      <c r="K509" s="101"/>
      <c r="L509" s="101"/>
      <c r="M509" s="101"/>
      <c r="N509" s="109"/>
      <c r="O509" s="102">
        <f t="shared" si="567"/>
        <v>0</v>
      </c>
      <c r="P509" s="224"/>
      <c r="Q509" s="224"/>
      <c r="R509" s="224"/>
      <c r="S509" s="340"/>
      <c r="T509" s="340"/>
    </row>
    <row r="510" spans="1:20">
      <c r="A510" s="379">
        <v>4</v>
      </c>
      <c r="B510" s="226" t="s">
        <v>137</v>
      </c>
      <c r="C510" s="226" t="s">
        <v>1158</v>
      </c>
      <c r="D510" s="285" t="s">
        <v>499</v>
      </c>
      <c r="E510" s="228">
        <v>1.35</v>
      </c>
      <c r="F510" s="228">
        <f t="shared" si="570"/>
        <v>2.3345410000000002</v>
      </c>
      <c r="G510" s="262">
        <v>1.1000000000000001</v>
      </c>
      <c r="H510" s="224">
        <f t="shared" si="571"/>
        <v>2.3345410000000002</v>
      </c>
      <c r="I510" s="262"/>
      <c r="J510" s="224">
        <f t="shared" si="572"/>
        <v>0</v>
      </c>
      <c r="K510" s="101"/>
      <c r="L510" s="101"/>
      <c r="M510" s="101"/>
      <c r="N510" s="109"/>
      <c r="O510" s="102">
        <f t="shared" si="567"/>
        <v>0</v>
      </c>
      <c r="P510" s="224">
        <f t="shared" ref="P510" si="588">E510*F510</f>
        <v>3.1516303500000005</v>
      </c>
      <c r="Q510" s="224">
        <f t="shared" ref="Q510" si="589">SUM(O510:O513)</f>
        <v>0</v>
      </c>
      <c r="R510" s="224">
        <f t="shared" ref="R510" si="590">Q510*1.02*1.05*$R$15</f>
        <v>0</v>
      </c>
      <c r="S510" s="340">
        <f t="shared" ref="S510" si="591">F510*$S$18</f>
        <v>2.9934534385755271</v>
      </c>
      <c r="T510" s="340">
        <f t="shared" ref="T510" si="592">S510*E510</f>
        <v>4.0411621420769617</v>
      </c>
    </row>
    <row r="511" spans="1:20">
      <c r="A511" s="379"/>
      <c r="B511" s="226"/>
      <c r="C511" s="226"/>
      <c r="D511" s="262"/>
      <c r="E511" s="228"/>
      <c r="F511" s="228"/>
      <c r="G511" s="262"/>
      <c r="H511" s="224"/>
      <c r="I511" s="262"/>
      <c r="J511" s="224"/>
      <c r="K511" s="101"/>
      <c r="L511" s="101"/>
      <c r="M511" s="101"/>
      <c r="N511" s="109"/>
      <c r="O511" s="102">
        <f t="shared" si="567"/>
        <v>0</v>
      </c>
      <c r="P511" s="224"/>
      <c r="Q511" s="224"/>
      <c r="R511" s="224"/>
      <c r="S511" s="340"/>
      <c r="T511" s="340"/>
    </row>
    <row r="512" spans="1:20">
      <c r="A512" s="379"/>
      <c r="B512" s="226"/>
      <c r="C512" s="226"/>
      <c r="D512" s="262"/>
      <c r="E512" s="228"/>
      <c r="F512" s="228"/>
      <c r="G512" s="262"/>
      <c r="H512" s="224"/>
      <c r="I512" s="262"/>
      <c r="J512" s="224"/>
      <c r="K512" s="101"/>
      <c r="L512" s="101"/>
      <c r="M512" s="103"/>
      <c r="N512" s="109"/>
      <c r="O512" s="102">
        <f t="shared" si="567"/>
        <v>0</v>
      </c>
      <c r="P512" s="224"/>
      <c r="Q512" s="224"/>
      <c r="R512" s="224"/>
      <c r="S512" s="340"/>
      <c r="T512" s="340"/>
    </row>
    <row r="513" spans="1:20">
      <c r="A513" s="379"/>
      <c r="B513" s="226"/>
      <c r="C513" s="226"/>
      <c r="D513" s="262"/>
      <c r="E513" s="228"/>
      <c r="F513" s="228"/>
      <c r="G513" s="262"/>
      <c r="H513" s="224"/>
      <c r="I513" s="262"/>
      <c r="J513" s="224"/>
      <c r="K513" s="101"/>
      <c r="L513" s="101"/>
      <c r="M513" s="101"/>
      <c r="N513" s="109"/>
      <c r="O513" s="102">
        <f t="shared" si="567"/>
        <v>0</v>
      </c>
      <c r="P513" s="224"/>
      <c r="Q513" s="224"/>
      <c r="R513" s="224"/>
      <c r="S513" s="340"/>
      <c r="T513" s="340"/>
    </row>
    <row r="514" spans="1:20" ht="12.75" customHeight="1">
      <c r="A514" s="379">
        <v>5</v>
      </c>
      <c r="B514" s="372" t="s">
        <v>199</v>
      </c>
      <c r="C514" s="252" t="s">
        <v>1159</v>
      </c>
      <c r="D514" s="466" t="s">
        <v>499</v>
      </c>
      <c r="E514" s="349">
        <v>4.8</v>
      </c>
      <c r="F514" s="228">
        <f t="shared" si="570"/>
        <v>28.204702179999998</v>
      </c>
      <c r="G514" s="251">
        <v>9.5</v>
      </c>
      <c r="H514" s="224">
        <f t="shared" si="571"/>
        <v>20.161944999999999</v>
      </c>
      <c r="I514" s="331">
        <v>0.89</v>
      </c>
      <c r="J514" s="224">
        <f t="shared" si="572"/>
        <v>3.0608079000000004</v>
      </c>
      <c r="K514" s="148" t="s">
        <v>94</v>
      </c>
      <c r="L514" s="148" t="s">
        <v>88</v>
      </c>
      <c r="M514" s="148">
        <v>1.1000000000000001</v>
      </c>
      <c r="N514" s="169">
        <v>4</v>
      </c>
      <c r="O514" s="102">
        <f t="shared" si="567"/>
        <v>4.4000000000000004</v>
      </c>
      <c r="P514" s="224">
        <f t="shared" ref="P514" si="593">E514*F514</f>
        <v>135.382570464</v>
      </c>
      <c r="Q514" s="224">
        <f t="shared" ref="Q514" si="594">SUM(O514:O517)</f>
        <v>4.4000000000000004</v>
      </c>
      <c r="R514" s="224">
        <f t="shared" ref="R514" si="595">Q514*1.02*1.05*$R$15</f>
        <v>4.9819492800000003</v>
      </c>
      <c r="S514" s="340">
        <f t="shared" ref="S514" si="596">F514*$S$18</f>
        <v>36.165337308155934</v>
      </c>
      <c r="T514" s="340">
        <f t="shared" ref="T514" si="597">S514*E514</f>
        <v>173.59361907914848</v>
      </c>
    </row>
    <row r="515" spans="1:20">
      <c r="A515" s="379"/>
      <c r="B515" s="373"/>
      <c r="C515" s="253"/>
      <c r="D515" s="476"/>
      <c r="E515" s="349"/>
      <c r="F515" s="228"/>
      <c r="G515" s="251"/>
      <c r="H515" s="224"/>
      <c r="I515" s="331"/>
      <c r="J515" s="224"/>
      <c r="K515" s="148"/>
      <c r="L515" s="148"/>
      <c r="M515" s="148"/>
      <c r="N515" s="169"/>
      <c r="O515" s="102">
        <f t="shared" si="567"/>
        <v>0</v>
      </c>
      <c r="P515" s="224"/>
      <c r="Q515" s="224"/>
      <c r="R515" s="224"/>
      <c r="S515" s="340"/>
      <c r="T515" s="340"/>
    </row>
    <row r="516" spans="1:20">
      <c r="A516" s="379"/>
      <c r="B516" s="373"/>
      <c r="C516" s="253"/>
      <c r="D516" s="476"/>
      <c r="E516" s="349"/>
      <c r="F516" s="228"/>
      <c r="G516" s="251"/>
      <c r="H516" s="224"/>
      <c r="I516" s="331"/>
      <c r="J516" s="224"/>
      <c r="K516" s="148"/>
      <c r="L516" s="148"/>
      <c r="M516" s="179"/>
      <c r="N516" s="169"/>
      <c r="O516" s="102">
        <f t="shared" si="567"/>
        <v>0</v>
      </c>
      <c r="P516" s="224"/>
      <c r="Q516" s="224"/>
      <c r="R516" s="224"/>
      <c r="S516" s="340"/>
      <c r="T516" s="340"/>
    </row>
    <row r="517" spans="1:20">
      <c r="A517" s="379"/>
      <c r="B517" s="374"/>
      <c r="C517" s="254"/>
      <c r="D517" s="477"/>
      <c r="E517" s="349"/>
      <c r="F517" s="228"/>
      <c r="G517" s="251"/>
      <c r="H517" s="224"/>
      <c r="I517" s="331"/>
      <c r="J517" s="224"/>
      <c r="K517" s="148"/>
      <c r="L517" s="148"/>
      <c r="M517" s="148"/>
      <c r="N517" s="169"/>
      <c r="O517" s="102">
        <f t="shared" si="567"/>
        <v>0</v>
      </c>
      <c r="P517" s="224"/>
      <c r="Q517" s="224"/>
      <c r="R517" s="224"/>
      <c r="S517" s="340"/>
      <c r="T517" s="340"/>
    </row>
    <row r="518" spans="1:20" ht="12.75" customHeight="1">
      <c r="A518" s="379">
        <v>6</v>
      </c>
      <c r="B518" s="226" t="s">
        <v>102</v>
      </c>
      <c r="C518" s="226" t="s">
        <v>984</v>
      </c>
      <c r="D518" s="285" t="s">
        <v>499</v>
      </c>
      <c r="E518" s="228">
        <v>8.6999999999999993</v>
      </c>
      <c r="F518" s="228">
        <f t="shared" si="570"/>
        <v>1.1927382200000003</v>
      </c>
      <c r="G518" s="262">
        <v>0.56200000000000006</v>
      </c>
      <c r="H518" s="224">
        <f t="shared" si="571"/>
        <v>1.1927382200000003</v>
      </c>
      <c r="I518" s="238"/>
      <c r="J518" s="224">
        <f t="shared" si="572"/>
        <v>0</v>
      </c>
      <c r="K518" s="101"/>
      <c r="L518" s="101"/>
      <c r="M518" s="101"/>
      <c r="N518" s="109"/>
      <c r="O518" s="102">
        <f t="shared" si="567"/>
        <v>0</v>
      </c>
      <c r="P518" s="224">
        <f t="shared" ref="P518" si="598">E518*F518</f>
        <v>10.376822514000002</v>
      </c>
      <c r="Q518" s="224">
        <f t="shared" ref="Q518" si="599">SUM(O518:O521)</f>
        <v>0</v>
      </c>
      <c r="R518" s="224">
        <f t="shared" ref="R518" si="600">Q518*1.02*1.05*$R$15</f>
        <v>0</v>
      </c>
      <c r="S518" s="340">
        <f t="shared" ref="S518" si="601">F518*$S$18</f>
        <v>1.529382574981315</v>
      </c>
      <c r="T518" s="340">
        <f t="shared" ref="T518" si="602">S518*E518</f>
        <v>13.30562840233744</v>
      </c>
    </row>
    <row r="519" spans="1:20">
      <c r="A519" s="379"/>
      <c r="B519" s="226"/>
      <c r="C519" s="226"/>
      <c r="D519" s="262"/>
      <c r="E519" s="228"/>
      <c r="F519" s="228"/>
      <c r="G519" s="262"/>
      <c r="H519" s="224"/>
      <c r="I519" s="238"/>
      <c r="J519" s="224"/>
      <c r="K519" s="101"/>
      <c r="L519" s="101"/>
      <c r="M519" s="101"/>
      <c r="N519" s="109"/>
      <c r="O519" s="102">
        <f t="shared" si="567"/>
        <v>0</v>
      </c>
      <c r="P519" s="224"/>
      <c r="Q519" s="224"/>
      <c r="R519" s="224"/>
      <c r="S519" s="340"/>
      <c r="T519" s="340"/>
    </row>
    <row r="520" spans="1:20">
      <c r="A520" s="379"/>
      <c r="B520" s="226"/>
      <c r="C520" s="226"/>
      <c r="D520" s="262"/>
      <c r="E520" s="228"/>
      <c r="F520" s="228"/>
      <c r="G520" s="262"/>
      <c r="H520" s="224"/>
      <c r="I520" s="238"/>
      <c r="J520" s="224"/>
      <c r="K520" s="101"/>
      <c r="L520" s="101"/>
      <c r="M520" s="101"/>
      <c r="N520" s="109"/>
      <c r="O520" s="102">
        <f t="shared" si="567"/>
        <v>0</v>
      </c>
      <c r="P520" s="224"/>
      <c r="Q520" s="224"/>
      <c r="R520" s="224"/>
      <c r="S520" s="340"/>
      <c r="T520" s="340"/>
    </row>
    <row r="521" spans="1:20">
      <c r="A521" s="379"/>
      <c r="B521" s="226"/>
      <c r="C521" s="226"/>
      <c r="D521" s="262"/>
      <c r="E521" s="228"/>
      <c r="F521" s="228"/>
      <c r="G521" s="262"/>
      <c r="H521" s="224"/>
      <c r="I521" s="238"/>
      <c r="J521" s="224"/>
      <c r="K521" s="101"/>
      <c r="L521" s="101"/>
      <c r="M521" s="101"/>
      <c r="N521" s="109"/>
      <c r="O521" s="102">
        <f t="shared" si="567"/>
        <v>0</v>
      </c>
      <c r="P521" s="224"/>
      <c r="Q521" s="224"/>
      <c r="R521" s="224"/>
      <c r="S521" s="340"/>
      <c r="T521" s="340"/>
    </row>
    <row r="522" spans="1:20" ht="12.75" customHeight="1">
      <c r="A522" s="379">
        <v>7</v>
      </c>
      <c r="B522" s="372" t="s">
        <v>689</v>
      </c>
      <c r="C522" s="226" t="s">
        <v>814</v>
      </c>
      <c r="D522" s="394" t="s">
        <v>505</v>
      </c>
      <c r="E522" s="391">
        <v>7.2</v>
      </c>
      <c r="F522" s="228">
        <f t="shared" si="570"/>
        <v>3.8592306000000001</v>
      </c>
      <c r="G522" s="389">
        <v>0.36</v>
      </c>
      <c r="H522" s="224">
        <f t="shared" si="571"/>
        <v>0.76403159999999992</v>
      </c>
      <c r="I522" s="389">
        <v>0.9</v>
      </c>
      <c r="J522" s="224">
        <f t="shared" si="572"/>
        <v>3.095199</v>
      </c>
      <c r="K522" s="181"/>
      <c r="L522" s="181"/>
      <c r="M522" s="181"/>
      <c r="N522" s="172"/>
      <c r="O522" s="102">
        <f t="shared" si="567"/>
        <v>0</v>
      </c>
      <c r="P522" s="224">
        <f t="shared" ref="P522" si="603">E522*F522</f>
        <v>27.78646032</v>
      </c>
      <c r="Q522" s="224">
        <f t="shared" ref="Q522" si="604">SUM(O522:O525)</f>
        <v>0</v>
      </c>
      <c r="R522" s="224">
        <f t="shared" ref="R522" si="605">Q522*1.02*1.05*$R$15</f>
        <v>0</v>
      </c>
      <c r="S522" s="340">
        <f t="shared" ref="S522" si="606">F522*$S$18</f>
        <v>4.948478998580832</v>
      </c>
      <c r="T522" s="340">
        <f t="shared" ref="T522" si="607">S522*E522</f>
        <v>35.62904878978199</v>
      </c>
    </row>
    <row r="523" spans="1:20">
      <c r="A523" s="379"/>
      <c r="B523" s="373"/>
      <c r="C523" s="226"/>
      <c r="D523" s="474"/>
      <c r="E523" s="392"/>
      <c r="F523" s="228"/>
      <c r="G523" s="389"/>
      <c r="H523" s="224"/>
      <c r="I523" s="389"/>
      <c r="J523" s="224"/>
      <c r="K523" s="181"/>
      <c r="L523" s="181"/>
      <c r="M523" s="181"/>
      <c r="N523" s="172"/>
      <c r="O523" s="102">
        <f t="shared" si="567"/>
        <v>0</v>
      </c>
      <c r="P523" s="224"/>
      <c r="Q523" s="224"/>
      <c r="R523" s="224"/>
      <c r="S523" s="340"/>
      <c r="T523" s="340"/>
    </row>
    <row r="524" spans="1:20">
      <c r="A524" s="379"/>
      <c r="B524" s="373"/>
      <c r="C524" s="226"/>
      <c r="D524" s="474"/>
      <c r="E524" s="392"/>
      <c r="F524" s="228"/>
      <c r="G524" s="389"/>
      <c r="H524" s="224"/>
      <c r="I524" s="389"/>
      <c r="J524" s="224"/>
      <c r="K524" s="181"/>
      <c r="L524" s="181"/>
      <c r="M524" s="181"/>
      <c r="N524" s="172"/>
      <c r="O524" s="102">
        <f t="shared" si="567"/>
        <v>0</v>
      </c>
      <c r="P524" s="224"/>
      <c r="Q524" s="224"/>
      <c r="R524" s="224"/>
      <c r="S524" s="340"/>
      <c r="T524" s="340"/>
    </row>
    <row r="525" spans="1:20" ht="31.5" customHeight="1">
      <c r="A525" s="379"/>
      <c r="B525" s="374"/>
      <c r="C525" s="226"/>
      <c r="D525" s="475"/>
      <c r="E525" s="393"/>
      <c r="F525" s="228"/>
      <c r="G525" s="389"/>
      <c r="H525" s="224"/>
      <c r="I525" s="389"/>
      <c r="J525" s="224"/>
      <c r="K525" s="181"/>
      <c r="L525" s="181"/>
      <c r="M525" s="181"/>
      <c r="N525" s="172"/>
      <c r="O525" s="102">
        <f t="shared" si="567"/>
        <v>0</v>
      </c>
      <c r="P525" s="224"/>
      <c r="Q525" s="224"/>
      <c r="R525" s="224"/>
      <c r="S525" s="340"/>
      <c r="T525" s="340"/>
    </row>
    <row r="526" spans="1:20">
      <c r="A526" s="399"/>
      <c r="B526" s="400"/>
      <c r="C526" s="401" t="s">
        <v>506</v>
      </c>
      <c r="D526" s="399"/>
      <c r="E526" s="405"/>
      <c r="F526" s="406"/>
      <c r="G526" s="409"/>
      <c r="H526" s="397"/>
      <c r="I526" s="409"/>
      <c r="J526" s="397"/>
      <c r="K526" s="73"/>
      <c r="L526" s="73"/>
      <c r="M526" s="73"/>
      <c r="N526" s="74"/>
      <c r="O526" s="75"/>
      <c r="P526" s="397"/>
      <c r="Q526" s="397"/>
      <c r="R526" s="397"/>
      <c r="S526" s="397"/>
      <c r="T526" s="410">
        <f>SUM(T498:T525)</f>
        <v>250.05918368107325</v>
      </c>
    </row>
    <row r="527" spans="1:20">
      <c r="A527" s="399"/>
      <c r="B527" s="400"/>
      <c r="C527" s="401"/>
      <c r="D527" s="399"/>
      <c r="E527" s="405"/>
      <c r="F527" s="407"/>
      <c r="G527" s="409"/>
      <c r="H527" s="397"/>
      <c r="I527" s="409"/>
      <c r="J527" s="397"/>
      <c r="K527" s="73"/>
      <c r="L527" s="73"/>
      <c r="M527" s="73"/>
      <c r="N527" s="74"/>
      <c r="O527" s="75"/>
      <c r="P527" s="397"/>
      <c r="Q527" s="397"/>
      <c r="R527" s="397"/>
      <c r="S527" s="397"/>
      <c r="T527" s="410"/>
    </row>
    <row r="528" spans="1:20">
      <c r="A528" s="399"/>
      <c r="B528" s="400"/>
      <c r="C528" s="401"/>
      <c r="D528" s="399"/>
      <c r="E528" s="405"/>
      <c r="F528" s="407"/>
      <c r="G528" s="409"/>
      <c r="H528" s="397"/>
      <c r="I528" s="409"/>
      <c r="J528" s="397"/>
      <c r="K528" s="73"/>
      <c r="L528" s="73"/>
      <c r="M528" s="76"/>
      <c r="N528" s="74"/>
      <c r="O528" s="75"/>
      <c r="P528" s="397"/>
      <c r="Q528" s="397"/>
      <c r="R528" s="397"/>
      <c r="S528" s="397"/>
      <c r="T528" s="410"/>
    </row>
    <row r="529" spans="1:20">
      <c r="A529" s="399"/>
      <c r="B529" s="400"/>
      <c r="C529" s="401"/>
      <c r="D529" s="399"/>
      <c r="E529" s="405"/>
      <c r="F529" s="408"/>
      <c r="G529" s="409"/>
      <c r="H529" s="397"/>
      <c r="I529" s="409"/>
      <c r="J529" s="397"/>
      <c r="K529" s="73"/>
      <c r="L529" s="73"/>
      <c r="M529" s="73"/>
      <c r="N529" s="74"/>
      <c r="O529" s="75"/>
      <c r="P529" s="397"/>
      <c r="Q529" s="397"/>
      <c r="R529" s="397"/>
      <c r="S529" s="397"/>
      <c r="T529" s="410"/>
    </row>
    <row r="530" spans="1:20">
      <c r="A530" s="399"/>
      <c r="B530" s="400"/>
      <c r="C530" s="401" t="s">
        <v>507</v>
      </c>
      <c r="D530" s="399"/>
      <c r="E530" s="405"/>
      <c r="F530" s="406"/>
      <c r="G530" s="409"/>
      <c r="H530" s="397"/>
      <c r="I530" s="409"/>
      <c r="J530" s="397"/>
      <c r="K530" s="73"/>
      <c r="L530" s="73"/>
      <c r="M530" s="73"/>
      <c r="N530" s="74"/>
      <c r="O530" s="75"/>
      <c r="P530" s="397"/>
      <c r="Q530" s="397"/>
      <c r="R530" s="397"/>
      <c r="S530" s="397"/>
      <c r="T530" s="398">
        <f>(T526*100%)/'Cav-Nax-Raffu-59'!T541</f>
        <v>4.4112205998059727E-3</v>
      </c>
    </row>
    <row r="531" spans="1:20">
      <c r="A531" s="399"/>
      <c r="B531" s="400"/>
      <c r="C531" s="401"/>
      <c r="D531" s="399"/>
      <c r="E531" s="405"/>
      <c r="F531" s="407"/>
      <c r="G531" s="409"/>
      <c r="H531" s="397"/>
      <c r="I531" s="409"/>
      <c r="J531" s="397"/>
      <c r="K531" s="73"/>
      <c r="L531" s="73"/>
      <c r="M531" s="73"/>
      <c r="N531" s="74"/>
      <c r="O531" s="75"/>
      <c r="P531" s="397"/>
      <c r="Q531" s="397"/>
      <c r="R531" s="397"/>
      <c r="S531" s="397"/>
      <c r="T531" s="398"/>
    </row>
    <row r="532" spans="1:20">
      <c r="A532" s="399"/>
      <c r="B532" s="400"/>
      <c r="C532" s="401"/>
      <c r="D532" s="399"/>
      <c r="E532" s="405"/>
      <c r="F532" s="407"/>
      <c r="G532" s="409"/>
      <c r="H532" s="397"/>
      <c r="I532" s="409"/>
      <c r="J532" s="397"/>
      <c r="K532" s="73"/>
      <c r="L532" s="73"/>
      <c r="M532" s="76"/>
      <c r="N532" s="74"/>
      <c r="O532" s="75"/>
      <c r="P532" s="397"/>
      <c r="Q532" s="397"/>
      <c r="R532" s="397"/>
      <c r="S532" s="397"/>
      <c r="T532" s="398"/>
    </row>
    <row r="533" spans="1:20">
      <c r="A533" s="399"/>
      <c r="B533" s="400"/>
      <c r="C533" s="401"/>
      <c r="D533" s="399"/>
      <c r="E533" s="405"/>
      <c r="F533" s="408"/>
      <c r="G533" s="409"/>
      <c r="H533" s="397"/>
      <c r="I533" s="409"/>
      <c r="J533" s="397"/>
      <c r="K533" s="73"/>
      <c r="L533" s="73"/>
      <c r="M533" s="73"/>
      <c r="N533" s="74"/>
      <c r="O533" s="75"/>
      <c r="P533" s="397"/>
      <c r="Q533" s="397"/>
      <c r="R533" s="397"/>
      <c r="S533" s="397"/>
      <c r="T533" s="398"/>
    </row>
    <row r="534" spans="1:20" ht="12.75" customHeight="1">
      <c r="A534" s="225"/>
      <c r="B534" s="226"/>
      <c r="C534" s="234" t="s">
        <v>1160</v>
      </c>
      <c r="D534" s="225"/>
      <c r="E534" s="228"/>
      <c r="F534" s="228">
        <f t="shared" ref="F534:F574" si="608">H534+J534+R534</f>
        <v>0</v>
      </c>
      <c r="G534" s="262"/>
      <c r="H534" s="224">
        <f t="shared" ref="H534:H574" si="609">G534*$P$8/1000</f>
        <v>0</v>
      </c>
      <c r="I534" s="262"/>
      <c r="J534" s="224">
        <f t="shared" ref="J534:J574" si="610">I534*$P$9/1000</f>
        <v>0</v>
      </c>
      <c r="K534" s="101"/>
      <c r="L534" s="101"/>
      <c r="M534" s="101"/>
      <c r="N534" s="109"/>
      <c r="O534" s="102">
        <f t="shared" si="567"/>
        <v>0</v>
      </c>
      <c r="P534" s="224">
        <f t="shared" ref="P534" si="611">E534*F534</f>
        <v>0</v>
      </c>
      <c r="Q534" s="224">
        <f t="shared" ref="Q534" si="612">SUM(O534:O537)</f>
        <v>0</v>
      </c>
      <c r="R534" s="224">
        <f t="shared" ref="R534" si="613">Q534*1.02*1.05*$R$15</f>
        <v>0</v>
      </c>
      <c r="S534" s="340">
        <f t="shared" ref="S534" si="614">F534*$S$18</f>
        <v>0</v>
      </c>
      <c r="T534" s="340">
        <f t="shared" ref="T534" si="615">S534*E534</f>
        <v>0</v>
      </c>
    </row>
    <row r="535" spans="1:20">
      <c r="A535" s="225"/>
      <c r="B535" s="226"/>
      <c r="C535" s="234"/>
      <c r="D535" s="225"/>
      <c r="E535" s="228"/>
      <c r="F535" s="228"/>
      <c r="G535" s="262"/>
      <c r="H535" s="224"/>
      <c r="I535" s="262"/>
      <c r="J535" s="224"/>
      <c r="K535" s="101"/>
      <c r="L535" s="101"/>
      <c r="M535" s="101"/>
      <c r="N535" s="109"/>
      <c r="O535" s="102">
        <f t="shared" si="567"/>
        <v>0</v>
      </c>
      <c r="P535" s="224"/>
      <c r="Q535" s="224"/>
      <c r="R535" s="224"/>
      <c r="S535" s="340"/>
      <c r="T535" s="340"/>
    </row>
    <row r="536" spans="1:20">
      <c r="A536" s="225"/>
      <c r="B536" s="226"/>
      <c r="C536" s="234"/>
      <c r="D536" s="225"/>
      <c r="E536" s="228"/>
      <c r="F536" s="228"/>
      <c r="G536" s="262"/>
      <c r="H536" s="224"/>
      <c r="I536" s="262"/>
      <c r="J536" s="224"/>
      <c r="K536" s="101"/>
      <c r="L536" s="101"/>
      <c r="M536" s="103"/>
      <c r="N536" s="109"/>
      <c r="O536" s="102">
        <f t="shared" si="567"/>
        <v>0</v>
      </c>
      <c r="P536" s="224"/>
      <c r="Q536" s="224"/>
      <c r="R536" s="224"/>
      <c r="S536" s="340"/>
      <c r="T536" s="340"/>
    </row>
    <row r="537" spans="1:20">
      <c r="A537" s="225"/>
      <c r="B537" s="226"/>
      <c r="C537" s="234"/>
      <c r="D537" s="225"/>
      <c r="E537" s="228"/>
      <c r="F537" s="228"/>
      <c r="G537" s="262"/>
      <c r="H537" s="224"/>
      <c r="I537" s="262"/>
      <c r="J537" s="224"/>
      <c r="K537" s="101"/>
      <c r="L537" s="101"/>
      <c r="M537" s="101"/>
      <c r="N537" s="109"/>
      <c r="O537" s="102">
        <f t="shared" si="567"/>
        <v>0</v>
      </c>
      <c r="P537" s="224"/>
      <c r="Q537" s="224"/>
      <c r="R537" s="224"/>
      <c r="S537" s="340"/>
      <c r="T537" s="340"/>
    </row>
    <row r="538" spans="1:20">
      <c r="A538" s="322">
        <v>1</v>
      </c>
      <c r="B538" s="321" t="s">
        <v>1065</v>
      </c>
      <c r="C538" s="226" t="s">
        <v>1161</v>
      </c>
      <c r="D538" s="285" t="s">
        <v>1162</v>
      </c>
      <c r="E538" s="282">
        <v>1</v>
      </c>
      <c r="F538" s="228">
        <f t="shared" si="608"/>
        <v>5.4533221399999992</v>
      </c>
      <c r="G538" s="331">
        <v>1.24</v>
      </c>
      <c r="H538" s="224">
        <f t="shared" si="609"/>
        <v>2.6316644</v>
      </c>
      <c r="I538" s="331">
        <v>0.59</v>
      </c>
      <c r="J538" s="224">
        <f t="shared" si="610"/>
        <v>2.0290748999999999</v>
      </c>
      <c r="K538" s="148" t="s">
        <v>121</v>
      </c>
      <c r="L538" s="148" t="s">
        <v>84</v>
      </c>
      <c r="M538" s="148">
        <v>0.4</v>
      </c>
      <c r="N538" s="169">
        <v>1.75</v>
      </c>
      <c r="O538" s="102">
        <f t="shared" si="567"/>
        <v>0.70000000000000007</v>
      </c>
      <c r="P538" s="224">
        <f t="shared" ref="P538" si="616">E538*F538</f>
        <v>5.4533221399999992</v>
      </c>
      <c r="Q538" s="224">
        <f t="shared" ref="Q538" si="617">SUM(O538:O541)</f>
        <v>0.70000000000000007</v>
      </c>
      <c r="R538" s="224">
        <f t="shared" ref="R538" si="618">Q538*1.02*1.05*$R$15</f>
        <v>0.79258284000000012</v>
      </c>
      <c r="S538" s="340">
        <f t="shared" ref="S538" si="619">F538*$S$18</f>
        <v>6.9924948465857097</v>
      </c>
      <c r="T538" s="340">
        <f t="shared" ref="T538" si="620">S538*E538</f>
        <v>6.9924948465857097</v>
      </c>
    </row>
    <row r="539" spans="1:20">
      <c r="A539" s="322"/>
      <c r="B539" s="321"/>
      <c r="C539" s="226"/>
      <c r="D539" s="262"/>
      <c r="E539" s="282"/>
      <c r="F539" s="228"/>
      <c r="G539" s="331"/>
      <c r="H539" s="224"/>
      <c r="I539" s="331"/>
      <c r="J539" s="224"/>
      <c r="K539" s="148"/>
      <c r="L539" s="148"/>
      <c r="M539" s="148"/>
      <c r="N539" s="169"/>
      <c r="O539" s="102">
        <f t="shared" si="567"/>
        <v>0</v>
      </c>
      <c r="P539" s="224"/>
      <c r="Q539" s="224"/>
      <c r="R539" s="224"/>
      <c r="S539" s="340"/>
      <c r="T539" s="340"/>
    </row>
    <row r="540" spans="1:20">
      <c r="A540" s="322"/>
      <c r="B540" s="321"/>
      <c r="C540" s="226"/>
      <c r="D540" s="262"/>
      <c r="E540" s="282"/>
      <c r="F540" s="228"/>
      <c r="G540" s="331"/>
      <c r="H540" s="224"/>
      <c r="I540" s="331"/>
      <c r="J540" s="224"/>
      <c r="K540" s="148"/>
      <c r="L540" s="148"/>
      <c r="M540" s="179"/>
      <c r="N540" s="169"/>
      <c r="O540" s="102">
        <f t="shared" si="567"/>
        <v>0</v>
      </c>
      <c r="P540" s="224"/>
      <c r="Q540" s="224"/>
      <c r="R540" s="224"/>
      <c r="S540" s="340"/>
      <c r="T540" s="340"/>
    </row>
    <row r="541" spans="1:20">
      <c r="A541" s="322"/>
      <c r="B541" s="321"/>
      <c r="C541" s="226"/>
      <c r="D541" s="262"/>
      <c r="E541" s="282"/>
      <c r="F541" s="228"/>
      <c r="G541" s="331"/>
      <c r="H541" s="224"/>
      <c r="I541" s="331"/>
      <c r="J541" s="224"/>
      <c r="K541" s="148"/>
      <c r="L541" s="148"/>
      <c r="M541" s="148"/>
      <c r="N541" s="169"/>
      <c r="O541" s="102">
        <f t="shared" si="567"/>
        <v>0</v>
      </c>
      <c r="P541" s="224"/>
      <c r="Q541" s="224"/>
      <c r="R541" s="224"/>
      <c r="S541" s="340"/>
      <c r="T541" s="340"/>
    </row>
    <row r="542" spans="1:20">
      <c r="A542" s="322">
        <v>2</v>
      </c>
      <c r="B542" s="321" t="s">
        <v>1093</v>
      </c>
      <c r="C542" s="321" t="s">
        <v>1167</v>
      </c>
      <c r="D542" s="243" t="s">
        <v>512</v>
      </c>
      <c r="E542" s="261">
        <v>68</v>
      </c>
      <c r="F542" s="228">
        <f t="shared" ref="F542:F546" si="621">H542+J542+R542</f>
        <v>2.2811248461960001</v>
      </c>
      <c r="G542" s="262">
        <v>0.06</v>
      </c>
      <c r="H542" s="224">
        <f t="shared" ref="H542:H546" si="622">G542*$P$8/1000</f>
        <v>0.1273386</v>
      </c>
      <c r="I542" s="262">
        <v>0.05</v>
      </c>
      <c r="J542" s="224">
        <f t="shared" ref="J542:J546" si="623">I542*$P$9/1000</f>
        <v>0.17195550000000004</v>
      </c>
      <c r="K542" s="148" t="s">
        <v>121</v>
      </c>
      <c r="L542" s="148" t="s">
        <v>84</v>
      </c>
      <c r="M542" s="101">
        <v>1.01</v>
      </c>
      <c r="N542" s="109">
        <v>1.7330000000000001</v>
      </c>
      <c r="O542" s="102">
        <f t="shared" si="567"/>
        <v>1.7503300000000002</v>
      </c>
      <c r="P542" s="224">
        <f t="shared" ref="P542" si="624">E542*F542</f>
        <v>155.11648954132801</v>
      </c>
      <c r="Q542" s="224">
        <f t="shared" ref="Q542" si="625">SUM(O542:O545)</f>
        <v>1.7503300000000002</v>
      </c>
      <c r="R542" s="224">
        <f t="shared" ref="R542" si="626">Q542*1.02*1.05*$R$15</f>
        <v>1.9818307461960001</v>
      </c>
      <c r="S542" s="340">
        <f t="shared" ref="S542" si="627">F542*$S$18</f>
        <v>2.9249608444081669</v>
      </c>
      <c r="T542" s="340">
        <f t="shared" ref="T542" si="628">S542*E542</f>
        <v>198.89733741975536</v>
      </c>
    </row>
    <row r="543" spans="1:20">
      <c r="A543" s="322"/>
      <c r="B543" s="321"/>
      <c r="C543" s="321"/>
      <c r="D543" s="244"/>
      <c r="E543" s="261"/>
      <c r="F543" s="228"/>
      <c r="G543" s="262"/>
      <c r="H543" s="224"/>
      <c r="I543" s="262"/>
      <c r="J543" s="224"/>
      <c r="K543" s="101"/>
      <c r="L543" s="101"/>
      <c r="M543" s="101"/>
      <c r="N543" s="109"/>
      <c r="O543" s="102">
        <f t="shared" si="567"/>
        <v>0</v>
      </c>
      <c r="P543" s="224"/>
      <c r="Q543" s="224"/>
      <c r="R543" s="224"/>
      <c r="S543" s="340"/>
      <c r="T543" s="340"/>
    </row>
    <row r="544" spans="1:20">
      <c r="A544" s="322"/>
      <c r="B544" s="321"/>
      <c r="C544" s="321"/>
      <c r="D544" s="244"/>
      <c r="E544" s="261"/>
      <c r="F544" s="228"/>
      <c r="G544" s="262"/>
      <c r="H544" s="224"/>
      <c r="I544" s="262"/>
      <c r="J544" s="224"/>
      <c r="K544" s="101"/>
      <c r="L544" s="101"/>
      <c r="M544" s="103"/>
      <c r="N544" s="109"/>
      <c r="O544" s="102">
        <f t="shared" si="567"/>
        <v>0</v>
      </c>
      <c r="P544" s="224"/>
      <c r="Q544" s="224"/>
      <c r="R544" s="224"/>
      <c r="S544" s="340"/>
      <c r="T544" s="340"/>
    </row>
    <row r="545" spans="1:20" ht="18.75" customHeight="1">
      <c r="A545" s="322"/>
      <c r="B545" s="321"/>
      <c r="C545" s="321"/>
      <c r="D545" s="244"/>
      <c r="E545" s="261"/>
      <c r="F545" s="228"/>
      <c r="G545" s="262"/>
      <c r="H545" s="224"/>
      <c r="I545" s="262"/>
      <c r="J545" s="224"/>
      <c r="K545" s="101"/>
      <c r="L545" s="101"/>
      <c r="M545" s="101"/>
      <c r="N545" s="109"/>
      <c r="O545" s="102">
        <f t="shared" si="567"/>
        <v>0</v>
      </c>
      <c r="P545" s="224"/>
      <c r="Q545" s="224"/>
      <c r="R545" s="224"/>
      <c r="S545" s="340"/>
      <c r="T545" s="340"/>
    </row>
    <row r="546" spans="1:20">
      <c r="A546" s="322">
        <v>3</v>
      </c>
      <c r="B546" s="321" t="s">
        <v>1066</v>
      </c>
      <c r="C546" s="321" t="s">
        <v>1168</v>
      </c>
      <c r="D546" s="243" t="s">
        <v>512</v>
      </c>
      <c r="E546" s="261">
        <v>72</v>
      </c>
      <c r="F546" s="228">
        <f t="shared" si="621"/>
        <v>1.15126403994</v>
      </c>
      <c r="G546" s="262">
        <v>0.06</v>
      </c>
      <c r="H546" s="224">
        <f t="shared" si="622"/>
        <v>0.1273386</v>
      </c>
      <c r="I546" s="262">
        <v>0.05</v>
      </c>
      <c r="J546" s="224">
        <f t="shared" si="623"/>
        <v>0.17195550000000004</v>
      </c>
      <c r="K546" s="148" t="s">
        <v>121</v>
      </c>
      <c r="L546" s="148" t="s">
        <v>84</v>
      </c>
      <c r="M546" s="101">
        <v>1.01</v>
      </c>
      <c r="N546" s="109">
        <v>0.745</v>
      </c>
      <c r="O546" s="102">
        <f t="shared" si="567"/>
        <v>0.75244999999999995</v>
      </c>
      <c r="P546" s="224">
        <f t="shared" ref="P546" si="629">E546*F546</f>
        <v>82.891010875679996</v>
      </c>
      <c r="Q546" s="224">
        <f t="shared" ref="Q546" si="630">SUM(O546:O549)</f>
        <v>0.75244999999999995</v>
      </c>
      <c r="R546" s="224">
        <f t="shared" ref="R546" si="631">Q546*1.02*1.05*$R$15</f>
        <v>0.85196993993999992</v>
      </c>
      <c r="S546" s="340">
        <f t="shared" ref="S546" si="632">F546*$S$18</f>
        <v>1.4762025164975667</v>
      </c>
      <c r="T546" s="340">
        <f t="shared" ref="T546" si="633">S546*E546</f>
        <v>106.28658118782481</v>
      </c>
    </row>
    <row r="547" spans="1:20">
      <c r="A547" s="322"/>
      <c r="B547" s="321"/>
      <c r="C547" s="321"/>
      <c r="D547" s="244"/>
      <c r="E547" s="261"/>
      <c r="F547" s="228"/>
      <c r="G547" s="262"/>
      <c r="H547" s="224"/>
      <c r="I547" s="262"/>
      <c r="J547" s="224"/>
      <c r="K547" s="101"/>
      <c r="L547" s="101"/>
      <c r="M547" s="101"/>
      <c r="N547" s="109"/>
      <c r="O547" s="102">
        <f t="shared" si="567"/>
        <v>0</v>
      </c>
      <c r="P547" s="224"/>
      <c r="Q547" s="224"/>
      <c r="R547" s="224"/>
      <c r="S547" s="340"/>
      <c r="T547" s="340"/>
    </row>
    <row r="548" spans="1:20">
      <c r="A548" s="322"/>
      <c r="B548" s="321"/>
      <c r="C548" s="321"/>
      <c r="D548" s="244"/>
      <c r="E548" s="261"/>
      <c r="F548" s="228"/>
      <c r="G548" s="262"/>
      <c r="H548" s="224"/>
      <c r="I548" s="262"/>
      <c r="J548" s="224"/>
      <c r="K548" s="101"/>
      <c r="L548" s="101"/>
      <c r="M548" s="103"/>
      <c r="N548" s="109"/>
      <c r="O548" s="102">
        <f t="shared" si="567"/>
        <v>0</v>
      </c>
      <c r="P548" s="224"/>
      <c r="Q548" s="224"/>
      <c r="R548" s="224"/>
      <c r="S548" s="340"/>
      <c r="T548" s="340"/>
    </row>
    <row r="549" spans="1:20" ht="21" customHeight="1">
      <c r="A549" s="322"/>
      <c r="B549" s="321"/>
      <c r="C549" s="321"/>
      <c r="D549" s="244"/>
      <c r="E549" s="261"/>
      <c r="F549" s="228"/>
      <c r="G549" s="262"/>
      <c r="H549" s="224"/>
      <c r="I549" s="262"/>
      <c r="J549" s="224"/>
      <c r="K549" s="101"/>
      <c r="L549" s="101"/>
      <c r="M549" s="101"/>
      <c r="N549" s="109"/>
      <c r="O549" s="102">
        <f t="shared" si="567"/>
        <v>0</v>
      </c>
      <c r="P549" s="224"/>
      <c r="Q549" s="224"/>
      <c r="R549" s="224"/>
      <c r="S549" s="340"/>
      <c r="T549" s="340"/>
    </row>
    <row r="550" spans="1:20" ht="12.75" customHeight="1">
      <c r="A550" s="322">
        <v>4</v>
      </c>
      <c r="B550" s="321" t="s">
        <v>1066</v>
      </c>
      <c r="C550" s="321" t="s">
        <v>1163</v>
      </c>
      <c r="D550" s="243" t="s">
        <v>512</v>
      </c>
      <c r="E550" s="261">
        <v>15</v>
      </c>
      <c r="F550" s="228">
        <f t="shared" si="608"/>
        <v>0.90196276892400007</v>
      </c>
      <c r="G550" s="262">
        <v>0.06</v>
      </c>
      <c r="H550" s="224">
        <f t="shared" si="609"/>
        <v>0.1273386</v>
      </c>
      <c r="I550" s="262">
        <v>0.05</v>
      </c>
      <c r="J550" s="224">
        <f t="shared" si="610"/>
        <v>0.17195550000000004</v>
      </c>
      <c r="K550" s="148" t="s">
        <v>121</v>
      </c>
      <c r="L550" s="148" t="s">
        <v>84</v>
      </c>
      <c r="M550" s="101">
        <v>1.01</v>
      </c>
      <c r="N550" s="109">
        <v>0.52700000000000002</v>
      </c>
      <c r="O550" s="102">
        <f t="shared" si="567"/>
        <v>0.53227000000000002</v>
      </c>
      <c r="P550" s="224">
        <f t="shared" ref="P550" si="634">E550*F550</f>
        <v>13.529441533860002</v>
      </c>
      <c r="Q550" s="224">
        <f t="shared" ref="Q550" si="635">SUM(O550:O553)</f>
        <v>0.53227000000000002</v>
      </c>
      <c r="R550" s="224">
        <f t="shared" ref="R550" si="636">Q550*1.02*1.05*$R$15</f>
        <v>0.60266866892400006</v>
      </c>
      <c r="S550" s="340">
        <f t="shared" ref="S550" si="637">F550*$S$18</f>
        <v>1.1565372174241753</v>
      </c>
      <c r="T550" s="340">
        <f t="shared" ref="T550" si="638">S550*E550</f>
        <v>17.348058261362628</v>
      </c>
    </row>
    <row r="551" spans="1:20">
      <c r="A551" s="322"/>
      <c r="B551" s="321"/>
      <c r="C551" s="321"/>
      <c r="D551" s="244"/>
      <c r="E551" s="261"/>
      <c r="F551" s="228"/>
      <c r="G551" s="262"/>
      <c r="H551" s="224"/>
      <c r="I551" s="262"/>
      <c r="J551" s="224"/>
      <c r="K551" s="101"/>
      <c r="L551" s="101"/>
      <c r="M551" s="101"/>
      <c r="N551" s="109"/>
      <c r="O551" s="102">
        <f t="shared" si="567"/>
        <v>0</v>
      </c>
      <c r="P551" s="224"/>
      <c r="Q551" s="224"/>
      <c r="R551" s="224"/>
      <c r="S551" s="340"/>
      <c r="T551" s="340"/>
    </row>
    <row r="552" spans="1:20">
      <c r="A552" s="322"/>
      <c r="B552" s="321"/>
      <c r="C552" s="321"/>
      <c r="D552" s="244"/>
      <c r="E552" s="261"/>
      <c r="F552" s="228"/>
      <c r="G552" s="262"/>
      <c r="H552" s="224"/>
      <c r="I552" s="262"/>
      <c r="J552" s="224"/>
      <c r="K552" s="101"/>
      <c r="L552" s="101"/>
      <c r="M552" s="103"/>
      <c r="N552" s="109"/>
      <c r="O552" s="102">
        <f t="shared" si="567"/>
        <v>0</v>
      </c>
      <c r="P552" s="224"/>
      <c r="Q552" s="224"/>
      <c r="R552" s="224"/>
      <c r="S552" s="340"/>
      <c r="T552" s="340"/>
    </row>
    <row r="553" spans="1:20" ht="18.75" customHeight="1">
      <c r="A553" s="322"/>
      <c r="B553" s="321"/>
      <c r="C553" s="321"/>
      <c r="D553" s="244"/>
      <c r="E553" s="261"/>
      <c r="F553" s="228"/>
      <c r="G553" s="262"/>
      <c r="H553" s="224"/>
      <c r="I553" s="262"/>
      <c r="J553" s="224"/>
      <c r="K553" s="101"/>
      <c r="L553" s="101"/>
      <c r="M553" s="101"/>
      <c r="N553" s="109"/>
      <c r="O553" s="102">
        <f t="shared" si="567"/>
        <v>0</v>
      </c>
      <c r="P553" s="224"/>
      <c r="Q553" s="224"/>
      <c r="R553" s="224"/>
      <c r="S553" s="340"/>
      <c r="T553" s="340"/>
    </row>
    <row r="554" spans="1:20" ht="12.75" customHeight="1">
      <c r="A554" s="322">
        <v>5</v>
      </c>
      <c r="B554" s="321" t="s">
        <v>1066</v>
      </c>
      <c r="C554" s="321" t="s">
        <v>1164</v>
      </c>
      <c r="D554" s="243" t="s">
        <v>512</v>
      </c>
      <c r="E554" s="261">
        <v>28</v>
      </c>
      <c r="F554" s="228">
        <f t="shared" si="608"/>
        <v>0.68696901226800011</v>
      </c>
      <c r="G554" s="262">
        <v>0.06</v>
      </c>
      <c r="H554" s="224">
        <f t="shared" si="609"/>
        <v>0.1273386</v>
      </c>
      <c r="I554" s="262">
        <v>0.05</v>
      </c>
      <c r="J554" s="224">
        <f t="shared" si="610"/>
        <v>0.17195550000000004</v>
      </c>
      <c r="K554" s="148" t="s">
        <v>121</v>
      </c>
      <c r="L554" s="148" t="s">
        <v>84</v>
      </c>
      <c r="M554" s="101">
        <v>1.01</v>
      </c>
      <c r="N554" s="109">
        <v>0.33900000000000002</v>
      </c>
      <c r="O554" s="102">
        <f t="shared" si="567"/>
        <v>0.34239000000000003</v>
      </c>
      <c r="P554" s="224">
        <f t="shared" ref="P554" si="639">E554*F554</f>
        <v>19.235132343504002</v>
      </c>
      <c r="Q554" s="224">
        <f t="shared" ref="Q554" si="640">SUM(O554:O557)</f>
        <v>0.34239000000000003</v>
      </c>
      <c r="R554" s="224">
        <f t="shared" ref="R554" si="641">Q554*1.02*1.05*$R$15</f>
        <v>0.38767491226800005</v>
      </c>
      <c r="S554" s="340">
        <f t="shared" ref="S554" si="642">F554*$S$18</f>
        <v>0.8808625558379477</v>
      </c>
      <c r="T554" s="340">
        <f t="shared" ref="T554" si="643">S554*E554</f>
        <v>24.664151563462536</v>
      </c>
    </row>
    <row r="555" spans="1:20">
      <c r="A555" s="322"/>
      <c r="B555" s="321"/>
      <c r="C555" s="321"/>
      <c r="D555" s="244"/>
      <c r="E555" s="261"/>
      <c r="F555" s="228"/>
      <c r="G555" s="262"/>
      <c r="H555" s="224"/>
      <c r="I555" s="262"/>
      <c r="J555" s="224"/>
      <c r="K555" s="101"/>
      <c r="L555" s="101"/>
      <c r="M555" s="101"/>
      <c r="N555" s="109"/>
      <c r="O555" s="102">
        <f t="shared" si="567"/>
        <v>0</v>
      </c>
      <c r="P555" s="224"/>
      <c r="Q555" s="224"/>
      <c r="R555" s="224"/>
      <c r="S555" s="340"/>
      <c r="T555" s="340"/>
    </row>
    <row r="556" spans="1:20">
      <c r="A556" s="322"/>
      <c r="B556" s="321"/>
      <c r="C556" s="321"/>
      <c r="D556" s="244"/>
      <c r="E556" s="261"/>
      <c r="F556" s="228"/>
      <c r="G556" s="262"/>
      <c r="H556" s="224"/>
      <c r="I556" s="262"/>
      <c r="J556" s="224"/>
      <c r="K556" s="101"/>
      <c r="L556" s="101"/>
      <c r="M556" s="103"/>
      <c r="N556" s="109"/>
      <c r="O556" s="102">
        <f t="shared" si="567"/>
        <v>0</v>
      </c>
      <c r="P556" s="224"/>
      <c r="Q556" s="224"/>
      <c r="R556" s="224"/>
      <c r="S556" s="340"/>
      <c r="T556" s="340"/>
    </row>
    <row r="557" spans="1:20" ht="29.25" customHeight="1">
      <c r="A557" s="322"/>
      <c r="B557" s="321"/>
      <c r="C557" s="321"/>
      <c r="D557" s="244"/>
      <c r="E557" s="261"/>
      <c r="F557" s="228"/>
      <c r="G557" s="262"/>
      <c r="H557" s="224"/>
      <c r="I557" s="262"/>
      <c r="J557" s="224"/>
      <c r="K557" s="101"/>
      <c r="L557" s="101"/>
      <c r="M557" s="101"/>
      <c r="N557" s="109"/>
      <c r="O557" s="102">
        <f t="shared" si="567"/>
        <v>0</v>
      </c>
      <c r="P557" s="224"/>
      <c r="Q557" s="224"/>
      <c r="R557" s="224"/>
      <c r="S557" s="340"/>
      <c r="T557" s="340"/>
    </row>
    <row r="558" spans="1:20" ht="12.75" customHeight="1">
      <c r="A558" s="322">
        <v>6</v>
      </c>
      <c r="B558" s="321" t="s">
        <v>1066</v>
      </c>
      <c r="C558" s="321" t="s">
        <v>1165</v>
      </c>
      <c r="D558" s="243" t="s">
        <v>512</v>
      </c>
      <c r="E558" s="261">
        <v>45</v>
      </c>
      <c r="F558" s="228">
        <f t="shared" si="608"/>
        <v>0.55431329007599994</v>
      </c>
      <c r="G558" s="262">
        <v>0.06</v>
      </c>
      <c r="H558" s="224">
        <f t="shared" si="609"/>
        <v>0.1273386</v>
      </c>
      <c r="I558" s="262">
        <v>0.05</v>
      </c>
      <c r="J558" s="224">
        <f t="shared" si="610"/>
        <v>0.17195550000000004</v>
      </c>
      <c r="K558" s="148" t="s">
        <v>121</v>
      </c>
      <c r="L558" s="148" t="s">
        <v>84</v>
      </c>
      <c r="M558" s="101">
        <v>1.01</v>
      </c>
      <c r="N558" s="109">
        <v>0.223</v>
      </c>
      <c r="O558" s="102">
        <f t="shared" si="567"/>
        <v>0.22523000000000001</v>
      </c>
      <c r="P558" s="224">
        <f t="shared" ref="P558" si="644">E558*F558</f>
        <v>24.944098053419996</v>
      </c>
      <c r="Q558" s="224">
        <f t="shared" ref="Q558" si="645">SUM(O558:O561)</f>
        <v>0.22523000000000001</v>
      </c>
      <c r="R558" s="224">
        <f t="shared" ref="R558" si="646">Q558*1.02*1.05*$R$15</f>
        <v>0.25501919007599999</v>
      </c>
      <c r="S558" s="340">
        <f t="shared" ref="S558" si="647">F558*$S$18</f>
        <v>0.71076542422091349</v>
      </c>
      <c r="T558" s="340">
        <f t="shared" ref="T558" si="648">S558*E558</f>
        <v>31.984444089941107</v>
      </c>
    </row>
    <row r="559" spans="1:20">
      <c r="A559" s="322"/>
      <c r="B559" s="321"/>
      <c r="C559" s="321"/>
      <c r="D559" s="244"/>
      <c r="E559" s="261"/>
      <c r="F559" s="228"/>
      <c r="G559" s="262"/>
      <c r="H559" s="224"/>
      <c r="I559" s="262"/>
      <c r="J559" s="224"/>
      <c r="K559" s="101"/>
      <c r="L559" s="101"/>
      <c r="M559" s="101"/>
      <c r="N559" s="109"/>
      <c r="O559" s="102">
        <f t="shared" si="567"/>
        <v>0</v>
      </c>
      <c r="P559" s="224"/>
      <c r="Q559" s="224"/>
      <c r="R559" s="224"/>
      <c r="S559" s="340"/>
      <c r="T559" s="340"/>
    </row>
    <row r="560" spans="1:20">
      <c r="A560" s="322"/>
      <c r="B560" s="321"/>
      <c r="C560" s="321"/>
      <c r="D560" s="244"/>
      <c r="E560" s="261"/>
      <c r="F560" s="228"/>
      <c r="G560" s="262"/>
      <c r="H560" s="224"/>
      <c r="I560" s="262"/>
      <c r="J560" s="224"/>
      <c r="K560" s="101"/>
      <c r="L560" s="101"/>
      <c r="M560" s="103"/>
      <c r="N560" s="109"/>
      <c r="O560" s="102">
        <f t="shared" si="567"/>
        <v>0</v>
      </c>
      <c r="P560" s="224"/>
      <c r="Q560" s="224"/>
      <c r="R560" s="224"/>
      <c r="S560" s="340"/>
      <c r="T560" s="340"/>
    </row>
    <row r="561" spans="1:20" ht="27" customHeight="1">
      <c r="A561" s="322"/>
      <c r="B561" s="321"/>
      <c r="C561" s="321"/>
      <c r="D561" s="244"/>
      <c r="E561" s="261"/>
      <c r="F561" s="228"/>
      <c r="G561" s="262"/>
      <c r="H561" s="224"/>
      <c r="I561" s="262"/>
      <c r="J561" s="224"/>
      <c r="K561" s="101"/>
      <c r="L561" s="101"/>
      <c r="M561" s="101"/>
      <c r="N561" s="109"/>
      <c r="O561" s="102">
        <f t="shared" si="567"/>
        <v>0</v>
      </c>
      <c r="P561" s="224"/>
      <c r="Q561" s="224"/>
      <c r="R561" s="224"/>
      <c r="S561" s="340"/>
      <c r="T561" s="340"/>
    </row>
    <row r="562" spans="1:20" ht="12.75" customHeight="1">
      <c r="A562" s="322">
        <v>7</v>
      </c>
      <c r="B562" s="321" t="s">
        <v>1066</v>
      </c>
      <c r="C562" s="321" t="s">
        <v>1166</v>
      </c>
      <c r="D562" s="243" t="s">
        <v>512</v>
      </c>
      <c r="E562" s="261">
        <v>36</v>
      </c>
      <c r="F562" s="228">
        <f t="shared" si="608"/>
        <v>0.77159421435600006</v>
      </c>
      <c r="G562" s="262">
        <v>0.06</v>
      </c>
      <c r="H562" s="224">
        <f t="shared" si="609"/>
        <v>0.1273386</v>
      </c>
      <c r="I562" s="262">
        <v>0.05</v>
      </c>
      <c r="J562" s="224">
        <f t="shared" si="610"/>
        <v>0.17195550000000004</v>
      </c>
      <c r="K562" s="148" t="s">
        <v>121</v>
      </c>
      <c r="L562" s="148" t="s">
        <v>84</v>
      </c>
      <c r="M562" s="101">
        <v>1.01</v>
      </c>
      <c r="N562" s="109">
        <v>0.41299999999999998</v>
      </c>
      <c r="O562" s="102">
        <f t="shared" si="567"/>
        <v>0.41713</v>
      </c>
      <c r="P562" s="224">
        <f t="shared" ref="P562" si="649">E562*F562</f>
        <v>27.777391716816002</v>
      </c>
      <c r="Q562" s="224">
        <f t="shared" ref="Q562" si="650">SUM(O562:O565)</f>
        <v>0.41713</v>
      </c>
      <c r="R562" s="224">
        <f t="shared" ref="R562" si="651">Q562*1.02*1.05*$R$15</f>
        <v>0.47230011435600006</v>
      </c>
      <c r="S562" s="340">
        <f t="shared" ref="S562" si="652">F562*$S$18</f>
        <v>0.98937279497295216</v>
      </c>
      <c r="T562" s="340">
        <f t="shared" ref="T562" si="653">S562*E562</f>
        <v>35.617420619026277</v>
      </c>
    </row>
    <row r="563" spans="1:20">
      <c r="A563" s="322"/>
      <c r="B563" s="321"/>
      <c r="C563" s="321"/>
      <c r="D563" s="244"/>
      <c r="E563" s="261"/>
      <c r="F563" s="228"/>
      <c r="G563" s="262"/>
      <c r="H563" s="224"/>
      <c r="I563" s="262"/>
      <c r="J563" s="224"/>
      <c r="K563" s="101"/>
      <c r="L563" s="101"/>
      <c r="M563" s="101"/>
      <c r="N563" s="109"/>
      <c r="O563" s="102">
        <f t="shared" si="567"/>
        <v>0</v>
      </c>
      <c r="P563" s="224"/>
      <c r="Q563" s="224"/>
      <c r="R563" s="224"/>
      <c r="S563" s="340"/>
      <c r="T563" s="340"/>
    </row>
    <row r="564" spans="1:20">
      <c r="A564" s="322"/>
      <c r="B564" s="321"/>
      <c r="C564" s="321"/>
      <c r="D564" s="244"/>
      <c r="E564" s="261"/>
      <c r="F564" s="228"/>
      <c r="G564" s="262"/>
      <c r="H564" s="224"/>
      <c r="I564" s="262"/>
      <c r="J564" s="224"/>
      <c r="K564" s="101"/>
      <c r="L564" s="101"/>
      <c r="M564" s="103"/>
      <c r="N564" s="109"/>
      <c r="O564" s="102">
        <f t="shared" si="567"/>
        <v>0</v>
      </c>
      <c r="P564" s="224"/>
      <c r="Q564" s="224"/>
      <c r="R564" s="224"/>
      <c r="S564" s="340"/>
      <c r="T564" s="340"/>
    </row>
    <row r="565" spans="1:20" ht="36.75" customHeight="1">
      <c r="A565" s="322"/>
      <c r="B565" s="321"/>
      <c r="C565" s="321"/>
      <c r="D565" s="244"/>
      <c r="E565" s="261"/>
      <c r="F565" s="228"/>
      <c r="G565" s="262"/>
      <c r="H565" s="224"/>
      <c r="I565" s="262"/>
      <c r="J565" s="224"/>
      <c r="K565" s="101"/>
      <c r="L565" s="101"/>
      <c r="M565" s="101"/>
      <c r="N565" s="109"/>
      <c r="O565" s="102">
        <f t="shared" si="567"/>
        <v>0</v>
      </c>
      <c r="P565" s="224"/>
      <c r="Q565" s="224"/>
      <c r="R565" s="224"/>
      <c r="S565" s="340"/>
      <c r="T565" s="340"/>
    </row>
    <row r="566" spans="1:20">
      <c r="A566" s="322">
        <v>8</v>
      </c>
      <c r="B566" s="321" t="s">
        <v>1098</v>
      </c>
      <c r="C566" s="321" t="s">
        <v>1169</v>
      </c>
      <c r="D566" s="243" t="s">
        <v>512</v>
      </c>
      <c r="E566" s="261">
        <v>48</v>
      </c>
      <c r="F566" s="228">
        <f t="shared" si="608"/>
        <v>3.7782007435999998</v>
      </c>
      <c r="G566" s="262">
        <v>0.22</v>
      </c>
      <c r="H566" s="224">
        <f t="shared" si="609"/>
        <v>0.46690819999999994</v>
      </c>
      <c r="I566" s="262">
        <v>0.04</v>
      </c>
      <c r="J566" s="224">
        <f t="shared" si="610"/>
        <v>0.1375644</v>
      </c>
      <c r="K566" s="148" t="s">
        <v>121</v>
      </c>
      <c r="L566" s="148" t="s">
        <v>84</v>
      </c>
      <c r="M566" s="101">
        <v>1</v>
      </c>
      <c r="N566" s="109">
        <v>2.8029999999999999</v>
      </c>
      <c r="O566" s="102">
        <f t="shared" si="567"/>
        <v>2.8029999999999999</v>
      </c>
      <c r="P566" s="224">
        <f t="shared" ref="P566" si="654">E566*F566</f>
        <v>181.3536356928</v>
      </c>
      <c r="Q566" s="224">
        <f t="shared" ref="Q566" si="655">SUM(O566:O569)</f>
        <v>2.8029999999999999</v>
      </c>
      <c r="R566" s="224">
        <f t="shared" ref="R566" si="656">Q566*1.02*1.05*$R$15</f>
        <v>3.1737281436</v>
      </c>
      <c r="S566" s="340">
        <f t="shared" ref="S566" si="657">F566*$S$18</f>
        <v>4.8445788733451378</v>
      </c>
      <c r="T566" s="340">
        <f t="shared" ref="T566" si="658">S566*E566</f>
        <v>232.5397859205666</v>
      </c>
    </row>
    <row r="567" spans="1:20">
      <c r="A567" s="322"/>
      <c r="B567" s="321"/>
      <c r="C567" s="321"/>
      <c r="D567" s="244"/>
      <c r="E567" s="261"/>
      <c r="F567" s="228"/>
      <c r="G567" s="262"/>
      <c r="H567" s="224"/>
      <c r="I567" s="262"/>
      <c r="J567" s="224"/>
      <c r="K567" s="101"/>
      <c r="L567" s="101"/>
      <c r="M567" s="101"/>
      <c r="N567" s="109"/>
      <c r="O567" s="102">
        <f t="shared" si="567"/>
        <v>0</v>
      </c>
      <c r="P567" s="224"/>
      <c r="Q567" s="224"/>
      <c r="R567" s="224"/>
      <c r="S567" s="340"/>
      <c r="T567" s="340"/>
    </row>
    <row r="568" spans="1:20">
      <c r="A568" s="322"/>
      <c r="B568" s="321"/>
      <c r="C568" s="321"/>
      <c r="D568" s="244"/>
      <c r="E568" s="261"/>
      <c r="F568" s="228"/>
      <c r="G568" s="262"/>
      <c r="H568" s="224"/>
      <c r="I568" s="262"/>
      <c r="J568" s="224"/>
      <c r="K568" s="101"/>
      <c r="L568" s="101"/>
      <c r="M568" s="103"/>
      <c r="N568" s="109"/>
      <c r="O568" s="102">
        <f t="shared" si="567"/>
        <v>0</v>
      </c>
      <c r="P568" s="224"/>
      <c r="Q568" s="224"/>
      <c r="R568" s="224"/>
      <c r="S568" s="340"/>
      <c r="T568" s="340"/>
    </row>
    <row r="569" spans="1:20" ht="18" customHeight="1">
      <c r="A569" s="322"/>
      <c r="B569" s="321"/>
      <c r="C569" s="321"/>
      <c r="D569" s="244"/>
      <c r="E569" s="261"/>
      <c r="F569" s="228"/>
      <c r="G569" s="262"/>
      <c r="H569" s="224"/>
      <c r="I569" s="262"/>
      <c r="J569" s="224"/>
      <c r="K569" s="101"/>
      <c r="L569" s="101"/>
      <c r="M569" s="101"/>
      <c r="N569" s="109"/>
      <c r="O569" s="102">
        <f t="shared" si="567"/>
        <v>0</v>
      </c>
      <c r="P569" s="224"/>
      <c r="Q569" s="224"/>
      <c r="R569" s="224"/>
      <c r="S569" s="340"/>
      <c r="T569" s="340"/>
    </row>
    <row r="570" spans="1:20" ht="12.75" customHeight="1">
      <c r="A570" s="322">
        <v>9</v>
      </c>
      <c r="B570" s="372" t="s">
        <v>1071</v>
      </c>
      <c r="C570" s="226" t="s">
        <v>1170</v>
      </c>
      <c r="D570" s="450" t="s">
        <v>503</v>
      </c>
      <c r="E570" s="297">
        <v>74</v>
      </c>
      <c r="F570" s="228">
        <f t="shared" si="608"/>
        <v>1.7228837760000002</v>
      </c>
      <c r="G570" s="258">
        <v>0.23100000000000001</v>
      </c>
      <c r="H570" s="224">
        <f t="shared" si="609"/>
        <v>0.49025361000000006</v>
      </c>
      <c r="I570" s="258">
        <v>0.151</v>
      </c>
      <c r="J570" s="224">
        <f t="shared" si="610"/>
        <v>0.51930560999999997</v>
      </c>
      <c r="K570" s="148" t="s">
        <v>177</v>
      </c>
      <c r="L570" s="101" t="s">
        <v>75</v>
      </c>
      <c r="M570" s="101">
        <v>1</v>
      </c>
      <c r="N570" s="109">
        <v>0.63</v>
      </c>
      <c r="O570" s="102">
        <f t="shared" si="567"/>
        <v>0.63</v>
      </c>
      <c r="P570" s="224">
        <f t="shared" ref="P570" si="659">E570*F570</f>
        <v>127.49339942400002</v>
      </c>
      <c r="Q570" s="224">
        <f t="shared" ref="Q570" si="660">SUM(O570:O573)</f>
        <v>0.63</v>
      </c>
      <c r="R570" s="224">
        <f t="shared" ref="R570" si="661">Q570*1.02*1.05*$R$15</f>
        <v>0.713324556</v>
      </c>
      <c r="S570" s="340">
        <f t="shared" ref="S570" si="662">F570*$S$18</f>
        <v>2.2091590439119249</v>
      </c>
      <c r="T570" s="340">
        <f t="shared" ref="T570" si="663">S570*E570</f>
        <v>163.47776924948244</v>
      </c>
    </row>
    <row r="571" spans="1:20">
      <c r="A571" s="322"/>
      <c r="B571" s="373"/>
      <c r="C571" s="226"/>
      <c r="D571" s="451"/>
      <c r="E571" s="298"/>
      <c r="F571" s="228"/>
      <c r="G571" s="259"/>
      <c r="H571" s="224"/>
      <c r="I571" s="259"/>
      <c r="J571" s="224"/>
      <c r="K571" s="101"/>
      <c r="L571" s="101"/>
      <c r="M571" s="101"/>
      <c r="N571" s="109"/>
      <c r="O571" s="102">
        <f t="shared" si="567"/>
        <v>0</v>
      </c>
      <c r="P571" s="224"/>
      <c r="Q571" s="224"/>
      <c r="R571" s="224"/>
      <c r="S571" s="340"/>
      <c r="T571" s="340"/>
    </row>
    <row r="572" spans="1:20">
      <c r="A572" s="322"/>
      <c r="B572" s="373"/>
      <c r="C572" s="226"/>
      <c r="D572" s="451"/>
      <c r="E572" s="298"/>
      <c r="F572" s="228"/>
      <c r="G572" s="259"/>
      <c r="H572" s="224"/>
      <c r="I572" s="259"/>
      <c r="J572" s="224"/>
      <c r="K572" s="101"/>
      <c r="L572" s="101"/>
      <c r="M572" s="103"/>
      <c r="N572" s="109"/>
      <c r="O572" s="102">
        <f t="shared" si="567"/>
        <v>0</v>
      </c>
      <c r="P572" s="224"/>
      <c r="Q572" s="224"/>
      <c r="R572" s="224"/>
      <c r="S572" s="340"/>
      <c r="T572" s="340"/>
    </row>
    <row r="573" spans="1:20">
      <c r="A573" s="322"/>
      <c r="B573" s="374"/>
      <c r="C573" s="226"/>
      <c r="D573" s="452"/>
      <c r="E573" s="299"/>
      <c r="F573" s="228"/>
      <c r="G573" s="260"/>
      <c r="H573" s="224"/>
      <c r="I573" s="260"/>
      <c r="J573" s="224"/>
      <c r="K573" s="101"/>
      <c r="L573" s="101"/>
      <c r="M573" s="101"/>
      <c r="N573" s="109"/>
      <c r="O573" s="102">
        <f t="shared" si="567"/>
        <v>0</v>
      </c>
      <c r="P573" s="224"/>
      <c r="Q573" s="224"/>
      <c r="R573" s="224"/>
      <c r="S573" s="340"/>
      <c r="T573" s="340"/>
    </row>
    <row r="574" spans="1:20" ht="12.75" customHeight="1">
      <c r="A574" s="322">
        <v>10</v>
      </c>
      <c r="B574" s="372" t="s">
        <v>1073</v>
      </c>
      <c r="C574" s="226" t="s">
        <v>1171</v>
      </c>
      <c r="D574" s="450" t="s">
        <v>503</v>
      </c>
      <c r="E574" s="297">
        <v>48</v>
      </c>
      <c r="F574" s="228">
        <f t="shared" si="608"/>
        <v>4.0604626199999991</v>
      </c>
      <c r="G574" s="258">
        <v>0.34499999999999997</v>
      </c>
      <c r="H574" s="224">
        <f t="shared" si="609"/>
        <v>0.73219694999999985</v>
      </c>
      <c r="I574" s="258">
        <v>0.22700000000000001</v>
      </c>
      <c r="J574" s="224">
        <f t="shared" si="610"/>
        <v>0.78067797000000005</v>
      </c>
      <c r="K574" s="148" t="s">
        <v>1075</v>
      </c>
      <c r="L574" s="101" t="s">
        <v>75</v>
      </c>
      <c r="M574" s="101">
        <v>1</v>
      </c>
      <c r="N574" s="109">
        <v>2.25</v>
      </c>
      <c r="O574" s="102">
        <f t="shared" ref="O574:O645" si="664">M574*N574</f>
        <v>2.25</v>
      </c>
      <c r="P574" s="224">
        <f t="shared" ref="P574" si="665">E574*F574</f>
        <v>194.90220575999996</v>
      </c>
      <c r="Q574" s="224">
        <f t="shared" ref="Q574" si="666">SUM(O574:O577)</f>
        <v>2.25</v>
      </c>
      <c r="R574" s="224">
        <f t="shared" ref="R574" si="667">Q574*1.02*1.05*$R$15</f>
        <v>2.5475876999999998</v>
      </c>
      <c r="S574" s="340">
        <f t="shared" ref="S574" si="668">F574*$S$18</f>
        <v>5.2065077426553614</v>
      </c>
      <c r="T574" s="340">
        <f t="shared" ref="T574" si="669">S574*E574</f>
        <v>249.91237164745735</v>
      </c>
    </row>
    <row r="575" spans="1:20">
      <c r="A575" s="322"/>
      <c r="B575" s="373"/>
      <c r="C575" s="226"/>
      <c r="D575" s="451"/>
      <c r="E575" s="298"/>
      <c r="F575" s="228"/>
      <c r="G575" s="259"/>
      <c r="H575" s="224"/>
      <c r="I575" s="259"/>
      <c r="J575" s="224"/>
      <c r="K575" s="101"/>
      <c r="L575" s="101"/>
      <c r="M575" s="101"/>
      <c r="N575" s="109"/>
      <c r="O575" s="102">
        <f t="shared" si="664"/>
        <v>0</v>
      </c>
      <c r="P575" s="224"/>
      <c r="Q575" s="224"/>
      <c r="R575" s="224"/>
      <c r="S575" s="340"/>
      <c r="T575" s="340"/>
    </row>
    <row r="576" spans="1:20">
      <c r="A576" s="322"/>
      <c r="B576" s="373"/>
      <c r="C576" s="226"/>
      <c r="D576" s="451"/>
      <c r="E576" s="298"/>
      <c r="F576" s="228"/>
      <c r="G576" s="259"/>
      <c r="H576" s="224"/>
      <c r="I576" s="259"/>
      <c r="J576" s="224"/>
      <c r="K576" s="101"/>
      <c r="L576" s="101"/>
      <c r="M576" s="103"/>
      <c r="N576" s="109"/>
      <c r="O576" s="102">
        <f t="shared" si="664"/>
        <v>0</v>
      </c>
      <c r="P576" s="224"/>
      <c r="Q576" s="224"/>
      <c r="R576" s="224"/>
      <c r="S576" s="340"/>
      <c r="T576" s="340"/>
    </row>
    <row r="577" spans="1:20">
      <c r="A577" s="322"/>
      <c r="B577" s="374"/>
      <c r="C577" s="226"/>
      <c r="D577" s="452"/>
      <c r="E577" s="299"/>
      <c r="F577" s="228"/>
      <c r="G577" s="260"/>
      <c r="H577" s="224"/>
      <c r="I577" s="260"/>
      <c r="J577" s="224"/>
      <c r="K577" s="101"/>
      <c r="L577" s="101"/>
      <c r="M577" s="101"/>
      <c r="N577" s="109"/>
      <c r="O577" s="102">
        <f t="shared" si="664"/>
        <v>0</v>
      </c>
      <c r="P577" s="224"/>
      <c r="Q577" s="224"/>
      <c r="R577" s="224"/>
      <c r="S577" s="340"/>
      <c r="T577" s="340"/>
    </row>
    <row r="578" spans="1:20" ht="24">
      <c r="A578" s="322">
        <v>11</v>
      </c>
      <c r="B578" s="372" t="s">
        <v>1100</v>
      </c>
      <c r="C578" s="252" t="s">
        <v>1172</v>
      </c>
      <c r="D578" s="450" t="s">
        <v>503</v>
      </c>
      <c r="E578" s="297">
        <v>15</v>
      </c>
      <c r="F578" s="228">
        <f t="shared" ref="F578" si="670">H578+J578+R578</f>
        <v>4.1169097635999998</v>
      </c>
      <c r="G578" s="258">
        <v>0.77</v>
      </c>
      <c r="H578" s="224">
        <f t="shared" ref="H578" si="671">G578*$P$8/1000</f>
        <v>1.6341786999999999</v>
      </c>
      <c r="I578" s="258">
        <v>0.26</v>
      </c>
      <c r="J578" s="224">
        <f t="shared" ref="J578" si="672">I578*$P$9/1000</f>
        <v>0.89416860000000009</v>
      </c>
      <c r="K578" s="183" t="s">
        <v>1102</v>
      </c>
      <c r="L578" s="182" t="s">
        <v>325</v>
      </c>
      <c r="M578" s="101">
        <v>1</v>
      </c>
      <c r="N578" s="109">
        <v>0.249</v>
      </c>
      <c r="O578" s="102">
        <f t="shared" si="664"/>
        <v>0.249</v>
      </c>
      <c r="P578" s="224">
        <f t="shared" ref="P578" si="673">E578*F578</f>
        <v>61.753646453999998</v>
      </c>
      <c r="Q578" s="224">
        <f t="shared" ref="Q578" si="674">SUM(O578:O581)</f>
        <v>1.403</v>
      </c>
      <c r="R578" s="224">
        <f t="shared" ref="R578" si="675">Q578*1.02*1.05*$R$15</f>
        <v>1.5885624635999998</v>
      </c>
      <c r="S578" s="340">
        <f t="shared" ref="S578" si="676">F578*$S$18</f>
        <v>5.2788868082220786</v>
      </c>
      <c r="T578" s="340">
        <f t="shared" ref="T578" si="677">S578*E578</f>
        <v>79.183302123331174</v>
      </c>
    </row>
    <row r="579" spans="1:20">
      <c r="A579" s="322"/>
      <c r="B579" s="373"/>
      <c r="C579" s="253"/>
      <c r="D579" s="451"/>
      <c r="E579" s="298"/>
      <c r="F579" s="228"/>
      <c r="G579" s="259"/>
      <c r="H579" s="224"/>
      <c r="I579" s="259"/>
      <c r="J579" s="224"/>
      <c r="K579" s="101" t="s">
        <v>1103</v>
      </c>
      <c r="L579" s="101" t="s">
        <v>676</v>
      </c>
      <c r="M579" s="101">
        <v>0.5</v>
      </c>
      <c r="N579" s="109">
        <v>0.188</v>
      </c>
      <c r="O579" s="102">
        <f t="shared" si="664"/>
        <v>9.4E-2</v>
      </c>
      <c r="P579" s="224"/>
      <c r="Q579" s="224"/>
      <c r="R579" s="224"/>
      <c r="S579" s="340"/>
      <c r="T579" s="340"/>
    </row>
    <row r="580" spans="1:20">
      <c r="A580" s="322"/>
      <c r="B580" s="373"/>
      <c r="C580" s="253"/>
      <c r="D580" s="451"/>
      <c r="E580" s="298"/>
      <c r="F580" s="228"/>
      <c r="G580" s="259"/>
      <c r="H580" s="224"/>
      <c r="I580" s="259"/>
      <c r="J580" s="224"/>
      <c r="K580" s="101" t="s">
        <v>1104</v>
      </c>
      <c r="L580" s="101" t="s">
        <v>325</v>
      </c>
      <c r="M580" s="108">
        <v>1</v>
      </c>
      <c r="N580" s="109">
        <v>1.06</v>
      </c>
      <c r="O580" s="102">
        <f t="shared" si="664"/>
        <v>1.06</v>
      </c>
      <c r="P580" s="224"/>
      <c r="Q580" s="224"/>
      <c r="R580" s="224"/>
      <c r="S580" s="340"/>
      <c r="T580" s="340"/>
    </row>
    <row r="581" spans="1:20">
      <c r="A581" s="322"/>
      <c r="B581" s="374"/>
      <c r="C581" s="254"/>
      <c r="D581" s="452"/>
      <c r="E581" s="299"/>
      <c r="F581" s="228"/>
      <c r="G581" s="260"/>
      <c r="H581" s="224"/>
      <c r="I581" s="260"/>
      <c r="J581" s="224"/>
      <c r="K581" s="101"/>
      <c r="L581" s="101"/>
      <c r="M581" s="101"/>
      <c r="N581" s="109"/>
      <c r="O581" s="102">
        <f t="shared" si="664"/>
        <v>0</v>
      </c>
      <c r="P581" s="224"/>
      <c r="Q581" s="224"/>
      <c r="R581" s="224"/>
      <c r="S581" s="340"/>
      <c r="T581" s="340"/>
    </row>
    <row r="582" spans="1:20" ht="24">
      <c r="A582" s="322">
        <v>12</v>
      </c>
      <c r="B582" s="372" t="s">
        <v>1105</v>
      </c>
      <c r="C582" s="252" t="s">
        <v>1173</v>
      </c>
      <c r="D582" s="243" t="s">
        <v>512</v>
      </c>
      <c r="E582" s="297">
        <v>80</v>
      </c>
      <c r="F582" s="228">
        <f t="shared" ref="F582" si="678">H582+J582+R582</f>
        <v>0.11795115630000001</v>
      </c>
      <c r="G582" s="258">
        <v>9.3000000000000005E-4</v>
      </c>
      <c r="H582" s="566">
        <f t="shared" ref="H582" si="679">G582*$P$8/1000</f>
        <v>1.9737483000000001E-3</v>
      </c>
      <c r="I582" s="375">
        <v>8.0000000000000004E-4</v>
      </c>
      <c r="J582" s="566">
        <f t="shared" ref="J582" si="680">I582*$P$9/1000</f>
        <v>2.7512880000000002E-3</v>
      </c>
      <c r="K582" s="183" t="s">
        <v>1107</v>
      </c>
      <c r="L582" s="183" t="s">
        <v>676</v>
      </c>
      <c r="M582" s="101">
        <v>1</v>
      </c>
      <c r="N582" s="109">
        <v>0.1</v>
      </c>
      <c r="O582" s="102">
        <f t="shared" si="664"/>
        <v>0.1</v>
      </c>
      <c r="P582" s="224">
        <f t="shared" ref="P582" si="681">E582*F582</f>
        <v>9.4360925040000012</v>
      </c>
      <c r="Q582" s="224">
        <f t="shared" ref="Q582" si="682">SUM(O582:O585)</f>
        <v>0.1</v>
      </c>
      <c r="R582" s="224">
        <f t="shared" ref="R582" si="683">Q582*1.02*1.05*$R$15</f>
        <v>0.11322612000000001</v>
      </c>
      <c r="S582" s="340">
        <f t="shared" ref="S582" si="684">F582*$S$18</f>
        <v>0.15124227606634216</v>
      </c>
      <c r="T582" s="340">
        <f t="shared" ref="T582" si="685">S582*E582</f>
        <v>12.099382085307372</v>
      </c>
    </row>
    <row r="583" spans="1:20">
      <c r="A583" s="322"/>
      <c r="B583" s="373"/>
      <c r="C583" s="253"/>
      <c r="D583" s="244"/>
      <c r="E583" s="298"/>
      <c r="F583" s="228"/>
      <c r="G583" s="259"/>
      <c r="H583" s="566"/>
      <c r="I583" s="376"/>
      <c r="J583" s="566"/>
      <c r="K583" s="101"/>
      <c r="L583" s="101"/>
      <c r="M583" s="101"/>
      <c r="N583" s="109"/>
      <c r="O583" s="102">
        <f t="shared" si="664"/>
        <v>0</v>
      </c>
      <c r="P583" s="224"/>
      <c r="Q583" s="224"/>
      <c r="R583" s="224"/>
      <c r="S583" s="340"/>
      <c r="T583" s="340"/>
    </row>
    <row r="584" spans="1:20">
      <c r="A584" s="322"/>
      <c r="B584" s="373"/>
      <c r="C584" s="253"/>
      <c r="D584" s="244"/>
      <c r="E584" s="298"/>
      <c r="F584" s="228"/>
      <c r="G584" s="259"/>
      <c r="H584" s="566"/>
      <c r="I584" s="376"/>
      <c r="J584" s="566"/>
      <c r="K584" s="101"/>
      <c r="L584" s="101"/>
      <c r="M584" s="108"/>
      <c r="N584" s="109"/>
      <c r="O584" s="102">
        <f t="shared" si="664"/>
        <v>0</v>
      </c>
      <c r="P584" s="224"/>
      <c r="Q584" s="224"/>
      <c r="R584" s="224"/>
      <c r="S584" s="340"/>
      <c r="T584" s="340"/>
    </row>
    <row r="585" spans="1:20">
      <c r="A585" s="322"/>
      <c r="B585" s="374"/>
      <c r="C585" s="254"/>
      <c r="D585" s="244"/>
      <c r="E585" s="299"/>
      <c r="F585" s="228"/>
      <c r="G585" s="260"/>
      <c r="H585" s="566"/>
      <c r="I585" s="377"/>
      <c r="J585" s="566"/>
      <c r="K585" s="101"/>
      <c r="L585" s="101"/>
      <c r="M585" s="101"/>
      <c r="N585" s="109"/>
      <c r="O585" s="102">
        <f t="shared" si="664"/>
        <v>0</v>
      </c>
      <c r="P585" s="224"/>
      <c r="Q585" s="224"/>
      <c r="R585" s="224"/>
      <c r="S585" s="340"/>
      <c r="T585" s="340"/>
    </row>
    <row r="586" spans="1:20">
      <c r="A586" s="322">
        <v>13</v>
      </c>
      <c r="B586" s="321" t="s">
        <v>78</v>
      </c>
      <c r="C586" s="321" t="s">
        <v>1174</v>
      </c>
      <c r="D586" s="450" t="s">
        <v>503</v>
      </c>
      <c r="E586" s="283">
        <v>23</v>
      </c>
      <c r="F586" s="228">
        <f t="shared" ref="F586:F618" si="686">H586+J586+R586</f>
        <v>5.0951753999999996</v>
      </c>
      <c r="G586" s="262"/>
      <c r="H586" s="224">
        <f t="shared" ref="H586:H618" si="687">G586*$P$8/1000</f>
        <v>0</v>
      </c>
      <c r="I586" s="262"/>
      <c r="J586" s="224">
        <f t="shared" ref="J586:J618" si="688">I586*$P$9/1000</f>
        <v>0</v>
      </c>
      <c r="K586" s="148" t="s">
        <v>194</v>
      </c>
      <c r="L586" s="148" t="s">
        <v>75</v>
      </c>
      <c r="M586" s="148">
        <v>1</v>
      </c>
      <c r="N586" s="169">
        <v>4.5</v>
      </c>
      <c r="O586" s="102">
        <f t="shared" si="664"/>
        <v>4.5</v>
      </c>
      <c r="P586" s="224">
        <f t="shared" ref="P586" si="689">E586*F586</f>
        <v>117.18903419999999</v>
      </c>
      <c r="Q586" s="224">
        <f t="shared" ref="Q586" si="690">SUM(O586:O589)</f>
        <v>4.5</v>
      </c>
      <c r="R586" s="224">
        <f t="shared" ref="R586" si="691">Q586*1.02*1.05*$R$15</f>
        <v>5.0951753999999996</v>
      </c>
      <c r="S586" s="340">
        <f t="shared" ref="S586" si="692">F586*$S$18</f>
        <v>6.5332629931431638</v>
      </c>
      <c r="T586" s="340">
        <f t="shared" ref="T586" si="693">S586*E586</f>
        <v>150.26504884229277</v>
      </c>
    </row>
    <row r="587" spans="1:20">
      <c r="A587" s="322"/>
      <c r="B587" s="321"/>
      <c r="C587" s="388"/>
      <c r="D587" s="451"/>
      <c r="E587" s="283"/>
      <c r="F587" s="228"/>
      <c r="G587" s="262"/>
      <c r="H587" s="224"/>
      <c r="I587" s="262"/>
      <c r="J587" s="224"/>
      <c r="K587" s="101"/>
      <c r="L587" s="101"/>
      <c r="M587" s="101"/>
      <c r="N587" s="109"/>
      <c r="O587" s="102">
        <f t="shared" si="664"/>
        <v>0</v>
      </c>
      <c r="P587" s="224"/>
      <c r="Q587" s="224"/>
      <c r="R587" s="224"/>
      <c r="S587" s="340"/>
      <c r="T587" s="340"/>
    </row>
    <row r="588" spans="1:20">
      <c r="A588" s="322"/>
      <c r="B588" s="321"/>
      <c r="C588" s="388"/>
      <c r="D588" s="451"/>
      <c r="E588" s="283"/>
      <c r="F588" s="228"/>
      <c r="G588" s="262"/>
      <c r="H588" s="224"/>
      <c r="I588" s="262"/>
      <c r="J588" s="224"/>
      <c r="K588" s="101"/>
      <c r="L588" s="101"/>
      <c r="M588" s="103"/>
      <c r="N588" s="109"/>
      <c r="O588" s="102">
        <f t="shared" si="664"/>
        <v>0</v>
      </c>
      <c r="P588" s="224"/>
      <c r="Q588" s="224"/>
      <c r="R588" s="224"/>
      <c r="S588" s="340"/>
      <c r="T588" s="340"/>
    </row>
    <row r="589" spans="1:20">
      <c r="A589" s="322"/>
      <c r="B589" s="321"/>
      <c r="C589" s="388"/>
      <c r="D589" s="452"/>
      <c r="E589" s="283"/>
      <c r="F589" s="228"/>
      <c r="G589" s="262"/>
      <c r="H589" s="224"/>
      <c r="I589" s="262"/>
      <c r="J589" s="224"/>
      <c r="K589" s="101"/>
      <c r="L589" s="101"/>
      <c r="M589" s="101"/>
      <c r="N589" s="109"/>
      <c r="O589" s="102">
        <f t="shared" si="664"/>
        <v>0</v>
      </c>
      <c r="P589" s="224"/>
      <c r="Q589" s="224"/>
      <c r="R589" s="224"/>
      <c r="S589" s="340"/>
      <c r="T589" s="340"/>
    </row>
    <row r="590" spans="1:20">
      <c r="A590" s="322">
        <v>14</v>
      </c>
      <c r="B590" s="321" t="s">
        <v>119</v>
      </c>
      <c r="C590" s="321" t="s">
        <v>1175</v>
      </c>
      <c r="D590" s="285" t="s">
        <v>1162</v>
      </c>
      <c r="E590" s="283">
        <v>9</v>
      </c>
      <c r="F590" s="228">
        <f t="shared" si="686"/>
        <v>8.0094232440000006</v>
      </c>
      <c r="G590" s="331">
        <v>1.89</v>
      </c>
      <c r="H590" s="224">
        <f t="shared" si="687"/>
        <v>4.0111659</v>
      </c>
      <c r="I590" s="331">
        <v>0.3</v>
      </c>
      <c r="J590" s="224">
        <f t="shared" si="688"/>
        <v>1.031733</v>
      </c>
      <c r="K590" s="148" t="s">
        <v>97</v>
      </c>
      <c r="L590" s="169"/>
      <c r="M590" s="148">
        <v>1</v>
      </c>
      <c r="N590" s="169">
        <v>2.62</v>
      </c>
      <c r="O590" s="102">
        <f t="shared" si="664"/>
        <v>2.62</v>
      </c>
      <c r="P590" s="224">
        <f t="shared" ref="P590" si="694">E590*F590</f>
        <v>72.084809196000009</v>
      </c>
      <c r="Q590" s="224">
        <f t="shared" ref="Q590" si="695">SUM(O590:O593)</f>
        <v>2.62</v>
      </c>
      <c r="R590" s="224">
        <f t="shared" ref="R590" si="696">Q590*1.02*1.05*$R$15</f>
        <v>2.9665243439999998</v>
      </c>
      <c r="S590" s="340">
        <f t="shared" ref="S590" si="697">F590*$S$18</f>
        <v>10.270042612555768</v>
      </c>
      <c r="T590" s="340">
        <f t="shared" ref="T590" si="698">S590*E590</f>
        <v>92.430383513001914</v>
      </c>
    </row>
    <row r="591" spans="1:20">
      <c r="A591" s="322"/>
      <c r="B591" s="321"/>
      <c r="C591" s="321"/>
      <c r="D591" s="262"/>
      <c r="E591" s="283"/>
      <c r="F591" s="228"/>
      <c r="G591" s="331"/>
      <c r="H591" s="224"/>
      <c r="I591" s="331"/>
      <c r="J591" s="224"/>
      <c r="K591" s="101"/>
      <c r="L591" s="101"/>
      <c r="M591" s="101"/>
      <c r="N591" s="109"/>
      <c r="O591" s="102">
        <f t="shared" si="664"/>
        <v>0</v>
      </c>
      <c r="P591" s="224"/>
      <c r="Q591" s="224"/>
      <c r="R591" s="224"/>
      <c r="S591" s="340"/>
      <c r="T591" s="340"/>
    </row>
    <row r="592" spans="1:20">
      <c r="A592" s="322"/>
      <c r="B592" s="321"/>
      <c r="C592" s="321"/>
      <c r="D592" s="262"/>
      <c r="E592" s="283"/>
      <c r="F592" s="228"/>
      <c r="G592" s="331"/>
      <c r="H592" s="224"/>
      <c r="I592" s="331"/>
      <c r="J592" s="224"/>
      <c r="K592" s="101"/>
      <c r="L592" s="101"/>
      <c r="M592" s="103"/>
      <c r="N592" s="109"/>
      <c r="O592" s="102">
        <f t="shared" si="664"/>
        <v>0</v>
      </c>
      <c r="P592" s="224"/>
      <c r="Q592" s="224"/>
      <c r="R592" s="224"/>
      <c r="S592" s="340"/>
      <c r="T592" s="340"/>
    </row>
    <row r="593" spans="1:20">
      <c r="A593" s="322"/>
      <c r="B593" s="321"/>
      <c r="C593" s="321"/>
      <c r="D593" s="262"/>
      <c r="E593" s="283"/>
      <c r="F593" s="228"/>
      <c r="G593" s="331"/>
      <c r="H593" s="224"/>
      <c r="I593" s="331"/>
      <c r="J593" s="224"/>
      <c r="K593" s="101"/>
      <c r="L593" s="101"/>
      <c r="M593" s="101"/>
      <c r="N593" s="109"/>
      <c r="O593" s="102">
        <f t="shared" si="664"/>
        <v>0</v>
      </c>
      <c r="P593" s="224"/>
      <c r="Q593" s="224"/>
      <c r="R593" s="224"/>
      <c r="S593" s="340"/>
      <c r="T593" s="340"/>
    </row>
    <row r="594" spans="1:20" ht="12.75" customHeight="1">
      <c r="A594" s="322">
        <v>15</v>
      </c>
      <c r="B594" s="252" t="s">
        <v>1077</v>
      </c>
      <c r="C594" s="226" t="s">
        <v>1176</v>
      </c>
      <c r="D594" s="285" t="s">
        <v>499</v>
      </c>
      <c r="E594" s="228">
        <v>1.47</v>
      </c>
      <c r="F594" s="228">
        <f t="shared" si="686"/>
        <v>150.06130860009651</v>
      </c>
      <c r="G594" s="262">
        <v>8.7799999999999994</v>
      </c>
      <c r="H594" s="224">
        <f t="shared" si="687"/>
        <v>18.633881799999997</v>
      </c>
      <c r="I594" s="262">
        <v>0.92</v>
      </c>
      <c r="J594" s="224">
        <f t="shared" si="688"/>
        <v>3.1639812000000003</v>
      </c>
      <c r="K594" s="101" t="s">
        <v>87</v>
      </c>
      <c r="L594" s="148" t="s">
        <v>88</v>
      </c>
      <c r="M594" s="101">
        <v>1.0149999999999999</v>
      </c>
      <c r="N594" s="109">
        <v>29.806000000000001</v>
      </c>
      <c r="O594" s="102">
        <f t="shared" si="664"/>
        <v>30.253089999999997</v>
      </c>
      <c r="P594" s="224">
        <f t="shared" ref="P594" si="699">E594*F594</f>
        <v>220.59012364214186</v>
      </c>
      <c r="Q594" s="224">
        <f t="shared" ref="Q594" si="700">SUM(O594:O597)</f>
        <v>113.28079209999999</v>
      </c>
      <c r="R594" s="224">
        <f t="shared" ref="R594" si="701">Q594*1.02*1.05*$R$15</f>
        <v>128.2634456000965</v>
      </c>
      <c r="S594" s="340">
        <f t="shared" ref="S594" si="702">F594*$S$18</f>
        <v>192.41535711992302</v>
      </c>
      <c r="T594" s="340">
        <f t="shared" ref="T594" si="703">S594*E594</f>
        <v>282.85057496628684</v>
      </c>
    </row>
    <row r="595" spans="1:20">
      <c r="A595" s="322"/>
      <c r="B595" s="253"/>
      <c r="C595" s="226"/>
      <c r="D595" s="262"/>
      <c r="E595" s="228"/>
      <c r="F595" s="228"/>
      <c r="G595" s="262"/>
      <c r="H595" s="224"/>
      <c r="I595" s="262"/>
      <c r="J595" s="224"/>
      <c r="K595" s="101" t="s">
        <v>723</v>
      </c>
      <c r="L595" s="148" t="s">
        <v>65</v>
      </c>
      <c r="M595" s="101">
        <v>1.28</v>
      </c>
      <c r="N595" s="109">
        <v>4.2359999999999998</v>
      </c>
      <c r="O595" s="102">
        <f t="shared" si="664"/>
        <v>5.4220800000000002</v>
      </c>
      <c r="P595" s="224"/>
      <c r="Q595" s="224"/>
      <c r="R595" s="224"/>
      <c r="S595" s="340"/>
      <c r="T595" s="340"/>
    </row>
    <row r="596" spans="1:20">
      <c r="A596" s="322"/>
      <c r="B596" s="253"/>
      <c r="C596" s="226"/>
      <c r="D596" s="262"/>
      <c r="E596" s="228"/>
      <c r="F596" s="228"/>
      <c r="G596" s="262"/>
      <c r="H596" s="224"/>
      <c r="I596" s="262"/>
      <c r="J596" s="224"/>
      <c r="K596" s="101" t="s">
        <v>1079</v>
      </c>
      <c r="L596" s="148" t="s">
        <v>88</v>
      </c>
      <c r="M596" s="103">
        <v>8.6999999999999994E-3</v>
      </c>
      <c r="N596" s="101">
        <v>127.083</v>
      </c>
      <c r="O596" s="102">
        <f t="shared" si="664"/>
        <v>1.1056220999999999</v>
      </c>
      <c r="P596" s="224"/>
      <c r="Q596" s="224"/>
      <c r="R596" s="224"/>
      <c r="S596" s="340"/>
      <c r="T596" s="340"/>
    </row>
    <row r="597" spans="1:20">
      <c r="A597" s="322"/>
      <c r="B597" s="254"/>
      <c r="C597" s="226"/>
      <c r="D597" s="262"/>
      <c r="E597" s="228"/>
      <c r="F597" s="228"/>
      <c r="G597" s="262"/>
      <c r="H597" s="224"/>
      <c r="I597" s="262"/>
      <c r="J597" s="224"/>
      <c r="K597" s="101" t="s">
        <v>909</v>
      </c>
      <c r="L597" s="101" t="s">
        <v>79</v>
      </c>
      <c r="M597" s="101">
        <v>0.255</v>
      </c>
      <c r="N597" s="109">
        <v>300</v>
      </c>
      <c r="O597" s="102">
        <f t="shared" si="664"/>
        <v>76.5</v>
      </c>
      <c r="P597" s="224"/>
      <c r="Q597" s="224"/>
      <c r="R597" s="224"/>
      <c r="S597" s="340"/>
      <c r="T597" s="340"/>
    </row>
    <row r="598" spans="1:20">
      <c r="A598" s="322">
        <v>16</v>
      </c>
      <c r="B598" s="226" t="s">
        <v>78</v>
      </c>
      <c r="C598" s="226" t="s">
        <v>1177</v>
      </c>
      <c r="D598" s="450" t="s">
        <v>503</v>
      </c>
      <c r="E598" s="283">
        <v>9</v>
      </c>
      <c r="F598" s="228">
        <f t="shared" si="686"/>
        <v>28.306529999999999</v>
      </c>
      <c r="G598" s="262"/>
      <c r="H598" s="224">
        <f t="shared" si="687"/>
        <v>0</v>
      </c>
      <c r="I598" s="262"/>
      <c r="J598" s="224">
        <f t="shared" si="688"/>
        <v>0</v>
      </c>
      <c r="K598" s="101" t="s">
        <v>1081</v>
      </c>
      <c r="L598" s="101"/>
      <c r="M598" s="101"/>
      <c r="N598" s="109"/>
      <c r="O598" s="102">
        <f t="shared" si="664"/>
        <v>0</v>
      </c>
      <c r="P598" s="224">
        <f t="shared" ref="P598" si="704">E598*F598</f>
        <v>254.75877</v>
      </c>
      <c r="Q598" s="224">
        <f t="shared" ref="Q598" si="705">SUM(O598:O601)</f>
        <v>25</v>
      </c>
      <c r="R598" s="224">
        <f t="shared" ref="R598" si="706">Q598*1.02*1.05*$R$15</f>
        <v>28.306529999999999</v>
      </c>
      <c r="S598" s="340">
        <f t="shared" ref="S598" si="707">F598*$S$18</f>
        <v>36.295905517462025</v>
      </c>
      <c r="T598" s="340">
        <f t="shared" ref="T598" si="708">S598*E598</f>
        <v>326.66314965715821</v>
      </c>
    </row>
    <row r="599" spans="1:20">
      <c r="A599" s="322"/>
      <c r="B599" s="226"/>
      <c r="C599" s="226"/>
      <c r="D599" s="451"/>
      <c r="E599" s="283"/>
      <c r="F599" s="228"/>
      <c r="G599" s="262"/>
      <c r="H599" s="224"/>
      <c r="I599" s="262"/>
      <c r="J599" s="224"/>
      <c r="K599" s="101" t="s">
        <v>1082</v>
      </c>
      <c r="L599" s="101" t="s">
        <v>75</v>
      </c>
      <c r="M599" s="101">
        <v>1</v>
      </c>
      <c r="N599" s="109">
        <v>25</v>
      </c>
      <c r="O599" s="102">
        <f t="shared" si="664"/>
        <v>25</v>
      </c>
      <c r="P599" s="224"/>
      <c r="Q599" s="224"/>
      <c r="R599" s="224"/>
      <c r="S599" s="340"/>
      <c r="T599" s="340"/>
    </row>
    <row r="600" spans="1:20">
      <c r="A600" s="322"/>
      <c r="B600" s="226"/>
      <c r="C600" s="226"/>
      <c r="D600" s="451"/>
      <c r="E600" s="283"/>
      <c r="F600" s="228"/>
      <c r="G600" s="262"/>
      <c r="H600" s="224"/>
      <c r="I600" s="262"/>
      <c r="J600" s="224"/>
      <c r="K600" s="101"/>
      <c r="L600" s="101"/>
      <c r="M600" s="103"/>
      <c r="N600" s="109"/>
      <c r="O600" s="102">
        <f t="shared" si="664"/>
        <v>0</v>
      </c>
      <c r="P600" s="224"/>
      <c r="Q600" s="224"/>
      <c r="R600" s="224"/>
      <c r="S600" s="340"/>
      <c r="T600" s="340"/>
    </row>
    <row r="601" spans="1:20">
      <c r="A601" s="322"/>
      <c r="B601" s="226"/>
      <c r="C601" s="226"/>
      <c r="D601" s="452"/>
      <c r="E601" s="283"/>
      <c r="F601" s="228"/>
      <c r="G601" s="262"/>
      <c r="H601" s="224"/>
      <c r="I601" s="262"/>
      <c r="J601" s="224"/>
      <c r="K601" s="101"/>
      <c r="L601" s="101"/>
      <c r="M601" s="101"/>
      <c r="N601" s="109"/>
      <c r="O601" s="102">
        <f t="shared" si="664"/>
        <v>0</v>
      </c>
      <c r="P601" s="224"/>
      <c r="Q601" s="224"/>
      <c r="R601" s="224"/>
      <c r="S601" s="340"/>
      <c r="T601" s="340"/>
    </row>
    <row r="602" spans="1:20" ht="12.75" customHeight="1">
      <c r="A602" s="322">
        <v>17</v>
      </c>
      <c r="B602" s="321" t="s">
        <v>175</v>
      </c>
      <c r="C602" s="321" t="s">
        <v>1178</v>
      </c>
      <c r="D602" s="394" t="s">
        <v>505</v>
      </c>
      <c r="E602" s="349">
        <v>0.08</v>
      </c>
      <c r="F602" s="228">
        <f t="shared" si="686"/>
        <v>2208.6660139999999</v>
      </c>
      <c r="G602" s="369">
        <v>190</v>
      </c>
      <c r="H602" s="224">
        <f t="shared" si="687"/>
        <v>403.23889999999994</v>
      </c>
      <c r="I602" s="331">
        <v>362</v>
      </c>
      <c r="J602" s="224">
        <f t="shared" si="688"/>
        <v>1244.9578200000001</v>
      </c>
      <c r="K602" s="148" t="s">
        <v>177</v>
      </c>
      <c r="L602" s="148" t="s">
        <v>76</v>
      </c>
      <c r="M602" s="148">
        <v>1</v>
      </c>
      <c r="N602" s="169">
        <v>495</v>
      </c>
      <c r="O602" s="102">
        <f t="shared" si="664"/>
        <v>495</v>
      </c>
      <c r="P602" s="224">
        <f t="shared" ref="P602" si="709">E602*F602</f>
        <v>176.69328111999999</v>
      </c>
      <c r="Q602" s="224">
        <f t="shared" ref="Q602" si="710">SUM(O602:O605)</f>
        <v>495</v>
      </c>
      <c r="R602" s="224">
        <f t="shared" ref="R602" si="711">Q602*1.02*1.05*$R$15</f>
        <v>560.4692940000001</v>
      </c>
      <c r="S602" s="340">
        <f t="shared" ref="S602" si="712">F602*$S$18</f>
        <v>2832.0508717873031</v>
      </c>
      <c r="T602" s="340">
        <f t="shared" ref="T602" si="713">S602*E602</f>
        <v>226.56406974298426</v>
      </c>
    </row>
    <row r="603" spans="1:20">
      <c r="A603" s="322"/>
      <c r="B603" s="321"/>
      <c r="C603" s="321"/>
      <c r="D603" s="474"/>
      <c r="E603" s="349"/>
      <c r="F603" s="228"/>
      <c r="G603" s="370"/>
      <c r="H603" s="224"/>
      <c r="I603" s="331"/>
      <c r="J603" s="224"/>
      <c r="K603" s="148"/>
      <c r="L603" s="148"/>
      <c r="M603" s="148"/>
      <c r="N603" s="169"/>
      <c r="O603" s="102">
        <f t="shared" si="664"/>
        <v>0</v>
      </c>
      <c r="P603" s="224"/>
      <c r="Q603" s="224"/>
      <c r="R603" s="224"/>
      <c r="S603" s="340"/>
      <c r="T603" s="340"/>
    </row>
    <row r="604" spans="1:20">
      <c r="A604" s="322"/>
      <c r="B604" s="321"/>
      <c r="C604" s="321"/>
      <c r="D604" s="474"/>
      <c r="E604" s="349"/>
      <c r="F604" s="228"/>
      <c r="G604" s="370"/>
      <c r="H604" s="224"/>
      <c r="I604" s="331"/>
      <c r="J604" s="224"/>
      <c r="K604" s="148"/>
      <c r="L604" s="148"/>
      <c r="M604" s="179"/>
      <c r="N604" s="169"/>
      <c r="O604" s="102">
        <f t="shared" si="664"/>
        <v>0</v>
      </c>
      <c r="P604" s="224"/>
      <c r="Q604" s="224"/>
      <c r="R604" s="224"/>
      <c r="S604" s="340"/>
      <c r="T604" s="340"/>
    </row>
    <row r="605" spans="1:20">
      <c r="A605" s="322"/>
      <c r="B605" s="321"/>
      <c r="C605" s="321"/>
      <c r="D605" s="475"/>
      <c r="E605" s="349"/>
      <c r="F605" s="228"/>
      <c r="G605" s="371"/>
      <c r="H605" s="224"/>
      <c r="I605" s="331"/>
      <c r="J605" s="224"/>
      <c r="K605" s="148"/>
      <c r="L605" s="148"/>
      <c r="M605" s="148"/>
      <c r="N605" s="169"/>
      <c r="O605" s="102">
        <f t="shared" si="664"/>
        <v>0</v>
      </c>
      <c r="P605" s="224"/>
      <c r="Q605" s="224"/>
      <c r="R605" s="224"/>
      <c r="S605" s="340"/>
      <c r="T605" s="340"/>
    </row>
    <row r="606" spans="1:20">
      <c r="A606" s="322">
        <v>18</v>
      </c>
      <c r="B606" s="321" t="s">
        <v>78</v>
      </c>
      <c r="C606" s="321" t="s">
        <v>1179</v>
      </c>
      <c r="D606" s="329" t="s">
        <v>602</v>
      </c>
      <c r="E606" s="368">
        <v>6.5</v>
      </c>
      <c r="F606" s="228">
        <f t="shared" si="686"/>
        <v>1.3451263056</v>
      </c>
      <c r="G606" s="369"/>
      <c r="H606" s="224">
        <f t="shared" si="687"/>
        <v>0</v>
      </c>
      <c r="I606" s="331"/>
      <c r="J606" s="224">
        <f t="shared" si="688"/>
        <v>0</v>
      </c>
      <c r="K606" s="148" t="s">
        <v>179</v>
      </c>
      <c r="L606" s="148" t="s">
        <v>79</v>
      </c>
      <c r="M606" s="148">
        <v>1</v>
      </c>
      <c r="N606" s="169">
        <v>1.1879999999999999</v>
      </c>
      <c r="O606" s="102">
        <f t="shared" si="664"/>
        <v>1.1879999999999999</v>
      </c>
      <c r="P606" s="224">
        <f t="shared" ref="P606" si="714">E606*F606</f>
        <v>8.7433209864000005</v>
      </c>
      <c r="Q606" s="224">
        <f t="shared" ref="Q606" si="715">SUM(O606:O609)</f>
        <v>1.1879999999999999</v>
      </c>
      <c r="R606" s="224">
        <f t="shared" ref="R606" si="716">Q606*1.02*1.05*$R$15</f>
        <v>1.3451263056</v>
      </c>
      <c r="S606" s="340">
        <f t="shared" ref="S606" si="717">F606*$S$18</f>
        <v>1.7247814301897955</v>
      </c>
      <c r="T606" s="340">
        <f t="shared" ref="T606" si="718">S606*E606</f>
        <v>11.21107929623367</v>
      </c>
    </row>
    <row r="607" spans="1:20">
      <c r="A607" s="322"/>
      <c r="B607" s="321"/>
      <c r="C607" s="321"/>
      <c r="D607" s="331"/>
      <c r="E607" s="368"/>
      <c r="F607" s="228"/>
      <c r="G607" s="370"/>
      <c r="H607" s="224"/>
      <c r="I607" s="331"/>
      <c r="J607" s="224"/>
      <c r="K607" s="148"/>
      <c r="L607" s="148"/>
      <c r="M607" s="148"/>
      <c r="N607" s="169"/>
      <c r="O607" s="102">
        <f t="shared" si="664"/>
        <v>0</v>
      </c>
      <c r="P607" s="224"/>
      <c r="Q607" s="224"/>
      <c r="R607" s="224"/>
      <c r="S607" s="340"/>
      <c r="T607" s="340"/>
    </row>
    <row r="608" spans="1:20">
      <c r="A608" s="322"/>
      <c r="B608" s="321"/>
      <c r="C608" s="321"/>
      <c r="D608" s="331"/>
      <c r="E608" s="368"/>
      <c r="F608" s="228"/>
      <c r="G608" s="370"/>
      <c r="H608" s="224"/>
      <c r="I608" s="331"/>
      <c r="J608" s="224"/>
      <c r="K608" s="148"/>
      <c r="L608" s="148"/>
      <c r="M608" s="148"/>
      <c r="N608" s="169"/>
      <c r="O608" s="102">
        <f t="shared" si="664"/>
        <v>0</v>
      </c>
      <c r="P608" s="224"/>
      <c r="Q608" s="224"/>
      <c r="R608" s="224"/>
      <c r="S608" s="340"/>
      <c r="T608" s="340"/>
    </row>
    <row r="609" spans="1:20">
      <c r="A609" s="322"/>
      <c r="B609" s="321"/>
      <c r="C609" s="321"/>
      <c r="D609" s="331"/>
      <c r="E609" s="368"/>
      <c r="F609" s="228"/>
      <c r="G609" s="371"/>
      <c r="H609" s="224"/>
      <c r="I609" s="331"/>
      <c r="J609" s="224"/>
      <c r="K609" s="148"/>
      <c r="L609" s="148"/>
      <c r="M609" s="148"/>
      <c r="N609" s="169"/>
      <c r="O609" s="102">
        <f t="shared" si="664"/>
        <v>0</v>
      </c>
      <c r="P609" s="224"/>
      <c r="Q609" s="224"/>
      <c r="R609" s="224"/>
      <c r="S609" s="340"/>
      <c r="T609" s="340"/>
    </row>
    <row r="610" spans="1:20">
      <c r="A610" s="322">
        <v>19</v>
      </c>
      <c r="B610" s="321" t="s">
        <v>78</v>
      </c>
      <c r="C610" s="321" t="s">
        <v>1180</v>
      </c>
      <c r="D610" s="329" t="s">
        <v>602</v>
      </c>
      <c r="E610" s="368">
        <v>1.2</v>
      </c>
      <c r="F610" s="228">
        <f t="shared" si="686"/>
        <v>1.1888742600000002</v>
      </c>
      <c r="G610" s="369"/>
      <c r="H610" s="224">
        <f t="shared" si="687"/>
        <v>0</v>
      </c>
      <c r="I610" s="331"/>
      <c r="J610" s="224">
        <f t="shared" si="688"/>
        <v>0</v>
      </c>
      <c r="K610" s="148" t="s">
        <v>181</v>
      </c>
      <c r="L610" s="148" t="s">
        <v>79</v>
      </c>
      <c r="M610" s="148">
        <v>1</v>
      </c>
      <c r="N610" s="169">
        <v>1.05</v>
      </c>
      <c r="O610" s="102">
        <f t="shared" si="664"/>
        <v>1.05</v>
      </c>
      <c r="P610" s="224">
        <f t="shared" ref="P610" si="719">E610*F610</f>
        <v>1.4266491120000002</v>
      </c>
      <c r="Q610" s="224">
        <f t="shared" ref="Q610" si="720">SUM(O610:O613)</f>
        <v>1.05</v>
      </c>
      <c r="R610" s="224">
        <f t="shared" ref="R610" si="721">Q610*1.02*1.05*$R$15</f>
        <v>1.1888742600000002</v>
      </c>
      <c r="S610" s="340">
        <f t="shared" ref="S610" si="722">F610*$S$18</f>
        <v>1.5244280317334054</v>
      </c>
      <c r="T610" s="340">
        <f t="shared" ref="T610" si="723">S610*E610</f>
        <v>1.8293136380800863</v>
      </c>
    </row>
    <row r="611" spans="1:20">
      <c r="A611" s="322"/>
      <c r="B611" s="321"/>
      <c r="C611" s="321"/>
      <c r="D611" s="331"/>
      <c r="E611" s="368"/>
      <c r="F611" s="228"/>
      <c r="G611" s="370"/>
      <c r="H611" s="224"/>
      <c r="I611" s="331"/>
      <c r="J611" s="224"/>
      <c r="K611" s="148"/>
      <c r="L611" s="148"/>
      <c r="M611" s="148"/>
      <c r="N611" s="169"/>
      <c r="O611" s="102">
        <f t="shared" si="664"/>
        <v>0</v>
      </c>
      <c r="P611" s="224"/>
      <c r="Q611" s="224"/>
      <c r="R611" s="224"/>
      <c r="S611" s="340"/>
      <c r="T611" s="340"/>
    </row>
    <row r="612" spans="1:20">
      <c r="A612" s="322"/>
      <c r="B612" s="321"/>
      <c r="C612" s="321"/>
      <c r="D612" s="331"/>
      <c r="E612" s="368"/>
      <c r="F612" s="228"/>
      <c r="G612" s="370"/>
      <c r="H612" s="224"/>
      <c r="I612" s="331"/>
      <c r="J612" s="224"/>
      <c r="K612" s="148"/>
      <c r="L612" s="148"/>
      <c r="M612" s="179"/>
      <c r="N612" s="169"/>
      <c r="O612" s="102">
        <f t="shared" si="664"/>
        <v>0</v>
      </c>
      <c r="P612" s="224"/>
      <c r="Q612" s="224"/>
      <c r="R612" s="224"/>
      <c r="S612" s="340"/>
      <c r="T612" s="340"/>
    </row>
    <row r="613" spans="1:20">
      <c r="A613" s="322"/>
      <c r="B613" s="321"/>
      <c r="C613" s="321"/>
      <c r="D613" s="331"/>
      <c r="E613" s="368"/>
      <c r="F613" s="228"/>
      <c r="G613" s="371"/>
      <c r="H613" s="224"/>
      <c r="I613" s="331"/>
      <c r="J613" s="224"/>
      <c r="K613" s="148"/>
      <c r="L613" s="148"/>
      <c r="M613" s="148"/>
      <c r="N613" s="169"/>
      <c r="O613" s="102">
        <f t="shared" si="664"/>
        <v>0</v>
      </c>
      <c r="P613" s="224"/>
      <c r="Q613" s="224"/>
      <c r="R613" s="224"/>
      <c r="S613" s="340"/>
      <c r="T613" s="340"/>
    </row>
    <row r="614" spans="1:20">
      <c r="A614" s="322">
        <v>20</v>
      </c>
      <c r="B614" s="321" t="s">
        <v>1084</v>
      </c>
      <c r="C614" s="226" t="s">
        <v>1181</v>
      </c>
      <c r="D614" s="285" t="s">
        <v>1182</v>
      </c>
      <c r="E614" s="269">
        <v>0.312</v>
      </c>
      <c r="F614" s="228">
        <f t="shared" si="686"/>
        <v>73.312904590399995</v>
      </c>
      <c r="G614" s="262">
        <v>29.8</v>
      </c>
      <c r="H614" s="224">
        <f t="shared" si="687"/>
        <v>63.244838000000001</v>
      </c>
      <c r="I614" s="262"/>
      <c r="J614" s="224">
        <f t="shared" si="688"/>
        <v>0</v>
      </c>
      <c r="K614" s="101" t="s">
        <v>100</v>
      </c>
      <c r="L614" s="148" t="s">
        <v>88</v>
      </c>
      <c r="M614" s="101">
        <v>57</v>
      </c>
      <c r="N614" s="109">
        <v>0.156</v>
      </c>
      <c r="O614" s="102">
        <f t="shared" si="664"/>
        <v>8.8919999999999995</v>
      </c>
      <c r="P614" s="224">
        <f t="shared" ref="P614" si="724">E614*F614</f>
        <v>22.873626232204799</v>
      </c>
      <c r="Q614" s="224">
        <f t="shared" ref="Q614" si="725">SUM(O614:O617)</f>
        <v>8.8919999999999995</v>
      </c>
      <c r="R614" s="224">
        <f t="shared" ref="R614" si="726">Q614*1.02*1.05*$R$15</f>
        <v>10.068066590399999</v>
      </c>
      <c r="S614" s="340">
        <f t="shared" ref="S614" si="727">F614*$S$18</f>
        <v>94.005102646769714</v>
      </c>
      <c r="T614" s="340">
        <f t="shared" ref="T614" si="728">S614*E614</f>
        <v>29.329592025792152</v>
      </c>
    </row>
    <row r="615" spans="1:20">
      <c r="A615" s="322"/>
      <c r="B615" s="321"/>
      <c r="C615" s="226"/>
      <c r="D615" s="262"/>
      <c r="E615" s="269"/>
      <c r="F615" s="228"/>
      <c r="G615" s="262"/>
      <c r="H615" s="224"/>
      <c r="I615" s="262"/>
      <c r="J615" s="224"/>
      <c r="K615" s="101"/>
      <c r="L615" s="101"/>
      <c r="M615" s="101"/>
      <c r="N615" s="109"/>
      <c r="O615" s="102">
        <f t="shared" si="664"/>
        <v>0</v>
      </c>
      <c r="P615" s="224"/>
      <c r="Q615" s="224"/>
      <c r="R615" s="224"/>
      <c r="S615" s="340"/>
      <c r="T615" s="340"/>
    </row>
    <row r="616" spans="1:20">
      <c r="A616" s="322"/>
      <c r="B616" s="321"/>
      <c r="C616" s="226"/>
      <c r="D616" s="262"/>
      <c r="E616" s="269"/>
      <c r="F616" s="228"/>
      <c r="G616" s="262"/>
      <c r="H616" s="224"/>
      <c r="I616" s="262"/>
      <c r="J616" s="224"/>
      <c r="K616" s="101"/>
      <c r="L616" s="101"/>
      <c r="M616" s="108"/>
      <c r="N616" s="109"/>
      <c r="O616" s="102">
        <f t="shared" si="664"/>
        <v>0</v>
      </c>
      <c r="P616" s="224"/>
      <c r="Q616" s="224"/>
      <c r="R616" s="224"/>
      <c r="S616" s="340"/>
      <c r="T616" s="340"/>
    </row>
    <row r="617" spans="1:20">
      <c r="A617" s="322"/>
      <c r="B617" s="321"/>
      <c r="C617" s="226"/>
      <c r="D617" s="262"/>
      <c r="E617" s="269"/>
      <c r="F617" s="228"/>
      <c r="G617" s="262"/>
      <c r="H617" s="224"/>
      <c r="I617" s="262"/>
      <c r="J617" s="224"/>
      <c r="K617" s="101"/>
      <c r="L617" s="101"/>
      <c r="M617" s="101"/>
      <c r="N617" s="109"/>
      <c r="O617" s="102">
        <f t="shared" si="664"/>
        <v>0</v>
      </c>
      <c r="P617" s="224"/>
      <c r="Q617" s="224"/>
      <c r="R617" s="224"/>
      <c r="S617" s="340"/>
      <c r="T617" s="340"/>
    </row>
    <row r="618" spans="1:20">
      <c r="A618" s="322">
        <v>21</v>
      </c>
      <c r="B618" s="252" t="s">
        <v>462</v>
      </c>
      <c r="C618" s="252" t="s">
        <v>1183</v>
      </c>
      <c r="D618" s="450" t="s">
        <v>503</v>
      </c>
      <c r="E618" s="283">
        <v>1</v>
      </c>
      <c r="F618" s="228">
        <f t="shared" si="686"/>
        <v>4.5437951600000002</v>
      </c>
      <c r="G618" s="300">
        <v>0.97</v>
      </c>
      <c r="H618" s="224">
        <f t="shared" si="687"/>
        <v>2.0586406999999998</v>
      </c>
      <c r="I618" s="238">
        <v>0.13</v>
      </c>
      <c r="J618" s="224">
        <f t="shared" si="688"/>
        <v>0.44708430000000005</v>
      </c>
      <c r="K618" s="181" t="s">
        <v>447</v>
      </c>
      <c r="L618" s="101" t="s">
        <v>75</v>
      </c>
      <c r="M618" s="101">
        <v>1</v>
      </c>
      <c r="N618" s="172">
        <v>1.8</v>
      </c>
      <c r="O618" s="102">
        <f t="shared" si="664"/>
        <v>1.8</v>
      </c>
      <c r="P618" s="224">
        <f t="shared" ref="P618" si="729">E618*F618</f>
        <v>4.5437951600000002</v>
      </c>
      <c r="Q618" s="224">
        <f t="shared" ref="Q618" si="730">SUM(O618:O621)</f>
        <v>1.8</v>
      </c>
      <c r="R618" s="224">
        <f t="shared" ref="R618" si="731">Q618*1.02*1.05*$R$15</f>
        <v>2.0380701600000002</v>
      </c>
      <c r="S618" s="340">
        <f t="shared" ref="S618" si="732">F618*$S$18</f>
        <v>5.826258457608942</v>
      </c>
      <c r="T618" s="340">
        <f t="shared" ref="T618" si="733">S618*E618</f>
        <v>5.826258457608942</v>
      </c>
    </row>
    <row r="619" spans="1:20">
      <c r="A619" s="322"/>
      <c r="B619" s="253"/>
      <c r="C619" s="253"/>
      <c r="D619" s="451"/>
      <c r="E619" s="283"/>
      <c r="F619" s="228"/>
      <c r="G619" s="301"/>
      <c r="H619" s="224"/>
      <c r="I619" s="238"/>
      <c r="J619" s="224"/>
      <c r="K619" s="181"/>
      <c r="L619" s="181"/>
      <c r="M619" s="181"/>
      <c r="N619" s="172"/>
      <c r="O619" s="102">
        <f t="shared" si="664"/>
        <v>0</v>
      </c>
      <c r="P619" s="224"/>
      <c r="Q619" s="224"/>
      <c r="R619" s="224"/>
      <c r="S619" s="340"/>
      <c r="T619" s="340"/>
    </row>
    <row r="620" spans="1:20">
      <c r="A620" s="322"/>
      <c r="B620" s="253"/>
      <c r="C620" s="253"/>
      <c r="D620" s="451"/>
      <c r="E620" s="283"/>
      <c r="F620" s="228"/>
      <c r="G620" s="301"/>
      <c r="H620" s="224"/>
      <c r="I620" s="238"/>
      <c r="J620" s="224"/>
      <c r="K620" s="181"/>
      <c r="L620" s="181"/>
      <c r="M620" s="181"/>
      <c r="N620" s="172"/>
      <c r="O620" s="102">
        <f t="shared" si="664"/>
        <v>0</v>
      </c>
      <c r="P620" s="224"/>
      <c r="Q620" s="224"/>
      <c r="R620" s="224"/>
      <c r="S620" s="340"/>
      <c r="T620" s="340"/>
    </row>
    <row r="621" spans="1:20">
      <c r="A621" s="322"/>
      <c r="B621" s="254"/>
      <c r="C621" s="254"/>
      <c r="D621" s="452"/>
      <c r="E621" s="283"/>
      <c r="F621" s="228"/>
      <c r="G621" s="302"/>
      <c r="H621" s="224"/>
      <c r="I621" s="238"/>
      <c r="J621" s="224"/>
      <c r="K621" s="181"/>
      <c r="L621" s="181"/>
      <c r="M621" s="181"/>
      <c r="N621" s="172"/>
      <c r="O621" s="102">
        <f t="shared" si="664"/>
        <v>0</v>
      </c>
      <c r="P621" s="224"/>
      <c r="Q621" s="224"/>
      <c r="R621" s="224"/>
      <c r="S621" s="340"/>
      <c r="T621" s="340"/>
    </row>
    <row r="622" spans="1:20">
      <c r="A622" s="399"/>
      <c r="B622" s="400"/>
      <c r="C622" s="401" t="s">
        <v>506</v>
      </c>
      <c r="D622" s="399"/>
      <c r="E622" s="405"/>
      <c r="F622" s="406"/>
      <c r="G622" s="409"/>
      <c r="H622" s="397"/>
      <c r="I622" s="409"/>
      <c r="J622" s="397"/>
      <c r="K622" s="73"/>
      <c r="L622" s="73"/>
      <c r="M622" s="73"/>
      <c r="N622" s="74"/>
      <c r="O622" s="75"/>
      <c r="P622" s="397"/>
      <c r="Q622" s="397"/>
      <c r="R622" s="397"/>
      <c r="S622" s="397"/>
      <c r="T622" s="410">
        <f>SUM(T538:T621)</f>
        <v>2285.9725691535423</v>
      </c>
    </row>
    <row r="623" spans="1:20">
      <c r="A623" s="399"/>
      <c r="B623" s="400"/>
      <c r="C623" s="401"/>
      <c r="D623" s="399"/>
      <c r="E623" s="405"/>
      <c r="F623" s="407"/>
      <c r="G623" s="409"/>
      <c r="H623" s="397"/>
      <c r="I623" s="409"/>
      <c r="J623" s="397"/>
      <c r="K623" s="73"/>
      <c r="L623" s="73"/>
      <c r="M623" s="73"/>
      <c r="N623" s="74"/>
      <c r="O623" s="75"/>
      <c r="P623" s="397"/>
      <c r="Q623" s="397"/>
      <c r="R623" s="397"/>
      <c r="S623" s="397"/>
      <c r="T623" s="410"/>
    </row>
    <row r="624" spans="1:20">
      <c r="A624" s="399"/>
      <c r="B624" s="400"/>
      <c r="C624" s="401"/>
      <c r="D624" s="399"/>
      <c r="E624" s="405"/>
      <c r="F624" s="407"/>
      <c r="G624" s="409"/>
      <c r="H624" s="397"/>
      <c r="I624" s="409"/>
      <c r="J624" s="397"/>
      <c r="K624" s="73"/>
      <c r="L624" s="73"/>
      <c r="M624" s="76"/>
      <c r="N624" s="74"/>
      <c r="O624" s="75"/>
      <c r="P624" s="397"/>
      <c r="Q624" s="397"/>
      <c r="R624" s="397"/>
      <c r="S624" s="397"/>
      <c r="T624" s="410"/>
    </row>
    <row r="625" spans="1:20">
      <c r="A625" s="399"/>
      <c r="B625" s="400"/>
      <c r="C625" s="401"/>
      <c r="D625" s="399"/>
      <c r="E625" s="405"/>
      <c r="F625" s="408"/>
      <c r="G625" s="409"/>
      <c r="H625" s="397"/>
      <c r="I625" s="409"/>
      <c r="J625" s="397"/>
      <c r="K625" s="73"/>
      <c r="L625" s="73"/>
      <c r="M625" s="73"/>
      <c r="N625" s="74"/>
      <c r="O625" s="75"/>
      <c r="P625" s="397"/>
      <c r="Q625" s="397"/>
      <c r="R625" s="397"/>
      <c r="S625" s="397"/>
      <c r="T625" s="410"/>
    </row>
    <row r="626" spans="1:20">
      <c r="A626" s="399"/>
      <c r="B626" s="400"/>
      <c r="C626" s="401" t="s">
        <v>507</v>
      </c>
      <c r="D626" s="399"/>
      <c r="E626" s="405"/>
      <c r="F626" s="406"/>
      <c r="G626" s="409"/>
      <c r="H626" s="397"/>
      <c r="I626" s="409"/>
      <c r="J626" s="397"/>
      <c r="K626" s="73"/>
      <c r="L626" s="73"/>
      <c r="M626" s="73"/>
      <c r="N626" s="74"/>
      <c r="O626" s="75"/>
      <c r="P626" s="397"/>
      <c r="Q626" s="397"/>
      <c r="R626" s="397"/>
      <c r="S626" s="397"/>
      <c r="T626" s="398">
        <f>(T622*100%)/'Cav-Nax-Raffu-59'!T541</f>
        <v>4.0326170545700021E-2</v>
      </c>
    </row>
    <row r="627" spans="1:20">
      <c r="A627" s="399"/>
      <c r="B627" s="400"/>
      <c r="C627" s="401"/>
      <c r="D627" s="399"/>
      <c r="E627" s="405"/>
      <c r="F627" s="407"/>
      <c r="G627" s="409"/>
      <c r="H627" s="397"/>
      <c r="I627" s="409"/>
      <c r="J627" s="397"/>
      <c r="K627" s="73"/>
      <c r="L627" s="73"/>
      <c r="M627" s="73"/>
      <c r="N627" s="74"/>
      <c r="O627" s="75"/>
      <c r="P627" s="397"/>
      <c r="Q627" s="397"/>
      <c r="R627" s="397"/>
      <c r="S627" s="397"/>
      <c r="T627" s="398"/>
    </row>
    <row r="628" spans="1:20">
      <c r="A628" s="399"/>
      <c r="B628" s="400"/>
      <c r="C628" s="401"/>
      <c r="D628" s="399"/>
      <c r="E628" s="405"/>
      <c r="F628" s="407"/>
      <c r="G628" s="409"/>
      <c r="H628" s="397"/>
      <c r="I628" s="409"/>
      <c r="J628" s="397"/>
      <c r="K628" s="73"/>
      <c r="L628" s="73"/>
      <c r="M628" s="76"/>
      <c r="N628" s="74"/>
      <c r="O628" s="75"/>
      <c r="P628" s="397"/>
      <c r="Q628" s="397"/>
      <c r="R628" s="397"/>
      <c r="S628" s="397"/>
      <c r="T628" s="398"/>
    </row>
    <row r="629" spans="1:20">
      <c r="A629" s="399"/>
      <c r="B629" s="400"/>
      <c r="C629" s="401"/>
      <c r="D629" s="399"/>
      <c r="E629" s="405"/>
      <c r="F629" s="408"/>
      <c r="G629" s="409"/>
      <c r="H629" s="397"/>
      <c r="I629" s="409"/>
      <c r="J629" s="397"/>
      <c r="K629" s="73"/>
      <c r="L629" s="73"/>
      <c r="M629" s="73"/>
      <c r="N629" s="74"/>
      <c r="O629" s="75"/>
      <c r="P629" s="397"/>
      <c r="Q629" s="397"/>
      <c r="R629" s="397"/>
      <c r="S629" s="397"/>
      <c r="T629" s="398"/>
    </row>
    <row r="630" spans="1:20" ht="12.75" customHeight="1">
      <c r="A630" s="225"/>
      <c r="B630" s="226"/>
      <c r="C630" s="234" t="s">
        <v>836</v>
      </c>
      <c r="D630" s="225"/>
      <c r="E630" s="228"/>
      <c r="F630" s="228">
        <f t="shared" ref="F630:F642" si="734">H630+J630+R630</f>
        <v>0</v>
      </c>
      <c r="G630" s="262"/>
      <c r="H630" s="224">
        <f t="shared" ref="H630:H642" si="735">G630*$P$8/1000</f>
        <v>0</v>
      </c>
      <c r="I630" s="262"/>
      <c r="J630" s="224">
        <f t="shared" ref="J630:J642" si="736">I630*$P$9/1000</f>
        <v>0</v>
      </c>
      <c r="K630" s="101"/>
      <c r="L630" s="101"/>
      <c r="M630" s="101"/>
      <c r="N630" s="105"/>
      <c r="O630" s="102">
        <f t="shared" si="664"/>
        <v>0</v>
      </c>
      <c r="P630" s="224">
        <f t="shared" ref="P630" si="737">E630*F630</f>
        <v>0</v>
      </c>
      <c r="Q630" s="224">
        <f t="shared" ref="Q630" si="738">SUM(O630:O633)</f>
        <v>0</v>
      </c>
      <c r="R630" s="224">
        <f t="shared" ref="R630" si="739">Q630*1.02*1.05*$R$15</f>
        <v>0</v>
      </c>
      <c r="S630" s="340">
        <f t="shared" ref="S630" si="740">F630*$S$18</f>
        <v>0</v>
      </c>
      <c r="T630" s="340">
        <f t="shared" ref="T630" si="741">S630*E630</f>
        <v>0</v>
      </c>
    </row>
    <row r="631" spans="1:20">
      <c r="A631" s="225"/>
      <c r="B631" s="226"/>
      <c r="C631" s="234"/>
      <c r="D631" s="225"/>
      <c r="E631" s="228"/>
      <c r="F631" s="228"/>
      <c r="G631" s="262"/>
      <c r="H631" s="224"/>
      <c r="I631" s="262"/>
      <c r="J631" s="224"/>
      <c r="K631" s="101"/>
      <c r="L631" s="101"/>
      <c r="M631" s="101"/>
      <c r="N631" s="109"/>
      <c r="O631" s="102">
        <f t="shared" si="664"/>
        <v>0</v>
      </c>
      <c r="P631" s="224"/>
      <c r="Q631" s="224"/>
      <c r="R631" s="224"/>
      <c r="S631" s="340"/>
      <c r="T631" s="340"/>
    </row>
    <row r="632" spans="1:20">
      <c r="A632" s="225"/>
      <c r="B632" s="226"/>
      <c r="C632" s="234"/>
      <c r="D632" s="225"/>
      <c r="E632" s="228"/>
      <c r="F632" s="228"/>
      <c r="G632" s="262"/>
      <c r="H632" s="224"/>
      <c r="I632" s="262"/>
      <c r="J632" s="224"/>
      <c r="K632" s="101"/>
      <c r="L632" s="101"/>
      <c r="M632" s="101"/>
      <c r="N632" s="109"/>
      <c r="O632" s="102">
        <f t="shared" si="664"/>
        <v>0</v>
      </c>
      <c r="P632" s="224"/>
      <c r="Q632" s="224"/>
      <c r="R632" s="224"/>
      <c r="S632" s="340"/>
      <c r="T632" s="340"/>
    </row>
    <row r="633" spans="1:20">
      <c r="A633" s="225"/>
      <c r="B633" s="226"/>
      <c r="C633" s="234"/>
      <c r="D633" s="225"/>
      <c r="E633" s="228"/>
      <c r="F633" s="228"/>
      <c r="G633" s="262"/>
      <c r="H633" s="224"/>
      <c r="I633" s="262"/>
      <c r="J633" s="224"/>
      <c r="K633" s="101"/>
      <c r="L633" s="101"/>
      <c r="M633" s="101"/>
      <c r="N633" s="109"/>
      <c r="O633" s="102">
        <f t="shared" si="664"/>
        <v>0</v>
      </c>
      <c r="P633" s="224"/>
      <c r="Q633" s="224"/>
      <c r="R633" s="224"/>
      <c r="S633" s="340"/>
      <c r="T633" s="340"/>
    </row>
    <row r="634" spans="1:20" ht="22.5" customHeight="1">
      <c r="A634" s="225">
        <v>1</v>
      </c>
      <c r="B634" s="226" t="s">
        <v>1088</v>
      </c>
      <c r="C634" s="226" t="s">
        <v>1184</v>
      </c>
      <c r="D634" s="568" t="s">
        <v>510</v>
      </c>
      <c r="E634" s="261">
        <v>15</v>
      </c>
      <c r="F634" s="228">
        <f t="shared" si="734"/>
        <v>1.358786494656</v>
      </c>
      <c r="G634" s="262">
        <v>1.7399999999999999E-2</v>
      </c>
      <c r="H634" s="224">
        <f t="shared" si="735"/>
        <v>3.6928193999999998E-2</v>
      </c>
      <c r="I634" s="262">
        <v>0.12759999999999999</v>
      </c>
      <c r="J634" s="224">
        <f t="shared" si="736"/>
        <v>0.43883043599999999</v>
      </c>
      <c r="K634" s="151" t="s">
        <v>682</v>
      </c>
      <c r="L634" s="101" t="s">
        <v>88</v>
      </c>
      <c r="M634" s="101">
        <v>1.4999999999999999E-2</v>
      </c>
      <c r="N634" s="105">
        <v>3.8</v>
      </c>
      <c r="O634" s="102">
        <f t="shared" si="664"/>
        <v>5.6999999999999995E-2</v>
      </c>
      <c r="P634" s="224">
        <f t="shared" ref="P634" si="742">E634*F634</f>
        <v>20.381797419839998</v>
      </c>
      <c r="Q634" s="224">
        <f t="shared" ref="Q634" si="743">SUM(O634:O637)</f>
        <v>0.77987999999999991</v>
      </c>
      <c r="R634" s="224">
        <f t="shared" ref="R634" si="744">Q634*1.02*1.05*$R$15</f>
        <v>0.88302786465599992</v>
      </c>
      <c r="S634" s="340">
        <f t="shared" ref="S634" si="745">F634*$S$18</f>
        <v>1.7422971388028696</v>
      </c>
      <c r="T634" s="340">
        <f t="shared" ref="T634" si="746">S634*E634</f>
        <v>26.134457082043046</v>
      </c>
    </row>
    <row r="635" spans="1:20">
      <c r="A635" s="225"/>
      <c r="B635" s="226"/>
      <c r="C635" s="226"/>
      <c r="D635" s="569"/>
      <c r="E635" s="261"/>
      <c r="F635" s="228"/>
      <c r="G635" s="262"/>
      <c r="H635" s="224"/>
      <c r="I635" s="262"/>
      <c r="J635" s="224"/>
      <c r="K635" s="152" t="s">
        <v>683</v>
      </c>
      <c r="L635" s="101" t="s">
        <v>88</v>
      </c>
      <c r="M635" s="101">
        <v>0.189</v>
      </c>
      <c r="N635" s="109">
        <v>3.8</v>
      </c>
      <c r="O635" s="102">
        <f t="shared" si="664"/>
        <v>0.71819999999999995</v>
      </c>
      <c r="P635" s="224"/>
      <c r="Q635" s="224"/>
      <c r="R635" s="224"/>
      <c r="S635" s="340"/>
      <c r="T635" s="340"/>
    </row>
    <row r="636" spans="1:20">
      <c r="A636" s="225"/>
      <c r="B636" s="226"/>
      <c r="C636" s="226"/>
      <c r="D636" s="569"/>
      <c r="E636" s="261"/>
      <c r="F636" s="228"/>
      <c r="G636" s="262"/>
      <c r="H636" s="224"/>
      <c r="I636" s="262"/>
      <c r="J636" s="224"/>
      <c r="K636" s="101" t="s">
        <v>100</v>
      </c>
      <c r="L636" s="101" t="s">
        <v>88</v>
      </c>
      <c r="M636" s="101">
        <v>0.03</v>
      </c>
      <c r="N636" s="109">
        <v>0.156</v>
      </c>
      <c r="O636" s="102">
        <f t="shared" si="664"/>
        <v>4.6800000000000001E-3</v>
      </c>
      <c r="P636" s="224"/>
      <c r="Q636" s="224"/>
      <c r="R636" s="224"/>
      <c r="S636" s="340"/>
      <c r="T636" s="340"/>
    </row>
    <row r="637" spans="1:20">
      <c r="A637" s="225"/>
      <c r="B637" s="226"/>
      <c r="C637" s="226"/>
      <c r="D637" s="570"/>
      <c r="E637" s="261"/>
      <c r="F637" s="228"/>
      <c r="G637" s="262"/>
      <c r="H637" s="224"/>
      <c r="I637" s="262"/>
      <c r="J637" s="224"/>
      <c r="K637" s="101"/>
      <c r="L637" s="101"/>
      <c r="M637" s="101"/>
      <c r="N637" s="109"/>
      <c r="O637" s="102">
        <f t="shared" si="664"/>
        <v>0</v>
      </c>
      <c r="P637" s="224"/>
      <c r="Q637" s="224"/>
      <c r="R637" s="224"/>
      <c r="S637" s="340"/>
      <c r="T637" s="340"/>
    </row>
    <row r="638" spans="1:20" ht="12.75" customHeight="1">
      <c r="A638" s="225">
        <v>2</v>
      </c>
      <c r="B638" s="226" t="s">
        <v>684</v>
      </c>
      <c r="C638" s="226" t="s">
        <v>1185</v>
      </c>
      <c r="D638" s="394" t="s">
        <v>505</v>
      </c>
      <c r="E638" s="269">
        <v>6.3E-2</v>
      </c>
      <c r="F638" s="228">
        <f t="shared" si="734"/>
        <v>250.14168148799999</v>
      </c>
      <c r="G638" s="262"/>
      <c r="H638" s="224">
        <f t="shared" si="735"/>
        <v>0</v>
      </c>
      <c r="I638" s="262">
        <v>2.2000000000000002</v>
      </c>
      <c r="J638" s="224">
        <f t="shared" si="736"/>
        <v>7.5660420000000013</v>
      </c>
      <c r="K638" s="101" t="s">
        <v>685</v>
      </c>
      <c r="L638" s="101" t="s">
        <v>76</v>
      </c>
      <c r="M638" s="101">
        <v>1.03</v>
      </c>
      <c r="N638" s="105">
        <v>208</v>
      </c>
      <c r="O638" s="102">
        <f t="shared" si="664"/>
        <v>214.24</v>
      </c>
      <c r="P638" s="224">
        <f t="shared" ref="P638" si="747">E638*F638</f>
        <v>15.758925933743999</v>
      </c>
      <c r="Q638" s="224">
        <f t="shared" ref="Q638" si="748">SUM(O638:O641)</f>
        <v>214.24</v>
      </c>
      <c r="R638" s="224">
        <f t="shared" ref="R638" si="749">Q638*1.02*1.05*$R$15</f>
        <v>242.57563948799998</v>
      </c>
      <c r="S638" s="340">
        <f t="shared" ref="S638" si="750">F638*$S$18</f>
        <v>320.74291116811304</v>
      </c>
      <c r="T638" s="340">
        <f t="shared" ref="T638" si="751">S638*E638</f>
        <v>20.20680340359112</v>
      </c>
    </row>
    <row r="639" spans="1:20">
      <c r="A639" s="225"/>
      <c r="B639" s="226"/>
      <c r="C639" s="226"/>
      <c r="D639" s="474"/>
      <c r="E639" s="269"/>
      <c r="F639" s="228"/>
      <c r="G639" s="262"/>
      <c r="H639" s="224"/>
      <c r="I639" s="262"/>
      <c r="J639" s="224"/>
      <c r="K639" s="101"/>
      <c r="L639" s="101"/>
      <c r="M639" s="101"/>
      <c r="N639" s="109"/>
      <c r="O639" s="102">
        <f t="shared" si="664"/>
        <v>0</v>
      </c>
      <c r="P639" s="224"/>
      <c r="Q639" s="224"/>
      <c r="R639" s="224"/>
      <c r="S639" s="340"/>
      <c r="T639" s="340"/>
    </row>
    <row r="640" spans="1:20">
      <c r="A640" s="225"/>
      <c r="B640" s="226"/>
      <c r="C640" s="226"/>
      <c r="D640" s="474"/>
      <c r="E640" s="269"/>
      <c r="F640" s="228"/>
      <c r="G640" s="262"/>
      <c r="H640" s="224"/>
      <c r="I640" s="262"/>
      <c r="J640" s="224"/>
      <c r="K640" s="101"/>
      <c r="L640" s="101"/>
      <c r="M640" s="101"/>
      <c r="N640" s="109"/>
      <c r="O640" s="102">
        <f t="shared" si="664"/>
        <v>0</v>
      </c>
      <c r="P640" s="224"/>
      <c r="Q640" s="224"/>
      <c r="R640" s="224"/>
      <c r="S640" s="340"/>
      <c r="T640" s="340"/>
    </row>
    <row r="641" spans="1:20">
      <c r="A641" s="225"/>
      <c r="B641" s="226"/>
      <c r="C641" s="226"/>
      <c r="D641" s="475"/>
      <c r="E641" s="269"/>
      <c r="F641" s="228"/>
      <c r="G641" s="262"/>
      <c r="H641" s="224"/>
      <c r="I641" s="262"/>
      <c r="J641" s="224"/>
      <c r="K641" s="101"/>
      <c r="L641" s="101"/>
      <c r="M641" s="101"/>
      <c r="N641" s="109"/>
      <c r="O641" s="102">
        <f t="shared" si="664"/>
        <v>0</v>
      </c>
      <c r="P641" s="224"/>
      <c r="Q641" s="224"/>
      <c r="R641" s="224"/>
      <c r="S641" s="340"/>
      <c r="T641" s="340"/>
    </row>
    <row r="642" spans="1:20" ht="12.75" customHeight="1">
      <c r="A642" s="225">
        <v>3</v>
      </c>
      <c r="B642" s="226" t="s">
        <v>1091</v>
      </c>
      <c r="C642" s="226" t="s">
        <v>1186</v>
      </c>
      <c r="D642" s="568" t="s">
        <v>510</v>
      </c>
      <c r="E642" s="225">
        <v>15</v>
      </c>
      <c r="F642" s="228">
        <f t="shared" si="734"/>
        <v>3.1263936499999998</v>
      </c>
      <c r="G642" s="339">
        <v>2.0799999999999999E-2</v>
      </c>
      <c r="H642" s="224">
        <f t="shared" si="735"/>
        <v>4.4144047999999998E-2</v>
      </c>
      <c r="I642" s="230">
        <v>4.7399999999999998E-2</v>
      </c>
      <c r="J642" s="224">
        <f t="shared" si="736"/>
        <v>0.16301381400000001</v>
      </c>
      <c r="K642" s="101" t="s">
        <v>686</v>
      </c>
      <c r="L642" s="101" t="s">
        <v>76</v>
      </c>
      <c r="M642" s="101">
        <v>9.74E-2</v>
      </c>
      <c r="N642" s="109">
        <v>27</v>
      </c>
      <c r="O642" s="102">
        <f t="shared" si="664"/>
        <v>2.6297999999999999</v>
      </c>
      <c r="P642" s="224">
        <f t="shared" ref="P642" si="752">E642*F642</f>
        <v>46.89590475</v>
      </c>
      <c r="Q642" s="224">
        <f t="shared" ref="Q642" si="753">SUM(O642:O645)</f>
        <v>2.6297999999999999</v>
      </c>
      <c r="R642" s="224">
        <f>Q642*1.05*$R$15</f>
        <v>2.9192357879999999</v>
      </c>
      <c r="S642" s="340">
        <f t="shared" ref="S642" si="754">F642*$S$18</f>
        <v>4.0088025106148022</v>
      </c>
      <c r="T642" s="340">
        <f t="shared" ref="T642" si="755">S642*E642</f>
        <v>60.132037659222036</v>
      </c>
    </row>
    <row r="643" spans="1:20">
      <c r="A643" s="225"/>
      <c r="B643" s="226"/>
      <c r="C643" s="226"/>
      <c r="D643" s="569"/>
      <c r="E643" s="225"/>
      <c r="F643" s="228"/>
      <c r="G643" s="339"/>
      <c r="H643" s="224"/>
      <c r="I643" s="230"/>
      <c r="J643" s="224"/>
      <c r="K643" s="101"/>
      <c r="L643" s="101"/>
      <c r="M643" s="101"/>
      <c r="N643" s="109"/>
      <c r="O643" s="102">
        <f t="shared" si="664"/>
        <v>0</v>
      </c>
      <c r="P643" s="224"/>
      <c r="Q643" s="224"/>
      <c r="R643" s="224"/>
      <c r="S643" s="340"/>
      <c r="T643" s="340"/>
    </row>
    <row r="644" spans="1:20">
      <c r="A644" s="225"/>
      <c r="B644" s="226"/>
      <c r="C644" s="226"/>
      <c r="D644" s="569"/>
      <c r="E644" s="225"/>
      <c r="F644" s="228"/>
      <c r="G644" s="339"/>
      <c r="H644" s="224"/>
      <c r="I644" s="230"/>
      <c r="J644" s="224"/>
      <c r="K644" s="101"/>
      <c r="L644" s="101"/>
      <c r="M644" s="101"/>
      <c r="N644" s="109"/>
      <c r="O644" s="102">
        <f t="shared" si="664"/>
        <v>0</v>
      </c>
      <c r="P644" s="224"/>
      <c r="Q644" s="224"/>
      <c r="R644" s="224"/>
      <c r="S644" s="340"/>
      <c r="T644" s="340"/>
    </row>
    <row r="645" spans="1:20" ht="17.25" customHeight="1">
      <c r="A645" s="225"/>
      <c r="B645" s="226"/>
      <c r="C645" s="226"/>
      <c r="D645" s="570"/>
      <c r="E645" s="225"/>
      <c r="F645" s="228"/>
      <c r="G645" s="339"/>
      <c r="H645" s="224"/>
      <c r="I645" s="230"/>
      <c r="J645" s="224"/>
      <c r="K645" s="101"/>
      <c r="L645" s="101"/>
      <c r="M645" s="101"/>
      <c r="N645" s="109"/>
      <c r="O645" s="102">
        <f t="shared" si="664"/>
        <v>0</v>
      </c>
      <c r="P645" s="224"/>
      <c r="Q645" s="224"/>
      <c r="R645" s="224"/>
      <c r="S645" s="340"/>
      <c r="T645" s="340"/>
    </row>
    <row r="646" spans="1:20">
      <c r="A646" s="399"/>
      <c r="B646" s="400"/>
      <c r="C646" s="401" t="s">
        <v>506</v>
      </c>
      <c r="D646" s="399"/>
      <c r="E646" s="405"/>
      <c r="F646" s="406"/>
      <c r="G646" s="409"/>
      <c r="H646" s="397"/>
      <c r="I646" s="409"/>
      <c r="J646" s="397"/>
      <c r="K646" s="73"/>
      <c r="L646" s="73"/>
      <c r="M646" s="73"/>
      <c r="N646" s="74"/>
      <c r="O646" s="75"/>
      <c r="P646" s="397"/>
      <c r="Q646" s="397"/>
      <c r="R646" s="397"/>
      <c r="S646" s="397"/>
      <c r="T646" s="410">
        <f>SUM(T634:T645)</f>
        <v>106.4732981448562</v>
      </c>
    </row>
    <row r="647" spans="1:20">
      <c r="A647" s="399"/>
      <c r="B647" s="400"/>
      <c r="C647" s="401"/>
      <c r="D647" s="399"/>
      <c r="E647" s="405"/>
      <c r="F647" s="407"/>
      <c r="G647" s="409"/>
      <c r="H647" s="397"/>
      <c r="I647" s="409"/>
      <c r="J647" s="397"/>
      <c r="K647" s="73"/>
      <c r="L647" s="73"/>
      <c r="M647" s="73"/>
      <c r="N647" s="74"/>
      <c r="O647" s="75"/>
      <c r="P647" s="397"/>
      <c r="Q647" s="397"/>
      <c r="R647" s="397"/>
      <c r="S647" s="397"/>
      <c r="T647" s="410"/>
    </row>
    <row r="648" spans="1:20">
      <c r="A648" s="399"/>
      <c r="B648" s="400"/>
      <c r="C648" s="401"/>
      <c r="D648" s="399"/>
      <c r="E648" s="405"/>
      <c r="F648" s="407"/>
      <c r="G648" s="409"/>
      <c r="H648" s="397"/>
      <c r="I648" s="409"/>
      <c r="J648" s="397"/>
      <c r="K648" s="73"/>
      <c r="L648" s="73"/>
      <c r="M648" s="76"/>
      <c r="N648" s="74"/>
      <c r="O648" s="75"/>
      <c r="P648" s="397"/>
      <c r="Q648" s="397"/>
      <c r="R648" s="397"/>
      <c r="S648" s="397"/>
      <c r="T648" s="410"/>
    </row>
    <row r="649" spans="1:20">
      <c r="A649" s="399"/>
      <c r="B649" s="400"/>
      <c r="C649" s="401"/>
      <c r="D649" s="399"/>
      <c r="E649" s="405"/>
      <c r="F649" s="408"/>
      <c r="G649" s="409"/>
      <c r="H649" s="397"/>
      <c r="I649" s="409"/>
      <c r="J649" s="397"/>
      <c r="K649" s="73"/>
      <c r="L649" s="73"/>
      <c r="M649" s="73"/>
      <c r="N649" s="74"/>
      <c r="O649" s="75"/>
      <c r="P649" s="397"/>
      <c r="Q649" s="397"/>
      <c r="R649" s="397"/>
      <c r="S649" s="397"/>
      <c r="T649" s="410"/>
    </row>
    <row r="650" spans="1:20">
      <c r="A650" s="399"/>
      <c r="B650" s="400"/>
      <c r="C650" s="401" t="s">
        <v>507</v>
      </c>
      <c r="D650" s="399"/>
      <c r="E650" s="405"/>
      <c r="F650" s="406"/>
      <c r="G650" s="409"/>
      <c r="H650" s="397"/>
      <c r="I650" s="409"/>
      <c r="J650" s="397"/>
      <c r="K650" s="73"/>
      <c r="L650" s="73"/>
      <c r="M650" s="73"/>
      <c r="N650" s="74"/>
      <c r="O650" s="75"/>
      <c r="P650" s="397"/>
      <c r="Q650" s="397"/>
      <c r="R650" s="397"/>
      <c r="S650" s="397"/>
      <c r="T650" s="398">
        <f>(T646*100%)/'Cav-Nax-Raffu-59'!T541</f>
        <v>1.8782641740720924E-3</v>
      </c>
    </row>
    <row r="651" spans="1:20">
      <c r="A651" s="399"/>
      <c r="B651" s="400"/>
      <c r="C651" s="401"/>
      <c r="D651" s="399"/>
      <c r="E651" s="405"/>
      <c r="F651" s="407"/>
      <c r="G651" s="409"/>
      <c r="H651" s="397"/>
      <c r="I651" s="409"/>
      <c r="J651" s="397"/>
      <c r="K651" s="73"/>
      <c r="L651" s="73"/>
      <c r="M651" s="73"/>
      <c r="N651" s="74"/>
      <c r="O651" s="75"/>
      <c r="P651" s="397"/>
      <c r="Q651" s="397"/>
      <c r="R651" s="397"/>
      <c r="S651" s="397"/>
      <c r="T651" s="398"/>
    </row>
    <row r="652" spans="1:20">
      <c r="A652" s="399"/>
      <c r="B652" s="400"/>
      <c r="C652" s="401"/>
      <c r="D652" s="399"/>
      <c r="E652" s="405"/>
      <c r="F652" s="407"/>
      <c r="G652" s="409"/>
      <c r="H652" s="397"/>
      <c r="I652" s="409"/>
      <c r="J652" s="397"/>
      <c r="K652" s="73"/>
      <c r="L652" s="73"/>
      <c r="M652" s="76"/>
      <c r="N652" s="74"/>
      <c r="O652" s="75"/>
      <c r="P652" s="397"/>
      <c r="Q652" s="397"/>
      <c r="R652" s="397"/>
      <c r="S652" s="397"/>
      <c r="T652" s="398"/>
    </row>
    <row r="653" spans="1:20">
      <c r="A653" s="399"/>
      <c r="B653" s="400"/>
      <c r="C653" s="401"/>
      <c r="D653" s="399"/>
      <c r="E653" s="405"/>
      <c r="F653" s="408"/>
      <c r="G653" s="409"/>
      <c r="H653" s="397"/>
      <c r="I653" s="409"/>
      <c r="J653" s="397"/>
      <c r="K653" s="73"/>
      <c r="L653" s="73"/>
      <c r="M653" s="73"/>
      <c r="N653" s="74"/>
      <c r="O653" s="75"/>
      <c r="P653" s="397"/>
      <c r="Q653" s="397"/>
      <c r="R653" s="397"/>
      <c r="S653" s="397"/>
      <c r="T653" s="398"/>
    </row>
    <row r="654" spans="1:20" ht="33.75" customHeight="1">
      <c r="A654" s="87"/>
      <c r="B654" s="88"/>
      <c r="C654" s="411" t="s">
        <v>612</v>
      </c>
      <c r="D654" s="412"/>
      <c r="E654" s="413"/>
      <c r="F654" s="89"/>
      <c r="G654" s="174"/>
      <c r="H654" s="91"/>
      <c r="I654" s="174"/>
      <c r="J654" s="91"/>
      <c r="K654" s="92"/>
      <c r="L654" s="92"/>
      <c r="M654" s="92"/>
      <c r="N654" s="87"/>
      <c r="O654" s="93"/>
      <c r="P654" s="91"/>
      <c r="Q654" s="91"/>
      <c r="R654" s="91"/>
      <c r="S654" s="175"/>
      <c r="T654" s="176">
        <f>T650+T626+T530+T486+T414+T378+T334+T258+T198+T174+T150+T130+T98+T74</f>
        <v>0.99999999999999956</v>
      </c>
    </row>
    <row r="655" spans="1:20" ht="33.75" customHeight="1">
      <c r="A655" s="87"/>
      <c r="B655" s="88"/>
      <c r="C655" s="411" t="s">
        <v>608</v>
      </c>
      <c r="D655" s="412"/>
      <c r="E655" s="413"/>
      <c r="F655" s="89"/>
      <c r="G655" s="90"/>
      <c r="H655" s="91"/>
      <c r="I655" s="90"/>
      <c r="J655" s="91"/>
      <c r="K655" s="92"/>
      <c r="L655" s="92"/>
      <c r="M655" s="92"/>
      <c r="N655" s="87"/>
      <c r="O655" s="93"/>
      <c r="P655" s="91"/>
      <c r="Q655" s="91"/>
      <c r="R655" s="91"/>
      <c r="S655" s="91"/>
      <c r="T655" s="177">
        <f>'Cav-Nax-Raffu-59'!T541</f>
        <v>56687.072891360753</v>
      </c>
    </row>
    <row r="656" spans="1:20" ht="33.75" customHeight="1">
      <c r="A656" s="74"/>
      <c r="B656" s="96"/>
      <c r="C656" s="414" t="s">
        <v>610</v>
      </c>
      <c r="D656" s="415"/>
      <c r="E656" s="416"/>
      <c r="F656" s="97"/>
      <c r="G656" s="98"/>
      <c r="H656" s="99"/>
      <c r="I656" s="98"/>
      <c r="J656" s="99"/>
      <c r="K656" s="73"/>
      <c r="L656" s="73"/>
      <c r="M656" s="73"/>
      <c r="N656" s="74"/>
      <c r="O656" s="75"/>
      <c r="P656" s="99"/>
      <c r="Q656" s="99"/>
      <c r="R656" s="99"/>
      <c r="S656" s="99"/>
      <c r="T656" s="100">
        <f>T655*0.2</f>
        <v>11337.414578272152</v>
      </c>
    </row>
    <row r="657" spans="1:20" ht="33.75" customHeight="1">
      <c r="A657" s="87"/>
      <c r="B657" s="88"/>
      <c r="C657" s="411" t="s">
        <v>608</v>
      </c>
      <c r="D657" s="412"/>
      <c r="E657" s="413"/>
      <c r="F657" s="89"/>
      <c r="G657" s="90"/>
      <c r="H657" s="91"/>
      <c r="I657" s="90"/>
      <c r="J657" s="91"/>
      <c r="K657" s="92"/>
      <c r="L657" s="92"/>
      <c r="M657" s="92"/>
      <c r="N657" s="87"/>
      <c r="O657" s="93"/>
      <c r="P657" s="91"/>
      <c r="Q657" s="91"/>
      <c r="R657" s="91"/>
      <c r="S657" s="91"/>
      <c r="T657" s="177">
        <f>T656+T655</f>
        <v>68024.487469632906</v>
      </c>
    </row>
    <row r="659" spans="1:20" ht="36.75" customHeight="1">
      <c r="A659" s="417" t="s">
        <v>797</v>
      </c>
      <c r="B659" s="418"/>
      <c r="C659" s="418"/>
      <c r="D659" s="418"/>
      <c r="E659" s="418"/>
      <c r="F659" s="418"/>
      <c r="G659" s="418"/>
      <c r="H659" s="418"/>
      <c r="I659" s="418"/>
      <c r="J659" s="418"/>
      <c r="K659" s="418"/>
      <c r="L659" s="418"/>
      <c r="M659" s="418"/>
      <c r="N659" s="418"/>
      <c r="O659" s="418"/>
      <c r="P659" s="418"/>
      <c r="Q659" s="418"/>
      <c r="R659" s="418"/>
      <c r="S659" s="418"/>
      <c r="T659" s="418"/>
    </row>
    <row r="661" spans="1:20" ht="34.5" customHeight="1">
      <c r="A661" s="419" t="s">
        <v>798</v>
      </c>
      <c r="B661" s="214"/>
      <c r="C661" s="214"/>
      <c r="D661" s="214"/>
      <c r="E661" s="214"/>
      <c r="F661" s="214"/>
      <c r="G661" s="214"/>
      <c r="H661" s="214"/>
      <c r="I661" s="214"/>
      <c r="J661" s="214"/>
      <c r="K661" s="214"/>
      <c r="L661" s="214"/>
      <c r="M661" s="214"/>
      <c r="N661" s="214"/>
      <c r="O661" s="214"/>
      <c r="P661" s="214"/>
      <c r="Q661" s="214"/>
      <c r="R661" s="214"/>
      <c r="S661" s="214"/>
      <c r="T661" s="214"/>
    </row>
  </sheetData>
  <mergeCells count="2424">
    <mergeCell ref="C1:G1"/>
    <mergeCell ref="A3:B3"/>
    <mergeCell ref="D3:R3"/>
    <mergeCell ref="D4:R4"/>
    <mergeCell ref="A6:Q6"/>
    <mergeCell ref="J8:K8"/>
    <mergeCell ref="L8:O8"/>
    <mergeCell ref="A18:A21"/>
    <mergeCell ref="B18:B21"/>
    <mergeCell ref="C18:C21"/>
    <mergeCell ref="D18:D21"/>
    <mergeCell ref="E18:E21"/>
    <mergeCell ref="F18:F21"/>
    <mergeCell ref="G13:O14"/>
    <mergeCell ref="P13:P15"/>
    <mergeCell ref="Q13:Q15"/>
    <mergeCell ref="S13:S15"/>
    <mergeCell ref="T13:T15"/>
    <mergeCell ref="G15:H15"/>
    <mergeCell ref="I15:J15"/>
    <mergeCell ref="K15:O15"/>
    <mergeCell ref="A9:E9"/>
    <mergeCell ref="F9:G9"/>
    <mergeCell ref="L9:O9"/>
    <mergeCell ref="K10:O10"/>
    <mergeCell ref="A13:A16"/>
    <mergeCell ref="B13:B16"/>
    <mergeCell ref="C13:C16"/>
    <mergeCell ref="D13:D16"/>
    <mergeCell ref="E13:E16"/>
    <mergeCell ref="F13:F16"/>
    <mergeCell ref="S22:S25"/>
    <mergeCell ref="T22:T25"/>
    <mergeCell ref="A26:A29"/>
    <mergeCell ref="B26:B29"/>
    <mergeCell ref="C26:C29"/>
    <mergeCell ref="D26:D29"/>
    <mergeCell ref="E26:E29"/>
    <mergeCell ref="F26:F29"/>
    <mergeCell ref="G26:G29"/>
    <mergeCell ref="H26:H29"/>
    <mergeCell ref="H22:H25"/>
    <mergeCell ref="I22:I25"/>
    <mergeCell ref="J22:J25"/>
    <mergeCell ref="P22:P25"/>
    <mergeCell ref="Q22:Q25"/>
    <mergeCell ref="R22:R25"/>
    <mergeCell ref="R18:R21"/>
    <mergeCell ref="S18:S21"/>
    <mergeCell ref="T18:T21"/>
    <mergeCell ref="A22:A25"/>
    <mergeCell ref="B22:B25"/>
    <mergeCell ref="C22:C25"/>
    <mergeCell ref="D22:D25"/>
    <mergeCell ref="E22:E25"/>
    <mergeCell ref="F22:F25"/>
    <mergeCell ref="G22:G25"/>
    <mergeCell ref="G18:G21"/>
    <mergeCell ref="H18:H21"/>
    <mergeCell ref="I18:I21"/>
    <mergeCell ref="J18:J21"/>
    <mergeCell ref="P18:P21"/>
    <mergeCell ref="Q18:Q21"/>
    <mergeCell ref="A34:A37"/>
    <mergeCell ref="B34:B37"/>
    <mergeCell ref="C34:C37"/>
    <mergeCell ref="D34:D37"/>
    <mergeCell ref="E34:E37"/>
    <mergeCell ref="F34:F37"/>
    <mergeCell ref="J30:J33"/>
    <mergeCell ref="P30:P33"/>
    <mergeCell ref="Q30:Q33"/>
    <mergeCell ref="R30:R33"/>
    <mergeCell ref="S30:S33"/>
    <mergeCell ref="T30:T33"/>
    <mergeCell ref="T26:T29"/>
    <mergeCell ref="A30:A33"/>
    <mergeCell ref="B30:B33"/>
    <mergeCell ref="C30:C33"/>
    <mergeCell ref="D30:D33"/>
    <mergeCell ref="E30:E33"/>
    <mergeCell ref="F30:F33"/>
    <mergeCell ref="G30:G33"/>
    <mergeCell ref="H30:H33"/>
    <mergeCell ref="I30:I33"/>
    <mergeCell ref="I26:I29"/>
    <mergeCell ref="J26:J29"/>
    <mergeCell ref="P26:P29"/>
    <mergeCell ref="Q26:Q29"/>
    <mergeCell ref="R26:R29"/>
    <mergeCell ref="S26:S29"/>
    <mergeCell ref="S38:S41"/>
    <mergeCell ref="T38:T41"/>
    <mergeCell ref="A42:A45"/>
    <mergeCell ref="B42:B45"/>
    <mergeCell ref="C42:C45"/>
    <mergeCell ref="D42:D45"/>
    <mergeCell ref="E42:E45"/>
    <mergeCell ref="F42:F45"/>
    <mergeCell ref="G42:G45"/>
    <mergeCell ref="H42:H45"/>
    <mergeCell ref="H38:H41"/>
    <mergeCell ref="I38:I41"/>
    <mergeCell ref="J38:J41"/>
    <mergeCell ref="P38:P41"/>
    <mergeCell ref="Q38:Q41"/>
    <mergeCell ref="R38:R41"/>
    <mergeCell ref="R34:R37"/>
    <mergeCell ref="S34:S37"/>
    <mergeCell ref="T34:T37"/>
    <mergeCell ref="A38:A41"/>
    <mergeCell ref="B38:B41"/>
    <mergeCell ref="C38:C41"/>
    <mergeCell ref="D38:D41"/>
    <mergeCell ref="E38:E41"/>
    <mergeCell ref="F38:F41"/>
    <mergeCell ref="G38:G41"/>
    <mergeCell ref="G34:G37"/>
    <mergeCell ref="H34:H37"/>
    <mergeCell ref="I34:I37"/>
    <mergeCell ref="J34:J37"/>
    <mergeCell ref="P34:P37"/>
    <mergeCell ref="Q34:Q37"/>
    <mergeCell ref="A50:A53"/>
    <mergeCell ref="B50:B53"/>
    <mergeCell ref="C50:C53"/>
    <mergeCell ref="D50:D53"/>
    <mergeCell ref="E50:E53"/>
    <mergeCell ref="F50:F53"/>
    <mergeCell ref="J46:J49"/>
    <mergeCell ref="P46:P49"/>
    <mergeCell ref="Q46:Q49"/>
    <mergeCell ref="R46:R49"/>
    <mergeCell ref="S46:S49"/>
    <mergeCell ref="T46:T49"/>
    <mergeCell ref="T42:T45"/>
    <mergeCell ref="A46:A49"/>
    <mergeCell ref="B46:B49"/>
    <mergeCell ref="C46:C49"/>
    <mergeCell ref="D46:D49"/>
    <mergeCell ref="E46:E49"/>
    <mergeCell ref="F46:F49"/>
    <mergeCell ref="G46:G49"/>
    <mergeCell ref="H46:H49"/>
    <mergeCell ref="I46:I49"/>
    <mergeCell ref="I42:I45"/>
    <mergeCell ref="J42:J45"/>
    <mergeCell ref="P42:P45"/>
    <mergeCell ref="Q42:Q45"/>
    <mergeCell ref="R42:R45"/>
    <mergeCell ref="S42:S45"/>
    <mergeCell ref="S54:S57"/>
    <mergeCell ref="T54:T57"/>
    <mergeCell ref="A58:A61"/>
    <mergeCell ref="B58:B61"/>
    <mergeCell ref="C58:C61"/>
    <mergeCell ref="D58:D61"/>
    <mergeCell ref="E58:E61"/>
    <mergeCell ref="F58:F61"/>
    <mergeCell ref="G58:G61"/>
    <mergeCell ref="H58:H61"/>
    <mergeCell ref="H54:H57"/>
    <mergeCell ref="I54:I57"/>
    <mergeCell ref="J54:J57"/>
    <mergeCell ref="P54:P57"/>
    <mergeCell ref="Q54:Q57"/>
    <mergeCell ref="R54:R57"/>
    <mergeCell ref="R50:R53"/>
    <mergeCell ref="S50:S53"/>
    <mergeCell ref="T50:T53"/>
    <mergeCell ref="A54:A57"/>
    <mergeCell ref="B54:B57"/>
    <mergeCell ref="C54:C57"/>
    <mergeCell ref="D54:D57"/>
    <mergeCell ref="E54:E57"/>
    <mergeCell ref="F54:F57"/>
    <mergeCell ref="G54:G57"/>
    <mergeCell ref="G50:G53"/>
    <mergeCell ref="H50:H53"/>
    <mergeCell ref="I50:I53"/>
    <mergeCell ref="J50:J53"/>
    <mergeCell ref="P50:P53"/>
    <mergeCell ref="Q50:Q53"/>
    <mergeCell ref="A66:A69"/>
    <mergeCell ref="B66:B69"/>
    <mergeCell ref="C66:C69"/>
    <mergeCell ref="D66:D69"/>
    <mergeCell ref="E66:E69"/>
    <mergeCell ref="F66:F69"/>
    <mergeCell ref="J62:J65"/>
    <mergeCell ref="P62:P65"/>
    <mergeCell ref="Q62:Q65"/>
    <mergeCell ref="R62:R65"/>
    <mergeCell ref="S62:S65"/>
    <mergeCell ref="T62:T65"/>
    <mergeCell ref="T58:T61"/>
    <mergeCell ref="A62:A65"/>
    <mergeCell ref="B62:B65"/>
    <mergeCell ref="C62:C65"/>
    <mergeCell ref="D62:D65"/>
    <mergeCell ref="E62:E65"/>
    <mergeCell ref="F62:F65"/>
    <mergeCell ref="G62:G65"/>
    <mergeCell ref="H62:H65"/>
    <mergeCell ref="I62:I65"/>
    <mergeCell ref="I58:I61"/>
    <mergeCell ref="J58:J61"/>
    <mergeCell ref="P58:P61"/>
    <mergeCell ref="Q58:Q61"/>
    <mergeCell ref="R58:R61"/>
    <mergeCell ref="S58:S61"/>
    <mergeCell ref="S78:S81"/>
    <mergeCell ref="T78:T81"/>
    <mergeCell ref="A82:A85"/>
    <mergeCell ref="B82:B85"/>
    <mergeCell ref="C82:C85"/>
    <mergeCell ref="D82:D85"/>
    <mergeCell ref="E82:E85"/>
    <mergeCell ref="F82:F85"/>
    <mergeCell ref="G82:G85"/>
    <mergeCell ref="H82:H85"/>
    <mergeCell ref="H78:H81"/>
    <mergeCell ref="I78:I81"/>
    <mergeCell ref="J78:J81"/>
    <mergeCell ref="P78:P81"/>
    <mergeCell ref="Q78:Q81"/>
    <mergeCell ref="R78:R81"/>
    <mergeCell ref="R66:R69"/>
    <mergeCell ref="S66:S69"/>
    <mergeCell ref="T66:T69"/>
    <mergeCell ref="A78:A81"/>
    <mergeCell ref="B78:B81"/>
    <mergeCell ref="C78:C81"/>
    <mergeCell ref="D78:D81"/>
    <mergeCell ref="E78:E81"/>
    <mergeCell ref="F78:F81"/>
    <mergeCell ref="G78:G81"/>
    <mergeCell ref="G66:G69"/>
    <mergeCell ref="H66:H69"/>
    <mergeCell ref="I66:I69"/>
    <mergeCell ref="J66:J69"/>
    <mergeCell ref="P66:P69"/>
    <mergeCell ref="Q66:Q69"/>
    <mergeCell ref="A90:A93"/>
    <mergeCell ref="B90:B93"/>
    <mergeCell ref="C90:C93"/>
    <mergeCell ref="D90:D93"/>
    <mergeCell ref="E90:E93"/>
    <mergeCell ref="F90:F93"/>
    <mergeCell ref="J86:J89"/>
    <mergeCell ref="P86:P89"/>
    <mergeCell ref="Q86:Q89"/>
    <mergeCell ref="R86:R89"/>
    <mergeCell ref="S86:S89"/>
    <mergeCell ref="T86:T89"/>
    <mergeCell ref="T82:T85"/>
    <mergeCell ref="A86:A89"/>
    <mergeCell ref="B86:B89"/>
    <mergeCell ref="C86:C89"/>
    <mergeCell ref="D86:D89"/>
    <mergeCell ref="E86:E89"/>
    <mergeCell ref="F86:F89"/>
    <mergeCell ref="G86:G89"/>
    <mergeCell ref="H86:H89"/>
    <mergeCell ref="I86:I89"/>
    <mergeCell ref="I82:I85"/>
    <mergeCell ref="J82:J85"/>
    <mergeCell ref="P82:P85"/>
    <mergeCell ref="Q82:Q85"/>
    <mergeCell ref="R82:R85"/>
    <mergeCell ref="S82:S85"/>
    <mergeCell ref="S102:S105"/>
    <mergeCell ref="T102:T105"/>
    <mergeCell ref="A106:A109"/>
    <mergeCell ref="B106:B109"/>
    <mergeCell ref="C106:C109"/>
    <mergeCell ref="D106:D109"/>
    <mergeCell ref="E106:E109"/>
    <mergeCell ref="F106:F109"/>
    <mergeCell ref="G106:G109"/>
    <mergeCell ref="H106:H109"/>
    <mergeCell ref="H102:H105"/>
    <mergeCell ref="I102:I105"/>
    <mergeCell ref="J102:J105"/>
    <mergeCell ref="P102:P105"/>
    <mergeCell ref="Q102:Q105"/>
    <mergeCell ref="R102:R105"/>
    <mergeCell ref="R90:R93"/>
    <mergeCell ref="S90:S93"/>
    <mergeCell ref="T90:T93"/>
    <mergeCell ref="A102:A105"/>
    <mergeCell ref="B102:B105"/>
    <mergeCell ref="C102:C105"/>
    <mergeCell ref="D102:D105"/>
    <mergeCell ref="E102:E105"/>
    <mergeCell ref="F102:F105"/>
    <mergeCell ref="G102:G105"/>
    <mergeCell ref="G90:G93"/>
    <mergeCell ref="H90:H93"/>
    <mergeCell ref="I90:I93"/>
    <mergeCell ref="J90:J93"/>
    <mergeCell ref="P90:P93"/>
    <mergeCell ref="Q90:Q93"/>
    <mergeCell ref="A114:A117"/>
    <mergeCell ref="B114:B117"/>
    <mergeCell ref="C114:C117"/>
    <mergeCell ref="D114:D117"/>
    <mergeCell ref="E114:E117"/>
    <mergeCell ref="F114:F117"/>
    <mergeCell ref="J110:J113"/>
    <mergeCell ref="P110:P113"/>
    <mergeCell ref="Q110:Q113"/>
    <mergeCell ref="R110:R113"/>
    <mergeCell ref="S110:S113"/>
    <mergeCell ref="T110:T113"/>
    <mergeCell ref="T106:T109"/>
    <mergeCell ref="A110:A113"/>
    <mergeCell ref="B110:B113"/>
    <mergeCell ref="C110:C113"/>
    <mergeCell ref="D110:D113"/>
    <mergeCell ref="E110:E113"/>
    <mergeCell ref="F110:F113"/>
    <mergeCell ref="G110:G113"/>
    <mergeCell ref="H110:H113"/>
    <mergeCell ref="I110:I113"/>
    <mergeCell ref="I106:I109"/>
    <mergeCell ref="J106:J109"/>
    <mergeCell ref="P106:P109"/>
    <mergeCell ref="Q106:Q109"/>
    <mergeCell ref="R106:R109"/>
    <mergeCell ref="S106:S109"/>
    <mergeCell ref="S118:S121"/>
    <mergeCell ref="T118:T121"/>
    <mergeCell ref="A122:A125"/>
    <mergeCell ref="B122:B125"/>
    <mergeCell ref="C122:C125"/>
    <mergeCell ref="D122:D125"/>
    <mergeCell ref="E122:E125"/>
    <mergeCell ref="F122:F125"/>
    <mergeCell ref="G122:G125"/>
    <mergeCell ref="H122:H125"/>
    <mergeCell ref="H118:H121"/>
    <mergeCell ref="I118:I121"/>
    <mergeCell ref="J118:J121"/>
    <mergeCell ref="P118:P121"/>
    <mergeCell ref="Q118:Q121"/>
    <mergeCell ref="R118:R121"/>
    <mergeCell ref="R114:R117"/>
    <mergeCell ref="S114:S117"/>
    <mergeCell ref="T114:T117"/>
    <mergeCell ref="A118:A121"/>
    <mergeCell ref="B118:B121"/>
    <mergeCell ref="C118:C121"/>
    <mergeCell ref="D118:D121"/>
    <mergeCell ref="E118:E121"/>
    <mergeCell ref="F118:F121"/>
    <mergeCell ref="G118:G121"/>
    <mergeCell ref="G114:G117"/>
    <mergeCell ref="H114:H117"/>
    <mergeCell ref="I114:I117"/>
    <mergeCell ref="J114:J117"/>
    <mergeCell ref="P114:P117"/>
    <mergeCell ref="Q114:Q117"/>
    <mergeCell ref="Q134:Q137"/>
    <mergeCell ref="R134:R137"/>
    <mergeCell ref="S134:S137"/>
    <mergeCell ref="T134:T137"/>
    <mergeCell ref="T122:T125"/>
    <mergeCell ref="A134:A137"/>
    <mergeCell ref="B134:B137"/>
    <mergeCell ref="C134:C137"/>
    <mergeCell ref="D134:D137"/>
    <mergeCell ref="E134:E137"/>
    <mergeCell ref="F134:F137"/>
    <mergeCell ref="G134:G137"/>
    <mergeCell ref="H134:H137"/>
    <mergeCell ref="I134:I137"/>
    <mergeCell ref="I122:I125"/>
    <mergeCell ref="J122:J125"/>
    <mergeCell ref="P122:P125"/>
    <mergeCell ref="Q122:Q125"/>
    <mergeCell ref="R122:R125"/>
    <mergeCell ref="S122:S125"/>
    <mergeCell ref="E154:E157"/>
    <mergeCell ref="F154:F157"/>
    <mergeCell ref="G154:G157"/>
    <mergeCell ref="H154:H157"/>
    <mergeCell ref="H142:H145"/>
    <mergeCell ref="I142:I145"/>
    <mergeCell ref="J142:J145"/>
    <mergeCell ref="P142:P145"/>
    <mergeCell ref="Q142:Q145"/>
    <mergeCell ref="R142:R145"/>
    <mergeCell ref="R138:R141"/>
    <mergeCell ref="S138:S141"/>
    <mergeCell ref="T138:T141"/>
    <mergeCell ref="A142:A145"/>
    <mergeCell ref="B142:B145"/>
    <mergeCell ref="C142:C145"/>
    <mergeCell ref="D142:D145"/>
    <mergeCell ref="E142:E145"/>
    <mergeCell ref="F142:F145"/>
    <mergeCell ref="G142:G145"/>
    <mergeCell ref="G138:G141"/>
    <mergeCell ref="H138:H141"/>
    <mergeCell ref="I138:I141"/>
    <mergeCell ref="J138:J141"/>
    <mergeCell ref="P138:P141"/>
    <mergeCell ref="Q138:Q141"/>
    <mergeCell ref="A138:A141"/>
    <mergeCell ref="B138:B141"/>
    <mergeCell ref="C138:C141"/>
    <mergeCell ref="D138:D141"/>
    <mergeCell ref="E138:E141"/>
    <mergeCell ref="F138:F141"/>
    <mergeCell ref="A162:A165"/>
    <mergeCell ref="B162:B165"/>
    <mergeCell ref="C162:C165"/>
    <mergeCell ref="D162:D165"/>
    <mergeCell ref="E162:E165"/>
    <mergeCell ref="F162:F165"/>
    <mergeCell ref="J158:J161"/>
    <mergeCell ref="P158:P161"/>
    <mergeCell ref="Q158:Q161"/>
    <mergeCell ref="R158:R161"/>
    <mergeCell ref="S158:S161"/>
    <mergeCell ref="T158:T161"/>
    <mergeCell ref="T154:T157"/>
    <mergeCell ref="A158:A161"/>
    <mergeCell ref="B158:B161"/>
    <mergeCell ref="C158:C161"/>
    <mergeCell ref="D158:D161"/>
    <mergeCell ref="E158:E161"/>
    <mergeCell ref="F158:F161"/>
    <mergeCell ref="G158:G161"/>
    <mergeCell ref="H158:H161"/>
    <mergeCell ref="I158:I161"/>
    <mergeCell ref="I154:I157"/>
    <mergeCell ref="J154:J157"/>
    <mergeCell ref="P154:P157"/>
    <mergeCell ref="Q154:Q157"/>
    <mergeCell ref="R154:R157"/>
    <mergeCell ref="S154:S157"/>
    <mergeCell ref="A154:A157"/>
    <mergeCell ref="B154:B157"/>
    <mergeCell ref="C154:C157"/>
    <mergeCell ref="D154:D157"/>
    <mergeCell ref="S166:S169"/>
    <mergeCell ref="T166:T169"/>
    <mergeCell ref="A178:A181"/>
    <mergeCell ref="B178:B181"/>
    <mergeCell ref="C178:C181"/>
    <mergeCell ref="D178:D181"/>
    <mergeCell ref="E178:E181"/>
    <mergeCell ref="F178:F181"/>
    <mergeCell ref="G178:G181"/>
    <mergeCell ref="H178:H181"/>
    <mergeCell ref="H166:H169"/>
    <mergeCell ref="I166:I169"/>
    <mergeCell ref="J166:J169"/>
    <mergeCell ref="P166:P169"/>
    <mergeCell ref="Q166:Q169"/>
    <mergeCell ref="R166:R169"/>
    <mergeCell ref="R162:R165"/>
    <mergeCell ref="S162:S165"/>
    <mergeCell ref="T162:T165"/>
    <mergeCell ref="A166:A169"/>
    <mergeCell ref="B166:B169"/>
    <mergeCell ref="C166:C169"/>
    <mergeCell ref="D166:D169"/>
    <mergeCell ref="E166:E169"/>
    <mergeCell ref="F166:F169"/>
    <mergeCell ref="G166:G169"/>
    <mergeCell ref="G162:G165"/>
    <mergeCell ref="H162:H165"/>
    <mergeCell ref="I162:I165"/>
    <mergeCell ref="J162:J165"/>
    <mergeCell ref="P162:P165"/>
    <mergeCell ref="Q162:Q165"/>
    <mergeCell ref="Q182:Q185"/>
    <mergeCell ref="R182:R185"/>
    <mergeCell ref="S182:S185"/>
    <mergeCell ref="T182:T185"/>
    <mergeCell ref="T178:T181"/>
    <mergeCell ref="A182:A185"/>
    <mergeCell ref="B182:B185"/>
    <mergeCell ref="C182:C185"/>
    <mergeCell ref="D182:D185"/>
    <mergeCell ref="E182:E185"/>
    <mergeCell ref="F182:F185"/>
    <mergeCell ref="G182:G185"/>
    <mergeCell ref="H182:H185"/>
    <mergeCell ref="I182:I185"/>
    <mergeCell ref="I178:I181"/>
    <mergeCell ref="J178:J181"/>
    <mergeCell ref="P178:P181"/>
    <mergeCell ref="Q178:Q181"/>
    <mergeCell ref="R178:R181"/>
    <mergeCell ref="S178:S181"/>
    <mergeCell ref="E202:E205"/>
    <mergeCell ref="F202:F205"/>
    <mergeCell ref="G202:G205"/>
    <mergeCell ref="H202:H205"/>
    <mergeCell ref="H190:H193"/>
    <mergeCell ref="I190:I193"/>
    <mergeCell ref="J190:J193"/>
    <mergeCell ref="P190:P193"/>
    <mergeCell ref="Q190:Q193"/>
    <mergeCell ref="R190:R193"/>
    <mergeCell ref="R186:R189"/>
    <mergeCell ref="S186:S189"/>
    <mergeCell ref="T186:T189"/>
    <mergeCell ref="A190:A193"/>
    <mergeCell ref="B190:B193"/>
    <mergeCell ref="C190:C193"/>
    <mergeCell ref="D190:D193"/>
    <mergeCell ref="E190:E193"/>
    <mergeCell ref="F190:F193"/>
    <mergeCell ref="G190:G193"/>
    <mergeCell ref="G186:G189"/>
    <mergeCell ref="H186:H189"/>
    <mergeCell ref="I186:I189"/>
    <mergeCell ref="J186:J189"/>
    <mergeCell ref="P186:P189"/>
    <mergeCell ref="Q186:Q189"/>
    <mergeCell ref="A186:A189"/>
    <mergeCell ref="B186:B189"/>
    <mergeCell ref="C186:C189"/>
    <mergeCell ref="D186:D189"/>
    <mergeCell ref="E186:E189"/>
    <mergeCell ref="F186:F189"/>
    <mergeCell ref="A210:A213"/>
    <mergeCell ref="B210:B213"/>
    <mergeCell ref="C210:C213"/>
    <mergeCell ref="D210:D213"/>
    <mergeCell ref="E210:E213"/>
    <mergeCell ref="F210:F213"/>
    <mergeCell ref="J206:J209"/>
    <mergeCell ref="P206:P209"/>
    <mergeCell ref="Q206:Q209"/>
    <mergeCell ref="R206:R209"/>
    <mergeCell ref="S206:S209"/>
    <mergeCell ref="T206:T209"/>
    <mergeCell ref="T202:T205"/>
    <mergeCell ref="A206:A209"/>
    <mergeCell ref="B206:B209"/>
    <mergeCell ref="C206:C209"/>
    <mergeCell ref="D206:D209"/>
    <mergeCell ref="E206:E209"/>
    <mergeCell ref="F206:F209"/>
    <mergeCell ref="G206:G209"/>
    <mergeCell ref="H206:H209"/>
    <mergeCell ref="I206:I209"/>
    <mergeCell ref="I202:I205"/>
    <mergeCell ref="J202:J205"/>
    <mergeCell ref="P202:P205"/>
    <mergeCell ref="Q202:Q205"/>
    <mergeCell ref="R202:R205"/>
    <mergeCell ref="S202:S205"/>
    <mergeCell ref="A202:A205"/>
    <mergeCell ref="B202:B205"/>
    <mergeCell ref="C202:C205"/>
    <mergeCell ref="D202:D205"/>
    <mergeCell ref="S214:S217"/>
    <mergeCell ref="T214:T217"/>
    <mergeCell ref="A218:A221"/>
    <mergeCell ref="B218:B221"/>
    <mergeCell ref="C218:C221"/>
    <mergeCell ref="D218:D221"/>
    <mergeCell ref="E218:E221"/>
    <mergeCell ref="F218:F221"/>
    <mergeCell ref="G218:G221"/>
    <mergeCell ref="H218:H221"/>
    <mergeCell ref="H214:H217"/>
    <mergeCell ref="I214:I217"/>
    <mergeCell ref="J214:J217"/>
    <mergeCell ref="P214:P217"/>
    <mergeCell ref="Q214:Q217"/>
    <mergeCell ref="R214:R217"/>
    <mergeCell ref="R210:R213"/>
    <mergeCell ref="S210:S213"/>
    <mergeCell ref="T210:T213"/>
    <mergeCell ref="A214:A217"/>
    <mergeCell ref="B214:B217"/>
    <mergeCell ref="C214:C217"/>
    <mergeCell ref="D214:D217"/>
    <mergeCell ref="E214:E217"/>
    <mergeCell ref="F214:F217"/>
    <mergeCell ref="G214:G217"/>
    <mergeCell ref="G210:G213"/>
    <mergeCell ref="H210:H213"/>
    <mergeCell ref="I210:I213"/>
    <mergeCell ref="J210:J213"/>
    <mergeCell ref="P210:P213"/>
    <mergeCell ref="Q210:Q213"/>
    <mergeCell ref="A226:A229"/>
    <mergeCell ref="B226:B229"/>
    <mergeCell ref="C226:C229"/>
    <mergeCell ref="D226:D229"/>
    <mergeCell ref="E226:E229"/>
    <mergeCell ref="F226:F229"/>
    <mergeCell ref="J222:J225"/>
    <mergeCell ref="P222:P225"/>
    <mergeCell ref="Q222:Q225"/>
    <mergeCell ref="R222:R225"/>
    <mergeCell ref="S222:S225"/>
    <mergeCell ref="T222:T225"/>
    <mergeCell ref="T218:T221"/>
    <mergeCell ref="A222:A225"/>
    <mergeCell ref="B222:B225"/>
    <mergeCell ref="C222:C225"/>
    <mergeCell ref="D222:D225"/>
    <mergeCell ref="E222:E225"/>
    <mergeCell ref="F222:F225"/>
    <mergeCell ref="G222:G225"/>
    <mergeCell ref="H222:H225"/>
    <mergeCell ref="I222:I225"/>
    <mergeCell ref="I218:I221"/>
    <mergeCell ref="J218:J221"/>
    <mergeCell ref="P218:P221"/>
    <mergeCell ref="Q218:Q221"/>
    <mergeCell ref="R218:R221"/>
    <mergeCell ref="S218:S221"/>
    <mergeCell ref="S230:S233"/>
    <mergeCell ref="T230:T233"/>
    <mergeCell ref="A234:A237"/>
    <mergeCell ref="B234:B237"/>
    <mergeCell ref="C234:C237"/>
    <mergeCell ref="D234:D237"/>
    <mergeCell ref="E234:E237"/>
    <mergeCell ref="F234:F237"/>
    <mergeCell ref="G234:G237"/>
    <mergeCell ref="H234:H237"/>
    <mergeCell ref="H230:H233"/>
    <mergeCell ref="I230:I233"/>
    <mergeCell ref="J230:J233"/>
    <mergeCell ref="P230:P233"/>
    <mergeCell ref="Q230:Q233"/>
    <mergeCell ref="R230:R233"/>
    <mergeCell ref="R226:R229"/>
    <mergeCell ref="S226:S229"/>
    <mergeCell ref="T226:T229"/>
    <mergeCell ref="A230:A233"/>
    <mergeCell ref="B230:B233"/>
    <mergeCell ref="C230:C233"/>
    <mergeCell ref="D230:D233"/>
    <mergeCell ref="E230:E233"/>
    <mergeCell ref="F230:F233"/>
    <mergeCell ref="G230:G233"/>
    <mergeCell ref="G226:G229"/>
    <mergeCell ref="H226:H229"/>
    <mergeCell ref="I226:I229"/>
    <mergeCell ref="J226:J229"/>
    <mergeCell ref="P226:P229"/>
    <mergeCell ref="Q226:Q229"/>
    <mergeCell ref="A242:A245"/>
    <mergeCell ref="B242:B245"/>
    <mergeCell ref="C242:C245"/>
    <mergeCell ref="D242:D245"/>
    <mergeCell ref="E242:E245"/>
    <mergeCell ref="F242:F245"/>
    <mergeCell ref="J238:J241"/>
    <mergeCell ref="P238:P241"/>
    <mergeCell ref="Q238:Q241"/>
    <mergeCell ref="R238:R241"/>
    <mergeCell ref="S238:S241"/>
    <mergeCell ref="T238:T241"/>
    <mergeCell ref="T234:T237"/>
    <mergeCell ref="A238:A241"/>
    <mergeCell ref="B238:B241"/>
    <mergeCell ref="C238:C241"/>
    <mergeCell ref="D238:D241"/>
    <mergeCell ref="E238:E241"/>
    <mergeCell ref="F238:F241"/>
    <mergeCell ref="G238:G241"/>
    <mergeCell ref="H238:H241"/>
    <mergeCell ref="I238:I241"/>
    <mergeCell ref="I234:I237"/>
    <mergeCell ref="J234:J237"/>
    <mergeCell ref="P234:P237"/>
    <mergeCell ref="Q234:Q237"/>
    <mergeCell ref="R234:R237"/>
    <mergeCell ref="S234:S237"/>
    <mergeCell ref="S246:S249"/>
    <mergeCell ref="T246:T249"/>
    <mergeCell ref="A250:A253"/>
    <mergeCell ref="B250:B253"/>
    <mergeCell ref="C250:C253"/>
    <mergeCell ref="D250:D253"/>
    <mergeCell ref="E250:E253"/>
    <mergeCell ref="F250:F253"/>
    <mergeCell ref="G250:G253"/>
    <mergeCell ref="H250:H253"/>
    <mergeCell ref="H246:H249"/>
    <mergeCell ref="I246:I249"/>
    <mergeCell ref="J246:J249"/>
    <mergeCell ref="P246:P249"/>
    <mergeCell ref="Q246:Q249"/>
    <mergeCell ref="R246:R249"/>
    <mergeCell ref="R242:R245"/>
    <mergeCell ref="S242:S245"/>
    <mergeCell ref="T242:T245"/>
    <mergeCell ref="A246:A249"/>
    <mergeCell ref="B246:B249"/>
    <mergeCell ref="C246:C249"/>
    <mergeCell ref="D246:D249"/>
    <mergeCell ref="E246:E249"/>
    <mergeCell ref="F246:F249"/>
    <mergeCell ref="G246:G249"/>
    <mergeCell ref="G242:G245"/>
    <mergeCell ref="H242:H245"/>
    <mergeCell ref="I242:I245"/>
    <mergeCell ref="J242:J245"/>
    <mergeCell ref="P242:P245"/>
    <mergeCell ref="Q242:Q245"/>
    <mergeCell ref="J262:J265"/>
    <mergeCell ref="P262:P265"/>
    <mergeCell ref="Q262:Q265"/>
    <mergeCell ref="R262:R265"/>
    <mergeCell ref="S262:S265"/>
    <mergeCell ref="T262:T265"/>
    <mergeCell ref="T250:T253"/>
    <mergeCell ref="A262:A265"/>
    <mergeCell ref="B262:B265"/>
    <mergeCell ref="C262:C265"/>
    <mergeCell ref="D262:D265"/>
    <mergeCell ref="E262:E265"/>
    <mergeCell ref="F262:F265"/>
    <mergeCell ref="G262:G265"/>
    <mergeCell ref="H262:H265"/>
    <mergeCell ref="I262:I265"/>
    <mergeCell ref="I250:I253"/>
    <mergeCell ref="J250:J253"/>
    <mergeCell ref="P250:P253"/>
    <mergeCell ref="Q250:Q253"/>
    <mergeCell ref="R250:R253"/>
    <mergeCell ref="S250:S253"/>
    <mergeCell ref="R266:R269"/>
    <mergeCell ref="S266:S269"/>
    <mergeCell ref="T266:T269"/>
    <mergeCell ref="A270:A273"/>
    <mergeCell ref="B270:B273"/>
    <mergeCell ref="C270:C273"/>
    <mergeCell ref="D270:D273"/>
    <mergeCell ref="E270:E273"/>
    <mergeCell ref="F270:F273"/>
    <mergeCell ref="G270:G273"/>
    <mergeCell ref="G266:G269"/>
    <mergeCell ref="H266:H269"/>
    <mergeCell ref="I266:I269"/>
    <mergeCell ref="J266:J269"/>
    <mergeCell ref="P266:P269"/>
    <mergeCell ref="Q266:Q269"/>
    <mergeCell ref="A266:A269"/>
    <mergeCell ref="B266:B269"/>
    <mergeCell ref="C266:C269"/>
    <mergeCell ref="D266:D269"/>
    <mergeCell ref="E266:E269"/>
    <mergeCell ref="F266:F269"/>
    <mergeCell ref="T274:T277"/>
    <mergeCell ref="A278:A281"/>
    <mergeCell ref="B278:B281"/>
    <mergeCell ref="C278:C281"/>
    <mergeCell ref="D278:D281"/>
    <mergeCell ref="E278:E281"/>
    <mergeCell ref="F278:F281"/>
    <mergeCell ref="G278:G281"/>
    <mergeCell ref="H278:H281"/>
    <mergeCell ref="I278:I281"/>
    <mergeCell ref="I274:I277"/>
    <mergeCell ref="J274:J277"/>
    <mergeCell ref="P274:P277"/>
    <mergeCell ref="Q274:Q277"/>
    <mergeCell ref="R274:R277"/>
    <mergeCell ref="S274:S277"/>
    <mergeCell ref="S270:S273"/>
    <mergeCell ref="T270:T273"/>
    <mergeCell ref="A274:A277"/>
    <mergeCell ref="B274:B277"/>
    <mergeCell ref="C274:C277"/>
    <mergeCell ref="D274:D277"/>
    <mergeCell ref="E274:E277"/>
    <mergeCell ref="F274:F277"/>
    <mergeCell ref="G274:G277"/>
    <mergeCell ref="H274:H277"/>
    <mergeCell ref="H270:H273"/>
    <mergeCell ref="I270:I273"/>
    <mergeCell ref="J270:J273"/>
    <mergeCell ref="P270:P273"/>
    <mergeCell ref="Q270:Q273"/>
    <mergeCell ref="R270:R273"/>
    <mergeCell ref="A282:A285"/>
    <mergeCell ref="B282:B285"/>
    <mergeCell ref="C282:C285"/>
    <mergeCell ref="D282:D285"/>
    <mergeCell ref="E282:E285"/>
    <mergeCell ref="F282:F285"/>
    <mergeCell ref="U278:V278"/>
    <mergeCell ref="W278:X278"/>
    <mergeCell ref="Y278:Z278"/>
    <mergeCell ref="U279:V279"/>
    <mergeCell ref="W279:X279"/>
    <mergeCell ref="Y279:Z279"/>
    <mergeCell ref="J278:J281"/>
    <mergeCell ref="P278:P281"/>
    <mergeCell ref="Q278:Q281"/>
    <mergeCell ref="R278:R281"/>
    <mergeCell ref="S278:S281"/>
    <mergeCell ref="T278:T281"/>
    <mergeCell ref="S286:S289"/>
    <mergeCell ref="T286:T289"/>
    <mergeCell ref="A290:A293"/>
    <mergeCell ref="B290:B293"/>
    <mergeCell ref="C290:C293"/>
    <mergeCell ref="D290:D293"/>
    <mergeCell ref="E290:E293"/>
    <mergeCell ref="F290:F293"/>
    <mergeCell ref="G290:G293"/>
    <mergeCell ref="H290:H293"/>
    <mergeCell ref="H286:H289"/>
    <mergeCell ref="I286:I289"/>
    <mergeCell ref="J286:J289"/>
    <mergeCell ref="P286:P289"/>
    <mergeCell ref="Q286:Q289"/>
    <mergeCell ref="R286:R289"/>
    <mergeCell ref="R282:R285"/>
    <mergeCell ref="S282:S285"/>
    <mergeCell ref="T282:T285"/>
    <mergeCell ref="A286:A289"/>
    <mergeCell ref="B286:B289"/>
    <mergeCell ref="C286:C289"/>
    <mergeCell ref="D286:D289"/>
    <mergeCell ref="E286:E289"/>
    <mergeCell ref="F286:F289"/>
    <mergeCell ref="G286:G289"/>
    <mergeCell ref="G282:G285"/>
    <mergeCell ref="H282:H285"/>
    <mergeCell ref="I282:I285"/>
    <mergeCell ref="J282:J285"/>
    <mergeCell ref="P282:P285"/>
    <mergeCell ref="Q282:Q285"/>
    <mergeCell ref="A298:A301"/>
    <mergeCell ref="B298:B301"/>
    <mergeCell ref="C298:C301"/>
    <mergeCell ref="D298:D301"/>
    <mergeCell ref="E298:E301"/>
    <mergeCell ref="F298:F301"/>
    <mergeCell ref="J294:J297"/>
    <mergeCell ref="P294:P297"/>
    <mergeCell ref="Q294:Q297"/>
    <mergeCell ref="R294:R297"/>
    <mergeCell ref="S294:S297"/>
    <mergeCell ref="T294:T297"/>
    <mergeCell ref="T290:T293"/>
    <mergeCell ref="A294:A297"/>
    <mergeCell ref="B294:B297"/>
    <mergeCell ref="C294:C297"/>
    <mergeCell ref="D294:D297"/>
    <mergeCell ref="E294:E297"/>
    <mergeCell ref="F294:F297"/>
    <mergeCell ref="G294:G297"/>
    <mergeCell ref="H294:H297"/>
    <mergeCell ref="I294:I297"/>
    <mergeCell ref="I290:I293"/>
    <mergeCell ref="J290:J293"/>
    <mergeCell ref="P290:P293"/>
    <mergeCell ref="Q290:Q293"/>
    <mergeCell ref="R290:R293"/>
    <mergeCell ref="S290:S293"/>
    <mergeCell ref="S302:S305"/>
    <mergeCell ref="T302:T305"/>
    <mergeCell ref="A306:A309"/>
    <mergeCell ref="B306:B309"/>
    <mergeCell ref="C306:C309"/>
    <mergeCell ref="D306:D309"/>
    <mergeCell ref="E306:E309"/>
    <mergeCell ref="F306:F309"/>
    <mergeCell ref="G306:G309"/>
    <mergeCell ref="H306:H309"/>
    <mergeCell ref="H302:H305"/>
    <mergeCell ref="I302:I305"/>
    <mergeCell ref="J302:J305"/>
    <mergeCell ref="P302:P305"/>
    <mergeCell ref="Q302:Q305"/>
    <mergeCell ref="R302:R305"/>
    <mergeCell ref="R298:R301"/>
    <mergeCell ref="S298:S301"/>
    <mergeCell ref="T298:T301"/>
    <mergeCell ref="A302:A305"/>
    <mergeCell ref="B302:B305"/>
    <mergeCell ref="C302:C305"/>
    <mergeCell ref="D302:D305"/>
    <mergeCell ref="E302:E305"/>
    <mergeCell ref="F302:F305"/>
    <mergeCell ref="G302:G305"/>
    <mergeCell ref="G298:G301"/>
    <mergeCell ref="H298:H301"/>
    <mergeCell ref="I298:I301"/>
    <mergeCell ref="J298:J301"/>
    <mergeCell ref="P298:P301"/>
    <mergeCell ref="Q298:Q301"/>
    <mergeCell ref="J310:J313"/>
    <mergeCell ref="P310:P313"/>
    <mergeCell ref="Q310:Q313"/>
    <mergeCell ref="R310:R313"/>
    <mergeCell ref="S310:S313"/>
    <mergeCell ref="T310:T313"/>
    <mergeCell ref="T306:T309"/>
    <mergeCell ref="A310:A313"/>
    <mergeCell ref="B310:B313"/>
    <mergeCell ref="C310:C313"/>
    <mergeCell ref="D310:D313"/>
    <mergeCell ref="E310:E313"/>
    <mergeCell ref="F310:F313"/>
    <mergeCell ref="G310:G313"/>
    <mergeCell ref="H310:H313"/>
    <mergeCell ref="I310:I313"/>
    <mergeCell ref="I306:I309"/>
    <mergeCell ref="J306:J309"/>
    <mergeCell ref="P306:P309"/>
    <mergeCell ref="Q306:Q309"/>
    <mergeCell ref="R306:R309"/>
    <mergeCell ref="S306:S309"/>
    <mergeCell ref="G322:G325"/>
    <mergeCell ref="H322:H325"/>
    <mergeCell ref="H318:H321"/>
    <mergeCell ref="I318:I321"/>
    <mergeCell ref="J318:J321"/>
    <mergeCell ref="P318:P321"/>
    <mergeCell ref="Q318:Q321"/>
    <mergeCell ref="R318:R321"/>
    <mergeCell ref="R314:R317"/>
    <mergeCell ref="S314:S317"/>
    <mergeCell ref="T314:T317"/>
    <mergeCell ref="A318:A321"/>
    <mergeCell ref="B318:B321"/>
    <mergeCell ref="C318:C321"/>
    <mergeCell ref="D318:D321"/>
    <mergeCell ref="E318:E321"/>
    <mergeCell ref="F318:F321"/>
    <mergeCell ref="G318:G321"/>
    <mergeCell ref="G314:G317"/>
    <mergeCell ref="H314:H317"/>
    <mergeCell ref="I314:I317"/>
    <mergeCell ref="J314:J317"/>
    <mergeCell ref="P314:P317"/>
    <mergeCell ref="Q314:Q317"/>
    <mergeCell ref="A314:A317"/>
    <mergeCell ref="B314:B317"/>
    <mergeCell ref="C314:C317"/>
    <mergeCell ref="D314:D317"/>
    <mergeCell ref="E314:E317"/>
    <mergeCell ref="F314:F317"/>
    <mergeCell ref="A338:A341"/>
    <mergeCell ref="B338:B341"/>
    <mergeCell ref="C338:C341"/>
    <mergeCell ref="D338:D341"/>
    <mergeCell ref="E338:E341"/>
    <mergeCell ref="F338:F341"/>
    <mergeCell ref="J326:J329"/>
    <mergeCell ref="P326:P329"/>
    <mergeCell ref="Q326:Q329"/>
    <mergeCell ref="R326:R329"/>
    <mergeCell ref="S326:S329"/>
    <mergeCell ref="T326:T329"/>
    <mergeCell ref="T322:T325"/>
    <mergeCell ref="A326:A329"/>
    <mergeCell ref="B326:B329"/>
    <mergeCell ref="C326:C329"/>
    <mergeCell ref="D326:D329"/>
    <mergeCell ref="E326:E329"/>
    <mergeCell ref="F326:F329"/>
    <mergeCell ref="G326:G329"/>
    <mergeCell ref="H326:H329"/>
    <mergeCell ref="I326:I329"/>
    <mergeCell ref="I322:I325"/>
    <mergeCell ref="J322:J325"/>
    <mergeCell ref="P322:P325"/>
    <mergeCell ref="Q322:Q325"/>
    <mergeCell ref="R322:R325"/>
    <mergeCell ref="S322:S325"/>
    <mergeCell ref="A322:A325"/>
    <mergeCell ref="B322:B325"/>
    <mergeCell ref="C322:C325"/>
    <mergeCell ref="D322:D325"/>
    <mergeCell ref="S342:S345"/>
    <mergeCell ref="T342:T345"/>
    <mergeCell ref="A346:A349"/>
    <mergeCell ref="B346:B349"/>
    <mergeCell ref="C346:C349"/>
    <mergeCell ref="D346:D349"/>
    <mergeCell ref="E346:E349"/>
    <mergeCell ref="F346:F349"/>
    <mergeCell ref="G346:G349"/>
    <mergeCell ref="H346:H349"/>
    <mergeCell ref="H342:H345"/>
    <mergeCell ref="I342:I345"/>
    <mergeCell ref="J342:J345"/>
    <mergeCell ref="P342:P345"/>
    <mergeCell ref="Q342:Q345"/>
    <mergeCell ref="R342:R345"/>
    <mergeCell ref="R338:R341"/>
    <mergeCell ref="S338:S341"/>
    <mergeCell ref="T338:T341"/>
    <mergeCell ref="A342:A345"/>
    <mergeCell ref="B342:B345"/>
    <mergeCell ref="C342:C345"/>
    <mergeCell ref="D342:D345"/>
    <mergeCell ref="E342:E345"/>
    <mergeCell ref="F342:F345"/>
    <mergeCell ref="G342:G345"/>
    <mergeCell ref="G338:G341"/>
    <mergeCell ref="H338:H341"/>
    <mergeCell ref="I338:I341"/>
    <mergeCell ref="J338:J341"/>
    <mergeCell ref="P338:P341"/>
    <mergeCell ref="Q338:Q341"/>
    <mergeCell ref="A354:A357"/>
    <mergeCell ref="B354:B357"/>
    <mergeCell ref="C354:C357"/>
    <mergeCell ref="D354:D357"/>
    <mergeCell ref="E354:E357"/>
    <mergeCell ref="F354:F357"/>
    <mergeCell ref="J350:J353"/>
    <mergeCell ref="P350:P353"/>
    <mergeCell ref="Q350:Q353"/>
    <mergeCell ref="R350:R353"/>
    <mergeCell ref="S350:S353"/>
    <mergeCell ref="T350:T353"/>
    <mergeCell ref="T346:T349"/>
    <mergeCell ref="A350:A353"/>
    <mergeCell ref="B350:B353"/>
    <mergeCell ref="C350:C353"/>
    <mergeCell ref="D350:D353"/>
    <mergeCell ref="E350:E353"/>
    <mergeCell ref="F350:F353"/>
    <mergeCell ref="G350:G353"/>
    <mergeCell ref="H350:H353"/>
    <mergeCell ref="I350:I353"/>
    <mergeCell ref="I346:I349"/>
    <mergeCell ref="J346:J349"/>
    <mergeCell ref="P346:P349"/>
    <mergeCell ref="Q346:Q349"/>
    <mergeCell ref="R346:R349"/>
    <mergeCell ref="S346:S349"/>
    <mergeCell ref="S358:S361"/>
    <mergeCell ref="T358:T361"/>
    <mergeCell ref="A362:A365"/>
    <mergeCell ref="B362:B365"/>
    <mergeCell ref="C362:C365"/>
    <mergeCell ref="D362:D365"/>
    <mergeCell ref="E362:E365"/>
    <mergeCell ref="F362:F365"/>
    <mergeCell ref="G362:G365"/>
    <mergeCell ref="H362:H365"/>
    <mergeCell ref="H358:H361"/>
    <mergeCell ref="I358:I361"/>
    <mergeCell ref="J358:J361"/>
    <mergeCell ref="P358:P361"/>
    <mergeCell ref="Q358:Q361"/>
    <mergeCell ref="R358:R361"/>
    <mergeCell ref="R354:R357"/>
    <mergeCell ref="S354:S357"/>
    <mergeCell ref="T354:T357"/>
    <mergeCell ref="A358:A361"/>
    <mergeCell ref="B358:B361"/>
    <mergeCell ref="C358:C361"/>
    <mergeCell ref="D358:D361"/>
    <mergeCell ref="E358:E361"/>
    <mergeCell ref="F358:F361"/>
    <mergeCell ref="G358:G361"/>
    <mergeCell ref="G354:G357"/>
    <mergeCell ref="H354:H357"/>
    <mergeCell ref="I354:I357"/>
    <mergeCell ref="J354:J357"/>
    <mergeCell ref="P354:P357"/>
    <mergeCell ref="Q354:Q357"/>
    <mergeCell ref="A370:A373"/>
    <mergeCell ref="B370:B373"/>
    <mergeCell ref="C370:C373"/>
    <mergeCell ref="D370:D373"/>
    <mergeCell ref="E370:E373"/>
    <mergeCell ref="F370:F373"/>
    <mergeCell ref="J366:J369"/>
    <mergeCell ref="P366:P369"/>
    <mergeCell ref="Q366:Q369"/>
    <mergeCell ref="R366:R369"/>
    <mergeCell ref="S366:S369"/>
    <mergeCell ref="T366:T369"/>
    <mergeCell ref="T362:T365"/>
    <mergeCell ref="A366:A369"/>
    <mergeCell ref="B366:B369"/>
    <mergeCell ref="C366:C369"/>
    <mergeCell ref="D366:D369"/>
    <mergeCell ref="E366:E369"/>
    <mergeCell ref="F366:F369"/>
    <mergeCell ref="G366:G369"/>
    <mergeCell ref="H366:H369"/>
    <mergeCell ref="I366:I369"/>
    <mergeCell ref="I362:I365"/>
    <mergeCell ref="J362:J365"/>
    <mergeCell ref="P362:P365"/>
    <mergeCell ref="Q362:Q365"/>
    <mergeCell ref="R362:R365"/>
    <mergeCell ref="S362:S365"/>
    <mergeCell ref="S382:S385"/>
    <mergeCell ref="T382:T385"/>
    <mergeCell ref="A386:A389"/>
    <mergeCell ref="B386:B389"/>
    <mergeCell ref="C386:C389"/>
    <mergeCell ref="D386:D389"/>
    <mergeCell ref="E386:E389"/>
    <mergeCell ref="F386:F389"/>
    <mergeCell ref="G386:G389"/>
    <mergeCell ref="H386:H389"/>
    <mergeCell ref="H382:H385"/>
    <mergeCell ref="I382:I385"/>
    <mergeCell ref="J382:J385"/>
    <mergeCell ref="P382:P385"/>
    <mergeCell ref="Q382:Q385"/>
    <mergeCell ref="R382:R385"/>
    <mergeCell ref="R370:R373"/>
    <mergeCell ref="S370:S373"/>
    <mergeCell ref="T370:T373"/>
    <mergeCell ref="A382:A385"/>
    <mergeCell ref="B382:B385"/>
    <mergeCell ref="C382:C385"/>
    <mergeCell ref="D382:D385"/>
    <mergeCell ref="E382:E385"/>
    <mergeCell ref="F382:F385"/>
    <mergeCell ref="G382:G385"/>
    <mergeCell ref="G370:G373"/>
    <mergeCell ref="H370:H373"/>
    <mergeCell ref="I370:I373"/>
    <mergeCell ref="J370:J373"/>
    <mergeCell ref="P370:P373"/>
    <mergeCell ref="Q370:Q373"/>
    <mergeCell ref="J390:J393"/>
    <mergeCell ref="P390:P393"/>
    <mergeCell ref="Q390:Q393"/>
    <mergeCell ref="R390:R393"/>
    <mergeCell ref="S390:S393"/>
    <mergeCell ref="T390:T393"/>
    <mergeCell ref="T386:T389"/>
    <mergeCell ref="A390:A393"/>
    <mergeCell ref="B390:B393"/>
    <mergeCell ref="C390:C393"/>
    <mergeCell ref="D390:D393"/>
    <mergeCell ref="E390:E393"/>
    <mergeCell ref="F390:F393"/>
    <mergeCell ref="G390:G393"/>
    <mergeCell ref="H390:H393"/>
    <mergeCell ref="I390:I393"/>
    <mergeCell ref="I386:I389"/>
    <mergeCell ref="J386:J389"/>
    <mergeCell ref="P386:P389"/>
    <mergeCell ref="Q386:Q389"/>
    <mergeCell ref="R386:R389"/>
    <mergeCell ref="S386:S389"/>
    <mergeCell ref="G402:G405"/>
    <mergeCell ref="H402:H405"/>
    <mergeCell ref="H398:H401"/>
    <mergeCell ref="I398:I401"/>
    <mergeCell ref="J398:J401"/>
    <mergeCell ref="P398:P401"/>
    <mergeCell ref="Q398:Q401"/>
    <mergeCell ref="R398:R401"/>
    <mergeCell ref="R394:R397"/>
    <mergeCell ref="S394:S397"/>
    <mergeCell ref="T394:T397"/>
    <mergeCell ref="A398:A401"/>
    <mergeCell ref="B398:B401"/>
    <mergeCell ref="C398:C401"/>
    <mergeCell ref="D398:D401"/>
    <mergeCell ref="E398:E401"/>
    <mergeCell ref="F398:F401"/>
    <mergeCell ref="G398:G401"/>
    <mergeCell ref="G394:G397"/>
    <mergeCell ref="H394:H397"/>
    <mergeCell ref="I394:I397"/>
    <mergeCell ref="J394:J397"/>
    <mergeCell ref="P394:P397"/>
    <mergeCell ref="Q394:Q397"/>
    <mergeCell ref="A394:A397"/>
    <mergeCell ref="B394:B397"/>
    <mergeCell ref="C394:C397"/>
    <mergeCell ref="D394:D397"/>
    <mergeCell ref="E394:E397"/>
    <mergeCell ref="F394:F397"/>
    <mergeCell ref="A418:A421"/>
    <mergeCell ref="B418:B421"/>
    <mergeCell ref="C418:C421"/>
    <mergeCell ref="D418:D421"/>
    <mergeCell ref="E418:E421"/>
    <mergeCell ref="F418:F421"/>
    <mergeCell ref="J406:J409"/>
    <mergeCell ref="P406:P409"/>
    <mergeCell ref="Q406:Q409"/>
    <mergeCell ref="R406:R409"/>
    <mergeCell ref="S406:S409"/>
    <mergeCell ref="T406:T409"/>
    <mergeCell ref="T402:T405"/>
    <mergeCell ref="A406:A409"/>
    <mergeCell ref="B406:B409"/>
    <mergeCell ref="C406:C409"/>
    <mergeCell ref="D406:D409"/>
    <mergeCell ref="E406:E409"/>
    <mergeCell ref="F406:F409"/>
    <mergeCell ref="G406:G409"/>
    <mergeCell ref="H406:H409"/>
    <mergeCell ref="I406:I409"/>
    <mergeCell ref="I402:I405"/>
    <mergeCell ref="J402:J405"/>
    <mergeCell ref="P402:P405"/>
    <mergeCell ref="Q402:Q405"/>
    <mergeCell ref="R402:R405"/>
    <mergeCell ref="S402:S405"/>
    <mergeCell ref="A402:A405"/>
    <mergeCell ref="B402:B405"/>
    <mergeCell ref="C402:C405"/>
    <mergeCell ref="D402:D405"/>
    <mergeCell ref="S422:S425"/>
    <mergeCell ref="T422:T425"/>
    <mergeCell ref="A426:A429"/>
    <mergeCell ref="B426:B429"/>
    <mergeCell ref="C426:C429"/>
    <mergeCell ref="D426:D429"/>
    <mergeCell ref="E426:E429"/>
    <mergeCell ref="F426:F429"/>
    <mergeCell ref="G426:G429"/>
    <mergeCell ref="H426:H429"/>
    <mergeCell ref="H422:H425"/>
    <mergeCell ref="I422:I425"/>
    <mergeCell ref="J422:J425"/>
    <mergeCell ref="P422:P425"/>
    <mergeCell ref="Q422:Q425"/>
    <mergeCell ref="R422:R425"/>
    <mergeCell ref="R418:R421"/>
    <mergeCell ref="S418:S421"/>
    <mergeCell ref="T418:T421"/>
    <mergeCell ref="A422:A425"/>
    <mergeCell ref="B422:B425"/>
    <mergeCell ref="C422:C425"/>
    <mergeCell ref="D422:D425"/>
    <mergeCell ref="E422:E425"/>
    <mergeCell ref="F422:F425"/>
    <mergeCell ref="G422:G425"/>
    <mergeCell ref="G418:G421"/>
    <mergeCell ref="H418:H421"/>
    <mergeCell ref="I418:I421"/>
    <mergeCell ref="J418:J421"/>
    <mergeCell ref="P418:P421"/>
    <mergeCell ref="Q418:Q421"/>
    <mergeCell ref="A434:A437"/>
    <mergeCell ref="B434:B437"/>
    <mergeCell ref="C434:C437"/>
    <mergeCell ref="D434:D437"/>
    <mergeCell ref="E434:E437"/>
    <mergeCell ref="F434:F437"/>
    <mergeCell ref="J430:J433"/>
    <mergeCell ref="P430:P433"/>
    <mergeCell ref="Q430:Q433"/>
    <mergeCell ref="R430:R433"/>
    <mergeCell ref="S430:S433"/>
    <mergeCell ref="T430:T433"/>
    <mergeCell ref="T426:T429"/>
    <mergeCell ref="A430:A433"/>
    <mergeCell ref="B430:B433"/>
    <mergeCell ref="C430:C433"/>
    <mergeCell ref="D430:D433"/>
    <mergeCell ref="E430:E433"/>
    <mergeCell ref="F430:F433"/>
    <mergeCell ref="G430:G433"/>
    <mergeCell ref="H430:H433"/>
    <mergeCell ref="I430:I433"/>
    <mergeCell ref="I426:I429"/>
    <mergeCell ref="J426:J429"/>
    <mergeCell ref="P426:P429"/>
    <mergeCell ref="Q426:Q429"/>
    <mergeCell ref="R426:R429"/>
    <mergeCell ref="S426:S429"/>
    <mergeCell ref="S438:S441"/>
    <mergeCell ref="T438:T441"/>
    <mergeCell ref="A442:A445"/>
    <mergeCell ref="B442:B445"/>
    <mergeCell ref="C442:C445"/>
    <mergeCell ref="D442:D445"/>
    <mergeCell ref="E442:E445"/>
    <mergeCell ref="F442:F445"/>
    <mergeCell ref="G442:G445"/>
    <mergeCell ref="H442:H445"/>
    <mergeCell ref="H438:H441"/>
    <mergeCell ref="I438:I441"/>
    <mergeCell ref="J438:J441"/>
    <mergeCell ref="P438:P441"/>
    <mergeCell ref="Q438:Q441"/>
    <mergeCell ref="R438:R441"/>
    <mergeCell ref="R434:R437"/>
    <mergeCell ref="S434:S437"/>
    <mergeCell ref="T434:T437"/>
    <mergeCell ref="A438:A441"/>
    <mergeCell ref="B438:B441"/>
    <mergeCell ref="C438:C441"/>
    <mergeCell ref="D438:D441"/>
    <mergeCell ref="E438:E441"/>
    <mergeCell ref="F438:F441"/>
    <mergeCell ref="G438:G441"/>
    <mergeCell ref="G434:G437"/>
    <mergeCell ref="H434:H437"/>
    <mergeCell ref="I434:I437"/>
    <mergeCell ref="J434:J437"/>
    <mergeCell ref="P434:P437"/>
    <mergeCell ref="Q434:Q437"/>
    <mergeCell ref="A450:A453"/>
    <mergeCell ref="B450:B453"/>
    <mergeCell ref="C450:C453"/>
    <mergeCell ref="D450:D453"/>
    <mergeCell ref="E450:E453"/>
    <mergeCell ref="F450:F453"/>
    <mergeCell ref="J446:J449"/>
    <mergeCell ref="P446:P449"/>
    <mergeCell ref="Q446:Q449"/>
    <mergeCell ref="R446:R449"/>
    <mergeCell ref="S446:S449"/>
    <mergeCell ref="T446:T449"/>
    <mergeCell ref="T442:T445"/>
    <mergeCell ref="A446:A449"/>
    <mergeCell ref="B446:B449"/>
    <mergeCell ref="C446:C449"/>
    <mergeCell ref="D446:D449"/>
    <mergeCell ref="E446:E449"/>
    <mergeCell ref="F446:F449"/>
    <mergeCell ref="G446:G449"/>
    <mergeCell ref="H446:H449"/>
    <mergeCell ref="I446:I449"/>
    <mergeCell ref="I442:I445"/>
    <mergeCell ref="J442:J445"/>
    <mergeCell ref="P442:P445"/>
    <mergeCell ref="Q442:Q445"/>
    <mergeCell ref="R442:R445"/>
    <mergeCell ref="S442:S445"/>
    <mergeCell ref="S454:S457"/>
    <mergeCell ref="T454:T457"/>
    <mergeCell ref="A458:A461"/>
    <mergeCell ref="B458:B461"/>
    <mergeCell ref="C458:C461"/>
    <mergeCell ref="D458:D461"/>
    <mergeCell ref="E458:E461"/>
    <mergeCell ref="F458:F461"/>
    <mergeCell ref="G458:G461"/>
    <mergeCell ref="H458:H461"/>
    <mergeCell ref="H454:H457"/>
    <mergeCell ref="I454:I457"/>
    <mergeCell ref="J454:J457"/>
    <mergeCell ref="P454:P457"/>
    <mergeCell ref="Q454:Q457"/>
    <mergeCell ref="R454:R457"/>
    <mergeCell ref="R450:R453"/>
    <mergeCell ref="S450:S453"/>
    <mergeCell ref="T450:T453"/>
    <mergeCell ref="A454:A457"/>
    <mergeCell ref="B454:B457"/>
    <mergeCell ref="C454:C457"/>
    <mergeCell ref="D454:D457"/>
    <mergeCell ref="E454:E457"/>
    <mergeCell ref="F454:F457"/>
    <mergeCell ref="G454:G457"/>
    <mergeCell ref="G450:G453"/>
    <mergeCell ref="H450:H453"/>
    <mergeCell ref="I450:I453"/>
    <mergeCell ref="J450:J453"/>
    <mergeCell ref="P450:P453"/>
    <mergeCell ref="Q450:Q453"/>
    <mergeCell ref="A466:A469"/>
    <mergeCell ref="B466:B469"/>
    <mergeCell ref="C466:C469"/>
    <mergeCell ref="D466:D469"/>
    <mergeCell ref="E466:E469"/>
    <mergeCell ref="F466:F469"/>
    <mergeCell ref="J462:J465"/>
    <mergeCell ref="P462:P465"/>
    <mergeCell ref="Q462:Q465"/>
    <mergeCell ref="R462:R465"/>
    <mergeCell ref="S462:S465"/>
    <mergeCell ref="T462:T465"/>
    <mergeCell ref="T458:T461"/>
    <mergeCell ref="A462:A465"/>
    <mergeCell ref="B462:B465"/>
    <mergeCell ref="C462:C465"/>
    <mergeCell ref="D462:D465"/>
    <mergeCell ref="E462:E465"/>
    <mergeCell ref="F462:F465"/>
    <mergeCell ref="G462:G465"/>
    <mergeCell ref="H462:H465"/>
    <mergeCell ref="I462:I465"/>
    <mergeCell ref="I458:I461"/>
    <mergeCell ref="J458:J461"/>
    <mergeCell ref="P458:P461"/>
    <mergeCell ref="Q458:Q461"/>
    <mergeCell ref="R458:R461"/>
    <mergeCell ref="S458:S461"/>
    <mergeCell ref="S470:S473"/>
    <mergeCell ref="T470:T473"/>
    <mergeCell ref="A474:A477"/>
    <mergeCell ref="B474:B477"/>
    <mergeCell ref="C474:C477"/>
    <mergeCell ref="D474:D477"/>
    <mergeCell ref="E474:E477"/>
    <mergeCell ref="F474:F477"/>
    <mergeCell ref="G474:G477"/>
    <mergeCell ref="H474:H477"/>
    <mergeCell ref="H470:H473"/>
    <mergeCell ref="I470:I473"/>
    <mergeCell ref="J470:J473"/>
    <mergeCell ref="P470:P473"/>
    <mergeCell ref="Q470:Q473"/>
    <mergeCell ref="R470:R473"/>
    <mergeCell ref="R466:R469"/>
    <mergeCell ref="S466:S469"/>
    <mergeCell ref="T466:T469"/>
    <mergeCell ref="A470:A473"/>
    <mergeCell ref="B470:B473"/>
    <mergeCell ref="C470:C473"/>
    <mergeCell ref="D470:D473"/>
    <mergeCell ref="E470:E473"/>
    <mergeCell ref="F470:F473"/>
    <mergeCell ref="G470:G473"/>
    <mergeCell ref="G466:G469"/>
    <mergeCell ref="H466:H469"/>
    <mergeCell ref="I466:I469"/>
    <mergeCell ref="J466:J469"/>
    <mergeCell ref="P466:P469"/>
    <mergeCell ref="Q466:Q469"/>
    <mergeCell ref="A490:A493"/>
    <mergeCell ref="B490:B493"/>
    <mergeCell ref="C490:C493"/>
    <mergeCell ref="D490:D493"/>
    <mergeCell ref="E490:E493"/>
    <mergeCell ref="F490:F493"/>
    <mergeCell ref="J478:J481"/>
    <mergeCell ref="P478:P481"/>
    <mergeCell ref="Q478:Q481"/>
    <mergeCell ref="R478:R481"/>
    <mergeCell ref="S478:S481"/>
    <mergeCell ref="T478:T481"/>
    <mergeCell ref="T474:T477"/>
    <mergeCell ref="A478:A481"/>
    <mergeCell ref="B478:B481"/>
    <mergeCell ref="C478:C481"/>
    <mergeCell ref="D478:D481"/>
    <mergeCell ref="E478:E481"/>
    <mergeCell ref="F478:F481"/>
    <mergeCell ref="G478:G481"/>
    <mergeCell ref="H478:H481"/>
    <mergeCell ref="I478:I481"/>
    <mergeCell ref="I474:I477"/>
    <mergeCell ref="J474:J477"/>
    <mergeCell ref="P474:P477"/>
    <mergeCell ref="Q474:Q477"/>
    <mergeCell ref="R474:R477"/>
    <mergeCell ref="S474:S477"/>
    <mergeCell ref="S494:S497"/>
    <mergeCell ref="T494:T497"/>
    <mergeCell ref="A498:A501"/>
    <mergeCell ref="B498:B501"/>
    <mergeCell ref="C498:C501"/>
    <mergeCell ref="D498:D501"/>
    <mergeCell ref="E498:E501"/>
    <mergeCell ref="F498:F501"/>
    <mergeCell ref="G498:G501"/>
    <mergeCell ref="H498:H501"/>
    <mergeCell ref="H494:H497"/>
    <mergeCell ref="I494:I497"/>
    <mergeCell ref="J494:J497"/>
    <mergeCell ref="P494:P497"/>
    <mergeCell ref="Q494:Q497"/>
    <mergeCell ref="R494:R497"/>
    <mergeCell ref="R490:R493"/>
    <mergeCell ref="S490:S493"/>
    <mergeCell ref="T490:T493"/>
    <mergeCell ref="A494:A497"/>
    <mergeCell ref="B494:B497"/>
    <mergeCell ref="C494:C497"/>
    <mergeCell ref="D494:D497"/>
    <mergeCell ref="E494:E497"/>
    <mergeCell ref="F494:F497"/>
    <mergeCell ref="G494:G497"/>
    <mergeCell ref="G490:G493"/>
    <mergeCell ref="H490:H493"/>
    <mergeCell ref="I490:I493"/>
    <mergeCell ref="J490:J493"/>
    <mergeCell ref="P490:P493"/>
    <mergeCell ref="Q490:Q493"/>
    <mergeCell ref="A506:A509"/>
    <mergeCell ref="B506:B509"/>
    <mergeCell ref="C506:C509"/>
    <mergeCell ref="D506:D509"/>
    <mergeCell ref="E506:E509"/>
    <mergeCell ref="F506:F509"/>
    <mergeCell ref="J502:J505"/>
    <mergeCell ref="P502:P505"/>
    <mergeCell ref="Q502:Q505"/>
    <mergeCell ref="R502:R505"/>
    <mergeCell ref="S502:S505"/>
    <mergeCell ref="T502:T505"/>
    <mergeCell ref="T498:T501"/>
    <mergeCell ref="A502:A505"/>
    <mergeCell ref="B502:B505"/>
    <mergeCell ref="C502:C505"/>
    <mergeCell ref="D502:D505"/>
    <mergeCell ref="E502:E505"/>
    <mergeCell ref="F502:F505"/>
    <mergeCell ref="G502:G505"/>
    <mergeCell ref="H502:H505"/>
    <mergeCell ref="I502:I505"/>
    <mergeCell ref="I498:I501"/>
    <mergeCell ref="J498:J501"/>
    <mergeCell ref="P498:P501"/>
    <mergeCell ref="Q498:Q501"/>
    <mergeCell ref="R498:R501"/>
    <mergeCell ref="S498:S501"/>
    <mergeCell ref="S510:S513"/>
    <mergeCell ref="T510:T513"/>
    <mergeCell ref="A514:A517"/>
    <mergeCell ref="B514:B517"/>
    <mergeCell ref="C514:C517"/>
    <mergeCell ref="D514:D517"/>
    <mergeCell ref="E514:E517"/>
    <mergeCell ref="F514:F517"/>
    <mergeCell ref="G514:G517"/>
    <mergeCell ref="H514:H517"/>
    <mergeCell ref="H510:H513"/>
    <mergeCell ref="I510:I513"/>
    <mergeCell ref="J510:J513"/>
    <mergeCell ref="P510:P513"/>
    <mergeCell ref="Q510:Q513"/>
    <mergeCell ref="R510:R513"/>
    <mergeCell ref="R506:R509"/>
    <mergeCell ref="S506:S509"/>
    <mergeCell ref="T506:T509"/>
    <mergeCell ref="A510:A513"/>
    <mergeCell ref="B510:B513"/>
    <mergeCell ref="C510:C513"/>
    <mergeCell ref="D510:D513"/>
    <mergeCell ref="E510:E513"/>
    <mergeCell ref="F510:F513"/>
    <mergeCell ref="G510:G513"/>
    <mergeCell ref="G506:G509"/>
    <mergeCell ref="H506:H509"/>
    <mergeCell ref="I506:I509"/>
    <mergeCell ref="J506:J509"/>
    <mergeCell ref="P506:P509"/>
    <mergeCell ref="Q506:Q509"/>
    <mergeCell ref="E522:E525"/>
    <mergeCell ref="F522:F525"/>
    <mergeCell ref="J518:J521"/>
    <mergeCell ref="P518:P521"/>
    <mergeCell ref="Q518:Q521"/>
    <mergeCell ref="R518:R521"/>
    <mergeCell ref="S518:S521"/>
    <mergeCell ref="T518:T521"/>
    <mergeCell ref="T514:T517"/>
    <mergeCell ref="A518:A521"/>
    <mergeCell ref="B518:B521"/>
    <mergeCell ref="C518:C521"/>
    <mergeCell ref="D518:D521"/>
    <mergeCell ref="E518:E521"/>
    <mergeCell ref="F518:F521"/>
    <mergeCell ref="G518:G521"/>
    <mergeCell ref="H518:H521"/>
    <mergeCell ref="I518:I521"/>
    <mergeCell ref="I514:I517"/>
    <mergeCell ref="J514:J517"/>
    <mergeCell ref="P514:P517"/>
    <mergeCell ref="Q514:Q517"/>
    <mergeCell ref="R514:R517"/>
    <mergeCell ref="S514:S517"/>
    <mergeCell ref="S534:S537"/>
    <mergeCell ref="T534:T537"/>
    <mergeCell ref="A538:A541"/>
    <mergeCell ref="B538:B541"/>
    <mergeCell ref="C538:C541"/>
    <mergeCell ref="D538:D541"/>
    <mergeCell ref="E538:E541"/>
    <mergeCell ref="F538:F541"/>
    <mergeCell ref="G538:G541"/>
    <mergeCell ref="H538:H541"/>
    <mergeCell ref="H534:H537"/>
    <mergeCell ref="I534:I537"/>
    <mergeCell ref="J534:J537"/>
    <mergeCell ref="P534:P537"/>
    <mergeCell ref="Q534:Q537"/>
    <mergeCell ref="R534:R537"/>
    <mergeCell ref="R522:R525"/>
    <mergeCell ref="S522:S525"/>
    <mergeCell ref="T522:T525"/>
    <mergeCell ref="A534:A537"/>
    <mergeCell ref="B534:B537"/>
    <mergeCell ref="C534:C537"/>
    <mergeCell ref="D534:D537"/>
    <mergeCell ref="E534:E537"/>
    <mergeCell ref="F534:F537"/>
    <mergeCell ref="G534:G537"/>
    <mergeCell ref="G522:G525"/>
    <mergeCell ref="H522:H525"/>
    <mergeCell ref="I522:I525"/>
    <mergeCell ref="J522:J525"/>
    <mergeCell ref="P522:P525"/>
    <mergeCell ref="Q522:Q525"/>
    <mergeCell ref="A546:A549"/>
    <mergeCell ref="B546:B549"/>
    <mergeCell ref="C546:C549"/>
    <mergeCell ref="D546:D549"/>
    <mergeCell ref="E546:E549"/>
    <mergeCell ref="F546:F549"/>
    <mergeCell ref="J542:J545"/>
    <mergeCell ref="P542:P545"/>
    <mergeCell ref="Q542:Q545"/>
    <mergeCell ref="R542:R545"/>
    <mergeCell ref="S542:S545"/>
    <mergeCell ref="T542:T545"/>
    <mergeCell ref="T538:T541"/>
    <mergeCell ref="A542:A545"/>
    <mergeCell ref="B542:B545"/>
    <mergeCell ref="C542:C545"/>
    <mergeCell ref="D542:D545"/>
    <mergeCell ref="E542:E545"/>
    <mergeCell ref="F542:F545"/>
    <mergeCell ref="G542:G545"/>
    <mergeCell ref="H542:H545"/>
    <mergeCell ref="I542:I545"/>
    <mergeCell ref="I538:I541"/>
    <mergeCell ref="J538:J541"/>
    <mergeCell ref="P538:P541"/>
    <mergeCell ref="Q538:Q541"/>
    <mergeCell ref="R538:R541"/>
    <mergeCell ref="S538:S541"/>
    <mergeCell ref="S550:S553"/>
    <mergeCell ref="T550:T553"/>
    <mergeCell ref="A554:A557"/>
    <mergeCell ref="B554:B557"/>
    <mergeCell ref="C554:C557"/>
    <mergeCell ref="D554:D557"/>
    <mergeCell ref="E554:E557"/>
    <mergeCell ref="F554:F557"/>
    <mergeCell ref="G554:G557"/>
    <mergeCell ref="H554:H557"/>
    <mergeCell ref="H550:H553"/>
    <mergeCell ref="I550:I553"/>
    <mergeCell ref="J550:J553"/>
    <mergeCell ref="P550:P553"/>
    <mergeCell ref="Q550:Q553"/>
    <mergeCell ref="R550:R553"/>
    <mergeCell ref="R546:R549"/>
    <mergeCell ref="S546:S549"/>
    <mergeCell ref="T546:T549"/>
    <mergeCell ref="A550:A553"/>
    <mergeCell ref="B550:B553"/>
    <mergeCell ref="C550:C553"/>
    <mergeCell ref="D550:D553"/>
    <mergeCell ref="E550:E553"/>
    <mergeCell ref="F550:F553"/>
    <mergeCell ref="G550:G553"/>
    <mergeCell ref="G546:G549"/>
    <mergeCell ref="H546:H549"/>
    <mergeCell ref="I546:I549"/>
    <mergeCell ref="J546:J549"/>
    <mergeCell ref="P546:P549"/>
    <mergeCell ref="Q546:Q549"/>
    <mergeCell ref="A562:A565"/>
    <mergeCell ref="B562:B565"/>
    <mergeCell ref="C562:C565"/>
    <mergeCell ref="D562:D565"/>
    <mergeCell ref="E562:E565"/>
    <mergeCell ref="F562:F565"/>
    <mergeCell ref="J558:J561"/>
    <mergeCell ref="P558:P561"/>
    <mergeCell ref="Q558:Q561"/>
    <mergeCell ref="R558:R561"/>
    <mergeCell ref="S558:S561"/>
    <mergeCell ref="T558:T561"/>
    <mergeCell ref="T554:T557"/>
    <mergeCell ref="A558:A561"/>
    <mergeCell ref="B558:B561"/>
    <mergeCell ref="C558:C561"/>
    <mergeCell ref="D558:D561"/>
    <mergeCell ref="E558:E561"/>
    <mergeCell ref="F558:F561"/>
    <mergeCell ref="G558:G561"/>
    <mergeCell ref="H558:H561"/>
    <mergeCell ref="I558:I561"/>
    <mergeCell ref="I554:I557"/>
    <mergeCell ref="J554:J557"/>
    <mergeCell ref="P554:P557"/>
    <mergeCell ref="Q554:Q557"/>
    <mergeCell ref="R554:R557"/>
    <mergeCell ref="S554:S557"/>
    <mergeCell ref="S566:S569"/>
    <mergeCell ref="T566:T569"/>
    <mergeCell ref="A570:A573"/>
    <mergeCell ref="B570:B573"/>
    <mergeCell ref="C570:C573"/>
    <mergeCell ref="D570:D573"/>
    <mergeCell ref="E570:E573"/>
    <mergeCell ref="F570:F573"/>
    <mergeCell ref="G570:G573"/>
    <mergeCell ref="H570:H573"/>
    <mergeCell ref="H566:H569"/>
    <mergeCell ref="I566:I569"/>
    <mergeCell ref="J566:J569"/>
    <mergeCell ref="P566:P569"/>
    <mergeCell ref="Q566:Q569"/>
    <mergeCell ref="R566:R569"/>
    <mergeCell ref="R562:R565"/>
    <mergeCell ref="S562:S565"/>
    <mergeCell ref="T562:T565"/>
    <mergeCell ref="A566:A569"/>
    <mergeCell ref="B566:B569"/>
    <mergeCell ref="C566:C569"/>
    <mergeCell ref="D566:D569"/>
    <mergeCell ref="E566:E569"/>
    <mergeCell ref="F566:F569"/>
    <mergeCell ref="G566:G569"/>
    <mergeCell ref="G562:G565"/>
    <mergeCell ref="H562:H565"/>
    <mergeCell ref="I562:I565"/>
    <mergeCell ref="J562:J565"/>
    <mergeCell ref="P562:P565"/>
    <mergeCell ref="Q562:Q565"/>
    <mergeCell ref="A578:A581"/>
    <mergeCell ref="B578:B581"/>
    <mergeCell ref="C578:C581"/>
    <mergeCell ref="D578:D581"/>
    <mergeCell ref="E578:E581"/>
    <mergeCell ref="F578:F581"/>
    <mergeCell ref="J574:J577"/>
    <mergeCell ref="P574:P577"/>
    <mergeCell ref="Q574:Q577"/>
    <mergeCell ref="R574:R577"/>
    <mergeCell ref="S574:S577"/>
    <mergeCell ref="T574:T577"/>
    <mergeCell ref="T570:T573"/>
    <mergeCell ref="A574:A577"/>
    <mergeCell ref="B574:B577"/>
    <mergeCell ref="C574:C577"/>
    <mergeCell ref="D574:D577"/>
    <mergeCell ref="E574:E577"/>
    <mergeCell ref="F574:F577"/>
    <mergeCell ref="G574:G577"/>
    <mergeCell ref="H574:H577"/>
    <mergeCell ref="I574:I577"/>
    <mergeCell ref="I570:I573"/>
    <mergeCell ref="J570:J573"/>
    <mergeCell ref="P570:P573"/>
    <mergeCell ref="Q570:Q573"/>
    <mergeCell ref="R570:R573"/>
    <mergeCell ref="S570:S573"/>
    <mergeCell ref="S582:S585"/>
    <mergeCell ref="T582:T585"/>
    <mergeCell ref="A586:A589"/>
    <mergeCell ref="B586:B589"/>
    <mergeCell ref="C586:C589"/>
    <mergeCell ref="D586:D589"/>
    <mergeCell ref="E586:E589"/>
    <mergeCell ref="F586:F589"/>
    <mergeCell ref="G586:G589"/>
    <mergeCell ref="H586:H589"/>
    <mergeCell ref="H582:H585"/>
    <mergeCell ref="I582:I585"/>
    <mergeCell ref="J582:J585"/>
    <mergeCell ref="P582:P585"/>
    <mergeCell ref="Q582:Q585"/>
    <mergeCell ref="R582:R585"/>
    <mergeCell ref="R578:R581"/>
    <mergeCell ref="S578:S581"/>
    <mergeCell ref="T578:T581"/>
    <mergeCell ref="A582:A585"/>
    <mergeCell ref="B582:B585"/>
    <mergeCell ref="C582:C585"/>
    <mergeCell ref="D582:D585"/>
    <mergeCell ref="E582:E585"/>
    <mergeCell ref="F582:F585"/>
    <mergeCell ref="G582:G585"/>
    <mergeCell ref="G578:G581"/>
    <mergeCell ref="H578:H581"/>
    <mergeCell ref="I578:I581"/>
    <mergeCell ref="J578:J581"/>
    <mergeCell ref="P578:P581"/>
    <mergeCell ref="Q578:Q581"/>
    <mergeCell ref="A594:A597"/>
    <mergeCell ref="B594:B597"/>
    <mergeCell ref="C594:C597"/>
    <mergeCell ref="D594:D597"/>
    <mergeCell ref="E594:E597"/>
    <mergeCell ref="F594:F597"/>
    <mergeCell ref="J590:J593"/>
    <mergeCell ref="P590:P593"/>
    <mergeCell ref="Q590:Q593"/>
    <mergeCell ref="R590:R593"/>
    <mergeCell ref="S590:S593"/>
    <mergeCell ref="T590:T593"/>
    <mergeCell ref="T586:T589"/>
    <mergeCell ref="A590:A593"/>
    <mergeCell ref="B590:B593"/>
    <mergeCell ref="C590:C593"/>
    <mergeCell ref="D590:D593"/>
    <mergeCell ref="E590:E593"/>
    <mergeCell ref="F590:F593"/>
    <mergeCell ref="G590:G593"/>
    <mergeCell ref="H590:H593"/>
    <mergeCell ref="I590:I593"/>
    <mergeCell ref="I586:I589"/>
    <mergeCell ref="J586:J589"/>
    <mergeCell ref="P586:P589"/>
    <mergeCell ref="Q586:Q589"/>
    <mergeCell ref="R586:R589"/>
    <mergeCell ref="S586:S589"/>
    <mergeCell ref="S598:S601"/>
    <mergeCell ref="T598:T601"/>
    <mergeCell ref="A602:A605"/>
    <mergeCell ref="B602:B605"/>
    <mergeCell ref="C602:C605"/>
    <mergeCell ref="D602:D605"/>
    <mergeCell ref="E602:E605"/>
    <mergeCell ref="F602:F605"/>
    <mergeCell ref="G602:G605"/>
    <mergeCell ref="H602:H605"/>
    <mergeCell ref="H598:H601"/>
    <mergeCell ref="I598:I601"/>
    <mergeCell ref="J598:J601"/>
    <mergeCell ref="P598:P601"/>
    <mergeCell ref="Q598:Q601"/>
    <mergeCell ref="R598:R601"/>
    <mergeCell ref="R594:R597"/>
    <mergeCell ref="S594:S597"/>
    <mergeCell ref="T594:T597"/>
    <mergeCell ref="A598:A601"/>
    <mergeCell ref="B598:B601"/>
    <mergeCell ref="C598:C601"/>
    <mergeCell ref="D598:D601"/>
    <mergeCell ref="E598:E601"/>
    <mergeCell ref="F598:F601"/>
    <mergeCell ref="G598:G601"/>
    <mergeCell ref="G594:G597"/>
    <mergeCell ref="H594:H597"/>
    <mergeCell ref="I594:I597"/>
    <mergeCell ref="J594:J597"/>
    <mergeCell ref="P594:P597"/>
    <mergeCell ref="Q594:Q597"/>
    <mergeCell ref="A610:A613"/>
    <mergeCell ref="B610:B613"/>
    <mergeCell ref="C610:C613"/>
    <mergeCell ref="D610:D613"/>
    <mergeCell ref="E610:E613"/>
    <mergeCell ref="F610:F613"/>
    <mergeCell ref="J606:J609"/>
    <mergeCell ref="P606:P609"/>
    <mergeCell ref="Q606:Q609"/>
    <mergeCell ref="R606:R609"/>
    <mergeCell ref="S606:S609"/>
    <mergeCell ref="T606:T609"/>
    <mergeCell ref="T602:T605"/>
    <mergeCell ref="A606:A609"/>
    <mergeCell ref="B606:B609"/>
    <mergeCell ref="C606:C609"/>
    <mergeCell ref="D606:D609"/>
    <mergeCell ref="E606:E609"/>
    <mergeCell ref="F606:F609"/>
    <mergeCell ref="G606:G609"/>
    <mergeCell ref="H606:H609"/>
    <mergeCell ref="I606:I609"/>
    <mergeCell ref="I602:I605"/>
    <mergeCell ref="J602:J605"/>
    <mergeCell ref="P602:P605"/>
    <mergeCell ref="Q602:Q605"/>
    <mergeCell ref="R602:R605"/>
    <mergeCell ref="S602:S605"/>
    <mergeCell ref="S614:S617"/>
    <mergeCell ref="T614:T617"/>
    <mergeCell ref="A618:A621"/>
    <mergeCell ref="B618:B621"/>
    <mergeCell ref="C618:C621"/>
    <mergeCell ref="D618:D621"/>
    <mergeCell ref="E618:E621"/>
    <mergeCell ref="F618:F621"/>
    <mergeCell ref="G618:G621"/>
    <mergeCell ref="H618:H621"/>
    <mergeCell ref="H614:H617"/>
    <mergeCell ref="I614:I617"/>
    <mergeCell ref="J614:J617"/>
    <mergeCell ref="P614:P617"/>
    <mergeCell ref="Q614:Q617"/>
    <mergeCell ref="R614:R617"/>
    <mergeCell ref="R610:R613"/>
    <mergeCell ref="S610:S613"/>
    <mergeCell ref="T610:T613"/>
    <mergeCell ref="A614:A617"/>
    <mergeCell ref="B614:B617"/>
    <mergeCell ref="C614:C617"/>
    <mergeCell ref="D614:D617"/>
    <mergeCell ref="E614:E617"/>
    <mergeCell ref="F614:F617"/>
    <mergeCell ref="G614:G617"/>
    <mergeCell ref="G610:G613"/>
    <mergeCell ref="H610:H613"/>
    <mergeCell ref="I610:I613"/>
    <mergeCell ref="J610:J613"/>
    <mergeCell ref="P610:P613"/>
    <mergeCell ref="Q610:Q613"/>
    <mergeCell ref="S630:S633"/>
    <mergeCell ref="T630:T633"/>
    <mergeCell ref="T618:T621"/>
    <mergeCell ref="A630:A633"/>
    <mergeCell ref="B630:B633"/>
    <mergeCell ref="C630:C633"/>
    <mergeCell ref="D630:D633"/>
    <mergeCell ref="E630:E633"/>
    <mergeCell ref="F630:F633"/>
    <mergeCell ref="G630:G633"/>
    <mergeCell ref="H630:H633"/>
    <mergeCell ref="I630:I633"/>
    <mergeCell ref="I618:I621"/>
    <mergeCell ref="J618:J621"/>
    <mergeCell ref="P618:P621"/>
    <mergeCell ref="Q618:Q621"/>
    <mergeCell ref="R618:R621"/>
    <mergeCell ref="S618:S621"/>
    <mergeCell ref="G638:G641"/>
    <mergeCell ref="G634:G637"/>
    <mergeCell ref="H634:H637"/>
    <mergeCell ref="I634:I637"/>
    <mergeCell ref="J634:J637"/>
    <mergeCell ref="P634:P637"/>
    <mergeCell ref="Q634:Q637"/>
    <mergeCell ref="A634:A637"/>
    <mergeCell ref="B634:B637"/>
    <mergeCell ref="C634:C637"/>
    <mergeCell ref="D634:D637"/>
    <mergeCell ref="E634:E637"/>
    <mergeCell ref="F634:F637"/>
    <mergeCell ref="J630:J633"/>
    <mergeCell ref="P630:P633"/>
    <mergeCell ref="Q630:Q633"/>
    <mergeCell ref="R630:R633"/>
    <mergeCell ref="C654:E654"/>
    <mergeCell ref="C655:E655"/>
    <mergeCell ref="C656:E656"/>
    <mergeCell ref="A11:T11"/>
    <mergeCell ref="A12:T12"/>
    <mergeCell ref="A70:A73"/>
    <mergeCell ref="B70:B73"/>
    <mergeCell ref="C70:C73"/>
    <mergeCell ref="D70:D73"/>
    <mergeCell ref="I642:I645"/>
    <mergeCell ref="J642:J645"/>
    <mergeCell ref="P642:P645"/>
    <mergeCell ref="Q642:Q645"/>
    <mergeCell ref="R642:R645"/>
    <mergeCell ref="S642:S645"/>
    <mergeCell ref="S638:S641"/>
    <mergeCell ref="T638:T641"/>
    <mergeCell ref="A642:A645"/>
    <mergeCell ref="B642:B645"/>
    <mergeCell ref="C642:C645"/>
    <mergeCell ref="D642:D645"/>
    <mergeCell ref="E642:E645"/>
    <mergeCell ref="F642:F645"/>
    <mergeCell ref="G642:G645"/>
    <mergeCell ref="H642:H645"/>
    <mergeCell ref="H638:H641"/>
    <mergeCell ref="I638:I641"/>
    <mergeCell ref="J638:J641"/>
    <mergeCell ref="P638:P641"/>
    <mergeCell ref="Q638:Q641"/>
    <mergeCell ref="R638:R641"/>
    <mergeCell ref="R634:R637"/>
    <mergeCell ref="Q74:Q77"/>
    <mergeCell ref="R74:R77"/>
    <mergeCell ref="S74:S77"/>
    <mergeCell ref="T74:T77"/>
    <mergeCell ref="A94:A97"/>
    <mergeCell ref="B94:B97"/>
    <mergeCell ref="C94:C97"/>
    <mergeCell ref="D94:D97"/>
    <mergeCell ref="E94:E97"/>
    <mergeCell ref="F94:F97"/>
    <mergeCell ref="F74:F77"/>
    <mergeCell ref="G74:G77"/>
    <mergeCell ref="H74:H77"/>
    <mergeCell ref="I74:I77"/>
    <mergeCell ref="J74:J77"/>
    <mergeCell ref="P74:P77"/>
    <mergeCell ref="P70:P73"/>
    <mergeCell ref="Q70:Q73"/>
    <mergeCell ref="R70:R73"/>
    <mergeCell ref="S70:S73"/>
    <mergeCell ref="T70:T73"/>
    <mergeCell ref="A74:A77"/>
    <mergeCell ref="B74:B77"/>
    <mergeCell ref="C74:C77"/>
    <mergeCell ref="D74:D77"/>
    <mergeCell ref="E74:E77"/>
    <mergeCell ref="E70:E73"/>
    <mergeCell ref="F70:F73"/>
    <mergeCell ref="G70:G73"/>
    <mergeCell ref="H70:H73"/>
    <mergeCell ref="I70:I73"/>
    <mergeCell ref="J70:J73"/>
    <mergeCell ref="S98:S101"/>
    <mergeCell ref="T98:T101"/>
    <mergeCell ref="A126:A129"/>
    <mergeCell ref="B126:B129"/>
    <mergeCell ref="C126:C129"/>
    <mergeCell ref="D126:D129"/>
    <mergeCell ref="E126:E129"/>
    <mergeCell ref="F126:F129"/>
    <mergeCell ref="G126:G129"/>
    <mergeCell ref="H126:H129"/>
    <mergeCell ref="H98:H101"/>
    <mergeCell ref="I98:I101"/>
    <mergeCell ref="J98:J101"/>
    <mergeCell ref="P98:P101"/>
    <mergeCell ref="Q98:Q101"/>
    <mergeCell ref="R98:R101"/>
    <mergeCell ref="R94:R97"/>
    <mergeCell ref="S94:S97"/>
    <mergeCell ref="T94:T97"/>
    <mergeCell ref="A98:A101"/>
    <mergeCell ref="B98:B101"/>
    <mergeCell ref="C98:C101"/>
    <mergeCell ref="D98:D101"/>
    <mergeCell ref="E98:E101"/>
    <mergeCell ref="F98:F101"/>
    <mergeCell ref="G98:G101"/>
    <mergeCell ref="G94:G97"/>
    <mergeCell ref="H94:H97"/>
    <mergeCell ref="I94:I97"/>
    <mergeCell ref="J94:J97"/>
    <mergeCell ref="P94:P97"/>
    <mergeCell ref="Q94:Q97"/>
    <mergeCell ref="A146:A149"/>
    <mergeCell ref="B146:B149"/>
    <mergeCell ref="C146:C149"/>
    <mergeCell ref="D146:D149"/>
    <mergeCell ref="E146:E149"/>
    <mergeCell ref="F146:F149"/>
    <mergeCell ref="J130:J133"/>
    <mergeCell ref="P130:P133"/>
    <mergeCell ref="Q130:Q133"/>
    <mergeCell ref="R130:R133"/>
    <mergeCell ref="S130:S133"/>
    <mergeCell ref="T130:T133"/>
    <mergeCell ref="T126:T129"/>
    <mergeCell ref="A130:A133"/>
    <mergeCell ref="B130:B133"/>
    <mergeCell ref="C130:C133"/>
    <mergeCell ref="D130:D133"/>
    <mergeCell ref="E130:E133"/>
    <mergeCell ref="F130:F133"/>
    <mergeCell ref="G130:G133"/>
    <mergeCell ref="H130:H133"/>
    <mergeCell ref="I130:I133"/>
    <mergeCell ref="I126:I129"/>
    <mergeCell ref="J126:J129"/>
    <mergeCell ref="P126:P129"/>
    <mergeCell ref="Q126:Q129"/>
    <mergeCell ref="R126:R129"/>
    <mergeCell ref="S126:S129"/>
    <mergeCell ref="S142:S145"/>
    <mergeCell ref="T142:T145"/>
    <mergeCell ref="J134:J137"/>
    <mergeCell ref="P134:P137"/>
    <mergeCell ref="S150:S153"/>
    <mergeCell ref="T150:T153"/>
    <mergeCell ref="A170:A173"/>
    <mergeCell ref="B170:B173"/>
    <mergeCell ref="C170:C173"/>
    <mergeCell ref="D170:D173"/>
    <mergeCell ref="E170:E173"/>
    <mergeCell ref="F170:F173"/>
    <mergeCell ref="G170:G173"/>
    <mergeCell ref="H170:H173"/>
    <mergeCell ref="H150:H153"/>
    <mergeCell ref="I150:I153"/>
    <mergeCell ref="J150:J153"/>
    <mergeCell ref="P150:P153"/>
    <mergeCell ref="Q150:Q153"/>
    <mergeCell ref="R150:R153"/>
    <mergeCell ref="R146:R149"/>
    <mergeCell ref="S146:S149"/>
    <mergeCell ref="T146:T149"/>
    <mergeCell ref="A150:A153"/>
    <mergeCell ref="B150:B153"/>
    <mergeCell ref="C150:C153"/>
    <mergeCell ref="D150:D153"/>
    <mergeCell ref="E150:E153"/>
    <mergeCell ref="F150:F153"/>
    <mergeCell ref="G150:G153"/>
    <mergeCell ref="G146:G149"/>
    <mergeCell ref="H146:H149"/>
    <mergeCell ref="I146:I149"/>
    <mergeCell ref="J146:J149"/>
    <mergeCell ref="P146:P149"/>
    <mergeCell ref="Q146:Q149"/>
    <mergeCell ref="A194:A197"/>
    <mergeCell ref="B194:B197"/>
    <mergeCell ref="C194:C197"/>
    <mergeCell ref="D194:D197"/>
    <mergeCell ref="E194:E197"/>
    <mergeCell ref="F194:F197"/>
    <mergeCell ref="J174:J177"/>
    <mergeCell ref="P174:P177"/>
    <mergeCell ref="Q174:Q177"/>
    <mergeCell ref="R174:R177"/>
    <mergeCell ref="S174:S177"/>
    <mergeCell ref="T174:T177"/>
    <mergeCell ref="T170:T173"/>
    <mergeCell ref="A174:A177"/>
    <mergeCell ref="B174:B177"/>
    <mergeCell ref="C174:C177"/>
    <mergeCell ref="D174:D177"/>
    <mergeCell ref="E174:E177"/>
    <mergeCell ref="F174:F177"/>
    <mergeCell ref="G174:G177"/>
    <mergeCell ref="H174:H177"/>
    <mergeCell ref="I174:I177"/>
    <mergeCell ref="I170:I173"/>
    <mergeCell ref="J170:J173"/>
    <mergeCell ref="P170:P173"/>
    <mergeCell ref="Q170:Q173"/>
    <mergeCell ref="R170:R173"/>
    <mergeCell ref="S170:S173"/>
    <mergeCell ref="S190:S193"/>
    <mergeCell ref="T190:T193"/>
    <mergeCell ref="J182:J185"/>
    <mergeCell ref="P182:P185"/>
    <mergeCell ref="S198:S201"/>
    <mergeCell ref="T198:T201"/>
    <mergeCell ref="A254:A257"/>
    <mergeCell ref="B254:B257"/>
    <mergeCell ref="C254:C257"/>
    <mergeCell ref="D254:D257"/>
    <mergeCell ref="E254:E257"/>
    <mergeCell ref="F254:F257"/>
    <mergeCell ref="G254:G257"/>
    <mergeCell ref="H254:H257"/>
    <mergeCell ref="H198:H201"/>
    <mergeCell ref="I198:I201"/>
    <mergeCell ref="J198:J201"/>
    <mergeCell ref="P198:P201"/>
    <mergeCell ref="Q198:Q201"/>
    <mergeCell ref="R198:R201"/>
    <mergeCell ref="R194:R197"/>
    <mergeCell ref="S194:S197"/>
    <mergeCell ref="T194:T197"/>
    <mergeCell ref="A198:A201"/>
    <mergeCell ref="B198:B201"/>
    <mergeCell ref="C198:C201"/>
    <mergeCell ref="D198:D201"/>
    <mergeCell ref="E198:E201"/>
    <mergeCell ref="F198:F201"/>
    <mergeCell ref="G198:G201"/>
    <mergeCell ref="G194:G197"/>
    <mergeCell ref="H194:H197"/>
    <mergeCell ref="I194:I197"/>
    <mergeCell ref="J194:J197"/>
    <mergeCell ref="P194:P197"/>
    <mergeCell ref="Q194:Q197"/>
    <mergeCell ref="A330:A333"/>
    <mergeCell ref="B330:B333"/>
    <mergeCell ref="C330:C333"/>
    <mergeCell ref="D330:D333"/>
    <mergeCell ref="E330:E333"/>
    <mergeCell ref="F330:F333"/>
    <mergeCell ref="J258:J261"/>
    <mergeCell ref="P258:P261"/>
    <mergeCell ref="Q258:Q261"/>
    <mergeCell ref="R258:R261"/>
    <mergeCell ref="S258:S261"/>
    <mergeCell ref="T258:T261"/>
    <mergeCell ref="T254:T257"/>
    <mergeCell ref="A258:A261"/>
    <mergeCell ref="B258:B261"/>
    <mergeCell ref="C258:C261"/>
    <mergeCell ref="D258:D261"/>
    <mergeCell ref="E258:E261"/>
    <mergeCell ref="F258:F261"/>
    <mergeCell ref="G258:G261"/>
    <mergeCell ref="H258:H261"/>
    <mergeCell ref="I258:I261"/>
    <mergeCell ref="I254:I257"/>
    <mergeCell ref="J254:J257"/>
    <mergeCell ref="P254:P257"/>
    <mergeCell ref="Q254:Q257"/>
    <mergeCell ref="R254:R257"/>
    <mergeCell ref="S254:S257"/>
    <mergeCell ref="S318:S321"/>
    <mergeCell ref="T318:T321"/>
    <mergeCell ref="E322:E325"/>
    <mergeCell ref="F322:F325"/>
    <mergeCell ref="S334:S337"/>
    <mergeCell ref="T334:T337"/>
    <mergeCell ref="A374:A377"/>
    <mergeCell ref="B374:B377"/>
    <mergeCell ref="C374:C377"/>
    <mergeCell ref="D374:D377"/>
    <mergeCell ref="E374:E377"/>
    <mergeCell ref="F374:F377"/>
    <mergeCell ref="G374:G377"/>
    <mergeCell ref="H374:H377"/>
    <mergeCell ref="H334:H337"/>
    <mergeCell ref="I334:I337"/>
    <mergeCell ref="J334:J337"/>
    <mergeCell ref="P334:P337"/>
    <mergeCell ref="Q334:Q337"/>
    <mergeCell ref="R334:R337"/>
    <mergeCell ref="R330:R333"/>
    <mergeCell ref="S330:S333"/>
    <mergeCell ref="T330:T333"/>
    <mergeCell ref="A334:A337"/>
    <mergeCell ref="B334:B337"/>
    <mergeCell ref="C334:C337"/>
    <mergeCell ref="D334:D337"/>
    <mergeCell ref="E334:E337"/>
    <mergeCell ref="F334:F337"/>
    <mergeCell ref="G334:G337"/>
    <mergeCell ref="G330:G333"/>
    <mergeCell ref="H330:H333"/>
    <mergeCell ref="I330:I333"/>
    <mergeCell ref="J330:J333"/>
    <mergeCell ref="P330:P333"/>
    <mergeCell ref="Q330:Q333"/>
    <mergeCell ref="A410:A413"/>
    <mergeCell ref="B410:B413"/>
    <mergeCell ref="C410:C413"/>
    <mergeCell ref="D410:D413"/>
    <mergeCell ref="E410:E413"/>
    <mergeCell ref="F410:F413"/>
    <mergeCell ref="J378:J381"/>
    <mergeCell ref="P378:P381"/>
    <mergeCell ref="Q378:Q381"/>
    <mergeCell ref="R378:R381"/>
    <mergeCell ref="S378:S381"/>
    <mergeCell ref="T378:T381"/>
    <mergeCell ref="T374:T377"/>
    <mergeCell ref="A378:A381"/>
    <mergeCell ref="B378:B381"/>
    <mergeCell ref="C378:C381"/>
    <mergeCell ref="D378:D381"/>
    <mergeCell ref="E378:E381"/>
    <mergeCell ref="F378:F381"/>
    <mergeCell ref="G378:G381"/>
    <mergeCell ref="H378:H381"/>
    <mergeCell ref="I378:I381"/>
    <mergeCell ref="I374:I377"/>
    <mergeCell ref="J374:J377"/>
    <mergeCell ref="P374:P377"/>
    <mergeCell ref="Q374:Q377"/>
    <mergeCell ref="R374:R377"/>
    <mergeCell ref="S374:S377"/>
    <mergeCell ref="S398:S401"/>
    <mergeCell ref="T398:T401"/>
    <mergeCell ref="E402:E405"/>
    <mergeCell ref="F402:F405"/>
    <mergeCell ref="S414:S417"/>
    <mergeCell ref="T414:T417"/>
    <mergeCell ref="A482:A485"/>
    <mergeCell ref="B482:B485"/>
    <mergeCell ref="C482:C485"/>
    <mergeCell ref="D482:D485"/>
    <mergeCell ref="E482:E485"/>
    <mergeCell ref="F482:F485"/>
    <mergeCell ref="G482:G485"/>
    <mergeCell ref="H482:H485"/>
    <mergeCell ref="H414:H417"/>
    <mergeCell ref="I414:I417"/>
    <mergeCell ref="J414:J417"/>
    <mergeCell ref="P414:P417"/>
    <mergeCell ref="Q414:Q417"/>
    <mergeCell ref="R414:R417"/>
    <mergeCell ref="R410:R413"/>
    <mergeCell ref="S410:S413"/>
    <mergeCell ref="T410:T413"/>
    <mergeCell ref="A414:A417"/>
    <mergeCell ref="B414:B417"/>
    <mergeCell ref="C414:C417"/>
    <mergeCell ref="D414:D417"/>
    <mergeCell ref="E414:E417"/>
    <mergeCell ref="F414:F417"/>
    <mergeCell ref="G414:G417"/>
    <mergeCell ref="G410:G413"/>
    <mergeCell ref="H410:H413"/>
    <mergeCell ref="I410:I413"/>
    <mergeCell ref="J410:J413"/>
    <mergeCell ref="P410:P413"/>
    <mergeCell ref="Q410:Q413"/>
    <mergeCell ref="A526:A529"/>
    <mergeCell ref="B526:B529"/>
    <mergeCell ref="C526:C529"/>
    <mergeCell ref="D526:D529"/>
    <mergeCell ref="E526:E529"/>
    <mergeCell ref="F526:F529"/>
    <mergeCell ref="J486:J489"/>
    <mergeCell ref="P486:P489"/>
    <mergeCell ref="Q486:Q489"/>
    <mergeCell ref="R486:R489"/>
    <mergeCell ref="S486:S489"/>
    <mergeCell ref="T486:T489"/>
    <mergeCell ref="T482:T485"/>
    <mergeCell ref="A486:A489"/>
    <mergeCell ref="B486:B489"/>
    <mergeCell ref="C486:C489"/>
    <mergeCell ref="D486:D489"/>
    <mergeCell ref="E486:E489"/>
    <mergeCell ref="F486:F489"/>
    <mergeCell ref="G486:G489"/>
    <mergeCell ref="H486:H489"/>
    <mergeCell ref="I486:I489"/>
    <mergeCell ref="I482:I485"/>
    <mergeCell ref="J482:J485"/>
    <mergeCell ref="P482:P485"/>
    <mergeCell ref="Q482:Q485"/>
    <mergeCell ref="R482:R485"/>
    <mergeCell ref="S482:S485"/>
    <mergeCell ref="A522:A525"/>
    <mergeCell ref="B522:B525"/>
    <mergeCell ref="C522:C525"/>
    <mergeCell ref="D522:D525"/>
    <mergeCell ref="S530:S533"/>
    <mergeCell ref="T530:T533"/>
    <mergeCell ref="A622:A625"/>
    <mergeCell ref="B622:B625"/>
    <mergeCell ref="C622:C625"/>
    <mergeCell ref="D622:D625"/>
    <mergeCell ref="E622:E625"/>
    <mergeCell ref="F622:F625"/>
    <mergeCell ref="G622:G625"/>
    <mergeCell ref="H622:H625"/>
    <mergeCell ref="H530:H533"/>
    <mergeCell ref="I530:I533"/>
    <mergeCell ref="J530:J533"/>
    <mergeCell ref="P530:P533"/>
    <mergeCell ref="Q530:Q533"/>
    <mergeCell ref="R530:R533"/>
    <mergeCell ref="R526:R529"/>
    <mergeCell ref="S526:S529"/>
    <mergeCell ref="T526:T529"/>
    <mergeCell ref="A530:A533"/>
    <mergeCell ref="B530:B533"/>
    <mergeCell ref="C530:C533"/>
    <mergeCell ref="D530:D533"/>
    <mergeCell ref="E530:E533"/>
    <mergeCell ref="F530:F533"/>
    <mergeCell ref="G530:G533"/>
    <mergeCell ref="G526:G529"/>
    <mergeCell ref="H526:H529"/>
    <mergeCell ref="I526:I529"/>
    <mergeCell ref="J526:J529"/>
    <mergeCell ref="P526:P529"/>
    <mergeCell ref="Q526:Q529"/>
    <mergeCell ref="F646:F649"/>
    <mergeCell ref="J626:J629"/>
    <mergeCell ref="P626:P629"/>
    <mergeCell ref="Q626:Q629"/>
    <mergeCell ref="R626:R629"/>
    <mergeCell ref="S626:S629"/>
    <mergeCell ref="T626:T629"/>
    <mergeCell ref="T622:T625"/>
    <mergeCell ref="A626:A629"/>
    <mergeCell ref="B626:B629"/>
    <mergeCell ref="C626:C629"/>
    <mergeCell ref="D626:D629"/>
    <mergeCell ref="E626:E629"/>
    <mergeCell ref="F626:F629"/>
    <mergeCell ref="G626:G629"/>
    <mergeCell ref="H626:H629"/>
    <mergeCell ref="I626:I629"/>
    <mergeCell ref="I622:I625"/>
    <mergeCell ref="J622:J625"/>
    <mergeCell ref="P622:P625"/>
    <mergeCell ref="Q622:Q625"/>
    <mergeCell ref="R622:R625"/>
    <mergeCell ref="S622:S625"/>
    <mergeCell ref="T642:T645"/>
    <mergeCell ref="S634:S637"/>
    <mergeCell ref="T634:T637"/>
    <mergeCell ref="A638:A641"/>
    <mergeCell ref="B638:B641"/>
    <mergeCell ref="C638:C641"/>
    <mergeCell ref="D638:D641"/>
    <mergeCell ref="E638:E641"/>
    <mergeCell ref="F638:F641"/>
    <mergeCell ref="S650:S653"/>
    <mergeCell ref="T650:T653"/>
    <mergeCell ref="C657:E657"/>
    <mergeCell ref="A659:T659"/>
    <mergeCell ref="A661:T661"/>
    <mergeCell ref="H650:H653"/>
    <mergeCell ref="I650:I653"/>
    <mergeCell ref="J650:J653"/>
    <mergeCell ref="P650:P653"/>
    <mergeCell ref="Q650:Q653"/>
    <mergeCell ref="R650:R653"/>
    <mergeCell ref="R646:R649"/>
    <mergeCell ref="S646:S649"/>
    <mergeCell ref="T646:T649"/>
    <mergeCell ref="A650:A653"/>
    <mergeCell ref="B650:B653"/>
    <mergeCell ref="C650:C653"/>
    <mergeCell ref="D650:D653"/>
    <mergeCell ref="E650:E653"/>
    <mergeCell ref="F650:F653"/>
    <mergeCell ref="G650:G653"/>
    <mergeCell ref="G646:G649"/>
    <mergeCell ref="H646:H649"/>
    <mergeCell ref="I646:I649"/>
    <mergeCell ref="J646:J649"/>
    <mergeCell ref="P646:P649"/>
    <mergeCell ref="Q646:Q649"/>
    <mergeCell ref="A646:A649"/>
    <mergeCell ref="B646:B649"/>
    <mergeCell ref="C646:C649"/>
    <mergeCell ref="D646:D649"/>
    <mergeCell ref="E646:E649"/>
  </mergeCells>
  <conditionalFormatting sqref="K72:L72 K76:L76">
    <cfRule type="duplicateValues" dxfId="26" priority="14" stopIfTrue="1"/>
  </conditionalFormatting>
  <conditionalFormatting sqref="K96:L96 K100:L100">
    <cfRule type="duplicateValues" dxfId="25" priority="13" stopIfTrue="1"/>
  </conditionalFormatting>
  <conditionalFormatting sqref="K108:L108">
    <cfRule type="duplicateValues" dxfId="24" priority="18" stopIfTrue="1"/>
  </conditionalFormatting>
  <conditionalFormatting sqref="K128:L128 K132:L132">
    <cfRule type="duplicateValues" dxfId="23" priority="12" stopIfTrue="1"/>
  </conditionalFormatting>
  <conditionalFormatting sqref="K148:L148 K152:L152">
    <cfRule type="duplicateValues" dxfId="22" priority="11" stopIfTrue="1"/>
  </conditionalFormatting>
  <conditionalFormatting sqref="K172:L172 K176:L176">
    <cfRule type="duplicateValues" dxfId="21" priority="10" stopIfTrue="1"/>
  </conditionalFormatting>
  <conditionalFormatting sqref="K196:L196 K200:L200">
    <cfRule type="duplicateValues" dxfId="20" priority="9" stopIfTrue="1"/>
  </conditionalFormatting>
  <conditionalFormatting sqref="K244:L244">
    <cfRule type="duplicateValues" dxfId="19" priority="19" stopIfTrue="1"/>
  </conditionalFormatting>
  <conditionalFormatting sqref="K250:L250 K262:L262 K290:L290 K294:L294 K298:L298 K326:L326 K338:L338 K342 K266 K270 K274:L274 K278 K282:L282 K286:L286 K302 K306:L306 K310:L310 K314:L314 K318:L318 K322:L322 K346:L346 K350:L350 K354:L354 K358:L358 K362:L362 K366:L366 K370:L370">
    <cfRule type="duplicateValues" dxfId="18" priority="20" stopIfTrue="1"/>
  </conditionalFormatting>
  <conditionalFormatting sqref="K256:L256 K260:L260">
    <cfRule type="duplicateValues" dxfId="17" priority="8" stopIfTrue="1"/>
  </conditionalFormatting>
  <conditionalFormatting sqref="K332:L332 K336:L336">
    <cfRule type="duplicateValues" dxfId="16" priority="7" stopIfTrue="1"/>
  </conditionalFormatting>
  <conditionalFormatting sqref="K376:L376 K380:L380">
    <cfRule type="duplicateValues" dxfId="15" priority="6" stopIfTrue="1"/>
  </conditionalFormatting>
  <conditionalFormatting sqref="K406:L406">
    <cfRule type="duplicateValues" dxfId="14" priority="17" stopIfTrue="1"/>
  </conditionalFormatting>
  <conditionalFormatting sqref="K412:L412 K416:L416">
    <cfRule type="duplicateValues" dxfId="13" priority="5" stopIfTrue="1"/>
  </conditionalFormatting>
  <conditionalFormatting sqref="K484:L484 K488:L488">
    <cfRule type="duplicateValues" dxfId="12" priority="4" stopIfTrue="1"/>
  </conditionalFormatting>
  <conditionalFormatting sqref="K528:L528 K532:L532">
    <cfRule type="duplicateValues" dxfId="11" priority="3" stopIfTrue="1"/>
  </conditionalFormatting>
  <conditionalFormatting sqref="K544:L544 K548:L548">
    <cfRule type="duplicateValues" dxfId="10" priority="15" stopIfTrue="1"/>
  </conditionalFormatting>
  <conditionalFormatting sqref="K544:L544">
    <cfRule type="duplicateValues" dxfId="9" priority="16" stopIfTrue="1"/>
  </conditionalFormatting>
  <conditionalFormatting sqref="K624:L624 K628:L628">
    <cfRule type="duplicateValues" dxfId="8" priority="2" stopIfTrue="1"/>
  </conditionalFormatting>
  <conditionalFormatting sqref="K648:L648 K652:L652">
    <cfRule type="duplicateValues" dxfId="7" priority="1" stopIfTrue="1"/>
  </conditionalFormatting>
  <pageMargins left="0.78740157480314965" right="0" top="0.19685039370078741" bottom="0.19685039370078741" header="0.51181102362204722" footer="0.51181102362204722"/>
  <pageSetup paperSize="9" orientation="portrait" r:id="rId1"/>
  <headerFooter alignWithMargins="0">
    <oddFooter>Page &amp;P</oddFooter>
  </headerFooter>
  <rowBreaks count="11" manualBreakCount="11">
    <brk id="61" max="26" man="1"/>
    <brk id="121" max="26" man="1"/>
    <brk id="185" max="26" man="1"/>
    <brk id="241" max="26" man="1"/>
    <brk id="297" max="26" man="1"/>
    <brk id="357" max="26" man="1"/>
    <brk id="417" max="26" man="1"/>
    <brk id="476" max="26" man="1"/>
    <brk id="533" max="26" man="1"/>
    <brk id="589" max="26" man="1"/>
    <brk id="649" max="26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V411"/>
  <sheetViews>
    <sheetView showZeros="0" zoomScaleNormal="100" zoomScaleSheetLayoutView="70" workbookViewId="0">
      <selection activeCell="S12" sqref="S12:T24"/>
    </sheetView>
  </sheetViews>
  <sheetFormatPr defaultRowHeight="12.75"/>
  <cols>
    <col min="1" max="1" width="3.7109375" style="77" customWidth="1"/>
    <col min="2" max="2" width="7.42578125" style="77" customWidth="1"/>
    <col min="3" max="3" width="29" style="77" customWidth="1"/>
    <col min="4" max="4" width="5.85546875" style="77" customWidth="1"/>
    <col min="5" max="5" width="6.42578125" style="77" customWidth="1"/>
    <col min="6" max="6" width="7" style="77" customWidth="1"/>
    <col min="7" max="7" width="6.5703125" style="77" customWidth="1"/>
    <col min="8" max="8" width="6.7109375" style="77" customWidth="1"/>
    <col min="9" max="9" width="5.7109375" style="77" customWidth="1"/>
    <col min="10" max="10" width="6.7109375" style="77" customWidth="1"/>
    <col min="11" max="11" width="13" style="77" customWidth="1"/>
    <col min="12" max="12" width="4.7109375" style="77" customWidth="1"/>
    <col min="13" max="13" width="7" style="77" customWidth="1"/>
    <col min="14" max="15" width="7.28515625" style="77" customWidth="1"/>
    <col min="16" max="17" width="8.7109375" style="77" bestFit="1" customWidth="1"/>
    <col min="18" max="18" width="9.5703125" style="77" bestFit="1" customWidth="1"/>
    <col min="19" max="16384" width="9.140625" style="77"/>
  </cols>
  <sheetData>
    <row r="1" spans="1:20">
      <c r="C1" s="281" t="s">
        <v>691</v>
      </c>
      <c r="D1" s="281"/>
      <c r="E1" s="281"/>
      <c r="F1" s="281"/>
      <c r="G1" s="281"/>
    </row>
    <row r="3" spans="1:20" ht="28.5" customHeight="1">
      <c r="A3" s="291"/>
      <c r="B3" s="291"/>
      <c r="C3" s="77" t="s">
        <v>21</v>
      </c>
      <c r="D3" s="289" t="s">
        <v>690</v>
      </c>
      <c r="E3" s="290"/>
      <c r="F3" s="290"/>
      <c r="G3" s="290"/>
      <c r="H3" s="290"/>
      <c r="I3" s="290"/>
      <c r="J3" s="290"/>
      <c r="K3" s="290"/>
      <c r="L3" s="290"/>
      <c r="M3" s="290"/>
      <c r="N3" s="290"/>
      <c r="O3" s="290"/>
      <c r="P3" s="290"/>
      <c r="Q3" s="290"/>
      <c r="R3" s="290"/>
    </row>
    <row r="4" spans="1:20" ht="15" customHeight="1">
      <c r="D4" s="293"/>
      <c r="E4" s="293"/>
      <c r="F4" s="293"/>
      <c r="G4" s="293"/>
      <c r="H4" s="293"/>
      <c r="I4" s="293"/>
      <c r="J4" s="293"/>
      <c r="K4" s="293"/>
      <c r="L4" s="293"/>
      <c r="M4" s="293"/>
      <c r="N4" s="293"/>
      <c r="O4" s="293"/>
      <c r="P4" s="293"/>
      <c r="Q4" s="293"/>
      <c r="R4" s="293"/>
    </row>
    <row r="5" spans="1:20" ht="15" customHeight="1"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</row>
    <row r="6" spans="1:20" ht="18.75" customHeight="1">
      <c r="A6" s="294" t="s">
        <v>687</v>
      </c>
      <c r="B6" s="294"/>
      <c r="C6" s="294"/>
      <c r="D6" s="294"/>
      <c r="E6" s="294"/>
      <c r="F6" s="294"/>
      <c r="G6" s="294"/>
      <c r="H6" s="294"/>
      <c r="I6" s="294"/>
      <c r="J6" s="294"/>
      <c r="K6" s="294"/>
      <c r="L6" s="294"/>
      <c r="M6" s="294"/>
      <c r="N6" s="294"/>
      <c r="O6" s="294"/>
      <c r="P6" s="294"/>
      <c r="Q6" s="294"/>
    </row>
    <row r="7" spans="1:20" ht="15" customHeight="1">
      <c r="A7" s="153"/>
      <c r="B7" s="153"/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</row>
    <row r="8" spans="1:20" ht="13.5">
      <c r="A8" s="154"/>
      <c r="J8" s="291" t="s">
        <v>17</v>
      </c>
      <c r="K8" s="291"/>
      <c r="L8" s="292" t="s">
        <v>18</v>
      </c>
      <c r="M8" s="292"/>
      <c r="N8" s="292"/>
      <c r="O8" s="292"/>
      <c r="P8" s="155">
        <v>1983.67</v>
      </c>
    </row>
    <row r="9" spans="1:20" ht="13.5">
      <c r="A9" s="287" t="s">
        <v>15</v>
      </c>
      <c r="B9" s="287"/>
      <c r="C9" s="287"/>
      <c r="D9" s="287"/>
      <c r="E9" s="287"/>
      <c r="F9" s="295" t="e">
        <f>#REF!</f>
        <v>#REF!</v>
      </c>
      <c r="G9" s="296"/>
      <c r="H9" s="156" t="s">
        <v>16</v>
      </c>
      <c r="L9" s="292" t="s">
        <v>19</v>
      </c>
      <c r="M9" s="292"/>
      <c r="N9" s="292"/>
      <c r="O9" s="292"/>
      <c r="P9" s="155">
        <v>3504.41</v>
      </c>
    </row>
    <row r="10" spans="1:20" ht="13.5">
      <c r="A10" s="154"/>
      <c r="K10" s="286" t="s">
        <v>20</v>
      </c>
      <c r="L10" s="286"/>
      <c r="M10" s="286"/>
      <c r="N10" s="286"/>
      <c r="O10" s="286"/>
      <c r="P10" s="170">
        <v>1.0571999999999999</v>
      </c>
    </row>
    <row r="11" spans="1:20" ht="13.5">
      <c r="A11" s="154"/>
      <c r="K11" s="157"/>
      <c r="L11" s="157"/>
      <c r="M11" s="157"/>
      <c r="N11" s="157"/>
      <c r="O11" s="157"/>
      <c r="P11" s="170"/>
    </row>
    <row r="12" spans="1:20" ht="22.5" customHeight="1">
      <c r="A12" s="285" t="s">
        <v>0</v>
      </c>
      <c r="B12" s="288" t="s">
        <v>1</v>
      </c>
      <c r="C12" s="285" t="s">
        <v>2</v>
      </c>
      <c r="D12" s="288" t="s">
        <v>3</v>
      </c>
      <c r="E12" s="288" t="s">
        <v>4</v>
      </c>
      <c r="F12" s="288" t="s">
        <v>5</v>
      </c>
      <c r="G12" s="285" t="s">
        <v>6</v>
      </c>
      <c r="H12" s="285"/>
      <c r="I12" s="285"/>
      <c r="J12" s="285"/>
      <c r="K12" s="285"/>
      <c r="L12" s="285"/>
      <c r="M12" s="285"/>
      <c r="N12" s="285"/>
      <c r="O12" s="285"/>
      <c r="P12" s="285" t="s">
        <v>7</v>
      </c>
      <c r="Q12" s="285" t="s">
        <v>8</v>
      </c>
      <c r="R12" s="158" t="s">
        <v>8</v>
      </c>
      <c r="S12" s="342" t="s">
        <v>123</v>
      </c>
      <c r="T12" s="342" t="s">
        <v>7</v>
      </c>
    </row>
    <row r="13" spans="1:20" ht="13.5" customHeight="1">
      <c r="A13" s="285"/>
      <c r="B13" s="288"/>
      <c r="C13" s="285"/>
      <c r="D13" s="288"/>
      <c r="E13" s="288"/>
      <c r="F13" s="288"/>
      <c r="G13" s="285"/>
      <c r="H13" s="285"/>
      <c r="I13" s="285"/>
      <c r="J13" s="285"/>
      <c r="K13" s="285"/>
      <c r="L13" s="285"/>
      <c r="M13" s="285"/>
      <c r="N13" s="285"/>
      <c r="O13" s="285"/>
      <c r="P13" s="285"/>
      <c r="Q13" s="285"/>
      <c r="R13" s="158" t="s">
        <v>9</v>
      </c>
      <c r="S13" s="342"/>
      <c r="T13" s="342"/>
    </row>
    <row r="14" spans="1:20" ht="20.25" customHeight="1">
      <c r="A14" s="285"/>
      <c r="B14" s="288"/>
      <c r="C14" s="285"/>
      <c r="D14" s="288"/>
      <c r="E14" s="288"/>
      <c r="F14" s="288"/>
      <c r="G14" s="285" t="s">
        <v>10</v>
      </c>
      <c r="H14" s="285"/>
      <c r="I14" s="285" t="s">
        <v>11</v>
      </c>
      <c r="J14" s="285"/>
      <c r="K14" s="285" t="s">
        <v>12</v>
      </c>
      <c r="L14" s="285"/>
      <c r="M14" s="285"/>
      <c r="N14" s="285"/>
      <c r="O14" s="285"/>
      <c r="P14" s="285"/>
      <c r="Q14" s="285"/>
      <c r="R14" s="159">
        <f>P10</f>
        <v>1.0571999999999999</v>
      </c>
      <c r="S14" s="342"/>
      <c r="T14" s="342"/>
    </row>
    <row r="15" spans="1:20" ht="47.25">
      <c r="A15" s="285"/>
      <c r="B15" s="288"/>
      <c r="C15" s="285"/>
      <c r="D15" s="288"/>
      <c r="E15" s="288"/>
      <c r="F15" s="288"/>
      <c r="G15" s="171" t="s">
        <v>116</v>
      </c>
      <c r="H15" s="171" t="s">
        <v>115</v>
      </c>
      <c r="I15" s="171" t="s">
        <v>116</v>
      </c>
      <c r="J15" s="171" t="s">
        <v>115</v>
      </c>
      <c r="K15" s="126" t="s">
        <v>27</v>
      </c>
      <c r="L15" s="171" t="s">
        <v>114</v>
      </c>
      <c r="M15" s="126" t="s">
        <v>13</v>
      </c>
      <c r="N15" s="126" t="s">
        <v>113</v>
      </c>
      <c r="O15" s="171" t="s">
        <v>7</v>
      </c>
      <c r="P15" s="102" t="s">
        <v>112</v>
      </c>
      <c r="Q15" s="160" t="s">
        <v>112</v>
      </c>
      <c r="R15" s="121" t="s">
        <v>112</v>
      </c>
      <c r="S15" s="46" t="s">
        <v>14</v>
      </c>
      <c r="T15" s="46" t="s">
        <v>14</v>
      </c>
    </row>
    <row r="16" spans="1:20">
      <c r="A16" s="161">
        <v>1</v>
      </c>
      <c r="B16" s="161">
        <v>2</v>
      </c>
      <c r="C16" s="161">
        <v>3</v>
      </c>
      <c r="D16" s="161">
        <v>4</v>
      </c>
      <c r="E16" s="161">
        <v>5</v>
      </c>
      <c r="F16" s="161">
        <v>6</v>
      </c>
      <c r="G16" s="161">
        <v>7</v>
      </c>
      <c r="H16" s="161">
        <v>8</v>
      </c>
      <c r="I16" s="161">
        <v>9</v>
      </c>
      <c r="J16" s="161">
        <v>10</v>
      </c>
      <c r="K16" s="161">
        <v>11</v>
      </c>
      <c r="L16" s="161">
        <v>12</v>
      </c>
      <c r="M16" s="161">
        <v>13</v>
      </c>
      <c r="N16" s="161">
        <v>14</v>
      </c>
      <c r="O16" s="161">
        <v>15</v>
      </c>
      <c r="P16" s="161">
        <v>16</v>
      </c>
      <c r="Q16" s="161">
        <v>17</v>
      </c>
      <c r="R16" s="161">
        <v>18</v>
      </c>
      <c r="S16" s="51">
        <v>6</v>
      </c>
      <c r="T16" s="51">
        <v>7</v>
      </c>
    </row>
    <row r="17" spans="1:22">
      <c r="A17" s="225"/>
      <c r="B17" s="226"/>
      <c r="C17" s="234" t="s">
        <v>614</v>
      </c>
      <c r="D17" s="225"/>
      <c r="E17" s="228"/>
      <c r="F17" s="228">
        <f>H17+J17+R17</f>
        <v>0</v>
      </c>
      <c r="G17" s="262"/>
      <c r="H17" s="224">
        <f>G17*$P$8/1000</f>
        <v>0</v>
      </c>
      <c r="I17" s="262"/>
      <c r="J17" s="224">
        <f>I17*$P$9/1000</f>
        <v>0</v>
      </c>
      <c r="K17" s="101"/>
      <c r="L17" s="101"/>
      <c r="M17" s="101"/>
      <c r="N17" s="109"/>
      <c r="O17" s="102">
        <f t="shared" ref="O17:O80" si="0">M17*N17</f>
        <v>0</v>
      </c>
      <c r="P17" s="224">
        <f>E17*F17</f>
        <v>0</v>
      </c>
      <c r="Q17" s="224">
        <f>SUM(O17:O20)</f>
        <v>0</v>
      </c>
      <c r="R17" s="224">
        <f>Q17*1.02*1.05*$R$14</f>
        <v>0</v>
      </c>
      <c r="S17" s="343">
        <f>1.133*1.005*1.0145*1.11</f>
        <v>1.2822449631749997</v>
      </c>
      <c r="T17" s="344"/>
    </row>
    <row r="18" spans="1:22">
      <c r="A18" s="225"/>
      <c r="B18" s="226"/>
      <c r="C18" s="234"/>
      <c r="D18" s="225"/>
      <c r="E18" s="228"/>
      <c r="F18" s="228"/>
      <c r="G18" s="262"/>
      <c r="H18" s="224"/>
      <c r="I18" s="262"/>
      <c r="J18" s="224"/>
      <c r="K18" s="101"/>
      <c r="L18" s="101"/>
      <c r="M18" s="101"/>
      <c r="N18" s="109"/>
      <c r="O18" s="102">
        <f t="shared" si="0"/>
        <v>0</v>
      </c>
      <c r="P18" s="224"/>
      <c r="Q18" s="224"/>
      <c r="R18" s="224"/>
      <c r="S18" s="343"/>
      <c r="T18" s="344"/>
    </row>
    <row r="19" spans="1:22">
      <c r="A19" s="225"/>
      <c r="B19" s="226"/>
      <c r="C19" s="234"/>
      <c r="D19" s="225"/>
      <c r="E19" s="228"/>
      <c r="F19" s="228"/>
      <c r="G19" s="262"/>
      <c r="H19" s="224"/>
      <c r="I19" s="262"/>
      <c r="J19" s="224"/>
      <c r="K19" s="101"/>
      <c r="L19" s="101"/>
      <c r="M19" s="103"/>
      <c r="N19" s="109"/>
      <c r="O19" s="102">
        <f t="shared" si="0"/>
        <v>0</v>
      </c>
      <c r="P19" s="224"/>
      <c r="Q19" s="224"/>
      <c r="R19" s="224"/>
      <c r="S19" s="343"/>
      <c r="T19" s="344"/>
    </row>
    <row r="20" spans="1:22" ht="12.75" customHeight="1">
      <c r="A20" s="225"/>
      <c r="B20" s="226"/>
      <c r="C20" s="234"/>
      <c r="D20" s="225"/>
      <c r="E20" s="228"/>
      <c r="F20" s="228"/>
      <c r="G20" s="262"/>
      <c r="H20" s="224"/>
      <c r="I20" s="262"/>
      <c r="J20" s="224"/>
      <c r="K20" s="101"/>
      <c r="L20" s="101"/>
      <c r="M20" s="101"/>
      <c r="N20" s="109"/>
      <c r="O20" s="102">
        <f t="shared" si="0"/>
        <v>0</v>
      </c>
      <c r="P20" s="224"/>
      <c r="Q20" s="224"/>
      <c r="R20" s="224"/>
      <c r="S20" s="343"/>
      <c r="T20" s="344"/>
    </row>
    <row r="21" spans="1:22" ht="12.75" customHeight="1">
      <c r="A21" s="225">
        <v>1</v>
      </c>
      <c r="B21" s="226" t="s">
        <v>615</v>
      </c>
      <c r="C21" s="226" t="s">
        <v>616</v>
      </c>
      <c r="D21" s="225" t="s">
        <v>76</v>
      </c>
      <c r="E21" s="228">
        <v>0.18</v>
      </c>
      <c r="F21" s="228">
        <f t="shared" ref="F21" si="1">H21+J21+R21</f>
        <v>37.551322900000002</v>
      </c>
      <c r="G21" s="262">
        <v>13.86</v>
      </c>
      <c r="H21" s="224">
        <f t="shared" ref="H21" si="2">G21*$P$8/1000</f>
        <v>27.4936662</v>
      </c>
      <c r="I21" s="262">
        <v>2.87</v>
      </c>
      <c r="J21" s="224">
        <f t="shared" ref="J21:J81" si="3">I21*$P$9/1000</f>
        <v>10.057656699999999</v>
      </c>
      <c r="K21" s="101"/>
      <c r="L21" s="101"/>
      <c r="M21" s="101"/>
      <c r="N21" s="105"/>
      <c r="O21" s="102">
        <f t="shared" si="0"/>
        <v>0</v>
      </c>
      <c r="P21" s="224">
        <f t="shared" ref="P21" si="4">E21*F21</f>
        <v>6.7592381220000002</v>
      </c>
      <c r="Q21" s="224">
        <f t="shared" ref="Q21" si="5">SUM(O21:O24)</f>
        <v>0</v>
      </c>
      <c r="R21" s="224">
        <f t="shared" ref="R21" si="6">Q21*1.02*1.05*$R$14</f>
        <v>0</v>
      </c>
      <c r="S21" s="340">
        <f>F21*$S$17</f>
        <v>48.149994649083027</v>
      </c>
      <c r="T21" s="340">
        <f>S21*E21</f>
        <v>8.6669990368349445</v>
      </c>
      <c r="V21" s="77">
        <f>+E21+E25*1.8+E29*2.25+E33*1.8+E37*0.025+E41*1.8+E45*0.3*0.15*0.1+E53*1.4+E57*1.8+E61*0.015+E65*1.4+E69*1.4</f>
        <v>922.36169999999993</v>
      </c>
    </row>
    <row r="22" spans="1:22" ht="12.75" customHeight="1">
      <c r="A22" s="225"/>
      <c r="B22" s="226"/>
      <c r="C22" s="226"/>
      <c r="D22" s="225"/>
      <c r="E22" s="228"/>
      <c r="F22" s="228"/>
      <c r="G22" s="262"/>
      <c r="H22" s="224"/>
      <c r="I22" s="262"/>
      <c r="J22" s="224"/>
      <c r="K22" s="101"/>
      <c r="L22" s="101"/>
      <c r="M22" s="101"/>
      <c r="N22" s="109"/>
      <c r="O22" s="102">
        <f t="shared" si="0"/>
        <v>0</v>
      </c>
      <c r="P22" s="224"/>
      <c r="Q22" s="224"/>
      <c r="R22" s="224"/>
      <c r="S22" s="340"/>
      <c r="T22" s="340"/>
    </row>
    <row r="23" spans="1:22" ht="12.75" customHeight="1">
      <c r="A23" s="225"/>
      <c r="B23" s="226"/>
      <c r="C23" s="226"/>
      <c r="D23" s="225"/>
      <c r="E23" s="228"/>
      <c r="F23" s="228"/>
      <c r="G23" s="262"/>
      <c r="H23" s="224"/>
      <c r="I23" s="262"/>
      <c r="J23" s="224"/>
      <c r="K23" s="101"/>
      <c r="L23" s="101"/>
      <c r="M23" s="101"/>
      <c r="N23" s="109"/>
      <c r="O23" s="102">
        <f t="shared" si="0"/>
        <v>0</v>
      </c>
      <c r="P23" s="224"/>
      <c r="Q23" s="224"/>
      <c r="R23" s="224"/>
      <c r="S23" s="340"/>
      <c r="T23" s="340"/>
    </row>
    <row r="24" spans="1:22" ht="12.75" customHeight="1">
      <c r="A24" s="225"/>
      <c r="B24" s="226"/>
      <c r="C24" s="226"/>
      <c r="D24" s="225"/>
      <c r="E24" s="228"/>
      <c r="F24" s="228"/>
      <c r="G24" s="262"/>
      <c r="H24" s="224"/>
      <c r="I24" s="262"/>
      <c r="J24" s="224"/>
      <c r="K24" s="101"/>
      <c r="L24" s="101"/>
      <c r="M24" s="101"/>
      <c r="N24" s="109"/>
      <c r="O24" s="102">
        <f t="shared" si="0"/>
        <v>0</v>
      </c>
      <c r="P24" s="224"/>
      <c r="Q24" s="224"/>
      <c r="R24" s="224"/>
      <c r="S24" s="340"/>
      <c r="T24" s="340"/>
    </row>
    <row r="25" spans="1:22" ht="12.75" customHeight="1">
      <c r="A25" s="225">
        <v>2</v>
      </c>
      <c r="B25" s="226" t="s">
        <v>187</v>
      </c>
      <c r="C25" s="226" t="s">
        <v>692</v>
      </c>
      <c r="D25" s="225" t="s">
        <v>83</v>
      </c>
      <c r="E25" s="261">
        <v>0.1</v>
      </c>
      <c r="F25" s="228">
        <f t="shared" ref="F25:F85" si="7">H25+J25+R25</f>
        <v>17.899101999999999</v>
      </c>
      <c r="G25" s="251">
        <v>3.9</v>
      </c>
      <c r="H25" s="224">
        <f t="shared" ref="H25:H85" si="8">G25*$P$8/1000</f>
        <v>7.736313</v>
      </c>
      <c r="I25" s="262">
        <v>2.9</v>
      </c>
      <c r="J25" s="224">
        <f t="shared" si="3"/>
        <v>10.162788999999998</v>
      </c>
      <c r="K25" s="101"/>
      <c r="L25" s="101"/>
      <c r="M25" s="101"/>
      <c r="N25" s="109"/>
      <c r="O25" s="102">
        <f t="shared" si="0"/>
        <v>0</v>
      </c>
      <c r="P25" s="224">
        <f t="shared" ref="P25" si="9">E25*F25</f>
        <v>1.7899102</v>
      </c>
      <c r="Q25" s="224">
        <f t="shared" ref="Q25" si="10">SUM(O25:O28)</f>
        <v>0</v>
      </c>
      <c r="R25" s="224">
        <f t="shared" ref="R25" si="11">Q25*1.02*1.05*$R$14</f>
        <v>0</v>
      </c>
      <c r="S25" s="340">
        <f t="shared" ref="S25" si="12">F25*$S$17</f>
        <v>22.951033384855563</v>
      </c>
      <c r="T25" s="340">
        <f t="shared" ref="T25" si="13">S25*E25</f>
        <v>2.2951033384855566</v>
      </c>
    </row>
    <row r="26" spans="1:22" ht="12.75" customHeight="1">
      <c r="A26" s="225"/>
      <c r="B26" s="226"/>
      <c r="C26" s="226"/>
      <c r="D26" s="225"/>
      <c r="E26" s="261"/>
      <c r="F26" s="228"/>
      <c r="G26" s="251"/>
      <c r="H26" s="224"/>
      <c r="I26" s="262"/>
      <c r="J26" s="224"/>
      <c r="K26" s="101"/>
      <c r="L26" s="101"/>
      <c r="M26" s="101"/>
      <c r="N26" s="109"/>
      <c r="O26" s="102">
        <f t="shared" si="0"/>
        <v>0</v>
      </c>
      <c r="P26" s="224"/>
      <c r="Q26" s="224"/>
      <c r="R26" s="224"/>
      <c r="S26" s="340"/>
      <c r="T26" s="340"/>
    </row>
    <row r="27" spans="1:22" ht="12.75" customHeight="1">
      <c r="A27" s="225"/>
      <c r="B27" s="226"/>
      <c r="C27" s="226"/>
      <c r="D27" s="225"/>
      <c r="E27" s="261"/>
      <c r="F27" s="228"/>
      <c r="G27" s="251"/>
      <c r="H27" s="224"/>
      <c r="I27" s="262"/>
      <c r="J27" s="224"/>
      <c r="K27" s="101"/>
      <c r="L27" s="101"/>
      <c r="M27" s="103"/>
      <c r="N27" s="109"/>
      <c r="O27" s="102">
        <f t="shared" si="0"/>
        <v>0</v>
      </c>
      <c r="P27" s="224"/>
      <c r="Q27" s="224"/>
      <c r="R27" s="224"/>
      <c r="S27" s="340"/>
      <c r="T27" s="340"/>
    </row>
    <row r="28" spans="1:22" ht="12.75" customHeight="1">
      <c r="A28" s="225"/>
      <c r="B28" s="226"/>
      <c r="C28" s="226"/>
      <c r="D28" s="225"/>
      <c r="E28" s="261"/>
      <c r="F28" s="228"/>
      <c r="G28" s="251"/>
      <c r="H28" s="224"/>
      <c r="I28" s="262"/>
      <c r="J28" s="224"/>
      <c r="K28" s="101"/>
      <c r="L28" s="101"/>
      <c r="M28" s="101"/>
      <c r="N28" s="109"/>
      <c r="O28" s="102">
        <f t="shared" si="0"/>
        <v>0</v>
      </c>
      <c r="P28" s="224"/>
      <c r="Q28" s="224"/>
      <c r="R28" s="224"/>
      <c r="S28" s="340"/>
      <c r="T28" s="340"/>
    </row>
    <row r="29" spans="1:22" ht="12.75" customHeight="1">
      <c r="A29" s="225">
        <v>3</v>
      </c>
      <c r="B29" s="226" t="s">
        <v>210</v>
      </c>
      <c r="C29" s="226" t="s">
        <v>694</v>
      </c>
      <c r="D29" s="225" t="s">
        <v>83</v>
      </c>
      <c r="E29" s="261">
        <v>42.25</v>
      </c>
      <c r="F29" s="228">
        <f t="shared" si="7"/>
        <v>4.3859688600000002</v>
      </c>
      <c r="G29" s="251">
        <v>0.82599999999999996</v>
      </c>
      <c r="H29" s="224">
        <f t="shared" si="8"/>
        <v>1.6385114199999999</v>
      </c>
      <c r="I29" s="262">
        <v>0.78400000000000003</v>
      </c>
      <c r="J29" s="224">
        <f t="shared" si="3"/>
        <v>2.7474574400000003</v>
      </c>
      <c r="K29" s="101"/>
      <c r="L29" s="101"/>
      <c r="M29" s="101"/>
      <c r="N29" s="109"/>
      <c r="O29" s="102">
        <f t="shared" si="0"/>
        <v>0</v>
      </c>
      <c r="P29" s="224">
        <f t="shared" ref="P29" si="14">E29*F29</f>
        <v>185.30718433500002</v>
      </c>
      <c r="Q29" s="224">
        <f t="shared" ref="Q29" si="15">SUM(O29:O32)</f>
        <v>0</v>
      </c>
      <c r="R29" s="224">
        <f t="shared" ref="R29" si="16">Q29*1.02*1.05*$R$14</f>
        <v>0</v>
      </c>
      <c r="S29" s="340">
        <f t="shared" ref="S29" si="17">F29*$S$17</f>
        <v>5.6238864793773953</v>
      </c>
      <c r="T29" s="340">
        <f t="shared" ref="T29" si="18">S29*E29</f>
        <v>237.60920375369494</v>
      </c>
    </row>
    <row r="30" spans="1:22" ht="12.75" customHeight="1">
      <c r="A30" s="225"/>
      <c r="B30" s="226"/>
      <c r="C30" s="226"/>
      <c r="D30" s="225"/>
      <c r="E30" s="261"/>
      <c r="F30" s="228"/>
      <c r="G30" s="251"/>
      <c r="H30" s="224"/>
      <c r="I30" s="262"/>
      <c r="J30" s="224"/>
      <c r="K30" s="101"/>
      <c r="L30" s="101"/>
      <c r="M30" s="101"/>
      <c r="N30" s="109"/>
      <c r="O30" s="102">
        <f t="shared" si="0"/>
        <v>0</v>
      </c>
      <c r="P30" s="224"/>
      <c r="Q30" s="224"/>
      <c r="R30" s="224"/>
      <c r="S30" s="340"/>
      <c r="T30" s="340"/>
    </row>
    <row r="31" spans="1:22" ht="12.75" customHeight="1">
      <c r="A31" s="225"/>
      <c r="B31" s="226"/>
      <c r="C31" s="226"/>
      <c r="D31" s="225"/>
      <c r="E31" s="261"/>
      <c r="F31" s="228"/>
      <c r="G31" s="251"/>
      <c r="H31" s="224"/>
      <c r="I31" s="262"/>
      <c r="J31" s="224"/>
      <c r="K31" s="101"/>
      <c r="L31" s="101"/>
      <c r="M31" s="101"/>
      <c r="N31" s="109"/>
      <c r="O31" s="102">
        <f t="shared" si="0"/>
        <v>0</v>
      </c>
      <c r="P31" s="224"/>
      <c r="Q31" s="224"/>
      <c r="R31" s="224"/>
      <c r="S31" s="340"/>
      <c r="T31" s="340"/>
    </row>
    <row r="32" spans="1:22" ht="12.75" customHeight="1">
      <c r="A32" s="225"/>
      <c r="B32" s="226"/>
      <c r="C32" s="226"/>
      <c r="D32" s="225"/>
      <c r="E32" s="261"/>
      <c r="F32" s="228"/>
      <c r="G32" s="251"/>
      <c r="H32" s="224"/>
      <c r="I32" s="262"/>
      <c r="J32" s="224"/>
      <c r="K32" s="101"/>
      <c r="L32" s="101"/>
      <c r="M32" s="101"/>
      <c r="N32" s="109"/>
      <c r="O32" s="102">
        <f t="shared" si="0"/>
        <v>0</v>
      </c>
      <c r="P32" s="224"/>
      <c r="Q32" s="224"/>
      <c r="R32" s="224"/>
      <c r="S32" s="340"/>
      <c r="T32" s="340"/>
    </row>
    <row r="33" spans="1:20" ht="12.75" customHeight="1">
      <c r="A33" s="225">
        <v>4</v>
      </c>
      <c r="B33" s="226" t="s">
        <v>693</v>
      </c>
      <c r="C33" s="226" t="s">
        <v>695</v>
      </c>
      <c r="D33" s="225" t="s">
        <v>83</v>
      </c>
      <c r="E33" s="261">
        <v>101.4</v>
      </c>
      <c r="F33" s="228">
        <f t="shared" si="7"/>
        <v>0.78093100800000004</v>
      </c>
      <c r="G33" s="230">
        <v>7.1800000000000003E-2</v>
      </c>
      <c r="H33" s="224">
        <f t="shared" si="8"/>
        <v>0.14242750600000001</v>
      </c>
      <c r="I33" s="230">
        <v>0.1822</v>
      </c>
      <c r="J33" s="224">
        <f t="shared" si="3"/>
        <v>0.63850350200000006</v>
      </c>
      <c r="K33" s="101"/>
      <c r="L33" s="101"/>
      <c r="M33" s="101"/>
      <c r="N33" s="109"/>
      <c r="O33" s="102">
        <f t="shared" si="0"/>
        <v>0</v>
      </c>
      <c r="P33" s="224">
        <f t="shared" ref="P33" si="19">E33*F33</f>
        <v>79.186404211200013</v>
      </c>
      <c r="Q33" s="224">
        <f t="shared" ref="Q33" si="20">SUM(O33:O36)</f>
        <v>0</v>
      </c>
      <c r="R33" s="224">
        <f t="shared" ref="R33" si="21">Q33*1.02*1.05*$R$14</f>
        <v>0</v>
      </c>
      <c r="S33" s="340">
        <f t="shared" ref="S33" si="22">F33*$S$17</f>
        <v>1.0013448515951755</v>
      </c>
      <c r="T33" s="340">
        <f t="shared" ref="T33" si="23">S33*E33</f>
        <v>101.5363679517508</v>
      </c>
    </row>
    <row r="34" spans="1:20" ht="12.75" customHeight="1">
      <c r="A34" s="225"/>
      <c r="B34" s="226"/>
      <c r="C34" s="226"/>
      <c r="D34" s="225"/>
      <c r="E34" s="261"/>
      <c r="F34" s="228"/>
      <c r="G34" s="230"/>
      <c r="H34" s="224"/>
      <c r="I34" s="230"/>
      <c r="J34" s="224"/>
      <c r="K34" s="101"/>
      <c r="L34" s="101"/>
      <c r="M34" s="101"/>
      <c r="N34" s="109"/>
      <c r="O34" s="102">
        <f t="shared" si="0"/>
        <v>0</v>
      </c>
      <c r="P34" s="224"/>
      <c r="Q34" s="224"/>
      <c r="R34" s="224"/>
      <c r="S34" s="340"/>
      <c r="T34" s="340"/>
    </row>
    <row r="35" spans="1:20" ht="12.75" customHeight="1">
      <c r="A35" s="225"/>
      <c r="B35" s="226"/>
      <c r="C35" s="226"/>
      <c r="D35" s="225"/>
      <c r="E35" s="261"/>
      <c r="F35" s="228"/>
      <c r="G35" s="230"/>
      <c r="H35" s="224"/>
      <c r="I35" s="230"/>
      <c r="J35" s="224"/>
      <c r="K35" s="101"/>
      <c r="L35" s="101"/>
      <c r="M35" s="101"/>
      <c r="N35" s="109"/>
      <c r="O35" s="102">
        <f t="shared" si="0"/>
        <v>0</v>
      </c>
      <c r="P35" s="224"/>
      <c r="Q35" s="224"/>
      <c r="R35" s="224"/>
      <c r="S35" s="340"/>
      <c r="T35" s="340"/>
    </row>
    <row r="36" spans="1:20" ht="12.75" customHeight="1">
      <c r="A36" s="225"/>
      <c r="B36" s="226"/>
      <c r="C36" s="226"/>
      <c r="D36" s="225"/>
      <c r="E36" s="261"/>
      <c r="F36" s="228"/>
      <c r="G36" s="230"/>
      <c r="H36" s="224"/>
      <c r="I36" s="230"/>
      <c r="J36" s="224"/>
      <c r="K36" s="101"/>
      <c r="L36" s="101"/>
      <c r="M36" s="101"/>
      <c r="N36" s="109"/>
      <c r="O36" s="102">
        <f t="shared" si="0"/>
        <v>0</v>
      </c>
      <c r="P36" s="224"/>
      <c r="Q36" s="224"/>
      <c r="R36" s="224"/>
      <c r="S36" s="340"/>
      <c r="T36" s="340"/>
    </row>
    <row r="37" spans="1:20" ht="12.75" customHeight="1">
      <c r="A37" s="225">
        <v>5</v>
      </c>
      <c r="B37" s="226" t="s">
        <v>659</v>
      </c>
      <c r="C37" s="226" t="s">
        <v>696</v>
      </c>
      <c r="D37" s="227" t="s">
        <v>325</v>
      </c>
      <c r="E37" s="283">
        <v>4</v>
      </c>
      <c r="F37" s="228">
        <f t="shared" si="7"/>
        <v>1.5955238</v>
      </c>
      <c r="G37" s="262">
        <v>0.61</v>
      </c>
      <c r="H37" s="224">
        <f t="shared" si="8"/>
        <v>1.2100387000000001</v>
      </c>
      <c r="I37" s="262">
        <v>0.11</v>
      </c>
      <c r="J37" s="224">
        <f t="shared" si="3"/>
        <v>0.38548509999999997</v>
      </c>
      <c r="K37" s="101"/>
      <c r="L37" s="101"/>
      <c r="M37" s="101"/>
      <c r="N37" s="105"/>
      <c r="O37" s="102">
        <f t="shared" si="0"/>
        <v>0</v>
      </c>
      <c r="P37" s="224">
        <f t="shared" ref="P37" si="24">E37*F37</f>
        <v>6.3820952000000002</v>
      </c>
      <c r="Q37" s="224">
        <f t="shared" ref="Q37" si="25">SUM(O37:O40)</f>
        <v>0</v>
      </c>
      <c r="R37" s="224">
        <f t="shared" ref="R37" si="26">Q37*1.02*1.05*$R$14</f>
        <v>0</v>
      </c>
      <c r="S37" s="340">
        <f t="shared" ref="S37" si="27">F37*$S$17</f>
        <v>2.0458523561758355</v>
      </c>
      <c r="T37" s="340">
        <f t="shared" ref="T37" si="28">S37*E37</f>
        <v>8.183409424703342</v>
      </c>
    </row>
    <row r="38" spans="1:20" ht="12.75" customHeight="1">
      <c r="A38" s="225"/>
      <c r="B38" s="226"/>
      <c r="C38" s="226"/>
      <c r="D38" s="265"/>
      <c r="E38" s="283"/>
      <c r="F38" s="228"/>
      <c r="G38" s="262"/>
      <c r="H38" s="224"/>
      <c r="I38" s="262"/>
      <c r="J38" s="224"/>
      <c r="K38" s="101"/>
      <c r="L38" s="101"/>
      <c r="M38" s="101"/>
      <c r="N38" s="109"/>
      <c r="O38" s="102">
        <f t="shared" si="0"/>
        <v>0</v>
      </c>
      <c r="P38" s="224"/>
      <c r="Q38" s="224"/>
      <c r="R38" s="224"/>
      <c r="S38" s="340"/>
      <c r="T38" s="340"/>
    </row>
    <row r="39" spans="1:20" ht="12.75" customHeight="1">
      <c r="A39" s="225"/>
      <c r="B39" s="226"/>
      <c r="C39" s="226"/>
      <c r="D39" s="265"/>
      <c r="E39" s="283"/>
      <c r="F39" s="228"/>
      <c r="G39" s="262"/>
      <c r="H39" s="224"/>
      <c r="I39" s="262"/>
      <c r="J39" s="224"/>
      <c r="K39" s="101"/>
      <c r="L39" s="101"/>
      <c r="M39" s="101"/>
      <c r="N39" s="109"/>
      <c r="O39" s="102">
        <f t="shared" si="0"/>
        <v>0</v>
      </c>
      <c r="P39" s="224"/>
      <c r="Q39" s="224"/>
      <c r="R39" s="224"/>
      <c r="S39" s="340"/>
      <c r="T39" s="340"/>
    </row>
    <row r="40" spans="1:20" ht="12.75" customHeight="1">
      <c r="A40" s="225"/>
      <c r="B40" s="226"/>
      <c r="C40" s="226"/>
      <c r="D40" s="265"/>
      <c r="E40" s="283"/>
      <c r="F40" s="228"/>
      <c r="G40" s="262"/>
      <c r="H40" s="224"/>
      <c r="I40" s="262"/>
      <c r="J40" s="224"/>
      <c r="K40" s="101"/>
      <c r="L40" s="101"/>
      <c r="M40" s="101"/>
      <c r="N40" s="109"/>
      <c r="O40" s="102">
        <f t="shared" si="0"/>
        <v>0</v>
      </c>
      <c r="P40" s="224"/>
      <c r="Q40" s="224"/>
      <c r="R40" s="224"/>
      <c r="S40" s="340"/>
      <c r="T40" s="340"/>
    </row>
    <row r="41" spans="1:20" ht="12.75" customHeight="1">
      <c r="A41" s="225">
        <v>6</v>
      </c>
      <c r="B41" s="226" t="s">
        <v>187</v>
      </c>
      <c r="C41" s="226" t="s">
        <v>697</v>
      </c>
      <c r="D41" s="225" t="s">
        <v>83</v>
      </c>
      <c r="E41" s="261">
        <v>0.38400000000000001</v>
      </c>
      <c r="F41" s="228">
        <f t="shared" si="7"/>
        <v>17.899101999999999</v>
      </c>
      <c r="G41" s="251">
        <v>3.9</v>
      </c>
      <c r="H41" s="224">
        <f t="shared" si="8"/>
        <v>7.736313</v>
      </c>
      <c r="I41" s="262">
        <v>2.9</v>
      </c>
      <c r="J41" s="224">
        <f t="shared" si="3"/>
        <v>10.162788999999998</v>
      </c>
      <c r="K41" s="101"/>
      <c r="L41" s="101"/>
      <c r="M41" s="101"/>
      <c r="N41" s="109"/>
      <c r="O41" s="102">
        <f t="shared" si="0"/>
        <v>0</v>
      </c>
      <c r="P41" s="224">
        <f t="shared" ref="P41" si="29">E41*F41</f>
        <v>6.873255168</v>
      </c>
      <c r="Q41" s="224">
        <f t="shared" ref="Q41" si="30">SUM(O41:O44)</f>
        <v>0</v>
      </c>
      <c r="R41" s="224">
        <f t="shared" ref="R41" si="31">Q41*1.02*1.05*$R$14</f>
        <v>0</v>
      </c>
      <c r="S41" s="340">
        <f t="shared" ref="S41" si="32">F41*$S$17</f>
        <v>22.951033384855563</v>
      </c>
      <c r="T41" s="340">
        <f t="shared" ref="T41" si="33">S41*E41</f>
        <v>8.8131968197845367</v>
      </c>
    </row>
    <row r="42" spans="1:20" ht="12.75" customHeight="1">
      <c r="A42" s="225"/>
      <c r="B42" s="226"/>
      <c r="C42" s="226"/>
      <c r="D42" s="225"/>
      <c r="E42" s="261"/>
      <c r="F42" s="228"/>
      <c r="G42" s="251"/>
      <c r="H42" s="224"/>
      <c r="I42" s="262"/>
      <c r="J42" s="224"/>
      <c r="K42" s="101"/>
      <c r="L42" s="101"/>
      <c r="M42" s="101"/>
      <c r="N42" s="109"/>
      <c r="O42" s="102">
        <f t="shared" si="0"/>
        <v>0</v>
      </c>
      <c r="P42" s="224"/>
      <c r="Q42" s="224"/>
      <c r="R42" s="224"/>
      <c r="S42" s="340"/>
      <c r="T42" s="340"/>
    </row>
    <row r="43" spans="1:20" ht="12.75" customHeight="1">
      <c r="A43" s="225"/>
      <c r="B43" s="226"/>
      <c r="C43" s="226"/>
      <c r="D43" s="225"/>
      <c r="E43" s="261"/>
      <c r="F43" s="228"/>
      <c r="G43" s="251"/>
      <c r="H43" s="224"/>
      <c r="I43" s="262"/>
      <c r="J43" s="224"/>
      <c r="K43" s="101"/>
      <c r="L43" s="101"/>
      <c r="M43" s="103"/>
      <c r="N43" s="109"/>
      <c r="O43" s="102">
        <f t="shared" si="0"/>
        <v>0</v>
      </c>
      <c r="P43" s="224"/>
      <c r="Q43" s="224"/>
      <c r="R43" s="224"/>
      <c r="S43" s="340"/>
      <c r="T43" s="340"/>
    </row>
    <row r="44" spans="1:20" ht="12.75" customHeight="1">
      <c r="A44" s="225"/>
      <c r="B44" s="226"/>
      <c r="C44" s="226"/>
      <c r="D44" s="225"/>
      <c r="E44" s="261"/>
      <c r="F44" s="228"/>
      <c r="G44" s="251"/>
      <c r="H44" s="224"/>
      <c r="I44" s="262"/>
      <c r="J44" s="224"/>
      <c r="K44" s="101"/>
      <c r="L44" s="101"/>
      <c r="M44" s="101"/>
      <c r="N44" s="109"/>
      <c r="O44" s="102">
        <f t="shared" si="0"/>
        <v>0</v>
      </c>
      <c r="P44" s="224"/>
      <c r="Q44" s="224"/>
      <c r="R44" s="224"/>
      <c r="S44" s="340"/>
      <c r="T44" s="340"/>
    </row>
    <row r="45" spans="1:20" ht="12.75" customHeight="1">
      <c r="A45" s="225">
        <v>7</v>
      </c>
      <c r="B45" s="226" t="s">
        <v>86</v>
      </c>
      <c r="C45" s="226" t="s">
        <v>617</v>
      </c>
      <c r="D45" s="227" t="s">
        <v>84</v>
      </c>
      <c r="E45" s="283">
        <v>132</v>
      </c>
      <c r="F45" s="228">
        <f t="shared" si="7"/>
        <v>0.8728148</v>
      </c>
      <c r="G45" s="262">
        <v>0.44</v>
      </c>
      <c r="H45" s="224">
        <f t="shared" si="8"/>
        <v>0.8728148</v>
      </c>
      <c r="I45" s="262"/>
      <c r="J45" s="224">
        <f t="shared" si="3"/>
        <v>0</v>
      </c>
      <c r="K45" s="101"/>
      <c r="L45" s="101"/>
      <c r="M45" s="101"/>
      <c r="N45" s="105"/>
      <c r="O45" s="102">
        <f t="shared" si="0"/>
        <v>0</v>
      </c>
      <c r="P45" s="224">
        <f t="shared" ref="P45" si="34">E45*F45</f>
        <v>115.2115536</v>
      </c>
      <c r="Q45" s="224">
        <f t="shared" ref="Q45" si="35">SUM(O45:O48)</f>
        <v>0</v>
      </c>
      <c r="R45" s="224">
        <f t="shared" ref="R45" si="36">Q45*1.02*1.05*$R$14</f>
        <v>0</v>
      </c>
      <c r="S45" s="340">
        <f t="shared" ref="S45" si="37">F45*$S$17</f>
        <v>1.1191623810845948</v>
      </c>
      <c r="T45" s="340">
        <f t="shared" ref="T45" si="38">S45*E45</f>
        <v>147.7294343031665</v>
      </c>
    </row>
    <row r="46" spans="1:20" ht="12.75" customHeight="1">
      <c r="A46" s="225"/>
      <c r="B46" s="226"/>
      <c r="C46" s="226"/>
      <c r="D46" s="265"/>
      <c r="E46" s="283"/>
      <c r="F46" s="228"/>
      <c r="G46" s="262"/>
      <c r="H46" s="224"/>
      <c r="I46" s="262"/>
      <c r="J46" s="224"/>
      <c r="K46" s="101"/>
      <c r="L46" s="101"/>
      <c r="M46" s="101"/>
      <c r="N46" s="109"/>
      <c r="O46" s="102">
        <f t="shared" si="0"/>
        <v>0</v>
      </c>
      <c r="P46" s="224"/>
      <c r="Q46" s="224"/>
      <c r="R46" s="224"/>
      <c r="S46" s="340"/>
      <c r="T46" s="340"/>
    </row>
    <row r="47" spans="1:20" ht="12.75" customHeight="1">
      <c r="A47" s="225"/>
      <c r="B47" s="226"/>
      <c r="C47" s="226"/>
      <c r="D47" s="265"/>
      <c r="E47" s="283"/>
      <c r="F47" s="228"/>
      <c r="G47" s="262"/>
      <c r="H47" s="224"/>
      <c r="I47" s="262"/>
      <c r="J47" s="224"/>
      <c r="K47" s="101"/>
      <c r="L47" s="101"/>
      <c r="M47" s="101"/>
      <c r="N47" s="109"/>
      <c r="O47" s="102">
        <f t="shared" si="0"/>
        <v>0</v>
      </c>
      <c r="P47" s="224"/>
      <c r="Q47" s="224"/>
      <c r="R47" s="224"/>
      <c r="S47" s="340"/>
      <c r="T47" s="340"/>
    </row>
    <row r="48" spans="1:20" ht="12.75" customHeight="1">
      <c r="A48" s="225"/>
      <c r="B48" s="226"/>
      <c r="C48" s="226"/>
      <c r="D48" s="265"/>
      <c r="E48" s="283"/>
      <c r="F48" s="228"/>
      <c r="G48" s="262"/>
      <c r="H48" s="224"/>
      <c r="I48" s="262"/>
      <c r="J48" s="224"/>
      <c r="K48" s="101"/>
      <c r="L48" s="101"/>
      <c r="M48" s="101"/>
      <c r="N48" s="109"/>
      <c r="O48" s="102">
        <f t="shared" si="0"/>
        <v>0</v>
      </c>
      <c r="P48" s="224"/>
      <c r="Q48" s="224"/>
      <c r="R48" s="224"/>
      <c r="S48" s="340"/>
      <c r="T48" s="340"/>
    </row>
    <row r="49" spans="1:20" ht="12.75" customHeight="1">
      <c r="A49" s="225">
        <v>8</v>
      </c>
      <c r="B49" s="252" t="s">
        <v>135</v>
      </c>
      <c r="C49" s="252" t="s">
        <v>136</v>
      </c>
      <c r="D49" s="277" t="s">
        <v>75</v>
      </c>
      <c r="E49" s="283">
        <v>65</v>
      </c>
      <c r="F49" s="228">
        <f t="shared" si="7"/>
        <v>5.9510100000000003E-2</v>
      </c>
      <c r="G49" s="238">
        <v>0.03</v>
      </c>
      <c r="H49" s="224">
        <f t="shared" si="8"/>
        <v>5.9510100000000003E-2</v>
      </c>
      <c r="I49" s="230"/>
      <c r="J49" s="224">
        <f t="shared" si="3"/>
        <v>0</v>
      </c>
      <c r="K49" s="101"/>
      <c r="L49" s="101"/>
      <c r="M49" s="101"/>
      <c r="N49" s="109"/>
      <c r="O49" s="102">
        <f t="shared" si="0"/>
        <v>0</v>
      </c>
      <c r="P49" s="224">
        <f t="shared" ref="P49" si="39">E49*F49</f>
        <v>3.8681565</v>
      </c>
      <c r="Q49" s="224">
        <f t="shared" ref="Q49" si="40">SUM(O49:O52)</f>
        <v>0</v>
      </c>
      <c r="R49" s="224">
        <f t="shared" ref="R49" si="41">Q49*1.02*1.05*$R$14</f>
        <v>0</v>
      </c>
      <c r="S49" s="340">
        <f t="shared" ref="S49" si="42">F49*$S$17</f>
        <v>7.6306525983040552E-2</v>
      </c>
      <c r="T49" s="340">
        <f t="shared" ref="T49" si="43">S49*E49</f>
        <v>4.9599241888976362</v>
      </c>
    </row>
    <row r="50" spans="1:20" ht="12.75" customHeight="1">
      <c r="A50" s="225"/>
      <c r="B50" s="253"/>
      <c r="C50" s="253"/>
      <c r="D50" s="278"/>
      <c r="E50" s="283"/>
      <c r="F50" s="228"/>
      <c r="G50" s="238"/>
      <c r="H50" s="224"/>
      <c r="I50" s="230"/>
      <c r="J50" s="224"/>
      <c r="K50" s="101"/>
      <c r="L50" s="101"/>
      <c r="M50" s="101"/>
      <c r="N50" s="109"/>
      <c r="O50" s="102">
        <f t="shared" si="0"/>
        <v>0</v>
      </c>
      <c r="P50" s="224"/>
      <c r="Q50" s="224"/>
      <c r="R50" s="224"/>
      <c r="S50" s="340"/>
      <c r="T50" s="340"/>
    </row>
    <row r="51" spans="1:20" ht="12.75" customHeight="1">
      <c r="A51" s="225"/>
      <c r="B51" s="253"/>
      <c r="C51" s="253"/>
      <c r="D51" s="278"/>
      <c r="E51" s="283"/>
      <c r="F51" s="228"/>
      <c r="G51" s="238"/>
      <c r="H51" s="224"/>
      <c r="I51" s="230"/>
      <c r="J51" s="224"/>
      <c r="K51" s="101"/>
      <c r="L51" s="101"/>
      <c r="M51" s="103"/>
      <c r="N51" s="109"/>
      <c r="O51" s="102">
        <f t="shared" si="0"/>
        <v>0</v>
      </c>
      <c r="P51" s="224"/>
      <c r="Q51" s="224"/>
      <c r="R51" s="224"/>
      <c r="S51" s="340"/>
      <c r="T51" s="340"/>
    </row>
    <row r="52" spans="1:20" ht="12.75" customHeight="1">
      <c r="A52" s="225"/>
      <c r="B52" s="254"/>
      <c r="C52" s="254"/>
      <c r="D52" s="279"/>
      <c r="E52" s="283"/>
      <c r="F52" s="228"/>
      <c r="G52" s="238"/>
      <c r="H52" s="224"/>
      <c r="I52" s="230"/>
      <c r="J52" s="224"/>
      <c r="K52" s="101"/>
      <c r="L52" s="101"/>
      <c r="M52" s="101"/>
      <c r="N52" s="109"/>
      <c r="O52" s="102">
        <f t="shared" si="0"/>
        <v>0</v>
      </c>
      <c r="P52" s="224"/>
      <c r="Q52" s="224"/>
      <c r="R52" s="224"/>
      <c r="S52" s="340"/>
      <c r="T52" s="340"/>
    </row>
    <row r="53" spans="1:20" ht="12.75" customHeight="1">
      <c r="A53" s="225">
        <v>9</v>
      </c>
      <c r="B53" s="226" t="s">
        <v>693</v>
      </c>
      <c r="C53" s="226" t="s">
        <v>698</v>
      </c>
      <c r="D53" s="225" t="s">
        <v>83</v>
      </c>
      <c r="E53" s="228">
        <v>158.25</v>
      </c>
      <c r="F53" s="228">
        <f t="shared" si="7"/>
        <v>0.59019387570000004</v>
      </c>
      <c r="G53" s="230">
        <v>7.6400000000000001E-3</v>
      </c>
      <c r="H53" s="224">
        <f t="shared" si="8"/>
        <v>1.5155238800000002E-2</v>
      </c>
      <c r="I53" s="230">
        <v>0.16409000000000001</v>
      </c>
      <c r="J53" s="224">
        <f t="shared" si="3"/>
        <v>0.57503863690000001</v>
      </c>
      <c r="K53" s="101"/>
      <c r="L53" s="101"/>
      <c r="M53" s="101"/>
      <c r="N53" s="109"/>
      <c r="O53" s="102">
        <f t="shared" si="0"/>
        <v>0</v>
      </c>
      <c r="P53" s="224">
        <f t="shared" ref="P53" si="44">E53*F53</f>
        <v>93.398180829525003</v>
      </c>
      <c r="Q53" s="224">
        <f t="shared" ref="Q53" si="45">SUM(O53:O56)</f>
        <v>0</v>
      </c>
      <c r="R53" s="224">
        <f t="shared" ref="R53" si="46">Q53*1.02*1.05*$R$14</f>
        <v>0</v>
      </c>
      <c r="S53" s="340">
        <f t="shared" ref="S53" si="47">F53*$S$17</f>
        <v>0.75677312441305689</v>
      </c>
      <c r="T53" s="340">
        <f t="shared" ref="T53" si="48">S53*E53</f>
        <v>119.75934693836625</v>
      </c>
    </row>
    <row r="54" spans="1:20" ht="12.75" customHeight="1">
      <c r="A54" s="225"/>
      <c r="B54" s="226"/>
      <c r="C54" s="226"/>
      <c r="D54" s="225"/>
      <c r="E54" s="228"/>
      <c r="F54" s="228"/>
      <c r="G54" s="230"/>
      <c r="H54" s="224"/>
      <c r="I54" s="230"/>
      <c r="J54" s="224"/>
      <c r="K54" s="101"/>
      <c r="L54" s="101"/>
      <c r="M54" s="101"/>
      <c r="N54" s="109"/>
      <c r="O54" s="102">
        <f t="shared" si="0"/>
        <v>0</v>
      </c>
      <c r="P54" s="224"/>
      <c r="Q54" s="224"/>
      <c r="R54" s="224"/>
      <c r="S54" s="340"/>
      <c r="T54" s="340"/>
    </row>
    <row r="55" spans="1:20" ht="12.75" customHeight="1">
      <c r="A55" s="225"/>
      <c r="B55" s="226"/>
      <c r="C55" s="226"/>
      <c r="D55" s="225"/>
      <c r="E55" s="228"/>
      <c r="F55" s="228"/>
      <c r="G55" s="230"/>
      <c r="H55" s="224"/>
      <c r="I55" s="230"/>
      <c r="J55" s="224"/>
      <c r="K55" s="101"/>
      <c r="L55" s="101"/>
      <c r="M55" s="101"/>
      <c r="N55" s="109"/>
      <c r="O55" s="102">
        <f t="shared" si="0"/>
        <v>0</v>
      </c>
      <c r="P55" s="224"/>
      <c r="Q55" s="224"/>
      <c r="R55" s="224"/>
      <c r="S55" s="340"/>
      <c r="T55" s="340"/>
    </row>
    <row r="56" spans="1:20" ht="17.25" customHeight="1">
      <c r="A56" s="225"/>
      <c r="B56" s="226"/>
      <c r="C56" s="226"/>
      <c r="D56" s="225"/>
      <c r="E56" s="228"/>
      <c r="F56" s="228"/>
      <c r="G56" s="230"/>
      <c r="H56" s="224"/>
      <c r="I56" s="230"/>
      <c r="J56" s="224"/>
      <c r="K56" s="101"/>
      <c r="L56" s="101"/>
      <c r="M56" s="101"/>
      <c r="N56" s="109"/>
      <c r="O56" s="102">
        <f t="shared" si="0"/>
        <v>0</v>
      </c>
      <c r="P56" s="224"/>
      <c r="Q56" s="224"/>
      <c r="R56" s="224"/>
      <c r="S56" s="340"/>
      <c r="T56" s="340"/>
    </row>
    <row r="57" spans="1:20" ht="12.75" customHeight="1">
      <c r="A57" s="225">
        <v>10</v>
      </c>
      <c r="B57" s="226" t="s">
        <v>187</v>
      </c>
      <c r="C57" s="226" t="s">
        <v>699</v>
      </c>
      <c r="D57" s="225" t="s">
        <v>83</v>
      </c>
      <c r="E57" s="228">
        <v>9.68</v>
      </c>
      <c r="F57" s="228">
        <f t="shared" si="7"/>
        <v>17.899101999999999</v>
      </c>
      <c r="G57" s="251">
        <v>3.9</v>
      </c>
      <c r="H57" s="224">
        <f t="shared" si="8"/>
        <v>7.736313</v>
      </c>
      <c r="I57" s="262">
        <v>2.9</v>
      </c>
      <c r="J57" s="224">
        <f t="shared" si="3"/>
        <v>10.162788999999998</v>
      </c>
      <c r="K57" s="101"/>
      <c r="L57" s="101"/>
      <c r="M57" s="101"/>
      <c r="N57" s="109"/>
      <c r="O57" s="102">
        <f t="shared" si="0"/>
        <v>0</v>
      </c>
      <c r="P57" s="224">
        <f t="shared" ref="P57" si="49">E57*F57</f>
        <v>173.26330736</v>
      </c>
      <c r="Q57" s="224">
        <f t="shared" ref="Q57" si="50">SUM(O57:O60)</f>
        <v>0</v>
      </c>
      <c r="R57" s="224">
        <f t="shared" ref="R57" si="51">Q57*1.02*1.05*$R$14</f>
        <v>0</v>
      </c>
      <c r="S57" s="340">
        <f t="shared" ref="S57" si="52">F57*$S$17</f>
        <v>22.951033384855563</v>
      </c>
      <c r="T57" s="340">
        <f t="shared" ref="T57" si="53">S57*E57</f>
        <v>222.16600316540183</v>
      </c>
    </row>
    <row r="58" spans="1:20" ht="12.75" customHeight="1">
      <c r="A58" s="225"/>
      <c r="B58" s="226"/>
      <c r="C58" s="226"/>
      <c r="D58" s="225"/>
      <c r="E58" s="228"/>
      <c r="F58" s="228"/>
      <c r="G58" s="251"/>
      <c r="H58" s="224"/>
      <c r="I58" s="262"/>
      <c r="J58" s="224"/>
      <c r="K58" s="101"/>
      <c r="L58" s="101"/>
      <c r="M58" s="101"/>
      <c r="N58" s="109"/>
      <c r="O58" s="102">
        <f t="shared" si="0"/>
        <v>0</v>
      </c>
      <c r="P58" s="224"/>
      <c r="Q58" s="224"/>
      <c r="R58" s="224"/>
      <c r="S58" s="340"/>
      <c r="T58" s="340"/>
    </row>
    <row r="59" spans="1:20" ht="12.75" customHeight="1">
      <c r="A59" s="225"/>
      <c r="B59" s="226"/>
      <c r="C59" s="226"/>
      <c r="D59" s="225"/>
      <c r="E59" s="228"/>
      <c r="F59" s="228"/>
      <c r="G59" s="251"/>
      <c r="H59" s="224"/>
      <c r="I59" s="262"/>
      <c r="J59" s="224"/>
      <c r="K59" s="101"/>
      <c r="L59" s="101"/>
      <c r="M59" s="103"/>
      <c r="N59" s="109"/>
      <c r="O59" s="102">
        <f t="shared" si="0"/>
        <v>0</v>
      </c>
      <c r="P59" s="224"/>
      <c r="Q59" s="224"/>
      <c r="R59" s="224"/>
      <c r="S59" s="340"/>
      <c r="T59" s="340"/>
    </row>
    <row r="60" spans="1:20" ht="12.75" customHeight="1">
      <c r="A60" s="225"/>
      <c r="B60" s="226"/>
      <c r="C60" s="226"/>
      <c r="D60" s="225"/>
      <c r="E60" s="228"/>
      <c r="F60" s="228"/>
      <c r="G60" s="251"/>
      <c r="H60" s="224"/>
      <c r="I60" s="262"/>
      <c r="J60" s="224"/>
      <c r="K60" s="101"/>
      <c r="L60" s="101"/>
      <c r="M60" s="101"/>
      <c r="N60" s="109"/>
      <c r="O60" s="102">
        <f t="shared" si="0"/>
        <v>0</v>
      </c>
      <c r="P60" s="224"/>
      <c r="Q60" s="224"/>
      <c r="R60" s="224"/>
      <c r="S60" s="340"/>
      <c r="T60" s="340"/>
    </row>
    <row r="61" spans="1:20" ht="12.75" customHeight="1">
      <c r="A61" s="225">
        <v>11</v>
      </c>
      <c r="B61" s="226" t="s">
        <v>208</v>
      </c>
      <c r="C61" s="226" t="s">
        <v>209</v>
      </c>
      <c r="D61" s="226" t="s">
        <v>84</v>
      </c>
      <c r="E61" s="228">
        <v>62</v>
      </c>
      <c r="F61" s="228">
        <f t="shared" si="7"/>
        <v>0.47214589500000004</v>
      </c>
      <c r="G61" s="262">
        <v>0.223</v>
      </c>
      <c r="H61" s="224">
        <f t="shared" si="8"/>
        <v>0.44235841000000004</v>
      </c>
      <c r="I61" s="262">
        <v>8.5000000000000006E-3</v>
      </c>
      <c r="J61" s="224">
        <f t="shared" si="3"/>
        <v>2.9787484999999999E-2</v>
      </c>
      <c r="K61" s="101"/>
      <c r="L61" s="101"/>
      <c r="M61" s="101"/>
      <c r="N61" s="109"/>
      <c r="O61" s="102">
        <f t="shared" si="0"/>
        <v>0</v>
      </c>
      <c r="P61" s="224">
        <f t="shared" ref="P61" si="54">E61*F61</f>
        <v>29.273045490000001</v>
      </c>
      <c r="Q61" s="224">
        <f t="shared" ref="Q61" si="55">SUM(O61:O64)</f>
        <v>0</v>
      </c>
      <c r="R61" s="224">
        <f t="shared" ref="R61" si="56">Q61*1.02*1.05*$R$14</f>
        <v>0</v>
      </c>
      <c r="S61" s="340">
        <f t="shared" ref="S61" si="57">F61*$S$17</f>
        <v>0.60540669574750228</v>
      </c>
      <c r="T61" s="340">
        <f t="shared" ref="T61" si="58">S61*E61</f>
        <v>37.535215136345144</v>
      </c>
    </row>
    <row r="62" spans="1:20" ht="12.75" customHeight="1">
      <c r="A62" s="225"/>
      <c r="B62" s="226"/>
      <c r="C62" s="226"/>
      <c r="D62" s="225"/>
      <c r="E62" s="228"/>
      <c r="F62" s="228"/>
      <c r="G62" s="262"/>
      <c r="H62" s="224"/>
      <c r="I62" s="262"/>
      <c r="J62" s="224"/>
      <c r="K62" s="101"/>
      <c r="L62" s="101"/>
      <c r="M62" s="101"/>
      <c r="N62" s="109"/>
      <c r="O62" s="102">
        <f t="shared" si="0"/>
        <v>0</v>
      </c>
      <c r="P62" s="224"/>
      <c r="Q62" s="224"/>
      <c r="R62" s="224"/>
      <c r="S62" s="340"/>
      <c r="T62" s="340"/>
    </row>
    <row r="63" spans="1:20" ht="12.75" customHeight="1">
      <c r="A63" s="225"/>
      <c r="B63" s="226"/>
      <c r="C63" s="226"/>
      <c r="D63" s="225"/>
      <c r="E63" s="228"/>
      <c r="F63" s="228"/>
      <c r="G63" s="262"/>
      <c r="H63" s="224"/>
      <c r="I63" s="262"/>
      <c r="J63" s="224"/>
      <c r="K63" s="101"/>
      <c r="L63" s="101"/>
      <c r="M63" s="103"/>
      <c r="N63" s="109"/>
      <c r="O63" s="102">
        <f t="shared" si="0"/>
        <v>0</v>
      </c>
      <c r="P63" s="224"/>
      <c r="Q63" s="224"/>
      <c r="R63" s="224"/>
      <c r="S63" s="340"/>
      <c r="T63" s="340"/>
    </row>
    <row r="64" spans="1:20" ht="12.75" customHeight="1">
      <c r="A64" s="225"/>
      <c r="B64" s="226"/>
      <c r="C64" s="226"/>
      <c r="D64" s="225"/>
      <c r="E64" s="228"/>
      <c r="F64" s="228"/>
      <c r="G64" s="262"/>
      <c r="H64" s="224"/>
      <c r="I64" s="262"/>
      <c r="J64" s="224"/>
      <c r="K64" s="101"/>
      <c r="L64" s="101"/>
      <c r="M64" s="101"/>
      <c r="N64" s="109"/>
      <c r="O64" s="102">
        <f t="shared" si="0"/>
        <v>0</v>
      </c>
      <c r="P64" s="224"/>
      <c r="Q64" s="224"/>
      <c r="R64" s="224"/>
      <c r="S64" s="340"/>
      <c r="T64" s="340"/>
    </row>
    <row r="65" spans="1:20" ht="12.75" customHeight="1">
      <c r="A65" s="225">
        <v>12</v>
      </c>
      <c r="B65" s="227" t="s">
        <v>700</v>
      </c>
      <c r="C65" s="226" t="s">
        <v>701</v>
      </c>
      <c r="D65" s="225" t="s">
        <v>88</v>
      </c>
      <c r="E65" s="283">
        <v>279</v>
      </c>
      <c r="F65" s="228">
        <f t="shared" si="7"/>
        <v>0.42708000659999995</v>
      </c>
      <c r="G65" s="309">
        <v>4.9100000000000003E-3</v>
      </c>
      <c r="H65" s="224">
        <f t="shared" si="8"/>
        <v>9.7398197000000009E-3</v>
      </c>
      <c r="I65" s="230">
        <v>0.11909</v>
      </c>
      <c r="J65" s="224">
        <f t="shared" si="3"/>
        <v>0.41734018689999997</v>
      </c>
      <c r="K65" s="101"/>
      <c r="L65" s="101"/>
      <c r="M65" s="101"/>
      <c r="N65" s="109"/>
      <c r="O65" s="102">
        <f t="shared" si="0"/>
        <v>0</v>
      </c>
      <c r="P65" s="224">
        <f t="shared" ref="P65" si="59">E65*F65</f>
        <v>119.15532184139998</v>
      </c>
      <c r="Q65" s="224">
        <f t="shared" ref="Q65" si="60">SUM(O65:O68)</f>
        <v>0</v>
      </c>
      <c r="R65" s="224">
        <f t="shared" ref="R65" si="61">Q65*1.02*1.05*$R$14</f>
        <v>0</v>
      </c>
      <c r="S65" s="340">
        <f t="shared" ref="S65" si="62">F65*$S$17</f>
        <v>0.54762118733559562</v>
      </c>
      <c r="T65" s="340">
        <f t="shared" ref="T65" si="63">S65*E65</f>
        <v>152.78631126663117</v>
      </c>
    </row>
    <row r="66" spans="1:20" ht="12.75" customHeight="1">
      <c r="A66" s="225"/>
      <c r="B66" s="227"/>
      <c r="C66" s="226"/>
      <c r="D66" s="225"/>
      <c r="E66" s="283"/>
      <c r="F66" s="228"/>
      <c r="G66" s="309"/>
      <c r="H66" s="224"/>
      <c r="I66" s="230"/>
      <c r="J66" s="224"/>
      <c r="K66" s="101"/>
      <c r="L66" s="101"/>
      <c r="M66" s="101"/>
      <c r="N66" s="109"/>
      <c r="O66" s="102">
        <f t="shared" si="0"/>
        <v>0</v>
      </c>
      <c r="P66" s="224"/>
      <c r="Q66" s="224"/>
      <c r="R66" s="224"/>
      <c r="S66" s="340"/>
      <c r="T66" s="340"/>
    </row>
    <row r="67" spans="1:20" ht="12.75" customHeight="1">
      <c r="A67" s="225"/>
      <c r="B67" s="227"/>
      <c r="C67" s="226"/>
      <c r="D67" s="225"/>
      <c r="E67" s="283"/>
      <c r="F67" s="228"/>
      <c r="G67" s="309"/>
      <c r="H67" s="224"/>
      <c r="I67" s="230"/>
      <c r="J67" s="224"/>
      <c r="K67" s="101"/>
      <c r="L67" s="101"/>
      <c r="M67" s="103"/>
      <c r="N67" s="109"/>
      <c r="O67" s="102">
        <f t="shared" si="0"/>
        <v>0</v>
      </c>
      <c r="P67" s="224"/>
      <c r="Q67" s="224"/>
      <c r="R67" s="224"/>
      <c r="S67" s="340"/>
      <c r="T67" s="340"/>
    </row>
    <row r="68" spans="1:20" ht="12.75" customHeight="1">
      <c r="A68" s="225"/>
      <c r="B68" s="227"/>
      <c r="C68" s="226"/>
      <c r="D68" s="225"/>
      <c r="E68" s="283"/>
      <c r="F68" s="228"/>
      <c r="G68" s="309"/>
      <c r="H68" s="224"/>
      <c r="I68" s="230"/>
      <c r="J68" s="224"/>
      <c r="K68" s="101"/>
      <c r="L68" s="101"/>
      <c r="M68" s="101"/>
      <c r="N68" s="109"/>
      <c r="O68" s="102">
        <f t="shared" si="0"/>
        <v>0</v>
      </c>
      <c r="P68" s="224"/>
      <c r="Q68" s="224"/>
      <c r="R68" s="224"/>
      <c r="S68" s="340"/>
      <c r="T68" s="340"/>
    </row>
    <row r="69" spans="1:20" ht="12.75" customHeight="1">
      <c r="A69" s="225">
        <v>13</v>
      </c>
      <c r="B69" s="226" t="s">
        <v>85</v>
      </c>
      <c r="C69" s="226" t="s">
        <v>337</v>
      </c>
      <c r="D69" s="225" t="s">
        <v>83</v>
      </c>
      <c r="E69" s="261">
        <v>8.9499999999999993</v>
      </c>
      <c r="F69" s="228">
        <f t="shared" si="7"/>
        <v>3.8483198000000001</v>
      </c>
      <c r="G69" s="262">
        <v>1.94</v>
      </c>
      <c r="H69" s="224">
        <f t="shared" si="8"/>
        <v>3.8483198000000001</v>
      </c>
      <c r="I69" s="262"/>
      <c r="J69" s="224">
        <f t="shared" si="3"/>
        <v>0</v>
      </c>
      <c r="K69" s="101"/>
      <c r="L69" s="101"/>
      <c r="M69" s="101"/>
      <c r="N69" s="109"/>
      <c r="O69" s="102">
        <f t="shared" si="0"/>
        <v>0</v>
      </c>
      <c r="P69" s="224">
        <f t="shared" ref="P69" si="64">E69*F69</f>
        <v>34.442462209999995</v>
      </c>
      <c r="Q69" s="224">
        <f t="shared" ref="Q69" si="65">SUM(O69:O72)</f>
        <v>0</v>
      </c>
      <c r="R69" s="224">
        <f t="shared" ref="R69" si="66">Q69*1.02*1.05*$R$14</f>
        <v>0</v>
      </c>
      <c r="S69" s="340">
        <f t="shared" ref="S69" si="67">F69*$S$17</f>
        <v>4.9344886802366226</v>
      </c>
      <c r="T69" s="340">
        <f t="shared" ref="T69" si="68">S69*E69</f>
        <v>44.163673688117768</v>
      </c>
    </row>
    <row r="70" spans="1:20" ht="12.75" customHeight="1">
      <c r="A70" s="225"/>
      <c r="B70" s="226"/>
      <c r="C70" s="226"/>
      <c r="D70" s="225"/>
      <c r="E70" s="261"/>
      <c r="F70" s="228"/>
      <c r="G70" s="262"/>
      <c r="H70" s="224"/>
      <c r="I70" s="262"/>
      <c r="J70" s="224"/>
      <c r="K70" s="101"/>
      <c r="L70" s="101"/>
      <c r="M70" s="101"/>
      <c r="N70" s="109"/>
      <c r="O70" s="102">
        <f t="shared" si="0"/>
        <v>0</v>
      </c>
      <c r="P70" s="224"/>
      <c r="Q70" s="224"/>
      <c r="R70" s="224"/>
      <c r="S70" s="340"/>
      <c r="T70" s="340"/>
    </row>
    <row r="71" spans="1:20" ht="12.75" customHeight="1">
      <c r="A71" s="225"/>
      <c r="B71" s="226"/>
      <c r="C71" s="226"/>
      <c r="D71" s="225"/>
      <c r="E71" s="261"/>
      <c r="F71" s="228"/>
      <c r="G71" s="262"/>
      <c r="H71" s="224"/>
      <c r="I71" s="262"/>
      <c r="J71" s="224"/>
      <c r="K71" s="101"/>
      <c r="L71" s="101"/>
      <c r="M71" s="103"/>
      <c r="N71" s="109"/>
      <c r="O71" s="102">
        <f t="shared" si="0"/>
        <v>0</v>
      </c>
      <c r="P71" s="224"/>
      <c r="Q71" s="224"/>
      <c r="R71" s="224"/>
      <c r="S71" s="340"/>
      <c r="T71" s="340"/>
    </row>
    <row r="72" spans="1:20" ht="12.75" customHeight="1">
      <c r="A72" s="225"/>
      <c r="B72" s="226"/>
      <c r="C72" s="226"/>
      <c r="D72" s="225"/>
      <c r="E72" s="261"/>
      <c r="F72" s="228"/>
      <c r="G72" s="262"/>
      <c r="H72" s="224"/>
      <c r="I72" s="262"/>
      <c r="J72" s="224"/>
      <c r="K72" s="101"/>
      <c r="L72" s="101"/>
      <c r="M72" s="101"/>
      <c r="N72" s="109"/>
      <c r="O72" s="102">
        <f t="shared" si="0"/>
        <v>0</v>
      </c>
      <c r="P72" s="224"/>
      <c r="Q72" s="224"/>
      <c r="R72" s="224"/>
      <c r="S72" s="340"/>
      <c r="T72" s="340"/>
    </row>
    <row r="73" spans="1:20" ht="12.75" customHeight="1">
      <c r="A73" s="225">
        <v>14</v>
      </c>
      <c r="B73" s="226" t="s">
        <v>618</v>
      </c>
      <c r="C73" s="226" t="s">
        <v>619</v>
      </c>
      <c r="D73" s="225" t="s">
        <v>76</v>
      </c>
      <c r="E73" s="225">
        <v>922.36</v>
      </c>
      <c r="F73" s="228">
        <f t="shared" si="7"/>
        <v>3.9474369999999999</v>
      </c>
      <c r="G73" s="229">
        <v>0.4</v>
      </c>
      <c r="H73" s="224">
        <f t="shared" si="8"/>
        <v>0.79346800000000006</v>
      </c>
      <c r="I73" s="229">
        <v>0.9</v>
      </c>
      <c r="J73" s="224">
        <f t="shared" si="3"/>
        <v>3.153969</v>
      </c>
      <c r="K73" s="101"/>
      <c r="L73" s="101"/>
      <c r="M73" s="101"/>
      <c r="N73" s="109"/>
      <c r="O73" s="102">
        <f t="shared" si="0"/>
        <v>0</v>
      </c>
      <c r="P73" s="224">
        <f t="shared" ref="P73" si="69">E73*F73</f>
        <v>3640.95799132</v>
      </c>
      <c r="Q73" s="224">
        <f t="shared" ref="Q73" si="70">SUM(O73:O76)</f>
        <v>0</v>
      </c>
      <c r="R73" s="224">
        <f t="shared" ref="R73" si="71">Q73*1.02*1.05*$R$14</f>
        <v>0</v>
      </c>
      <c r="S73" s="340">
        <f t="shared" ref="S73" si="72">F73*$S$17</f>
        <v>5.0615812107006315</v>
      </c>
      <c r="T73" s="340">
        <f t="shared" ref="T73" si="73">S73*E73</f>
        <v>4668.6000455018348</v>
      </c>
    </row>
    <row r="74" spans="1:20" ht="12.75" customHeight="1">
      <c r="A74" s="225"/>
      <c r="B74" s="226"/>
      <c r="C74" s="226"/>
      <c r="D74" s="225"/>
      <c r="E74" s="225"/>
      <c r="F74" s="228"/>
      <c r="G74" s="229"/>
      <c r="H74" s="224"/>
      <c r="I74" s="229"/>
      <c r="J74" s="224"/>
      <c r="K74" s="101"/>
      <c r="L74" s="101"/>
      <c r="M74" s="101"/>
      <c r="N74" s="109"/>
      <c r="O74" s="102">
        <f t="shared" si="0"/>
        <v>0</v>
      </c>
      <c r="P74" s="224"/>
      <c r="Q74" s="224"/>
      <c r="R74" s="224"/>
      <c r="S74" s="340"/>
      <c r="T74" s="340"/>
    </row>
    <row r="75" spans="1:20" ht="12.75" customHeight="1">
      <c r="A75" s="225"/>
      <c r="B75" s="226"/>
      <c r="C75" s="226"/>
      <c r="D75" s="225"/>
      <c r="E75" s="225"/>
      <c r="F75" s="228"/>
      <c r="G75" s="229"/>
      <c r="H75" s="224"/>
      <c r="I75" s="229"/>
      <c r="J75" s="224"/>
      <c r="K75" s="101"/>
      <c r="L75" s="101"/>
      <c r="M75" s="101"/>
      <c r="N75" s="109"/>
      <c r="O75" s="102">
        <f t="shared" si="0"/>
        <v>0</v>
      </c>
      <c r="P75" s="224"/>
      <c r="Q75" s="224"/>
      <c r="R75" s="224"/>
      <c r="S75" s="340"/>
      <c r="T75" s="340"/>
    </row>
    <row r="76" spans="1:20" ht="12.75" customHeight="1">
      <c r="A76" s="225"/>
      <c r="B76" s="226"/>
      <c r="C76" s="226"/>
      <c r="D76" s="225"/>
      <c r="E76" s="225"/>
      <c r="F76" s="228"/>
      <c r="G76" s="229"/>
      <c r="H76" s="224"/>
      <c r="I76" s="229"/>
      <c r="J76" s="224"/>
      <c r="K76" s="101"/>
      <c r="L76" s="101"/>
      <c r="M76" s="101"/>
      <c r="N76" s="109"/>
      <c r="O76" s="102">
        <f t="shared" si="0"/>
        <v>0</v>
      </c>
      <c r="P76" s="224"/>
      <c r="Q76" s="224"/>
      <c r="R76" s="224"/>
      <c r="S76" s="340"/>
      <c r="T76" s="340"/>
    </row>
    <row r="77" spans="1:20" ht="12.75" customHeight="1">
      <c r="A77" s="225"/>
      <c r="B77" s="226"/>
      <c r="C77" s="234" t="s">
        <v>620</v>
      </c>
      <c r="D77" s="231"/>
      <c r="E77" s="261"/>
      <c r="F77" s="228">
        <f t="shared" si="7"/>
        <v>0</v>
      </c>
      <c r="G77" s="262"/>
      <c r="H77" s="224">
        <f t="shared" si="8"/>
        <v>0</v>
      </c>
      <c r="I77" s="230"/>
      <c r="J77" s="224">
        <f t="shared" si="3"/>
        <v>0</v>
      </c>
      <c r="K77" s="101"/>
      <c r="L77" s="101"/>
      <c r="M77" s="101"/>
      <c r="N77" s="109"/>
      <c r="O77" s="102">
        <f t="shared" si="0"/>
        <v>0</v>
      </c>
      <c r="P77" s="224">
        <f t="shared" ref="P77" si="74">E77*F77</f>
        <v>0</v>
      </c>
      <c r="Q77" s="224">
        <f t="shared" ref="Q77" si="75">SUM(O77:O80)</f>
        <v>0</v>
      </c>
      <c r="R77" s="224">
        <f t="shared" ref="R77" si="76">Q77*1.02*1.05*$R$14</f>
        <v>0</v>
      </c>
      <c r="S77" s="340">
        <f t="shared" ref="S77" si="77">F77*$S$17</f>
        <v>0</v>
      </c>
      <c r="T77" s="340">
        <f t="shared" ref="T77" si="78">S77*E77</f>
        <v>0</v>
      </c>
    </row>
    <row r="78" spans="1:20" ht="12.75" customHeight="1">
      <c r="A78" s="225"/>
      <c r="B78" s="226"/>
      <c r="C78" s="234"/>
      <c r="D78" s="232"/>
      <c r="E78" s="261"/>
      <c r="F78" s="228"/>
      <c r="G78" s="262"/>
      <c r="H78" s="224"/>
      <c r="I78" s="230"/>
      <c r="J78" s="224"/>
      <c r="K78" s="101"/>
      <c r="L78" s="101"/>
      <c r="M78" s="101"/>
      <c r="N78" s="109"/>
      <c r="O78" s="102">
        <f t="shared" si="0"/>
        <v>0</v>
      </c>
      <c r="P78" s="224"/>
      <c r="Q78" s="224"/>
      <c r="R78" s="224"/>
      <c r="S78" s="340"/>
      <c r="T78" s="340"/>
    </row>
    <row r="79" spans="1:20" ht="12.75" customHeight="1">
      <c r="A79" s="225"/>
      <c r="B79" s="226"/>
      <c r="C79" s="234"/>
      <c r="D79" s="232"/>
      <c r="E79" s="261"/>
      <c r="F79" s="228"/>
      <c r="G79" s="262"/>
      <c r="H79" s="224"/>
      <c r="I79" s="230"/>
      <c r="J79" s="224"/>
      <c r="K79" s="101"/>
      <c r="L79" s="101"/>
      <c r="M79" s="101"/>
      <c r="N79" s="109"/>
      <c r="O79" s="102">
        <f t="shared" si="0"/>
        <v>0</v>
      </c>
      <c r="P79" s="224"/>
      <c r="Q79" s="224"/>
      <c r="R79" s="224"/>
      <c r="S79" s="340"/>
      <c r="T79" s="340"/>
    </row>
    <row r="80" spans="1:20" ht="12.75" customHeight="1">
      <c r="A80" s="225"/>
      <c r="B80" s="226"/>
      <c r="C80" s="234"/>
      <c r="D80" s="233"/>
      <c r="E80" s="261"/>
      <c r="F80" s="228"/>
      <c r="G80" s="262"/>
      <c r="H80" s="224"/>
      <c r="I80" s="230"/>
      <c r="J80" s="224"/>
      <c r="K80" s="101"/>
      <c r="L80" s="101"/>
      <c r="M80" s="101"/>
      <c r="N80" s="109"/>
      <c r="O80" s="102">
        <f t="shared" si="0"/>
        <v>0</v>
      </c>
      <c r="P80" s="224"/>
      <c r="Q80" s="224"/>
      <c r="R80" s="224"/>
      <c r="S80" s="340"/>
      <c r="T80" s="340"/>
    </row>
    <row r="81" spans="1:20" ht="12.75" customHeight="1">
      <c r="A81" s="225"/>
      <c r="B81" s="252"/>
      <c r="C81" s="323" t="s">
        <v>702</v>
      </c>
      <c r="D81" s="235"/>
      <c r="E81" s="269"/>
      <c r="F81" s="228">
        <f t="shared" si="7"/>
        <v>0</v>
      </c>
      <c r="G81" s="262"/>
      <c r="H81" s="224">
        <f t="shared" si="8"/>
        <v>0</v>
      </c>
      <c r="I81" s="262"/>
      <c r="J81" s="224">
        <f t="shared" si="3"/>
        <v>0</v>
      </c>
      <c r="K81" s="101"/>
      <c r="L81" s="101"/>
      <c r="M81" s="101"/>
      <c r="N81" s="109"/>
      <c r="O81" s="102">
        <f t="shared" ref="O81:O152" si="79">M81*N81</f>
        <v>0</v>
      </c>
      <c r="P81" s="224">
        <f t="shared" ref="P81" si="80">E81*F81</f>
        <v>0</v>
      </c>
      <c r="Q81" s="224">
        <f t="shared" ref="Q81" si="81">SUM(O81:O84)</f>
        <v>0</v>
      </c>
      <c r="R81" s="224">
        <f t="shared" ref="R81" si="82">Q81*1.02*1.05*$R$14</f>
        <v>0</v>
      </c>
      <c r="S81" s="340">
        <f t="shared" ref="S81" si="83">F81*$S$17</f>
        <v>0</v>
      </c>
      <c r="T81" s="340">
        <f t="shared" ref="T81" si="84">S81*E81</f>
        <v>0</v>
      </c>
    </row>
    <row r="82" spans="1:20" ht="12.75" customHeight="1">
      <c r="A82" s="225"/>
      <c r="B82" s="253"/>
      <c r="C82" s="324"/>
      <c r="D82" s="236"/>
      <c r="E82" s="269"/>
      <c r="F82" s="228"/>
      <c r="G82" s="262"/>
      <c r="H82" s="224"/>
      <c r="I82" s="262"/>
      <c r="J82" s="224"/>
      <c r="K82" s="101"/>
      <c r="L82" s="101"/>
      <c r="M82" s="101"/>
      <c r="N82" s="109"/>
      <c r="O82" s="102">
        <f t="shared" si="79"/>
        <v>0</v>
      </c>
      <c r="P82" s="224"/>
      <c r="Q82" s="224"/>
      <c r="R82" s="224"/>
      <c r="S82" s="340"/>
      <c r="T82" s="340"/>
    </row>
    <row r="83" spans="1:20" ht="12.75" customHeight="1">
      <c r="A83" s="225"/>
      <c r="B83" s="253"/>
      <c r="C83" s="324"/>
      <c r="D83" s="236"/>
      <c r="E83" s="269"/>
      <c r="F83" s="228"/>
      <c r="G83" s="262"/>
      <c r="H83" s="224"/>
      <c r="I83" s="262"/>
      <c r="J83" s="224"/>
      <c r="K83" s="101"/>
      <c r="L83" s="101"/>
      <c r="M83" s="106"/>
      <c r="N83" s="109"/>
      <c r="O83" s="102">
        <f t="shared" si="79"/>
        <v>0</v>
      </c>
      <c r="P83" s="224"/>
      <c r="Q83" s="224"/>
      <c r="R83" s="224"/>
      <c r="S83" s="340"/>
      <c r="T83" s="340"/>
    </row>
    <row r="84" spans="1:20" ht="12.75" customHeight="1">
      <c r="A84" s="225"/>
      <c r="B84" s="254"/>
      <c r="C84" s="325"/>
      <c r="D84" s="237"/>
      <c r="E84" s="269"/>
      <c r="F84" s="228"/>
      <c r="G84" s="262"/>
      <c r="H84" s="224"/>
      <c r="I84" s="262"/>
      <c r="J84" s="224"/>
      <c r="K84" s="101"/>
      <c r="L84" s="101"/>
      <c r="M84" s="101"/>
      <c r="N84" s="109"/>
      <c r="O84" s="102">
        <f t="shared" si="79"/>
        <v>0</v>
      </c>
      <c r="P84" s="224"/>
      <c r="Q84" s="224"/>
      <c r="R84" s="224"/>
      <c r="S84" s="340"/>
      <c r="T84" s="340"/>
    </row>
    <row r="85" spans="1:20" ht="12.75" customHeight="1">
      <c r="A85" s="225">
        <v>1</v>
      </c>
      <c r="B85" s="252" t="s">
        <v>90</v>
      </c>
      <c r="C85" s="252" t="s">
        <v>703</v>
      </c>
      <c r="D85" s="235" t="s">
        <v>83</v>
      </c>
      <c r="E85" s="277">
        <v>3.46</v>
      </c>
      <c r="F85" s="228">
        <f t="shared" si="7"/>
        <v>8.3151862179039995</v>
      </c>
      <c r="G85" s="262">
        <v>0.11</v>
      </c>
      <c r="H85" s="224">
        <f t="shared" si="8"/>
        <v>0.2182037</v>
      </c>
      <c r="I85" s="230">
        <v>0.76</v>
      </c>
      <c r="J85" s="224">
        <f t="shared" ref="J85:J145" si="85">I85*$P$9/1000</f>
        <v>2.6633515999999999</v>
      </c>
      <c r="K85" s="101" t="s">
        <v>100</v>
      </c>
      <c r="L85" s="101" t="s">
        <v>88</v>
      </c>
      <c r="M85" s="101">
        <v>7.0000000000000007E-2</v>
      </c>
      <c r="N85" s="109">
        <v>0.156</v>
      </c>
      <c r="O85" s="102">
        <f t="shared" si="79"/>
        <v>1.0920000000000001E-2</v>
      </c>
      <c r="P85" s="224">
        <f t="shared" ref="P85" si="86">E85*F85</f>
        <v>28.770544313947838</v>
      </c>
      <c r="Q85" s="224">
        <f t="shared" ref="Q85" si="87">SUM(O85:O88)</f>
        <v>4.798919999999999</v>
      </c>
      <c r="R85" s="224">
        <f t="shared" ref="R85" si="88">Q85*1.02*1.05*$R$14</f>
        <v>5.433630917903999</v>
      </c>
      <c r="S85" s="340">
        <f t="shared" ref="S85" si="89">F85*$S$17</f>
        <v>10.662105645769579</v>
      </c>
      <c r="T85" s="340">
        <f t="shared" ref="T85" si="90">S85*E85</f>
        <v>36.890885534362745</v>
      </c>
    </row>
    <row r="86" spans="1:20" ht="12.75" customHeight="1">
      <c r="A86" s="225"/>
      <c r="B86" s="253"/>
      <c r="C86" s="253"/>
      <c r="D86" s="236"/>
      <c r="E86" s="278"/>
      <c r="F86" s="228"/>
      <c r="G86" s="262"/>
      <c r="H86" s="224"/>
      <c r="I86" s="230"/>
      <c r="J86" s="224"/>
      <c r="K86" s="101" t="s">
        <v>93</v>
      </c>
      <c r="L86" s="101" t="s">
        <v>88</v>
      </c>
      <c r="M86" s="101">
        <v>1.26</v>
      </c>
      <c r="N86" s="109">
        <v>3.8</v>
      </c>
      <c r="O86" s="102">
        <f t="shared" si="79"/>
        <v>4.7879999999999994</v>
      </c>
      <c r="P86" s="224"/>
      <c r="Q86" s="224"/>
      <c r="R86" s="224"/>
      <c r="S86" s="340"/>
      <c r="T86" s="340"/>
    </row>
    <row r="87" spans="1:20" ht="12.75" customHeight="1">
      <c r="A87" s="225"/>
      <c r="B87" s="253"/>
      <c r="C87" s="253"/>
      <c r="D87" s="236"/>
      <c r="E87" s="278"/>
      <c r="F87" s="228"/>
      <c r="G87" s="262"/>
      <c r="H87" s="224"/>
      <c r="I87" s="230"/>
      <c r="J87" s="224"/>
      <c r="K87" s="101"/>
      <c r="L87" s="101"/>
      <c r="M87" s="101"/>
      <c r="N87" s="109"/>
      <c r="O87" s="102">
        <f t="shared" si="79"/>
        <v>0</v>
      </c>
      <c r="P87" s="224"/>
      <c r="Q87" s="224"/>
      <c r="R87" s="224"/>
      <c r="S87" s="340"/>
      <c r="T87" s="340"/>
    </row>
    <row r="88" spans="1:20" ht="12.75" customHeight="1">
      <c r="A88" s="225"/>
      <c r="B88" s="254"/>
      <c r="C88" s="254"/>
      <c r="D88" s="237"/>
      <c r="E88" s="279"/>
      <c r="F88" s="228"/>
      <c r="G88" s="262"/>
      <c r="H88" s="224"/>
      <c r="I88" s="230"/>
      <c r="J88" s="224"/>
      <c r="K88" s="101"/>
      <c r="L88" s="101"/>
      <c r="M88" s="101"/>
      <c r="N88" s="109"/>
      <c r="O88" s="102">
        <f t="shared" si="79"/>
        <v>0</v>
      </c>
      <c r="P88" s="224"/>
      <c r="Q88" s="224"/>
      <c r="R88" s="224"/>
      <c r="S88" s="340"/>
      <c r="T88" s="340"/>
    </row>
    <row r="89" spans="1:20" ht="12.75" customHeight="1">
      <c r="A89" s="225">
        <v>2</v>
      </c>
      <c r="B89" s="226" t="s">
        <v>704</v>
      </c>
      <c r="C89" s="252" t="s">
        <v>705</v>
      </c>
      <c r="D89" s="231" t="s">
        <v>84</v>
      </c>
      <c r="E89" s="255">
        <v>198</v>
      </c>
      <c r="F89" s="228">
        <f t="shared" ref="F89:F149" si="91">H89+J89+R89</f>
        <v>8.1977589250807998</v>
      </c>
      <c r="G89" s="262">
        <v>0.59199999999999997</v>
      </c>
      <c r="H89" s="224">
        <f t="shared" ref="H89:H149" si="92">G89*$P$8/1000</f>
        <v>1.17433264</v>
      </c>
      <c r="I89" s="230">
        <v>7.1000000000000004E-3</v>
      </c>
      <c r="J89" s="224">
        <f t="shared" si="85"/>
        <v>2.4881311E-2</v>
      </c>
      <c r="K89" s="101" t="s">
        <v>706</v>
      </c>
      <c r="L89" s="101" t="s">
        <v>84</v>
      </c>
      <c r="M89" s="101">
        <v>1</v>
      </c>
      <c r="N89" s="109">
        <v>5</v>
      </c>
      <c r="O89" s="102">
        <f t="shared" si="79"/>
        <v>5</v>
      </c>
      <c r="P89" s="224">
        <f t="shared" ref="P89" si="93">E89*F89</f>
        <v>1623.1562671659983</v>
      </c>
      <c r="Q89" s="224">
        <f t="shared" ref="Q89" si="94">SUM(O89:O92)</f>
        <v>6.1810340000000004</v>
      </c>
      <c r="R89" s="224">
        <f t="shared" ref="R89" si="95">Q89*1.02*1.05*$R$14</f>
        <v>6.9985449740807999</v>
      </c>
      <c r="S89" s="340">
        <f t="shared" ref="S89" si="96">F89*$S$17</f>
        <v>10.511535091007755</v>
      </c>
      <c r="T89" s="340">
        <f t="shared" ref="T89" si="97">S89*E89</f>
        <v>2081.2839480195353</v>
      </c>
    </row>
    <row r="90" spans="1:20" ht="12.75" customHeight="1">
      <c r="A90" s="225"/>
      <c r="B90" s="226"/>
      <c r="C90" s="253"/>
      <c r="D90" s="232"/>
      <c r="E90" s="256"/>
      <c r="F90" s="228"/>
      <c r="G90" s="262"/>
      <c r="H90" s="224"/>
      <c r="I90" s="230"/>
      <c r="J90" s="224"/>
      <c r="K90" s="101" t="s">
        <v>87</v>
      </c>
      <c r="L90" s="101" t="s">
        <v>88</v>
      </c>
      <c r="M90" s="101">
        <v>3.9E-2</v>
      </c>
      <c r="N90" s="172">
        <v>29.806000000000001</v>
      </c>
      <c r="O90" s="102">
        <f t="shared" si="79"/>
        <v>1.162434</v>
      </c>
      <c r="P90" s="224"/>
      <c r="Q90" s="224"/>
      <c r="R90" s="224"/>
      <c r="S90" s="340"/>
      <c r="T90" s="340"/>
    </row>
    <row r="91" spans="1:20" ht="12.75" customHeight="1">
      <c r="A91" s="225"/>
      <c r="B91" s="226"/>
      <c r="C91" s="253"/>
      <c r="D91" s="232"/>
      <c r="E91" s="256"/>
      <c r="F91" s="228"/>
      <c r="G91" s="262"/>
      <c r="H91" s="224"/>
      <c r="I91" s="230"/>
      <c r="J91" s="224"/>
      <c r="K91" s="101" t="s">
        <v>89</v>
      </c>
      <c r="L91" s="101" t="s">
        <v>88</v>
      </c>
      <c r="M91" s="101">
        <v>5.9999999999999995E-4</v>
      </c>
      <c r="N91" s="109">
        <v>31</v>
      </c>
      <c r="O91" s="102">
        <f t="shared" si="79"/>
        <v>1.8599999999999998E-2</v>
      </c>
      <c r="P91" s="224"/>
      <c r="Q91" s="224"/>
      <c r="R91" s="224"/>
      <c r="S91" s="340"/>
      <c r="T91" s="340"/>
    </row>
    <row r="92" spans="1:20" ht="12.75" customHeight="1">
      <c r="A92" s="225"/>
      <c r="B92" s="226"/>
      <c r="C92" s="254"/>
      <c r="D92" s="233"/>
      <c r="E92" s="257"/>
      <c r="F92" s="228"/>
      <c r="G92" s="262"/>
      <c r="H92" s="224"/>
      <c r="I92" s="230"/>
      <c r="J92" s="224"/>
      <c r="K92" s="101"/>
      <c r="L92" s="101"/>
      <c r="M92" s="101"/>
      <c r="N92" s="109"/>
      <c r="O92" s="102">
        <f t="shared" si="79"/>
        <v>0</v>
      </c>
      <c r="P92" s="224"/>
      <c r="Q92" s="224"/>
      <c r="R92" s="224"/>
      <c r="S92" s="340"/>
      <c r="T92" s="340"/>
    </row>
    <row r="93" spans="1:20" ht="12.75" customHeight="1">
      <c r="A93" s="225"/>
      <c r="B93" s="226"/>
      <c r="C93" s="234" t="s">
        <v>720</v>
      </c>
      <c r="D93" s="225"/>
      <c r="E93" s="269"/>
      <c r="F93" s="228">
        <f t="shared" si="91"/>
        <v>0</v>
      </c>
      <c r="G93" s="262"/>
      <c r="H93" s="224">
        <f t="shared" si="92"/>
        <v>0</v>
      </c>
      <c r="I93" s="258"/>
      <c r="J93" s="224">
        <f t="shared" si="85"/>
        <v>0</v>
      </c>
      <c r="K93" s="101"/>
      <c r="L93" s="101"/>
      <c r="M93" s="101"/>
      <c r="N93" s="109"/>
      <c r="O93" s="102">
        <f t="shared" si="79"/>
        <v>0</v>
      </c>
      <c r="P93" s="224">
        <f t="shared" ref="P93" si="98">E93*F93</f>
        <v>0</v>
      </c>
      <c r="Q93" s="224">
        <f t="shared" ref="Q93" si="99">SUM(O93:O96)</f>
        <v>0</v>
      </c>
      <c r="R93" s="224">
        <f t="shared" ref="R93" si="100">Q93*1.02*1.05*$R$14</f>
        <v>0</v>
      </c>
      <c r="S93" s="340">
        <f t="shared" ref="S93" si="101">F93*$S$17</f>
        <v>0</v>
      </c>
      <c r="T93" s="340">
        <f t="shared" ref="T93" si="102">S93*E93</f>
        <v>0</v>
      </c>
    </row>
    <row r="94" spans="1:20" ht="12.75" customHeight="1">
      <c r="A94" s="225"/>
      <c r="B94" s="226"/>
      <c r="C94" s="234"/>
      <c r="D94" s="225"/>
      <c r="E94" s="269"/>
      <c r="F94" s="228"/>
      <c r="G94" s="262"/>
      <c r="H94" s="224"/>
      <c r="I94" s="259"/>
      <c r="J94" s="224"/>
      <c r="K94" s="101"/>
      <c r="L94" s="101"/>
      <c r="M94" s="101"/>
      <c r="N94" s="109"/>
      <c r="O94" s="102">
        <f t="shared" si="79"/>
        <v>0</v>
      </c>
      <c r="P94" s="224"/>
      <c r="Q94" s="224"/>
      <c r="R94" s="224"/>
      <c r="S94" s="340"/>
      <c r="T94" s="340"/>
    </row>
    <row r="95" spans="1:20" ht="12.75" customHeight="1">
      <c r="A95" s="225"/>
      <c r="B95" s="226"/>
      <c r="C95" s="234"/>
      <c r="D95" s="225"/>
      <c r="E95" s="269"/>
      <c r="F95" s="228"/>
      <c r="G95" s="262"/>
      <c r="H95" s="224"/>
      <c r="I95" s="259"/>
      <c r="J95" s="224"/>
      <c r="K95" s="101"/>
      <c r="L95" s="101"/>
      <c r="M95" s="101"/>
      <c r="N95" s="109"/>
      <c r="O95" s="102">
        <f t="shared" si="79"/>
        <v>0</v>
      </c>
      <c r="P95" s="224"/>
      <c r="Q95" s="224"/>
      <c r="R95" s="224"/>
      <c r="S95" s="340"/>
      <c r="T95" s="340"/>
    </row>
    <row r="96" spans="1:20" ht="12.75" customHeight="1">
      <c r="A96" s="225"/>
      <c r="B96" s="226"/>
      <c r="C96" s="234"/>
      <c r="D96" s="225"/>
      <c r="E96" s="269"/>
      <c r="F96" s="228"/>
      <c r="G96" s="262"/>
      <c r="H96" s="224"/>
      <c r="I96" s="260"/>
      <c r="J96" s="224"/>
      <c r="K96" s="101"/>
      <c r="L96" s="101"/>
      <c r="M96" s="101"/>
      <c r="N96" s="109"/>
      <c r="O96" s="102">
        <f t="shared" si="79"/>
        <v>0</v>
      </c>
      <c r="P96" s="224"/>
      <c r="Q96" s="224"/>
      <c r="R96" s="224"/>
      <c r="S96" s="340"/>
      <c r="T96" s="340"/>
    </row>
    <row r="97" spans="1:20" ht="12.75" customHeight="1">
      <c r="A97" s="225">
        <v>1</v>
      </c>
      <c r="B97" s="226" t="s">
        <v>707</v>
      </c>
      <c r="C97" s="226" t="s">
        <v>708</v>
      </c>
      <c r="D97" s="225" t="s">
        <v>88</v>
      </c>
      <c r="E97" s="555">
        <v>4.0999999999999996</v>
      </c>
      <c r="F97" s="228">
        <f t="shared" si="91"/>
        <v>7.1372646439999983</v>
      </c>
      <c r="G97" s="554">
        <v>0.45</v>
      </c>
      <c r="H97" s="224">
        <f t="shared" si="92"/>
        <v>0.89265150000000004</v>
      </c>
      <c r="I97" s="554">
        <v>0.37</v>
      </c>
      <c r="J97" s="224">
        <f t="shared" si="85"/>
        <v>1.2966316999999998</v>
      </c>
      <c r="K97" s="101" t="s">
        <v>93</v>
      </c>
      <c r="L97" s="101" t="s">
        <v>88</v>
      </c>
      <c r="M97" s="101">
        <v>1.1499999999999999</v>
      </c>
      <c r="N97" s="109">
        <v>3.8</v>
      </c>
      <c r="O97" s="102">
        <f t="shared" si="79"/>
        <v>4.3699999999999992</v>
      </c>
      <c r="P97" s="224">
        <f t="shared" ref="P97" si="103">E97*F97</f>
        <v>29.26278504039999</v>
      </c>
      <c r="Q97" s="224">
        <f t="shared" ref="Q97" si="104">SUM(O97:O100)</f>
        <v>4.3699999999999992</v>
      </c>
      <c r="R97" s="224">
        <f t="shared" ref="R97" si="105">Q97*1.02*1.05*$R$14</f>
        <v>4.947981443999999</v>
      </c>
      <c r="S97" s="340">
        <f t="shared" ref="S97" si="106">F97*$S$17</f>
        <v>9.1517216406160049</v>
      </c>
      <c r="T97" s="340">
        <f t="shared" ref="T97" si="107">S97*E97</f>
        <v>37.522058726525614</v>
      </c>
    </row>
    <row r="98" spans="1:20" ht="12.75" customHeight="1">
      <c r="A98" s="225"/>
      <c r="B98" s="226"/>
      <c r="C98" s="226"/>
      <c r="D98" s="225"/>
      <c r="E98" s="555"/>
      <c r="F98" s="228"/>
      <c r="G98" s="554"/>
      <c r="H98" s="224"/>
      <c r="I98" s="554"/>
      <c r="J98" s="224"/>
      <c r="K98" s="147"/>
      <c r="L98" s="147"/>
      <c r="M98" s="147"/>
      <c r="N98" s="109"/>
      <c r="O98" s="102">
        <f t="shared" si="79"/>
        <v>0</v>
      </c>
      <c r="P98" s="224"/>
      <c r="Q98" s="224"/>
      <c r="R98" s="224"/>
      <c r="S98" s="340"/>
      <c r="T98" s="340"/>
    </row>
    <row r="99" spans="1:20" ht="12.75" customHeight="1">
      <c r="A99" s="225"/>
      <c r="B99" s="226"/>
      <c r="C99" s="226"/>
      <c r="D99" s="225"/>
      <c r="E99" s="555"/>
      <c r="F99" s="228"/>
      <c r="G99" s="554"/>
      <c r="H99" s="224"/>
      <c r="I99" s="554"/>
      <c r="J99" s="224"/>
      <c r="K99" s="147"/>
      <c r="L99" s="147"/>
      <c r="M99" s="147"/>
      <c r="N99" s="109"/>
      <c r="O99" s="102">
        <f t="shared" si="79"/>
        <v>0</v>
      </c>
      <c r="P99" s="224"/>
      <c r="Q99" s="224"/>
      <c r="R99" s="224"/>
      <c r="S99" s="340"/>
      <c r="T99" s="340"/>
    </row>
    <row r="100" spans="1:20" ht="12.75" customHeight="1">
      <c r="A100" s="225"/>
      <c r="B100" s="226"/>
      <c r="C100" s="226"/>
      <c r="D100" s="225"/>
      <c r="E100" s="555"/>
      <c r="F100" s="228"/>
      <c r="G100" s="554"/>
      <c r="H100" s="224"/>
      <c r="I100" s="554"/>
      <c r="J100" s="224"/>
      <c r="K100" s="147"/>
      <c r="L100" s="147"/>
      <c r="M100" s="147"/>
      <c r="N100" s="109"/>
      <c r="O100" s="102">
        <f t="shared" si="79"/>
        <v>0</v>
      </c>
      <c r="P100" s="224"/>
      <c r="Q100" s="224"/>
      <c r="R100" s="224"/>
      <c r="S100" s="340"/>
      <c r="T100" s="340"/>
    </row>
    <row r="101" spans="1:20" ht="12.75" customHeight="1">
      <c r="A101" s="225">
        <v>2</v>
      </c>
      <c r="B101" s="226" t="s">
        <v>709</v>
      </c>
      <c r="C101" s="226" t="s">
        <v>710</v>
      </c>
      <c r="D101" s="225" t="s">
        <v>88</v>
      </c>
      <c r="E101" s="225">
        <v>3.66</v>
      </c>
      <c r="F101" s="228">
        <f t="shared" si="91"/>
        <v>30.984920267448004</v>
      </c>
      <c r="G101" s="262">
        <v>0.7</v>
      </c>
      <c r="H101" s="224">
        <f t="shared" si="92"/>
        <v>1.3885689999999999</v>
      </c>
      <c r="I101" s="262">
        <v>0.28000000000000003</v>
      </c>
      <c r="J101" s="224">
        <f t="shared" si="85"/>
        <v>0.98123480000000007</v>
      </c>
      <c r="K101" s="101" t="s">
        <v>711</v>
      </c>
      <c r="L101" s="101" t="s">
        <v>88</v>
      </c>
      <c r="M101" s="101">
        <v>1.02</v>
      </c>
      <c r="N101" s="109">
        <v>24.777000000000001</v>
      </c>
      <c r="O101" s="102">
        <f t="shared" si="79"/>
        <v>25.272540000000003</v>
      </c>
      <c r="P101" s="224">
        <f t="shared" ref="P101" si="108">E101*F101</f>
        <v>113.4048081788597</v>
      </c>
      <c r="Q101" s="224">
        <f t="shared" ref="Q101" si="109">SUM(O101:O104)</f>
        <v>25.272540000000003</v>
      </c>
      <c r="R101" s="224">
        <f t="shared" ref="R101" si="110">Q101*1.02*1.05*$R$14</f>
        <v>28.615116467448004</v>
      </c>
      <c r="S101" s="340">
        <f t="shared" ref="S101" si="111">F101*$S$17</f>
        <v>39.730257947314165</v>
      </c>
      <c r="T101" s="340">
        <f t="shared" ref="T101" si="112">S101*E101</f>
        <v>145.41274408716984</v>
      </c>
    </row>
    <row r="102" spans="1:20" ht="12.75" customHeight="1">
      <c r="A102" s="225"/>
      <c r="B102" s="226"/>
      <c r="C102" s="226"/>
      <c r="D102" s="225"/>
      <c r="E102" s="225"/>
      <c r="F102" s="228"/>
      <c r="G102" s="262"/>
      <c r="H102" s="224"/>
      <c r="I102" s="262"/>
      <c r="J102" s="224"/>
      <c r="K102" s="101"/>
      <c r="L102" s="101"/>
      <c r="M102" s="101"/>
      <c r="N102" s="109"/>
      <c r="O102" s="102">
        <f t="shared" si="79"/>
        <v>0</v>
      </c>
      <c r="P102" s="224"/>
      <c r="Q102" s="224"/>
      <c r="R102" s="224"/>
      <c r="S102" s="340"/>
      <c r="T102" s="340"/>
    </row>
    <row r="103" spans="1:20" ht="12.75" customHeight="1">
      <c r="A103" s="225"/>
      <c r="B103" s="226"/>
      <c r="C103" s="226"/>
      <c r="D103" s="225"/>
      <c r="E103" s="225"/>
      <c r="F103" s="228"/>
      <c r="G103" s="262"/>
      <c r="H103" s="224"/>
      <c r="I103" s="262"/>
      <c r="J103" s="224"/>
      <c r="K103" s="101"/>
      <c r="L103" s="101"/>
      <c r="M103" s="103"/>
      <c r="N103" s="109"/>
      <c r="O103" s="102">
        <f t="shared" si="79"/>
        <v>0</v>
      </c>
      <c r="P103" s="224"/>
      <c r="Q103" s="224"/>
      <c r="R103" s="224"/>
      <c r="S103" s="340"/>
      <c r="T103" s="340"/>
    </row>
    <row r="104" spans="1:20" ht="12.75" customHeight="1">
      <c r="A104" s="225"/>
      <c r="B104" s="226"/>
      <c r="C104" s="226"/>
      <c r="D104" s="225"/>
      <c r="E104" s="225"/>
      <c r="F104" s="228"/>
      <c r="G104" s="262"/>
      <c r="H104" s="224"/>
      <c r="I104" s="262"/>
      <c r="J104" s="224"/>
      <c r="K104" s="101"/>
      <c r="L104" s="101"/>
      <c r="M104" s="101"/>
      <c r="N104" s="109"/>
      <c r="O104" s="102">
        <f t="shared" si="79"/>
        <v>0</v>
      </c>
      <c r="P104" s="224"/>
      <c r="Q104" s="224"/>
      <c r="R104" s="224"/>
      <c r="S104" s="340"/>
      <c r="T104" s="340"/>
    </row>
    <row r="105" spans="1:20" ht="12.75" customHeight="1">
      <c r="A105" s="225">
        <v>3</v>
      </c>
      <c r="B105" s="226" t="s">
        <v>721</v>
      </c>
      <c r="C105" s="226" t="s">
        <v>722</v>
      </c>
      <c r="D105" s="235" t="s">
        <v>83</v>
      </c>
      <c r="E105" s="228">
        <v>9.34</v>
      </c>
      <c r="F105" s="228">
        <f t="shared" si="91"/>
        <v>48.539504628283005</v>
      </c>
      <c r="G105" s="251">
        <v>2.78</v>
      </c>
      <c r="H105" s="224">
        <f t="shared" si="92"/>
        <v>5.5146025999999999</v>
      </c>
      <c r="I105" s="262">
        <v>0.34</v>
      </c>
      <c r="J105" s="224">
        <f t="shared" si="85"/>
        <v>1.1914993999999999</v>
      </c>
      <c r="K105" s="101" t="s">
        <v>87</v>
      </c>
      <c r="L105" s="101" t="s">
        <v>88</v>
      </c>
      <c r="M105" s="101">
        <v>1.02</v>
      </c>
      <c r="N105" s="172">
        <v>29.806000000000001</v>
      </c>
      <c r="O105" s="102">
        <f t="shared" si="79"/>
        <v>30.40212</v>
      </c>
      <c r="P105" s="224">
        <f t="shared" ref="P105" si="113">E105*F105</f>
        <v>453.35897322816328</v>
      </c>
      <c r="Q105" s="224">
        <f t="shared" ref="Q105" si="114">SUM(O105:O108)</f>
        <v>36.946777500000003</v>
      </c>
      <c r="R105" s="224">
        <f t="shared" ref="R105" si="115">Q105*1.02*1.05*$R$14</f>
        <v>41.833402628283004</v>
      </c>
      <c r="S105" s="340">
        <f t="shared" ref="S105" si="116">F105*$S$17</f>
        <v>62.239535324625471</v>
      </c>
      <c r="T105" s="340">
        <f t="shared" ref="T105" si="117">S105*E105</f>
        <v>581.31725993200189</v>
      </c>
    </row>
    <row r="106" spans="1:20" ht="12.75" customHeight="1">
      <c r="A106" s="225"/>
      <c r="B106" s="226"/>
      <c r="C106" s="226"/>
      <c r="D106" s="236"/>
      <c r="E106" s="228"/>
      <c r="F106" s="228"/>
      <c r="G106" s="251"/>
      <c r="H106" s="224"/>
      <c r="I106" s="262"/>
      <c r="J106" s="224"/>
      <c r="K106" s="101" t="s">
        <v>723</v>
      </c>
      <c r="L106" s="101" t="s">
        <v>65</v>
      </c>
      <c r="M106" s="101">
        <v>1.17</v>
      </c>
      <c r="N106" s="101">
        <v>4.2359999999999998</v>
      </c>
      <c r="O106" s="102">
        <f t="shared" si="79"/>
        <v>4.9561199999999994</v>
      </c>
      <c r="P106" s="224"/>
      <c r="Q106" s="224"/>
      <c r="R106" s="224"/>
      <c r="S106" s="340"/>
      <c r="T106" s="340"/>
    </row>
    <row r="107" spans="1:20" ht="12.75" customHeight="1">
      <c r="A107" s="225"/>
      <c r="B107" s="226"/>
      <c r="C107" s="226"/>
      <c r="D107" s="236"/>
      <c r="E107" s="228"/>
      <c r="F107" s="228"/>
      <c r="G107" s="251"/>
      <c r="H107" s="224"/>
      <c r="I107" s="262"/>
      <c r="J107" s="224"/>
      <c r="K107" s="101" t="s">
        <v>724</v>
      </c>
      <c r="L107" s="101" t="s">
        <v>83</v>
      </c>
      <c r="M107" s="103">
        <v>1.2500000000000001E-2</v>
      </c>
      <c r="N107" s="109">
        <v>127.083</v>
      </c>
      <c r="O107" s="102">
        <f t="shared" si="79"/>
        <v>1.5885375000000002</v>
      </c>
      <c r="P107" s="224"/>
      <c r="Q107" s="224"/>
      <c r="R107" s="224"/>
      <c r="S107" s="340"/>
      <c r="T107" s="340"/>
    </row>
    <row r="108" spans="1:20" ht="12.75" customHeight="1">
      <c r="A108" s="225"/>
      <c r="B108" s="226"/>
      <c r="C108" s="226"/>
      <c r="D108" s="237"/>
      <c r="E108" s="228"/>
      <c r="F108" s="228"/>
      <c r="G108" s="251"/>
      <c r="H108" s="224"/>
      <c r="I108" s="262"/>
      <c r="J108" s="224"/>
      <c r="K108" s="101"/>
      <c r="L108" s="101"/>
      <c r="M108" s="101"/>
      <c r="N108" s="109"/>
      <c r="O108" s="102">
        <f t="shared" si="79"/>
        <v>0</v>
      </c>
      <c r="P108" s="224"/>
      <c r="Q108" s="224"/>
      <c r="R108" s="224"/>
      <c r="S108" s="340"/>
      <c r="T108" s="340"/>
    </row>
    <row r="109" spans="1:20" ht="12.75" customHeight="1">
      <c r="A109" s="225">
        <v>4</v>
      </c>
      <c r="B109" s="226" t="s">
        <v>725</v>
      </c>
      <c r="C109" s="226" t="s">
        <v>726</v>
      </c>
      <c r="D109" s="225" t="s">
        <v>397</v>
      </c>
      <c r="E109" s="261">
        <v>8</v>
      </c>
      <c r="F109" s="228">
        <f t="shared" si="91"/>
        <v>4.4659964816399995</v>
      </c>
      <c r="G109" s="251">
        <v>0.28199999999999997</v>
      </c>
      <c r="H109" s="224">
        <f t="shared" si="92"/>
        <v>0.55939494000000001</v>
      </c>
      <c r="I109" s="230">
        <v>3.3300000000000003E-2</v>
      </c>
      <c r="J109" s="224">
        <f t="shared" si="85"/>
        <v>0.116696853</v>
      </c>
      <c r="K109" s="101" t="s">
        <v>727</v>
      </c>
      <c r="L109" s="101" t="s">
        <v>65</v>
      </c>
      <c r="M109" s="101">
        <v>2.2999999999999998</v>
      </c>
      <c r="N109" s="109">
        <v>1</v>
      </c>
      <c r="O109" s="102">
        <f t="shared" si="79"/>
        <v>2.2999999999999998</v>
      </c>
      <c r="P109" s="224">
        <f t="shared" ref="P109" si="118">E109*F109</f>
        <v>35.727971853119996</v>
      </c>
      <c r="Q109" s="224">
        <f t="shared" ref="Q109" si="119">SUM(O109:O112)</f>
        <v>3.3472</v>
      </c>
      <c r="R109" s="224">
        <f t="shared" ref="R109" si="120">Q109*1.02*1.05*$R$14</f>
        <v>3.7899046886399996</v>
      </c>
      <c r="S109" s="340">
        <f t="shared" ref="S109" si="121">F109*$S$17</f>
        <v>5.7265014941401597</v>
      </c>
      <c r="T109" s="340">
        <f t="shared" ref="T109" si="122">S109*E109</f>
        <v>45.812011953121278</v>
      </c>
    </row>
    <row r="110" spans="1:20" ht="12.75" customHeight="1">
      <c r="A110" s="225"/>
      <c r="B110" s="226"/>
      <c r="C110" s="226"/>
      <c r="D110" s="225"/>
      <c r="E110" s="261"/>
      <c r="F110" s="228"/>
      <c r="G110" s="251"/>
      <c r="H110" s="224"/>
      <c r="I110" s="230"/>
      <c r="J110" s="224"/>
      <c r="K110" s="101" t="s">
        <v>728</v>
      </c>
      <c r="L110" s="101" t="s">
        <v>76</v>
      </c>
      <c r="M110" s="101">
        <v>4.4000000000000003E-3</v>
      </c>
      <c r="N110" s="109">
        <v>238</v>
      </c>
      <c r="O110" s="102">
        <f t="shared" si="79"/>
        <v>1.0472000000000001</v>
      </c>
      <c r="P110" s="224"/>
      <c r="Q110" s="224"/>
      <c r="R110" s="224"/>
      <c r="S110" s="340"/>
      <c r="T110" s="340"/>
    </row>
    <row r="111" spans="1:20" ht="12.75" customHeight="1">
      <c r="A111" s="225"/>
      <c r="B111" s="226"/>
      <c r="C111" s="226"/>
      <c r="D111" s="225"/>
      <c r="E111" s="261"/>
      <c r="F111" s="228"/>
      <c r="G111" s="251"/>
      <c r="H111" s="224"/>
      <c r="I111" s="230"/>
      <c r="J111" s="224"/>
      <c r="K111" s="101"/>
      <c r="L111" s="101"/>
      <c r="M111" s="103"/>
      <c r="N111" s="109"/>
      <c r="O111" s="102">
        <f t="shared" si="79"/>
        <v>0</v>
      </c>
      <c r="P111" s="224"/>
      <c r="Q111" s="224"/>
      <c r="R111" s="224"/>
      <c r="S111" s="340"/>
      <c r="T111" s="340"/>
    </row>
    <row r="112" spans="1:20" ht="12.75" customHeight="1">
      <c r="A112" s="225"/>
      <c r="B112" s="226"/>
      <c r="C112" s="226"/>
      <c r="D112" s="225"/>
      <c r="E112" s="261"/>
      <c r="F112" s="228"/>
      <c r="G112" s="251"/>
      <c r="H112" s="224"/>
      <c r="I112" s="230"/>
      <c r="J112" s="224"/>
      <c r="K112" s="101"/>
      <c r="L112" s="101"/>
      <c r="M112" s="101"/>
      <c r="N112" s="109"/>
      <c r="O112" s="102">
        <f t="shared" si="79"/>
        <v>0</v>
      </c>
      <c r="P112" s="224"/>
      <c r="Q112" s="224"/>
      <c r="R112" s="224"/>
      <c r="S112" s="340"/>
      <c r="T112" s="340"/>
    </row>
    <row r="113" spans="1:20" ht="12.75" customHeight="1">
      <c r="A113" s="225">
        <v>5</v>
      </c>
      <c r="B113" s="226" t="s">
        <v>712</v>
      </c>
      <c r="C113" s="252" t="s">
        <v>729</v>
      </c>
      <c r="D113" s="248" t="s">
        <v>65</v>
      </c>
      <c r="E113" s="228">
        <v>37.799999999999997</v>
      </c>
      <c r="F113" s="228">
        <f t="shared" si="91"/>
        <v>13.323893082400001</v>
      </c>
      <c r="G113" s="369">
        <v>3.37</v>
      </c>
      <c r="H113" s="224">
        <f t="shared" si="92"/>
        <v>6.6849679000000002</v>
      </c>
      <c r="I113" s="262">
        <v>3.5999999999999997E-2</v>
      </c>
      <c r="J113" s="224">
        <f t="shared" si="85"/>
        <v>0.12615875999999998</v>
      </c>
      <c r="K113" s="101" t="s">
        <v>713</v>
      </c>
      <c r="L113" s="101" t="s">
        <v>65</v>
      </c>
      <c r="M113" s="101">
        <v>1</v>
      </c>
      <c r="N113" s="169">
        <v>4.8220000000000001</v>
      </c>
      <c r="O113" s="102">
        <f t="shared" si="79"/>
        <v>4.8220000000000001</v>
      </c>
      <c r="P113" s="224">
        <f t="shared" ref="P113" si="123">E113*F113</f>
        <v>503.64315851472003</v>
      </c>
      <c r="Q113" s="224">
        <f t="shared" ref="Q113" si="124">SUM(O113:O116)</f>
        <v>5.7519999999999998</v>
      </c>
      <c r="R113" s="224">
        <f t="shared" ref="R113" si="125">Q113*1.02*1.05*$R$14</f>
        <v>6.5127664224000004</v>
      </c>
      <c r="S113" s="340">
        <f t="shared" ref="S113" si="126">F113*$S$17</f>
        <v>17.084494794789624</v>
      </c>
      <c r="T113" s="340">
        <f t="shared" ref="T113" si="127">S113*E113</f>
        <v>645.79390324304768</v>
      </c>
    </row>
    <row r="114" spans="1:20" ht="12.75" customHeight="1">
      <c r="A114" s="225"/>
      <c r="B114" s="226"/>
      <c r="C114" s="253"/>
      <c r="D114" s="249"/>
      <c r="E114" s="228"/>
      <c r="F114" s="228"/>
      <c r="G114" s="370"/>
      <c r="H114" s="224"/>
      <c r="I114" s="262"/>
      <c r="J114" s="224"/>
      <c r="K114" s="148"/>
      <c r="L114" s="148"/>
      <c r="M114" s="148"/>
      <c r="N114" s="169"/>
      <c r="O114" s="102">
        <f t="shared" si="79"/>
        <v>0</v>
      </c>
      <c r="P114" s="224"/>
      <c r="Q114" s="224"/>
      <c r="R114" s="224"/>
      <c r="S114" s="340"/>
      <c r="T114" s="340"/>
    </row>
    <row r="115" spans="1:20" ht="12.75" customHeight="1">
      <c r="A115" s="225"/>
      <c r="B115" s="226"/>
      <c r="C115" s="253"/>
      <c r="D115" s="249"/>
      <c r="E115" s="228"/>
      <c r="F115" s="228"/>
      <c r="G115" s="370"/>
      <c r="H115" s="224"/>
      <c r="I115" s="262"/>
      <c r="J115" s="224"/>
      <c r="K115" s="148" t="s">
        <v>89</v>
      </c>
      <c r="L115" s="148" t="s">
        <v>83</v>
      </c>
      <c r="M115" s="149">
        <v>0.03</v>
      </c>
      <c r="N115" s="150">
        <v>31</v>
      </c>
      <c r="O115" s="102">
        <f t="shared" si="79"/>
        <v>0.92999999999999994</v>
      </c>
      <c r="P115" s="224"/>
      <c r="Q115" s="224"/>
      <c r="R115" s="224"/>
      <c r="S115" s="340"/>
      <c r="T115" s="340"/>
    </row>
    <row r="116" spans="1:20" ht="12.75" customHeight="1">
      <c r="A116" s="225"/>
      <c r="B116" s="226"/>
      <c r="C116" s="254"/>
      <c r="D116" s="250"/>
      <c r="E116" s="228"/>
      <c r="F116" s="228"/>
      <c r="G116" s="371"/>
      <c r="H116" s="224"/>
      <c r="I116" s="262"/>
      <c r="J116" s="224"/>
      <c r="K116" s="101"/>
      <c r="L116" s="101"/>
      <c r="M116" s="101"/>
      <c r="N116" s="109"/>
      <c r="O116" s="102">
        <f t="shared" si="79"/>
        <v>0</v>
      </c>
      <c r="P116" s="224"/>
      <c r="Q116" s="224"/>
      <c r="R116" s="224"/>
      <c r="S116" s="340"/>
      <c r="T116" s="340"/>
    </row>
    <row r="117" spans="1:20" ht="12.75" customHeight="1">
      <c r="A117" s="225">
        <v>6</v>
      </c>
      <c r="B117" s="332" t="s">
        <v>714</v>
      </c>
      <c r="C117" s="226" t="s">
        <v>715</v>
      </c>
      <c r="D117" s="225" t="s">
        <v>397</v>
      </c>
      <c r="E117" s="261">
        <v>5.68</v>
      </c>
      <c r="F117" s="228">
        <f t="shared" si="91"/>
        <v>22.359494600407999</v>
      </c>
      <c r="G117" s="262">
        <v>7.7</v>
      </c>
      <c r="H117" s="224">
        <f t="shared" si="92"/>
        <v>15.274259000000001</v>
      </c>
      <c r="I117" s="238">
        <v>0.15</v>
      </c>
      <c r="J117" s="224">
        <f t="shared" si="85"/>
        <v>0.52566149999999989</v>
      </c>
      <c r="K117" s="101" t="s">
        <v>716</v>
      </c>
      <c r="L117" s="101" t="s">
        <v>65</v>
      </c>
      <c r="M117" s="101">
        <v>0.97</v>
      </c>
      <c r="N117" s="169">
        <v>4.8220000000000001</v>
      </c>
      <c r="O117" s="102">
        <f t="shared" si="79"/>
        <v>4.6773400000000001</v>
      </c>
      <c r="P117" s="224">
        <f t="shared" ref="P117" si="128">E117*F117</f>
        <v>127.00192933031742</v>
      </c>
      <c r="Q117" s="224">
        <f t="shared" ref="Q117" si="129">SUM(O117:O120)</f>
        <v>5.7933399999999997</v>
      </c>
      <c r="R117" s="224">
        <f t="shared" ref="R117" si="130">Q117*1.02*1.05*$R$14</f>
        <v>6.5595741004079988</v>
      </c>
      <c r="S117" s="340">
        <f t="shared" ref="S117" si="131">F117*$S$17</f>
        <v>28.670349330511758</v>
      </c>
      <c r="T117" s="340">
        <f t="shared" ref="T117" si="132">S117*E117</f>
        <v>162.84758419730679</v>
      </c>
    </row>
    <row r="118" spans="1:20" ht="12.75" customHeight="1">
      <c r="A118" s="225"/>
      <c r="B118" s="226"/>
      <c r="C118" s="226"/>
      <c r="D118" s="225"/>
      <c r="E118" s="261"/>
      <c r="F118" s="228"/>
      <c r="G118" s="262"/>
      <c r="H118" s="224"/>
      <c r="I118" s="238"/>
      <c r="J118" s="224"/>
      <c r="K118" s="101"/>
      <c r="L118" s="101"/>
      <c r="M118" s="101"/>
      <c r="N118" s="109"/>
      <c r="O118" s="102">
        <f t="shared" si="79"/>
        <v>0</v>
      </c>
      <c r="P118" s="224"/>
      <c r="Q118" s="224"/>
      <c r="R118" s="224"/>
      <c r="S118" s="340"/>
      <c r="T118" s="340"/>
    </row>
    <row r="119" spans="1:20" ht="12.75" customHeight="1">
      <c r="A119" s="225"/>
      <c r="B119" s="226"/>
      <c r="C119" s="226"/>
      <c r="D119" s="225"/>
      <c r="E119" s="261"/>
      <c r="F119" s="228"/>
      <c r="G119" s="262"/>
      <c r="H119" s="224"/>
      <c r="I119" s="238"/>
      <c r="J119" s="224"/>
      <c r="K119" s="101" t="s">
        <v>89</v>
      </c>
      <c r="L119" s="109" t="s">
        <v>88</v>
      </c>
      <c r="M119" s="106">
        <v>3.5999999999999997E-2</v>
      </c>
      <c r="N119" s="109">
        <v>31</v>
      </c>
      <c r="O119" s="102">
        <f t="shared" si="79"/>
        <v>1.1159999999999999</v>
      </c>
      <c r="P119" s="224"/>
      <c r="Q119" s="224"/>
      <c r="R119" s="224"/>
      <c r="S119" s="340"/>
      <c r="T119" s="340"/>
    </row>
    <row r="120" spans="1:20" ht="12.75" customHeight="1">
      <c r="A120" s="225"/>
      <c r="B120" s="226"/>
      <c r="C120" s="226"/>
      <c r="D120" s="225"/>
      <c r="E120" s="261"/>
      <c r="F120" s="228"/>
      <c r="G120" s="262"/>
      <c r="H120" s="224"/>
      <c r="I120" s="238"/>
      <c r="J120" s="224"/>
      <c r="K120" s="148"/>
      <c r="L120" s="148"/>
      <c r="M120" s="148"/>
      <c r="N120" s="169"/>
      <c r="O120" s="102">
        <f t="shared" si="79"/>
        <v>0</v>
      </c>
      <c r="P120" s="224"/>
      <c r="Q120" s="224"/>
      <c r="R120" s="224"/>
      <c r="S120" s="340"/>
      <c r="T120" s="340"/>
    </row>
    <row r="121" spans="1:20" ht="12.75" customHeight="1">
      <c r="A121" s="225">
        <v>7</v>
      </c>
      <c r="B121" s="226" t="s">
        <v>717</v>
      </c>
      <c r="C121" s="252" t="s">
        <v>718</v>
      </c>
      <c r="D121" s="235" t="s">
        <v>84</v>
      </c>
      <c r="E121" s="255">
        <v>36.4</v>
      </c>
      <c r="F121" s="228">
        <f t="shared" si="91"/>
        <v>23.368229100000001</v>
      </c>
      <c r="G121" s="262">
        <v>1.1499999999999999</v>
      </c>
      <c r="H121" s="224">
        <f t="shared" si="92"/>
        <v>2.2812204999999999</v>
      </c>
      <c r="I121" s="262">
        <v>0.04</v>
      </c>
      <c r="J121" s="224">
        <f t="shared" si="85"/>
        <v>0.14017640000000001</v>
      </c>
      <c r="K121" s="101" t="s">
        <v>719</v>
      </c>
      <c r="L121" s="101" t="s">
        <v>84</v>
      </c>
      <c r="M121" s="101">
        <v>1</v>
      </c>
      <c r="N121" s="109">
        <v>18.5</v>
      </c>
      <c r="O121" s="102">
        <f t="shared" si="79"/>
        <v>18.5</v>
      </c>
      <c r="P121" s="224">
        <f t="shared" ref="P121" si="133">E121*F121</f>
        <v>850.60353924000003</v>
      </c>
      <c r="Q121" s="224">
        <f t="shared" ref="Q121" si="134">SUM(O121:O124)</f>
        <v>18.5</v>
      </c>
      <c r="R121" s="224">
        <f t="shared" ref="R121" si="135">Q121*1.02*1.05*$R$14</f>
        <v>20.946832199999999</v>
      </c>
      <c r="S121" s="340">
        <f t="shared" ref="S121" si="136">F121*$S$17</f>
        <v>29.963794061794456</v>
      </c>
      <c r="T121" s="340">
        <f t="shared" ref="T121" si="137">S121*E121</f>
        <v>1090.6821038493181</v>
      </c>
    </row>
    <row r="122" spans="1:20" ht="12.75" customHeight="1">
      <c r="A122" s="225"/>
      <c r="B122" s="226"/>
      <c r="C122" s="253"/>
      <c r="D122" s="236"/>
      <c r="E122" s="256"/>
      <c r="F122" s="228"/>
      <c r="G122" s="262"/>
      <c r="H122" s="224"/>
      <c r="I122" s="262"/>
      <c r="J122" s="224"/>
      <c r="K122" s="101"/>
      <c r="L122" s="101"/>
      <c r="M122" s="101"/>
      <c r="N122" s="109"/>
      <c r="O122" s="102">
        <f t="shared" si="79"/>
        <v>0</v>
      </c>
      <c r="P122" s="224"/>
      <c r="Q122" s="224"/>
      <c r="R122" s="224"/>
      <c r="S122" s="340"/>
      <c r="T122" s="340"/>
    </row>
    <row r="123" spans="1:20" ht="12.75" customHeight="1">
      <c r="A123" s="225"/>
      <c r="B123" s="226"/>
      <c r="C123" s="253"/>
      <c r="D123" s="236"/>
      <c r="E123" s="256"/>
      <c r="F123" s="228"/>
      <c r="G123" s="262"/>
      <c r="H123" s="224"/>
      <c r="I123" s="262"/>
      <c r="J123" s="224"/>
      <c r="K123" s="101"/>
      <c r="L123" s="101"/>
      <c r="M123" s="103"/>
      <c r="N123" s="109"/>
      <c r="O123" s="102">
        <f t="shared" si="79"/>
        <v>0</v>
      </c>
      <c r="P123" s="224"/>
      <c r="Q123" s="224"/>
      <c r="R123" s="224"/>
      <c r="S123" s="340"/>
      <c r="T123" s="340"/>
    </row>
    <row r="124" spans="1:20" ht="12.75" customHeight="1">
      <c r="A124" s="225"/>
      <c r="B124" s="226"/>
      <c r="C124" s="254"/>
      <c r="D124" s="237"/>
      <c r="E124" s="257"/>
      <c r="F124" s="228"/>
      <c r="G124" s="262"/>
      <c r="H124" s="224"/>
      <c r="I124" s="262"/>
      <c r="J124" s="224"/>
      <c r="K124" s="101"/>
      <c r="L124" s="101"/>
      <c r="M124" s="101"/>
      <c r="N124" s="109"/>
      <c r="O124" s="102">
        <f t="shared" si="79"/>
        <v>0</v>
      </c>
      <c r="P124" s="224"/>
      <c r="Q124" s="224"/>
      <c r="R124" s="224"/>
      <c r="S124" s="340"/>
      <c r="T124" s="340"/>
    </row>
    <row r="125" spans="1:20" ht="12.75" customHeight="1">
      <c r="A125" s="322"/>
      <c r="B125" s="226"/>
      <c r="C125" s="234" t="s">
        <v>740</v>
      </c>
      <c r="D125" s="225"/>
      <c r="E125" s="228"/>
      <c r="F125" s="228">
        <f t="shared" si="91"/>
        <v>0</v>
      </c>
      <c r="G125" s="258"/>
      <c r="H125" s="224">
        <f t="shared" si="92"/>
        <v>0</v>
      </c>
      <c r="I125" s="258"/>
      <c r="J125" s="224">
        <f t="shared" si="85"/>
        <v>0</v>
      </c>
      <c r="K125" s="101"/>
      <c r="L125" s="101"/>
      <c r="M125" s="101"/>
      <c r="N125" s="109"/>
      <c r="O125" s="102">
        <f t="shared" si="79"/>
        <v>0</v>
      </c>
      <c r="P125" s="224">
        <f t="shared" ref="P125" si="138">E125*F125</f>
        <v>0</v>
      </c>
      <c r="Q125" s="224">
        <f t="shared" ref="Q125" si="139">SUM(O125:O128)</f>
        <v>0</v>
      </c>
      <c r="R125" s="224">
        <f t="shared" ref="R125" si="140">Q125*1.02*1.05*$R$14</f>
        <v>0</v>
      </c>
      <c r="S125" s="340">
        <f t="shared" ref="S125" si="141">F125*$S$17</f>
        <v>0</v>
      </c>
      <c r="T125" s="340">
        <f t="shared" ref="T125" si="142">S125*E125</f>
        <v>0</v>
      </c>
    </row>
    <row r="126" spans="1:20" ht="12.75" customHeight="1">
      <c r="A126" s="322"/>
      <c r="B126" s="226"/>
      <c r="C126" s="234"/>
      <c r="D126" s="225"/>
      <c r="E126" s="228"/>
      <c r="F126" s="228"/>
      <c r="G126" s="259"/>
      <c r="H126" s="224"/>
      <c r="I126" s="259"/>
      <c r="J126" s="224"/>
      <c r="K126" s="101"/>
      <c r="L126" s="101"/>
      <c r="M126" s="101"/>
      <c r="N126" s="101"/>
      <c r="O126" s="102">
        <f t="shared" si="79"/>
        <v>0</v>
      </c>
      <c r="P126" s="224"/>
      <c r="Q126" s="224"/>
      <c r="R126" s="224"/>
      <c r="S126" s="340"/>
      <c r="T126" s="340"/>
    </row>
    <row r="127" spans="1:20" ht="12.75" customHeight="1">
      <c r="A127" s="322"/>
      <c r="B127" s="226"/>
      <c r="C127" s="234"/>
      <c r="D127" s="225"/>
      <c r="E127" s="228"/>
      <c r="F127" s="228"/>
      <c r="G127" s="259"/>
      <c r="H127" s="224"/>
      <c r="I127" s="259"/>
      <c r="J127" s="224"/>
      <c r="K127" s="101"/>
      <c r="L127" s="101"/>
      <c r="M127" s="103"/>
      <c r="N127" s="109"/>
      <c r="O127" s="102">
        <f t="shared" si="79"/>
        <v>0</v>
      </c>
      <c r="P127" s="224"/>
      <c r="Q127" s="224"/>
      <c r="R127" s="224"/>
      <c r="S127" s="340"/>
      <c r="T127" s="340"/>
    </row>
    <row r="128" spans="1:20" ht="12.75" customHeight="1">
      <c r="A128" s="322"/>
      <c r="B128" s="226"/>
      <c r="C128" s="234"/>
      <c r="D128" s="225"/>
      <c r="E128" s="228"/>
      <c r="F128" s="228"/>
      <c r="G128" s="260"/>
      <c r="H128" s="224"/>
      <c r="I128" s="260"/>
      <c r="J128" s="224"/>
      <c r="K128" s="101"/>
      <c r="L128" s="101"/>
      <c r="M128" s="101"/>
      <c r="N128" s="109"/>
      <c r="O128" s="102">
        <f t="shared" si="79"/>
        <v>0</v>
      </c>
      <c r="P128" s="224"/>
      <c r="Q128" s="224"/>
      <c r="R128" s="224"/>
      <c r="S128" s="340"/>
      <c r="T128" s="340"/>
    </row>
    <row r="129" spans="1:20" ht="12.75" customHeight="1">
      <c r="A129" s="322">
        <v>1</v>
      </c>
      <c r="B129" s="252" t="s">
        <v>90</v>
      </c>
      <c r="C129" s="252" t="s">
        <v>213</v>
      </c>
      <c r="D129" s="235" t="s">
        <v>83</v>
      </c>
      <c r="E129" s="261">
        <v>11.2</v>
      </c>
      <c r="F129" s="228">
        <f t="shared" si="91"/>
        <v>8.3028219256</v>
      </c>
      <c r="G129" s="262">
        <v>0.11</v>
      </c>
      <c r="H129" s="224">
        <f t="shared" si="92"/>
        <v>0.2182037</v>
      </c>
      <c r="I129" s="230">
        <v>0.76</v>
      </c>
      <c r="J129" s="224">
        <f t="shared" si="85"/>
        <v>2.6633515999999999</v>
      </c>
      <c r="K129" s="101" t="s">
        <v>93</v>
      </c>
      <c r="L129" s="101" t="s">
        <v>88</v>
      </c>
      <c r="M129" s="101">
        <v>1.26</v>
      </c>
      <c r="N129" s="109">
        <v>3.8</v>
      </c>
      <c r="O129" s="102">
        <f t="shared" si="79"/>
        <v>4.7879999999999994</v>
      </c>
      <c r="P129" s="224">
        <f t="shared" ref="P129" si="143">E129*F129</f>
        <v>92.991605566719997</v>
      </c>
      <c r="Q129" s="224">
        <f t="shared" ref="Q129" si="144">SUM(O129:O132)</f>
        <v>4.7879999999999994</v>
      </c>
      <c r="R129" s="224">
        <f t="shared" ref="R129" si="145">Q129*1.02*1.05*$R$14</f>
        <v>5.4212666255999995</v>
      </c>
      <c r="S129" s="340">
        <f t="shared" ref="S129" si="146">F129*$S$17</f>
        <v>10.646251594239551</v>
      </c>
      <c r="T129" s="340">
        <f t="shared" ref="T129" si="147">S129*E129</f>
        <v>119.23801785548297</v>
      </c>
    </row>
    <row r="130" spans="1:20" ht="12.75" customHeight="1">
      <c r="A130" s="322"/>
      <c r="B130" s="253"/>
      <c r="C130" s="253"/>
      <c r="D130" s="236"/>
      <c r="E130" s="261"/>
      <c r="F130" s="228"/>
      <c r="G130" s="262"/>
      <c r="H130" s="224"/>
      <c r="I130" s="230"/>
      <c r="J130" s="224"/>
      <c r="K130" s="101"/>
      <c r="L130" s="101"/>
      <c r="M130" s="101"/>
      <c r="N130" s="109"/>
      <c r="O130" s="102">
        <f t="shared" si="79"/>
        <v>0</v>
      </c>
      <c r="P130" s="224"/>
      <c r="Q130" s="224"/>
      <c r="R130" s="224"/>
      <c r="S130" s="340"/>
      <c r="T130" s="340"/>
    </row>
    <row r="131" spans="1:20" ht="12.75" customHeight="1">
      <c r="A131" s="322"/>
      <c r="B131" s="253"/>
      <c r="C131" s="253"/>
      <c r="D131" s="236"/>
      <c r="E131" s="261"/>
      <c r="F131" s="228"/>
      <c r="G131" s="262"/>
      <c r="H131" s="224"/>
      <c r="I131" s="230"/>
      <c r="J131" s="224"/>
      <c r="K131" s="101"/>
      <c r="L131" s="101"/>
      <c r="M131" s="103"/>
      <c r="N131" s="109"/>
      <c r="O131" s="102">
        <f t="shared" si="79"/>
        <v>0</v>
      </c>
      <c r="P131" s="224"/>
      <c r="Q131" s="224"/>
      <c r="R131" s="224"/>
      <c r="S131" s="340"/>
      <c r="T131" s="340"/>
    </row>
    <row r="132" spans="1:20" ht="12.75" customHeight="1">
      <c r="A132" s="322"/>
      <c r="B132" s="254"/>
      <c r="C132" s="254"/>
      <c r="D132" s="237"/>
      <c r="E132" s="261"/>
      <c r="F132" s="228"/>
      <c r="G132" s="262"/>
      <c r="H132" s="224"/>
      <c r="I132" s="230"/>
      <c r="J132" s="224"/>
      <c r="K132" s="101"/>
      <c r="L132" s="101"/>
      <c r="M132" s="101"/>
      <c r="N132" s="109"/>
      <c r="O132" s="102">
        <f t="shared" si="79"/>
        <v>0</v>
      </c>
      <c r="P132" s="224"/>
      <c r="Q132" s="224"/>
      <c r="R132" s="224"/>
      <c r="S132" s="340"/>
      <c r="T132" s="340"/>
    </row>
    <row r="133" spans="1:20" ht="12.75" customHeight="1">
      <c r="A133" s="322">
        <v>2</v>
      </c>
      <c r="B133" s="226" t="s">
        <v>709</v>
      </c>
      <c r="C133" s="226" t="s">
        <v>741</v>
      </c>
      <c r="D133" s="235" t="s">
        <v>83</v>
      </c>
      <c r="E133" s="228">
        <v>5.6</v>
      </c>
      <c r="F133" s="228">
        <f t="shared" si="91"/>
        <v>34.803040905191999</v>
      </c>
      <c r="G133" s="262">
        <v>0.7</v>
      </c>
      <c r="H133" s="224">
        <f t="shared" si="92"/>
        <v>1.3885689999999999</v>
      </c>
      <c r="I133" s="262">
        <v>0.28000000000000003</v>
      </c>
      <c r="J133" s="224">
        <f t="shared" si="85"/>
        <v>0.98123480000000007</v>
      </c>
      <c r="K133" s="101" t="s">
        <v>742</v>
      </c>
      <c r="L133" s="101" t="s">
        <v>88</v>
      </c>
      <c r="M133" s="101">
        <v>1.02</v>
      </c>
      <c r="N133" s="109">
        <v>28.082999999999998</v>
      </c>
      <c r="O133" s="102">
        <f t="shared" si="79"/>
        <v>28.644659999999998</v>
      </c>
      <c r="P133" s="224">
        <f t="shared" ref="P133" si="148">E133*F133</f>
        <v>194.89702906907519</v>
      </c>
      <c r="Q133" s="224">
        <f t="shared" ref="Q133" si="149">SUM(O133:O136)</f>
        <v>28.644659999999998</v>
      </c>
      <c r="R133" s="224">
        <f t="shared" ref="R133" si="150">Q133*1.02*1.05*$R$14</f>
        <v>32.433237105191999</v>
      </c>
      <c r="S133" s="340">
        <f t="shared" ref="S133" si="151">F133*$S$17</f>
        <v>44.626023903855923</v>
      </c>
      <c r="T133" s="340">
        <f t="shared" ref="T133" si="152">S133*E133</f>
        <v>249.90573386159315</v>
      </c>
    </row>
    <row r="134" spans="1:20" ht="12.75" customHeight="1">
      <c r="A134" s="322"/>
      <c r="B134" s="226"/>
      <c r="C134" s="226"/>
      <c r="D134" s="236"/>
      <c r="E134" s="228"/>
      <c r="F134" s="228"/>
      <c r="G134" s="262"/>
      <c r="H134" s="224"/>
      <c r="I134" s="262"/>
      <c r="J134" s="224"/>
      <c r="K134" s="101"/>
      <c r="L134" s="101"/>
      <c r="M134" s="101"/>
      <c r="N134" s="109"/>
      <c r="O134" s="102">
        <f t="shared" si="79"/>
        <v>0</v>
      </c>
      <c r="P134" s="224"/>
      <c r="Q134" s="224"/>
      <c r="R134" s="224"/>
      <c r="S134" s="340"/>
      <c r="T134" s="340"/>
    </row>
    <row r="135" spans="1:20" ht="12.75" customHeight="1">
      <c r="A135" s="322"/>
      <c r="B135" s="226"/>
      <c r="C135" s="226"/>
      <c r="D135" s="236"/>
      <c r="E135" s="228"/>
      <c r="F135" s="228"/>
      <c r="G135" s="262"/>
      <c r="H135" s="224"/>
      <c r="I135" s="262"/>
      <c r="J135" s="224"/>
      <c r="K135" s="101"/>
      <c r="L135" s="101"/>
      <c r="M135" s="103"/>
      <c r="N135" s="109"/>
      <c r="O135" s="102">
        <f t="shared" si="79"/>
        <v>0</v>
      </c>
      <c r="P135" s="224"/>
      <c r="Q135" s="224"/>
      <c r="R135" s="224"/>
      <c r="S135" s="340"/>
      <c r="T135" s="340"/>
    </row>
    <row r="136" spans="1:20" ht="12.75" customHeight="1">
      <c r="A136" s="322"/>
      <c r="B136" s="226"/>
      <c r="C136" s="226"/>
      <c r="D136" s="237"/>
      <c r="E136" s="228"/>
      <c r="F136" s="228"/>
      <c r="G136" s="262"/>
      <c r="H136" s="224"/>
      <c r="I136" s="262"/>
      <c r="J136" s="224"/>
      <c r="K136" s="101"/>
      <c r="L136" s="101"/>
      <c r="M136" s="101"/>
      <c r="N136" s="109"/>
      <c r="O136" s="102">
        <f t="shared" si="79"/>
        <v>0</v>
      </c>
      <c r="P136" s="224"/>
      <c r="Q136" s="224"/>
      <c r="R136" s="224"/>
      <c r="S136" s="340"/>
      <c r="T136" s="340"/>
    </row>
    <row r="137" spans="1:20" ht="12.75" customHeight="1">
      <c r="A137" s="322">
        <v>3</v>
      </c>
      <c r="B137" s="226" t="s">
        <v>743</v>
      </c>
      <c r="C137" s="226" t="s">
        <v>744</v>
      </c>
      <c r="D137" s="225" t="s">
        <v>76</v>
      </c>
      <c r="E137" s="264">
        <v>0.14199999999999999</v>
      </c>
      <c r="F137" s="228">
        <f t="shared" si="91"/>
        <v>18.315783199999998</v>
      </c>
      <c r="G137" s="262">
        <v>6.76</v>
      </c>
      <c r="H137" s="224">
        <f t="shared" si="92"/>
        <v>13.4096092</v>
      </c>
      <c r="I137" s="229">
        <v>1.4</v>
      </c>
      <c r="J137" s="224">
        <f t="shared" si="85"/>
        <v>4.9061739999999991</v>
      </c>
      <c r="K137" s="101"/>
      <c r="L137" s="101"/>
      <c r="M137" s="101"/>
      <c r="N137" s="109"/>
      <c r="O137" s="102">
        <f t="shared" si="79"/>
        <v>0</v>
      </c>
      <c r="P137" s="224">
        <f t="shared" ref="P137" si="153">E137*F137</f>
        <v>2.6008412143999995</v>
      </c>
      <c r="Q137" s="224">
        <f t="shared" ref="Q137" si="154">SUM(O137:O140)</f>
        <v>0</v>
      </c>
      <c r="R137" s="224">
        <f t="shared" ref="R137" si="155">Q137*1.02*1.05*$R$14</f>
        <v>0</v>
      </c>
      <c r="S137" s="340">
        <f t="shared" ref="S137" si="156">F137*$S$17</f>
        <v>23.485320754805276</v>
      </c>
      <c r="T137" s="340">
        <f t="shared" ref="T137" si="157">S137*E137</f>
        <v>3.3349155471823488</v>
      </c>
    </row>
    <row r="138" spans="1:20" ht="12.75" customHeight="1">
      <c r="A138" s="322"/>
      <c r="B138" s="226"/>
      <c r="C138" s="226"/>
      <c r="D138" s="225"/>
      <c r="E138" s="264"/>
      <c r="F138" s="228"/>
      <c r="G138" s="262"/>
      <c r="H138" s="224"/>
      <c r="I138" s="229"/>
      <c r="J138" s="224"/>
      <c r="K138" s="101"/>
      <c r="L138" s="101"/>
      <c r="M138" s="101"/>
      <c r="N138" s="109"/>
      <c r="O138" s="102">
        <f t="shared" si="79"/>
        <v>0</v>
      </c>
      <c r="P138" s="224"/>
      <c r="Q138" s="224"/>
      <c r="R138" s="224"/>
      <c r="S138" s="340"/>
      <c r="T138" s="340"/>
    </row>
    <row r="139" spans="1:20" ht="12.75" customHeight="1">
      <c r="A139" s="322"/>
      <c r="B139" s="226"/>
      <c r="C139" s="226"/>
      <c r="D139" s="225"/>
      <c r="E139" s="264"/>
      <c r="F139" s="228"/>
      <c r="G139" s="262"/>
      <c r="H139" s="224"/>
      <c r="I139" s="229"/>
      <c r="J139" s="224"/>
      <c r="K139" s="101"/>
      <c r="L139" s="101"/>
      <c r="M139" s="103"/>
      <c r="N139" s="109"/>
      <c r="O139" s="102">
        <f t="shared" si="79"/>
        <v>0</v>
      </c>
      <c r="P139" s="224"/>
      <c r="Q139" s="224"/>
      <c r="R139" s="224"/>
      <c r="S139" s="340"/>
      <c r="T139" s="340"/>
    </row>
    <row r="140" spans="1:20" ht="12.75" customHeight="1">
      <c r="A140" s="322"/>
      <c r="B140" s="226"/>
      <c r="C140" s="226"/>
      <c r="D140" s="225"/>
      <c r="E140" s="264"/>
      <c r="F140" s="228"/>
      <c r="G140" s="262"/>
      <c r="H140" s="224"/>
      <c r="I140" s="229"/>
      <c r="J140" s="224"/>
      <c r="K140" s="101"/>
      <c r="L140" s="101"/>
      <c r="M140" s="101"/>
      <c r="N140" s="109"/>
      <c r="O140" s="102">
        <f t="shared" si="79"/>
        <v>0</v>
      </c>
      <c r="P140" s="224"/>
      <c r="Q140" s="224"/>
      <c r="R140" s="224"/>
      <c r="S140" s="340"/>
      <c r="T140" s="340"/>
    </row>
    <row r="141" spans="1:20" ht="12.75" customHeight="1">
      <c r="A141" s="322">
        <v>4</v>
      </c>
      <c r="B141" s="226" t="s">
        <v>78</v>
      </c>
      <c r="C141" s="226" t="s">
        <v>745</v>
      </c>
      <c r="D141" s="245" t="s">
        <v>397</v>
      </c>
      <c r="E141" s="261">
        <v>112</v>
      </c>
      <c r="F141" s="228">
        <f t="shared" si="91"/>
        <v>0.95336393039999989</v>
      </c>
      <c r="G141" s="262"/>
      <c r="H141" s="224">
        <f t="shared" si="92"/>
        <v>0</v>
      </c>
      <c r="I141" s="230"/>
      <c r="J141" s="224">
        <f t="shared" si="85"/>
        <v>0</v>
      </c>
      <c r="K141" s="101" t="s">
        <v>746</v>
      </c>
      <c r="L141" s="101" t="s">
        <v>65</v>
      </c>
      <c r="M141" s="101">
        <v>1</v>
      </c>
      <c r="N141" s="109">
        <v>0.84199999999999997</v>
      </c>
      <c r="O141" s="102">
        <f t="shared" si="79"/>
        <v>0.84199999999999997</v>
      </c>
      <c r="P141" s="224">
        <f t="shared" ref="P141" si="158">E141*F141</f>
        <v>106.77676020479998</v>
      </c>
      <c r="Q141" s="224">
        <f t="shared" ref="Q141" si="159">SUM(O141:O144)</f>
        <v>0.84199999999999997</v>
      </c>
      <c r="R141" s="224">
        <f t="shared" ref="R141" si="160">Q141*1.02*1.05*$R$14</f>
        <v>0.95336393039999989</v>
      </c>
      <c r="S141" s="340">
        <f t="shared" ref="S141" si="161">F141*$S$17</f>
        <v>1.2224460978281209</v>
      </c>
      <c r="T141" s="340">
        <f t="shared" ref="T141" si="162">S141*E141</f>
        <v>136.91396295674954</v>
      </c>
    </row>
    <row r="142" spans="1:20" ht="12.75" customHeight="1">
      <c r="A142" s="322"/>
      <c r="B142" s="226"/>
      <c r="C142" s="226"/>
      <c r="D142" s="245"/>
      <c r="E142" s="261"/>
      <c r="F142" s="228"/>
      <c r="G142" s="262"/>
      <c r="H142" s="224"/>
      <c r="I142" s="230"/>
      <c r="J142" s="224"/>
      <c r="K142" s="101"/>
      <c r="L142" s="101"/>
      <c r="M142" s="101"/>
      <c r="N142" s="109"/>
      <c r="O142" s="102">
        <f t="shared" si="79"/>
        <v>0</v>
      </c>
      <c r="P142" s="224"/>
      <c r="Q142" s="224"/>
      <c r="R142" s="224"/>
      <c r="S142" s="340"/>
      <c r="T142" s="340"/>
    </row>
    <row r="143" spans="1:20" ht="12.75" customHeight="1">
      <c r="A143" s="322"/>
      <c r="B143" s="226"/>
      <c r="C143" s="226"/>
      <c r="D143" s="245"/>
      <c r="E143" s="261"/>
      <c r="F143" s="228"/>
      <c r="G143" s="262"/>
      <c r="H143" s="224"/>
      <c r="I143" s="230"/>
      <c r="J143" s="224"/>
      <c r="K143" s="101"/>
      <c r="L143" s="101"/>
      <c r="M143" s="103"/>
      <c r="N143" s="109"/>
      <c r="O143" s="102">
        <f t="shared" si="79"/>
        <v>0</v>
      </c>
      <c r="P143" s="224"/>
      <c r="Q143" s="224"/>
      <c r="R143" s="224"/>
      <c r="S143" s="340"/>
      <c r="T143" s="340"/>
    </row>
    <row r="144" spans="1:20" ht="12.75" customHeight="1">
      <c r="A144" s="322"/>
      <c r="B144" s="226"/>
      <c r="C144" s="226"/>
      <c r="D144" s="245"/>
      <c r="E144" s="261"/>
      <c r="F144" s="228"/>
      <c r="G144" s="262"/>
      <c r="H144" s="224"/>
      <c r="I144" s="230"/>
      <c r="J144" s="224"/>
      <c r="K144" s="101"/>
      <c r="L144" s="101"/>
      <c r="M144" s="101"/>
      <c r="N144" s="109"/>
      <c r="O144" s="102">
        <f t="shared" si="79"/>
        <v>0</v>
      </c>
      <c r="P144" s="224"/>
      <c r="Q144" s="224"/>
      <c r="R144" s="224"/>
      <c r="S144" s="340"/>
      <c r="T144" s="340"/>
    </row>
    <row r="145" spans="1:20" ht="12.75" customHeight="1">
      <c r="A145" s="322">
        <v>5</v>
      </c>
      <c r="B145" s="226" t="s">
        <v>78</v>
      </c>
      <c r="C145" s="226" t="s">
        <v>747</v>
      </c>
      <c r="D145" s="245" t="s">
        <v>397</v>
      </c>
      <c r="E145" s="261">
        <v>112</v>
      </c>
      <c r="F145" s="228">
        <f t="shared" si="91"/>
        <v>15.670495007999998</v>
      </c>
      <c r="G145" s="262"/>
      <c r="H145" s="224">
        <f t="shared" si="92"/>
        <v>0</v>
      </c>
      <c r="I145" s="230"/>
      <c r="J145" s="224">
        <f t="shared" si="85"/>
        <v>0</v>
      </c>
      <c r="K145" s="101" t="s">
        <v>748</v>
      </c>
      <c r="L145" s="101" t="s">
        <v>65</v>
      </c>
      <c r="M145" s="101">
        <v>1</v>
      </c>
      <c r="N145" s="109">
        <v>13.84</v>
      </c>
      <c r="O145" s="102">
        <f t="shared" si="79"/>
        <v>13.84</v>
      </c>
      <c r="P145" s="224">
        <f t="shared" ref="P145" si="163">E145*F145</f>
        <v>1755.0954408959997</v>
      </c>
      <c r="Q145" s="224">
        <f t="shared" ref="Q145" si="164">SUM(O145:O148)</f>
        <v>13.84</v>
      </c>
      <c r="R145" s="224">
        <f t="shared" ref="R145" si="165">Q145*1.02*1.05*$R$14</f>
        <v>15.670495007999998</v>
      </c>
      <c r="S145" s="340">
        <f t="shared" ref="S145" si="166">F145*$S$17</f>
        <v>20.093413294466973</v>
      </c>
      <c r="T145" s="340">
        <f t="shared" ref="T145" si="167">S145*E145</f>
        <v>2250.4622889803009</v>
      </c>
    </row>
    <row r="146" spans="1:20" ht="12.75" customHeight="1">
      <c r="A146" s="322"/>
      <c r="B146" s="226"/>
      <c r="C146" s="226"/>
      <c r="D146" s="245"/>
      <c r="E146" s="261"/>
      <c r="F146" s="228"/>
      <c r="G146" s="262"/>
      <c r="H146" s="224"/>
      <c r="I146" s="230"/>
      <c r="J146" s="224"/>
      <c r="K146" s="101"/>
      <c r="L146" s="101"/>
      <c r="M146" s="101"/>
      <c r="N146" s="109"/>
      <c r="O146" s="102">
        <f t="shared" si="79"/>
        <v>0</v>
      </c>
      <c r="P146" s="224"/>
      <c r="Q146" s="224"/>
      <c r="R146" s="224"/>
      <c r="S146" s="340"/>
      <c r="T146" s="340"/>
    </row>
    <row r="147" spans="1:20" ht="12.75" customHeight="1">
      <c r="A147" s="322"/>
      <c r="B147" s="226"/>
      <c r="C147" s="226"/>
      <c r="D147" s="245"/>
      <c r="E147" s="261"/>
      <c r="F147" s="228"/>
      <c r="G147" s="262"/>
      <c r="H147" s="224"/>
      <c r="I147" s="230"/>
      <c r="J147" s="224"/>
      <c r="K147" s="101"/>
      <c r="L147" s="101"/>
      <c r="M147" s="103"/>
      <c r="N147" s="109"/>
      <c r="O147" s="102">
        <f t="shared" si="79"/>
        <v>0</v>
      </c>
      <c r="P147" s="224"/>
      <c r="Q147" s="224"/>
      <c r="R147" s="224"/>
      <c r="S147" s="340"/>
      <c r="T147" s="340"/>
    </row>
    <row r="148" spans="1:20" ht="12.75" customHeight="1">
      <c r="A148" s="322"/>
      <c r="B148" s="226"/>
      <c r="C148" s="226"/>
      <c r="D148" s="245"/>
      <c r="E148" s="261"/>
      <c r="F148" s="228"/>
      <c r="G148" s="262"/>
      <c r="H148" s="224"/>
      <c r="I148" s="230"/>
      <c r="J148" s="224"/>
      <c r="K148" s="101"/>
      <c r="L148" s="101"/>
      <c r="M148" s="101"/>
      <c r="N148" s="109"/>
      <c r="O148" s="102">
        <f t="shared" si="79"/>
        <v>0</v>
      </c>
      <c r="P148" s="224"/>
      <c r="Q148" s="224"/>
      <c r="R148" s="224"/>
      <c r="S148" s="340"/>
      <c r="T148" s="340"/>
    </row>
    <row r="149" spans="1:20" ht="12.75" customHeight="1">
      <c r="A149" s="225"/>
      <c r="B149" s="252"/>
      <c r="C149" s="323" t="s">
        <v>138</v>
      </c>
      <c r="D149" s="231"/>
      <c r="E149" s="261"/>
      <c r="F149" s="228">
        <f t="shared" si="91"/>
        <v>0</v>
      </c>
      <c r="G149" s="262"/>
      <c r="H149" s="224">
        <f t="shared" si="92"/>
        <v>0</v>
      </c>
      <c r="I149" s="262"/>
      <c r="J149" s="224">
        <f t="shared" ref="J149:J209" si="168">I149*$P$9/1000</f>
        <v>0</v>
      </c>
      <c r="K149" s="101"/>
      <c r="L149" s="101"/>
      <c r="M149" s="101"/>
      <c r="N149" s="109"/>
      <c r="O149" s="102">
        <f t="shared" si="79"/>
        <v>0</v>
      </c>
      <c r="P149" s="224">
        <f t="shared" ref="P149" si="169">E149*F149</f>
        <v>0</v>
      </c>
      <c r="Q149" s="224">
        <f t="shared" ref="Q149" si="170">SUM(O149:O152)</f>
        <v>0</v>
      </c>
      <c r="R149" s="224">
        <f t="shared" ref="R149" si="171">Q149*1.02*1.05*$R$14</f>
        <v>0</v>
      </c>
      <c r="S149" s="340">
        <f t="shared" ref="S149" si="172">F149*$S$17</f>
        <v>0</v>
      </c>
      <c r="T149" s="340">
        <f t="shared" ref="T149" si="173">S149*E149</f>
        <v>0</v>
      </c>
    </row>
    <row r="150" spans="1:20" ht="12.75" customHeight="1">
      <c r="A150" s="225"/>
      <c r="B150" s="253"/>
      <c r="C150" s="324"/>
      <c r="D150" s="232"/>
      <c r="E150" s="261"/>
      <c r="F150" s="228"/>
      <c r="G150" s="262"/>
      <c r="H150" s="224"/>
      <c r="I150" s="262"/>
      <c r="J150" s="224"/>
      <c r="K150" s="101"/>
      <c r="L150" s="101"/>
      <c r="M150" s="101"/>
      <c r="N150" s="109"/>
      <c r="O150" s="102">
        <f t="shared" si="79"/>
        <v>0</v>
      </c>
      <c r="P150" s="224"/>
      <c r="Q150" s="224"/>
      <c r="R150" s="224"/>
      <c r="S150" s="340"/>
      <c r="T150" s="340"/>
    </row>
    <row r="151" spans="1:20" ht="12.75" customHeight="1">
      <c r="A151" s="225"/>
      <c r="B151" s="253"/>
      <c r="C151" s="324"/>
      <c r="D151" s="232"/>
      <c r="E151" s="261"/>
      <c r="F151" s="228"/>
      <c r="G151" s="262"/>
      <c r="H151" s="224"/>
      <c r="I151" s="262"/>
      <c r="J151" s="224"/>
      <c r="K151" s="101"/>
      <c r="L151" s="101"/>
      <c r="M151" s="103"/>
      <c r="N151" s="109"/>
      <c r="O151" s="102">
        <f t="shared" si="79"/>
        <v>0</v>
      </c>
      <c r="P151" s="224"/>
      <c r="Q151" s="224"/>
      <c r="R151" s="224"/>
      <c r="S151" s="340"/>
      <c r="T151" s="340"/>
    </row>
    <row r="152" spans="1:20" ht="12.75" customHeight="1">
      <c r="A152" s="225"/>
      <c r="B152" s="254"/>
      <c r="C152" s="325"/>
      <c r="D152" s="233"/>
      <c r="E152" s="261"/>
      <c r="F152" s="228"/>
      <c r="G152" s="262"/>
      <c r="H152" s="224"/>
      <c r="I152" s="262"/>
      <c r="J152" s="224"/>
      <c r="K152" s="101"/>
      <c r="L152" s="101"/>
      <c r="M152" s="101"/>
      <c r="N152" s="109"/>
      <c r="O152" s="102">
        <f t="shared" si="79"/>
        <v>0</v>
      </c>
      <c r="P152" s="224"/>
      <c r="Q152" s="224"/>
      <c r="R152" s="224"/>
      <c r="S152" s="340"/>
      <c r="T152" s="340"/>
    </row>
    <row r="153" spans="1:20" ht="12.75" customHeight="1">
      <c r="A153" s="225">
        <v>1</v>
      </c>
      <c r="B153" s="252" t="s">
        <v>90</v>
      </c>
      <c r="C153" s="252" t="s">
        <v>107</v>
      </c>
      <c r="D153" s="235" t="s">
        <v>83</v>
      </c>
      <c r="E153" s="228">
        <v>4.88</v>
      </c>
      <c r="F153" s="228">
        <f t="shared" ref="F153:F213" si="174">H153+J153+R153</f>
        <v>8.3151862179039995</v>
      </c>
      <c r="G153" s="262">
        <v>0.11</v>
      </c>
      <c r="H153" s="224">
        <f t="shared" ref="H153:H213" si="175">G153*$P$8/1000</f>
        <v>0.2182037</v>
      </c>
      <c r="I153" s="230">
        <v>0.76</v>
      </c>
      <c r="J153" s="224">
        <f t="shared" si="168"/>
        <v>2.6633515999999999</v>
      </c>
      <c r="K153" s="101" t="s">
        <v>100</v>
      </c>
      <c r="L153" s="101" t="s">
        <v>88</v>
      </c>
      <c r="M153" s="101">
        <v>7.0000000000000007E-2</v>
      </c>
      <c r="N153" s="109">
        <v>0.156</v>
      </c>
      <c r="O153" s="102">
        <f t="shared" ref="O153:O216" si="176">M153*N153</f>
        <v>1.0920000000000001E-2</v>
      </c>
      <c r="P153" s="224">
        <f t="shared" ref="P153" si="177">E153*F153</f>
        <v>40.578108743371516</v>
      </c>
      <c r="Q153" s="224">
        <f t="shared" ref="Q153" si="178">SUM(O153:O156)</f>
        <v>4.798919999999999</v>
      </c>
      <c r="R153" s="224">
        <f t="shared" ref="R153" si="179">Q153*1.02*1.05*$R$14</f>
        <v>5.433630917903999</v>
      </c>
      <c r="S153" s="340">
        <f t="shared" ref="S153" si="180">F153*$S$17</f>
        <v>10.662105645769579</v>
      </c>
      <c r="T153" s="340">
        <f t="shared" ref="T153" si="181">S153*E153</f>
        <v>52.031075551355542</v>
      </c>
    </row>
    <row r="154" spans="1:20" ht="12.75" customHeight="1">
      <c r="A154" s="225"/>
      <c r="B154" s="253"/>
      <c r="C154" s="253"/>
      <c r="D154" s="236"/>
      <c r="E154" s="228"/>
      <c r="F154" s="228"/>
      <c r="G154" s="262"/>
      <c r="H154" s="224"/>
      <c r="I154" s="230"/>
      <c r="J154" s="224"/>
      <c r="K154" s="101" t="s">
        <v>93</v>
      </c>
      <c r="L154" s="101" t="s">
        <v>88</v>
      </c>
      <c r="M154" s="101">
        <v>1.26</v>
      </c>
      <c r="N154" s="109">
        <v>3.8</v>
      </c>
      <c r="O154" s="102">
        <f t="shared" si="176"/>
        <v>4.7879999999999994</v>
      </c>
      <c r="P154" s="224"/>
      <c r="Q154" s="224"/>
      <c r="R154" s="224"/>
      <c r="S154" s="340"/>
      <c r="T154" s="340"/>
    </row>
    <row r="155" spans="1:20" ht="12.75" customHeight="1">
      <c r="A155" s="225"/>
      <c r="B155" s="253"/>
      <c r="C155" s="253"/>
      <c r="D155" s="236"/>
      <c r="E155" s="228"/>
      <c r="F155" s="228"/>
      <c r="G155" s="262"/>
      <c r="H155" s="224"/>
      <c r="I155" s="230"/>
      <c r="J155" s="224"/>
      <c r="K155" s="101"/>
      <c r="L155" s="101"/>
      <c r="M155" s="101"/>
      <c r="N155" s="109"/>
      <c r="O155" s="102">
        <f t="shared" si="176"/>
        <v>0</v>
      </c>
      <c r="P155" s="224"/>
      <c r="Q155" s="224"/>
      <c r="R155" s="224"/>
      <c r="S155" s="340"/>
      <c r="T155" s="340"/>
    </row>
    <row r="156" spans="1:20" ht="12.75" customHeight="1">
      <c r="A156" s="225"/>
      <c r="B156" s="254"/>
      <c r="C156" s="254"/>
      <c r="D156" s="237"/>
      <c r="E156" s="228"/>
      <c r="F156" s="228"/>
      <c r="G156" s="262"/>
      <c r="H156" s="224"/>
      <c r="I156" s="230"/>
      <c r="J156" s="224"/>
      <c r="K156" s="101"/>
      <c r="L156" s="101"/>
      <c r="M156" s="101"/>
      <c r="N156" s="109"/>
      <c r="O156" s="102">
        <f t="shared" si="176"/>
        <v>0</v>
      </c>
      <c r="P156" s="224"/>
      <c r="Q156" s="224"/>
      <c r="R156" s="224"/>
      <c r="S156" s="340"/>
      <c r="T156" s="340"/>
    </row>
    <row r="157" spans="1:20" ht="12.75" customHeight="1">
      <c r="A157" s="225">
        <v>2</v>
      </c>
      <c r="B157" s="252" t="s">
        <v>108</v>
      </c>
      <c r="C157" s="252" t="s">
        <v>109</v>
      </c>
      <c r="D157" s="231" t="s">
        <v>84</v>
      </c>
      <c r="E157" s="283">
        <v>537</v>
      </c>
      <c r="F157" s="228">
        <f t="shared" si="174"/>
        <v>4.7041994975832004</v>
      </c>
      <c r="G157" s="262">
        <v>0.40100000000000002</v>
      </c>
      <c r="H157" s="224">
        <f t="shared" si="175"/>
        <v>0.79545167000000006</v>
      </c>
      <c r="I157" s="230">
        <v>7.1000000000000004E-3</v>
      </c>
      <c r="J157" s="224">
        <f t="shared" si="168"/>
        <v>2.4881311E-2</v>
      </c>
      <c r="K157" s="101" t="s">
        <v>106</v>
      </c>
      <c r="L157" s="101" t="s">
        <v>84</v>
      </c>
      <c r="M157" s="101">
        <v>1</v>
      </c>
      <c r="N157" s="109">
        <v>2.5</v>
      </c>
      <c r="O157" s="102">
        <f t="shared" si="176"/>
        <v>2.5</v>
      </c>
      <c r="P157" s="224">
        <f t="shared" ref="P157" si="182">E157*F157</f>
        <v>2526.1551302021785</v>
      </c>
      <c r="Q157" s="224">
        <f t="shared" ref="Q157" si="183">SUM(O157:O160)</f>
        <v>3.4301860000000004</v>
      </c>
      <c r="R157" s="224">
        <f t="shared" ref="R157" si="184">Q157*1.02*1.05*$R$14</f>
        <v>3.8838665165832</v>
      </c>
      <c r="S157" s="340">
        <f t="shared" ref="S157" si="185">F157*$S$17</f>
        <v>6.0319361115464227</v>
      </c>
      <c r="T157" s="340">
        <f t="shared" ref="T157" si="186">S157*E157</f>
        <v>3239.1496919004289</v>
      </c>
    </row>
    <row r="158" spans="1:20" ht="12.75" customHeight="1">
      <c r="A158" s="225"/>
      <c r="B158" s="253"/>
      <c r="C158" s="253"/>
      <c r="D158" s="232"/>
      <c r="E158" s="283"/>
      <c r="F158" s="228"/>
      <c r="G158" s="262"/>
      <c r="H158" s="224"/>
      <c r="I158" s="230"/>
      <c r="J158" s="224"/>
      <c r="K158" s="101" t="s">
        <v>87</v>
      </c>
      <c r="L158" s="101" t="s">
        <v>88</v>
      </c>
      <c r="M158" s="101">
        <v>3.1E-2</v>
      </c>
      <c r="N158" s="172">
        <v>29.806000000000001</v>
      </c>
      <c r="O158" s="102">
        <f t="shared" si="176"/>
        <v>0.92398599999999997</v>
      </c>
      <c r="P158" s="224"/>
      <c r="Q158" s="224"/>
      <c r="R158" s="224"/>
      <c r="S158" s="340"/>
      <c r="T158" s="340"/>
    </row>
    <row r="159" spans="1:20" ht="12.75" customHeight="1">
      <c r="A159" s="225"/>
      <c r="B159" s="253"/>
      <c r="C159" s="253"/>
      <c r="D159" s="232"/>
      <c r="E159" s="283"/>
      <c r="F159" s="228"/>
      <c r="G159" s="262"/>
      <c r="H159" s="224"/>
      <c r="I159" s="230"/>
      <c r="J159" s="224"/>
      <c r="K159" s="101" t="s">
        <v>89</v>
      </c>
      <c r="L159" s="101" t="s">
        <v>88</v>
      </c>
      <c r="M159" s="101">
        <v>2.0000000000000001E-4</v>
      </c>
      <c r="N159" s="109">
        <v>31</v>
      </c>
      <c r="O159" s="102">
        <f t="shared" si="176"/>
        <v>6.2000000000000006E-3</v>
      </c>
      <c r="P159" s="224"/>
      <c r="Q159" s="224"/>
      <c r="R159" s="224"/>
      <c r="S159" s="340"/>
      <c r="T159" s="340"/>
    </row>
    <row r="160" spans="1:20" ht="12.75" customHeight="1">
      <c r="A160" s="225"/>
      <c r="B160" s="254"/>
      <c r="C160" s="254"/>
      <c r="D160" s="233"/>
      <c r="E160" s="283"/>
      <c r="F160" s="228"/>
      <c r="G160" s="262"/>
      <c r="H160" s="224"/>
      <c r="I160" s="230"/>
      <c r="J160" s="224"/>
      <c r="K160" s="101"/>
      <c r="L160" s="101"/>
      <c r="M160" s="101"/>
      <c r="N160" s="109"/>
      <c r="O160" s="102">
        <f t="shared" si="176"/>
        <v>0</v>
      </c>
      <c r="P160" s="224"/>
      <c r="Q160" s="224"/>
      <c r="R160" s="224"/>
      <c r="S160" s="340"/>
      <c r="T160" s="340"/>
    </row>
    <row r="161" spans="1:20" ht="12.75" customHeight="1">
      <c r="A161" s="225"/>
      <c r="B161" s="226"/>
      <c r="C161" s="333" t="s">
        <v>749</v>
      </c>
      <c r="D161" s="231"/>
      <c r="E161" s="261"/>
      <c r="F161" s="228">
        <f t="shared" si="174"/>
        <v>0</v>
      </c>
      <c r="G161" s="262"/>
      <c r="H161" s="224">
        <f t="shared" si="175"/>
        <v>0</v>
      </c>
      <c r="I161" s="230"/>
      <c r="J161" s="224">
        <f t="shared" si="168"/>
        <v>0</v>
      </c>
      <c r="K161" s="101"/>
      <c r="L161" s="101"/>
      <c r="M161" s="101"/>
      <c r="N161" s="109"/>
      <c r="O161" s="102">
        <f t="shared" si="176"/>
        <v>0</v>
      </c>
      <c r="P161" s="224">
        <f t="shared" ref="P161" si="187">E161*F161</f>
        <v>0</v>
      </c>
      <c r="Q161" s="224">
        <f t="shared" ref="Q161" si="188">SUM(O161:O164)</f>
        <v>0</v>
      </c>
      <c r="R161" s="224">
        <f t="shared" ref="R161" si="189">Q161*1.02*1.05*$R$14</f>
        <v>0</v>
      </c>
      <c r="S161" s="340">
        <f t="shared" ref="S161" si="190">F161*$S$17</f>
        <v>0</v>
      </c>
      <c r="T161" s="340">
        <f t="shared" ref="T161" si="191">S161*E161</f>
        <v>0</v>
      </c>
    </row>
    <row r="162" spans="1:20" ht="12.75" customHeight="1">
      <c r="A162" s="225"/>
      <c r="B162" s="226"/>
      <c r="C162" s="334"/>
      <c r="D162" s="232"/>
      <c r="E162" s="261"/>
      <c r="F162" s="228"/>
      <c r="G162" s="262"/>
      <c r="H162" s="224"/>
      <c r="I162" s="230"/>
      <c r="J162" s="224"/>
      <c r="K162" s="101"/>
      <c r="L162" s="101"/>
      <c r="M162" s="101"/>
      <c r="N162" s="109"/>
      <c r="O162" s="102">
        <f t="shared" si="176"/>
        <v>0</v>
      </c>
      <c r="P162" s="224"/>
      <c r="Q162" s="224"/>
      <c r="R162" s="224"/>
      <c r="S162" s="340"/>
      <c r="T162" s="340"/>
    </row>
    <row r="163" spans="1:20" ht="12.75" customHeight="1">
      <c r="A163" s="225"/>
      <c r="B163" s="226"/>
      <c r="C163" s="334"/>
      <c r="D163" s="232"/>
      <c r="E163" s="261"/>
      <c r="F163" s="228"/>
      <c r="G163" s="262"/>
      <c r="H163" s="224"/>
      <c r="I163" s="230"/>
      <c r="J163" s="224"/>
      <c r="K163" s="101"/>
      <c r="L163" s="101"/>
      <c r="M163" s="101"/>
      <c r="N163" s="109"/>
      <c r="O163" s="102">
        <f t="shared" si="176"/>
        <v>0</v>
      </c>
      <c r="P163" s="224"/>
      <c r="Q163" s="224"/>
      <c r="R163" s="224"/>
      <c r="S163" s="340"/>
      <c r="T163" s="340"/>
    </row>
    <row r="164" spans="1:20" ht="12.75" customHeight="1">
      <c r="A164" s="225"/>
      <c r="B164" s="226"/>
      <c r="C164" s="335"/>
      <c r="D164" s="233"/>
      <c r="E164" s="261"/>
      <c r="F164" s="228"/>
      <c r="G164" s="262"/>
      <c r="H164" s="224"/>
      <c r="I164" s="230"/>
      <c r="J164" s="224"/>
      <c r="K164" s="101"/>
      <c r="L164" s="101"/>
      <c r="M164" s="101"/>
      <c r="N164" s="109"/>
      <c r="O164" s="102">
        <f t="shared" si="176"/>
        <v>0</v>
      </c>
      <c r="P164" s="224"/>
      <c r="Q164" s="224"/>
      <c r="R164" s="224"/>
      <c r="S164" s="340"/>
      <c r="T164" s="340"/>
    </row>
    <row r="165" spans="1:20" ht="12.75" customHeight="1">
      <c r="A165" s="225">
        <v>1</v>
      </c>
      <c r="B165" s="336" t="s">
        <v>750</v>
      </c>
      <c r="C165" s="337" t="s">
        <v>751</v>
      </c>
      <c r="D165" s="337" t="s">
        <v>752</v>
      </c>
      <c r="E165" s="261">
        <v>1150</v>
      </c>
      <c r="F165" s="228">
        <f t="shared" si="174"/>
        <v>1.1424934698879998</v>
      </c>
      <c r="G165" s="262">
        <v>1.7399999999999999E-2</v>
      </c>
      <c r="H165" s="224">
        <f t="shared" si="175"/>
        <v>3.4515858000000003E-2</v>
      </c>
      <c r="I165" s="251">
        <v>0.1106</v>
      </c>
      <c r="J165" s="224">
        <f t="shared" si="168"/>
        <v>0.38758774599999996</v>
      </c>
      <c r="K165" s="101" t="s">
        <v>753</v>
      </c>
      <c r="L165" s="101" t="s">
        <v>754</v>
      </c>
      <c r="M165" s="101">
        <v>1.4999999999999999E-2</v>
      </c>
      <c r="N165" s="109">
        <v>3.8</v>
      </c>
      <c r="O165" s="102">
        <f t="shared" si="176"/>
        <v>5.6999999999999995E-2</v>
      </c>
      <c r="P165" s="224">
        <f t="shared" ref="P165" si="192">E165*F165</f>
        <v>1313.8674903711999</v>
      </c>
      <c r="Q165" s="224">
        <f t="shared" ref="Q165" si="193">SUM(O165:O168)</f>
        <v>0.63623999999999992</v>
      </c>
      <c r="R165" s="224">
        <f t="shared" ref="R165" si="194">Q165*1.02*1.05*$R$14</f>
        <v>0.7203898658879998</v>
      </c>
      <c r="S165" s="340">
        <f t="shared" ref="S165" si="195">F165*$S$17</f>
        <v>1.4649564972242159</v>
      </c>
      <c r="T165" s="340">
        <f t="shared" ref="T165" si="196">S165*E165</f>
        <v>1684.6999718078484</v>
      </c>
    </row>
    <row r="166" spans="1:20" ht="12.75" customHeight="1">
      <c r="A166" s="225"/>
      <c r="B166" s="336"/>
      <c r="C166" s="337"/>
      <c r="D166" s="338"/>
      <c r="E166" s="261"/>
      <c r="F166" s="228"/>
      <c r="G166" s="262"/>
      <c r="H166" s="224"/>
      <c r="I166" s="251"/>
      <c r="J166" s="224"/>
      <c r="K166" s="101" t="s">
        <v>755</v>
      </c>
      <c r="L166" s="101" t="s">
        <v>754</v>
      </c>
      <c r="M166" s="101">
        <v>0.1512</v>
      </c>
      <c r="N166" s="109">
        <v>3.8</v>
      </c>
      <c r="O166" s="102">
        <f t="shared" si="176"/>
        <v>0.57455999999999996</v>
      </c>
      <c r="P166" s="224"/>
      <c r="Q166" s="224"/>
      <c r="R166" s="224"/>
      <c r="S166" s="340"/>
      <c r="T166" s="340"/>
    </row>
    <row r="167" spans="1:20" ht="12.75" customHeight="1">
      <c r="A167" s="225"/>
      <c r="B167" s="336"/>
      <c r="C167" s="337"/>
      <c r="D167" s="338"/>
      <c r="E167" s="261"/>
      <c r="F167" s="228"/>
      <c r="G167" s="262"/>
      <c r="H167" s="224"/>
      <c r="I167" s="251"/>
      <c r="J167" s="224"/>
      <c r="K167" s="101" t="s">
        <v>100</v>
      </c>
      <c r="L167" s="101" t="s">
        <v>756</v>
      </c>
      <c r="M167" s="101">
        <v>0.03</v>
      </c>
      <c r="N167" s="109">
        <v>0.156</v>
      </c>
      <c r="O167" s="102">
        <f t="shared" si="176"/>
        <v>4.6800000000000001E-3</v>
      </c>
      <c r="P167" s="224"/>
      <c r="Q167" s="224"/>
      <c r="R167" s="224"/>
      <c r="S167" s="340"/>
      <c r="T167" s="340"/>
    </row>
    <row r="168" spans="1:20" ht="12.75" customHeight="1">
      <c r="A168" s="225"/>
      <c r="B168" s="336"/>
      <c r="C168" s="337"/>
      <c r="D168" s="338"/>
      <c r="E168" s="261"/>
      <c r="F168" s="228"/>
      <c r="G168" s="262"/>
      <c r="H168" s="224"/>
      <c r="I168" s="251"/>
      <c r="J168" s="224"/>
      <c r="K168" s="101"/>
      <c r="L168" s="101"/>
      <c r="M168" s="101"/>
      <c r="N168" s="109"/>
      <c r="O168" s="102">
        <f t="shared" si="176"/>
        <v>0</v>
      </c>
      <c r="P168" s="224"/>
      <c r="Q168" s="224"/>
      <c r="R168" s="224"/>
      <c r="S168" s="340"/>
      <c r="T168" s="340"/>
    </row>
    <row r="169" spans="1:20" ht="12.75" customHeight="1">
      <c r="A169" s="225">
        <v>2</v>
      </c>
      <c r="B169" s="226" t="s">
        <v>684</v>
      </c>
      <c r="C169" s="226" t="s">
        <v>759</v>
      </c>
      <c r="D169" s="225" t="s">
        <v>76</v>
      </c>
      <c r="E169" s="269">
        <v>4.7380000000000004</v>
      </c>
      <c r="F169" s="228">
        <f t="shared" si="174"/>
        <v>285.27221256800004</v>
      </c>
      <c r="G169" s="262"/>
      <c r="H169" s="224">
        <f t="shared" si="175"/>
        <v>0</v>
      </c>
      <c r="I169" s="262">
        <v>2.2000000000000002</v>
      </c>
      <c r="J169" s="224">
        <f t="shared" si="168"/>
        <v>7.7097020000000001</v>
      </c>
      <c r="K169" s="101" t="s">
        <v>685</v>
      </c>
      <c r="L169" s="101" t="s">
        <v>76</v>
      </c>
      <c r="M169" s="101">
        <v>1.03</v>
      </c>
      <c r="N169" s="105">
        <v>238</v>
      </c>
      <c r="O169" s="102">
        <f t="shared" si="176"/>
        <v>245.14000000000001</v>
      </c>
      <c r="P169" s="224">
        <f t="shared" ref="P169" si="197">E169*F169</f>
        <v>1351.6197431471844</v>
      </c>
      <c r="Q169" s="224">
        <f t="shared" ref="Q169" si="198">SUM(O169:O172)</f>
        <v>245.14000000000001</v>
      </c>
      <c r="R169" s="224">
        <f t="shared" ref="R169" si="199">Q169*1.02*1.05*$R$14</f>
        <v>277.56251056800005</v>
      </c>
      <c r="S169" s="340">
        <f t="shared" ref="S169" si="200">F169*$S$17</f>
        <v>365.7888576991059</v>
      </c>
      <c r="T169" s="340">
        <f t="shared" ref="T169" si="201">S169*E169</f>
        <v>1733.1076077783639</v>
      </c>
    </row>
    <row r="170" spans="1:20" ht="12.75" customHeight="1">
      <c r="A170" s="225"/>
      <c r="B170" s="226"/>
      <c r="C170" s="226"/>
      <c r="D170" s="225"/>
      <c r="E170" s="269"/>
      <c r="F170" s="228"/>
      <c r="G170" s="262"/>
      <c r="H170" s="224"/>
      <c r="I170" s="262"/>
      <c r="J170" s="224"/>
      <c r="K170" s="101"/>
      <c r="L170" s="101"/>
      <c r="M170" s="101"/>
      <c r="N170" s="109"/>
      <c r="O170" s="102">
        <f t="shared" si="176"/>
        <v>0</v>
      </c>
      <c r="P170" s="224"/>
      <c r="Q170" s="224"/>
      <c r="R170" s="224"/>
      <c r="S170" s="340"/>
      <c r="T170" s="340"/>
    </row>
    <row r="171" spans="1:20" ht="12.75" customHeight="1">
      <c r="A171" s="225"/>
      <c r="B171" s="226"/>
      <c r="C171" s="226"/>
      <c r="D171" s="225"/>
      <c r="E171" s="269"/>
      <c r="F171" s="228"/>
      <c r="G171" s="262"/>
      <c r="H171" s="224"/>
      <c r="I171" s="262"/>
      <c r="J171" s="224"/>
      <c r="K171" s="101"/>
      <c r="L171" s="101"/>
      <c r="M171" s="101"/>
      <c r="N171" s="109"/>
      <c r="O171" s="102">
        <f t="shared" si="176"/>
        <v>0</v>
      </c>
      <c r="P171" s="224"/>
      <c r="Q171" s="224"/>
      <c r="R171" s="224"/>
      <c r="S171" s="340"/>
      <c r="T171" s="340"/>
    </row>
    <row r="172" spans="1:20" ht="12.75" customHeight="1">
      <c r="A172" s="225"/>
      <c r="B172" s="226"/>
      <c r="C172" s="226"/>
      <c r="D172" s="225"/>
      <c r="E172" s="269"/>
      <c r="F172" s="228"/>
      <c r="G172" s="262"/>
      <c r="H172" s="224"/>
      <c r="I172" s="262"/>
      <c r="J172" s="224"/>
      <c r="K172" s="101"/>
      <c r="L172" s="101"/>
      <c r="M172" s="101"/>
      <c r="N172" s="109"/>
      <c r="O172" s="102">
        <f t="shared" si="176"/>
        <v>0</v>
      </c>
      <c r="P172" s="224"/>
      <c r="Q172" s="224"/>
      <c r="R172" s="224"/>
      <c r="S172" s="340"/>
      <c r="T172" s="340"/>
    </row>
    <row r="173" spans="1:20" ht="12.75" customHeight="1">
      <c r="A173" s="225">
        <v>3</v>
      </c>
      <c r="B173" s="226" t="s">
        <v>757</v>
      </c>
      <c r="C173" s="226" t="s">
        <v>758</v>
      </c>
      <c r="D173" s="225" t="s">
        <v>397</v>
      </c>
      <c r="E173" s="225">
        <v>1150</v>
      </c>
      <c r="F173" s="228">
        <f t="shared" si="174"/>
        <v>3.8520373821999998</v>
      </c>
      <c r="G173" s="339">
        <v>2.086E-2</v>
      </c>
      <c r="H173" s="224">
        <f t="shared" si="175"/>
        <v>4.1379356200000002E-2</v>
      </c>
      <c r="I173" s="230">
        <v>4.7399999999999998E-2</v>
      </c>
      <c r="J173" s="224">
        <f t="shared" si="168"/>
        <v>0.16610903399999999</v>
      </c>
      <c r="K173" s="101" t="s">
        <v>686</v>
      </c>
      <c r="L173" s="101" t="s">
        <v>76</v>
      </c>
      <c r="M173" s="101">
        <v>0.1216</v>
      </c>
      <c r="N173" s="109">
        <v>27</v>
      </c>
      <c r="O173" s="102">
        <f t="shared" si="176"/>
        <v>3.2831999999999999</v>
      </c>
      <c r="P173" s="224">
        <f t="shared" ref="P173" si="202">E173*F173</f>
        <v>4429.8429895299996</v>
      </c>
      <c r="Q173" s="224">
        <f t="shared" ref="Q173" si="203">SUM(O173:O176)</f>
        <v>3.2831999999999999</v>
      </c>
      <c r="R173" s="224">
        <f>Q173*1.05*$R$14</f>
        <v>3.6445489919999998</v>
      </c>
      <c r="S173" s="340">
        <f t="shared" ref="S173" si="204">F173*$S$17</f>
        <v>4.9392555312877606</v>
      </c>
      <c r="T173" s="340">
        <f t="shared" ref="T173" si="205">S173*E173</f>
        <v>5680.1438609809247</v>
      </c>
    </row>
    <row r="174" spans="1:20" ht="12.75" customHeight="1">
      <c r="A174" s="225"/>
      <c r="B174" s="226"/>
      <c r="C174" s="226"/>
      <c r="D174" s="225"/>
      <c r="E174" s="225"/>
      <c r="F174" s="228"/>
      <c r="G174" s="339"/>
      <c r="H174" s="224"/>
      <c r="I174" s="230"/>
      <c r="J174" s="224"/>
      <c r="K174" s="101"/>
      <c r="L174" s="101"/>
      <c r="M174" s="101"/>
      <c r="N174" s="109"/>
      <c r="O174" s="102">
        <f t="shared" si="176"/>
        <v>0</v>
      </c>
      <c r="P174" s="224"/>
      <c r="Q174" s="224"/>
      <c r="R174" s="224"/>
      <c r="S174" s="340"/>
      <c r="T174" s="340"/>
    </row>
    <row r="175" spans="1:20" ht="12.75" customHeight="1">
      <c r="A175" s="225"/>
      <c r="B175" s="226"/>
      <c r="C175" s="226"/>
      <c r="D175" s="225"/>
      <c r="E175" s="225"/>
      <c r="F175" s="228"/>
      <c r="G175" s="339"/>
      <c r="H175" s="224"/>
      <c r="I175" s="230"/>
      <c r="J175" s="224"/>
      <c r="K175" s="101"/>
      <c r="L175" s="101"/>
      <c r="M175" s="101"/>
      <c r="N175" s="109"/>
      <c r="O175" s="102">
        <f t="shared" si="176"/>
        <v>0</v>
      </c>
      <c r="P175" s="224"/>
      <c r="Q175" s="224"/>
      <c r="R175" s="224"/>
      <c r="S175" s="340"/>
      <c r="T175" s="340"/>
    </row>
    <row r="176" spans="1:20" ht="12.75" customHeight="1">
      <c r="A176" s="225"/>
      <c r="B176" s="226"/>
      <c r="C176" s="226"/>
      <c r="D176" s="225"/>
      <c r="E176" s="225"/>
      <c r="F176" s="228"/>
      <c r="G176" s="339"/>
      <c r="H176" s="224"/>
      <c r="I176" s="230"/>
      <c r="J176" s="224"/>
      <c r="K176" s="101"/>
      <c r="L176" s="101"/>
      <c r="M176" s="101"/>
      <c r="N176" s="109"/>
      <c r="O176" s="102">
        <f t="shared" si="176"/>
        <v>0</v>
      </c>
      <c r="P176" s="224"/>
      <c r="Q176" s="224"/>
      <c r="R176" s="224"/>
      <c r="S176" s="340"/>
      <c r="T176" s="340"/>
    </row>
    <row r="177" spans="1:20" ht="12.75" customHeight="1">
      <c r="A177" s="225"/>
      <c r="B177" s="226"/>
      <c r="C177" s="234" t="s">
        <v>760</v>
      </c>
      <c r="D177" s="225"/>
      <c r="E177" s="225"/>
      <c r="F177" s="228">
        <f t="shared" si="174"/>
        <v>0</v>
      </c>
      <c r="G177" s="339"/>
      <c r="H177" s="224">
        <f t="shared" si="175"/>
        <v>0</v>
      </c>
      <c r="I177" s="230"/>
      <c r="J177" s="224">
        <f t="shared" si="168"/>
        <v>0</v>
      </c>
      <c r="K177" s="101"/>
      <c r="L177" s="101"/>
      <c r="M177" s="101"/>
      <c r="N177" s="109"/>
      <c r="O177" s="102">
        <f t="shared" si="176"/>
        <v>0</v>
      </c>
      <c r="P177" s="224">
        <f t="shared" ref="P177" si="206">E177*F177</f>
        <v>0</v>
      </c>
      <c r="Q177" s="224">
        <f t="shared" ref="Q177" si="207">SUM(O177:O180)</f>
        <v>0</v>
      </c>
      <c r="R177" s="224">
        <f t="shared" ref="R177" si="208">Q177*1.02*1.05*$R$14</f>
        <v>0</v>
      </c>
      <c r="S177" s="340">
        <f t="shared" ref="S177" si="209">F177*$S$17</f>
        <v>0</v>
      </c>
      <c r="T177" s="340">
        <f t="shared" ref="T177" si="210">S177*E177</f>
        <v>0</v>
      </c>
    </row>
    <row r="178" spans="1:20" ht="12.75" customHeight="1">
      <c r="A178" s="225"/>
      <c r="B178" s="226"/>
      <c r="C178" s="234"/>
      <c r="D178" s="225"/>
      <c r="E178" s="225"/>
      <c r="F178" s="228"/>
      <c r="G178" s="339"/>
      <c r="H178" s="224"/>
      <c r="I178" s="230"/>
      <c r="J178" s="224"/>
      <c r="K178" s="101"/>
      <c r="L178" s="101"/>
      <c r="M178" s="101"/>
      <c r="N178" s="109"/>
      <c r="O178" s="102">
        <f t="shared" si="176"/>
        <v>0</v>
      </c>
      <c r="P178" s="224"/>
      <c r="Q178" s="224"/>
      <c r="R178" s="224"/>
      <c r="S178" s="340"/>
      <c r="T178" s="340"/>
    </row>
    <row r="179" spans="1:20" ht="12.75" customHeight="1">
      <c r="A179" s="225"/>
      <c r="B179" s="226"/>
      <c r="C179" s="234"/>
      <c r="D179" s="225"/>
      <c r="E179" s="225"/>
      <c r="F179" s="228"/>
      <c r="G179" s="339"/>
      <c r="H179" s="224"/>
      <c r="I179" s="230"/>
      <c r="J179" s="224"/>
      <c r="K179" s="101"/>
      <c r="L179" s="101"/>
      <c r="M179" s="101"/>
      <c r="N179" s="109"/>
      <c r="O179" s="102">
        <f t="shared" si="176"/>
        <v>0</v>
      </c>
      <c r="P179" s="224"/>
      <c r="Q179" s="224"/>
      <c r="R179" s="224"/>
      <c r="S179" s="340"/>
      <c r="T179" s="340"/>
    </row>
    <row r="180" spans="1:20" ht="12.75" customHeight="1">
      <c r="A180" s="225"/>
      <c r="B180" s="226"/>
      <c r="C180" s="234"/>
      <c r="D180" s="225"/>
      <c r="E180" s="225"/>
      <c r="F180" s="228"/>
      <c r="G180" s="339"/>
      <c r="H180" s="224"/>
      <c r="I180" s="230"/>
      <c r="J180" s="224"/>
      <c r="K180" s="101"/>
      <c r="L180" s="101"/>
      <c r="M180" s="101"/>
      <c r="N180" s="109"/>
      <c r="O180" s="102">
        <f t="shared" si="176"/>
        <v>0</v>
      </c>
      <c r="P180" s="224"/>
      <c r="Q180" s="224"/>
      <c r="R180" s="224"/>
      <c r="S180" s="340"/>
      <c r="T180" s="340"/>
    </row>
    <row r="181" spans="1:20" ht="12.75" customHeight="1">
      <c r="A181" s="225">
        <v>1</v>
      </c>
      <c r="B181" s="226" t="s">
        <v>761</v>
      </c>
      <c r="C181" s="226" t="s">
        <v>762</v>
      </c>
      <c r="D181" s="225" t="s">
        <v>341</v>
      </c>
      <c r="E181" s="261">
        <v>153</v>
      </c>
      <c r="F181" s="228">
        <f t="shared" si="174"/>
        <v>0.93100510860800001</v>
      </c>
      <c r="G181" s="262">
        <v>1.7399999999999999E-2</v>
      </c>
      <c r="H181" s="224">
        <f t="shared" si="175"/>
        <v>3.4515858000000003E-2</v>
      </c>
      <c r="I181" s="262">
        <v>0.12759999999999999</v>
      </c>
      <c r="J181" s="224">
        <f t="shared" si="168"/>
        <v>0.4471627159999999</v>
      </c>
      <c r="K181" s="151" t="s">
        <v>682</v>
      </c>
      <c r="L181" s="101" t="s">
        <v>88</v>
      </c>
      <c r="M181" s="101">
        <v>1.4999999999999999E-2</v>
      </c>
      <c r="N181" s="105">
        <v>3.8</v>
      </c>
      <c r="O181" s="102">
        <f t="shared" si="176"/>
        <v>5.6999999999999995E-2</v>
      </c>
      <c r="P181" s="224">
        <f t="shared" ref="P181" si="211">E181*F181</f>
        <v>142.443781617024</v>
      </c>
      <c r="Q181" s="224">
        <f t="shared" ref="Q181" si="212">SUM(O181:O184)</f>
        <v>0.39684000000000003</v>
      </c>
      <c r="R181" s="224">
        <f t="shared" ref="R181" si="213">Q181*1.02*1.05*$R$14</f>
        <v>0.44932653460800004</v>
      </c>
      <c r="S181" s="340">
        <f t="shared" ref="S181" si="214">F181*$S$17</f>
        <v>1.1937766112028017</v>
      </c>
      <c r="T181" s="340">
        <f t="shared" ref="T181" si="215">S181*E181</f>
        <v>182.64782151402866</v>
      </c>
    </row>
    <row r="182" spans="1:20" ht="12.75" customHeight="1">
      <c r="A182" s="225"/>
      <c r="B182" s="226"/>
      <c r="C182" s="226"/>
      <c r="D182" s="225"/>
      <c r="E182" s="261"/>
      <c r="F182" s="228"/>
      <c r="G182" s="262"/>
      <c r="H182" s="224"/>
      <c r="I182" s="262"/>
      <c r="J182" s="224"/>
      <c r="K182" s="152" t="s">
        <v>683</v>
      </c>
      <c r="L182" s="101" t="s">
        <v>88</v>
      </c>
      <c r="M182" s="101">
        <v>8.8200000000000001E-2</v>
      </c>
      <c r="N182" s="109">
        <v>3.8</v>
      </c>
      <c r="O182" s="102">
        <f t="shared" si="176"/>
        <v>0.33516000000000001</v>
      </c>
      <c r="P182" s="224"/>
      <c r="Q182" s="224"/>
      <c r="R182" s="224"/>
      <c r="S182" s="340"/>
      <c r="T182" s="340"/>
    </row>
    <row r="183" spans="1:20" ht="12.75" customHeight="1">
      <c r="A183" s="225"/>
      <c r="B183" s="226"/>
      <c r="C183" s="226"/>
      <c r="D183" s="225"/>
      <c r="E183" s="261"/>
      <c r="F183" s="228"/>
      <c r="G183" s="262"/>
      <c r="H183" s="224"/>
      <c r="I183" s="262"/>
      <c r="J183" s="224"/>
      <c r="K183" s="101" t="s">
        <v>100</v>
      </c>
      <c r="L183" s="101" t="s">
        <v>88</v>
      </c>
      <c r="M183" s="101">
        <v>0.03</v>
      </c>
      <c r="N183" s="109">
        <v>0.156</v>
      </c>
      <c r="O183" s="102">
        <f t="shared" si="176"/>
        <v>4.6800000000000001E-3</v>
      </c>
      <c r="P183" s="224"/>
      <c r="Q183" s="224"/>
      <c r="R183" s="224"/>
      <c r="S183" s="340"/>
      <c r="T183" s="340"/>
    </row>
    <row r="184" spans="1:20" ht="12.75" customHeight="1">
      <c r="A184" s="225"/>
      <c r="B184" s="226"/>
      <c r="C184" s="226"/>
      <c r="D184" s="225"/>
      <c r="E184" s="261"/>
      <c r="F184" s="228"/>
      <c r="G184" s="262"/>
      <c r="H184" s="224"/>
      <c r="I184" s="262"/>
      <c r="J184" s="224"/>
      <c r="K184" s="101"/>
      <c r="L184" s="101"/>
      <c r="M184" s="101"/>
      <c r="N184" s="109"/>
      <c r="O184" s="102">
        <f t="shared" si="176"/>
        <v>0</v>
      </c>
      <c r="P184" s="224"/>
      <c r="Q184" s="224"/>
      <c r="R184" s="224"/>
      <c r="S184" s="340"/>
      <c r="T184" s="340"/>
    </row>
    <row r="185" spans="1:20" ht="12.75" customHeight="1">
      <c r="A185" s="225">
        <v>2</v>
      </c>
      <c r="B185" s="226" t="s">
        <v>763</v>
      </c>
      <c r="C185" s="226" t="s">
        <v>764</v>
      </c>
      <c r="D185" s="225" t="s">
        <v>341</v>
      </c>
      <c r="E185" s="261">
        <v>153</v>
      </c>
      <c r="F185" s="228">
        <f t="shared" si="174"/>
        <v>0.48720076948800001</v>
      </c>
      <c r="G185" s="262">
        <v>1.6899999999999998E-2</v>
      </c>
      <c r="H185" s="224">
        <f t="shared" si="175"/>
        <v>3.3524023E-2</v>
      </c>
      <c r="I185" s="262">
        <v>5.62E-2</v>
      </c>
      <c r="J185" s="224">
        <f t="shared" si="168"/>
        <v>0.19694784199999998</v>
      </c>
      <c r="K185" s="101" t="s">
        <v>100</v>
      </c>
      <c r="L185" s="101" t="s">
        <v>88</v>
      </c>
      <c r="M185" s="101">
        <v>1.4999999999999999E-2</v>
      </c>
      <c r="N185" s="109">
        <v>0.156</v>
      </c>
      <c r="O185" s="102">
        <f t="shared" si="176"/>
        <v>2.3400000000000001E-3</v>
      </c>
      <c r="P185" s="224">
        <f t="shared" ref="P185" si="216">E185*F185</f>
        <v>74.541717731664008</v>
      </c>
      <c r="Q185" s="224">
        <f t="shared" ref="Q185" si="217">SUM(O185:O188)</f>
        <v>0.22674000000000002</v>
      </c>
      <c r="R185" s="224">
        <f t="shared" ref="R185" si="218">Q185*1.02*1.05*$R$14</f>
        <v>0.25672890448800001</v>
      </c>
      <c r="S185" s="340">
        <f t="shared" ref="S185" si="219">F185*$S$17</f>
        <v>0.62471073273097211</v>
      </c>
      <c r="T185" s="340">
        <f t="shared" ref="T185" si="220">S185*E185</f>
        <v>95.580742107838731</v>
      </c>
    </row>
    <row r="186" spans="1:20" ht="12.75" customHeight="1">
      <c r="A186" s="225"/>
      <c r="B186" s="226"/>
      <c r="C186" s="226"/>
      <c r="D186" s="225"/>
      <c r="E186" s="261"/>
      <c r="F186" s="228"/>
      <c r="G186" s="262"/>
      <c r="H186" s="224"/>
      <c r="I186" s="262"/>
      <c r="J186" s="224"/>
      <c r="K186" s="152"/>
      <c r="L186" s="101"/>
      <c r="M186" s="101"/>
      <c r="N186" s="109"/>
      <c r="O186" s="102">
        <f t="shared" si="176"/>
        <v>0</v>
      </c>
      <c r="P186" s="224"/>
      <c r="Q186" s="224"/>
      <c r="R186" s="224"/>
      <c r="S186" s="340"/>
      <c r="T186" s="340"/>
    </row>
    <row r="187" spans="1:20" ht="12.75" customHeight="1">
      <c r="A187" s="225"/>
      <c r="B187" s="226"/>
      <c r="C187" s="226"/>
      <c r="D187" s="225"/>
      <c r="E187" s="261"/>
      <c r="F187" s="228"/>
      <c r="G187" s="262"/>
      <c r="H187" s="224"/>
      <c r="I187" s="262"/>
      <c r="J187" s="224"/>
      <c r="K187" s="152" t="s">
        <v>765</v>
      </c>
      <c r="L187" s="101" t="s">
        <v>88</v>
      </c>
      <c r="M187" s="101">
        <v>6.6000000000000003E-2</v>
      </c>
      <c r="N187" s="109">
        <v>3.4</v>
      </c>
      <c r="O187" s="102">
        <f t="shared" si="176"/>
        <v>0.22440000000000002</v>
      </c>
      <c r="P187" s="224"/>
      <c r="Q187" s="224"/>
      <c r="R187" s="224"/>
      <c r="S187" s="340"/>
      <c r="T187" s="340"/>
    </row>
    <row r="188" spans="1:20" ht="12.75" customHeight="1">
      <c r="A188" s="225"/>
      <c r="B188" s="226"/>
      <c r="C188" s="226"/>
      <c r="D188" s="225"/>
      <c r="E188" s="261"/>
      <c r="F188" s="228"/>
      <c r="G188" s="262"/>
      <c r="H188" s="224"/>
      <c r="I188" s="262"/>
      <c r="J188" s="224"/>
      <c r="K188" s="101"/>
      <c r="L188" s="101"/>
      <c r="M188" s="101"/>
      <c r="N188" s="109"/>
      <c r="O188" s="102">
        <f t="shared" si="176"/>
        <v>0</v>
      </c>
      <c r="P188" s="224"/>
      <c r="Q188" s="224"/>
      <c r="R188" s="224"/>
      <c r="S188" s="340"/>
      <c r="T188" s="340"/>
    </row>
    <row r="189" spans="1:20" ht="12.75" customHeight="1">
      <c r="A189" s="225">
        <v>3</v>
      </c>
      <c r="B189" s="226" t="s">
        <v>766</v>
      </c>
      <c r="C189" s="226" t="s">
        <v>767</v>
      </c>
      <c r="D189" s="225" t="s">
        <v>341</v>
      </c>
      <c r="E189" s="225">
        <v>153</v>
      </c>
      <c r="F189" s="228">
        <f t="shared" si="174"/>
        <v>2.3824879930000002</v>
      </c>
      <c r="G189" s="339">
        <v>8.2299999999999998E-2</v>
      </c>
      <c r="H189" s="224">
        <f t="shared" si="175"/>
        <v>0.16325604100000002</v>
      </c>
      <c r="I189" s="230"/>
      <c r="J189" s="224">
        <f t="shared" si="168"/>
        <v>0</v>
      </c>
      <c r="K189" s="101" t="s">
        <v>686</v>
      </c>
      <c r="L189" s="101" t="s">
        <v>76</v>
      </c>
      <c r="M189" s="101">
        <v>7.1400000000000005E-2</v>
      </c>
      <c r="N189" s="109">
        <v>28</v>
      </c>
      <c r="O189" s="102">
        <f t="shared" si="176"/>
        <v>1.9992000000000001</v>
      </c>
      <c r="P189" s="224">
        <f t="shared" ref="P189" si="221">E189*F189</f>
        <v>364.52066292900003</v>
      </c>
      <c r="Q189" s="224">
        <f t="shared" ref="Q189" si="222">SUM(O189:O192)</f>
        <v>1.9992000000000001</v>
      </c>
      <c r="R189" s="224">
        <f>Q189*1.05*$R$14</f>
        <v>2.2192319520000003</v>
      </c>
      <c r="S189" s="340">
        <f t="shared" ref="S189" si="223">F189*$S$17</f>
        <v>3.0549332288491642</v>
      </c>
      <c r="T189" s="340">
        <f t="shared" ref="T189" si="224">S189*E189</f>
        <v>467.4047840139221</v>
      </c>
    </row>
    <row r="190" spans="1:20" ht="12.75" customHeight="1">
      <c r="A190" s="225"/>
      <c r="B190" s="226"/>
      <c r="C190" s="226"/>
      <c r="D190" s="225"/>
      <c r="E190" s="225"/>
      <c r="F190" s="228"/>
      <c r="G190" s="339"/>
      <c r="H190" s="224"/>
      <c r="I190" s="230"/>
      <c r="J190" s="224"/>
      <c r="K190" s="101"/>
      <c r="L190" s="101"/>
      <c r="M190" s="101"/>
      <c r="N190" s="109"/>
      <c r="O190" s="102">
        <f t="shared" si="176"/>
        <v>0</v>
      </c>
      <c r="P190" s="224"/>
      <c r="Q190" s="224"/>
      <c r="R190" s="224"/>
      <c r="S190" s="340"/>
      <c r="T190" s="340"/>
    </row>
    <row r="191" spans="1:20" ht="12.75" customHeight="1">
      <c r="A191" s="225"/>
      <c r="B191" s="226"/>
      <c r="C191" s="226"/>
      <c r="D191" s="225"/>
      <c r="E191" s="225"/>
      <c r="F191" s="228"/>
      <c r="G191" s="339"/>
      <c r="H191" s="224"/>
      <c r="I191" s="230"/>
      <c r="J191" s="224"/>
      <c r="K191" s="101"/>
      <c r="L191" s="101"/>
      <c r="M191" s="101"/>
      <c r="N191" s="109"/>
      <c r="O191" s="102">
        <f t="shared" si="176"/>
        <v>0</v>
      </c>
      <c r="P191" s="224"/>
      <c r="Q191" s="224"/>
      <c r="R191" s="224"/>
      <c r="S191" s="340"/>
      <c r="T191" s="340"/>
    </row>
    <row r="192" spans="1:20" ht="12.75" customHeight="1">
      <c r="A192" s="225"/>
      <c r="B192" s="226"/>
      <c r="C192" s="226"/>
      <c r="D192" s="225"/>
      <c r="E192" s="225"/>
      <c r="F192" s="228"/>
      <c r="G192" s="339"/>
      <c r="H192" s="224"/>
      <c r="I192" s="230"/>
      <c r="J192" s="224"/>
      <c r="K192" s="101"/>
      <c r="L192" s="101"/>
      <c r="M192" s="101"/>
      <c r="N192" s="109"/>
      <c r="O192" s="102">
        <f t="shared" si="176"/>
        <v>0</v>
      </c>
      <c r="P192" s="224"/>
      <c r="Q192" s="224"/>
      <c r="R192" s="224"/>
      <c r="S192" s="340"/>
      <c r="T192" s="340"/>
    </row>
    <row r="193" spans="1:20" ht="12.75" customHeight="1">
      <c r="A193" s="225"/>
      <c r="B193" s="252"/>
      <c r="C193" s="323" t="s">
        <v>110</v>
      </c>
      <c r="D193" s="235"/>
      <c r="E193" s="261"/>
      <c r="F193" s="228">
        <f t="shared" si="174"/>
        <v>0</v>
      </c>
      <c r="G193" s="262"/>
      <c r="H193" s="224">
        <f t="shared" si="175"/>
        <v>0</v>
      </c>
      <c r="I193" s="262"/>
      <c r="J193" s="224">
        <f t="shared" si="168"/>
        <v>0</v>
      </c>
      <c r="K193" s="101"/>
      <c r="L193" s="101"/>
      <c r="M193" s="101"/>
      <c r="N193" s="109"/>
      <c r="O193" s="102">
        <f t="shared" si="176"/>
        <v>0</v>
      </c>
      <c r="P193" s="224">
        <f t="shared" ref="P193" si="225">E193*F193</f>
        <v>0</v>
      </c>
      <c r="Q193" s="224">
        <f t="shared" ref="Q193" si="226">SUM(O193:O196)</f>
        <v>0</v>
      </c>
      <c r="R193" s="224">
        <f t="shared" ref="R193" si="227">Q193*1.02*1.05*$R$14</f>
        <v>0</v>
      </c>
      <c r="S193" s="340">
        <f t="shared" ref="S193" si="228">F193*$S$17</f>
        <v>0</v>
      </c>
      <c r="T193" s="340">
        <f t="shared" ref="T193" si="229">S193*E193</f>
        <v>0</v>
      </c>
    </row>
    <row r="194" spans="1:20" ht="12.75" customHeight="1">
      <c r="A194" s="225"/>
      <c r="B194" s="253"/>
      <c r="C194" s="324"/>
      <c r="D194" s="236"/>
      <c r="E194" s="261"/>
      <c r="F194" s="228"/>
      <c r="G194" s="262"/>
      <c r="H194" s="224"/>
      <c r="I194" s="262"/>
      <c r="J194" s="224"/>
      <c r="K194" s="101"/>
      <c r="L194" s="101"/>
      <c r="M194" s="101"/>
      <c r="N194" s="109"/>
      <c r="O194" s="102">
        <f t="shared" si="176"/>
        <v>0</v>
      </c>
      <c r="P194" s="224"/>
      <c r="Q194" s="224"/>
      <c r="R194" s="224"/>
      <c r="S194" s="340"/>
      <c r="T194" s="340"/>
    </row>
    <row r="195" spans="1:20" ht="12.75" customHeight="1">
      <c r="A195" s="225"/>
      <c r="B195" s="253"/>
      <c r="C195" s="324"/>
      <c r="D195" s="236"/>
      <c r="E195" s="261"/>
      <c r="F195" s="228"/>
      <c r="G195" s="262"/>
      <c r="H195" s="224"/>
      <c r="I195" s="262"/>
      <c r="J195" s="224"/>
      <c r="K195" s="101"/>
      <c r="L195" s="101"/>
      <c r="M195" s="103"/>
      <c r="N195" s="105"/>
      <c r="O195" s="102">
        <f t="shared" si="176"/>
        <v>0</v>
      </c>
      <c r="P195" s="224"/>
      <c r="Q195" s="224"/>
      <c r="R195" s="224"/>
      <c r="S195" s="340"/>
      <c r="T195" s="340"/>
    </row>
    <row r="196" spans="1:20" ht="12.75" customHeight="1">
      <c r="A196" s="225"/>
      <c r="B196" s="254"/>
      <c r="C196" s="325"/>
      <c r="D196" s="237"/>
      <c r="E196" s="261"/>
      <c r="F196" s="228"/>
      <c r="G196" s="262"/>
      <c r="H196" s="224"/>
      <c r="I196" s="262"/>
      <c r="J196" s="224"/>
      <c r="K196" s="101"/>
      <c r="L196" s="101"/>
      <c r="M196" s="101"/>
      <c r="N196" s="109"/>
      <c r="O196" s="102">
        <f t="shared" si="176"/>
        <v>0</v>
      </c>
      <c r="P196" s="224"/>
      <c r="Q196" s="224"/>
      <c r="R196" s="224"/>
      <c r="S196" s="340"/>
      <c r="T196" s="340"/>
    </row>
    <row r="197" spans="1:20" ht="12.75" customHeight="1">
      <c r="A197" s="225">
        <v>1</v>
      </c>
      <c r="B197" s="252" t="s">
        <v>90</v>
      </c>
      <c r="C197" s="252" t="s">
        <v>107</v>
      </c>
      <c r="D197" s="235" t="s">
        <v>83</v>
      </c>
      <c r="E197" s="269">
        <v>1</v>
      </c>
      <c r="F197" s="228">
        <f t="shared" si="174"/>
        <v>8.3151862179039995</v>
      </c>
      <c r="G197" s="262">
        <v>0.11</v>
      </c>
      <c r="H197" s="224">
        <f t="shared" si="175"/>
        <v>0.2182037</v>
      </c>
      <c r="I197" s="230">
        <v>0.76</v>
      </c>
      <c r="J197" s="224">
        <f t="shared" si="168"/>
        <v>2.6633515999999999</v>
      </c>
      <c r="K197" s="101" t="s">
        <v>93</v>
      </c>
      <c r="L197" s="101" t="s">
        <v>88</v>
      </c>
      <c r="M197" s="101">
        <v>1.26</v>
      </c>
      <c r="N197" s="109">
        <v>3.8</v>
      </c>
      <c r="O197" s="102">
        <f t="shared" si="176"/>
        <v>4.7879999999999994</v>
      </c>
      <c r="P197" s="224">
        <f t="shared" ref="P197" si="230">E197*F197</f>
        <v>8.3151862179039995</v>
      </c>
      <c r="Q197" s="224">
        <f t="shared" ref="Q197" si="231">SUM(O197:O200)</f>
        <v>4.798919999999999</v>
      </c>
      <c r="R197" s="224">
        <f t="shared" ref="R197" si="232">Q197*1.02*1.05*$R$14</f>
        <v>5.433630917903999</v>
      </c>
      <c r="S197" s="340">
        <f t="shared" ref="S197" si="233">F197*$S$17</f>
        <v>10.662105645769579</v>
      </c>
      <c r="T197" s="340">
        <f t="shared" ref="T197" si="234">S197*E197</f>
        <v>10.662105645769579</v>
      </c>
    </row>
    <row r="198" spans="1:20" ht="12.75" customHeight="1">
      <c r="A198" s="225"/>
      <c r="B198" s="253"/>
      <c r="C198" s="253"/>
      <c r="D198" s="236"/>
      <c r="E198" s="269"/>
      <c r="F198" s="228"/>
      <c r="G198" s="262"/>
      <c r="H198" s="224"/>
      <c r="I198" s="230"/>
      <c r="J198" s="224"/>
      <c r="K198" s="101"/>
      <c r="L198" s="101"/>
      <c r="M198" s="101"/>
      <c r="N198" s="109"/>
      <c r="O198" s="102">
        <f t="shared" si="176"/>
        <v>0</v>
      </c>
      <c r="P198" s="224"/>
      <c r="Q198" s="224"/>
      <c r="R198" s="224"/>
      <c r="S198" s="340"/>
      <c r="T198" s="340"/>
    </row>
    <row r="199" spans="1:20" ht="12.75" customHeight="1">
      <c r="A199" s="225"/>
      <c r="B199" s="253"/>
      <c r="C199" s="253"/>
      <c r="D199" s="236"/>
      <c r="E199" s="269"/>
      <c r="F199" s="228"/>
      <c r="G199" s="262"/>
      <c r="H199" s="224"/>
      <c r="I199" s="230"/>
      <c r="J199" s="224"/>
      <c r="K199" s="101" t="s">
        <v>100</v>
      </c>
      <c r="L199" s="101" t="s">
        <v>88</v>
      </c>
      <c r="M199" s="101">
        <v>7.0000000000000007E-2</v>
      </c>
      <c r="N199" s="109">
        <v>0.156</v>
      </c>
      <c r="O199" s="102">
        <f t="shared" si="176"/>
        <v>1.0920000000000001E-2</v>
      </c>
      <c r="P199" s="224"/>
      <c r="Q199" s="224"/>
      <c r="R199" s="224"/>
      <c r="S199" s="340"/>
      <c r="T199" s="340"/>
    </row>
    <row r="200" spans="1:20" ht="12.75" customHeight="1">
      <c r="A200" s="225"/>
      <c r="B200" s="254"/>
      <c r="C200" s="254"/>
      <c r="D200" s="237"/>
      <c r="E200" s="269"/>
      <c r="F200" s="228"/>
      <c r="G200" s="262"/>
      <c r="H200" s="224"/>
      <c r="I200" s="230"/>
      <c r="J200" s="224"/>
      <c r="K200" s="101"/>
      <c r="L200" s="101"/>
      <c r="M200" s="101"/>
      <c r="N200" s="109"/>
      <c r="O200" s="102">
        <f t="shared" si="176"/>
        <v>0</v>
      </c>
      <c r="P200" s="224"/>
      <c r="Q200" s="224"/>
      <c r="R200" s="224"/>
      <c r="S200" s="340"/>
      <c r="T200" s="340"/>
    </row>
    <row r="201" spans="1:20" ht="12.75" customHeight="1">
      <c r="A201" s="225">
        <v>2</v>
      </c>
      <c r="B201" s="252" t="s">
        <v>91</v>
      </c>
      <c r="C201" s="252" t="s">
        <v>111</v>
      </c>
      <c r="D201" s="235" t="s">
        <v>83</v>
      </c>
      <c r="E201" s="228">
        <v>0.8</v>
      </c>
      <c r="F201" s="228">
        <f t="shared" si="174"/>
        <v>19.563790124998</v>
      </c>
      <c r="G201" s="262">
        <v>7.0000000000000007E-2</v>
      </c>
      <c r="H201" s="224">
        <f t="shared" si="175"/>
        <v>0.13885690000000003</v>
      </c>
      <c r="I201" s="262">
        <v>0.21</v>
      </c>
      <c r="J201" s="224">
        <f t="shared" si="168"/>
        <v>0.73592609999999992</v>
      </c>
      <c r="K201" s="101" t="s">
        <v>94</v>
      </c>
      <c r="L201" s="101" t="s">
        <v>88</v>
      </c>
      <c r="M201" s="101">
        <v>1.3640000000000001</v>
      </c>
      <c r="N201" s="105">
        <v>4</v>
      </c>
      <c r="O201" s="102">
        <f t="shared" si="176"/>
        <v>5.4560000000000004</v>
      </c>
      <c r="P201" s="224">
        <f t="shared" ref="P201" si="235">E201*F201</f>
        <v>15.651032099998401</v>
      </c>
      <c r="Q201" s="224">
        <f t="shared" ref="Q201" si="236">SUM(O201:O204)</f>
        <v>16.505915000000002</v>
      </c>
      <c r="R201" s="224">
        <f t="shared" ref="R201" si="237">Q201*1.02*1.05*$R$14</f>
        <v>18.689007124998</v>
      </c>
      <c r="S201" s="340">
        <f t="shared" ref="S201" si="238">F201*$S$17</f>
        <v>25.085571348391483</v>
      </c>
      <c r="T201" s="340">
        <f t="shared" ref="T201" si="239">S201*E201</f>
        <v>20.068457078713188</v>
      </c>
    </row>
    <row r="202" spans="1:20" ht="12.75" customHeight="1">
      <c r="A202" s="225"/>
      <c r="B202" s="253"/>
      <c r="C202" s="253"/>
      <c r="D202" s="236"/>
      <c r="E202" s="228"/>
      <c r="F202" s="228"/>
      <c r="G202" s="262"/>
      <c r="H202" s="224"/>
      <c r="I202" s="262"/>
      <c r="J202" s="224"/>
      <c r="K202" s="101"/>
      <c r="L202" s="101"/>
      <c r="M202" s="101"/>
      <c r="N202" s="109"/>
      <c r="O202" s="102">
        <f t="shared" si="176"/>
        <v>0</v>
      </c>
      <c r="P202" s="224"/>
      <c r="Q202" s="224"/>
      <c r="R202" s="224"/>
      <c r="S202" s="340"/>
      <c r="T202" s="340"/>
    </row>
    <row r="203" spans="1:20" ht="12.75" customHeight="1">
      <c r="A203" s="225"/>
      <c r="B203" s="253"/>
      <c r="C203" s="253"/>
      <c r="D203" s="236"/>
      <c r="E203" s="228"/>
      <c r="F203" s="228"/>
      <c r="G203" s="262"/>
      <c r="H203" s="224"/>
      <c r="I203" s="262"/>
      <c r="J203" s="224"/>
      <c r="K203" s="101" t="s">
        <v>95</v>
      </c>
      <c r="L203" s="101" t="s">
        <v>76</v>
      </c>
      <c r="M203" s="106">
        <v>0.255</v>
      </c>
      <c r="N203" s="109">
        <v>43.332999999999998</v>
      </c>
      <c r="O203" s="102">
        <f t="shared" si="176"/>
        <v>11.049915</v>
      </c>
      <c r="P203" s="224"/>
      <c r="Q203" s="224"/>
      <c r="R203" s="224"/>
      <c r="S203" s="340"/>
      <c r="T203" s="340"/>
    </row>
    <row r="204" spans="1:20" ht="12.75" customHeight="1">
      <c r="A204" s="225"/>
      <c r="B204" s="254"/>
      <c r="C204" s="254"/>
      <c r="D204" s="237"/>
      <c r="E204" s="228"/>
      <c r="F204" s="228"/>
      <c r="G204" s="262"/>
      <c r="H204" s="224"/>
      <c r="I204" s="262"/>
      <c r="J204" s="224"/>
      <c r="K204" s="101"/>
      <c r="L204" s="101"/>
      <c r="M204" s="101"/>
      <c r="N204" s="109"/>
      <c r="O204" s="102">
        <f t="shared" si="176"/>
        <v>0</v>
      </c>
      <c r="P204" s="224"/>
      <c r="Q204" s="224"/>
      <c r="R204" s="224"/>
      <c r="S204" s="340"/>
      <c r="T204" s="340"/>
    </row>
    <row r="205" spans="1:20" ht="12.75" customHeight="1">
      <c r="A205" s="225">
        <v>3</v>
      </c>
      <c r="B205" s="252" t="s">
        <v>92</v>
      </c>
      <c r="C205" s="252" t="s">
        <v>188</v>
      </c>
      <c r="D205" s="248" t="s">
        <v>65</v>
      </c>
      <c r="E205" s="261">
        <v>20</v>
      </c>
      <c r="F205" s="228">
        <f t="shared" si="174"/>
        <v>6.0640245319999995</v>
      </c>
      <c r="G205" s="262">
        <v>0.21199999999999999</v>
      </c>
      <c r="H205" s="224">
        <f t="shared" si="175"/>
        <v>0.42053804</v>
      </c>
      <c r="I205" s="262">
        <v>0.129</v>
      </c>
      <c r="J205" s="224">
        <f t="shared" si="168"/>
        <v>0.45206889</v>
      </c>
      <c r="K205" s="101" t="s">
        <v>96</v>
      </c>
      <c r="L205" s="101" t="s">
        <v>65</v>
      </c>
      <c r="M205" s="101">
        <v>1</v>
      </c>
      <c r="N205" s="109">
        <v>4.5830000000000002</v>
      </c>
      <c r="O205" s="102">
        <f t="shared" si="176"/>
        <v>4.5830000000000002</v>
      </c>
      <c r="P205" s="224">
        <f t="shared" ref="P205" si="240">E205*F205</f>
        <v>121.28049063999998</v>
      </c>
      <c r="Q205" s="224">
        <f t="shared" ref="Q205" si="241">SUM(O205:O208)</f>
        <v>4.585</v>
      </c>
      <c r="R205" s="224">
        <f t="shared" ref="R205" si="242">Q205*1.02*1.05*$R$14</f>
        <v>5.1914176019999996</v>
      </c>
      <c r="S205" s="340">
        <f t="shared" ref="S205" si="243">F205*$S$17</f>
        <v>7.775564912726634</v>
      </c>
      <c r="T205" s="340">
        <f t="shared" ref="T205" si="244">S205*E205</f>
        <v>155.51129825453268</v>
      </c>
    </row>
    <row r="206" spans="1:20" ht="12.75" customHeight="1">
      <c r="A206" s="225"/>
      <c r="B206" s="253"/>
      <c r="C206" s="253"/>
      <c r="D206" s="249"/>
      <c r="E206" s="261"/>
      <c r="F206" s="228"/>
      <c r="G206" s="262"/>
      <c r="H206" s="224"/>
      <c r="I206" s="262"/>
      <c r="J206" s="224"/>
      <c r="K206" s="101"/>
      <c r="L206" s="101"/>
      <c r="M206" s="101"/>
      <c r="N206" s="109"/>
      <c r="O206" s="102">
        <f t="shared" si="176"/>
        <v>0</v>
      </c>
      <c r="P206" s="224"/>
      <c r="Q206" s="224"/>
      <c r="R206" s="224"/>
      <c r="S206" s="340"/>
      <c r="T206" s="340"/>
    </row>
    <row r="207" spans="1:20" ht="12.75" customHeight="1">
      <c r="A207" s="225"/>
      <c r="B207" s="253"/>
      <c r="C207" s="253"/>
      <c r="D207" s="249"/>
      <c r="E207" s="261"/>
      <c r="F207" s="228"/>
      <c r="G207" s="262"/>
      <c r="H207" s="224"/>
      <c r="I207" s="262"/>
      <c r="J207" s="224"/>
      <c r="K207" s="101" t="s">
        <v>94</v>
      </c>
      <c r="L207" s="101" t="s">
        <v>88</v>
      </c>
      <c r="M207" s="103">
        <v>5.0000000000000001E-4</v>
      </c>
      <c r="N207" s="105">
        <v>4</v>
      </c>
      <c r="O207" s="102">
        <f t="shared" si="176"/>
        <v>2E-3</v>
      </c>
      <c r="P207" s="224"/>
      <c r="Q207" s="224"/>
      <c r="R207" s="224"/>
      <c r="S207" s="340"/>
      <c r="T207" s="340"/>
    </row>
    <row r="208" spans="1:20" ht="12.75" customHeight="1">
      <c r="A208" s="225"/>
      <c r="B208" s="254"/>
      <c r="C208" s="254"/>
      <c r="D208" s="250"/>
      <c r="E208" s="261"/>
      <c r="F208" s="228"/>
      <c r="G208" s="262"/>
      <c r="H208" s="224"/>
      <c r="I208" s="262"/>
      <c r="J208" s="224"/>
      <c r="K208" s="101"/>
      <c r="L208" s="101"/>
      <c r="M208" s="101"/>
      <c r="N208" s="109"/>
      <c r="O208" s="102">
        <f t="shared" si="176"/>
        <v>0</v>
      </c>
      <c r="P208" s="224"/>
      <c r="Q208" s="224"/>
      <c r="R208" s="224"/>
      <c r="S208" s="340"/>
      <c r="T208" s="340"/>
    </row>
    <row r="209" spans="1:20" ht="12.75" customHeight="1">
      <c r="A209" s="225"/>
      <c r="B209" s="252"/>
      <c r="C209" s="234" t="s">
        <v>118</v>
      </c>
      <c r="D209" s="248"/>
      <c r="E209" s="261"/>
      <c r="F209" s="228">
        <f t="shared" si="174"/>
        <v>0</v>
      </c>
      <c r="G209" s="238"/>
      <c r="H209" s="224">
        <f t="shared" si="175"/>
        <v>0</v>
      </c>
      <c r="I209" s="230"/>
      <c r="J209" s="224">
        <f t="shared" si="168"/>
        <v>0</v>
      </c>
      <c r="K209" s="101"/>
      <c r="L209" s="101"/>
      <c r="M209" s="101"/>
      <c r="N209" s="109"/>
      <c r="O209" s="102">
        <f t="shared" si="176"/>
        <v>0</v>
      </c>
      <c r="P209" s="224">
        <f t="shared" ref="P209" si="245">E209*F209</f>
        <v>0</v>
      </c>
      <c r="Q209" s="224">
        <f t="shared" ref="Q209" si="246">SUM(O209:O212)</f>
        <v>0</v>
      </c>
      <c r="R209" s="224">
        <f t="shared" ref="R209" si="247">Q209*1.02*1.05*$R$14</f>
        <v>0</v>
      </c>
      <c r="S209" s="340">
        <f t="shared" ref="S209" si="248">F209*$S$17</f>
        <v>0</v>
      </c>
      <c r="T209" s="340">
        <f t="shared" ref="T209" si="249">S209*E209</f>
        <v>0</v>
      </c>
    </row>
    <row r="210" spans="1:20" ht="12.75" customHeight="1">
      <c r="A210" s="225"/>
      <c r="B210" s="253"/>
      <c r="C210" s="234"/>
      <c r="D210" s="249"/>
      <c r="E210" s="261"/>
      <c r="F210" s="228"/>
      <c r="G210" s="238"/>
      <c r="H210" s="224"/>
      <c r="I210" s="230"/>
      <c r="J210" s="224"/>
      <c r="K210" s="101"/>
      <c r="L210" s="101"/>
      <c r="M210" s="101"/>
      <c r="N210" s="109"/>
      <c r="O210" s="102">
        <f t="shared" si="176"/>
        <v>0</v>
      </c>
      <c r="P210" s="224"/>
      <c r="Q210" s="224"/>
      <c r="R210" s="224"/>
      <c r="S210" s="340"/>
      <c r="T210" s="340"/>
    </row>
    <row r="211" spans="1:20" ht="12.75" customHeight="1">
      <c r="A211" s="225"/>
      <c r="B211" s="253"/>
      <c r="C211" s="234"/>
      <c r="D211" s="249"/>
      <c r="E211" s="261"/>
      <c r="F211" s="228"/>
      <c r="G211" s="238"/>
      <c r="H211" s="224"/>
      <c r="I211" s="230"/>
      <c r="J211" s="224"/>
      <c r="K211" s="101"/>
      <c r="L211" s="101"/>
      <c r="M211" s="103"/>
      <c r="N211" s="109"/>
      <c r="O211" s="102">
        <f t="shared" si="176"/>
        <v>0</v>
      </c>
      <c r="P211" s="224"/>
      <c r="Q211" s="224"/>
      <c r="R211" s="224"/>
      <c r="S211" s="340"/>
      <c r="T211" s="340"/>
    </row>
    <row r="212" spans="1:20" ht="12.75" customHeight="1">
      <c r="A212" s="225"/>
      <c r="B212" s="254"/>
      <c r="C212" s="234"/>
      <c r="D212" s="250"/>
      <c r="E212" s="261"/>
      <c r="F212" s="228"/>
      <c r="G212" s="238"/>
      <c r="H212" s="224"/>
      <c r="I212" s="230"/>
      <c r="J212" s="224"/>
      <c r="K212" s="101"/>
      <c r="L212" s="101"/>
      <c r="M212" s="101"/>
      <c r="N212" s="109"/>
      <c r="O212" s="102">
        <f t="shared" si="176"/>
        <v>0</v>
      </c>
      <c r="P212" s="224"/>
      <c r="Q212" s="224"/>
      <c r="R212" s="224"/>
      <c r="S212" s="340"/>
      <c r="T212" s="340"/>
    </row>
    <row r="213" spans="1:20" ht="12.75" customHeight="1">
      <c r="A213" s="225">
        <v>1</v>
      </c>
      <c r="B213" s="252" t="s">
        <v>659</v>
      </c>
      <c r="C213" s="252" t="s">
        <v>730</v>
      </c>
      <c r="D213" s="231" t="s">
        <v>325</v>
      </c>
      <c r="E213" s="297">
        <v>10</v>
      </c>
      <c r="F213" s="228">
        <f t="shared" si="174"/>
        <v>72.267075939999998</v>
      </c>
      <c r="G213" s="258">
        <v>2.64</v>
      </c>
      <c r="H213" s="224">
        <f t="shared" si="175"/>
        <v>5.2368888000000009</v>
      </c>
      <c r="I213" s="258">
        <v>1.034</v>
      </c>
      <c r="J213" s="224">
        <f t="shared" ref="J213:J273" si="250">I213*$P$9/1000</f>
        <v>3.6235599400000003</v>
      </c>
      <c r="K213" s="101" t="s">
        <v>97</v>
      </c>
      <c r="L213" s="101" t="s">
        <v>325</v>
      </c>
      <c r="M213" s="101">
        <v>1</v>
      </c>
      <c r="N213" s="109">
        <v>56</v>
      </c>
      <c r="O213" s="102">
        <f t="shared" si="176"/>
        <v>56</v>
      </c>
      <c r="P213" s="224">
        <f t="shared" ref="P213" si="251">E213*F213</f>
        <v>722.67075939999995</v>
      </c>
      <c r="Q213" s="224">
        <f t="shared" ref="Q213" si="252">SUM(O213:O216)</f>
        <v>56</v>
      </c>
      <c r="R213" s="224">
        <f t="shared" ref="R213" si="253">Q213*1.02*1.05*$R$14</f>
        <v>63.406627200000003</v>
      </c>
      <c r="S213" s="340">
        <f t="shared" ref="S213" si="254">F213*$S$17</f>
        <v>92.664094127450198</v>
      </c>
      <c r="T213" s="340">
        <f t="shared" ref="T213" si="255">S213*E213</f>
        <v>926.64094127450198</v>
      </c>
    </row>
    <row r="214" spans="1:20" ht="12.75" customHeight="1">
      <c r="A214" s="225"/>
      <c r="B214" s="253"/>
      <c r="C214" s="253"/>
      <c r="D214" s="232"/>
      <c r="E214" s="298"/>
      <c r="F214" s="228"/>
      <c r="G214" s="259"/>
      <c r="H214" s="224"/>
      <c r="I214" s="259"/>
      <c r="J214" s="224"/>
      <c r="K214" s="101"/>
      <c r="L214" s="101"/>
      <c r="M214" s="101"/>
      <c r="N214" s="109"/>
      <c r="O214" s="102">
        <f t="shared" si="176"/>
        <v>0</v>
      </c>
      <c r="P214" s="224"/>
      <c r="Q214" s="224"/>
      <c r="R214" s="224"/>
      <c r="S214" s="340"/>
      <c r="T214" s="340"/>
    </row>
    <row r="215" spans="1:20" ht="12.75" customHeight="1">
      <c r="A215" s="225"/>
      <c r="B215" s="253"/>
      <c r="C215" s="253"/>
      <c r="D215" s="232"/>
      <c r="E215" s="298"/>
      <c r="F215" s="228"/>
      <c r="G215" s="259"/>
      <c r="H215" s="224"/>
      <c r="I215" s="259"/>
      <c r="J215" s="224"/>
      <c r="K215" s="101"/>
      <c r="L215" s="101"/>
      <c r="M215" s="103"/>
      <c r="N215" s="109"/>
      <c r="O215" s="102">
        <f t="shared" si="176"/>
        <v>0</v>
      </c>
      <c r="P215" s="224"/>
      <c r="Q215" s="224"/>
      <c r="R215" s="224"/>
      <c r="S215" s="340"/>
      <c r="T215" s="340"/>
    </row>
    <row r="216" spans="1:20" ht="12.75" customHeight="1">
      <c r="A216" s="225"/>
      <c r="B216" s="254"/>
      <c r="C216" s="254"/>
      <c r="D216" s="233"/>
      <c r="E216" s="299"/>
      <c r="F216" s="228"/>
      <c r="G216" s="260"/>
      <c r="H216" s="224"/>
      <c r="I216" s="260"/>
      <c r="J216" s="224"/>
      <c r="K216" s="101"/>
      <c r="L216" s="101"/>
      <c r="M216" s="101"/>
      <c r="N216" s="109"/>
      <c r="O216" s="102">
        <f t="shared" si="176"/>
        <v>0</v>
      </c>
      <c r="P216" s="224"/>
      <c r="Q216" s="224"/>
      <c r="R216" s="224"/>
      <c r="S216" s="340"/>
      <c r="T216" s="340"/>
    </row>
    <row r="217" spans="1:20" ht="12.75" customHeight="1">
      <c r="A217" s="225">
        <v>2</v>
      </c>
      <c r="B217" s="252" t="s">
        <v>659</v>
      </c>
      <c r="C217" s="252" t="s">
        <v>731</v>
      </c>
      <c r="D217" s="231" t="s">
        <v>325</v>
      </c>
      <c r="E217" s="297">
        <v>8</v>
      </c>
      <c r="F217" s="228">
        <f t="shared" ref="F217:F277" si="256">H217+J217+R217</f>
        <v>18.998591470000001</v>
      </c>
      <c r="G217" s="258">
        <v>0.9</v>
      </c>
      <c r="H217" s="224">
        <f t="shared" ref="H217:H277" si="257">G217*$P$8/1000</f>
        <v>1.7853030000000001</v>
      </c>
      <c r="I217" s="258">
        <v>0.22700000000000001</v>
      </c>
      <c r="J217" s="224">
        <f t="shared" si="250"/>
        <v>0.79550107000000003</v>
      </c>
      <c r="K217" s="101" t="s">
        <v>97</v>
      </c>
      <c r="L217" s="101" t="s">
        <v>325</v>
      </c>
      <c r="M217" s="101">
        <v>1</v>
      </c>
      <c r="N217" s="109">
        <v>14.5</v>
      </c>
      <c r="O217" s="102">
        <f t="shared" ref="O217:O280" si="258">M217*N217</f>
        <v>14.5</v>
      </c>
      <c r="P217" s="224">
        <f t="shared" ref="P217" si="259">E217*F217</f>
        <v>151.98873176000001</v>
      </c>
      <c r="Q217" s="224">
        <f t="shared" ref="Q217" si="260">SUM(O217:O220)</f>
        <v>14.5</v>
      </c>
      <c r="R217" s="224">
        <f t="shared" ref="R217" si="261">Q217*1.02*1.05*$R$14</f>
        <v>16.417787400000002</v>
      </c>
      <c r="S217" s="340">
        <f t="shared" ref="S217" si="262">F217*$S$17</f>
        <v>24.360848219827016</v>
      </c>
      <c r="T217" s="340">
        <f t="shared" ref="T217" si="263">S217*E217</f>
        <v>194.88678575861613</v>
      </c>
    </row>
    <row r="218" spans="1:20" ht="12.75" customHeight="1">
      <c r="A218" s="225"/>
      <c r="B218" s="253"/>
      <c r="C218" s="253"/>
      <c r="D218" s="232"/>
      <c r="E218" s="298"/>
      <c r="F218" s="228"/>
      <c r="G218" s="259"/>
      <c r="H218" s="224"/>
      <c r="I218" s="259"/>
      <c r="J218" s="224"/>
      <c r="K218" s="101"/>
      <c r="L218" s="101"/>
      <c r="M218" s="101"/>
      <c r="N218" s="109"/>
      <c r="O218" s="102">
        <f t="shared" si="258"/>
        <v>0</v>
      </c>
      <c r="P218" s="224"/>
      <c r="Q218" s="224"/>
      <c r="R218" s="224"/>
      <c r="S218" s="340"/>
      <c r="T218" s="340"/>
    </row>
    <row r="219" spans="1:20" ht="12.75" customHeight="1">
      <c r="A219" s="225"/>
      <c r="B219" s="253"/>
      <c r="C219" s="253"/>
      <c r="D219" s="232"/>
      <c r="E219" s="298"/>
      <c r="F219" s="228"/>
      <c r="G219" s="259"/>
      <c r="H219" s="224"/>
      <c r="I219" s="259"/>
      <c r="J219" s="224"/>
      <c r="K219" s="101"/>
      <c r="L219" s="101"/>
      <c r="M219" s="103"/>
      <c r="N219" s="109"/>
      <c r="O219" s="102">
        <f t="shared" si="258"/>
        <v>0</v>
      </c>
      <c r="P219" s="224"/>
      <c r="Q219" s="224"/>
      <c r="R219" s="224"/>
      <c r="S219" s="340"/>
      <c r="T219" s="340"/>
    </row>
    <row r="220" spans="1:20" ht="12.75" customHeight="1">
      <c r="A220" s="225"/>
      <c r="B220" s="254"/>
      <c r="C220" s="254"/>
      <c r="D220" s="233"/>
      <c r="E220" s="299"/>
      <c r="F220" s="228"/>
      <c r="G220" s="260"/>
      <c r="H220" s="224"/>
      <c r="I220" s="260"/>
      <c r="J220" s="224"/>
      <c r="K220" s="101"/>
      <c r="L220" s="101"/>
      <c r="M220" s="101"/>
      <c r="N220" s="109"/>
      <c r="O220" s="102">
        <f t="shared" si="258"/>
        <v>0</v>
      </c>
      <c r="P220" s="224"/>
      <c r="Q220" s="224"/>
      <c r="R220" s="224"/>
      <c r="S220" s="340"/>
      <c r="T220" s="340"/>
    </row>
    <row r="221" spans="1:20" ht="12.75" customHeight="1">
      <c r="A221" s="225">
        <v>3</v>
      </c>
      <c r="B221" s="252" t="s">
        <v>659</v>
      </c>
      <c r="C221" s="252" t="s">
        <v>732</v>
      </c>
      <c r="D221" s="248" t="s">
        <v>733</v>
      </c>
      <c r="E221" s="261">
        <v>1</v>
      </c>
      <c r="F221" s="228">
        <f t="shared" si="256"/>
        <v>508.38527879999998</v>
      </c>
      <c r="G221" s="238"/>
      <c r="H221" s="224">
        <f t="shared" si="257"/>
        <v>0</v>
      </c>
      <c r="I221" s="230"/>
      <c r="J221" s="224">
        <f t="shared" si="250"/>
        <v>0</v>
      </c>
      <c r="K221" s="101" t="s">
        <v>734</v>
      </c>
      <c r="L221" s="101" t="s">
        <v>325</v>
      </c>
      <c r="M221" s="101">
        <v>1</v>
      </c>
      <c r="N221" s="109">
        <v>449</v>
      </c>
      <c r="O221" s="102">
        <f t="shared" si="258"/>
        <v>449</v>
      </c>
      <c r="P221" s="224">
        <f t="shared" ref="P221" si="264">E221*F221</f>
        <v>508.38527879999998</v>
      </c>
      <c r="Q221" s="224">
        <f t="shared" ref="Q221" si="265">SUM(O221:O224)</f>
        <v>449</v>
      </c>
      <c r="R221" s="224">
        <f t="shared" ref="R221" si="266">Q221*1.02*1.05*$R$14</f>
        <v>508.38527879999998</v>
      </c>
      <c r="S221" s="340">
        <f t="shared" ref="S221" si="267">F221*$S$17</f>
        <v>651.87446309361792</v>
      </c>
      <c r="T221" s="340">
        <f t="shared" ref="T221" si="268">S221*E221</f>
        <v>651.87446309361792</v>
      </c>
    </row>
    <row r="222" spans="1:20" ht="12.75" customHeight="1">
      <c r="A222" s="225"/>
      <c r="B222" s="253"/>
      <c r="C222" s="253"/>
      <c r="D222" s="249"/>
      <c r="E222" s="261"/>
      <c r="F222" s="228"/>
      <c r="G222" s="238"/>
      <c r="H222" s="224"/>
      <c r="I222" s="230"/>
      <c r="J222" s="224"/>
      <c r="K222" s="101"/>
      <c r="L222" s="101"/>
      <c r="M222" s="101"/>
      <c r="N222" s="109"/>
      <c r="O222" s="102">
        <f t="shared" si="258"/>
        <v>0</v>
      </c>
      <c r="P222" s="224"/>
      <c r="Q222" s="224"/>
      <c r="R222" s="224"/>
      <c r="S222" s="340"/>
      <c r="T222" s="340"/>
    </row>
    <row r="223" spans="1:20" ht="12.75" customHeight="1">
      <c r="A223" s="225"/>
      <c r="B223" s="253"/>
      <c r="C223" s="253"/>
      <c r="D223" s="249"/>
      <c r="E223" s="261"/>
      <c r="F223" s="228"/>
      <c r="G223" s="238"/>
      <c r="H223" s="224"/>
      <c r="I223" s="230"/>
      <c r="J223" s="224"/>
      <c r="K223" s="101"/>
      <c r="L223" s="101"/>
      <c r="M223" s="103"/>
      <c r="N223" s="109"/>
      <c r="O223" s="102">
        <f t="shared" si="258"/>
        <v>0</v>
      </c>
      <c r="P223" s="224"/>
      <c r="Q223" s="224"/>
      <c r="R223" s="224"/>
      <c r="S223" s="340"/>
      <c r="T223" s="340"/>
    </row>
    <row r="224" spans="1:20" ht="12.75" customHeight="1">
      <c r="A224" s="225"/>
      <c r="B224" s="254"/>
      <c r="C224" s="254"/>
      <c r="D224" s="250"/>
      <c r="E224" s="261"/>
      <c r="F224" s="228"/>
      <c r="G224" s="238"/>
      <c r="H224" s="224"/>
      <c r="I224" s="230"/>
      <c r="J224" s="224"/>
      <c r="K224" s="101"/>
      <c r="L224" s="101"/>
      <c r="M224" s="101"/>
      <c r="N224" s="109"/>
      <c r="O224" s="102">
        <f t="shared" si="258"/>
        <v>0</v>
      </c>
      <c r="P224" s="224"/>
      <c r="Q224" s="224"/>
      <c r="R224" s="224"/>
      <c r="S224" s="340"/>
      <c r="T224" s="340"/>
    </row>
    <row r="225" spans="1:20" ht="12.75" customHeight="1">
      <c r="A225" s="225">
        <v>4</v>
      </c>
      <c r="B225" s="252" t="s">
        <v>659</v>
      </c>
      <c r="C225" s="252" t="s">
        <v>735</v>
      </c>
      <c r="D225" s="248" t="s">
        <v>733</v>
      </c>
      <c r="E225" s="261">
        <v>1</v>
      </c>
      <c r="F225" s="228">
        <f t="shared" si="256"/>
        <v>430.25925599999999</v>
      </c>
      <c r="G225" s="238"/>
      <c r="H225" s="224">
        <f t="shared" si="257"/>
        <v>0</v>
      </c>
      <c r="I225" s="230"/>
      <c r="J225" s="224">
        <f t="shared" si="250"/>
        <v>0</v>
      </c>
      <c r="K225" s="101" t="s">
        <v>734</v>
      </c>
      <c r="L225" s="101" t="s">
        <v>325</v>
      </c>
      <c r="M225" s="101">
        <v>1</v>
      </c>
      <c r="N225" s="109">
        <v>380</v>
      </c>
      <c r="O225" s="102">
        <f t="shared" si="258"/>
        <v>380</v>
      </c>
      <c r="P225" s="224">
        <f t="shared" ref="P225" si="269">E225*F225</f>
        <v>430.25925599999999</v>
      </c>
      <c r="Q225" s="224">
        <f t="shared" ref="Q225" si="270">SUM(O225:O228)</f>
        <v>380</v>
      </c>
      <c r="R225" s="224">
        <f t="shared" ref="R225" si="271">Q225*1.02*1.05*$R$14</f>
        <v>430.25925599999999</v>
      </c>
      <c r="S225" s="340">
        <f t="shared" ref="S225" si="272">F225*$S$17</f>
        <v>551.69776386542276</v>
      </c>
      <c r="T225" s="340">
        <f t="shared" ref="T225" si="273">S225*E225</f>
        <v>551.69776386542276</v>
      </c>
    </row>
    <row r="226" spans="1:20" ht="12.75" customHeight="1">
      <c r="A226" s="225"/>
      <c r="B226" s="253"/>
      <c r="C226" s="253"/>
      <c r="D226" s="249"/>
      <c r="E226" s="261"/>
      <c r="F226" s="228"/>
      <c r="G226" s="238"/>
      <c r="H226" s="224"/>
      <c r="I226" s="230"/>
      <c r="J226" s="224"/>
      <c r="K226" s="101"/>
      <c r="L226" s="101"/>
      <c r="M226" s="101"/>
      <c r="N226" s="109"/>
      <c r="O226" s="102">
        <f t="shared" si="258"/>
        <v>0</v>
      </c>
      <c r="P226" s="224"/>
      <c r="Q226" s="224"/>
      <c r="R226" s="224"/>
      <c r="S226" s="340"/>
      <c r="T226" s="340"/>
    </row>
    <row r="227" spans="1:20" ht="12.75" customHeight="1">
      <c r="A227" s="225"/>
      <c r="B227" s="253"/>
      <c r="C227" s="253"/>
      <c r="D227" s="249"/>
      <c r="E227" s="261"/>
      <c r="F227" s="228"/>
      <c r="G227" s="238"/>
      <c r="H227" s="224"/>
      <c r="I227" s="230"/>
      <c r="J227" s="224"/>
      <c r="K227" s="101"/>
      <c r="L227" s="101"/>
      <c r="M227" s="103"/>
      <c r="N227" s="109"/>
      <c r="O227" s="102">
        <f t="shared" si="258"/>
        <v>0</v>
      </c>
      <c r="P227" s="224"/>
      <c r="Q227" s="224"/>
      <c r="R227" s="224"/>
      <c r="S227" s="340"/>
      <c r="T227" s="340"/>
    </row>
    <row r="228" spans="1:20" ht="12.75" customHeight="1">
      <c r="A228" s="225"/>
      <c r="B228" s="254"/>
      <c r="C228" s="254"/>
      <c r="D228" s="250"/>
      <c r="E228" s="261"/>
      <c r="F228" s="228"/>
      <c r="G228" s="238"/>
      <c r="H228" s="224"/>
      <c r="I228" s="230"/>
      <c r="J228" s="224"/>
      <c r="K228" s="101"/>
      <c r="L228" s="101"/>
      <c r="M228" s="101"/>
      <c r="N228" s="109"/>
      <c r="O228" s="102">
        <f t="shared" si="258"/>
        <v>0</v>
      </c>
      <c r="P228" s="224"/>
      <c r="Q228" s="224"/>
      <c r="R228" s="224"/>
      <c r="S228" s="340"/>
      <c r="T228" s="340"/>
    </row>
    <row r="229" spans="1:20" ht="12.75" customHeight="1">
      <c r="A229" s="225">
        <v>5</v>
      </c>
      <c r="B229" s="252" t="s">
        <v>659</v>
      </c>
      <c r="C229" s="252" t="s">
        <v>736</v>
      </c>
      <c r="D229" s="248" t="s">
        <v>733</v>
      </c>
      <c r="E229" s="261">
        <v>1</v>
      </c>
      <c r="F229" s="228">
        <f t="shared" si="256"/>
        <v>197.01344879999996</v>
      </c>
      <c r="G229" s="238"/>
      <c r="H229" s="224">
        <f t="shared" si="257"/>
        <v>0</v>
      </c>
      <c r="I229" s="230"/>
      <c r="J229" s="224">
        <f t="shared" si="250"/>
        <v>0</v>
      </c>
      <c r="K229" s="101" t="s">
        <v>734</v>
      </c>
      <c r="L229" s="101" t="s">
        <v>325</v>
      </c>
      <c r="M229" s="101">
        <v>1</v>
      </c>
      <c r="N229" s="109">
        <v>174</v>
      </c>
      <c r="O229" s="102">
        <f t="shared" si="258"/>
        <v>174</v>
      </c>
      <c r="P229" s="224">
        <f t="shared" ref="P229" si="274">E229*F229</f>
        <v>197.01344879999996</v>
      </c>
      <c r="Q229" s="224">
        <f t="shared" ref="Q229" si="275">SUM(O229:O232)</f>
        <v>174</v>
      </c>
      <c r="R229" s="224">
        <f t="shared" ref="R229" si="276">Q229*1.02*1.05*$R$14</f>
        <v>197.01344879999996</v>
      </c>
      <c r="S229" s="340">
        <f t="shared" ref="S229" si="277">F229*$S$17</f>
        <v>252.61950240153564</v>
      </c>
      <c r="T229" s="340">
        <f t="shared" ref="T229" si="278">S229*E229</f>
        <v>252.61950240153564</v>
      </c>
    </row>
    <row r="230" spans="1:20" ht="12.75" customHeight="1">
      <c r="A230" s="225"/>
      <c r="B230" s="253"/>
      <c r="C230" s="253"/>
      <c r="D230" s="249"/>
      <c r="E230" s="261"/>
      <c r="F230" s="228"/>
      <c r="G230" s="238"/>
      <c r="H230" s="224"/>
      <c r="I230" s="230"/>
      <c r="J230" s="224"/>
      <c r="K230" s="101"/>
      <c r="L230" s="101"/>
      <c r="M230" s="101"/>
      <c r="N230" s="109"/>
      <c r="O230" s="102">
        <f t="shared" si="258"/>
        <v>0</v>
      </c>
      <c r="P230" s="224"/>
      <c r="Q230" s="224"/>
      <c r="R230" s="224"/>
      <c r="S230" s="340"/>
      <c r="T230" s="340"/>
    </row>
    <row r="231" spans="1:20" ht="12.75" customHeight="1">
      <c r="A231" s="225"/>
      <c r="B231" s="253"/>
      <c r="C231" s="253"/>
      <c r="D231" s="249"/>
      <c r="E231" s="261"/>
      <c r="F231" s="228"/>
      <c r="G231" s="238"/>
      <c r="H231" s="224"/>
      <c r="I231" s="230"/>
      <c r="J231" s="224"/>
      <c r="K231" s="101"/>
      <c r="L231" s="101"/>
      <c r="M231" s="103"/>
      <c r="N231" s="109"/>
      <c r="O231" s="102">
        <f t="shared" si="258"/>
        <v>0</v>
      </c>
      <c r="P231" s="224"/>
      <c r="Q231" s="224"/>
      <c r="R231" s="224"/>
      <c r="S231" s="340"/>
      <c r="T231" s="340"/>
    </row>
    <row r="232" spans="1:20" ht="12.75" customHeight="1">
      <c r="A232" s="225"/>
      <c r="B232" s="254"/>
      <c r="C232" s="254"/>
      <c r="D232" s="250"/>
      <c r="E232" s="261"/>
      <c r="F232" s="228"/>
      <c r="G232" s="238"/>
      <c r="H232" s="224"/>
      <c r="I232" s="230"/>
      <c r="J232" s="224"/>
      <c r="K232" s="101"/>
      <c r="L232" s="101"/>
      <c r="M232" s="101"/>
      <c r="N232" s="109"/>
      <c r="O232" s="102">
        <f t="shared" si="258"/>
        <v>0</v>
      </c>
      <c r="P232" s="224"/>
      <c r="Q232" s="224"/>
      <c r="R232" s="224"/>
      <c r="S232" s="340"/>
      <c r="T232" s="340"/>
    </row>
    <row r="233" spans="1:20" ht="12.75" customHeight="1">
      <c r="A233" s="225">
        <v>6</v>
      </c>
      <c r="B233" s="252" t="s">
        <v>659</v>
      </c>
      <c r="C233" s="252" t="s">
        <v>737</v>
      </c>
      <c r="D233" s="248" t="s">
        <v>733</v>
      </c>
      <c r="E233" s="261">
        <v>1</v>
      </c>
      <c r="F233" s="228">
        <f t="shared" si="256"/>
        <v>254.75877</v>
      </c>
      <c r="G233" s="238"/>
      <c r="H233" s="224">
        <f t="shared" si="257"/>
        <v>0</v>
      </c>
      <c r="I233" s="230"/>
      <c r="J233" s="224">
        <f t="shared" si="250"/>
        <v>0</v>
      </c>
      <c r="K233" s="101" t="s">
        <v>734</v>
      </c>
      <c r="L233" s="101" t="s">
        <v>325</v>
      </c>
      <c r="M233" s="101">
        <v>1</v>
      </c>
      <c r="N233" s="109">
        <v>225</v>
      </c>
      <c r="O233" s="102">
        <f t="shared" si="258"/>
        <v>225</v>
      </c>
      <c r="P233" s="224">
        <f t="shared" ref="P233" si="279">E233*F233</f>
        <v>254.75877</v>
      </c>
      <c r="Q233" s="224">
        <f t="shared" ref="Q233" si="280">SUM(O233:O236)</f>
        <v>225</v>
      </c>
      <c r="R233" s="224">
        <f t="shared" ref="R233" si="281">Q233*1.02*1.05*$R$14</f>
        <v>254.75877</v>
      </c>
      <c r="S233" s="340">
        <f t="shared" ref="S233" si="282">F233*$S$17</f>
        <v>326.66314965715821</v>
      </c>
      <c r="T233" s="340">
        <f t="shared" ref="T233" si="283">S233*E233</f>
        <v>326.66314965715821</v>
      </c>
    </row>
    <row r="234" spans="1:20" ht="12.75" customHeight="1">
      <c r="A234" s="225"/>
      <c r="B234" s="253"/>
      <c r="C234" s="253"/>
      <c r="D234" s="249"/>
      <c r="E234" s="261"/>
      <c r="F234" s="228"/>
      <c r="G234" s="238"/>
      <c r="H234" s="224"/>
      <c r="I234" s="230"/>
      <c r="J234" s="224"/>
      <c r="K234" s="101"/>
      <c r="L234" s="101"/>
      <c r="M234" s="101"/>
      <c r="N234" s="109"/>
      <c r="O234" s="102">
        <f t="shared" si="258"/>
        <v>0</v>
      </c>
      <c r="P234" s="224"/>
      <c r="Q234" s="224"/>
      <c r="R234" s="224"/>
      <c r="S234" s="340"/>
      <c r="T234" s="340"/>
    </row>
    <row r="235" spans="1:20" ht="12.75" customHeight="1">
      <c r="A235" s="225"/>
      <c r="B235" s="253"/>
      <c r="C235" s="253"/>
      <c r="D235" s="249"/>
      <c r="E235" s="261"/>
      <c r="F235" s="228"/>
      <c r="G235" s="238"/>
      <c r="H235" s="224"/>
      <c r="I235" s="230"/>
      <c r="J235" s="224"/>
      <c r="K235" s="101"/>
      <c r="L235" s="101"/>
      <c r="M235" s="103"/>
      <c r="N235" s="109"/>
      <c r="O235" s="102">
        <f t="shared" si="258"/>
        <v>0</v>
      </c>
      <c r="P235" s="224"/>
      <c r="Q235" s="224"/>
      <c r="R235" s="224"/>
      <c r="S235" s="340"/>
      <c r="T235" s="340"/>
    </row>
    <row r="236" spans="1:20" ht="12.75" customHeight="1">
      <c r="A236" s="225"/>
      <c r="B236" s="254"/>
      <c r="C236" s="254"/>
      <c r="D236" s="250"/>
      <c r="E236" s="261"/>
      <c r="F236" s="228"/>
      <c r="G236" s="238"/>
      <c r="H236" s="224"/>
      <c r="I236" s="230"/>
      <c r="J236" s="224"/>
      <c r="K236" s="101"/>
      <c r="L236" s="101"/>
      <c r="M236" s="101"/>
      <c r="N236" s="109"/>
      <c r="O236" s="102">
        <f t="shared" si="258"/>
        <v>0</v>
      </c>
      <c r="P236" s="224"/>
      <c r="Q236" s="224"/>
      <c r="R236" s="224"/>
      <c r="S236" s="340"/>
      <c r="T236" s="340"/>
    </row>
    <row r="237" spans="1:20" ht="12.75" customHeight="1">
      <c r="A237" s="225">
        <v>7</v>
      </c>
      <c r="B237" s="252" t="s">
        <v>659</v>
      </c>
      <c r="C237" s="252" t="s">
        <v>738</v>
      </c>
      <c r="D237" s="248" t="s">
        <v>733</v>
      </c>
      <c r="E237" s="261">
        <v>1</v>
      </c>
      <c r="F237" s="228">
        <f t="shared" si="256"/>
        <v>1311.1584696</v>
      </c>
      <c r="G237" s="238"/>
      <c r="H237" s="224">
        <f t="shared" si="257"/>
        <v>0</v>
      </c>
      <c r="I237" s="230"/>
      <c r="J237" s="224">
        <f t="shared" si="250"/>
        <v>0</v>
      </c>
      <c r="K237" s="101" t="s">
        <v>734</v>
      </c>
      <c r="L237" s="101" t="s">
        <v>325</v>
      </c>
      <c r="M237" s="101">
        <v>1</v>
      </c>
      <c r="N237" s="109">
        <v>1158</v>
      </c>
      <c r="O237" s="102">
        <f t="shared" si="258"/>
        <v>1158</v>
      </c>
      <c r="P237" s="224">
        <f t="shared" ref="P237" si="284">E237*F237</f>
        <v>1311.1584696</v>
      </c>
      <c r="Q237" s="224">
        <f t="shared" ref="Q237" si="285">SUM(O237:O240)</f>
        <v>1158</v>
      </c>
      <c r="R237" s="224">
        <f t="shared" ref="R237" si="286">Q237*1.02*1.05*$R$14</f>
        <v>1311.1584696</v>
      </c>
      <c r="S237" s="340">
        <f t="shared" ref="S237" si="287">F237*$S$17</f>
        <v>1681.226343568841</v>
      </c>
      <c r="T237" s="340">
        <f t="shared" ref="T237" si="288">S237*E237</f>
        <v>1681.226343568841</v>
      </c>
    </row>
    <row r="238" spans="1:20" ht="12.75" customHeight="1">
      <c r="A238" s="225"/>
      <c r="B238" s="253"/>
      <c r="C238" s="253"/>
      <c r="D238" s="249"/>
      <c r="E238" s="261"/>
      <c r="F238" s="228"/>
      <c r="G238" s="238"/>
      <c r="H238" s="224"/>
      <c r="I238" s="230"/>
      <c r="J238" s="224"/>
      <c r="K238" s="101"/>
      <c r="L238" s="101"/>
      <c r="M238" s="101"/>
      <c r="N238" s="109"/>
      <c r="O238" s="102">
        <f t="shared" si="258"/>
        <v>0</v>
      </c>
      <c r="P238" s="224"/>
      <c r="Q238" s="224"/>
      <c r="R238" s="224"/>
      <c r="S238" s="340"/>
      <c r="T238" s="340"/>
    </row>
    <row r="239" spans="1:20" ht="12.75" customHeight="1">
      <c r="A239" s="225"/>
      <c r="B239" s="253"/>
      <c r="C239" s="253"/>
      <c r="D239" s="249"/>
      <c r="E239" s="261"/>
      <c r="F239" s="228"/>
      <c r="G239" s="238"/>
      <c r="H239" s="224"/>
      <c r="I239" s="230"/>
      <c r="J239" s="224"/>
      <c r="K239" s="101"/>
      <c r="L239" s="101"/>
      <c r="M239" s="103"/>
      <c r="N239" s="109"/>
      <c r="O239" s="102">
        <f t="shared" si="258"/>
        <v>0</v>
      </c>
      <c r="P239" s="224"/>
      <c r="Q239" s="224"/>
      <c r="R239" s="224"/>
      <c r="S239" s="340"/>
      <c r="T239" s="340"/>
    </row>
    <row r="240" spans="1:20" ht="12.75" customHeight="1">
      <c r="A240" s="225"/>
      <c r="B240" s="254"/>
      <c r="C240" s="254"/>
      <c r="D240" s="250"/>
      <c r="E240" s="261"/>
      <c r="F240" s="228"/>
      <c r="G240" s="238"/>
      <c r="H240" s="224"/>
      <c r="I240" s="230"/>
      <c r="J240" s="224"/>
      <c r="K240" s="101"/>
      <c r="L240" s="101"/>
      <c r="M240" s="101"/>
      <c r="N240" s="109"/>
      <c r="O240" s="102">
        <f t="shared" si="258"/>
        <v>0</v>
      </c>
      <c r="P240" s="224"/>
      <c r="Q240" s="224"/>
      <c r="R240" s="224"/>
      <c r="S240" s="340"/>
      <c r="T240" s="340"/>
    </row>
    <row r="241" spans="1:20" ht="12.75" customHeight="1">
      <c r="A241" s="225">
        <v>8</v>
      </c>
      <c r="B241" s="252" t="s">
        <v>659</v>
      </c>
      <c r="C241" s="252" t="s">
        <v>739</v>
      </c>
      <c r="D241" s="248" t="s">
        <v>733</v>
      </c>
      <c r="E241" s="261">
        <v>1</v>
      </c>
      <c r="F241" s="228">
        <f t="shared" si="256"/>
        <v>161.9133516</v>
      </c>
      <c r="G241" s="238"/>
      <c r="H241" s="224">
        <f t="shared" si="257"/>
        <v>0</v>
      </c>
      <c r="I241" s="230"/>
      <c r="J241" s="224">
        <f t="shared" si="250"/>
        <v>0</v>
      </c>
      <c r="K241" s="101" t="s">
        <v>734</v>
      </c>
      <c r="L241" s="101" t="s">
        <v>325</v>
      </c>
      <c r="M241" s="101">
        <v>1</v>
      </c>
      <c r="N241" s="109">
        <v>143</v>
      </c>
      <c r="O241" s="102">
        <f t="shared" si="258"/>
        <v>143</v>
      </c>
      <c r="P241" s="224">
        <f t="shared" ref="P241" si="289">E241*F241</f>
        <v>161.9133516</v>
      </c>
      <c r="Q241" s="224">
        <f t="shared" ref="Q241" si="290">SUM(O241:O244)</f>
        <v>143</v>
      </c>
      <c r="R241" s="224">
        <f t="shared" ref="R241" si="291">Q241*1.02*1.05*$R$14</f>
        <v>161.9133516</v>
      </c>
      <c r="S241" s="340">
        <f t="shared" ref="S241" si="292">F241*$S$17</f>
        <v>207.61257955988279</v>
      </c>
      <c r="T241" s="340">
        <f t="shared" ref="T241" si="293">S241*E241</f>
        <v>207.61257955988279</v>
      </c>
    </row>
    <row r="242" spans="1:20" ht="12.75" customHeight="1">
      <c r="A242" s="225"/>
      <c r="B242" s="253"/>
      <c r="C242" s="253"/>
      <c r="D242" s="249"/>
      <c r="E242" s="261"/>
      <c r="F242" s="228"/>
      <c r="G242" s="238"/>
      <c r="H242" s="224"/>
      <c r="I242" s="230"/>
      <c r="J242" s="224"/>
      <c r="K242" s="101"/>
      <c r="L242" s="101"/>
      <c r="M242" s="101"/>
      <c r="N242" s="109"/>
      <c r="O242" s="102">
        <f t="shared" si="258"/>
        <v>0</v>
      </c>
      <c r="P242" s="224"/>
      <c r="Q242" s="224"/>
      <c r="R242" s="224"/>
      <c r="S242" s="340"/>
      <c r="T242" s="340"/>
    </row>
    <row r="243" spans="1:20" ht="12.75" customHeight="1">
      <c r="A243" s="225"/>
      <c r="B243" s="253"/>
      <c r="C243" s="253"/>
      <c r="D243" s="249"/>
      <c r="E243" s="261"/>
      <c r="F243" s="228"/>
      <c r="G243" s="238"/>
      <c r="H243" s="224"/>
      <c r="I243" s="230"/>
      <c r="J243" s="224"/>
      <c r="K243" s="101"/>
      <c r="L243" s="101"/>
      <c r="M243" s="103"/>
      <c r="N243" s="109"/>
      <c r="O243" s="102">
        <f t="shared" si="258"/>
        <v>0</v>
      </c>
      <c r="P243" s="224"/>
      <c r="Q243" s="224"/>
      <c r="R243" s="224"/>
      <c r="S243" s="340"/>
      <c r="T243" s="340"/>
    </row>
    <row r="244" spans="1:20" ht="12.75" customHeight="1">
      <c r="A244" s="225"/>
      <c r="B244" s="254"/>
      <c r="C244" s="254"/>
      <c r="D244" s="250"/>
      <c r="E244" s="261"/>
      <c r="F244" s="228"/>
      <c r="G244" s="238"/>
      <c r="H244" s="224"/>
      <c r="I244" s="230"/>
      <c r="J244" s="224"/>
      <c r="K244" s="101"/>
      <c r="L244" s="101"/>
      <c r="M244" s="101"/>
      <c r="N244" s="109"/>
      <c r="O244" s="102">
        <f t="shared" si="258"/>
        <v>0</v>
      </c>
      <c r="P244" s="224"/>
      <c r="Q244" s="224"/>
      <c r="R244" s="224"/>
      <c r="S244" s="340"/>
      <c r="T244" s="340"/>
    </row>
    <row r="245" spans="1:20" ht="12.75" customHeight="1">
      <c r="A245" s="225">
        <v>9</v>
      </c>
      <c r="B245" s="226" t="s">
        <v>770</v>
      </c>
      <c r="C245" s="252" t="s">
        <v>769</v>
      </c>
      <c r="D245" s="231" t="s">
        <v>84</v>
      </c>
      <c r="E245" s="255">
        <v>170.2</v>
      </c>
      <c r="F245" s="228">
        <f t="shared" si="256"/>
        <v>74.378019427999988</v>
      </c>
      <c r="G245" s="258">
        <v>2.41</v>
      </c>
      <c r="H245" s="224">
        <f t="shared" si="257"/>
        <v>4.7806447000000007</v>
      </c>
      <c r="I245" s="258">
        <v>0.122</v>
      </c>
      <c r="J245" s="224">
        <f t="shared" si="250"/>
        <v>0.42753801999999996</v>
      </c>
      <c r="K245" s="101" t="s">
        <v>97</v>
      </c>
      <c r="L245" s="101" t="s">
        <v>84</v>
      </c>
      <c r="M245" s="101">
        <v>1</v>
      </c>
      <c r="N245" s="109">
        <v>61.09</v>
      </c>
      <c r="O245" s="102">
        <f t="shared" si="258"/>
        <v>61.09</v>
      </c>
      <c r="P245" s="224">
        <f t="shared" ref="P245" si="294">E245*F245</f>
        <v>12659.138906645598</v>
      </c>
      <c r="Q245" s="224">
        <f t="shared" ref="Q245" si="295">SUM(O245:O248)</f>
        <v>61.09</v>
      </c>
      <c r="R245" s="224">
        <f t="shared" ref="R245" si="296">Q245*1.02*1.05*$R$14</f>
        <v>69.169836707999991</v>
      </c>
      <c r="S245" s="340">
        <f t="shared" ref="S245" si="297">F245*$S$17</f>
        <v>95.37084078248526</v>
      </c>
      <c r="T245" s="340">
        <f t="shared" ref="T245" si="298">S245*E245</f>
        <v>16232.11710117899</v>
      </c>
    </row>
    <row r="246" spans="1:20" ht="12.75" customHeight="1">
      <c r="A246" s="225"/>
      <c r="B246" s="226"/>
      <c r="C246" s="253"/>
      <c r="D246" s="232"/>
      <c r="E246" s="256"/>
      <c r="F246" s="228"/>
      <c r="G246" s="259"/>
      <c r="H246" s="224"/>
      <c r="I246" s="259"/>
      <c r="J246" s="224"/>
      <c r="K246" s="101"/>
      <c r="L246" s="101"/>
      <c r="M246" s="101"/>
      <c r="N246" s="109"/>
      <c r="O246" s="102">
        <f t="shared" si="258"/>
        <v>0</v>
      </c>
      <c r="P246" s="224"/>
      <c r="Q246" s="224"/>
      <c r="R246" s="224"/>
      <c r="S246" s="340"/>
      <c r="T246" s="340"/>
    </row>
    <row r="247" spans="1:20" ht="12.75" customHeight="1">
      <c r="A247" s="225"/>
      <c r="B247" s="226"/>
      <c r="C247" s="253"/>
      <c r="D247" s="232"/>
      <c r="E247" s="256"/>
      <c r="F247" s="228"/>
      <c r="G247" s="259"/>
      <c r="H247" s="224"/>
      <c r="I247" s="259"/>
      <c r="J247" s="224"/>
      <c r="K247" s="101"/>
      <c r="L247" s="101"/>
      <c r="M247" s="103"/>
      <c r="N247" s="109"/>
      <c r="O247" s="102">
        <f t="shared" si="258"/>
        <v>0</v>
      </c>
      <c r="P247" s="224"/>
      <c r="Q247" s="224"/>
      <c r="R247" s="224"/>
      <c r="S247" s="340"/>
      <c r="T247" s="340"/>
    </row>
    <row r="248" spans="1:20" ht="12.75" customHeight="1">
      <c r="A248" s="225"/>
      <c r="B248" s="226"/>
      <c r="C248" s="254"/>
      <c r="D248" s="233"/>
      <c r="E248" s="257"/>
      <c r="F248" s="228"/>
      <c r="G248" s="260"/>
      <c r="H248" s="224"/>
      <c r="I248" s="260"/>
      <c r="J248" s="224"/>
      <c r="K248" s="101"/>
      <c r="L248" s="101"/>
      <c r="M248" s="101"/>
      <c r="N248" s="109"/>
      <c r="O248" s="102">
        <f t="shared" si="258"/>
        <v>0</v>
      </c>
      <c r="P248" s="224"/>
      <c r="Q248" s="224"/>
      <c r="R248" s="224"/>
      <c r="S248" s="340"/>
      <c r="T248" s="340"/>
    </row>
    <row r="249" spans="1:20" ht="12.75" customHeight="1">
      <c r="A249" s="225">
        <v>10</v>
      </c>
      <c r="B249" s="226" t="s">
        <v>771</v>
      </c>
      <c r="C249" s="252" t="s">
        <v>772</v>
      </c>
      <c r="D249" s="231" t="s">
        <v>325</v>
      </c>
      <c r="E249" s="255">
        <v>1</v>
      </c>
      <c r="F249" s="228">
        <f t="shared" si="256"/>
        <v>95.059240001999996</v>
      </c>
      <c r="G249" s="258">
        <v>2.13</v>
      </c>
      <c r="H249" s="224">
        <f t="shared" si="257"/>
        <v>4.2252171000000001</v>
      </c>
      <c r="I249" s="258">
        <v>6.9000000000000006E-2</v>
      </c>
      <c r="J249" s="224">
        <f t="shared" si="250"/>
        <v>0.24180429000000001</v>
      </c>
      <c r="K249" s="101" t="s">
        <v>97</v>
      </c>
      <c r="L249" s="101" t="s">
        <v>84</v>
      </c>
      <c r="M249" s="101">
        <v>1</v>
      </c>
      <c r="N249" s="109">
        <v>80.010000000000005</v>
      </c>
      <c r="O249" s="102">
        <f t="shared" si="258"/>
        <v>80.010000000000005</v>
      </c>
      <c r="P249" s="224">
        <f t="shared" ref="P249" si="299">E249*F249</f>
        <v>95.059240001999996</v>
      </c>
      <c r="Q249" s="224">
        <f t="shared" ref="Q249" si="300">SUM(O249:O252)</f>
        <v>80.010000000000005</v>
      </c>
      <c r="R249" s="224">
        <f t="shared" ref="R249" si="301">Q249*1.02*1.05*$R$14</f>
        <v>90.592218611999996</v>
      </c>
      <c r="S249" s="340">
        <f t="shared" ref="S249" si="302">F249*$S$17</f>
        <v>121.88923169580794</v>
      </c>
      <c r="T249" s="340">
        <f t="shared" ref="T249" si="303">S249*E249</f>
        <v>121.88923169580794</v>
      </c>
    </row>
    <row r="250" spans="1:20" ht="12.75" customHeight="1">
      <c r="A250" s="225"/>
      <c r="B250" s="226"/>
      <c r="C250" s="253"/>
      <c r="D250" s="232"/>
      <c r="E250" s="256"/>
      <c r="F250" s="228"/>
      <c r="G250" s="259"/>
      <c r="H250" s="224"/>
      <c r="I250" s="259"/>
      <c r="J250" s="224"/>
      <c r="K250" s="101"/>
      <c r="L250" s="101"/>
      <c r="M250" s="101"/>
      <c r="N250" s="109"/>
      <c r="O250" s="102">
        <f t="shared" si="258"/>
        <v>0</v>
      </c>
      <c r="P250" s="224"/>
      <c r="Q250" s="224"/>
      <c r="R250" s="224"/>
      <c r="S250" s="340"/>
      <c r="T250" s="340"/>
    </row>
    <row r="251" spans="1:20" ht="12.75" customHeight="1">
      <c r="A251" s="225"/>
      <c r="B251" s="226"/>
      <c r="C251" s="253"/>
      <c r="D251" s="232"/>
      <c r="E251" s="256"/>
      <c r="F251" s="228"/>
      <c r="G251" s="259"/>
      <c r="H251" s="224"/>
      <c r="I251" s="259"/>
      <c r="J251" s="224"/>
      <c r="K251" s="101"/>
      <c r="L251" s="101"/>
      <c r="M251" s="103"/>
      <c r="N251" s="109"/>
      <c r="O251" s="102">
        <f t="shared" si="258"/>
        <v>0</v>
      </c>
      <c r="P251" s="224"/>
      <c r="Q251" s="224"/>
      <c r="R251" s="224"/>
      <c r="S251" s="340"/>
      <c r="T251" s="340"/>
    </row>
    <row r="252" spans="1:20" ht="12.75" customHeight="1">
      <c r="A252" s="225"/>
      <c r="B252" s="226"/>
      <c r="C252" s="254"/>
      <c r="D252" s="233"/>
      <c r="E252" s="257"/>
      <c r="F252" s="228"/>
      <c r="G252" s="260"/>
      <c r="H252" s="224"/>
      <c r="I252" s="260"/>
      <c r="J252" s="224"/>
      <c r="K252" s="101"/>
      <c r="L252" s="101"/>
      <c r="M252" s="101"/>
      <c r="N252" s="109"/>
      <c r="O252" s="102">
        <f t="shared" si="258"/>
        <v>0</v>
      </c>
      <c r="P252" s="224"/>
      <c r="Q252" s="224"/>
      <c r="R252" s="224"/>
      <c r="S252" s="340"/>
      <c r="T252" s="340"/>
    </row>
    <row r="253" spans="1:20" ht="12.75" customHeight="1">
      <c r="A253" s="225"/>
      <c r="B253" s="226"/>
      <c r="C253" s="234" t="s">
        <v>645</v>
      </c>
      <c r="D253" s="225"/>
      <c r="E253" s="225"/>
      <c r="F253" s="228">
        <f t="shared" si="256"/>
        <v>0</v>
      </c>
      <c r="G253" s="229"/>
      <c r="H253" s="224">
        <f t="shared" si="257"/>
        <v>0</v>
      </c>
      <c r="I253" s="229"/>
      <c r="J253" s="224">
        <f t="shared" si="250"/>
        <v>0</v>
      </c>
      <c r="K253" s="101"/>
      <c r="L253" s="101"/>
      <c r="M253" s="101"/>
      <c r="N253" s="109"/>
      <c r="O253" s="102">
        <f t="shared" si="258"/>
        <v>0</v>
      </c>
      <c r="P253" s="224">
        <f t="shared" ref="P253" si="304">E253*F253</f>
        <v>0</v>
      </c>
      <c r="Q253" s="224">
        <f t="shared" ref="Q253" si="305">SUM(O253:O256)</f>
        <v>0</v>
      </c>
      <c r="R253" s="224">
        <f t="shared" ref="R253" si="306">Q253*1.02*1.05*$R$14</f>
        <v>0</v>
      </c>
      <c r="S253" s="340">
        <f t="shared" ref="S253" si="307">F253*$S$17</f>
        <v>0</v>
      </c>
      <c r="T253" s="340">
        <f t="shared" ref="T253" si="308">S253*E253</f>
        <v>0</v>
      </c>
    </row>
    <row r="254" spans="1:20" ht="12.75" customHeight="1">
      <c r="A254" s="225"/>
      <c r="B254" s="226"/>
      <c r="C254" s="234"/>
      <c r="D254" s="225"/>
      <c r="E254" s="225"/>
      <c r="F254" s="228"/>
      <c r="G254" s="229"/>
      <c r="H254" s="224"/>
      <c r="I254" s="229"/>
      <c r="J254" s="224"/>
      <c r="K254" s="101"/>
      <c r="L254" s="101"/>
      <c r="M254" s="101"/>
      <c r="N254" s="109"/>
      <c r="O254" s="102">
        <f t="shared" si="258"/>
        <v>0</v>
      </c>
      <c r="P254" s="224"/>
      <c r="Q254" s="224"/>
      <c r="R254" s="224"/>
      <c r="S254" s="340"/>
      <c r="T254" s="340"/>
    </row>
    <row r="255" spans="1:20" ht="12.75" customHeight="1">
      <c r="A255" s="225"/>
      <c r="B255" s="226"/>
      <c r="C255" s="234"/>
      <c r="D255" s="225"/>
      <c r="E255" s="225"/>
      <c r="F255" s="228"/>
      <c r="G255" s="229"/>
      <c r="H255" s="224"/>
      <c r="I255" s="229"/>
      <c r="J255" s="224"/>
      <c r="K255" s="101"/>
      <c r="L255" s="101"/>
      <c r="M255" s="101"/>
      <c r="N255" s="109"/>
      <c r="O255" s="102">
        <f t="shared" si="258"/>
        <v>0</v>
      </c>
      <c r="P255" s="224"/>
      <c r="Q255" s="224"/>
      <c r="R255" s="224"/>
      <c r="S255" s="340"/>
      <c r="T255" s="340"/>
    </row>
    <row r="256" spans="1:20" ht="12.75" customHeight="1">
      <c r="A256" s="225"/>
      <c r="B256" s="226"/>
      <c r="C256" s="234"/>
      <c r="D256" s="225"/>
      <c r="E256" s="225"/>
      <c r="F256" s="228"/>
      <c r="G256" s="229"/>
      <c r="H256" s="224"/>
      <c r="I256" s="229"/>
      <c r="J256" s="224"/>
      <c r="K256" s="101"/>
      <c r="L256" s="101"/>
      <c r="M256" s="101"/>
      <c r="N256" s="109"/>
      <c r="O256" s="102">
        <f t="shared" si="258"/>
        <v>0</v>
      </c>
      <c r="P256" s="224"/>
      <c r="Q256" s="224"/>
      <c r="R256" s="224"/>
      <c r="S256" s="340"/>
      <c r="T256" s="340"/>
    </row>
    <row r="257" spans="1:20" ht="12.75" customHeight="1">
      <c r="A257" s="225">
        <v>1</v>
      </c>
      <c r="B257" s="226" t="s">
        <v>621</v>
      </c>
      <c r="C257" s="226" t="s">
        <v>622</v>
      </c>
      <c r="D257" s="227" t="s">
        <v>65</v>
      </c>
      <c r="E257" s="225">
        <v>930</v>
      </c>
      <c r="F257" s="228">
        <f t="shared" si="256"/>
        <v>0.15838163900000002</v>
      </c>
      <c r="G257" s="251">
        <v>5.1400000000000001E-2</v>
      </c>
      <c r="H257" s="224">
        <f t="shared" si="257"/>
        <v>0.10196063800000001</v>
      </c>
      <c r="I257" s="230">
        <v>1.61E-2</v>
      </c>
      <c r="J257" s="224">
        <f t="shared" si="250"/>
        <v>5.6421000999999998E-2</v>
      </c>
      <c r="K257" s="101"/>
      <c r="L257" s="101"/>
      <c r="M257" s="101"/>
      <c r="N257" s="109"/>
      <c r="O257" s="102">
        <f t="shared" si="258"/>
        <v>0</v>
      </c>
      <c r="P257" s="224">
        <f t="shared" ref="P257" si="309">E257*F257</f>
        <v>147.29492427000002</v>
      </c>
      <c r="Q257" s="224">
        <f t="shared" ref="Q257" si="310">SUM(O257:O260)</f>
        <v>0</v>
      </c>
      <c r="R257" s="224">
        <f t="shared" ref="R257" si="311">Q257*1.02*1.05*$R$14</f>
        <v>0</v>
      </c>
      <c r="S257" s="340">
        <f t="shared" ref="S257" si="312">F257*$S$17</f>
        <v>0.20308405886715111</v>
      </c>
      <c r="T257" s="340">
        <f t="shared" ref="T257" si="313">S257*E257</f>
        <v>188.86817474645053</v>
      </c>
    </row>
    <row r="258" spans="1:20" ht="12.75" customHeight="1">
      <c r="A258" s="225"/>
      <c r="B258" s="226"/>
      <c r="C258" s="226"/>
      <c r="D258" s="227"/>
      <c r="E258" s="225"/>
      <c r="F258" s="228"/>
      <c r="G258" s="251"/>
      <c r="H258" s="224"/>
      <c r="I258" s="230"/>
      <c r="J258" s="224"/>
      <c r="K258" s="101"/>
      <c r="L258" s="101"/>
      <c r="M258" s="101"/>
      <c r="N258" s="109"/>
      <c r="O258" s="102">
        <f t="shared" si="258"/>
        <v>0</v>
      </c>
      <c r="P258" s="224"/>
      <c r="Q258" s="224"/>
      <c r="R258" s="224"/>
      <c r="S258" s="340"/>
      <c r="T258" s="340"/>
    </row>
    <row r="259" spans="1:20" ht="12.75" customHeight="1">
      <c r="A259" s="225"/>
      <c r="B259" s="226"/>
      <c r="C259" s="226"/>
      <c r="D259" s="227"/>
      <c r="E259" s="225"/>
      <c r="F259" s="228"/>
      <c r="G259" s="251"/>
      <c r="H259" s="224"/>
      <c r="I259" s="230"/>
      <c r="J259" s="224"/>
      <c r="K259" s="101"/>
      <c r="L259" s="101"/>
      <c r="M259" s="101"/>
      <c r="N259" s="109"/>
      <c r="O259" s="102">
        <f t="shared" si="258"/>
        <v>0</v>
      </c>
      <c r="P259" s="224"/>
      <c r="Q259" s="224"/>
      <c r="R259" s="224"/>
      <c r="S259" s="340"/>
      <c r="T259" s="340"/>
    </row>
    <row r="260" spans="1:20" ht="12.75" customHeight="1">
      <c r="A260" s="225"/>
      <c r="B260" s="226"/>
      <c r="C260" s="226"/>
      <c r="D260" s="227"/>
      <c r="E260" s="225"/>
      <c r="F260" s="228"/>
      <c r="G260" s="251"/>
      <c r="H260" s="224"/>
      <c r="I260" s="230"/>
      <c r="J260" s="224"/>
      <c r="K260" s="101"/>
      <c r="L260" s="101"/>
      <c r="M260" s="101"/>
      <c r="N260" s="109"/>
      <c r="O260" s="102">
        <f t="shared" si="258"/>
        <v>0</v>
      </c>
      <c r="P260" s="224"/>
      <c r="Q260" s="224"/>
      <c r="R260" s="224"/>
      <c r="S260" s="340"/>
      <c r="T260" s="340"/>
    </row>
    <row r="261" spans="1:20" ht="12.75" customHeight="1">
      <c r="A261" s="225">
        <v>2</v>
      </c>
      <c r="B261" s="226" t="s">
        <v>623</v>
      </c>
      <c r="C261" s="226" t="s">
        <v>625</v>
      </c>
      <c r="D261" s="227" t="s">
        <v>65</v>
      </c>
      <c r="E261" s="225">
        <v>233</v>
      </c>
      <c r="F261" s="228">
        <f t="shared" si="256"/>
        <v>0.19836700000000002</v>
      </c>
      <c r="G261" s="238">
        <v>0.1</v>
      </c>
      <c r="H261" s="224">
        <f t="shared" si="257"/>
        <v>0.19836700000000002</v>
      </c>
      <c r="I261" s="229"/>
      <c r="J261" s="224">
        <f t="shared" si="250"/>
        <v>0</v>
      </c>
      <c r="K261" s="101"/>
      <c r="L261" s="101"/>
      <c r="M261" s="101"/>
      <c r="N261" s="109"/>
      <c r="O261" s="102">
        <f t="shared" si="258"/>
        <v>0</v>
      </c>
      <c r="P261" s="224">
        <f t="shared" ref="P261" si="314">E261*F261</f>
        <v>46.219511000000004</v>
      </c>
      <c r="Q261" s="224">
        <f t="shared" ref="Q261" si="315">SUM(O261:O264)</f>
        <v>0</v>
      </c>
      <c r="R261" s="224">
        <f t="shared" ref="R261" si="316">Q261*1.02*1.05*$R$14</f>
        <v>0</v>
      </c>
      <c r="S261" s="340">
        <f t="shared" ref="S261" si="317">F261*$S$17</f>
        <v>0.25435508661013517</v>
      </c>
      <c r="T261" s="340">
        <f t="shared" ref="T261" si="318">S261*E261</f>
        <v>59.264735180161495</v>
      </c>
    </row>
    <row r="262" spans="1:20" ht="12.75" customHeight="1">
      <c r="A262" s="225"/>
      <c r="B262" s="226"/>
      <c r="C262" s="226"/>
      <c r="D262" s="227"/>
      <c r="E262" s="225"/>
      <c r="F262" s="228"/>
      <c r="G262" s="238"/>
      <c r="H262" s="224"/>
      <c r="I262" s="229"/>
      <c r="J262" s="224"/>
      <c r="K262" s="101"/>
      <c r="L262" s="101"/>
      <c r="M262" s="101"/>
      <c r="N262" s="109"/>
      <c r="O262" s="102">
        <f t="shared" si="258"/>
        <v>0</v>
      </c>
      <c r="P262" s="224"/>
      <c r="Q262" s="224"/>
      <c r="R262" s="224"/>
      <c r="S262" s="340"/>
      <c r="T262" s="340"/>
    </row>
    <row r="263" spans="1:20" ht="12.75" customHeight="1">
      <c r="A263" s="225"/>
      <c r="B263" s="226"/>
      <c r="C263" s="226"/>
      <c r="D263" s="227"/>
      <c r="E263" s="225"/>
      <c r="F263" s="228"/>
      <c r="G263" s="238"/>
      <c r="H263" s="224"/>
      <c r="I263" s="229"/>
      <c r="J263" s="224"/>
      <c r="K263" s="101"/>
      <c r="L263" s="101"/>
      <c r="M263" s="101"/>
      <c r="N263" s="109"/>
      <c r="O263" s="102">
        <f t="shared" si="258"/>
        <v>0</v>
      </c>
      <c r="P263" s="224"/>
      <c r="Q263" s="224"/>
      <c r="R263" s="224"/>
      <c r="S263" s="340"/>
      <c r="T263" s="340"/>
    </row>
    <row r="264" spans="1:20" ht="12.75" customHeight="1">
      <c r="A264" s="225"/>
      <c r="B264" s="226"/>
      <c r="C264" s="226"/>
      <c r="D264" s="227"/>
      <c r="E264" s="225"/>
      <c r="F264" s="228"/>
      <c r="G264" s="238"/>
      <c r="H264" s="224"/>
      <c r="I264" s="229"/>
      <c r="J264" s="224"/>
      <c r="K264" s="101"/>
      <c r="L264" s="101"/>
      <c r="M264" s="101"/>
      <c r="N264" s="109"/>
      <c r="O264" s="102">
        <f t="shared" si="258"/>
        <v>0</v>
      </c>
      <c r="P264" s="224"/>
      <c r="Q264" s="224"/>
      <c r="R264" s="224"/>
      <c r="S264" s="340"/>
      <c r="T264" s="340"/>
    </row>
    <row r="265" spans="1:20" ht="12.75" customHeight="1">
      <c r="A265" s="225">
        <v>3</v>
      </c>
      <c r="B265" s="226" t="s">
        <v>91</v>
      </c>
      <c r="C265" s="226" t="s">
        <v>626</v>
      </c>
      <c r="D265" s="235" t="s">
        <v>83</v>
      </c>
      <c r="E265" s="225">
        <v>46.5</v>
      </c>
      <c r="F265" s="228">
        <f t="shared" si="256"/>
        <v>5.8655639173599994</v>
      </c>
      <c r="G265" s="238">
        <v>7.0000000000000007E-2</v>
      </c>
      <c r="H265" s="224">
        <f t="shared" si="257"/>
        <v>0.13885690000000003</v>
      </c>
      <c r="I265" s="238">
        <v>0.21</v>
      </c>
      <c r="J265" s="224">
        <f t="shared" si="250"/>
        <v>0.73592609999999992</v>
      </c>
      <c r="K265" s="101" t="s">
        <v>628</v>
      </c>
      <c r="L265" s="101" t="s">
        <v>88</v>
      </c>
      <c r="M265" s="101">
        <v>1.1000000000000001</v>
      </c>
      <c r="N265" s="109">
        <v>4</v>
      </c>
      <c r="O265" s="102">
        <f t="shared" si="258"/>
        <v>4.4000000000000004</v>
      </c>
      <c r="P265" s="224">
        <f t="shared" ref="P265" si="319">E265*F265</f>
        <v>272.74872215723997</v>
      </c>
      <c r="Q265" s="224">
        <f t="shared" ref="Q265" si="320">SUM(O265:O268)</f>
        <v>4.4077999999999999</v>
      </c>
      <c r="R265" s="224">
        <f t="shared" ref="R265" si="321">Q265*1.02*1.05*$R$14</f>
        <v>4.9907809173599995</v>
      </c>
      <c r="S265" s="340">
        <f t="shared" ref="S265" si="322">F265*$S$17</f>
        <v>7.5210897892158792</v>
      </c>
      <c r="T265" s="340">
        <f t="shared" ref="T265" si="323">S265*E265</f>
        <v>349.73067519853839</v>
      </c>
    </row>
    <row r="266" spans="1:20" ht="12.75" customHeight="1">
      <c r="A266" s="225"/>
      <c r="B266" s="226"/>
      <c r="C266" s="226"/>
      <c r="D266" s="236"/>
      <c r="E266" s="225"/>
      <c r="F266" s="228"/>
      <c r="G266" s="238"/>
      <c r="H266" s="224"/>
      <c r="I266" s="238"/>
      <c r="J266" s="224"/>
      <c r="K266" s="101" t="s">
        <v>100</v>
      </c>
      <c r="L266" s="101" t="s">
        <v>88</v>
      </c>
      <c r="M266" s="101">
        <v>0.05</v>
      </c>
      <c r="N266" s="109">
        <v>0.156</v>
      </c>
      <c r="O266" s="102">
        <f t="shared" si="258"/>
        <v>7.8000000000000005E-3</v>
      </c>
      <c r="P266" s="224"/>
      <c r="Q266" s="224"/>
      <c r="R266" s="224"/>
      <c r="S266" s="340"/>
      <c r="T266" s="340"/>
    </row>
    <row r="267" spans="1:20" ht="12.75" customHeight="1">
      <c r="A267" s="225"/>
      <c r="B267" s="226"/>
      <c r="C267" s="226"/>
      <c r="D267" s="236"/>
      <c r="E267" s="225"/>
      <c r="F267" s="228"/>
      <c r="G267" s="238"/>
      <c r="H267" s="224"/>
      <c r="I267" s="238"/>
      <c r="J267" s="224"/>
      <c r="K267" s="101"/>
      <c r="L267" s="101"/>
      <c r="M267" s="101"/>
      <c r="N267" s="109"/>
      <c r="O267" s="102">
        <f t="shared" si="258"/>
        <v>0</v>
      </c>
      <c r="P267" s="224"/>
      <c r="Q267" s="224"/>
      <c r="R267" s="224"/>
      <c r="S267" s="340"/>
      <c r="T267" s="340"/>
    </row>
    <row r="268" spans="1:20" ht="12.75" customHeight="1">
      <c r="A268" s="225"/>
      <c r="B268" s="226"/>
      <c r="C268" s="226"/>
      <c r="D268" s="237"/>
      <c r="E268" s="225"/>
      <c r="F268" s="228"/>
      <c r="G268" s="238"/>
      <c r="H268" s="224"/>
      <c r="I268" s="238"/>
      <c r="J268" s="224"/>
      <c r="K268" s="101"/>
      <c r="L268" s="101"/>
      <c r="M268" s="101"/>
      <c r="N268" s="109"/>
      <c r="O268" s="102">
        <f t="shared" si="258"/>
        <v>0</v>
      </c>
      <c r="P268" s="224"/>
      <c r="Q268" s="224"/>
      <c r="R268" s="224"/>
      <c r="S268" s="340"/>
      <c r="T268" s="340"/>
    </row>
    <row r="269" spans="1:20" ht="12.75" customHeight="1">
      <c r="A269" s="225">
        <v>4</v>
      </c>
      <c r="B269" s="226" t="s">
        <v>624</v>
      </c>
      <c r="C269" s="226" t="s">
        <v>627</v>
      </c>
      <c r="D269" s="235" t="s">
        <v>83</v>
      </c>
      <c r="E269" s="225">
        <v>46.5</v>
      </c>
      <c r="F269" s="228">
        <f t="shared" si="256"/>
        <v>0.32103962071999997</v>
      </c>
      <c r="G269" s="229">
        <v>5.5999999999999999E-3</v>
      </c>
      <c r="H269" s="224">
        <f t="shared" si="257"/>
        <v>1.1108551999999999E-2</v>
      </c>
      <c r="I269" s="230">
        <v>8.3400000000000002E-2</v>
      </c>
      <c r="J269" s="224">
        <f t="shared" si="250"/>
        <v>0.29226779399999997</v>
      </c>
      <c r="K269" s="101" t="s">
        <v>100</v>
      </c>
      <c r="L269" s="101" t="s">
        <v>88</v>
      </c>
      <c r="M269" s="101">
        <v>0.1</v>
      </c>
      <c r="N269" s="109">
        <v>0.156</v>
      </c>
      <c r="O269" s="102">
        <f t="shared" si="258"/>
        <v>1.5600000000000001E-2</v>
      </c>
      <c r="P269" s="224">
        <f t="shared" ref="P269" si="324">E269*F269</f>
        <v>14.928342363479999</v>
      </c>
      <c r="Q269" s="224">
        <f t="shared" ref="Q269" si="325">SUM(O269:O272)</f>
        <v>1.5600000000000001E-2</v>
      </c>
      <c r="R269" s="224">
        <f t="shared" ref="R269" si="326">Q269*1.02*1.05*$R$14</f>
        <v>1.766327472E-2</v>
      </c>
      <c r="S269" s="340">
        <f t="shared" ref="S269" si="327">F269*$S$17</f>
        <v>0.41165143664783221</v>
      </c>
      <c r="T269" s="340">
        <f t="shared" ref="T269" si="328">S269*E269</f>
        <v>19.1417918041242</v>
      </c>
    </row>
    <row r="270" spans="1:20" ht="12.75" customHeight="1">
      <c r="A270" s="225"/>
      <c r="B270" s="226"/>
      <c r="C270" s="226"/>
      <c r="D270" s="236"/>
      <c r="E270" s="225"/>
      <c r="F270" s="228"/>
      <c r="G270" s="229"/>
      <c r="H270" s="224"/>
      <c r="I270" s="230"/>
      <c r="J270" s="224"/>
      <c r="K270" s="101"/>
      <c r="L270" s="101"/>
      <c r="M270" s="101"/>
      <c r="N270" s="109"/>
      <c r="O270" s="102">
        <f t="shared" si="258"/>
        <v>0</v>
      </c>
      <c r="P270" s="224"/>
      <c r="Q270" s="224"/>
      <c r="R270" s="224"/>
      <c r="S270" s="340"/>
      <c r="T270" s="340"/>
    </row>
    <row r="271" spans="1:20" ht="12.75" customHeight="1">
      <c r="A271" s="225"/>
      <c r="B271" s="226"/>
      <c r="C271" s="226"/>
      <c r="D271" s="236"/>
      <c r="E271" s="225"/>
      <c r="F271" s="228"/>
      <c r="G271" s="229"/>
      <c r="H271" s="224"/>
      <c r="I271" s="230"/>
      <c r="J271" s="224"/>
      <c r="K271" s="101"/>
      <c r="L271" s="101"/>
      <c r="M271" s="101"/>
      <c r="N271" s="109"/>
      <c r="O271" s="102">
        <f t="shared" si="258"/>
        <v>0</v>
      </c>
      <c r="P271" s="224"/>
      <c r="Q271" s="224"/>
      <c r="R271" s="224"/>
      <c r="S271" s="340"/>
      <c r="T271" s="340"/>
    </row>
    <row r="272" spans="1:20" ht="12.75" customHeight="1">
      <c r="A272" s="225"/>
      <c r="B272" s="226"/>
      <c r="C272" s="226"/>
      <c r="D272" s="237"/>
      <c r="E272" s="225"/>
      <c r="F272" s="228"/>
      <c r="G272" s="229"/>
      <c r="H272" s="224"/>
      <c r="I272" s="230"/>
      <c r="J272" s="224"/>
      <c r="K272" s="101"/>
      <c r="L272" s="101"/>
      <c r="M272" s="101"/>
      <c r="N272" s="109"/>
      <c r="O272" s="102">
        <f t="shared" si="258"/>
        <v>0</v>
      </c>
      <c r="P272" s="224"/>
      <c r="Q272" s="224"/>
      <c r="R272" s="224"/>
      <c r="S272" s="340"/>
      <c r="T272" s="340"/>
    </row>
    <row r="273" spans="1:20" ht="12.75" customHeight="1">
      <c r="A273" s="225">
        <v>5</v>
      </c>
      <c r="B273" s="226" t="s">
        <v>629</v>
      </c>
      <c r="C273" s="226" t="s">
        <v>630</v>
      </c>
      <c r="D273" s="227" t="s">
        <v>65</v>
      </c>
      <c r="E273" s="225">
        <v>930</v>
      </c>
      <c r="F273" s="228">
        <f t="shared" si="256"/>
        <v>1.3647064386559999</v>
      </c>
      <c r="G273" s="230">
        <v>1.7399999999999999E-2</v>
      </c>
      <c r="H273" s="224">
        <f t="shared" si="257"/>
        <v>3.4515858000000003E-2</v>
      </c>
      <c r="I273" s="230">
        <v>0.12759999999999999</v>
      </c>
      <c r="J273" s="224">
        <f t="shared" si="250"/>
        <v>0.4471627159999999</v>
      </c>
      <c r="K273" s="101" t="s">
        <v>636</v>
      </c>
      <c r="L273" s="101" t="s">
        <v>88</v>
      </c>
      <c r="M273" s="101">
        <v>0.189</v>
      </c>
      <c r="N273" s="109">
        <v>3.8</v>
      </c>
      <c r="O273" s="102">
        <f t="shared" si="258"/>
        <v>0.71819999999999995</v>
      </c>
      <c r="P273" s="224">
        <f t="shared" ref="P273" si="329">E273*F273</f>
        <v>1269.17698795008</v>
      </c>
      <c r="Q273" s="224">
        <f t="shared" ref="Q273" si="330">SUM(O273:O276)</f>
        <v>0.77987999999999991</v>
      </c>
      <c r="R273" s="224">
        <f t="shared" ref="R273" si="331">Q273*1.02*1.05*$R$14</f>
        <v>0.88302786465599992</v>
      </c>
      <c r="S273" s="340">
        <f t="shared" ref="S273" si="332">F273*$S$17</f>
        <v>1.7498879571791477</v>
      </c>
      <c r="T273" s="340">
        <f t="shared" ref="T273" si="333">S273*E273</f>
        <v>1627.3958001766073</v>
      </c>
    </row>
    <row r="274" spans="1:20" ht="12.75" customHeight="1">
      <c r="A274" s="225"/>
      <c r="B274" s="226"/>
      <c r="C274" s="226"/>
      <c r="D274" s="227"/>
      <c r="E274" s="225"/>
      <c r="F274" s="228"/>
      <c r="G274" s="230"/>
      <c r="H274" s="224"/>
      <c r="I274" s="230"/>
      <c r="J274" s="224"/>
      <c r="K274" s="101" t="s">
        <v>637</v>
      </c>
      <c r="L274" s="101" t="s">
        <v>88</v>
      </c>
      <c r="M274" s="101">
        <v>1.4999999999999999E-2</v>
      </c>
      <c r="N274" s="109">
        <v>3.8</v>
      </c>
      <c r="O274" s="102">
        <f t="shared" si="258"/>
        <v>5.6999999999999995E-2</v>
      </c>
      <c r="P274" s="224"/>
      <c r="Q274" s="224"/>
      <c r="R274" s="224"/>
      <c r="S274" s="340"/>
      <c r="T274" s="340"/>
    </row>
    <row r="275" spans="1:20" ht="12.75" customHeight="1">
      <c r="A275" s="225"/>
      <c r="B275" s="226"/>
      <c r="C275" s="226"/>
      <c r="D275" s="227"/>
      <c r="E275" s="225"/>
      <c r="F275" s="228"/>
      <c r="G275" s="230"/>
      <c r="H275" s="224"/>
      <c r="I275" s="230"/>
      <c r="J275" s="224"/>
      <c r="K275" s="101" t="s">
        <v>635</v>
      </c>
      <c r="L275" s="101" t="s">
        <v>88</v>
      </c>
      <c r="M275" s="101">
        <v>0.03</v>
      </c>
      <c r="N275" s="109">
        <v>0.156</v>
      </c>
      <c r="O275" s="102">
        <f t="shared" si="258"/>
        <v>4.6800000000000001E-3</v>
      </c>
      <c r="P275" s="224"/>
      <c r="Q275" s="224"/>
      <c r="R275" s="224"/>
      <c r="S275" s="340"/>
      <c r="T275" s="340"/>
    </row>
    <row r="276" spans="1:20" ht="12.75" customHeight="1">
      <c r="A276" s="225"/>
      <c r="B276" s="226"/>
      <c r="C276" s="226"/>
      <c r="D276" s="227"/>
      <c r="E276" s="225"/>
      <c r="F276" s="228"/>
      <c r="G276" s="230"/>
      <c r="H276" s="224"/>
      <c r="I276" s="230"/>
      <c r="J276" s="224"/>
      <c r="K276" s="101"/>
      <c r="L276" s="101"/>
      <c r="M276" s="101"/>
      <c r="N276" s="109"/>
      <c r="O276" s="102">
        <f t="shared" si="258"/>
        <v>0</v>
      </c>
      <c r="P276" s="224"/>
      <c r="Q276" s="224"/>
      <c r="R276" s="224"/>
      <c r="S276" s="340"/>
      <c r="T276" s="340"/>
    </row>
    <row r="277" spans="1:20" ht="12.75" customHeight="1">
      <c r="A277" s="225">
        <v>6</v>
      </c>
      <c r="B277" s="226" t="s">
        <v>624</v>
      </c>
      <c r="C277" s="226" t="s">
        <v>639</v>
      </c>
      <c r="D277" s="235" t="s">
        <v>83</v>
      </c>
      <c r="E277" s="225">
        <v>139.5</v>
      </c>
      <c r="F277" s="228">
        <f t="shared" si="256"/>
        <v>0.32103962071999997</v>
      </c>
      <c r="G277" s="229">
        <v>5.5999999999999999E-3</v>
      </c>
      <c r="H277" s="224">
        <f t="shared" si="257"/>
        <v>1.1108551999999999E-2</v>
      </c>
      <c r="I277" s="230">
        <v>8.3400000000000002E-2</v>
      </c>
      <c r="J277" s="224">
        <f t="shared" ref="J277:J337" si="334">I277*$P$9/1000</f>
        <v>0.29226779399999997</v>
      </c>
      <c r="K277" s="101" t="s">
        <v>100</v>
      </c>
      <c r="L277" s="101" t="s">
        <v>88</v>
      </c>
      <c r="M277" s="101">
        <v>0.1</v>
      </c>
      <c r="N277" s="109">
        <v>0.156</v>
      </c>
      <c r="O277" s="102">
        <f t="shared" si="258"/>
        <v>1.5600000000000001E-2</v>
      </c>
      <c r="P277" s="224">
        <f t="shared" ref="P277" si="335">E277*F277</f>
        <v>44.785027090439996</v>
      </c>
      <c r="Q277" s="224">
        <f t="shared" ref="Q277" si="336">SUM(O277:O280)</f>
        <v>1.5600000000000001E-2</v>
      </c>
      <c r="R277" s="224">
        <f t="shared" ref="R277" si="337">Q277*1.02*1.05*$R$14</f>
        <v>1.766327472E-2</v>
      </c>
      <c r="S277" s="340">
        <f t="shared" ref="S277" si="338">F277*$S$17</f>
        <v>0.41165143664783221</v>
      </c>
      <c r="T277" s="340">
        <f t="shared" ref="T277" si="339">S277*E277</f>
        <v>57.425375412372595</v>
      </c>
    </row>
    <row r="278" spans="1:20" ht="12.75" customHeight="1">
      <c r="A278" s="225"/>
      <c r="B278" s="226"/>
      <c r="C278" s="226"/>
      <c r="D278" s="236"/>
      <c r="E278" s="225"/>
      <c r="F278" s="228"/>
      <c r="G278" s="229"/>
      <c r="H278" s="224"/>
      <c r="I278" s="230"/>
      <c r="J278" s="224"/>
      <c r="K278" s="101"/>
      <c r="L278" s="101"/>
      <c r="M278" s="101"/>
      <c r="N278" s="109"/>
      <c r="O278" s="102">
        <f t="shared" si="258"/>
        <v>0</v>
      </c>
      <c r="P278" s="224"/>
      <c r="Q278" s="224"/>
      <c r="R278" s="224"/>
      <c r="S278" s="340"/>
      <c r="T278" s="340"/>
    </row>
    <row r="279" spans="1:20" ht="12.75" customHeight="1">
      <c r="A279" s="225"/>
      <c r="B279" s="226"/>
      <c r="C279" s="226"/>
      <c r="D279" s="236"/>
      <c r="E279" s="225"/>
      <c r="F279" s="228"/>
      <c r="G279" s="229"/>
      <c r="H279" s="224"/>
      <c r="I279" s="230"/>
      <c r="J279" s="224"/>
      <c r="K279" s="101"/>
      <c r="L279" s="101"/>
      <c r="M279" s="101"/>
      <c r="N279" s="109"/>
      <c r="O279" s="102">
        <f t="shared" si="258"/>
        <v>0</v>
      </c>
      <c r="P279" s="224"/>
      <c r="Q279" s="224"/>
      <c r="R279" s="224"/>
      <c r="S279" s="340"/>
      <c r="T279" s="340"/>
    </row>
    <row r="280" spans="1:20" ht="12.75" customHeight="1">
      <c r="A280" s="225"/>
      <c r="B280" s="226"/>
      <c r="C280" s="226"/>
      <c r="D280" s="237"/>
      <c r="E280" s="225"/>
      <c r="F280" s="228"/>
      <c r="G280" s="229"/>
      <c r="H280" s="224"/>
      <c r="I280" s="230"/>
      <c r="J280" s="224"/>
      <c r="K280" s="101"/>
      <c r="L280" s="101"/>
      <c r="M280" s="101"/>
      <c r="N280" s="109"/>
      <c r="O280" s="102">
        <f t="shared" si="258"/>
        <v>0</v>
      </c>
      <c r="P280" s="224"/>
      <c r="Q280" s="224"/>
      <c r="R280" s="224"/>
      <c r="S280" s="340"/>
      <c r="T280" s="340"/>
    </row>
    <row r="281" spans="1:20" ht="12.75" customHeight="1">
      <c r="A281" s="225">
        <v>7</v>
      </c>
      <c r="B281" s="226" t="s">
        <v>633</v>
      </c>
      <c r="C281" s="226" t="s">
        <v>631</v>
      </c>
      <c r="D281" s="235" t="s">
        <v>83</v>
      </c>
      <c r="E281" s="225">
        <v>139.5</v>
      </c>
      <c r="F281" s="228">
        <f t="shared" ref="F281:F341" si="340">H281+J281+R281</f>
        <v>1.8748593499999999</v>
      </c>
      <c r="G281" s="229"/>
      <c r="H281" s="224">
        <f t="shared" ref="H281:H341" si="341">G281*$P$8/1000</f>
        <v>0</v>
      </c>
      <c r="I281" s="251">
        <f>0.0535*10</f>
        <v>0.53500000000000003</v>
      </c>
      <c r="J281" s="224">
        <f t="shared" si="334"/>
        <v>1.8748593499999999</v>
      </c>
      <c r="K281" s="101"/>
      <c r="L281" s="101"/>
      <c r="M281" s="101"/>
      <c r="N281" s="109"/>
      <c r="O281" s="102">
        <f t="shared" ref="O281:O344" si="342">M281*N281</f>
        <v>0</v>
      </c>
      <c r="P281" s="224">
        <f t="shared" ref="P281" si="343">E281*F281</f>
        <v>261.542879325</v>
      </c>
      <c r="Q281" s="224">
        <f t="shared" ref="Q281" si="344">SUM(O281:O284)</f>
        <v>0</v>
      </c>
      <c r="R281" s="224">
        <f t="shared" ref="R281" si="345">Q281*1.02*1.05*$R$14</f>
        <v>0</v>
      </c>
      <c r="S281" s="340">
        <f t="shared" ref="S281" si="346">F281*$S$17</f>
        <v>2.4040289581990537</v>
      </c>
      <c r="T281" s="340">
        <f t="shared" ref="T281" si="347">S281*E281</f>
        <v>335.36203966876798</v>
      </c>
    </row>
    <row r="282" spans="1:20" ht="12.75" customHeight="1">
      <c r="A282" s="225"/>
      <c r="B282" s="226"/>
      <c r="C282" s="226"/>
      <c r="D282" s="236"/>
      <c r="E282" s="225"/>
      <c r="F282" s="228"/>
      <c r="G282" s="229"/>
      <c r="H282" s="224"/>
      <c r="I282" s="251"/>
      <c r="J282" s="224"/>
      <c r="K282" s="101"/>
      <c r="L282" s="101"/>
      <c r="M282" s="101"/>
      <c r="N282" s="109"/>
      <c r="O282" s="102">
        <f t="shared" si="342"/>
        <v>0</v>
      </c>
      <c r="P282" s="224"/>
      <c r="Q282" s="224"/>
      <c r="R282" s="224"/>
      <c r="S282" s="340"/>
      <c r="T282" s="340"/>
    </row>
    <row r="283" spans="1:20" ht="12.75" customHeight="1">
      <c r="A283" s="225"/>
      <c r="B283" s="226"/>
      <c r="C283" s="226"/>
      <c r="D283" s="236"/>
      <c r="E283" s="225"/>
      <c r="F283" s="228"/>
      <c r="G283" s="229"/>
      <c r="H283" s="224"/>
      <c r="I283" s="251"/>
      <c r="J283" s="224"/>
      <c r="K283" s="101"/>
      <c r="L283" s="101"/>
      <c r="M283" s="101"/>
      <c r="N283" s="109"/>
      <c r="O283" s="102">
        <f t="shared" si="342"/>
        <v>0</v>
      </c>
      <c r="P283" s="224"/>
      <c r="Q283" s="224"/>
      <c r="R283" s="224"/>
      <c r="S283" s="340"/>
      <c r="T283" s="340"/>
    </row>
    <row r="284" spans="1:20" ht="12.75" customHeight="1">
      <c r="A284" s="225"/>
      <c r="B284" s="226"/>
      <c r="C284" s="226"/>
      <c r="D284" s="237"/>
      <c r="E284" s="225"/>
      <c r="F284" s="228"/>
      <c r="G284" s="229"/>
      <c r="H284" s="224"/>
      <c r="I284" s="251"/>
      <c r="J284" s="224"/>
      <c r="K284" s="101"/>
      <c r="L284" s="101"/>
      <c r="M284" s="101"/>
      <c r="N284" s="109"/>
      <c r="O284" s="102">
        <f t="shared" si="342"/>
        <v>0</v>
      </c>
      <c r="P284" s="224"/>
      <c r="Q284" s="224"/>
      <c r="R284" s="224"/>
      <c r="S284" s="340"/>
      <c r="T284" s="340"/>
    </row>
    <row r="285" spans="1:20" ht="12.75" customHeight="1">
      <c r="A285" s="225">
        <v>8</v>
      </c>
      <c r="B285" s="226" t="s">
        <v>634</v>
      </c>
      <c r="C285" s="226" t="s">
        <v>632</v>
      </c>
      <c r="D285" s="227" t="s">
        <v>65</v>
      </c>
      <c r="E285" s="225">
        <v>930</v>
      </c>
      <c r="F285" s="228">
        <f t="shared" si="340"/>
        <v>0.82257977609599986</v>
      </c>
      <c r="G285" s="230">
        <v>1.7399999999999999E-2</v>
      </c>
      <c r="H285" s="224">
        <f t="shared" si="341"/>
        <v>3.4515858000000003E-2</v>
      </c>
      <c r="I285" s="230">
        <v>0.12759999999999999</v>
      </c>
      <c r="J285" s="224">
        <f t="shared" si="334"/>
        <v>0.4471627159999999</v>
      </c>
      <c r="K285" s="101" t="s">
        <v>636</v>
      </c>
      <c r="L285" s="101" t="s">
        <v>88</v>
      </c>
      <c r="M285" s="101">
        <v>6.3E-2</v>
      </c>
      <c r="N285" s="109">
        <v>3.8</v>
      </c>
      <c r="O285" s="102">
        <f t="shared" si="342"/>
        <v>0.2394</v>
      </c>
      <c r="P285" s="224">
        <f t="shared" ref="P285" si="348">E285*F285</f>
        <v>764.99919176927983</v>
      </c>
      <c r="Q285" s="224">
        <f t="shared" ref="Q285" si="349">SUM(O285:O288)</f>
        <v>0.30108000000000001</v>
      </c>
      <c r="R285" s="224">
        <f t="shared" ref="R285" si="350">Q285*1.02*1.05*$R$14</f>
        <v>0.340901202096</v>
      </c>
      <c r="S285" s="340">
        <f t="shared" ref="S285" si="351">F285*$S$17</f>
        <v>1.0547487747087148</v>
      </c>
      <c r="T285" s="340">
        <f t="shared" ref="T285" si="352">S285*E285</f>
        <v>980.9163604791047</v>
      </c>
    </row>
    <row r="286" spans="1:20" ht="12.75" customHeight="1">
      <c r="A286" s="225"/>
      <c r="B286" s="226"/>
      <c r="C286" s="226"/>
      <c r="D286" s="227"/>
      <c r="E286" s="225"/>
      <c r="F286" s="228"/>
      <c r="G286" s="230"/>
      <c r="H286" s="224"/>
      <c r="I286" s="230"/>
      <c r="J286" s="224"/>
      <c r="K286" s="101" t="s">
        <v>637</v>
      </c>
      <c r="L286" s="101" t="s">
        <v>88</v>
      </c>
      <c r="M286" s="101">
        <v>1.4999999999999999E-2</v>
      </c>
      <c r="N286" s="109">
        <v>3.8</v>
      </c>
      <c r="O286" s="102">
        <f t="shared" si="342"/>
        <v>5.6999999999999995E-2</v>
      </c>
      <c r="P286" s="224"/>
      <c r="Q286" s="224"/>
      <c r="R286" s="224"/>
      <c r="S286" s="340"/>
      <c r="T286" s="340"/>
    </row>
    <row r="287" spans="1:20" ht="12.75" customHeight="1">
      <c r="A287" s="225"/>
      <c r="B287" s="226"/>
      <c r="C287" s="226"/>
      <c r="D287" s="227"/>
      <c r="E287" s="225"/>
      <c r="F287" s="228"/>
      <c r="G287" s="230"/>
      <c r="H287" s="224"/>
      <c r="I287" s="230"/>
      <c r="J287" s="224"/>
      <c r="K287" s="101" t="s">
        <v>635</v>
      </c>
      <c r="L287" s="101" t="s">
        <v>88</v>
      </c>
      <c r="M287" s="101">
        <v>0.03</v>
      </c>
      <c r="N287" s="109">
        <v>0.156</v>
      </c>
      <c r="O287" s="102">
        <f t="shared" si="342"/>
        <v>4.6800000000000001E-3</v>
      </c>
      <c r="P287" s="224"/>
      <c r="Q287" s="224"/>
      <c r="R287" s="224"/>
      <c r="S287" s="340"/>
      <c r="T287" s="340"/>
    </row>
    <row r="288" spans="1:20" ht="12.75" customHeight="1">
      <c r="A288" s="225"/>
      <c r="B288" s="226"/>
      <c r="C288" s="226"/>
      <c r="D288" s="227"/>
      <c r="E288" s="225"/>
      <c r="F288" s="228"/>
      <c r="G288" s="230"/>
      <c r="H288" s="224"/>
      <c r="I288" s="230"/>
      <c r="J288" s="224"/>
      <c r="K288" s="101"/>
      <c r="L288" s="101"/>
      <c r="M288" s="101"/>
      <c r="N288" s="109"/>
      <c r="O288" s="102">
        <f t="shared" si="342"/>
        <v>0</v>
      </c>
      <c r="P288" s="224"/>
      <c r="Q288" s="224"/>
      <c r="R288" s="224"/>
      <c r="S288" s="340"/>
      <c r="T288" s="340"/>
    </row>
    <row r="289" spans="1:20" ht="12.75" customHeight="1">
      <c r="A289" s="225">
        <v>9</v>
      </c>
      <c r="B289" s="226" t="s">
        <v>624</v>
      </c>
      <c r="C289" s="226" t="s">
        <v>640</v>
      </c>
      <c r="D289" s="235" t="s">
        <v>83</v>
      </c>
      <c r="E289" s="225">
        <v>46.5</v>
      </c>
      <c r="F289" s="228">
        <f t="shared" si="340"/>
        <v>0.32103962071999997</v>
      </c>
      <c r="G289" s="229">
        <v>5.5999999999999999E-3</v>
      </c>
      <c r="H289" s="224">
        <f t="shared" si="341"/>
        <v>1.1108551999999999E-2</v>
      </c>
      <c r="I289" s="230">
        <v>8.3400000000000002E-2</v>
      </c>
      <c r="J289" s="224">
        <f t="shared" si="334"/>
        <v>0.29226779399999997</v>
      </c>
      <c r="K289" s="101" t="s">
        <v>100</v>
      </c>
      <c r="L289" s="101" t="s">
        <v>88</v>
      </c>
      <c r="M289" s="101">
        <v>0.1</v>
      </c>
      <c r="N289" s="109">
        <v>0.156</v>
      </c>
      <c r="O289" s="102">
        <f t="shared" si="342"/>
        <v>1.5600000000000001E-2</v>
      </c>
      <c r="P289" s="224">
        <f t="shared" ref="P289" si="353">E289*F289</f>
        <v>14.928342363479999</v>
      </c>
      <c r="Q289" s="224">
        <f t="shared" ref="Q289" si="354">SUM(O289:O292)</f>
        <v>1.5600000000000001E-2</v>
      </c>
      <c r="R289" s="224">
        <f t="shared" ref="R289" si="355">Q289*1.02*1.05*$R$14</f>
        <v>1.766327472E-2</v>
      </c>
      <c r="S289" s="340">
        <f t="shared" ref="S289" si="356">F289*$S$17</f>
        <v>0.41165143664783221</v>
      </c>
      <c r="T289" s="340">
        <f t="shared" ref="T289" si="357">S289*E289</f>
        <v>19.1417918041242</v>
      </c>
    </row>
    <row r="290" spans="1:20" ht="12.75" customHeight="1">
      <c r="A290" s="225"/>
      <c r="B290" s="226"/>
      <c r="C290" s="226"/>
      <c r="D290" s="236"/>
      <c r="E290" s="225"/>
      <c r="F290" s="228"/>
      <c r="G290" s="229"/>
      <c r="H290" s="224"/>
      <c r="I290" s="230"/>
      <c r="J290" s="224"/>
      <c r="K290" s="101"/>
      <c r="L290" s="101"/>
      <c r="M290" s="101"/>
      <c r="N290" s="109"/>
      <c r="O290" s="102">
        <f t="shared" si="342"/>
        <v>0</v>
      </c>
      <c r="P290" s="224"/>
      <c r="Q290" s="224"/>
      <c r="R290" s="224"/>
      <c r="S290" s="340"/>
      <c r="T290" s="340"/>
    </row>
    <row r="291" spans="1:20" ht="12.75" customHeight="1">
      <c r="A291" s="225"/>
      <c r="B291" s="226"/>
      <c r="C291" s="226"/>
      <c r="D291" s="236"/>
      <c r="E291" s="225"/>
      <c r="F291" s="228"/>
      <c r="G291" s="229"/>
      <c r="H291" s="224"/>
      <c r="I291" s="230"/>
      <c r="J291" s="224"/>
      <c r="K291" s="101"/>
      <c r="L291" s="101"/>
      <c r="M291" s="101"/>
      <c r="N291" s="109"/>
      <c r="O291" s="102">
        <f t="shared" si="342"/>
        <v>0</v>
      </c>
      <c r="P291" s="224"/>
      <c r="Q291" s="224"/>
      <c r="R291" s="224"/>
      <c r="S291" s="340"/>
      <c r="T291" s="340"/>
    </row>
    <row r="292" spans="1:20" ht="12.75" customHeight="1">
      <c r="A292" s="225"/>
      <c r="B292" s="226"/>
      <c r="C292" s="226"/>
      <c r="D292" s="237"/>
      <c r="E292" s="225"/>
      <c r="F292" s="228"/>
      <c r="G292" s="229"/>
      <c r="H292" s="224"/>
      <c r="I292" s="230"/>
      <c r="J292" s="224"/>
      <c r="K292" s="101"/>
      <c r="L292" s="101"/>
      <c r="M292" s="101"/>
      <c r="N292" s="109"/>
      <c r="O292" s="102">
        <f t="shared" si="342"/>
        <v>0</v>
      </c>
      <c r="P292" s="224"/>
      <c r="Q292" s="224"/>
      <c r="R292" s="224"/>
      <c r="S292" s="340"/>
      <c r="T292" s="340"/>
    </row>
    <row r="293" spans="1:20" ht="12.75" customHeight="1">
      <c r="A293" s="225">
        <v>10</v>
      </c>
      <c r="B293" s="226" t="s">
        <v>633</v>
      </c>
      <c r="C293" s="226" t="s">
        <v>641</v>
      </c>
      <c r="D293" s="235" t="s">
        <v>83</v>
      </c>
      <c r="E293" s="225">
        <v>46.5</v>
      </c>
      <c r="F293" s="228">
        <f t="shared" si="340"/>
        <v>1.8748593499999999</v>
      </c>
      <c r="G293" s="229"/>
      <c r="H293" s="224">
        <f t="shared" si="341"/>
        <v>0</v>
      </c>
      <c r="I293" s="251">
        <f>0.0535*10</f>
        <v>0.53500000000000003</v>
      </c>
      <c r="J293" s="224">
        <f t="shared" si="334"/>
        <v>1.8748593499999999</v>
      </c>
      <c r="K293" s="101"/>
      <c r="L293" s="101"/>
      <c r="M293" s="101"/>
      <c r="N293" s="109"/>
      <c r="O293" s="102">
        <f t="shared" si="342"/>
        <v>0</v>
      </c>
      <c r="P293" s="224">
        <f t="shared" ref="P293" si="358">E293*F293</f>
        <v>87.180959774999991</v>
      </c>
      <c r="Q293" s="224">
        <f t="shared" ref="Q293" si="359">SUM(O293:O296)</f>
        <v>0</v>
      </c>
      <c r="R293" s="224">
        <f t="shared" ref="R293" si="360">Q293*1.02*1.05*$R$14</f>
        <v>0</v>
      </c>
      <c r="S293" s="340">
        <f t="shared" ref="S293" si="361">F293*$S$17</f>
        <v>2.4040289581990537</v>
      </c>
      <c r="T293" s="340">
        <f t="shared" ref="T293" si="362">S293*E293</f>
        <v>111.787346556256</v>
      </c>
    </row>
    <row r="294" spans="1:20" ht="12.75" customHeight="1">
      <c r="A294" s="225"/>
      <c r="B294" s="226"/>
      <c r="C294" s="226"/>
      <c r="D294" s="236"/>
      <c r="E294" s="225"/>
      <c r="F294" s="228"/>
      <c r="G294" s="229"/>
      <c r="H294" s="224"/>
      <c r="I294" s="251"/>
      <c r="J294" s="224"/>
      <c r="K294" s="101"/>
      <c r="L294" s="101"/>
      <c r="M294" s="101"/>
      <c r="N294" s="109"/>
      <c r="O294" s="102">
        <f t="shared" si="342"/>
        <v>0</v>
      </c>
      <c r="P294" s="224"/>
      <c r="Q294" s="224"/>
      <c r="R294" s="224"/>
      <c r="S294" s="340"/>
      <c r="T294" s="340"/>
    </row>
    <row r="295" spans="1:20" ht="12.75" customHeight="1">
      <c r="A295" s="225"/>
      <c r="B295" s="226"/>
      <c r="C295" s="226"/>
      <c r="D295" s="236"/>
      <c r="E295" s="225"/>
      <c r="F295" s="228"/>
      <c r="G295" s="229"/>
      <c r="H295" s="224"/>
      <c r="I295" s="251"/>
      <c r="J295" s="224"/>
      <c r="K295" s="101"/>
      <c r="L295" s="101"/>
      <c r="M295" s="101"/>
      <c r="N295" s="109"/>
      <c r="O295" s="102">
        <f t="shared" si="342"/>
        <v>0</v>
      </c>
      <c r="P295" s="224"/>
      <c r="Q295" s="224"/>
      <c r="R295" s="224"/>
      <c r="S295" s="340"/>
      <c r="T295" s="340"/>
    </row>
    <row r="296" spans="1:20" ht="12.75" customHeight="1">
      <c r="A296" s="225"/>
      <c r="B296" s="226"/>
      <c r="C296" s="226"/>
      <c r="D296" s="237"/>
      <c r="E296" s="225"/>
      <c r="F296" s="228"/>
      <c r="G296" s="229"/>
      <c r="H296" s="224"/>
      <c r="I296" s="251"/>
      <c r="J296" s="224"/>
      <c r="K296" s="101"/>
      <c r="L296" s="101"/>
      <c r="M296" s="101"/>
      <c r="N296" s="109"/>
      <c r="O296" s="102">
        <f t="shared" si="342"/>
        <v>0</v>
      </c>
      <c r="P296" s="224"/>
      <c r="Q296" s="224"/>
      <c r="R296" s="224"/>
      <c r="S296" s="340"/>
      <c r="T296" s="340"/>
    </row>
    <row r="297" spans="1:20" ht="12.75" customHeight="1">
      <c r="A297" s="225">
        <v>11</v>
      </c>
      <c r="B297" s="226" t="s">
        <v>91</v>
      </c>
      <c r="C297" s="226" t="s">
        <v>642</v>
      </c>
      <c r="D297" s="235" t="s">
        <v>83</v>
      </c>
      <c r="E297" s="225">
        <v>27.9</v>
      </c>
      <c r="F297" s="228">
        <f t="shared" si="340"/>
        <v>8.1485421749199993</v>
      </c>
      <c r="G297" s="238">
        <v>7.0000000000000007E-2</v>
      </c>
      <c r="H297" s="224">
        <f t="shared" si="341"/>
        <v>0.13885690000000003</v>
      </c>
      <c r="I297" s="238">
        <v>0.21</v>
      </c>
      <c r="J297" s="224">
        <f t="shared" si="334"/>
        <v>0.73592609999999992</v>
      </c>
      <c r="K297" s="101" t="s">
        <v>644</v>
      </c>
      <c r="L297" s="101" t="s">
        <v>88</v>
      </c>
      <c r="M297" s="101">
        <v>1.1000000000000001</v>
      </c>
      <c r="N297" s="109">
        <v>5.8330000000000002</v>
      </c>
      <c r="O297" s="102">
        <f t="shared" si="342"/>
        <v>6.4163000000000006</v>
      </c>
      <c r="P297" s="224">
        <f t="shared" ref="P297" si="363">E297*F297</f>
        <v>227.34432668026798</v>
      </c>
      <c r="Q297" s="224">
        <f t="shared" ref="Q297" si="364">SUM(O297:O300)</f>
        <v>6.4241000000000001</v>
      </c>
      <c r="R297" s="224">
        <f t="shared" ref="R297" si="365">Q297*1.02*1.05*$R$14</f>
        <v>7.2737591749199995</v>
      </c>
      <c r="S297" s="340">
        <f t="shared" ref="S297" si="366">F297*$S$17</f>
        <v>10.448427161010226</v>
      </c>
      <c r="T297" s="340">
        <f t="shared" ref="T297" si="367">S297*E297</f>
        <v>291.5111177921853</v>
      </c>
    </row>
    <row r="298" spans="1:20" ht="12.75" customHeight="1">
      <c r="A298" s="225"/>
      <c r="B298" s="226"/>
      <c r="C298" s="226"/>
      <c r="D298" s="236"/>
      <c r="E298" s="225"/>
      <c r="F298" s="228"/>
      <c r="G298" s="238"/>
      <c r="H298" s="224"/>
      <c r="I298" s="238"/>
      <c r="J298" s="224"/>
      <c r="K298" s="101" t="s">
        <v>100</v>
      </c>
      <c r="L298" s="101" t="s">
        <v>88</v>
      </c>
      <c r="M298" s="101">
        <v>0.05</v>
      </c>
      <c r="N298" s="109">
        <v>0.156</v>
      </c>
      <c r="O298" s="102">
        <f t="shared" si="342"/>
        <v>7.8000000000000005E-3</v>
      </c>
      <c r="P298" s="224"/>
      <c r="Q298" s="224"/>
      <c r="R298" s="224"/>
      <c r="S298" s="340"/>
      <c r="T298" s="340"/>
    </row>
    <row r="299" spans="1:20" ht="12.75" customHeight="1">
      <c r="A299" s="225"/>
      <c r="B299" s="226"/>
      <c r="C299" s="226"/>
      <c r="D299" s="236"/>
      <c r="E299" s="225"/>
      <c r="F299" s="228"/>
      <c r="G299" s="238"/>
      <c r="H299" s="224"/>
      <c r="I299" s="238"/>
      <c r="J299" s="224"/>
      <c r="K299" s="101"/>
      <c r="L299" s="101"/>
      <c r="M299" s="101"/>
      <c r="N299" s="109"/>
      <c r="O299" s="102">
        <f t="shared" si="342"/>
        <v>0</v>
      </c>
      <c r="P299" s="224"/>
      <c r="Q299" s="224"/>
      <c r="R299" s="224"/>
      <c r="S299" s="340"/>
      <c r="T299" s="340"/>
    </row>
    <row r="300" spans="1:20" ht="12.75" customHeight="1">
      <c r="A300" s="225"/>
      <c r="B300" s="226"/>
      <c r="C300" s="226"/>
      <c r="D300" s="237"/>
      <c r="E300" s="225"/>
      <c r="F300" s="228"/>
      <c r="G300" s="238"/>
      <c r="H300" s="224"/>
      <c r="I300" s="238"/>
      <c r="J300" s="224"/>
      <c r="K300" s="101"/>
      <c r="L300" s="101"/>
      <c r="M300" s="101"/>
      <c r="N300" s="109"/>
      <c r="O300" s="102">
        <f t="shared" si="342"/>
        <v>0</v>
      </c>
      <c r="P300" s="224"/>
      <c r="Q300" s="224"/>
      <c r="R300" s="224"/>
      <c r="S300" s="340"/>
      <c r="T300" s="340"/>
    </row>
    <row r="301" spans="1:20" ht="12.75" customHeight="1">
      <c r="A301" s="225">
        <v>12</v>
      </c>
      <c r="B301" s="226" t="s">
        <v>638</v>
      </c>
      <c r="C301" s="226" t="s">
        <v>643</v>
      </c>
      <c r="D301" s="235" t="s">
        <v>83</v>
      </c>
      <c r="E301" s="225">
        <v>37.200000000000003</v>
      </c>
      <c r="F301" s="228">
        <f t="shared" si="340"/>
        <v>0.16435682899999998</v>
      </c>
      <c r="G301" s="229"/>
      <c r="H301" s="224">
        <f t="shared" si="341"/>
        <v>0</v>
      </c>
      <c r="I301" s="230">
        <v>4.6899999999999997E-2</v>
      </c>
      <c r="J301" s="224">
        <f t="shared" si="334"/>
        <v>0.16435682899999998</v>
      </c>
      <c r="K301" s="101"/>
      <c r="L301" s="101"/>
      <c r="M301" s="101"/>
      <c r="N301" s="109"/>
      <c r="O301" s="102">
        <f t="shared" si="342"/>
        <v>0</v>
      </c>
      <c r="P301" s="224">
        <f t="shared" ref="P301" si="368">E301*F301</f>
        <v>6.1140740388000001</v>
      </c>
      <c r="Q301" s="224">
        <f t="shared" ref="Q301" si="369">SUM(O301:O304)</f>
        <v>0</v>
      </c>
      <c r="R301" s="224">
        <f t="shared" ref="R301" si="370">Q301*1.02*1.05*$R$14</f>
        <v>0</v>
      </c>
      <c r="S301" s="340">
        <f t="shared" ref="S301" si="371">F301*$S$17</f>
        <v>0.21074571614866469</v>
      </c>
      <c r="T301" s="340">
        <f t="shared" ref="T301" si="372">S301*E301</f>
        <v>7.8397406407303274</v>
      </c>
    </row>
    <row r="302" spans="1:20" ht="12.75" customHeight="1">
      <c r="A302" s="225"/>
      <c r="B302" s="226"/>
      <c r="C302" s="226"/>
      <c r="D302" s="236"/>
      <c r="E302" s="225"/>
      <c r="F302" s="228"/>
      <c r="G302" s="229"/>
      <c r="H302" s="224"/>
      <c r="I302" s="230"/>
      <c r="J302" s="224"/>
      <c r="K302" s="101"/>
      <c r="L302" s="101"/>
      <c r="M302" s="101"/>
      <c r="N302" s="109"/>
      <c r="O302" s="102">
        <f t="shared" si="342"/>
        <v>0</v>
      </c>
      <c r="P302" s="224"/>
      <c r="Q302" s="224"/>
      <c r="R302" s="224"/>
      <c r="S302" s="340"/>
      <c r="T302" s="340"/>
    </row>
    <row r="303" spans="1:20" ht="12.75" customHeight="1">
      <c r="A303" s="225"/>
      <c r="B303" s="226"/>
      <c r="C303" s="226"/>
      <c r="D303" s="236"/>
      <c r="E303" s="225"/>
      <c r="F303" s="228"/>
      <c r="G303" s="229"/>
      <c r="H303" s="224"/>
      <c r="I303" s="230"/>
      <c r="J303" s="224"/>
      <c r="K303" s="101"/>
      <c r="L303" s="101"/>
      <c r="M303" s="101"/>
      <c r="N303" s="109"/>
      <c r="O303" s="102">
        <f t="shared" si="342"/>
        <v>0</v>
      </c>
      <c r="P303" s="224"/>
      <c r="Q303" s="224"/>
      <c r="R303" s="224"/>
      <c r="S303" s="340"/>
      <c r="T303" s="340"/>
    </row>
    <row r="304" spans="1:20" ht="12.75" customHeight="1">
      <c r="A304" s="225"/>
      <c r="B304" s="226"/>
      <c r="C304" s="226"/>
      <c r="D304" s="237"/>
      <c r="E304" s="225"/>
      <c r="F304" s="228"/>
      <c r="G304" s="229"/>
      <c r="H304" s="224"/>
      <c r="I304" s="230"/>
      <c r="J304" s="224"/>
      <c r="K304" s="101"/>
      <c r="L304" s="101"/>
      <c r="M304" s="101"/>
      <c r="N304" s="109"/>
      <c r="O304" s="102">
        <f t="shared" si="342"/>
        <v>0</v>
      </c>
      <c r="P304" s="224"/>
      <c r="Q304" s="224"/>
      <c r="R304" s="224"/>
      <c r="S304" s="340"/>
      <c r="T304" s="340"/>
    </row>
    <row r="305" spans="1:20" ht="12.75" customHeight="1">
      <c r="A305" s="225"/>
      <c r="B305" s="226"/>
      <c r="C305" s="234" t="s">
        <v>646</v>
      </c>
      <c r="D305" s="225"/>
      <c r="E305" s="225"/>
      <c r="F305" s="228">
        <f t="shared" si="340"/>
        <v>0</v>
      </c>
      <c r="G305" s="229"/>
      <c r="H305" s="224">
        <f t="shared" si="341"/>
        <v>0</v>
      </c>
      <c r="I305" s="229"/>
      <c r="J305" s="224">
        <f t="shared" si="334"/>
        <v>0</v>
      </c>
      <c r="K305" s="101"/>
      <c r="L305" s="101"/>
      <c r="M305" s="101"/>
      <c r="N305" s="109"/>
      <c r="O305" s="102">
        <f t="shared" si="342"/>
        <v>0</v>
      </c>
      <c r="P305" s="224">
        <f t="shared" ref="P305" si="373">E305*F305</f>
        <v>0</v>
      </c>
      <c r="Q305" s="224">
        <f t="shared" ref="Q305" si="374">SUM(O305:O308)</f>
        <v>0</v>
      </c>
      <c r="R305" s="224">
        <f t="shared" ref="R305" si="375">Q305*1.02*1.05*$R$14</f>
        <v>0</v>
      </c>
      <c r="S305" s="340">
        <f t="shared" ref="S305" si="376">F305*$S$17</f>
        <v>0</v>
      </c>
      <c r="T305" s="340">
        <f t="shared" ref="T305" si="377">S305*E305</f>
        <v>0</v>
      </c>
    </row>
    <row r="306" spans="1:20" ht="12.75" customHeight="1">
      <c r="A306" s="225"/>
      <c r="B306" s="226"/>
      <c r="C306" s="234"/>
      <c r="D306" s="225"/>
      <c r="E306" s="225"/>
      <c r="F306" s="228"/>
      <c r="G306" s="229"/>
      <c r="H306" s="224"/>
      <c r="I306" s="229"/>
      <c r="J306" s="224"/>
      <c r="K306" s="101"/>
      <c r="L306" s="101"/>
      <c r="M306" s="101"/>
      <c r="N306" s="109"/>
      <c r="O306" s="102">
        <f t="shared" si="342"/>
        <v>0</v>
      </c>
      <c r="P306" s="224"/>
      <c r="Q306" s="224"/>
      <c r="R306" s="224"/>
      <c r="S306" s="340"/>
      <c r="T306" s="340"/>
    </row>
    <row r="307" spans="1:20" ht="12.75" customHeight="1">
      <c r="A307" s="225"/>
      <c r="B307" s="226"/>
      <c r="C307" s="234"/>
      <c r="D307" s="225"/>
      <c r="E307" s="225"/>
      <c r="F307" s="228"/>
      <c r="G307" s="229"/>
      <c r="H307" s="224"/>
      <c r="I307" s="229"/>
      <c r="J307" s="224"/>
      <c r="K307" s="101"/>
      <c r="L307" s="101"/>
      <c r="M307" s="101"/>
      <c r="N307" s="109"/>
      <c r="O307" s="102">
        <f t="shared" si="342"/>
        <v>0</v>
      </c>
      <c r="P307" s="224"/>
      <c r="Q307" s="224"/>
      <c r="R307" s="224"/>
      <c r="S307" s="340"/>
      <c r="T307" s="340"/>
    </row>
    <row r="308" spans="1:20" ht="12.75" customHeight="1">
      <c r="A308" s="225"/>
      <c r="B308" s="226"/>
      <c r="C308" s="234"/>
      <c r="D308" s="225"/>
      <c r="E308" s="225"/>
      <c r="F308" s="228"/>
      <c r="G308" s="229"/>
      <c r="H308" s="224"/>
      <c r="I308" s="229"/>
      <c r="J308" s="224"/>
      <c r="K308" s="101"/>
      <c r="L308" s="101"/>
      <c r="M308" s="101"/>
      <c r="N308" s="109"/>
      <c r="O308" s="102">
        <f t="shared" si="342"/>
        <v>0</v>
      </c>
      <c r="P308" s="224"/>
      <c r="Q308" s="224"/>
      <c r="R308" s="224"/>
      <c r="S308" s="340"/>
      <c r="T308" s="340"/>
    </row>
    <row r="309" spans="1:20" ht="12.75" customHeight="1">
      <c r="A309" s="225">
        <v>1</v>
      </c>
      <c r="B309" s="226" t="s">
        <v>78</v>
      </c>
      <c r="C309" s="226" t="s">
        <v>647</v>
      </c>
      <c r="D309" s="227" t="s">
        <v>65</v>
      </c>
      <c r="E309" s="225">
        <v>934.65</v>
      </c>
      <c r="F309" s="228">
        <f t="shared" si="340"/>
        <v>7.0200194400000004</v>
      </c>
      <c r="G309" s="229"/>
      <c r="H309" s="224">
        <f t="shared" si="341"/>
        <v>0</v>
      </c>
      <c r="I309" s="229"/>
      <c r="J309" s="224">
        <f t="shared" si="334"/>
        <v>0</v>
      </c>
      <c r="K309" s="101" t="s">
        <v>649</v>
      </c>
      <c r="L309" s="101" t="s">
        <v>65</v>
      </c>
      <c r="M309" s="101">
        <v>1</v>
      </c>
      <c r="N309" s="109">
        <v>6.2</v>
      </c>
      <c r="O309" s="102">
        <f t="shared" si="342"/>
        <v>6.2</v>
      </c>
      <c r="P309" s="224">
        <f t="shared" ref="P309" si="378">E309*F309</f>
        <v>6561.2611695960004</v>
      </c>
      <c r="Q309" s="224">
        <f t="shared" ref="Q309" si="379">SUM(O309:O312)</f>
        <v>6.2</v>
      </c>
      <c r="R309" s="224">
        <f t="shared" ref="R309" si="380">Q309*1.02*1.05*$R$14</f>
        <v>7.0200194400000004</v>
      </c>
      <c r="S309" s="340">
        <f t="shared" ref="S309" si="381">F309*$S$17</f>
        <v>9.0013845683305824</v>
      </c>
      <c r="T309" s="340">
        <f t="shared" ref="T309" si="382">S309*E309</f>
        <v>8413.1440867901783</v>
      </c>
    </row>
    <row r="310" spans="1:20" ht="12.75" customHeight="1">
      <c r="A310" s="225"/>
      <c r="B310" s="226"/>
      <c r="C310" s="226"/>
      <c r="D310" s="227"/>
      <c r="E310" s="225"/>
      <c r="F310" s="228"/>
      <c r="G310" s="229"/>
      <c r="H310" s="224"/>
      <c r="I310" s="229"/>
      <c r="J310" s="224"/>
      <c r="K310" s="101"/>
      <c r="L310" s="101"/>
      <c r="M310" s="101"/>
      <c r="N310" s="109"/>
      <c r="O310" s="102">
        <f t="shared" si="342"/>
        <v>0</v>
      </c>
      <c r="P310" s="224"/>
      <c r="Q310" s="224"/>
      <c r="R310" s="224"/>
      <c r="S310" s="340"/>
      <c r="T310" s="340"/>
    </row>
    <row r="311" spans="1:20" ht="12.75" customHeight="1">
      <c r="A311" s="225"/>
      <c r="B311" s="226"/>
      <c r="C311" s="226"/>
      <c r="D311" s="227"/>
      <c r="E311" s="225"/>
      <c r="F311" s="228"/>
      <c r="G311" s="229"/>
      <c r="H311" s="224"/>
      <c r="I311" s="229"/>
      <c r="J311" s="224"/>
      <c r="K311" s="101"/>
      <c r="L311" s="101"/>
      <c r="M311" s="101"/>
      <c r="N311" s="109"/>
      <c r="O311" s="102">
        <f t="shared" si="342"/>
        <v>0</v>
      </c>
      <c r="P311" s="224"/>
      <c r="Q311" s="224"/>
      <c r="R311" s="224"/>
      <c r="S311" s="340"/>
      <c r="T311" s="340"/>
    </row>
    <row r="312" spans="1:20" ht="12.75" customHeight="1">
      <c r="A312" s="225"/>
      <c r="B312" s="226"/>
      <c r="C312" s="226"/>
      <c r="D312" s="227"/>
      <c r="E312" s="225"/>
      <c r="F312" s="228"/>
      <c r="G312" s="229"/>
      <c r="H312" s="224"/>
      <c r="I312" s="229"/>
      <c r="J312" s="224"/>
      <c r="K312" s="101"/>
      <c r="L312" s="101"/>
      <c r="M312" s="101"/>
      <c r="N312" s="109"/>
      <c r="O312" s="102">
        <f t="shared" si="342"/>
        <v>0</v>
      </c>
      <c r="P312" s="224"/>
      <c r="Q312" s="224"/>
      <c r="R312" s="224"/>
      <c r="S312" s="340"/>
      <c r="T312" s="340"/>
    </row>
    <row r="313" spans="1:20" ht="12.75" customHeight="1">
      <c r="A313" s="225">
        <v>2</v>
      </c>
      <c r="B313" s="226" t="s">
        <v>653</v>
      </c>
      <c r="C313" s="226" t="s">
        <v>768</v>
      </c>
      <c r="D313" s="235" t="s">
        <v>83</v>
      </c>
      <c r="E313" s="225">
        <v>28.04</v>
      </c>
      <c r="F313" s="228">
        <f t="shared" si="340"/>
        <v>8.286075576</v>
      </c>
      <c r="G313" s="251">
        <v>1.62</v>
      </c>
      <c r="H313" s="224">
        <f t="shared" si="341"/>
        <v>3.2135454000000006</v>
      </c>
      <c r="I313" s="229"/>
      <c r="J313" s="224">
        <f t="shared" si="334"/>
        <v>0</v>
      </c>
      <c r="K313" s="101" t="s">
        <v>651</v>
      </c>
      <c r="L313" s="101" t="s">
        <v>88</v>
      </c>
      <c r="M313" s="101">
        <v>1.1200000000000001</v>
      </c>
      <c r="N313" s="109">
        <v>4</v>
      </c>
      <c r="O313" s="102">
        <f t="shared" si="342"/>
        <v>4.4800000000000004</v>
      </c>
      <c r="P313" s="224">
        <f t="shared" ref="P313" si="383">E313*F313</f>
        <v>232.34155915104</v>
      </c>
      <c r="Q313" s="224">
        <f t="shared" ref="Q313" si="384">SUM(O313:O316)</f>
        <v>4.4800000000000004</v>
      </c>
      <c r="R313" s="224">
        <f t="shared" ref="R313" si="385">Q313*1.02*1.05*$R$14</f>
        <v>5.0725301759999999</v>
      </c>
      <c r="S313" s="340">
        <f t="shared" ref="S313" si="386">F313*$S$17</f>
        <v>10.624778671813385</v>
      </c>
      <c r="T313" s="340">
        <f t="shared" ref="T313" si="387">S313*E313</f>
        <v>297.91879395764727</v>
      </c>
    </row>
    <row r="314" spans="1:20" ht="12.75" customHeight="1">
      <c r="A314" s="225"/>
      <c r="B314" s="226"/>
      <c r="C314" s="226"/>
      <c r="D314" s="236"/>
      <c r="E314" s="225"/>
      <c r="F314" s="228"/>
      <c r="G314" s="251"/>
      <c r="H314" s="224"/>
      <c r="I314" s="229"/>
      <c r="J314" s="224"/>
      <c r="K314" s="101"/>
      <c r="L314" s="101"/>
      <c r="M314" s="101"/>
      <c r="N314" s="109"/>
      <c r="O314" s="102">
        <f t="shared" si="342"/>
        <v>0</v>
      </c>
      <c r="P314" s="224"/>
      <c r="Q314" s="224"/>
      <c r="R314" s="224"/>
      <c r="S314" s="340"/>
      <c r="T314" s="340"/>
    </row>
    <row r="315" spans="1:20" ht="12.75" customHeight="1">
      <c r="A315" s="225"/>
      <c r="B315" s="226"/>
      <c r="C315" s="226"/>
      <c r="D315" s="236"/>
      <c r="E315" s="225"/>
      <c r="F315" s="228"/>
      <c r="G315" s="251"/>
      <c r="H315" s="224"/>
      <c r="I315" s="229"/>
      <c r="J315" s="224"/>
      <c r="K315" s="101"/>
      <c r="L315" s="101"/>
      <c r="M315" s="101"/>
      <c r="N315" s="109"/>
      <c r="O315" s="102">
        <f t="shared" si="342"/>
        <v>0</v>
      </c>
      <c r="P315" s="224"/>
      <c r="Q315" s="224"/>
      <c r="R315" s="224"/>
      <c r="S315" s="340"/>
      <c r="T315" s="340"/>
    </row>
    <row r="316" spans="1:20" ht="12.75" customHeight="1">
      <c r="A316" s="225"/>
      <c r="B316" s="226"/>
      <c r="C316" s="226"/>
      <c r="D316" s="237"/>
      <c r="E316" s="225"/>
      <c r="F316" s="228"/>
      <c r="G316" s="251"/>
      <c r="H316" s="224"/>
      <c r="I316" s="229"/>
      <c r="J316" s="224"/>
      <c r="K316" s="101"/>
      <c r="L316" s="101"/>
      <c r="M316" s="101"/>
      <c r="N316" s="109"/>
      <c r="O316" s="102">
        <f t="shared" si="342"/>
        <v>0</v>
      </c>
      <c r="P316" s="224"/>
      <c r="Q316" s="224"/>
      <c r="R316" s="224"/>
      <c r="S316" s="340"/>
      <c r="T316" s="340"/>
    </row>
    <row r="317" spans="1:20" ht="12.75" customHeight="1">
      <c r="A317" s="225">
        <v>3</v>
      </c>
      <c r="B317" s="226" t="s">
        <v>78</v>
      </c>
      <c r="C317" s="226" t="s">
        <v>648</v>
      </c>
      <c r="D317" s="227" t="s">
        <v>65</v>
      </c>
      <c r="E317" s="225">
        <v>934.65</v>
      </c>
      <c r="F317" s="228">
        <f t="shared" si="340"/>
        <v>1.9814571000000001</v>
      </c>
      <c r="G317" s="229"/>
      <c r="H317" s="224">
        <f t="shared" si="341"/>
        <v>0</v>
      </c>
      <c r="I317" s="229"/>
      <c r="J317" s="224">
        <f t="shared" si="334"/>
        <v>0</v>
      </c>
      <c r="K317" s="101" t="s">
        <v>650</v>
      </c>
      <c r="L317" s="101" t="s">
        <v>652</v>
      </c>
      <c r="M317" s="101">
        <v>7</v>
      </c>
      <c r="N317" s="109">
        <v>0.25</v>
      </c>
      <c r="O317" s="102">
        <f t="shared" si="342"/>
        <v>1.75</v>
      </c>
      <c r="P317" s="224">
        <f t="shared" ref="P317" si="388">E317*F317</f>
        <v>1851.9688785150001</v>
      </c>
      <c r="Q317" s="224">
        <f t="shared" ref="Q317" si="389">SUM(O317:O320)</f>
        <v>1.75</v>
      </c>
      <c r="R317" s="224">
        <f t="shared" ref="R317" si="390">Q317*1.02*1.05*$R$14</f>
        <v>1.9814571000000001</v>
      </c>
      <c r="S317" s="340">
        <f t="shared" ref="S317" si="391">F317*$S$17</f>
        <v>2.5407133862223419</v>
      </c>
      <c r="T317" s="340">
        <f t="shared" ref="T317" si="392">S317*E317</f>
        <v>2374.6777664327119</v>
      </c>
    </row>
    <row r="318" spans="1:20" ht="12.75" customHeight="1">
      <c r="A318" s="225"/>
      <c r="B318" s="226"/>
      <c r="C318" s="226"/>
      <c r="D318" s="227"/>
      <c r="E318" s="225"/>
      <c r="F318" s="228"/>
      <c r="G318" s="229"/>
      <c r="H318" s="224"/>
      <c r="I318" s="229"/>
      <c r="J318" s="224"/>
      <c r="K318" s="101"/>
      <c r="L318" s="101"/>
      <c r="M318" s="101"/>
      <c r="N318" s="109"/>
      <c r="O318" s="102">
        <f t="shared" si="342"/>
        <v>0</v>
      </c>
      <c r="P318" s="224"/>
      <c r="Q318" s="224"/>
      <c r="R318" s="224"/>
      <c r="S318" s="340"/>
      <c r="T318" s="340"/>
    </row>
    <row r="319" spans="1:20" ht="12.75" customHeight="1">
      <c r="A319" s="225"/>
      <c r="B319" s="226"/>
      <c r="C319" s="226"/>
      <c r="D319" s="227"/>
      <c r="E319" s="225"/>
      <c r="F319" s="228"/>
      <c r="G319" s="229"/>
      <c r="H319" s="224"/>
      <c r="I319" s="229"/>
      <c r="J319" s="224"/>
      <c r="K319" s="101"/>
      <c r="L319" s="101"/>
      <c r="M319" s="101"/>
      <c r="N319" s="109"/>
      <c r="O319" s="102">
        <f t="shared" si="342"/>
        <v>0</v>
      </c>
      <c r="P319" s="224"/>
      <c r="Q319" s="224"/>
      <c r="R319" s="224"/>
      <c r="S319" s="340"/>
      <c r="T319" s="340"/>
    </row>
    <row r="320" spans="1:20" ht="12.75" customHeight="1">
      <c r="A320" s="225"/>
      <c r="B320" s="226"/>
      <c r="C320" s="226"/>
      <c r="D320" s="227"/>
      <c r="E320" s="225"/>
      <c r="F320" s="228"/>
      <c r="G320" s="229"/>
      <c r="H320" s="224"/>
      <c r="I320" s="229"/>
      <c r="J320" s="224"/>
      <c r="K320" s="101"/>
      <c r="L320" s="101"/>
      <c r="M320" s="101"/>
      <c r="N320" s="109"/>
      <c r="O320" s="102">
        <f t="shared" si="342"/>
        <v>0</v>
      </c>
      <c r="P320" s="224"/>
      <c r="Q320" s="224"/>
      <c r="R320" s="224"/>
      <c r="S320" s="340"/>
      <c r="T320" s="340"/>
    </row>
    <row r="321" spans="1:20" ht="12.75" customHeight="1">
      <c r="A321" s="225"/>
      <c r="B321" s="226"/>
      <c r="C321" s="234" t="s">
        <v>654</v>
      </c>
      <c r="D321" s="225"/>
      <c r="E321" s="225"/>
      <c r="F321" s="228">
        <f t="shared" si="340"/>
        <v>0</v>
      </c>
      <c r="G321" s="229"/>
      <c r="H321" s="224">
        <f t="shared" si="341"/>
        <v>0</v>
      </c>
      <c r="I321" s="229"/>
      <c r="J321" s="224">
        <f t="shared" si="334"/>
        <v>0</v>
      </c>
      <c r="K321" s="101"/>
      <c r="L321" s="101"/>
      <c r="M321" s="101"/>
      <c r="N321" s="109"/>
      <c r="O321" s="102">
        <f t="shared" si="342"/>
        <v>0</v>
      </c>
      <c r="P321" s="224">
        <f t="shared" ref="P321" si="393">E321*F321</f>
        <v>0</v>
      </c>
      <c r="Q321" s="224">
        <f t="shared" ref="Q321" si="394">SUM(O321:O324)</f>
        <v>0</v>
      </c>
      <c r="R321" s="224">
        <f t="shared" ref="R321" si="395">Q321*1.02*1.05*$R$14</f>
        <v>0</v>
      </c>
      <c r="S321" s="340">
        <f t="shared" ref="S321" si="396">F321*$S$17</f>
        <v>0</v>
      </c>
      <c r="T321" s="340">
        <f t="shared" ref="T321" si="397">S321*E321</f>
        <v>0</v>
      </c>
    </row>
    <row r="322" spans="1:20" ht="12.75" customHeight="1">
      <c r="A322" s="225"/>
      <c r="B322" s="226"/>
      <c r="C322" s="234"/>
      <c r="D322" s="225"/>
      <c r="E322" s="225"/>
      <c r="F322" s="228"/>
      <c r="G322" s="229"/>
      <c r="H322" s="224"/>
      <c r="I322" s="229"/>
      <c r="J322" s="224"/>
      <c r="K322" s="101"/>
      <c r="L322" s="101"/>
      <c r="M322" s="101"/>
      <c r="N322" s="109"/>
      <c r="O322" s="102">
        <f t="shared" si="342"/>
        <v>0</v>
      </c>
      <c r="P322" s="224"/>
      <c r="Q322" s="224"/>
      <c r="R322" s="224"/>
      <c r="S322" s="340"/>
      <c r="T322" s="340"/>
    </row>
    <row r="323" spans="1:20" ht="12.75" customHeight="1">
      <c r="A323" s="225"/>
      <c r="B323" s="226"/>
      <c r="C323" s="234"/>
      <c r="D323" s="225"/>
      <c r="E323" s="225"/>
      <c r="F323" s="228"/>
      <c r="G323" s="229"/>
      <c r="H323" s="224"/>
      <c r="I323" s="229"/>
      <c r="J323" s="224"/>
      <c r="K323" s="101"/>
      <c r="L323" s="101"/>
      <c r="M323" s="101"/>
      <c r="N323" s="109"/>
      <c r="O323" s="102">
        <f t="shared" si="342"/>
        <v>0</v>
      </c>
      <c r="P323" s="224"/>
      <c r="Q323" s="224"/>
      <c r="R323" s="224"/>
      <c r="S323" s="340"/>
      <c r="T323" s="340"/>
    </row>
    <row r="324" spans="1:20" ht="12.75" customHeight="1">
      <c r="A324" s="225"/>
      <c r="B324" s="226"/>
      <c r="C324" s="234"/>
      <c r="D324" s="225"/>
      <c r="E324" s="225"/>
      <c r="F324" s="228"/>
      <c r="G324" s="229"/>
      <c r="H324" s="224"/>
      <c r="I324" s="229"/>
      <c r="J324" s="224"/>
      <c r="K324" s="101"/>
      <c r="L324" s="101"/>
      <c r="M324" s="101"/>
      <c r="N324" s="109"/>
      <c r="O324" s="102">
        <f t="shared" si="342"/>
        <v>0</v>
      </c>
      <c r="P324" s="224"/>
      <c r="Q324" s="224"/>
      <c r="R324" s="224"/>
      <c r="S324" s="340"/>
      <c r="T324" s="340"/>
    </row>
    <row r="325" spans="1:20" ht="12.75" customHeight="1">
      <c r="A325" s="225">
        <v>1</v>
      </c>
      <c r="B325" s="226" t="s">
        <v>655</v>
      </c>
      <c r="C325" s="226" t="s">
        <v>660</v>
      </c>
      <c r="D325" s="235" t="s">
        <v>83</v>
      </c>
      <c r="E325" s="225">
        <v>1.008</v>
      </c>
      <c r="F325" s="228">
        <f t="shared" si="340"/>
        <v>42.583848220392035</v>
      </c>
      <c r="G325" s="238">
        <v>1.55</v>
      </c>
      <c r="H325" s="224">
        <f t="shared" si="341"/>
        <v>3.0746885000000002</v>
      </c>
      <c r="I325" s="238">
        <v>0.76</v>
      </c>
      <c r="J325" s="224">
        <f t="shared" si="334"/>
        <v>2.6633515999999999</v>
      </c>
      <c r="K325" s="101" t="s">
        <v>669</v>
      </c>
      <c r="L325" s="101" t="s">
        <v>88</v>
      </c>
      <c r="M325" s="101">
        <v>1.02</v>
      </c>
      <c r="N325" s="109">
        <v>28.082999999999998</v>
      </c>
      <c r="O325" s="102">
        <f t="shared" si="342"/>
        <v>28.644659999999998</v>
      </c>
      <c r="P325" s="224">
        <f t="shared" ref="P325" si="398">E325*F325</f>
        <v>42.924519006155172</v>
      </c>
      <c r="Q325" s="224">
        <f t="shared" ref="Q325" si="399">SUM(O325:O328)</f>
        <v>32.541791700000005</v>
      </c>
      <c r="R325" s="224">
        <f t="shared" ref="R325" si="400">Q325*1.02*1.05*$R$14</f>
        <v>36.845808120392036</v>
      </c>
      <c r="S325" s="340">
        <f t="shared" ref="S325" si="401">F325*$S$17</f>
        <v>54.602924893206364</v>
      </c>
      <c r="T325" s="340">
        <f t="shared" ref="T325" si="402">S325*E325</f>
        <v>55.039748292352016</v>
      </c>
    </row>
    <row r="326" spans="1:20" ht="12.75" customHeight="1">
      <c r="A326" s="225"/>
      <c r="B326" s="226"/>
      <c r="C326" s="226"/>
      <c r="D326" s="236"/>
      <c r="E326" s="225"/>
      <c r="F326" s="228"/>
      <c r="G326" s="238"/>
      <c r="H326" s="224"/>
      <c r="I326" s="238"/>
      <c r="J326" s="224"/>
      <c r="K326" s="101" t="s">
        <v>670</v>
      </c>
      <c r="L326" s="101" t="s">
        <v>65</v>
      </c>
      <c r="M326" s="101">
        <v>0.80300000000000005</v>
      </c>
      <c r="N326" s="109">
        <v>4.2359999999999998</v>
      </c>
      <c r="O326" s="102">
        <f t="shared" si="342"/>
        <v>3.4015080000000002</v>
      </c>
      <c r="P326" s="224"/>
      <c r="Q326" s="224"/>
      <c r="R326" s="224"/>
      <c r="S326" s="340"/>
      <c r="T326" s="340"/>
    </row>
    <row r="327" spans="1:20" ht="12.75" customHeight="1">
      <c r="A327" s="225"/>
      <c r="B327" s="226"/>
      <c r="C327" s="226"/>
      <c r="D327" s="236"/>
      <c r="E327" s="225"/>
      <c r="F327" s="228"/>
      <c r="G327" s="238"/>
      <c r="H327" s="224"/>
      <c r="I327" s="238"/>
      <c r="J327" s="224"/>
      <c r="K327" s="101" t="s">
        <v>671</v>
      </c>
      <c r="L327" s="101" t="s">
        <v>88</v>
      </c>
      <c r="M327" s="101">
        <v>3.8999999999999998E-3</v>
      </c>
      <c r="N327" s="109">
        <v>127.083</v>
      </c>
      <c r="O327" s="102">
        <f t="shared" si="342"/>
        <v>0.49562369999999994</v>
      </c>
      <c r="P327" s="224"/>
      <c r="Q327" s="224"/>
      <c r="R327" s="224"/>
      <c r="S327" s="340"/>
      <c r="T327" s="340"/>
    </row>
    <row r="328" spans="1:20" ht="12.75" customHeight="1">
      <c r="A328" s="225"/>
      <c r="B328" s="226"/>
      <c r="C328" s="226"/>
      <c r="D328" s="237"/>
      <c r="E328" s="225"/>
      <c r="F328" s="228"/>
      <c r="G328" s="238"/>
      <c r="H328" s="224"/>
      <c r="I328" s="238"/>
      <c r="J328" s="224"/>
      <c r="K328" s="101"/>
      <c r="L328" s="101"/>
      <c r="M328" s="101"/>
      <c r="N328" s="109"/>
      <c r="O328" s="102">
        <f t="shared" si="342"/>
        <v>0</v>
      </c>
      <c r="P328" s="224"/>
      <c r="Q328" s="224"/>
      <c r="R328" s="224"/>
      <c r="S328" s="340"/>
      <c r="T328" s="340"/>
    </row>
    <row r="329" spans="1:20" ht="12.75" customHeight="1">
      <c r="A329" s="225">
        <v>2</v>
      </c>
      <c r="B329" s="226" t="s">
        <v>656</v>
      </c>
      <c r="C329" s="226" t="s">
        <v>661</v>
      </c>
      <c r="D329" s="225" t="s">
        <v>666</v>
      </c>
      <c r="E329" s="225">
        <v>0.23</v>
      </c>
      <c r="F329" s="228">
        <f t="shared" si="340"/>
        <v>161.2863243816</v>
      </c>
      <c r="G329" s="229">
        <v>13.8</v>
      </c>
      <c r="H329" s="224">
        <f t="shared" si="341"/>
        <v>27.374646000000002</v>
      </c>
      <c r="I329" s="229">
        <v>32.1</v>
      </c>
      <c r="J329" s="224">
        <f t="shared" si="334"/>
        <v>112.491561</v>
      </c>
      <c r="K329" s="101" t="s">
        <v>672</v>
      </c>
      <c r="L329" s="101" t="s">
        <v>652</v>
      </c>
      <c r="M329" s="101">
        <v>1</v>
      </c>
      <c r="N329" s="109">
        <v>0.65</v>
      </c>
      <c r="O329" s="102">
        <f t="shared" si="342"/>
        <v>0.65</v>
      </c>
      <c r="P329" s="224">
        <f t="shared" ref="P329" si="403">E329*F329</f>
        <v>37.095854607768004</v>
      </c>
      <c r="Q329" s="224">
        <f t="shared" ref="Q329" si="404">SUM(O329:O332)</f>
        <v>18.917999999999999</v>
      </c>
      <c r="R329" s="224">
        <f t="shared" ref="R329" si="405">Q329*1.02*1.05*$R$14</f>
        <v>21.420117381600001</v>
      </c>
      <c r="S329" s="340">
        <f t="shared" ref="S329" si="406">F329*$S$17</f>
        <v>206.80857706731575</v>
      </c>
      <c r="T329" s="340">
        <f t="shared" ref="T329" si="407">S329*E329</f>
        <v>47.565972725482624</v>
      </c>
    </row>
    <row r="330" spans="1:20" ht="12.75" customHeight="1">
      <c r="A330" s="225"/>
      <c r="B330" s="226"/>
      <c r="C330" s="226"/>
      <c r="D330" s="225"/>
      <c r="E330" s="225"/>
      <c r="F330" s="228"/>
      <c r="G330" s="229"/>
      <c r="H330" s="224"/>
      <c r="I330" s="229"/>
      <c r="J330" s="224"/>
      <c r="K330" s="101" t="s">
        <v>673</v>
      </c>
      <c r="L330" s="101" t="s">
        <v>652</v>
      </c>
      <c r="M330" s="101">
        <v>2.4</v>
      </c>
      <c r="N330" s="109">
        <v>0.86699999999999999</v>
      </c>
      <c r="O330" s="102">
        <f t="shared" si="342"/>
        <v>2.0808</v>
      </c>
      <c r="P330" s="224"/>
      <c r="Q330" s="224"/>
      <c r="R330" s="224"/>
      <c r="S330" s="340"/>
      <c r="T330" s="340"/>
    </row>
    <row r="331" spans="1:20" ht="12.75" customHeight="1">
      <c r="A331" s="225"/>
      <c r="B331" s="226"/>
      <c r="C331" s="226"/>
      <c r="D331" s="225"/>
      <c r="E331" s="225"/>
      <c r="F331" s="228"/>
      <c r="G331" s="229"/>
      <c r="H331" s="224"/>
      <c r="I331" s="229"/>
      <c r="J331" s="224"/>
      <c r="K331" s="101" t="s">
        <v>674</v>
      </c>
      <c r="L331" s="101" t="s">
        <v>652</v>
      </c>
      <c r="M331" s="101">
        <v>13.4</v>
      </c>
      <c r="N331" s="109">
        <v>1.208</v>
      </c>
      <c r="O331" s="102">
        <f t="shared" si="342"/>
        <v>16.187200000000001</v>
      </c>
      <c r="P331" s="224"/>
      <c r="Q331" s="224"/>
      <c r="R331" s="224"/>
      <c r="S331" s="340"/>
      <c r="T331" s="340"/>
    </row>
    <row r="332" spans="1:20" ht="12.75" customHeight="1">
      <c r="A332" s="225"/>
      <c r="B332" s="226"/>
      <c r="C332" s="226"/>
      <c r="D332" s="225"/>
      <c r="E332" s="225"/>
      <c r="F332" s="228"/>
      <c r="G332" s="229"/>
      <c r="H332" s="224"/>
      <c r="I332" s="229"/>
      <c r="J332" s="224"/>
      <c r="K332" s="101"/>
      <c r="L332" s="101"/>
      <c r="M332" s="101"/>
      <c r="N332" s="109"/>
      <c r="O332" s="102">
        <f t="shared" si="342"/>
        <v>0</v>
      </c>
      <c r="P332" s="224"/>
      <c r="Q332" s="224"/>
      <c r="R332" s="224"/>
      <c r="S332" s="340"/>
      <c r="T332" s="340"/>
    </row>
    <row r="333" spans="1:20" ht="12.75" customHeight="1">
      <c r="A333" s="225">
        <v>3</v>
      </c>
      <c r="B333" s="226" t="s">
        <v>657</v>
      </c>
      <c r="C333" s="226" t="s">
        <v>662</v>
      </c>
      <c r="D333" s="231" t="s">
        <v>84</v>
      </c>
      <c r="E333" s="225">
        <v>16.7</v>
      </c>
      <c r="F333" s="228">
        <f t="shared" si="340"/>
        <v>6.0530683751999996</v>
      </c>
      <c r="G333" s="229"/>
      <c r="H333" s="224">
        <f t="shared" si="341"/>
        <v>0</v>
      </c>
      <c r="I333" s="229"/>
      <c r="J333" s="224">
        <f t="shared" si="334"/>
        <v>0</v>
      </c>
      <c r="K333" s="101" t="s">
        <v>675</v>
      </c>
      <c r="L333" s="101" t="s">
        <v>676</v>
      </c>
      <c r="M333" s="101">
        <v>1</v>
      </c>
      <c r="N333" s="109">
        <v>5.3460000000000001</v>
      </c>
      <c r="O333" s="102">
        <f t="shared" si="342"/>
        <v>5.3460000000000001</v>
      </c>
      <c r="P333" s="224">
        <f t="shared" ref="P333" si="408">E333*F333</f>
        <v>101.08624186583999</v>
      </c>
      <c r="Q333" s="224">
        <f t="shared" ref="Q333" si="409">SUM(O333:O336)</f>
        <v>5.3460000000000001</v>
      </c>
      <c r="R333" s="224">
        <f t="shared" ref="R333" si="410">Q333*1.02*1.05*$R$14</f>
        <v>6.0530683751999996</v>
      </c>
      <c r="S333" s="340">
        <f t="shared" ref="S333" si="411">F333*$S$17</f>
        <v>7.7615164358540785</v>
      </c>
      <c r="T333" s="340">
        <f t="shared" ref="T333" si="412">S333*E333</f>
        <v>129.61732447876309</v>
      </c>
    </row>
    <row r="334" spans="1:20" ht="12.75" customHeight="1">
      <c r="A334" s="225"/>
      <c r="B334" s="226"/>
      <c r="C334" s="226"/>
      <c r="D334" s="232"/>
      <c r="E334" s="225"/>
      <c r="F334" s="228"/>
      <c r="G334" s="229"/>
      <c r="H334" s="224"/>
      <c r="I334" s="229"/>
      <c r="J334" s="224"/>
      <c r="K334" s="101"/>
      <c r="L334" s="101"/>
      <c r="M334" s="101"/>
      <c r="N334" s="109"/>
      <c r="O334" s="102">
        <f t="shared" si="342"/>
        <v>0</v>
      </c>
      <c r="P334" s="224"/>
      <c r="Q334" s="224"/>
      <c r="R334" s="224"/>
      <c r="S334" s="340"/>
      <c r="T334" s="340"/>
    </row>
    <row r="335" spans="1:20" ht="12.75" customHeight="1">
      <c r="A335" s="225"/>
      <c r="B335" s="226"/>
      <c r="C335" s="226"/>
      <c r="D335" s="232"/>
      <c r="E335" s="225"/>
      <c r="F335" s="228"/>
      <c r="G335" s="229"/>
      <c r="H335" s="224"/>
      <c r="I335" s="229"/>
      <c r="J335" s="224"/>
      <c r="K335" s="101"/>
      <c r="L335" s="101"/>
      <c r="M335" s="101"/>
      <c r="N335" s="109"/>
      <c r="O335" s="102">
        <f t="shared" si="342"/>
        <v>0</v>
      </c>
      <c r="P335" s="224"/>
      <c r="Q335" s="224"/>
      <c r="R335" s="224"/>
      <c r="S335" s="340"/>
      <c r="T335" s="340"/>
    </row>
    <row r="336" spans="1:20" ht="12.75" customHeight="1">
      <c r="A336" s="225"/>
      <c r="B336" s="226"/>
      <c r="C336" s="226"/>
      <c r="D336" s="233"/>
      <c r="E336" s="225"/>
      <c r="F336" s="228"/>
      <c r="G336" s="229"/>
      <c r="H336" s="224"/>
      <c r="I336" s="229"/>
      <c r="J336" s="224"/>
      <c r="K336" s="101"/>
      <c r="L336" s="101"/>
      <c r="M336" s="101"/>
      <c r="N336" s="109"/>
      <c r="O336" s="102">
        <f t="shared" si="342"/>
        <v>0</v>
      </c>
      <c r="P336" s="224"/>
      <c r="Q336" s="224"/>
      <c r="R336" s="224"/>
      <c r="S336" s="340"/>
      <c r="T336" s="340"/>
    </row>
    <row r="337" spans="1:20" ht="12.75" customHeight="1">
      <c r="A337" s="225">
        <v>4</v>
      </c>
      <c r="B337" s="226" t="s">
        <v>657</v>
      </c>
      <c r="C337" s="226" t="s">
        <v>663</v>
      </c>
      <c r="D337" s="231" t="s">
        <v>84</v>
      </c>
      <c r="E337" s="225">
        <v>25.6</v>
      </c>
      <c r="F337" s="228">
        <f t="shared" si="340"/>
        <v>1.4560879032</v>
      </c>
      <c r="G337" s="229"/>
      <c r="H337" s="224">
        <f t="shared" si="341"/>
        <v>0</v>
      </c>
      <c r="I337" s="229"/>
      <c r="J337" s="224">
        <f t="shared" si="334"/>
        <v>0</v>
      </c>
      <c r="K337" s="101" t="s">
        <v>675</v>
      </c>
      <c r="L337" s="101" t="s">
        <v>676</v>
      </c>
      <c r="M337" s="101">
        <v>1</v>
      </c>
      <c r="N337" s="109">
        <v>1.286</v>
      </c>
      <c r="O337" s="102">
        <f t="shared" si="342"/>
        <v>1.286</v>
      </c>
      <c r="P337" s="224">
        <f t="shared" ref="P337" si="413">E337*F337</f>
        <v>37.275850321920004</v>
      </c>
      <c r="Q337" s="224">
        <f t="shared" ref="Q337" si="414">SUM(O337:O340)</f>
        <v>1.286</v>
      </c>
      <c r="R337" s="224">
        <f t="shared" ref="R337" si="415">Q337*1.02*1.05*$R$14</f>
        <v>1.4560879032</v>
      </c>
      <c r="S337" s="340">
        <f t="shared" ref="S337" si="416">F337*$S$17</f>
        <v>1.8670613798182465</v>
      </c>
      <c r="T337" s="340">
        <f t="shared" ref="T337" si="417">S337*E337</f>
        <v>47.796771323347116</v>
      </c>
    </row>
    <row r="338" spans="1:20" ht="12.75" customHeight="1">
      <c r="A338" s="225"/>
      <c r="B338" s="226"/>
      <c r="C338" s="226"/>
      <c r="D338" s="232"/>
      <c r="E338" s="225"/>
      <c r="F338" s="228"/>
      <c r="G338" s="229"/>
      <c r="H338" s="224"/>
      <c r="I338" s="229"/>
      <c r="J338" s="224"/>
      <c r="K338" s="101"/>
      <c r="L338" s="101"/>
      <c r="M338" s="101"/>
      <c r="N338" s="109"/>
      <c r="O338" s="102">
        <f t="shared" si="342"/>
        <v>0</v>
      </c>
      <c r="P338" s="224"/>
      <c r="Q338" s="224"/>
      <c r="R338" s="224"/>
      <c r="S338" s="340"/>
      <c r="T338" s="340"/>
    </row>
    <row r="339" spans="1:20" ht="12.75" customHeight="1">
      <c r="A339" s="225"/>
      <c r="B339" s="226"/>
      <c r="C339" s="226"/>
      <c r="D339" s="232"/>
      <c r="E339" s="225"/>
      <c r="F339" s="228"/>
      <c r="G339" s="229"/>
      <c r="H339" s="224"/>
      <c r="I339" s="229"/>
      <c r="J339" s="224"/>
      <c r="K339" s="101"/>
      <c r="L339" s="101"/>
      <c r="M339" s="101"/>
      <c r="N339" s="109"/>
      <c r="O339" s="102">
        <f t="shared" si="342"/>
        <v>0</v>
      </c>
      <c r="P339" s="224"/>
      <c r="Q339" s="224"/>
      <c r="R339" s="224"/>
      <c r="S339" s="340"/>
      <c r="T339" s="340"/>
    </row>
    <row r="340" spans="1:20" ht="12.75" customHeight="1">
      <c r="A340" s="225"/>
      <c r="B340" s="226"/>
      <c r="C340" s="226"/>
      <c r="D340" s="233"/>
      <c r="E340" s="225"/>
      <c r="F340" s="228"/>
      <c r="G340" s="229"/>
      <c r="H340" s="224"/>
      <c r="I340" s="229"/>
      <c r="J340" s="224"/>
      <c r="K340" s="101"/>
      <c r="L340" s="101"/>
      <c r="M340" s="101"/>
      <c r="N340" s="109"/>
      <c r="O340" s="102">
        <f t="shared" si="342"/>
        <v>0</v>
      </c>
      <c r="P340" s="224"/>
      <c r="Q340" s="224"/>
      <c r="R340" s="224"/>
      <c r="S340" s="340"/>
      <c r="T340" s="340"/>
    </row>
    <row r="341" spans="1:20" ht="12.75" customHeight="1">
      <c r="A341" s="225">
        <v>5</v>
      </c>
      <c r="B341" s="226" t="s">
        <v>657</v>
      </c>
      <c r="C341" s="226" t="s">
        <v>664</v>
      </c>
      <c r="D341" s="227" t="s">
        <v>65</v>
      </c>
      <c r="E341" s="225">
        <v>0.4</v>
      </c>
      <c r="F341" s="228">
        <f t="shared" si="340"/>
        <v>59.544484246799996</v>
      </c>
      <c r="G341" s="229"/>
      <c r="H341" s="224">
        <f t="shared" si="341"/>
        <v>0</v>
      </c>
      <c r="I341" s="229"/>
      <c r="J341" s="224">
        <f t="shared" ref="J341:J353" si="418">I341*$P$9/1000</f>
        <v>0</v>
      </c>
      <c r="K341" s="101" t="s">
        <v>677</v>
      </c>
      <c r="L341" s="101" t="s">
        <v>65</v>
      </c>
      <c r="M341" s="101">
        <v>1</v>
      </c>
      <c r="N341" s="109">
        <v>52.588999999999999</v>
      </c>
      <c r="O341" s="102">
        <f t="shared" si="342"/>
        <v>52.588999999999999</v>
      </c>
      <c r="P341" s="224">
        <f t="shared" ref="P341" si="419">E341*F341</f>
        <v>23.817793698719999</v>
      </c>
      <c r="Q341" s="224">
        <f t="shared" ref="Q341" si="420">SUM(O341:O344)</f>
        <v>52.588999999999999</v>
      </c>
      <c r="R341" s="224">
        <f t="shared" ref="R341" si="421">Q341*1.02*1.05*$R$14</f>
        <v>59.544484246799996</v>
      </c>
      <c r="S341" s="340">
        <f t="shared" ref="S341" si="422">F341*$S$17</f>
        <v>76.35061501031241</v>
      </c>
      <c r="T341" s="340">
        <f t="shared" ref="T341" si="423">S341*E341</f>
        <v>30.540246004124967</v>
      </c>
    </row>
    <row r="342" spans="1:20" ht="12.75" customHeight="1">
      <c r="A342" s="225"/>
      <c r="B342" s="226"/>
      <c r="C342" s="226"/>
      <c r="D342" s="227"/>
      <c r="E342" s="225"/>
      <c r="F342" s="228"/>
      <c r="G342" s="229"/>
      <c r="H342" s="224"/>
      <c r="I342" s="229"/>
      <c r="J342" s="224"/>
      <c r="K342" s="101"/>
      <c r="L342" s="101"/>
      <c r="M342" s="101"/>
      <c r="N342" s="109"/>
      <c r="O342" s="102">
        <f t="shared" si="342"/>
        <v>0</v>
      </c>
      <c r="P342" s="224"/>
      <c r="Q342" s="224"/>
      <c r="R342" s="224"/>
      <c r="S342" s="340"/>
      <c r="T342" s="340"/>
    </row>
    <row r="343" spans="1:20" ht="12.75" customHeight="1">
      <c r="A343" s="225"/>
      <c r="B343" s="226"/>
      <c r="C343" s="226"/>
      <c r="D343" s="227"/>
      <c r="E343" s="225"/>
      <c r="F343" s="228"/>
      <c r="G343" s="229"/>
      <c r="H343" s="224"/>
      <c r="I343" s="229"/>
      <c r="J343" s="224"/>
      <c r="K343" s="101"/>
      <c r="L343" s="101"/>
      <c r="M343" s="101"/>
      <c r="N343" s="109"/>
      <c r="O343" s="102">
        <f t="shared" si="342"/>
        <v>0</v>
      </c>
      <c r="P343" s="224"/>
      <c r="Q343" s="224"/>
      <c r="R343" s="224"/>
      <c r="S343" s="340"/>
      <c r="T343" s="340"/>
    </row>
    <row r="344" spans="1:20" ht="12.75" customHeight="1">
      <c r="A344" s="225"/>
      <c r="B344" s="226"/>
      <c r="C344" s="226"/>
      <c r="D344" s="227"/>
      <c r="E344" s="225"/>
      <c r="F344" s="228"/>
      <c r="G344" s="229"/>
      <c r="H344" s="224"/>
      <c r="I344" s="229"/>
      <c r="J344" s="224"/>
      <c r="K344" s="101"/>
      <c r="L344" s="101"/>
      <c r="M344" s="101"/>
      <c r="N344" s="109"/>
      <c r="O344" s="102">
        <f t="shared" si="342"/>
        <v>0</v>
      </c>
      <c r="P344" s="224"/>
      <c r="Q344" s="224"/>
      <c r="R344" s="224"/>
      <c r="S344" s="340"/>
      <c r="T344" s="340"/>
    </row>
    <row r="345" spans="1:20" ht="12.75" customHeight="1">
      <c r="A345" s="225">
        <v>6</v>
      </c>
      <c r="B345" s="226" t="s">
        <v>658</v>
      </c>
      <c r="C345" s="226" t="s">
        <v>665</v>
      </c>
      <c r="D345" s="227" t="s">
        <v>65</v>
      </c>
      <c r="E345" s="225">
        <v>46</v>
      </c>
      <c r="F345" s="228">
        <f t="shared" ref="F345:F353" si="424">H345+J345+R345</f>
        <v>0.61455468017600001</v>
      </c>
      <c r="G345" s="230">
        <v>1.5100000000000001E-2</v>
      </c>
      <c r="H345" s="224">
        <f t="shared" ref="H345:H353" si="425">G345*$P$8/1000</f>
        <v>2.9953417000000003E-2</v>
      </c>
      <c r="I345" s="230">
        <v>1.4E-3</v>
      </c>
      <c r="J345" s="224">
        <f t="shared" si="418"/>
        <v>4.9061740000000001E-3</v>
      </c>
      <c r="K345" s="101" t="s">
        <v>678</v>
      </c>
      <c r="L345" s="101" t="s">
        <v>652</v>
      </c>
      <c r="M345" s="101">
        <v>0.3</v>
      </c>
      <c r="N345" s="109">
        <v>1.2729999999999999</v>
      </c>
      <c r="O345" s="102">
        <f t="shared" ref="O345:O356" si="426">M345*N345</f>
        <v>0.38189999999999996</v>
      </c>
      <c r="P345" s="224">
        <f t="shared" ref="P345" si="427">E345*F345</f>
        <v>28.269515288096002</v>
      </c>
      <c r="Q345" s="224">
        <f t="shared" ref="Q345" si="428">SUM(O345:O348)</f>
        <v>0.51197999999999999</v>
      </c>
      <c r="R345" s="224">
        <f t="shared" ref="R345" si="429">Q345*1.02*1.05*$R$14</f>
        <v>0.57969508917599999</v>
      </c>
      <c r="S345" s="340">
        <f t="shared" ref="S345" si="430">F345*$S$17</f>
        <v>0.78800964325129885</v>
      </c>
      <c r="T345" s="340">
        <f t="shared" ref="T345" si="431">S345*E345</f>
        <v>36.248443589559749</v>
      </c>
    </row>
    <row r="346" spans="1:20" ht="12.75" customHeight="1">
      <c r="A346" s="225"/>
      <c r="B346" s="226"/>
      <c r="C346" s="226"/>
      <c r="D346" s="227"/>
      <c r="E346" s="225"/>
      <c r="F346" s="228"/>
      <c r="G346" s="230"/>
      <c r="H346" s="224"/>
      <c r="I346" s="230"/>
      <c r="J346" s="224"/>
      <c r="K346" s="101" t="s">
        <v>679</v>
      </c>
      <c r="L346" s="101" t="s">
        <v>652</v>
      </c>
      <c r="M346" s="101">
        <v>0.12</v>
      </c>
      <c r="N346" s="109">
        <v>1.0840000000000001</v>
      </c>
      <c r="O346" s="102">
        <f t="shared" si="426"/>
        <v>0.13008</v>
      </c>
      <c r="P346" s="224"/>
      <c r="Q346" s="224"/>
      <c r="R346" s="224"/>
      <c r="S346" s="340"/>
      <c r="T346" s="340"/>
    </row>
    <row r="347" spans="1:20" ht="12.75" customHeight="1">
      <c r="A347" s="225"/>
      <c r="B347" s="226"/>
      <c r="C347" s="226"/>
      <c r="D347" s="227"/>
      <c r="E347" s="225"/>
      <c r="F347" s="228"/>
      <c r="G347" s="230"/>
      <c r="H347" s="224"/>
      <c r="I347" s="230"/>
      <c r="J347" s="224"/>
      <c r="K347" s="101"/>
      <c r="L347" s="101"/>
      <c r="M347" s="101"/>
      <c r="N347" s="109"/>
      <c r="O347" s="102">
        <f t="shared" si="426"/>
        <v>0</v>
      </c>
      <c r="P347" s="224"/>
      <c r="Q347" s="224"/>
      <c r="R347" s="224"/>
      <c r="S347" s="340"/>
      <c r="T347" s="340"/>
    </row>
    <row r="348" spans="1:20" ht="12.75" customHeight="1">
      <c r="A348" s="225"/>
      <c r="B348" s="226"/>
      <c r="C348" s="226"/>
      <c r="D348" s="227"/>
      <c r="E348" s="225"/>
      <c r="F348" s="228"/>
      <c r="G348" s="230"/>
      <c r="H348" s="224"/>
      <c r="I348" s="230"/>
      <c r="J348" s="224"/>
      <c r="K348" s="101"/>
      <c r="L348" s="101"/>
      <c r="M348" s="101"/>
      <c r="N348" s="109"/>
      <c r="O348" s="102">
        <f t="shared" si="426"/>
        <v>0</v>
      </c>
      <c r="P348" s="224"/>
      <c r="Q348" s="224"/>
      <c r="R348" s="224"/>
      <c r="S348" s="340"/>
      <c r="T348" s="340"/>
    </row>
    <row r="349" spans="1:20" ht="12.75" customHeight="1">
      <c r="A349" s="225">
        <v>7</v>
      </c>
      <c r="B349" s="226" t="s">
        <v>659</v>
      </c>
      <c r="C349" s="226" t="s">
        <v>667</v>
      </c>
      <c r="D349" s="225" t="s">
        <v>325</v>
      </c>
      <c r="E349" s="225">
        <v>2</v>
      </c>
      <c r="F349" s="228">
        <f t="shared" si="424"/>
        <v>30.344600160000002</v>
      </c>
      <c r="G349" s="229"/>
      <c r="H349" s="224">
        <f t="shared" si="425"/>
        <v>0</v>
      </c>
      <c r="I349" s="229"/>
      <c r="J349" s="224">
        <f t="shared" si="418"/>
        <v>0</v>
      </c>
      <c r="K349" s="101" t="s">
        <v>680</v>
      </c>
      <c r="L349" s="101" t="s">
        <v>325</v>
      </c>
      <c r="M349" s="101">
        <v>1</v>
      </c>
      <c r="N349" s="109">
        <v>26.8</v>
      </c>
      <c r="O349" s="102">
        <f t="shared" si="426"/>
        <v>26.8</v>
      </c>
      <c r="P349" s="224">
        <f t="shared" ref="P349" si="432">E349*F349</f>
        <v>60.689200320000005</v>
      </c>
      <c r="Q349" s="224">
        <f t="shared" ref="Q349" si="433">SUM(O349:O352)</f>
        <v>26.8</v>
      </c>
      <c r="R349" s="224">
        <f t="shared" ref="R349" si="434">Q349*1.02*1.05*$R$14</f>
        <v>30.344600160000002</v>
      </c>
      <c r="S349" s="340">
        <f t="shared" ref="S349" si="435">F349*$S$17</f>
        <v>38.909210714719293</v>
      </c>
      <c r="T349" s="340">
        <f t="shared" ref="T349" si="436">S349*E349</f>
        <v>77.818421429438587</v>
      </c>
    </row>
    <row r="350" spans="1:20" ht="12.75" customHeight="1">
      <c r="A350" s="225"/>
      <c r="B350" s="226"/>
      <c r="C350" s="226"/>
      <c r="D350" s="225"/>
      <c r="E350" s="225"/>
      <c r="F350" s="228"/>
      <c r="G350" s="229"/>
      <c r="H350" s="224"/>
      <c r="I350" s="229"/>
      <c r="J350" s="224"/>
      <c r="K350" s="101"/>
      <c r="L350" s="101"/>
      <c r="M350" s="101"/>
      <c r="N350" s="109"/>
      <c r="O350" s="102">
        <f t="shared" si="426"/>
        <v>0</v>
      </c>
      <c r="P350" s="224"/>
      <c r="Q350" s="224"/>
      <c r="R350" s="224"/>
      <c r="S350" s="340"/>
      <c r="T350" s="340"/>
    </row>
    <row r="351" spans="1:20" ht="12.75" customHeight="1">
      <c r="A351" s="225"/>
      <c r="B351" s="226"/>
      <c r="C351" s="226"/>
      <c r="D351" s="225"/>
      <c r="E351" s="225"/>
      <c r="F351" s="228"/>
      <c r="G351" s="229"/>
      <c r="H351" s="224"/>
      <c r="I351" s="229"/>
      <c r="J351" s="224"/>
      <c r="K351" s="101"/>
      <c r="L351" s="101"/>
      <c r="M351" s="101"/>
      <c r="N351" s="109"/>
      <c r="O351" s="102">
        <f t="shared" si="426"/>
        <v>0</v>
      </c>
      <c r="P351" s="224"/>
      <c r="Q351" s="224"/>
      <c r="R351" s="224"/>
      <c r="S351" s="340"/>
      <c r="T351" s="340"/>
    </row>
    <row r="352" spans="1:20" ht="12.75" customHeight="1">
      <c r="A352" s="225"/>
      <c r="B352" s="226"/>
      <c r="C352" s="226"/>
      <c r="D352" s="225"/>
      <c r="E352" s="225"/>
      <c r="F352" s="228"/>
      <c r="G352" s="229"/>
      <c r="H352" s="224"/>
      <c r="I352" s="229"/>
      <c r="J352" s="224"/>
      <c r="K352" s="101"/>
      <c r="L352" s="101"/>
      <c r="M352" s="101"/>
      <c r="N352" s="109"/>
      <c r="O352" s="102">
        <f t="shared" si="426"/>
        <v>0</v>
      </c>
      <c r="P352" s="224"/>
      <c r="Q352" s="224"/>
      <c r="R352" s="224"/>
      <c r="S352" s="340"/>
      <c r="T352" s="340"/>
    </row>
    <row r="353" spans="1:20" ht="12.75" customHeight="1">
      <c r="A353" s="225">
        <v>8</v>
      </c>
      <c r="B353" s="226" t="s">
        <v>659</v>
      </c>
      <c r="C353" s="226" t="s">
        <v>668</v>
      </c>
      <c r="D353" s="225" t="s">
        <v>652</v>
      </c>
      <c r="E353" s="225">
        <v>14</v>
      </c>
      <c r="F353" s="228">
        <f t="shared" si="424"/>
        <v>0.7206842537999999</v>
      </c>
      <c r="G353" s="229"/>
      <c r="H353" s="224">
        <f t="shared" si="425"/>
        <v>0</v>
      </c>
      <c r="I353" s="229"/>
      <c r="J353" s="224">
        <f t="shared" si="418"/>
        <v>0</v>
      </c>
      <c r="K353" s="101" t="s">
        <v>681</v>
      </c>
      <c r="L353" s="101" t="s">
        <v>652</v>
      </c>
      <c r="M353" s="101">
        <v>0.5</v>
      </c>
      <c r="N353" s="109">
        <v>1.2729999999999999</v>
      </c>
      <c r="O353" s="102">
        <f t="shared" si="426"/>
        <v>0.63649999999999995</v>
      </c>
      <c r="P353" s="224">
        <f t="shared" ref="P353" si="437">E353*F353</f>
        <v>10.089579553199998</v>
      </c>
      <c r="Q353" s="224">
        <f t="shared" ref="Q353" si="438">SUM(O353:O356)</f>
        <v>0.63649999999999995</v>
      </c>
      <c r="R353" s="224">
        <f t="shared" ref="R353" si="439">Q353*1.02*1.05*$R$14</f>
        <v>0.7206842537999999</v>
      </c>
      <c r="S353" s="340">
        <f t="shared" ref="S353" si="440">F353*$S$17</f>
        <v>0.92409375447458297</v>
      </c>
      <c r="T353" s="340">
        <f t="shared" ref="T353" si="441">S353*E353</f>
        <v>12.937312562644161</v>
      </c>
    </row>
    <row r="354" spans="1:20" ht="12.75" customHeight="1">
      <c r="A354" s="225"/>
      <c r="B354" s="226"/>
      <c r="C354" s="226"/>
      <c r="D354" s="225"/>
      <c r="E354" s="225"/>
      <c r="F354" s="228"/>
      <c r="G354" s="229"/>
      <c r="H354" s="224"/>
      <c r="I354" s="229"/>
      <c r="J354" s="224"/>
      <c r="K354" s="101"/>
      <c r="L354" s="101"/>
      <c r="M354" s="101"/>
      <c r="N354" s="109"/>
      <c r="O354" s="102">
        <f t="shared" si="426"/>
        <v>0</v>
      </c>
      <c r="P354" s="224"/>
      <c r="Q354" s="224"/>
      <c r="R354" s="224"/>
      <c r="S354" s="340"/>
      <c r="T354" s="340"/>
    </row>
    <row r="355" spans="1:20" ht="12.75" customHeight="1">
      <c r="A355" s="225"/>
      <c r="B355" s="226"/>
      <c r="C355" s="226"/>
      <c r="D355" s="225"/>
      <c r="E355" s="225"/>
      <c r="F355" s="228"/>
      <c r="G355" s="229"/>
      <c r="H355" s="224"/>
      <c r="I355" s="229"/>
      <c r="J355" s="224"/>
      <c r="K355" s="101"/>
      <c r="L355" s="101"/>
      <c r="M355" s="101"/>
      <c r="N355" s="109"/>
      <c r="O355" s="102">
        <f t="shared" si="426"/>
        <v>0</v>
      </c>
      <c r="P355" s="224"/>
      <c r="Q355" s="224"/>
      <c r="R355" s="224"/>
      <c r="S355" s="340"/>
      <c r="T355" s="340"/>
    </row>
    <row r="356" spans="1:20" ht="12.75" customHeight="1">
      <c r="A356" s="225"/>
      <c r="B356" s="226"/>
      <c r="C356" s="226"/>
      <c r="D356" s="225"/>
      <c r="E356" s="225"/>
      <c r="F356" s="228"/>
      <c r="G356" s="229"/>
      <c r="H356" s="224"/>
      <c r="I356" s="229"/>
      <c r="J356" s="224"/>
      <c r="K356" s="101"/>
      <c r="L356" s="101"/>
      <c r="M356" s="101"/>
      <c r="N356" s="109"/>
      <c r="O356" s="102">
        <f t="shared" si="426"/>
        <v>0</v>
      </c>
      <c r="P356" s="224"/>
      <c r="Q356" s="224"/>
      <c r="R356" s="224"/>
      <c r="S356" s="340"/>
      <c r="T356" s="340"/>
    </row>
    <row r="357" spans="1:20">
      <c r="A357" s="225"/>
      <c r="B357" s="226"/>
      <c r="C357" s="263" t="s">
        <v>776</v>
      </c>
      <c r="D357" s="225"/>
      <c r="E357" s="261"/>
      <c r="F357" s="228"/>
      <c r="G357" s="262"/>
      <c r="H357" s="224"/>
      <c r="I357" s="230"/>
      <c r="J357" s="224"/>
      <c r="K357" s="101"/>
      <c r="L357" s="101"/>
      <c r="M357" s="101"/>
      <c r="N357" s="109"/>
      <c r="O357" s="102"/>
      <c r="P357" s="224"/>
      <c r="Q357" s="224"/>
      <c r="R357" s="224"/>
      <c r="S357" s="340">
        <f t="shared" ref="S357" si="442">F357*$S$17</f>
        <v>0</v>
      </c>
      <c r="T357" s="340">
        <f t="shared" ref="T357" si="443">S357*E357</f>
        <v>0</v>
      </c>
    </row>
    <row r="358" spans="1:20">
      <c r="A358" s="225"/>
      <c r="B358" s="226"/>
      <c r="C358" s="263"/>
      <c r="D358" s="225"/>
      <c r="E358" s="261"/>
      <c r="F358" s="228"/>
      <c r="G358" s="262"/>
      <c r="H358" s="224"/>
      <c r="I358" s="230"/>
      <c r="J358" s="224"/>
      <c r="K358" s="101"/>
      <c r="L358" s="101"/>
      <c r="M358" s="101"/>
      <c r="N358" s="109"/>
      <c r="O358" s="102"/>
      <c r="P358" s="224"/>
      <c r="Q358" s="224"/>
      <c r="R358" s="224"/>
      <c r="S358" s="340"/>
      <c r="T358" s="340"/>
    </row>
    <row r="359" spans="1:20">
      <c r="A359" s="225"/>
      <c r="B359" s="226"/>
      <c r="C359" s="263"/>
      <c r="D359" s="225"/>
      <c r="E359" s="261"/>
      <c r="F359" s="228"/>
      <c r="G359" s="262"/>
      <c r="H359" s="224"/>
      <c r="I359" s="230"/>
      <c r="J359" s="224"/>
      <c r="K359" s="101"/>
      <c r="L359" s="101"/>
      <c r="M359" s="103"/>
      <c r="N359" s="109"/>
      <c r="O359" s="102"/>
      <c r="P359" s="224"/>
      <c r="Q359" s="224"/>
      <c r="R359" s="224"/>
      <c r="S359" s="340"/>
      <c r="T359" s="340"/>
    </row>
    <row r="360" spans="1:20">
      <c r="A360" s="225"/>
      <c r="B360" s="226"/>
      <c r="C360" s="263"/>
      <c r="D360" s="225"/>
      <c r="E360" s="261"/>
      <c r="F360" s="228"/>
      <c r="G360" s="262"/>
      <c r="H360" s="224"/>
      <c r="I360" s="230"/>
      <c r="J360" s="224"/>
      <c r="K360" s="101"/>
      <c r="L360" s="101"/>
      <c r="M360" s="101"/>
      <c r="N360" s="109"/>
      <c r="O360" s="102"/>
      <c r="P360" s="224"/>
      <c r="Q360" s="224"/>
      <c r="R360" s="224"/>
      <c r="S360" s="340"/>
      <c r="T360" s="340"/>
    </row>
    <row r="361" spans="1:20">
      <c r="A361" s="225">
        <v>1</v>
      </c>
      <c r="B361" s="472" t="s">
        <v>700</v>
      </c>
      <c r="C361" s="381" t="s">
        <v>701</v>
      </c>
      <c r="D361" s="379" t="s">
        <v>88</v>
      </c>
      <c r="E361" s="487">
        <v>87.6</v>
      </c>
      <c r="F361" s="384">
        <f t="shared" ref="F361" si="444">H361+J361+R361</f>
        <v>0.42708000659999995</v>
      </c>
      <c r="G361" s="471">
        <v>4.9100000000000003E-3</v>
      </c>
      <c r="H361" s="378">
        <f t="shared" ref="H361" si="445">G361*$P$8/1000</f>
        <v>9.7398197000000009E-3</v>
      </c>
      <c r="I361" s="470">
        <v>0.11909</v>
      </c>
      <c r="J361" s="378">
        <f t="shared" ref="J361" si="446">I361*$P$9/1000</f>
        <v>0.41734018689999997</v>
      </c>
      <c r="K361" s="52"/>
      <c r="L361" s="52"/>
      <c r="M361" s="52"/>
      <c r="N361" s="69"/>
      <c r="O361" s="50">
        <f t="shared" ref="O361:O408" si="447">M361*N361</f>
        <v>0</v>
      </c>
      <c r="P361" s="378">
        <f t="shared" ref="P361" si="448">E361*F361</f>
        <v>37.412208578159991</v>
      </c>
      <c r="Q361" s="378">
        <f t="shared" ref="Q361" si="449">SUM(O361:O364)</f>
        <v>0</v>
      </c>
      <c r="R361" s="378">
        <f t="shared" ref="R361" si="450">Q361*1.02*1.05*$R$14</f>
        <v>0</v>
      </c>
      <c r="S361" s="340">
        <f t="shared" ref="S361" si="451">F361*$S$17</f>
        <v>0.54762118733559562</v>
      </c>
      <c r="T361" s="340">
        <f t="shared" ref="T361" si="452">S361*E361</f>
        <v>47.971616010598176</v>
      </c>
    </row>
    <row r="362" spans="1:20">
      <c r="A362" s="225"/>
      <c r="B362" s="472"/>
      <c r="C362" s="381"/>
      <c r="D362" s="379"/>
      <c r="E362" s="487"/>
      <c r="F362" s="384"/>
      <c r="G362" s="471"/>
      <c r="H362" s="378"/>
      <c r="I362" s="470"/>
      <c r="J362" s="378"/>
      <c r="K362" s="52"/>
      <c r="L362" s="52"/>
      <c r="M362" s="52"/>
      <c r="N362" s="69"/>
      <c r="O362" s="50">
        <f t="shared" si="447"/>
        <v>0</v>
      </c>
      <c r="P362" s="378"/>
      <c r="Q362" s="378"/>
      <c r="R362" s="378"/>
      <c r="S362" s="340"/>
      <c r="T362" s="340"/>
    </row>
    <row r="363" spans="1:20">
      <c r="A363" s="225"/>
      <c r="B363" s="472"/>
      <c r="C363" s="381"/>
      <c r="D363" s="379"/>
      <c r="E363" s="487"/>
      <c r="F363" s="384"/>
      <c r="G363" s="471"/>
      <c r="H363" s="378"/>
      <c r="I363" s="470"/>
      <c r="J363" s="378"/>
      <c r="K363" s="52"/>
      <c r="L363" s="52"/>
      <c r="M363" s="53"/>
      <c r="N363" s="69"/>
      <c r="O363" s="50">
        <f t="shared" si="447"/>
        <v>0</v>
      </c>
      <c r="P363" s="378"/>
      <c r="Q363" s="378"/>
      <c r="R363" s="378"/>
      <c r="S363" s="340"/>
      <c r="T363" s="340"/>
    </row>
    <row r="364" spans="1:20">
      <c r="A364" s="225"/>
      <c r="B364" s="472"/>
      <c r="C364" s="381"/>
      <c r="D364" s="379"/>
      <c r="E364" s="487"/>
      <c r="F364" s="384"/>
      <c r="G364" s="471"/>
      <c r="H364" s="378"/>
      <c r="I364" s="470"/>
      <c r="J364" s="378"/>
      <c r="K364" s="52"/>
      <c r="L364" s="52"/>
      <c r="M364" s="52"/>
      <c r="N364" s="69"/>
      <c r="O364" s="50">
        <f t="shared" si="447"/>
        <v>0</v>
      </c>
      <c r="P364" s="378"/>
      <c r="Q364" s="378"/>
      <c r="R364" s="378"/>
      <c r="S364" s="340"/>
      <c r="T364" s="340"/>
    </row>
    <row r="365" spans="1:20">
      <c r="A365" s="225">
        <v>2</v>
      </c>
      <c r="B365" s="226" t="s">
        <v>137</v>
      </c>
      <c r="C365" s="226" t="s">
        <v>773</v>
      </c>
      <c r="D365" s="225" t="s">
        <v>83</v>
      </c>
      <c r="E365" s="228">
        <v>4.4800000000000004</v>
      </c>
      <c r="F365" s="384">
        <f t="shared" ref="F365:F405" si="453">H365+J365+R365</f>
        <v>2.1820370000000002</v>
      </c>
      <c r="G365" s="262">
        <v>1.1000000000000001</v>
      </c>
      <c r="H365" s="378">
        <f t="shared" ref="H365:H405" si="454">G365*$P$8/1000</f>
        <v>2.1820370000000002</v>
      </c>
      <c r="I365" s="262"/>
      <c r="J365" s="378">
        <f t="shared" ref="J365:J405" si="455">I365*$P$9/1000</f>
        <v>0</v>
      </c>
      <c r="K365" s="101"/>
      <c r="L365" s="101"/>
      <c r="M365" s="101"/>
      <c r="N365" s="109"/>
      <c r="O365" s="50">
        <f t="shared" si="447"/>
        <v>0</v>
      </c>
      <c r="P365" s="378">
        <f t="shared" ref="P365" si="456">E365*F365</f>
        <v>9.7755257600000025</v>
      </c>
      <c r="Q365" s="378">
        <f t="shared" ref="Q365" si="457">SUM(O365:O368)</f>
        <v>0</v>
      </c>
      <c r="R365" s="378">
        <f t="shared" ref="R365" si="458">Q365*1.02*1.05*$R$14</f>
        <v>0</v>
      </c>
      <c r="S365" s="340">
        <f t="shared" ref="S365" si="459">F365*$S$17</f>
        <v>2.7979059527114871</v>
      </c>
      <c r="T365" s="340">
        <f t="shared" ref="T365" si="460">S365*E365</f>
        <v>12.534618668147463</v>
      </c>
    </row>
    <row r="366" spans="1:20">
      <c r="A366" s="225"/>
      <c r="B366" s="226"/>
      <c r="C366" s="226"/>
      <c r="D366" s="225"/>
      <c r="E366" s="228"/>
      <c r="F366" s="384"/>
      <c r="G366" s="262"/>
      <c r="H366" s="378"/>
      <c r="I366" s="262"/>
      <c r="J366" s="378"/>
      <c r="K366" s="101"/>
      <c r="L366" s="101"/>
      <c r="M366" s="101"/>
      <c r="N366" s="109"/>
      <c r="O366" s="50">
        <f t="shared" si="447"/>
        <v>0</v>
      </c>
      <c r="P366" s="378"/>
      <c r="Q366" s="378"/>
      <c r="R366" s="378"/>
      <c r="S366" s="340"/>
      <c r="T366" s="340"/>
    </row>
    <row r="367" spans="1:20">
      <c r="A367" s="225"/>
      <c r="B367" s="226"/>
      <c r="C367" s="226"/>
      <c r="D367" s="225"/>
      <c r="E367" s="228"/>
      <c r="F367" s="384"/>
      <c r="G367" s="262"/>
      <c r="H367" s="378"/>
      <c r="I367" s="262"/>
      <c r="J367" s="378"/>
      <c r="K367" s="101"/>
      <c r="L367" s="101"/>
      <c r="M367" s="103"/>
      <c r="N367" s="109"/>
      <c r="O367" s="50">
        <f t="shared" si="447"/>
        <v>0</v>
      </c>
      <c r="P367" s="378"/>
      <c r="Q367" s="378"/>
      <c r="R367" s="378"/>
      <c r="S367" s="340"/>
      <c r="T367" s="340"/>
    </row>
    <row r="368" spans="1:20">
      <c r="A368" s="225"/>
      <c r="B368" s="226"/>
      <c r="C368" s="226"/>
      <c r="D368" s="225"/>
      <c r="E368" s="228"/>
      <c r="F368" s="384"/>
      <c r="G368" s="262"/>
      <c r="H368" s="378"/>
      <c r="I368" s="262"/>
      <c r="J368" s="378"/>
      <c r="K368" s="101"/>
      <c r="L368" s="101"/>
      <c r="M368" s="101"/>
      <c r="N368" s="109"/>
      <c r="O368" s="50">
        <f t="shared" si="447"/>
        <v>0</v>
      </c>
      <c r="P368" s="378"/>
      <c r="Q368" s="378"/>
      <c r="R368" s="378"/>
      <c r="S368" s="340"/>
      <c r="T368" s="340"/>
    </row>
    <row r="369" spans="1:20">
      <c r="A369" s="225">
        <v>3</v>
      </c>
      <c r="B369" s="226" t="s">
        <v>124</v>
      </c>
      <c r="C369" s="226" t="s">
        <v>125</v>
      </c>
      <c r="D369" s="225" t="s">
        <v>84</v>
      </c>
      <c r="E369" s="228">
        <v>145</v>
      </c>
      <c r="F369" s="384">
        <f t="shared" si="453"/>
        <v>0.29468888799999998</v>
      </c>
      <c r="G369" s="230">
        <v>2.5600000000000001E-2</v>
      </c>
      <c r="H369" s="378">
        <f t="shared" si="454"/>
        <v>5.0781952000000005E-2</v>
      </c>
      <c r="I369" s="230">
        <v>6.9599999999999995E-2</v>
      </c>
      <c r="J369" s="378">
        <f t="shared" si="455"/>
        <v>0.24390693599999996</v>
      </c>
      <c r="K369" s="101"/>
      <c r="L369" s="101"/>
      <c r="M369" s="101"/>
      <c r="N369" s="109"/>
      <c r="O369" s="50">
        <f t="shared" si="447"/>
        <v>0</v>
      </c>
      <c r="P369" s="378">
        <f t="shared" ref="P369" si="461">E369*F369</f>
        <v>42.729888759999994</v>
      </c>
      <c r="Q369" s="378">
        <f t="shared" ref="Q369" si="462">SUM(O369:O372)</f>
        <v>0</v>
      </c>
      <c r="R369" s="378">
        <f t="shared" ref="R369" si="463">Q369*1.02*1.05*$R$14</f>
        <v>0</v>
      </c>
      <c r="S369" s="340">
        <f t="shared" ref="S369" si="464">F369*$S$17</f>
        <v>0.37786334234164159</v>
      </c>
      <c r="T369" s="340">
        <f t="shared" ref="T369" si="465">S369*E369</f>
        <v>54.790184639538033</v>
      </c>
    </row>
    <row r="370" spans="1:20">
      <c r="A370" s="225"/>
      <c r="B370" s="226"/>
      <c r="C370" s="226"/>
      <c r="D370" s="225"/>
      <c r="E370" s="228"/>
      <c r="F370" s="384"/>
      <c r="G370" s="230"/>
      <c r="H370" s="378"/>
      <c r="I370" s="230"/>
      <c r="J370" s="378"/>
      <c r="K370" s="101"/>
      <c r="L370" s="101"/>
      <c r="M370" s="101"/>
      <c r="N370" s="109"/>
      <c r="O370" s="50">
        <f t="shared" si="447"/>
        <v>0</v>
      </c>
      <c r="P370" s="378"/>
      <c r="Q370" s="378"/>
      <c r="R370" s="378"/>
      <c r="S370" s="340"/>
      <c r="T370" s="340"/>
    </row>
    <row r="371" spans="1:20">
      <c r="A371" s="225"/>
      <c r="B371" s="226"/>
      <c r="C371" s="226"/>
      <c r="D371" s="225"/>
      <c r="E371" s="228"/>
      <c r="F371" s="384"/>
      <c r="G371" s="230"/>
      <c r="H371" s="378"/>
      <c r="I371" s="230"/>
      <c r="J371" s="378"/>
      <c r="K371" s="101"/>
      <c r="L371" s="101"/>
      <c r="M371" s="103"/>
      <c r="N371" s="109"/>
      <c r="O371" s="50">
        <f t="shared" si="447"/>
        <v>0</v>
      </c>
      <c r="P371" s="378"/>
      <c r="Q371" s="378"/>
      <c r="R371" s="378"/>
      <c r="S371" s="340"/>
      <c r="T371" s="340"/>
    </row>
    <row r="372" spans="1:20">
      <c r="A372" s="225"/>
      <c r="B372" s="226"/>
      <c r="C372" s="226"/>
      <c r="D372" s="225"/>
      <c r="E372" s="228"/>
      <c r="F372" s="384"/>
      <c r="G372" s="230"/>
      <c r="H372" s="378"/>
      <c r="I372" s="230"/>
      <c r="J372" s="378"/>
      <c r="K372" s="101"/>
      <c r="L372" s="101"/>
      <c r="M372" s="101"/>
      <c r="N372" s="109"/>
      <c r="O372" s="50">
        <f t="shared" si="447"/>
        <v>0</v>
      </c>
      <c r="P372" s="378"/>
      <c r="Q372" s="378"/>
      <c r="R372" s="378"/>
      <c r="S372" s="340"/>
      <c r="T372" s="340"/>
    </row>
    <row r="373" spans="1:20">
      <c r="A373" s="225">
        <v>4</v>
      </c>
      <c r="B373" s="226" t="s">
        <v>199</v>
      </c>
      <c r="C373" s="226" t="s">
        <v>688</v>
      </c>
      <c r="D373" s="225" t="s">
        <v>83</v>
      </c>
      <c r="E373" s="228">
        <v>8.6999999999999993</v>
      </c>
      <c r="F373" s="384">
        <f t="shared" si="453"/>
        <v>3.8616214595600002</v>
      </c>
      <c r="G373" s="262">
        <v>0.89</v>
      </c>
      <c r="H373" s="378">
        <f t="shared" si="454"/>
        <v>1.7654663000000002</v>
      </c>
      <c r="I373" s="262"/>
      <c r="J373" s="378">
        <f t="shared" si="455"/>
        <v>0</v>
      </c>
      <c r="K373" s="101" t="s">
        <v>94</v>
      </c>
      <c r="L373" s="101" t="s">
        <v>88</v>
      </c>
      <c r="M373" s="101">
        <v>1.1000000000000001</v>
      </c>
      <c r="N373" s="109">
        <v>1.6830000000000001</v>
      </c>
      <c r="O373" s="50">
        <f t="shared" si="447"/>
        <v>1.8513000000000002</v>
      </c>
      <c r="P373" s="378">
        <f t="shared" ref="P373" si="466">E373*F373</f>
        <v>33.596106698172001</v>
      </c>
      <c r="Q373" s="378">
        <f t="shared" ref="Q373" si="467">SUM(O373:O376)</f>
        <v>1.8513000000000002</v>
      </c>
      <c r="R373" s="378">
        <f t="shared" ref="R373" si="468">Q373*1.02*1.05*$R$14</f>
        <v>2.0961551595599999</v>
      </c>
      <c r="S373" s="340">
        <f t="shared" ref="S373" si="469">F373*$S$17</f>
        <v>4.9515446662093012</v>
      </c>
      <c r="T373" s="340">
        <f t="shared" ref="T373" si="470">S373*E373</f>
        <v>43.078438596020916</v>
      </c>
    </row>
    <row r="374" spans="1:20">
      <c r="A374" s="225"/>
      <c r="B374" s="226"/>
      <c r="C374" s="226"/>
      <c r="D374" s="225"/>
      <c r="E374" s="228"/>
      <c r="F374" s="384"/>
      <c r="G374" s="262"/>
      <c r="H374" s="378"/>
      <c r="I374" s="262"/>
      <c r="J374" s="378"/>
      <c r="K374" s="101"/>
      <c r="L374" s="101"/>
      <c r="M374" s="101"/>
      <c r="N374" s="109"/>
      <c r="O374" s="50">
        <f t="shared" si="447"/>
        <v>0</v>
      </c>
      <c r="P374" s="378"/>
      <c r="Q374" s="378"/>
      <c r="R374" s="378"/>
      <c r="S374" s="340"/>
      <c r="T374" s="340"/>
    </row>
    <row r="375" spans="1:20">
      <c r="A375" s="225"/>
      <c r="B375" s="226"/>
      <c r="C375" s="226"/>
      <c r="D375" s="225"/>
      <c r="E375" s="228"/>
      <c r="F375" s="384"/>
      <c r="G375" s="262"/>
      <c r="H375" s="378"/>
      <c r="I375" s="262"/>
      <c r="J375" s="378"/>
      <c r="K375" s="101"/>
      <c r="L375" s="101"/>
      <c r="M375" s="101"/>
      <c r="N375" s="109"/>
      <c r="O375" s="50">
        <f t="shared" si="447"/>
        <v>0</v>
      </c>
      <c r="P375" s="378"/>
      <c r="Q375" s="378"/>
      <c r="R375" s="378"/>
      <c r="S375" s="340"/>
      <c r="T375" s="340"/>
    </row>
    <row r="376" spans="1:20">
      <c r="A376" s="225"/>
      <c r="B376" s="226"/>
      <c r="C376" s="226"/>
      <c r="D376" s="225"/>
      <c r="E376" s="228"/>
      <c r="F376" s="384"/>
      <c r="G376" s="262"/>
      <c r="H376" s="378"/>
      <c r="I376" s="262"/>
      <c r="J376" s="378"/>
      <c r="K376" s="101"/>
      <c r="L376" s="101"/>
      <c r="M376" s="101"/>
      <c r="N376" s="109"/>
      <c r="O376" s="50">
        <f t="shared" si="447"/>
        <v>0</v>
      </c>
      <c r="P376" s="378"/>
      <c r="Q376" s="378"/>
      <c r="R376" s="378"/>
      <c r="S376" s="340"/>
      <c r="T376" s="340"/>
    </row>
    <row r="377" spans="1:20">
      <c r="A377" s="225">
        <v>5</v>
      </c>
      <c r="B377" s="226" t="s">
        <v>126</v>
      </c>
      <c r="C377" s="226" t="s">
        <v>127</v>
      </c>
      <c r="D377" s="225" t="s">
        <v>84</v>
      </c>
      <c r="E377" s="228">
        <v>145</v>
      </c>
      <c r="F377" s="384">
        <f t="shared" si="453"/>
        <v>0.61475872180000002</v>
      </c>
      <c r="G377" s="230">
        <v>9.4600000000000004E-2</v>
      </c>
      <c r="H377" s="378">
        <f t="shared" si="454"/>
        <v>0.18765518200000003</v>
      </c>
      <c r="I377" s="230">
        <v>7.4999999999999997E-3</v>
      </c>
      <c r="J377" s="378">
        <f t="shared" si="455"/>
        <v>2.6283074999999996E-2</v>
      </c>
      <c r="K377" s="101" t="s">
        <v>121</v>
      </c>
      <c r="L377" s="109" t="s">
        <v>84</v>
      </c>
      <c r="M377" s="101">
        <v>1</v>
      </c>
      <c r="N377" s="109">
        <v>0.35399999999999998</v>
      </c>
      <c r="O377" s="50">
        <f t="shared" si="447"/>
        <v>0.35399999999999998</v>
      </c>
      <c r="P377" s="378">
        <f t="shared" ref="P377" si="471">E377*F377</f>
        <v>89.140014661000009</v>
      </c>
      <c r="Q377" s="378">
        <f t="shared" ref="Q377" si="472">SUM(O377:O380)</f>
        <v>0.35399999999999998</v>
      </c>
      <c r="R377" s="378">
        <f t="shared" ref="R377" si="473">Q377*1.02*1.05*$R$14</f>
        <v>0.4008204648</v>
      </c>
      <c r="S377" s="340">
        <f t="shared" ref="S377" si="474">F377*$S$17</f>
        <v>0.78827127459595092</v>
      </c>
      <c r="T377" s="340">
        <f t="shared" ref="T377" si="475">S377*E377</f>
        <v>114.29933481641288</v>
      </c>
    </row>
    <row r="378" spans="1:20">
      <c r="A378" s="225"/>
      <c r="B378" s="226"/>
      <c r="C378" s="226"/>
      <c r="D378" s="225"/>
      <c r="E378" s="228"/>
      <c r="F378" s="384"/>
      <c r="G378" s="230"/>
      <c r="H378" s="378"/>
      <c r="I378" s="230"/>
      <c r="J378" s="378"/>
      <c r="K378" s="101"/>
      <c r="L378" s="101"/>
      <c r="M378" s="101"/>
      <c r="N378" s="109"/>
      <c r="O378" s="50">
        <f t="shared" si="447"/>
        <v>0</v>
      </c>
      <c r="P378" s="378"/>
      <c r="Q378" s="378"/>
      <c r="R378" s="378"/>
      <c r="S378" s="340"/>
      <c r="T378" s="340"/>
    </row>
    <row r="379" spans="1:20">
      <c r="A379" s="225"/>
      <c r="B379" s="226"/>
      <c r="C379" s="226"/>
      <c r="D379" s="225"/>
      <c r="E379" s="228"/>
      <c r="F379" s="384"/>
      <c r="G379" s="230"/>
      <c r="H379" s="378"/>
      <c r="I379" s="230"/>
      <c r="J379" s="378"/>
      <c r="K379" s="101"/>
      <c r="L379" s="101"/>
      <c r="M379" s="103"/>
      <c r="N379" s="109"/>
      <c r="O379" s="50">
        <f t="shared" si="447"/>
        <v>0</v>
      </c>
      <c r="P379" s="378"/>
      <c r="Q379" s="378"/>
      <c r="R379" s="378"/>
      <c r="S379" s="340"/>
      <c r="T379" s="340"/>
    </row>
    <row r="380" spans="1:20">
      <c r="A380" s="225"/>
      <c r="B380" s="226"/>
      <c r="C380" s="226"/>
      <c r="D380" s="225"/>
      <c r="E380" s="228"/>
      <c r="F380" s="384"/>
      <c r="G380" s="230"/>
      <c r="H380" s="378"/>
      <c r="I380" s="230"/>
      <c r="J380" s="378"/>
      <c r="K380" s="101"/>
      <c r="L380" s="101"/>
      <c r="M380" s="101"/>
      <c r="N380" s="109"/>
      <c r="O380" s="50">
        <f t="shared" si="447"/>
        <v>0</v>
      </c>
      <c r="P380" s="378"/>
      <c r="Q380" s="378"/>
      <c r="R380" s="378"/>
      <c r="S380" s="340"/>
      <c r="T380" s="340"/>
    </row>
    <row r="381" spans="1:20">
      <c r="A381" s="225">
        <v>6</v>
      </c>
      <c r="B381" s="226" t="s">
        <v>128</v>
      </c>
      <c r="C381" s="252" t="s">
        <v>217</v>
      </c>
      <c r="D381" s="235" t="s">
        <v>84</v>
      </c>
      <c r="E381" s="228">
        <v>145</v>
      </c>
      <c r="F381" s="384">
        <f t="shared" si="453"/>
        <v>0.36636601743200004</v>
      </c>
      <c r="G381" s="262">
        <v>5.2999999999999999E-2</v>
      </c>
      <c r="H381" s="378">
        <f t="shared" si="454"/>
        <v>0.10513451</v>
      </c>
      <c r="I381" s="230">
        <v>2.7000000000000001E-3</v>
      </c>
      <c r="J381" s="378">
        <f t="shared" si="455"/>
        <v>9.4619070000000003E-3</v>
      </c>
      <c r="K381" s="101" t="s">
        <v>104</v>
      </c>
      <c r="L381" s="101" t="s">
        <v>84</v>
      </c>
      <c r="M381" s="101">
        <v>1.02</v>
      </c>
      <c r="N381" s="109">
        <v>0.218</v>
      </c>
      <c r="O381" s="50">
        <f t="shared" si="447"/>
        <v>0.22236</v>
      </c>
      <c r="P381" s="378">
        <f t="shared" ref="P381" si="476">E381*F381</f>
        <v>53.123072527640005</v>
      </c>
      <c r="Q381" s="378">
        <f t="shared" ref="Q381" si="477">SUM(O381:O384)</f>
        <v>0.22236</v>
      </c>
      <c r="R381" s="378">
        <f t="shared" ref="R381" si="478">Q381*1.02*1.05*$R$14</f>
        <v>0.25176960043200003</v>
      </c>
      <c r="S381" s="340">
        <f t="shared" ref="S381" si="479">F381*$S$17</f>
        <v>0.46977098053066618</v>
      </c>
      <c r="T381" s="340">
        <f t="shared" ref="T381" si="480">S381*E381</f>
        <v>68.116792176946603</v>
      </c>
    </row>
    <row r="382" spans="1:20">
      <c r="A382" s="225"/>
      <c r="B382" s="226"/>
      <c r="C382" s="253"/>
      <c r="D382" s="236"/>
      <c r="E382" s="228"/>
      <c r="F382" s="384"/>
      <c r="G382" s="262"/>
      <c r="H382" s="378"/>
      <c r="I382" s="230"/>
      <c r="J382" s="378"/>
      <c r="K382" s="101"/>
      <c r="L382" s="101"/>
      <c r="M382" s="101"/>
      <c r="N382" s="109"/>
      <c r="O382" s="50">
        <f t="shared" si="447"/>
        <v>0</v>
      </c>
      <c r="P382" s="378"/>
      <c r="Q382" s="378"/>
      <c r="R382" s="378"/>
      <c r="S382" s="340"/>
      <c r="T382" s="340"/>
    </row>
    <row r="383" spans="1:20">
      <c r="A383" s="225"/>
      <c r="B383" s="226"/>
      <c r="C383" s="253"/>
      <c r="D383" s="236"/>
      <c r="E383" s="228"/>
      <c r="F383" s="384"/>
      <c r="G383" s="262"/>
      <c r="H383" s="378"/>
      <c r="I383" s="230"/>
      <c r="J383" s="378"/>
      <c r="K383" s="101"/>
      <c r="L383" s="109"/>
      <c r="M383" s="104"/>
      <c r="N383" s="109"/>
      <c r="O383" s="50">
        <f t="shared" si="447"/>
        <v>0</v>
      </c>
      <c r="P383" s="378"/>
      <c r="Q383" s="378"/>
      <c r="R383" s="378"/>
      <c r="S383" s="340"/>
      <c r="T383" s="340"/>
    </row>
    <row r="384" spans="1:20">
      <c r="A384" s="225"/>
      <c r="B384" s="226"/>
      <c r="C384" s="254"/>
      <c r="D384" s="237"/>
      <c r="E384" s="228"/>
      <c r="F384" s="384"/>
      <c r="G384" s="262"/>
      <c r="H384" s="378"/>
      <c r="I384" s="230"/>
      <c r="J384" s="378"/>
      <c r="K384" s="101"/>
      <c r="L384" s="101"/>
      <c r="M384" s="101"/>
      <c r="N384" s="109"/>
      <c r="O384" s="50">
        <f t="shared" si="447"/>
        <v>0</v>
      </c>
      <c r="P384" s="378"/>
      <c r="Q384" s="378"/>
      <c r="R384" s="378"/>
      <c r="S384" s="340"/>
      <c r="T384" s="340"/>
    </row>
    <row r="385" spans="1:20">
      <c r="A385" s="225">
        <v>7</v>
      </c>
      <c r="B385" s="226" t="s">
        <v>78</v>
      </c>
      <c r="C385" s="226" t="s">
        <v>129</v>
      </c>
      <c r="D385" s="225" t="s">
        <v>84</v>
      </c>
      <c r="E385" s="228">
        <v>145</v>
      </c>
      <c r="F385" s="384">
        <f t="shared" si="453"/>
        <v>0.56386607759999996</v>
      </c>
      <c r="G385" s="262"/>
      <c r="H385" s="378">
        <f t="shared" si="454"/>
        <v>0</v>
      </c>
      <c r="I385" s="238"/>
      <c r="J385" s="378">
        <f t="shared" si="455"/>
        <v>0</v>
      </c>
      <c r="K385" s="101" t="s">
        <v>130</v>
      </c>
      <c r="L385" s="101" t="s">
        <v>84</v>
      </c>
      <c r="M385" s="101">
        <v>1</v>
      </c>
      <c r="N385" s="109">
        <v>0.498</v>
      </c>
      <c r="O385" s="50">
        <f t="shared" si="447"/>
        <v>0.498</v>
      </c>
      <c r="P385" s="378">
        <f t="shared" ref="P385" si="481">E385*F385</f>
        <v>81.760581251999994</v>
      </c>
      <c r="Q385" s="378">
        <f t="shared" ref="Q385" si="482">SUM(O385:O388)</f>
        <v>0.498</v>
      </c>
      <c r="R385" s="378">
        <f t="shared" ref="R385" si="483">Q385*1.02*1.05*$R$14</f>
        <v>0.56386607759999996</v>
      </c>
      <c r="S385" s="340">
        <f t="shared" ref="S385" si="484">F385*$S$17</f>
        <v>0.72301443790784348</v>
      </c>
      <c r="T385" s="340">
        <f t="shared" ref="T385" si="485">S385*E385</f>
        <v>104.83709349663731</v>
      </c>
    </row>
    <row r="386" spans="1:20">
      <c r="A386" s="225"/>
      <c r="B386" s="226"/>
      <c r="C386" s="226"/>
      <c r="D386" s="225"/>
      <c r="E386" s="228"/>
      <c r="F386" s="384"/>
      <c r="G386" s="262"/>
      <c r="H386" s="378"/>
      <c r="I386" s="238"/>
      <c r="J386" s="378"/>
      <c r="K386" s="101"/>
      <c r="L386" s="101"/>
      <c r="M386" s="101"/>
      <c r="N386" s="109"/>
      <c r="O386" s="50">
        <f t="shared" si="447"/>
        <v>0</v>
      </c>
      <c r="P386" s="378"/>
      <c r="Q386" s="378"/>
      <c r="R386" s="378"/>
      <c r="S386" s="340"/>
      <c r="T386" s="340"/>
    </row>
    <row r="387" spans="1:20">
      <c r="A387" s="225"/>
      <c r="B387" s="226"/>
      <c r="C387" s="226"/>
      <c r="D387" s="225"/>
      <c r="E387" s="228"/>
      <c r="F387" s="384"/>
      <c r="G387" s="262"/>
      <c r="H387" s="378"/>
      <c r="I387" s="238"/>
      <c r="J387" s="378"/>
      <c r="K387" s="101"/>
      <c r="L387" s="101"/>
      <c r="M387" s="101"/>
      <c r="N387" s="109"/>
      <c r="O387" s="50">
        <f t="shared" si="447"/>
        <v>0</v>
      </c>
      <c r="P387" s="378"/>
      <c r="Q387" s="378"/>
      <c r="R387" s="378"/>
      <c r="S387" s="340"/>
      <c r="T387" s="340"/>
    </row>
    <row r="388" spans="1:20">
      <c r="A388" s="225"/>
      <c r="B388" s="226"/>
      <c r="C388" s="226"/>
      <c r="D388" s="225"/>
      <c r="E388" s="228"/>
      <c r="F388" s="384"/>
      <c r="G388" s="262"/>
      <c r="H388" s="378"/>
      <c r="I388" s="238"/>
      <c r="J388" s="378"/>
      <c r="K388" s="101"/>
      <c r="L388" s="101"/>
      <c r="M388" s="101"/>
      <c r="N388" s="109"/>
      <c r="O388" s="50">
        <f t="shared" si="447"/>
        <v>0</v>
      </c>
      <c r="P388" s="378"/>
      <c r="Q388" s="378"/>
      <c r="R388" s="378"/>
      <c r="S388" s="340"/>
      <c r="T388" s="340"/>
    </row>
    <row r="389" spans="1:20">
      <c r="A389" s="225">
        <v>8</v>
      </c>
      <c r="B389" s="226" t="s">
        <v>774</v>
      </c>
      <c r="C389" s="226" t="s">
        <v>777</v>
      </c>
      <c r="D389" s="225" t="s">
        <v>88</v>
      </c>
      <c r="E389" s="261">
        <v>79.209999999999994</v>
      </c>
      <c r="F389" s="384">
        <f t="shared" si="453"/>
        <v>7.1139522999999996E-2</v>
      </c>
      <c r="G389" s="262"/>
      <c r="H389" s="378">
        <f t="shared" si="454"/>
        <v>0</v>
      </c>
      <c r="I389" s="230">
        <v>2.0299999999999999E-2</v>
      </c>
      <c r="J389" s="378">
        <f t="shared" si="455"/>
        <v>7.1139522999999996E-2</v>
      </c>
      <c r="K389" s="101"/>
      <c r="L389" s="101"/>
      <c r="M389" s="101"/>
      <c r="N389" s="109"/>
      <c r="O389" s="50">
        <f t="shared" si="447"/>
        <v>0</v>
      </c>
      <c r="P389" s="378">
        <f t="shared" ref="P389" si="486">E389*F389</f>
        <v>5.6349616168299992</v>
      </c>
      <c r="Q389" s="378">
        <f t="shared" ref="Q389" si="487">SUM(O389:O392)</f>
        <v>0</v>
      </c>
      <c r="R389" s="378">
        <f t="shared" ref="R389" si="488">Q389*1.02*1.05*$R$14</f>
        <v>0</v>
      </c>
      <c r="S389" s="340">
        <f t="shared" ref="S389" si="489">F389*$S$17</f>
        <v>9.1218295049422041E-2</v>
      </c>
      <c r="T389" s="340">
        <f t="shared" ref="T389" si="490">S389*E389</f>
        <v>7.2254011508647196</v>
      </c>
    </row>
    <row r="390" spans="1:20">
      <c r="A390" s="225"/>
      <c r="B390" s="226"/>
      <c r="C390" s="226"/>
      <c r="D390" s="225"/>
      <c r="E390" s="261"/>
      <c r="F390" s="384"/>
      <c r="G390" s="262"/>
      <c r="H390" s="378"/>
      <c r="I390" s="230"/>
      <c r="J390" s="378"/>
      <c r="K390" s="101"/>
      <c r="L390" s="101"/>
      <c r="M390" s="101"/>
      <c r="N390" s="109"/>
      <c r="O390" s="50">
        <f t="shared" si="447"/>
        <v>0</v>
      </c>
      <c r="P390" s="378"/>
      <c r="Q390" s="378"/>
      <c r="R390" s="378"/>
      <c r="S390" s="340"/>
      <c r="T390" s="340"/>
    </row>
    <row r="391" spans="1:20">
      <c r="A391" s="225"/>
      <c r="B391" s="226"/>
      <c r="C391" s="226"/>
      <c r="D391" s="225"/>
      <c r="E391" s="261"/>
      <c r="F391" s="384"/>
      <c r="G391" s="262"/>
      <c r="H391" s="378"/>
      <c r="I391" s="230"/>
      <c r="J391" s="378"/>
      <c r="K391" s="101"/>
      <c r="L391" s="101"/>
      <c r="M391" s="103"/>
      <c r="N391" s="109"/>
      <c r="O391" s="50">
        <f t="shared" si="447"/>
        <v>0</v>
      </c>
      <c r="P391" s="378"/>
      <c r="Q391" s="378"/>
      <c r="R391" s="378"/>
      <c r="S391" s="340"/>
      <c r="T391" s="340"/>
    </row>
    <row r="392" spans="1:20">
      <c r="A392" s="225"/>
      <c r="B392" s="226"/>
      <c r="C392" s="226"/>
      <c r="D392" s="225"/>
      <c r="E392" s="261"/>
      <c r="F392" s="384"/>
      <c r="G392" s="262"/>
      <c r="H392" s="378"/>
      <c r="I392" s="230"/>
      <c r="J392" s="378"/>
      <c r="K392" s="101"/>
      <c r="L392" s="101"/>
      <c r="M392" s="101"/>
      <c r="N392" s="109"/>
      <c r="O392" s="50">
        <f t="shared" si="447"/>
        <v>0</v>
      </c>
      <c r="P392" s="378"/>
      <c r="Q392" s="378"/>
      <c r="R392" s="378"/>
      <c r="S392" s="340"/>
      <c r="T392" s="340"/>
    </row>
    <row r="393" spans="1:20">
      <c r="A393" s="225">
        <v>9</v>
      </c>
      <c r="B393" s="226" t="s">
        <v>196</v>
      </c>
      <c r="C393" s="226" t="s">
        <v>197</v>
      </c>
      <c r="D393" s="225" t="s">
        <v>88</v>
      </c>
      <c r="E393" s="261">
        <v>7.92</v>
      </c>
      <c r="F393" s="384">
        <f t="shared" si="453"/>
        <v>0.24529144899999999</v>
      </c>
      <c r="G393" s="262">
        <v>6.2E-2</v>
      </c>
      <c r="H393" s="378">
        <f t="shared" si="454"/>
        <v>0.12298754000000001</v>
      </c>
      <c r="I393" s="230">
        <v>3.49E-2</v>
      </c>
      <c r="J393" s="378">
        <f t="shared" si="455"/>
        <v>0.12230390899999999</v>
      </c>
      <c r="K393" s="101"/>
      <c r="L393" s="101"/>
      <c r="M393" s="101"/>
      <c r="N393" s="109"/>
      <c r="O393" s="50">
        <f t="shared" si="447"/>
        <v>0</v>
      </c>
      <c r="P393" s="378">
        <f t="shared" ref="P393" si="491">E393*F393</f>
        <v>1.9427082760799999</v>
      </c>
      <c r="Q393" s="378">
        <f t="shared" ref="Q393" si="492">SUM(O393:O396)</f>
        <v>0</v>
      </c>
      <c r="R393" s="378">
        <f t="shared" ref="R393" si="493">Q393*1.02*1.05*$R$14</f>
        <v>0</v>
      </c>
      <c r="S393" s="340">
        <f t="shared" ref="S393" si="494">F393*$S$17</f>
        <v>0.3145237249901473</v>
      </c>
      <c r="T393" s="340">
        <f t="shared" ref="T393" si="495">S393*E393</f>
        <v>2.4910279019219668</v>
      </c>
    </row>
    <row r="394" spans="1:20">
      <c r="A394" s="225"/>
      <c r="B394" s="226"/>
      <c r="C394" s="226"/>
      <c r="D394" s="225"/>
      <c r="E394" s="261"/>
      <c r="F394" s="384"/>
      <c r="G394" s="262"/>
      <c r="H394" s="378"/>
      <c r="I394" s="230"/>
      <c r="J394" s="378"/>
      <c r="K394" s="101"/>
      <c r="L394" s="101"/>
      <c r="M394" s="101"/>
      <c r="N394" s="109"/>
      <c r="O394" s="50">
        <f t="shared" si="447"/>
        <v>0</v>
      </c>
      <c r="P394" s="378"/>
      <c r="Q394" s="378"/>
      <c r="R394" s="378"/>
      <c r="S394" s="340"/>
      <c r="T394" s="340"/>
    </row>
    <row r="395" spans="1:20">
      <c r="A395" s="225"/>
      <c r="B395" s="226"/>
      <c r="C395" s="226"/>
      <c r="D395" s="225"/>
      <c r="E395" s="261"/>
      <c r="F395" s="384"/>
      <c r="G395" s="262"/>
      <c r="H395" s="378"/>
      <c r="I395" s="230"/>
      <c r="J395" s="378"/>
      <c r="K395" s="101"/>
      <c r="L395" s="101"/>
      <c r="M395" s="103"/>
      <c r="N395" s="109"/>
      <c r="O395" s="50">
        <f t="shared" si="447"/>
        <v>0</v>
      </c>
      <c r="P395" s="378"/>
      <c r="Q395" s="378"/>
      <c r="R395" s="378"/>
      <c r="S395" s="340"/>
      <c r="T395" s="340"/>
    </row>
    <row r="396" spans="1:20">
      <c r="A396" s="225"/>
      <c r="B396" s="226"/>
      <c r="C396" s="226"/>
      <c r="D396" s="225"/>
      <c r="E396" s="261"/>
      <c r="F396" s="384"/>
      <c r="G396" s="262"/>
      <c r="H396" s="378"/>
      <c r="I396" s="230"/>
      <c r="J396" s="378"/>
      <c r="K396" s="101"/>
      <c r="L396" s="101"/>
      <c r="M396" s="101"/>
      <c r="N396" s="109"/>
      <c r="O396" s="50">
        <f t="shared" si="447"/>
        <v>0</v>
      </c>
      <c r="P396" s="378"/>
      <c r="Q396" s="378"/>
      <c r="R396" s="378"/>
      <c r="S396" s="340"/>
      <c r="T396" s="340"/>
    </row>
    <row r="397" spans="1:20">
      <c r="A397" s="225">
        <v>10</v>
      </c>
      <c r="B397" s="226" t="s">
        <v>102</v>
      </c>
      <c r="C397" s="226" t="s">
        <v>103</v>
      </c>
      <c r="D397" s="225" t="s">
        <v>88</v>
      </c>
      <c r="E397" s="228">
        <v>4.1689999999999996</v>
      </c>
      <c r="F397" s="384">
        <f t="shared" si="453"/>
        <v>1.11482254</v>
      </c>
      <c r="G397" s="262">
        <v>0.56200000000000006</v>
      </c>
      <c r="H397" s="378">
        <f t="shared" si="454"/>
        <v>1.11482254</v>
      </c>
      <c r="I397" s="238"/>
      <c r="J397" s="378">
        <f t="shared" si="455"/>
        <v>0</v>
      </c>
      <c r="K397" s="101"/>
      <c r="L397" s="101"/>
      <c r="M397" s="101"/>
      <c r="N397" s="109"/>
      <c r="O397" s="50">
        <f t="shared" si="447"/>
        <v>0</v>
      </c>
      <c r="P397" s="378">
        <f t="shared" ref="P397" si="496">E397*F397</f>
        <v>4.6476951692599995</v>
      </c>
      <c r="Q397" s="378">
        <f t="shared" ref="Q397" si="497">SUM(O397:O400)</f>
        <v>0</v>
      </c>
      <c r="R397" s="378">
        <f t="shared" ref="R397" si="498">Q397*1.02*1.05*$R$14</f>
        <v>0</v>
      </c>
      <c r="S397" s="340">
        <f t="shared" ref="S397" si="499">F397*$S$17</f>
        <v>1.4294755867489597</v>
      </c>
      <c r="T397" s="340">
        <f t="shared" ref="T397" si="500">S397*E397</f>
        <v>5.9594837211564125</v>
      </c>
    </row>
    <row r="398" spans="1:20">
      <c r="A398" s="225"/>
      <c r="B398" s="226"/>
      <c r="C398" s="226"/>
      <c r="D398" s="225"/>
      <c r="E398" s="228"/>
      <c r="F398" s="384"/>
      <c r="G398" s="262"/>
      <c r="H398" s="378"/>
      <c r="I398" s="238"/>
      <c r="J398" s="378"/>
      <c r="K398" s="101"/>
      <c r="L398" s="101"/>
      <c r="M398" s="101"/>
      <c r="N398" s="109"/>
      <c r="O398" s="50">
        <f t="shared" si="447"/>
        <v>0</v>
      </c>
      <c r="P398" s="378"/>
      <c r="Q398" s="378"/>
      <c r="R398" s="378"/>
      <c r="S398" s="340"/>
      <c r="T398" s="340"/>
    </row>
    <row r="399" spans="1:20">
      <c r="A399" s="225"/>
      <c r="B399" s="226"/>
      <c r="C399" s="226"/>
      <c r="D399" s="225"/>
      <c r="E399" s="228"/>
      <c r="F399" s="384"/>
      <c r="G399" s="262"/>
      <c r="H399" s="378"/>
      <c r="I399" s="238"/>
      <c r="J399" s="378"/>
      <c r="K399" s="101"/>
      <c r="L399" s="101"/>
      <c r="M399" s="101"/>
      <c r="N399" s="109"/>
      <c r="O399" s="50">
        <f t="shared" si="447"/>
        <v>0</v>
      </c>
      <c r="P399" s="378"/>
      <c r="Q399" s="378"/>
      <c r="R399" s="378"/>
      <c r="S399" s="340"/>
      <c r="T399" s="340"/>
    </row>
    <row r="400" spans="1:20">
      <c r="A400" s="225"/>
      <c r="B400" s="226"/>
      <c r="C400" s="226"/>
      <c r="D400" s="225"/>
      <c r="E400" s="228"/>
      <c r="F400" s="384"/>
      <c r="G400" s="262"/>
      <c r="H400" s="378"/>
      <c r="I400" s="238"/>
      <c r="J400" s="378"/>
      <c r="K400" s="101"/>
      <c r="L400" s="101"/>
      <c r="M400" s="101"/>
      <c r="N400" s="109"/>
      <c r="O400" s="50">
        <f t="shared" si="447"/>
        <v>0</v>
      </c>
      <c r="P400" s="378"/>
      <c r="Q400" s="378"/>
      <c r="R400" s="378"/>
      <c r="S400" s="340"/>
      <c r="T400" s="340"/>
    </row>
    <row r="401" spans="1:20">
      <c r="A401" s="225">
        <v>11</v>
      </c>
      <c r="B401" s="252" t="s">
        <v>689</v>
      </c>
      <c r="C401" s="252" t="s">
        <v>775</v>
      </c>
      <c r="D401" s="235" t="s">
        <v>76</v>
      </c>
      <c r="E401" s="277">
        <v>12.18</v>
      </c>
      <c r="F401" s="384">
        <f t="shared" si="453"/>
        <v>3.9276002999999999</v>
      </c>
      <c r="G401" s="238">
        <v>0.39</v>
      </c>
      <c r="H401" s="378">
        <f t="shared" si="454"/>
        <v>0.77363130000000002</v>
      </c>
      <c r="I401" s="229">
        <v>0.9</v>
      </c>
      <c r="J401" s="378">
        <f t="shared" si="455"/>
        <v>3.153969</v>
      </c>
      <c r="K401" s="101"/>
      <c r="L401" s="101"/>
      <c r="M401" s="101"/>
      <c r="N401" s="105"/>
      <c r="O401" s="50">
        <f t="shared" si="447"/>
        <v>0</v>
      </c>
      <c r="P401" s="378">
        <f t="shared" ref="P401" si="501">E401*F401</f>
        <v>47.838171654</v>
      </c>
      <c r="Q401" s="378">
        <f t="shared" ref="Q401" si="502">SUM(O401:O404)</f>
        <v>0</v>
      </c>
      <c r="R401" s="378">
        <f t="shared" ref="R401" si="503">Q401*1.02*1.05*$R$14</f>
        <v>0</v>
      </c>
      <c r="S401" s="340">
        <f t="shared" ref="S401" si="504">F401*$S$17</f>
        <v>5.0361457020396179</v>
      </c>
      <c r="T401" s="340">
        <f t="shared" ref="T401" si="505">S401*E401</f>
        <v>61.340254650842546</v>
      </c>
    </row>
    <row r="402" spans="1:20">
      <c r="A402" s="225"/>
      <c r="B402" s="253"/>
      <c r="C402" s="253"/>
      <c r="D402" s="236"/>
      <c r="E402" s="278"/>
      <c r="F402" s="384"/>
      <c r="G402" s="238"/>
      <c r="H402" s="378"/>
      <c r="I402" s="229"/>
      <c r="J402" s="378"/>
      <c r="K402" s="101"/>
      <c r="L402" s="101"/>
      <c r="M402" s="101"/>
      <c r="N402" s="105"/>
      <c r="O402" s="50">
        <f t="shared" si="447"/>
        <v>0</v>
      </c>
      <c r="P402" s="378"/>
      <c r="Q402" s="378"/>
      <c r="R402" s="378"/>
      <c r="S402" s="340"/>
      <c r="T402" s="340"/>
    </row>
    <row r="403" spans="1:20">
      <c r="A403" s="225"/>
      <c r="B403" s="253"/>
      <c r="C403" s="253"/>
      <c r="D403" s="236"/>
      <c r="E403" s="278"/>
      <c r="F403" s="384"/>
      <c r="G403" s="238"/>
      <c r="H403" s="378"/>
      <c r="I403" s="229"/>
      <c r="J403" s="378"/>
      <c r="K403" s="101"/>
      <c r="L403" s="101"/>
      <c r="M403" s="101"/>
      <c r="N403" s="105"/>
      <c r="O403" s="50">
        <f t="shared" si="447"/>
        <v>0</v>
      </c>
      <c r="P403" s="378"/>
      <c r="Q403" s="378"/>
      <c r="R403" s="378"/>
      <c r="S403" s="340"/>
      <c r="T403" s="340"/>
    </row>
    <row r="404" spans="1:20">
      <c r="A404" s="225"/>
      <c r="B404" s="254"/>
      <c r="C404" s="254"/>
      <c r="D404" s="237"/>
      <c r="E404" s="279"/>
      <c r="F404" s="384"/>
      <c r="G404" s="238"/>
      <c r="H404" s="378"/>
      <c r="I404" s="229"/>
      <c r="J404" s="378"/>
      <c r="K404" s="101"/>
      <c r="L404" s="101"/>
      <c r="M404" s="101"/>
      <c r="N404" s="109"/>
      <c r="O404" s="50">
        <f t="shared" si="447"/>
        <v>0</v>
      </c>
      <c r="P404" s="378"/>
      <c r="Q404" s="378"/>
      <c r="R404" s="378"/>
      <c r="S404" s="340"/>
      <c r="T404" s="340"/>
    </row>
    <row r="405" spans="1:20">
      <c r="A405" s="225">
        <v>12</v>
      </c>
      <c r="B405" s="226" t="s">
        <v>189</v>
      </c>
      <c r="C405" s="226" t="s">
        <v>200</v>
      </c>
      <c r="D405" s="225" t="s">
        <v>75</v>
      </c>
      <c r="E405" s="283">
        <v>6</v>
      </c>
      <c r="F405" s="384">
        <f t="shared" si="453"/>
        <v>224.23557020800001</v>
      </c>
      <c r="G405" s="251">
        <v>18.37</v>
      </c>
      <c r="H405" s="378">
        <f t="shared" si="454"/>
        <v>36.440017900000008</v>
      </c>
      <c r="I405" s="251">
        <v>13.98</v>
      </c>
      <c r="J405" s="378">
        <f t="shared" si="455"/>
        <v>48.9916518</v>
      </c>
      <c r="K405" s="101" t="s">
        <v>97</v>
      </c>
      <c r="L405" s="101" t="s">
        <v>75</v>
      </c>
      <c r="M405" s="101">
        <v>1</v>
      </c>
      <c r="N405" s="109">
        <v>122.59</v>
      </c>
      <c r="O405" s="50">
        <f t="shared" si="447"/>
        <v>122.59</v>
      </c>
      <c r="P405" s="378">
        <f t="shared" ref="P405" si="506">E405*F405</f>
        <v>1345.4134212480001</v>
      </c>
      <c r="Q405" s="378">
        <f t="shared" ref="Q405" si="507">SUM(O405:O408)</f>
        <v>122.59</v>
      </c>
      <c r="R405" s="378">
        <f t="shared" ref="R405" si="508">Q405*1.02*1.05*$R$14</f>
        <v>138.803900508</v>
      </c>
      <c r="S405" s="340">
        <f t="shared" ref="S405" si="509">F405*$S$17</f>
        <v>287.52493046388201</v>
      </c>
      <c r="T405" s="340">
        <f t="shared" ref="T405" si="510">S405*E405</f>
        <v>1725.1495827832921</v>
      </c>
    </row>
    <row r="406" spans="1:20">
      <c r="A406" s="225"/>
      <c r="B406" s="226"/>
      <c r="C406" s="226"/>
      <c r="D406" s="225"/>
      <c r="E406" s="283"/>
      <c r="F406" s="384"/>
      <c r="G406" s="251"/>
      <c r="H406" s="378"/>
      <c r="I406" s="251"/>
      <c r="J406" s="378"/>
      <c r="K406" s="101"/>
      <c r="L406" s="101"/>
      <c r="M406" s="101"/>
      <c r="N406" s="109"/>
      <c r="O406" s="50">
        <f t="shared" si="447"/>
        <v>0</v>
      </c>
      <c r="P406" s="378"/>
      <c r="Q406" s="378"/>
      <c r="R406" s="378"/>
      <c r="S406" s="340"/>
      <c r="T406" s="340"/>
    </row>
    <row r="407" spans="1:20">
      <c r="A407" s="225"/>
      <c r="B407" s="226"/>
      <c r="C407" s="226"/>
      <c r="D407" s="225"/>
      <c r="E407" s="283"/>
      <c r="F407" s="384"/>
      <c r="G407" s="251"/>
      <c r="H407" s="378"/>
      <c r="I407" s="251"/>
      <c r="J407" s="378"/>
      <c r="K407" s="101"/>
      <c r="L407" s="109"/>
      <c r="M407" s="104"/>
      <c r="N407" s="109"/>
      <c r="O407" s="50">
        <f t="shared" si="447"/>
        <v>0</v>
      </c>
      <c r="P407" s="378"/>
      <c r="Q407" s="378"/>
      <c r="R407" s="378"/>
      <c r="S407" s="340"/>
      <c r="T407" s="340"/>
    </row>
    <row r="408" spans="1:20">
      <c r="A408" s="225"/>
      <c r="B408" s="226"/>
      <c r="C408" s="226"/>
      <c r="D408" s="225"/>
      <c r="E408" s="283"/>
      <c r="F408" s="384"/>
      <c r="G408" s="251"/>
      <c r="H408" s="378"/>
      <c r="I408" s="251"/>
      <c r="J408" s="378"/>
      <c r="K408" s="101"/>
      <c r="L408" s="101"/>
      <c r="M408" s="101"/>
      <c r="N408" s="109"/>
      <c r="O408" s="50">
        <f t="shared" si="447"/>
        <v>0</v>
      </c>
      <c r="P408" s="378"/>
      <c r="Q408" s="378"/>
      <c r="R408" s="378"/>
      <c r="S408" s="340"/>
      <c r="T408" s="340"/>
    </row>
    <row r="409" spans="1:20">
      <c r="A409" s="69"/>
      <c r="B409" s="70"/>
      <c r="C409" s="345" t="s">
        <v>32</v>
      </c>
      <c r="D409" s="346"/>
      <c r="E409" s="347"/>
      <c r="F409" s="71"/>
      <c r="G409" s="27"/>
      <c r="H409" s="66"/>
      <c r="I409" s="27"/>
      <c r="J409" s="66"/>
      <c r="K409" s="52"/>
      <c r="L409" s="52"/>
      <c r="M409" s="52"/>
      <c r="N409" s="69"/>
      <c r="O409" s="50"/>
      <c r="P409" s="66"/>
      <c r="Q409" s="66"/>
      <c r="R409" s="66"/>
      <c r="S409" s="66"/>
      <c r="T409" s="64">
        <f>SUM(T21:T408)</f>
        <v>65639.940597603869</v>
      </c>
    </row>
    <row r="410" spans="1:20">
      <c r="A410" s="69"/>
      <c r="B410" s="70"/>
      <c r="C410" s="345" t="s">
        <v>132</v>
      </c>
      <c r="D410" s="346"/>
      <c r="E410" s="347"/>
      <c r="F410" s="71"/>
      <c r="G410" s="27"/>
      <c r="H410" s="66"/>
      <c r="I410" s="27"/>
      <c r="J410" s="66"/>
      <c r="K410" s="52"/>
      <c r="L410" s="52"/>
      <c r="M410" s="52"/>
      <c r="N410" s="69"/>
      <c r="O410" s="50"/>
      <c r="P410" s="66"/>
      <c r="Q410" s="66"/>
      <c r="R410" s="66"/>
      <c r="S410" s="66"/>
      <c r="T410" s="65">
        <f>T409*0.2</f>
        <v>13127.988119520774</v>
      </c>
    </row>
    <row r="411" spans="1:20">
      <c r="A411" s="69"/>
      <c r="B411" s="70"/>
      <c r="C411" s="345" t="s">
        <v>32</v>
      </c>
      <c r="D411" s="346"/>
      <c r="E411" s="347"/>
      <c r="F411" s="71"/>
      <c r="G411" s="27"/>
      <c r="H411" s="66"/>
      <c r="I411" s="27"/>
      <c r="J411" s="66"/>
      <c r="K411" s="52"/>
      <c r="L411" s="52"/>
      <c r="M411" s="52"/>
      <c r="N411" s="69"/>
      <c r="O411" s="50"/>
      <c r="P411" s="66"/>
      <c r="Q411" s="66"/>
      <c r="R411" s="66"/>
      <c r="S411" s="66"/>
      <c r="T411" s="64">
        <f>T410+T409</f>
        <v>78767.92871712464</v>
      </c>
    </row>
  </sheetData>
  <mergeCells count="1498">
    <mergeCell ref="G12:O13"/>
    <mergeCell ref="P12:P14"/>
    <mergeCell ref="Q12:Q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  <mergeCell ref="C1:G1"/>
    <mergeCell ref="A3:B3"/>
    <mergeCell ref="D3:R3"/>
    <mergeCell ref="D4:R4"/>
    <mergeCell ref="A6:Q6"/>
    <mergeCell ref="J8:K8"/>
    <mergeCell ref="L8:O8"/>
    <mergeCell ref="J21:J24"/>
    <mergeCell ref="P21:P24"/>
    <mergeCell ref="Q21:Q24"/>
    <mergeCell ref="R21:R24"/>
    <mergeCell ref="A25:A28"/>
    <mergeCell ref="B25:B28"/>
    <mergeCell ref="C25:C28"/>
    <mergeCell ref="D25:D28"/>
    <mergeCell ref="E25:E28"/>
    <mergeCell ref="F25:F28"/>
    <mergeCell ref="R17:R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J29:J32"/>
    <mergeCell ref="P29:P32"/>
    <mergeCell ref="Q29:Q32"/>
    <mergeCell ref="R29:R32"/>
    <mergeCell ref="A33:A36"/>
    <mergeCell ref="B33:B36"/>
    <mergeCell ref="C33:C36"/>
    <mergeCell ref="D33:D36"/>
    <mergeCell ref="E33:E36"/>
    <mergeCell ref="F33:F36"/>
    <mergeCell ref="R25:R28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G25:G28"/>
    <mergeCell ref="H25:H28"/>
    <mergeCell ref="I25:I28"/>
    <mergeCell ref="J25:J28"/>
    <mergeCell ref="P25:P28"/>
    <mergeCell ref="Q25:Q28"/>
    <mergeCell ref="J37:J40"/>
    <mergeCell ref="P37:P40"/>
    <mergeCell ref="Q37:Q40"/>
    <mergeCell ref="R37:R40"/>
    <mergeCell ref="A41:A44"/>
    <mergeCell ref="B41:B44"/>
    <mergeCell ref="C41:C44"/>
    <mergeCell ref="D41:D44"/>
    <mergeCell ref="E41:E44"/>
    <mergeCell ref="F41:F44"/>
    <mergeCell ref="R33:R36"/>
    <mergeCell ref="A37:A40"/>
    <mergeCell ref="B37:B40"/>
    <mergeCell ref="C37:C40"/>
    <mergeCell ref="D37:D40"/>
    <mergeCell ref="E37:E40"/>
    <mergeCell ref="F37:F40"/>
    <mergeCell ref="G37:G40"/>
    <mergeCell ref="H37:H40"/>
    <mergeCell ref="I37:I40"/>
    <mergeCell ref="G33:G36"/>
    <mergeCell ref="H33:H36"/>
    <mergeCell ref="I33:I36"/>
    <mergeCell ref="J33:J36"/>
    <mergeCell ref="P33:P36"/>
    <mergeCell ref="Q33:Q36"/>
    <mergeCell ref="J45:J48"/>
    <mergeCell ref="P45:P48"/>
    <mergeCell ref="Q45:Q48"/>
    <mergeCell ref="R45:R48"/>
    <mergeCell ref="A49:A52"/>
    <mergeCell ref="B49:B52"/>
    <mergeCell ref="C49:C52"/>
    <mergeCell ref="D49:D52"/>
    <mergeCell ref="E49:E52"/>
    <mergeCell ref="F49:F52"/>
    <mergeCell ref="R41:R44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G41:G44"/>
    <mergeCell ref="H41:H44"/>
    <mergeCell ref="I41:I44"/>
    <mergeCell ref="J41:J44"/>
    <mergeCell ref="P41:P44"/>
    <mergeCell ref="Q41:Q44"/>
    <mergeCell ref="J53:J56"/>
    <mergeCell ref="P53:P56"/>
    <mergeCell ref="Q53:Q56"/>
    <mergeCell ref="R53:R56"/>
    <mergeCell ref="A57:A60"/>
    <mergeCell ref="B57:B60"/>
    <mergeCell ref="C57:C60"/>
    <mergeCell ref="D57:D60"/>
    <mergeCell ref="E57:E60"/>
    <mergeCell ref="F57:F60"/>
    <mergeCell ref="R49:R52"/>
    <mergeCell ref="A53:A56"/>
    <mergeCell ref="B53:B56"/>
    <mergeCell ref="C53:C56"/>
    <mergeCell ref="D53:D56"/>
    <mergeCell ref="E53:E56"/>
    <mergeCell ref="F53:F56"/>
    <mergeCell ref="G53:G56"/>
    <mergeCell ref="H53:H56"/>
    <mergeCell ref="I53:I56"/>
    <mergeCell ref="G49:G52"/>
    <mergeCell ref="H49:H52"/>
    <mergeCell ref="I49:I52"/>
    <mergeCell ref="J49:J52"/>
    <mergeCell ref="P49:P52"/>
    <mergeCell ref="Q49:Q52"/>
    <mergeCell ref="J61:J64"/>
    <mergeCell ref="P61:P64"/>
    <mergeCell ref="Q61:Q64"/>
    <mergeCell ref="R61:R64"/>
    <mergeCell ref="A65:A68"/>
    <mergeCell ref="B65:B68"/>
    <mergeCell ref="C65:C68"/>
    <mergeCell ref="D65:D68"/>
    <mergeCell ref="E65:E68"/>
    <mergeCell ref="F65:F68"/>
    <mergeCell ref="R57:R60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G57:G60"/>
    <mergeCell ref="H57:H60"/>
    <mergeCell ref="I57:I60"/>
    <mergeCell ref="J57:J60"/>
    <mergeCell ref="P57:P60"/>
    <mergeCell ref="Q57:Q60"/>
    <mergeCell ref="J69:J72"/>
    <mergeCell ref="P69:P72"/>
    <mergeCell ref="Q69:Q72"/>
    <mergeCell ref="R69:R72"/>
    <mergeCell ref="A73:A76"/>
    <mergeCell ref="B73:B76"/>
    <mergeCell ref="C73:C76"/>
    <mergeCell ref="D73:D76"/>
    <mergeCell ref="E73:E76"/>
    <mergeCell ref="F73:F76"/>
    <mergeCell ref="R65:R68"/>
    <mergeCell ref="A69:A72"/>
    <mergeCell ref="B69:B72"/>
    <mergeCell ref="C69:C72"/>
    <mergeCell ref="D69:D72"/>
    <mergeCell ref="E69:E72"/>
    <mergeCell ref="F69:F72"/>
    <mergeCell ref="G69:G72"/>
    <mergeCell ref="H69:H72"/>
    <mergeCell ref="I69:I72"/>
    <mergeCell ref="G65:G68"/>
    <mergeCell ref="H65:H68"/>
    <mergeCell ref="I65:I68"/>
    <mergeCell ref="J65:J68"/>
    <mergeCell ref="P65:P68"/>
    <mergeCell ref="Q65:Q68"/>
    <mergeCell ref="J77:J80"/>
    <mergeCell ref="P77:P80"/>
    <mergeCell ref="Q77:Q80"/>
    <mergeCell ref="R77:R80"/>
    <mergeCell ref="A81:A84"/>
    <mergeCell ref="B81:B84"/>
    <mergeCell ref="C81:C84"/>
    <mergeCell ref="D81:D84"/>
    <mergeCell ref="E81:E84"/>
    <mergeCell ref="F81:F84"/>
    <mergeCell ref="R73:R76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G73:G76"/>
    <mergeCell ref="H73:H76"/>
    <mergeCell ref="I73:I76"/>
    <mergeCell ref="J73:J76"/>
    <mergeCell ref="P73:P76"/>
    <mergeCell ref="Q73:Q76"/>
    <mergeCell ref="J85:J88"/>
    <mergeCell ref="P85:P88"/>
    <mergeCell ref="Q85:Q88"/>
    <mergeCell ref="R85:R88"/>
    <mergeCell ref="A89:A92"/>
    <mergeCell ref="B89:B92"/>
    <mergeCell ref="C89:C92"/>
    <mergeCell ref="D89:D92"/>
    <mergeCell ref="E89:E92"/>
    <mergeCell ref="F89:F92"/>
    <mergeCell ref="R81:R84"/>
    <mergeCell ref="A85:A88"/>
    <mergeCell ref="B85:B88"/>
    <mergeCell ref="C85:C88"/>
    <mergeCell ref="D85:D88"/>
    <mergeCell ref="E85:E88"/>
    <mergeCell ref="F85:F88"/>
    <mergeCell ref="G85:G88"/>
    <mergeCell ref="H85:H88"/>
    <mergeCell ref="I85:I88"/>
    <mergeCell ref="G81:G84"/>
    <mergeCell ref="H81:H84"/>
    <mergeCell ref="I81:I84"/>
    <mergeCell ref="J81:J84"/>
    <mergeCell ref="P81:P84"/>
    <mergeCell ref="Q81:Q84"/>
    <mergeCell ref="J93:J96"/>
    <mergeCell ref="P93:P96"/>
    <mergeCell ref="Q93:Q96"/>
    <mergeCell ref="R93:R96"/>
    <mergeCell ref="A97:A100"/>
    <mergeCell ref="B97:B100"/>
    <mergeCell ref="C97:C100"/>
    <mergeCell ref="D97:D100"/>
    <mergeCell ref="E97:E100"/>
    <mergeCell ref="F97:F100"/>
    <mergeCell ref="R89:R92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G89:G92"/>
    <mergeCell ref="H89:H92"/>
    <mergeCell ref="I89:I92"/>
    <mergeCell ref="J89:J92"/>
    <mergeCell ref="P89:P92"/>
    <mergeCell ref="Q89:Q92"/>
    <mergeCell ref="J101:J104"/>
    <mergeCell ref="P101:P104"/>
    <mergeCell ref="Q101:Q104"/>
    <mergeCell ref="R101:R104"/>
    <mergeCell ref="A105:A108"/>
    <mergeCell ref="B105:B108"/>
    <mergeCell ref="C105:C108"/>
    <mergeCell ref="D105:D108"/>
    <mergeCell ref="E105:E108"/>
    <mergeCell ref="F105:F108"/>
    <mergeCell ref="R97:R100"/>
    <mergeCell ref="A101:A104"/>
    <mergeCell ref="B101:B104"/>
    <mergeCell ref="C101:C104"/>
    <mergeCell ref="D101:D104"/>
    <mergeCell ref="E101:E104"/>
    <mergeCell ref="F101:F104"/>
    <mergeCell ref="G101:G104"/>
    <mergeCell ref="H101:H104"/>
    <mergeCell ref="I101:I104"/>
    <mergeCell ref="G97:G100"/>
    <mergeCell ref="H97:H100"/>
    <mergeCell ref="I97:I100"/>
    <mergeCell ref="J97:J100"/>
    <mergeCell ref="P97:P100"/>
    <mergeCell ref="Q97:Q100"/>
    <mergeCell ref="J109:J112"/>
    <mergeCell ref="P109:P112"/>
    <mergeCell ref="Q109:Q112"/>
    <mergeCell ref="R109:R112"/>
    <mergeCell ref="A113:A116"/>
    <mergeCell ref="B113:B116"/>
    <mergeCell ref="C113:C116"/>
    <mergeCell ref="D113:D116"/>
    <mergeCell ref="E113:E116"/>
    <mergeCell ref="F113:F116"/>
    <mergeCell ref="R105:R108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G105:G108"/>
    <mergeCell ref="H105:H108"/>
    <mergeCell ref="I105:I108"/>
    <mergeCell ref="J105:J108"/>
    <mergeCell ref="P105:P108"/>
    <mergeCell ref="Q105:Q108"/>
    <mergeCell ref="J117:J120"/>
    <mergeCell ref="P117:P120"/>
    <mergeCell ref="Q117:Q120"/>
    <mergeCell ref="R117:R120"/>
    <mergeCell ref="A121:A124"/>
    <mergeCell ref="B121:B124"/>
    <mergeCell ref="C121:C124"/>
    <mergeCell ref="D121:D124"/>
    <mergeCell ref="E121:E124"/>
    <mergeCell ref="F121:F124"/>
    <mergeCell ref="R113:R116"/>
    <mergeCell ref="A117:A120"/>
    <mergeCell ref="B117:B120"/>
    <mergeCell ref="C117:C120"/>
    <mergeCell ref="D117:D120"/>
    <mergeCell ref="E117:E120"/>
    <mergeCell ref="F117:F120"/>
    <mergeCell ref="G117:G120"/>
    <mergeCell ref="H117:H120"/>
    <mergeCell ref="I117:I120"/>
    <mergeCell ref="G113:G116"/>
    <mergeCell ref="H113:H116"/>
    <mergeCell ref="I113:I116"/>
    <mergeCell ref="J113:J116"/>
    <mergeCell ref="P113:P116"/>
    <mergeCell ref="Q113:Q116"/>
    <mergeCell ref="J125:J128"/>
    <mergeCell ref="P125:P128"/>
    <mergeCell ref="Q125:Q128"/>
    <mergeCell ref="R125:R128"/>
    <mergeCell ref="A129:A132"/>
    <mergeCell ref="B129:B132"/>
    <mergeCell ref="C129:C132"/>
    <mergeCell ref="D129:D132"/>
    <mergeCell ref="E129:E132"/>
    <mergeCell ref="F129:F132"/>
    <mergeCell ref="R121:R124"/>
    <mergeCell ref="A125:A128"/>
    <mergeCell ref="B125:B128"/>
    <mergeCell ref="C125:C128"/>
    <mergeCell ref="D125:D128"/>
    <mergeCell ref="E125:E128"/>
    <mergeCell ref="F125:F128"/>
    <mergeCell ref="G125:G128"/>
    <mergeCell ref="H125:H128"/>
    <mergeCell ref="I125:I128"/>
    <mergeCell ref="G121:G124"/>
    <mergeCell ref="H121:H124"/>
    <mergeCell ref="I121:I124"/>
    <mergeCell ref="J121:J124"/>
    <mergeCell ref="P121:P124"/>
    <mergeCell ref="Q121:Q124"/>
    <mergeCell ref="J133:J136"/>
    <mergeCell ref="P133:P136"/>
    <mergeCell ref="Q133:Q136"/>
    <mergeCell ref="R133:R136"/>
    <mergeCell ref="A137:A140"/>
    <mergeCell ref="B137:B140"/>
    <mergeCell ref="C137:C140"/>
    <mergeCell ref="D137:D140"/>
    <mergeCell ref="E137:E140"/>
    <mergeCell ref="F137:F140"/>
    <mergeCell ref="R129:R132"/>
    <mergeCell ref="A133:A136"/>
    <mergeCell ref="B133:B136"/>
    <mergeCell ref="C133:C136"/>
    <mergeCell ref="D133:D136"/>
    <mergeCell ref="E133:E136"/>
    <mergeCell ref="F133:F136"/>
    <mergeCell ref="G133:G136"/>
    <mergeCell ref="H133:H136"/>
    <mergeCell ref="I133:I136"/>
    <mergeCell ref="G129:G132"/>
    <mergeCell ref="H129:H132"/>
    <mergeCell ref="I129:I132"/>
    <mergeCell ref="J129:J132"/>
    <mergeCell ref="P129:P132"/>
    <mergeCell ref="Q129:Q132"/>
    <mergeCell ref="J141:J144"/>
    <mergeCell ref="P141:P144"/>
    <mergeCell ref="Q141:Q144"/>
    <mergeCell ref="R141:R144"/>
    <mergeCell ref="A145:A148"/>
    <mergeCell ref="B145:B148"/>
    <mergeCell ref="C145:C148"/>
    <mergeCell ref="D145:D148"/>
    <mergeCell ref="E145:E148"/>
    <mergeCell ref="F145:F148"/>
    <mergeCell ref="R137:R140"/>
    <mergeCell ref="A141:A144"/>
    <mergeCell ref="B141:B144"/>
    <mergeCell ref="C141:C144"/>
    <mergeCell ref="D141:D144"/>
    <mergeCell ref="E141:E144"/>
    <mergeCell ref="F141:F144"/>
    <mergeCell ref="G141:G144"/>
    <mergeCell ref="H141:H144"/>
    <mergeCell ref="I141:I144"/>
    <mergeCell ref="G137:G140"/>
    <mergeCell ref="H137:H140"/>
    <mergeCell ref="I137:I140"/>
    <mergeCell ref="J137:J140"/>
    <mergeCell ref="P137:P140"/>
    <mergeCell ref="Q137:Q140"/>
    <mergeCell ref="J149:J152"/>
    <mergeCell ref="P149:P152"/>
    <mergeCell ref="Q149:Q152"/>
    <mergeCell ref="R149:R152"/>
    <mergeCell ref="A153:A156"/>
    <mergeCell ref="B153:B156"/>
    <mergeCell ref="C153:C156"/>
    <mergeCell ref="D153:D156"/>
    <mergeCell ref="E153:E156"/>
    <mergeCell ref="F153:F156"/>
    <mergeCell ref="R145:R148"/>
    <mergeCell ref="A149:A152"/>
    <mergeCell ref="B149:B152"/>
    <mergeCell ref="C149:C152"/>
    <mergeCell ref="D149:D152"/>
    <mergeCell ref="E149:E152"/>
    <mergeCell ref="F149:F152"/>
    <mergeCell ref="G149:G152"/>
    <mergeCell ref="H149:H152"/>
    <mergeCell ref="I149:I152"/>
    <mergeCell ref="G145:G148"/>
    <mergeCell ref="H145:H148"/>
    <mergeCell ref="I145:I148"/>
    <mergeCell ref="J145:J148"/>
    <mergeCell ref="P145:P148"/>
    <mergeCell ref="Q145:Q148"/>
    <mergeCell ref="J157:J160"/>
    <mergeCell ref="P157:P160"/>
    <mergeCell ref="Q157:Q160"/>
    <mergeCell ref="R157:R160"/>
    <mergeCell ref="A161:A164"/>
    <mergeCell ref="B161:B164"/>
    <mergeCell ref="C161:C164"/>
    <mergeCell ref="D161:D164"/>
    <mergeCell ref="E161:E164"/>
    <mergeCell ref="F161:F164"/>
    <mergeCell ref="R153:R156"/>
    <mergeCell ref="A157:A160"/>
    <mergeCell ref="B157:B160"/>
    <mergeCell ref="C157:C160"/>
    <mergeCell ref="D157:D160"/>
    <mergeCell ref="E157:E160"/>
    <mergeCell ref="F157:F160"/>
    <mergeCell ref="G157:G160"/>
    <mergeCell ref="H157:H160"/>
    <mergeCell ref="I157:I160"/>
    <mergeCell ref="G153:G156"/>
    <mergeCell ref="H153:H156"/>
    <mergeCell ref="I153:I156"/>
    <mergeCell ref="J153:J156"/>
    <mergeCell ref="P153:P156"/>
    <mergeCell ref="Q153:Q156"/>
    <mergeCell ref="J165:J168"/>
    <mergeCell ref="P165:P168"/>
    <mergeCell ref="Q165:Q168"/>
    <mergeCell ref="R165:R168"/>
    <mergeCell ref="A169:A172"/>
    <mergeCell ref="B169:B172"/>
    <mergeCell ref="C169:C172"/>
    <mergeCell ref="D169:D172"/>
    <mergeCell ref="E169:E172"/>
    <mergeCell ref="F169:F172"/>
    <mergeCell ref="R161:R164"/>
    <mergeCell ref="A165:A168"/>
    <mergeCell ref="B165:B168"/>
    <mergeCell ref="C165:C168"/>
    <mergeCell ref="D165:D168"/>
    <mergeCell ref="E165:E168"/>
    <mergeCell ref="F165:F168"/>
    <mergeCell ref="G165:G168"/>
    <mergeCell ref="H165:H168"/>
    <mergeCell ref="I165:I168"/>
    <mergeCell ref="G161:G164"/>
    <mergeCell ref="H161:H164"/>
    <mergeCell ref="I161:I164"/>
    <mergeCell ref="J161:J164"/>
    <mergeCell ref="P161:P164"/>
    <mergeCell ref="Q161:Q164"/>
    <mergeCell ref="J173:J176"/>
    <mergeCell ref="P173:P176"/>
    <mergeCell ref="Q173:Q176"/>
    <mergeCell ref="R173:R176"/>
    <mergeCell ref="A177:A180"/>
    <mergeCell ref="B177:B180"/>
    <mergeCell ref="C177:C180"/>
    <mergeCell ref="D177:D180"/>
    <mergeCell ref="E177:E180"/>
    <mergeCell ref="F177:F180"/>
    <mergeCell ref="R169:R172"/>
    <mergeCell ref="A173:A176"/>
    <mergeCell ref="B173:B176"/>
    <mergeCell ref="C173:C176"/>
    <mergeCell ref="D173:D176"/>
    <mergeCell ref="E173:E176"/>
    <mergeCell ref="F173:F176"/>
    <mergeCell ref="G173:G176"/>
    <mergeCell ref="H173:H176"/>
    <mergeCell ref="I173:I176"/>
    <mergeCell ref="G169:G172"/>
    <mergeCell ref="H169:H172"/>
    <mergeCell ref="I169:I172"/>
    <mergeCell ref="J169:J172"/>
    <mergeCell ref="P169:P172"/>
    <mergeCell ref="Q169:Q172"/>
    <mergeCell ref="J181:J184"/>
    <mergeCell ref="P181:P184"/>
    <mergeCell ref="Q181:Q184"/>
    <mergeCell ref="R181:R184"/>
    <mergeCell ref="A185:A188"/>
    <mergeCell ref="B185:B188"/>
    <mergeCell ref="C185:C188"/>
    <mergeCell ref="D185:D188"/>
    <mergeCell ref="E185:E188"/>
    <mergeCell ref="F185:F188"/>
    <mergeCell ref="R177:R180"/>
    <mergeCell ref="A181:A184"/>
    <mergeCell ref="B181:B184"/>
    <mergeCell ref="C181:C184"/>
    <mergeCell ref="D181:D184"/>
    <mergeCell ref="E181:E184"/>
    <mergeCell ref="F181:F184"/>
    <mergeCell ref="G181:G184"/>
    <mergeCell ref="H181:H184"/>
    <mergeCell ref="I181:I184"/>
    <mergeCell ref="G177:G180"/>
    <mergeCell ref="H177:H180"/>
    <mergeCell ref="I177:I180"/>
    <mergeCell ref="J177:J180"/>
    <mergeCell ref="P177:P180"/>
    <mergeCell ref="Q177:Q180"/>
    <mergeCell ref="J189:J192"/>
    <mergeCell ref="P189:P192"/>
    <mergeCell ref="Q189:Q192"/>
    <mergeCell ref="R189:R192"/>
    <mergeCell ref="A193:A196"/>
    <mergeCell ref="B193:B196"/>
    <mergeCell ref="C193:C196"/>
    <mergeCell ref="D193:D196"/>
    <mergeCell ref="E193:E196"/>
    <mergeCell ref="F193:F196"/>
    <mergeCell ref="R185:R188"/>
    <mergeCell ref="A189:A192"/>
    <mergeCell ref="B189:B192"/>
    <mergeCell ref="C189:C192"/>
    <mergeCell ref="D189:D192"/>
    <mergeCell ref="E189:E192"/>
    <mergeCell ref="F189:F192"/>
    <mergeCell ref="G189:G192"/>
    <mergeCell ref="H189:H192"/>
    <mergeCell ref="I189:I192"/>
    <mergeCell ref="G185:G188"/>
    <mergeCell ref="H185:H188"/>
    <mergeCell ref="I185:I188"/>
    <mergeCell ref="J185:J188"/>
    <mergeCell ref="P185:P188"/>
    <mergeCell ref="Q185:Q188"/>
    <mergeCell ref="J197:J200"/>
    <mergeCell ref="P197:P200"/>
    <mergeCell ref="Q197:Q200"/>
    <mergeCell ref="R197:R200"/>
    <mergeCell ref="A201:A204"/>
    <mergeCell ref="B201:B204"/>
    <mergeCell ref="C201:C204"/>
    <mergeCell ref="D201:D204"/>
    <mergeCell ref="E201:E204"/>
    <mergeCell ref="F201:F204"/>
    <mergeCell ref="R193:R196"/>
    <mergeCell ref="A197:A200"/>
    <mergeCell ref="B197:B200"/>
    <mergeCell ref="C197:C200"/>
    <mergeCell ref="D197:D200"/>
    <mergeCell ref="E197:E200"/>
    <mergeCell ref="F197:F200"/>
    <mergeCell ref="G197:G200"/>
    <mergeCell ref="H197:H200"/>
    <mergeCell ref="I197:I200"/>
    <mergeCell ref="G193:G196"/>
    <mergeCell ref="H193:H196"/>
    <mergeCell ref="I193:I196"/>
    <mergeCell ref="J193:J196"/>
    <mergeCell ref="P193:P196"/>
    <mergeCell ref="Q193:Q196"/>
    <mergeCell ref="J205:J208"/>
    <mergeCell ref="P205:P208"/>
    <mergeCell ref="Q205:Q208"/>
    <mergeCell ref="R205:R208"/>
    <mergeCell ref="A209:A212"/>
    <mergeCell ref="B209:B212"/>
    <mergeCell ref="C209:C212"/>
    <mergeCell ref="D209:D212"/>
    <mergeCell ref="E209:E212"/>
    <mergeCell ref="F209:F212"/>
    <mergeCell ref="R201:R204"/>
    <mergeCell ref="A205:A208"/>
    <mergeCell ref="B205:B208"/>
    <mergeCell ref="C205:C208"/>
    <mergeCell ref="D205:D208"/>
    <mergeCell ref="E205:E208"/>
    <mergeCell ref="F205:F208"/>
    <mergeCell ref="G205:G208"/>
    <mergeCell ref="H205:H208"/>
    <mergeCell ref="I205:I208"/>
    <mergeCell ref="G201:G204"/>
    <mergeCell ref="H201:H204"/>
    <mergeCell ref="I201:I204"/>
    <mergeCell ref="J201:J204"/>
    <mergeCell ref="P201:P204"/>
    <mergeCell ref="Q201:Q204"/>
    <mergeCell ref="J213:J216"/>
    <mergeCell ref="P213:P216"/>
    <mergeCell ref="Q213:Q216"/>
    <mergeCell ref="R213:R216"/>
    <mergeCell ref="A217:A220"/>
    <mergeCell ref="B217:B220"/>
    <mergeCell ref="C217:C220"/>
    <mergeCell ref="D217:D220"/>
    <mergeCell ref="E217:E220"/>
    <mergeCell ref="F217:F220"/>
    <mergeCell ref="R209:R212"/>
    <mergeCell ref="A213:A216"/>
    <mergeCell ref="B213:B216"/>
    <mergeCell ref="C213:C216"/>
    <mergeCell ref="D213:D216"/>
    <mergeCell ref="E213:E216"/>
    <mergeCell ref="F213:F216"/>
    <mergeCell ref="G213:G216"/>
    <mergeCell ref="H213:H216"/>
    <mergeCell ref="I213:I216"/>
    <mergeCell ref="G209:G212"/>
    <mergeCell ref="H209:H212"/>
    <mergeCell ref="I209:I212"/>
    <mergeCell ref="J209:J212"/>
    <mergeCell ref="P209:P212"/>
    <mergeCell ref="Q209:Q212"/>
    <mergeCell ref="J221:J224"/>
    <mergeCell ref="P221:P224"/>
    <mergeCell ref="Q221:Q224"/>
    <mergeCell ref="R221:R224"/>
    <mergeCell ref="A225:A228"/>
    <mergeCell ref="B225:B228"/>
    <mergeCell ref="C225:C228"/>
    <mergeCell ref="D225:D228"/>
    <mergeCell ref="E225:E228"/>
    <mergeCell ref="F225:F228"/>
    <mergeCell ref="R217:R220"/>
    <mergeCell ref="A221:A224"/>
    <mergeCell ref="B221:B224"/>
    <mergeCell ref="C221:C224"/>
    <mergeCell ref="D221:D224"/>
    <mergeCell ref="E221:E224"/>
    <mergeCell ref="F221:F224"/>
    <mergeCell ref="G221:G224"/>
    <mergeCell ref="H221:H224"/>
    <mergeCell ref="I221:I224"/>
    <mergeCell ref="G217:G220"/>
    <mergeCell ref="H217:H220"/>
    <mergeCell ref="I217:I220"/>
    <mergeCell ref="J217:J220"/>
    <mergeCell ref="P217:P220"/>
    <mergeCell ref="Q217:Q220"/>
    <mergeCell ref="J229:J232"/>
    <mergeCell ref="P229:P232"/>
    <mergeCell ref="Q229:Q232"/>
    <mergeCell ref="R229:R232"/>
    <mergeCell ref="A233:A236"/>
    <mergeCell ref="B233:B236"/>
    <mergeCell ref="C233:C236"/>
    <mergeCell ref="D233:D236"/>
    <mergeCell ref="E233:E236"/>
    <mergeCell ref="F233:F236"/>
    <mergeCell ref="R225:R228"/>
    <mergeCell ref="A229:A232"/>
    <mergeCell ref="B229:B232"/>
    <mergeCell ref="C229:C232"/>
    <mergeCell ref="D229:D232"/>
    <mergeCell ref="E229:E232"/>
    <mergeCell ref="F229:F232"/>
    <mergeCell ref="G229:G232"/>
    <mergeCell ref="H229:H232"/>
    <mergeCell ref="I229:I232"/>
    <mergeCell ref="G225:G228"/>
    <mergeCell ref="H225:H228"/>
    <mergeCell ref="I225:I228"/>
    <mergeCell ref="J225:J228"/>
    <mergeCell ref="P225:P228"/>
    <mergeCell ref="Q225:Q228"/>
    <mergeCell ref="J237:J240"/>
    <mergeCell ref="P237:P240"/>
    <mergeCell ref="Q237:Q240"/>
    <mergeCell ref="R237:R240"/>
    <mergeCell ref="A241:A244"/>
    <mergeCell ref="B241:B244"/>
    <mergeCell ref="C241:C244"/>
    <mergeCell ref="D241:D244"/>
    <mergeCell ref="E241:E244"/>
    <mergeCell ref="F241:F244"/>
    <mergeCell ref="R233:R236"/>
    <mergeCell ref="A237:A240"/>
    <mergeCell ref="B237:B240"/>
    <mergeCell ref="C237:C240"/>
    <mergeCell ref="D237:D240"/>
    <mergeCell ref="E237:E240"/>
    <mergeCell ref="F237:F240"/>
    <mergeCell ref="G237:G240"/>
    <mergeCell ref="H237:H240"/>
    <mergeCell ref="I237:I240"/>
    <mergeCell ref="G233:G236"/>
    <mergeCell ref="H233:H236"/>
    <mergeCell ref="I233:I236"/>
    <mergeCell ref="J233:J236"/>
    <mergeCell ref="P233:P236"/>
    <mergeCell ref="Q233:Q236"/>
    <mergeCell ref="J245:J248"/>
    <mergeCell ref="P245:P248"/>
    <mergeCell ref="Q245:Q248"/>
    <mergeCell ref="R245:R248"/>
    <mergeCell ref="A249:A252"/>
    <mergeCell ref="B249:B252"/>
    <mergeCell ref="C249:C252"/>
    <mergeCell ref="D249:D252"/>
    <mergeCell ref="E249:E252"/>
    <mergeCell ref="F249:F252"/>
    <mergeCell ref="R241:R244"/>
    <mergeCell ref="A245:A248"/>
    <mergeCell ref="B245:B248"/>
    <mergeCell ref="C245:C248"/>
    <mergeCell ref="D245:D248"/>
    <mergeCell ref="E245:E248"/>
    <mergeCell ref="F245:F248"/>
    <mergeCell ref="G245:G248"/>
    <mergeCell ref="H245:H248"/>
    <mergeCell ref="I245:I248"/>
    <mergeCell ref="G241:G244"/>
    <mergeCell ref="H241:H244"/>
    <mergeCell ref="I241:I244"/>
    <mergeCell ref="J241:J244"/>
    <mergeCell ref="P241:P244"/>
    <mergeCell ref="Q241:Q244"/>
    <mergeCell ref="J253:J256"/>
    <mergeCell ref="P253:P256"/>
    <mergeCell ref="Q253:Q256"/>
    <mergeCell ref="R253:R256"/>
    <mergeCell ref="A257:A260"/>
    <mergeCell ref="B257:B260"/>
    <mergeCell ref="C257:C260"/>
    <mergeCell ref="D257:D260"/>
    <mergeCell ref="E257:E260"/>
    <mergeCell ref="F257:F260"/>
    <mergeCell ref="R249:R252"/>
    <mergeCell ref="A253:A256"/>
    <mergeCell ref="B253:B256"/>
    <mergeCell ref="C253:C256"/>
    <mergeCell ref="D253:D256"/>
    <mergeCell ref="E253:E256"/>
    <mergeCell ref="F253:F256"/>
    <mergeCell ref="G253:G256"/>
    <mergeCell ref="H253:H256"/>
    <mergeCell ref="I253:I256"/>
    <mergeCell ref="G249:G252"/>
    <mergeCell ref="H249:H252"/>
    <mergeCell ref="I249:I252"/>
    <mergeCell ref="J249:J252"/>
    <mergeCell ref="P249:P252"/>
    <mergeCell ref="Q249:Q252"/>
    <mergeCell ref="J261:J264"/>
    <mergeCell ref="P261:P264"/>
    <mergeCell ref="Q261:Q264"/>
    <mergeCell ref="R261:R264"/>
    <mergeCell ref="A265:A268"/>
    <mergeCell ref="B265:B268"/>
    <mergeCell ref="C265:C268"/>
    <mergeCell ref="D265:D268"/>
    <mergeCell ref="E265:E268"/>
    <mergeCell ref="F265:F268"/>
    <mergeCell ref="R257:R260"/>
    <mergeCell ref="A261:A264"/>
    <mergeCell ref="B261:B264"/>
    <mergeCell ref="C261:C264"/>
    <mergeCell ref="D261:D264"/>
    <mergeCell ref="E261:E264"/>
    <mergeCell ref="F261:F264"/>
    <mergeCell ref="G261:G264"/>
    <mergeCell ref="H261:H264"/>
    <mergeCell ref="I261:I264"/>
    <mergeCell ref="G257:G260"/>
    <mergeCell ref="H257:H260"/>
    <mergeCell ref="I257:I260"/>
    <mergeCell ref="J257:J260"/>
    <mergeCell ref="P257:P260"/>
    <mergeCell ref="Q257:Q260"/>
    <mergeCell ref="J269:J272"/>
    <mergeCell ref="P269:P272"/>
    <mergeCell ref="Q269:Q272"/>
    <mergeCell ref="R269:R272"/>
    <mergeCell ref="A273:A276"/>
    <mergeCell ref="B273:B276"/>
    <mergeCell ref="C273:C276"/>
    <mergeCell ref="D273:D276"/>
    <mergeCell ref="E273:E276"/>
    <mergeCell ref="F273:F276"/>
    <mergeCell ref="R265:R268"/>
    <mergeCell ref="A269:A272"/>
    <mergeCell ref="B269:B272"/>
    <mergeCell ref="C269:C272"/>
    <mergeCell ref="D269:D272"/>
    <mergeCell ref="E269:E272"/>
    <mergeCell ref="F269:F272"/>
    <mergeCell ref="G269:G272"/>
    <mergeCell ref="H269:H272"/>
    <mergeCell ref="I269:I272"/>
    <mergeCell ref="G265:G268"/>
    <mergeCell ref="H265:H268"/>
    <mergeCell ref="I265:I268"/>
    <mergeCell ref="J265:J268"/>
    <mergeCell ref="P265:P268"/>
    <mergeCell ref="Q265:Q268"/>
    <mergeCell ref="J277:J280"/>
    <mergeCell ref="P277:P280"/>
    <mergeCell ref="Q277:Q280"/>
    <mergeCell ref="R277:R280"/>
    <mergeCell ref="A281:A284"/>
    <mergeCell ref="B281:B284"/>
    <mergeCell ref="C281:C284"/>
    <mergeCell ref="D281:D284"/>
    <mergeCell ref="E281:E284"/>
    <mergeCell ref="F281:F284"/>
    <mergeCell ref="R273:R276"/>
    <mergeCell ref="A277:A280"/>
    <mergeCell ref="B277:B280"/>
    <mergeCell ref="C277:C280"/>
    <mergeCell ref="D277:D280"/>
    <mergeCell ref="E277:E280"/>
    <mergeCell ref="F277:F280"/>
    <mergeCell ref="G277:G280"/>
    <mergeCell ref="H277:H280"/>
    <mergeCell ref="I277:I280"/>
    <mergeCell ref="G273:G276"/>
    <mergeCell ref="H273:H276"/>
    <mergeCell ref="I273:I276"/>
    <mergeCell ref="J273:J276"/>
    <mergeCell ref="P273:P276"/>
    <mergeCell ref="Q273:Q276"/>
    <mergeCell ref="J285:J288"/>
    <mergeCell ref="P285:P288"/>
    <mergeCell ref="Q285:Q288"/>
    <mergeCell ref="R285:R288"/>
    <mergeCell ref="A289:A292"/>
    <mergeCell ref="B289:B292"/>
    <mergeCell ref="C289:C292"/>
    <mergeCell ref="D289:D292"/>
    <mergeCell ref="E289:E292"/>
    <mergeCell ref="F289:F292"/>
    <mergeCell ref="R281:R284"/>
    <mergeCell ref="A285:A288"/>
    <mergeCell ref="B285:B288"/>
    <mergeCell ref="C285:C288"/>
    <mergeCell ref="D285:D288"/>
    <mergeCell ref="E285:E288"/>
    <mergeCell ref="F285:F288"/>
    <mergeCell ref="G285:G288"/>
    <mergeCell ref="H285:H288"/>
    <mergeCell ref="I285:I288"/>
    <mergeCell ref="G281:G284"/>
    <mergeCell ref="H281:H284"/>
    <mergeCell ref="I281:I284"/>
    <mergeCell ref="J281:J284"/>
    <mergeCell ref="P281:P284"/>
    <mergeCell ref="Q281:Q284"/>
    <mergeCell ref="J293:J296"/>
    <mergeCell ref="P293:P296"/>
    <mergeCell ref="Q293:Q296"/>
    <mergeCell ref="R293:R296"/>
    <mergeCell ref="A297:A300"/>
    <mergeCell ref="B297:B300"/>
    <mergeCell ref="C297:C300"/>
    <mergeCell ref="D297:D300"/>
    <mergeCell ref="E297:E300"/>
    <mergeCell ref="F297:F300"/>
    <mergeCell ref="R289:R292"/>
    <mergeCell ref="A293:A296"/>
    <mergeCell ref="B293:B296"/>
    <mergeCell ref="C293:C296"/>
    <mergeCell ref="D293:D296"/>
    <mergeCell ref="E293:E296"/>
    <mergeCell ref="F293:F296"/>
    <mergeCell ref="G293:G296"/>
    <mergeCell ref="H293:H296"/>
    <mergeCell ref="I293:I296"/>
    <mergeCell ref="G289:G292"/>
    <mergeCell ref="H289:H292"/>
    <mergeCell ref="I289:I292"/>
    <mergeCell ref="J289:J292"/>
    <mergeCell ref="P289:P292"/>
    <mergeCell ref="Q289:Q292"/>
    <mergeCell ref="J301:J304"/>
    <mergeCell ref="P301:P304"/>
    <mergeCell ref="Q301:Q304"/>
    <mergeCell ref="R301:R304"/>
    <mergeCell ref="A305:A308"/>
    <mergeCell ref="B305:B308"/>
    <mergeCell ref="C305:C308"/>
    <mergeCell ref="D305:D308"/>
    <mergeCell ref="E305:E308"/>
    <mergeCell ref="F305:F308"/>
    <mergeCell ref="R297:R300"/>
    <mergeCell ref="A301:A304"/>
    <mergeCell ref="B301:B304"/>
    <mergeCell ref="C301:C304"/>
    <mergeCell ref="D301:D304"/>
    <mergeCell ref="E301:E304"/>
    <mergeCell ref="F301:F304"/>
    <mergeCell ref="G301:G304"/>
    <mergeCell ref="H301:H304"/>
    <mergeCell ref="I301:I304"/>
    <mergeCell ref="G297:G300"/>
    <mergeCell ref="H297:H300"/>
    <mergeCell ref="I297:I300"/>
    <mergeCell ref="J297:J300"/>
    <mergeCell ref="P297:P300"/>
    <mergeCell ref="Q297:Q300"/>
    <mergeCell ref="J309:J312"/>
    <mergeCell ref="P309:P312"/>
    <mergeCell ref="Q309:Q312"/>
    <mergeCell ref="R309:R312"/>
    <mergeCell ref="A313:A316"/>
    <mergeCell ref="B313:B316"/>
    <mergeCell ref="C313:C316"/>
    <mergeCell ref="D313:D316"/>
    <mergeCell ref="E313:E316"/>
    <mergeCell ref="F313:F316"/>
    <mergeCell ref="R305:R308"/>
    <mergeCell ref="A309:A312"/>
    <mergeCell ref="B309:B312"/>
    <mergeCell ref="C309:C312"/>
    <mergeCell ref="D309:D312"/>
    <mergeCell ref="E309:E312"/>
    <mergeCell ref="F309:F312"/>
    <mergeCell ref="G309:G312"/>
    <mergeCell ref="H309:H312"/>
    <mergeCell ref="I309:I312"/>
    <mergeCell ref="G305:G308"/>
    <mergeCell ref="H305:H308"/>
    <mergeCell ref="I305:I308"/>
    <mergeCell ref="J305:J308"/>
    <mergeCell ref="P305:P308"/>
    <mergeCell ref="Q305:Q308"/>
    <mergeCell ref="J317:J320"/>
    <mergeCell ref="P317:P320"/>
    <mergeCell ref="Q317:Q320"/>
    <mergeCell ref="R317:R320"/>
    <mergeCell ref="A321:A324"/>
    <mergeCell ref="B321:B324"/>
    <mergeCell ref="C321:C324"/>
    <mergeCell ref="D321:D324"/>
    <mergeCell ref="E321:E324"/>
    <mergeCell ref="F321:F324"/>
    <mergeCell ref="R313:R316"/>
    <mergeCell ref="A317:A320"/>
    <mergeCell ref="B317:B320"/>
    <mergeCell ref="C317:C320"/>
    <mergeCell ref="D317:D320"/>
    <mergeCell ref="E317:E320"/>
    <mergeCell ref="F317:F320"/>
    <mergeCell ref="G317:G320"/>
    <mergeCell ref="H317:H320"/>
    <mergeCell ref="I317:I320"/>
    <mergeCell ref="G313:G316"/>
    <mergeCell ref="H313:H316"/>
    <mergeCell ref="I313:I316"/>
    <mergeCell ref="J313:J316"/>
    <mergeCell ref="P313:P316"/>
    <mergeCell ref="Q313:Q316"/>
    <mergeCell ref="J325:J328"/>
    <mergeCell ref="P325:P328"/>
    <mergeCell ref="Q325:Q328"/>
    <mergeCell ref="R325:R328"/>
    <mergeCell ref="A329:A332"/>
    <mergeCell ref="B329:B332"/>
    <mergeCell ref="C329:C332"/>
    <mergeCell ref="D329:D332"/>
    <mergeCell ref="E329:E332"/>
    <mergeCell ref="F329:F332"/>
    <mergeCell ref="R321:R324"/>
    <mergeCell ref="A325:A328"/>
    <mergeCell ref="B325:B328"/>
    <mergeCell ref="C325:C328"/>
    <mergeCell ref="D325:D328"/>
    <mergeCell ref="E325:E328"/>
    <mergeCell ref="F325:F328"/>
    <mergeCell ref="G325:G328"/>
    <mergeCell ref="H325:H328"/>
    <mergeCell ref="I325:I328"/>
    <mergeCell ref="G321:G324"/>
    <mergeCell ref="H321:H324"/>
    <mergeCell ref="I321:I324"/>
    <mergeCell ref="J321:J324"/>
    <mergeCell ref="P321:P324"/>
    <mergeCell ref="Q321:Q324"/>
    <mergeCell ref="J333:J336"/>
    <mergeCell ref="P333:P336"/>
    <mergeCell ref="Q333:Q336"/>
    <mergeCell ref="R333:R336"/>
    <mergeCell ref="A337:A340"/>
    <mergeCell ref="B337:B340"/>
    <mergeCell ref="C337:C340"/>
    <mergeCell ref="D337:D340"/>
    <mergeCell ref="E337:E340"/>
    <mergeCell ref="F337:F340"/>
    <mergeCell ref="R329:R332"/>
    <mergeCell ref="A333:A336"/>
    <mergeCell ref="B333:B336"/>
    <mergeCell ref="C333:C336"/>
    <mergeCell ref="D333:D336"/>
    <mergeCell ref="E333:E336"/>
    <mergeCell ref="F333:F336"/>
    <mergeCell ref="G333:G336"/>
    <mergeCell ref="H333:H336"/>
    <mergeCell ref="I333:I336"/>
    <mergeCell ref="G329:G332"/>
    <mergeCell ref="H329:H332"/>
    <mergeCell ref="I329:I332"/>
    <mergeCell ref="J329:J332"/>
    <mergeCell ref="P329:P332"/>
    <mergeCell ref="Q329:Q332"/>
    <mergeCell ref="J341:J344"/>
    <mergeCell ref="P341:P344"/>
    <mergeCell ref="Q341:Q344"/>
    <mergeCell ref="R341:R344"/>
    <mergeCell ref="A345:A348"/>
    <mergeCell ref="B345:B348"/>
    <mergeCell ref="C345:C348"/>
    <mergeCell ref="D345:D348"/>
    <mergeCell ref="E345:E348"/>
    <mergeCell ref="F345:F348"/>
    <mergeCell ref="R337:R340"/>
    <mergeCell ref="A341:A344"/>
    <mergeCell ref="B341:B344"/>
    <mergeCell ref="C341:C344"/>
    <mergeCell ref="D341:D344"/>
    <mergeCell ref="E341:E344"/>
    <mergeCell ref="F341:F344"/>
    <mergeCell ref="G341:G344"/>
    <mergeCell ref="H341:H344"/>
    <mergeCell ref="I341:I344"/>
    <mergeCell ref="G337:G340"/>
    <mergeCell ref="H337:H340"/>
    <mergeCell ref="I337:I340"/>
    <mergeCell ref="J337:J340"/>
    <mergeCell ref="P337:P340"/>
    <mergeCell ref="Q337:Q340"/>
    <mergeCell ref="J349:J352"/>
    <mergeCell ref="P349:P352"/>
    <mergeCell ref="Q349:Q352"/>
    <mergeCell ref="R349:R352"/>
    <mergeCell ref="A353:A356"/>
    <mergeCell ref="B353:B356"/>
    <mergeCell ref="C353:C356"/>
    <mergeCell ref="D353:D356"/>
    <mergeCell ref="E353:E356"/>
    <mergeCell ref="F353:F356"/>
    <mergeCell ref="R345:R348"/>
    <mergeCell ref="A349:A352"/>
    <mergeCell ref="B349:B352"/>
    <mergeCell ref="C349:C352"/>
    <mergeCell ref="D349:D352"/>
    <mergeCell ref="E349:E352"/>
    <mergeCell ref="F349:F352"/>
    <mergeCell ref="G349:G352"/>
    <mergeCell ref="H349:H352"/>
    <mergeCell ref="I349:I352"/>
    <mergeCell ref="G345:G348"/>
    <mergeCell ref="H345:H348"/>
    <mergeCell ref="I345:I348"/>
    <mergeCell ref="J345:J348"/>
    <mergeCell ref="P345:P348"/>
    <mergeCell ref="Q345:Q348"/>
    <mergeCell ref="I357:I360"/>
    <mergeCell ref="J357:J360"/>
    <mergeCell ref="P357:P360"/>
    <mergeCell ref="Q357:Q360"/>
    <mergeCell ref="R357:R360"/>
    <mergeCell ref="A361:A364"/>
    <mergeCell ref="B361:B364"/>
    <mergeCell ref="C361:C364"/>
    <mergeCell ref="D361:D364"/>
    <mergeCell ref="E361:E364"/>
    <mergeCell ref="R353:R356"/>
    <mergeCell ref="A357:A360"/>
    <mergeCell ref="B357:B360"/>
    <mergeCell ref="C357:C360"/>
    <mergeCell ref="D357:D360"/>
    <mergeCell ref="E357:E360"/>
    <mergeCell ref="F357:F360"/>
    <mergeCell ref="G357:G360"/>
    <mergeCell ref="H357:H360"/>
    <mergeCell ref="G353:G356"/>
    <mergeCell ref="H353:H356"/>
    <mergeCell ref="I353:I356"/>
    <mergeCell ref="J353:J356"/>
    <mergeCell ref="P353:P356"/>
    <mergeCell ref="Q353:Q356"/>
    <mergeCell ref="I365:I368"/>
    <mergeCell ref="J365:J368"/>
    <mergeCell ref="P365:P368"/>
    <mergeCell ref="Q365:Q368"/>
    <mergeCell ref="R365:R368"/>
    <mergeCell ref="A369:A372"/>
    <mergeCell ref="B369:B372"/>
    <mergeCell ref="C369:C372"/>
    <mergeCell ref="D369:D372"/>
    <mergeCell ref="E369:E372"/>
    <mergeCell ref="Q361:Q364"/>
    <mergeCell ref="R361:R364"/>
    <mergeCell ref="A365:A368"/>
    <mergeCell ref="B365:B368"/>
    <mergeCell ref="C365:C368"/>
    <mergeCell ref="D365:D368"/>
    <mergeCell ref="E365:E368"/>
    <mergeCell ref="F365:F368"/>
    <mergeCell ref="G365:G368"/>
    <mergeCell ref="H365:H368"/>
    <mergeCell ref="F361:F364"/>
    <mergeCell ref="G361:G364"/>
    <mergeCell ref="H361:H364"/>
    <mergeCell ref="I361:I364"/>
    <mergeCell ref="J361:J364"/>
    <mergeCell ref="P361:P364"/>
    <mergeCell ref="I373:I376"/>
    <mergeCell ref="J373:J376"/>
    <mergeCell ref="P373:P376"/>
    <mergeCell ref="Q373:Q376"/>
    <mergeCell ref="R373:R376"/>
    <mergeCell ref="A377:A380"/>
    <mergeCell ref="B377:B380"/>
    <mergeCell ref="C377:C380"/>
    <mergeCell ref="D377:D380"/>
    <mergeCell ref="E377:E380"/>
    <mergeCell ref="Q369:Q372"/>
    <mergeCell ref="R369:R372"/>
    <mergeCell ref="A373:A376"/>
    <mergeCell ref="B373:B376"/>
    <mergeCell ref="C373:C376"/>
    <mergeCell ref="D373:D376"/>
    <mergeCell ref="E373:E376"/>
    <mergeCell ref="F373:F376"/>
    <mergeCell ref="G373:G376"/>
    <mergeCell ref="H373:H376"/>
    <mergeCell ref="F369:F372"/>
    <mergeCell ref="G369:G372"/>
    <mergeCell ref="H369:H372"/>
    <mergeCell ref="I369:I372"/>
    <mergeCell ref="J369:J372"/>
    <mergeCell ref="P369:P372"/>
    <mergeCell ref="I381:I384"/>
    <mergeCell ref="J381:J384"/>
    <mergeCell ref="P381:P384"/>
    <mergeCell ref="Q381:Q384"/>
    <mergeCell ref="R381:R384"/>
    <mergeCell ref="A385:A388"/>
    <mergeCell ref="B385:B388"/>
    <mergeCell ref="C385:C388"/>
    <mergeCell ref="D385:D388"/>
    <mergeCell ref="E385:E388"/>
    <mergeCell ref="Q377:Q380"/>
    <mergeCell ref="R377:R380"/>
    <mergeCell ref="A381:A384"/>
    <mergeCell ref="B381:B384"/>
    <mergeCell ref="C381:C384"/>
    <mergeCell ref="D381:D384"/>
    <mergeCell ref="E381:E384"/>
    <mergeCell ref="F381:F384"/>
    <mergeCell ref="G381:G384"/>
    <mergeCell ref="H381:H384"/>
    <mergeCell ref="F377:F380"/>
    <mergeCell ref="G377:G380"/>
    <mergeCell ref="H377:H380"/>
    <mergeCell ref="I377:I380"/>
    <mergeCell ref="J377:J380"/>
    <mergeCell ref="P377:P380"/>
    <mergeCell ref="J393:J396"/>
    <mergeCell ref="P393:P396"/>
    <mergeCell ref="I389:I392"/>
    <mergeCell ref="J389:J392"/>
    <mergeCell ref="P389:P392"/>
    <mergeCell ref="Q389:Q392"/>
    <mergeCell ref="R389:R392"/>
    <mergeCell ref="A393:A396"/>
    <mergeCell ref="B393:B396"/>
    <mergeCell ref="C393:C396"/>
    <mergeCell ref="D393:D396"/>
    <mergeCell ref="E393:E396"/>
    <mergeCell ref="Q385:Q388"/>
    <mergeCell ref="R385:R388"/>
    <mergeCell ref="A389:A392"/>
    <mergeCell ref="B389:B392"/>
    <mergeCell ref="C389:C392"/>
    <mergeCell ref="D389:D392"/>
    <mergeCell ref="E389:E392"/>
    <mergeCell ref="F389:F392"/>
    <mergeCell ref="G389:G392"/>
    <mergeCell ref="H389:H392"/>
    <mergeCell ref="F385:F388"/>
    <mergeCell ref="G385:G388"/>
    <mergeCell ref="H385:H388"/>
    <mergeCell ref="I385:I388"/>
    <mergeCell ref="J385:J388"/>
    <mergeCell ref="P385:P388"/>
    <mergeCell ref="A405:A408"/>
    <mergeCell ref="B405:B408"/>
    <mergeCell ref="C405:C408"/>
    <mergeCell ref="D405:D408"/>
    <mergeCell ref="E405:E408"/>
    <mergeCell ref="F405:F408"/>
    <mergeCell ref="G405:G408"/>
    <mergeCell ref="H405:H408"/>
    <mergeCell ref="F401:F404"/>
    <mergeCell ref="G401:G404"/>
    <mergeCell ref="H401:H404"/>
    <mergeCell ref="I401:I404"/>
    <mergeCell ref="J401:J404"/>
    <mergeCell ref="P401:P404"/>
    <mergeCell ref="I397:I400"/>
    <mergeCell ref="J397:J400"/>
    <mergeCell ref="P397:P400"/>
    <mergeCell ref="A401:A404"/>
    <mergeCell ref="B401:B404"/>
    <mergeCell ref="C401:C404"/>
    <mergeCell ref="D401:D404"/>
    <mergeCell ref="E401:E404"/>
    <mergeCell ref="A397:A400"/>
    <mergeCell ref="B397:B400"/>
    <mergeCell ref="C397:C400"/>
    <mergeCell ref="D397:D400"/>
    <mergeCell ref="E397:E400"/>
    <mergeCell ref="F397:F400"/>
    <mergeCell ref="G397:G400"/>
    <mergeCell ref="H397:H400"/>
    <mergeCell ref="S29:S32"/>
    <mergeCell ref="T29:T32"/>
    <mergeCell ref="S33:S36"/>
    <mergeCell ref="T33:T36"/>
    <mergeCell ref="S37:S40"/>
    <mergeCell ref="T37:T40"/>
    <mergeCell ref="C410:E410"/>
    <mergeCell ref="C411:E411"/>
    <mergeCell ref="S12:S14"/>
    <mergeCell ref="T12:T14"/>
    <mergeCell ref="S17:S20"/>
    <mergeCell ref="T17:T20"/>
    <mergeCell ref="S21:S24"/>
    <mergeCell ref="T21:T24"/>
    <mergeCell ref="S25:S28"/>
    <mergeCell ref="T25:T28"/>
    <mergeCell ref="I405:I408"/>
    <mergeCell ref="J405:J408"/>
    <mergeCell ref="P405:P408"/>
    <mergeCell ref="Q405:Q408"/>
    <mergeCell ref="R405:R408"/>
    <mergeCell ref="C409:E409"/>
    <mergeCell ref="Q401:Q404"/>
    <mergeCell ref="R401:R404"/>
    <mergeCell ref="Q397:Q400"/>
    <mergeCell ref="R397:R400"/>
    <mergeCell ref="Q393:Q396"/>
    <mergeCell ref="R393:R396"/>
    <mergeCell ref="F393:F396"/>
    <mergeCell ref="G393:G396"/>
    <mergeCell ref="H393:H396"/>
    <mergeCell ref="I393:I396"/>
    <mergeCell ref="S65:S68"/>
    <mergeCell ref="T65:T68"/>
    <mergeCell ref="S69:S72"/>
    <mergeCell ref="T69:T72"/>
    <mergeCell ref="S73:S76"/>
    <mergeCell ref="T73:T76"/>
    <mergeCell ref="S53:S56"/>
    <mergeCell ref="T53:T56"/>
    <mergeCell ref="S57:S60"/>
    <mergeCell ref="T57:T60"/>
    <mergeCell ref="S61:S64"/>
    <mergeCell ref="T61:T64"/>
    <mergeCell ref="S41:S44"/>
    <mergeCell ref="T41:T44"/>
    <mergeCell ref="S45:S48"/>
    <mergeCell ref="T45:T48"/>
    <mergeCell ref="S49:S52"/>
    <mergeCell ref="T49:T52"/>
    <mergeCell ref="S101:S104"/>
    <mergeCell ref="T101:T104"/>
    <mergeCell ref="S105:S108"/>
    <mergeCell ref="T105:T108"/>
    <mergeCell ref="S109:S112"/>
    <mergeCell ref="T109:T112"/>
    <mergeCell ref="S89:S92"/>
    <mergeCell ref="T89:T92"/>
    <mergeCell ref="S93:S96"/>
    <mergeCell ref="T93:T96"/>
    <mergeCell ref="S97:S100"/>
    <mergeCell ref="T97:T100"/>
    <mergeCell ref="S77:S80"/>
    <mergeCell ref="T77:T80"/>
    <mergeCell ref="S81:S84"/>
    <mergeCell ref="T81:T84"/>
    <mergeCell ref="S85:S88"/>
    <mergeCell ref="T85:T88"/>
    <mergeCell ref="S137:S140"/>
    <mergeCell ref="T137:T140"/>
    <mergeCell ref="S141:S144"/>
    <mergeCell ref="T141:T144"/>
    <mergeCell ref="S145:S148"/>
    <mergeCell ref="T145:T148"/>
    <mergeCell ref="S125:S128"/>
    <mergeCell ref="T125:T128"/>
    <mergeCell ref="S129:S132"/>
    <mergeCell ref="T129:T132"/>
    <mergeCell ref="S133:S136"/>
    <mergeCell ref="T133:T136"/>
    <mergeCell ref="S113:S116"/>
    <mergeCell ref="T113:T116"/>
    <mergeCell ref="S117:S120"/>
    <mergeCell ref="T117:T120"/>
    <mergeCell ref="S121:S124"/>
    <mergeCell ref="T121:T124"/>
    <mergeCell ref="S173:S176"/>
    <mergeCell ref="T173:T176"/>
    <mergeCell ref="S177:S180"/>
    <mergeCell ref="T177:T180"/>
    <mergeCell ref="S181:S184"/>
    <mergeCell ref="T181:T184"/>
    <mergeCell ref="S161:S164"/>
    <mergeCell ref="T161:T164"/>
    <mergeCell ref="S165:S168"/>
    <mergeCell ref="T165:T168"/>
    <mergeCell ref="S169:S172"/>
    <mergeCell ref="T169:T172"/>
    <mergeCell ref="S149:S152"/>
    <mergeCell ref="T149:T152"/>
    <mergeCell ref="S153:S156"/>
    <mergeCell ref="T153:T156"/>
    <mergeCell ref="S157:S160"/>
    <mergeCell ref="T157:T160"/>
    <mergeCell ref="S209:S212"/>
    <mergeCell ref="T209:T212"/>
    <mergeCell ref="S213:S216"/>
    <mergeCell ref="T213:T216"/>
    <mergeCell ref="S217:S220"/>
    <mergeCell ref="T217:T220"/>
    <mergeCell ref="S197:S200"/>
    <mergeCell ref="T197:T200"/>
    <mergeCell ref="S201:S204"/>
    <mergeCell ref="T201:T204"/>
    <mergeCell ref="S205:S208"/>
    <mergeCell ref="T205:T208"/>
    <mergeCell ref="S185:S188"/>
    <mergeCell ref="T185:T188"/>
    <mergeCell ref="S189:S192"/>
    <mergeCell ref="T189:T192"/>
    <mergeCell ref="S193:S196"/>
    <mergeCell ref="T193:T196"/>
    <mergeCell ref="S245:S248"/>
    <mergeCell ref="T245:T248"/>
    <mergeCell ref="S249:S252"/>
    <mergeCell ref="T249:T252"/>
    <mergeCell ref="S253:S256"/>
    <mergeCell ref="T253:T256"/>
    <mergeCell ref="S233:S236"/>
    <mergeCell ref="T233:T236"/>
    <mergeCell ref="S237:S240"/>
    <mergeCell ref="T237:T240"/>
    <mergeCell ref="S241:S244"/>
    <mergeCell ref="T241:T244"/>
    <mergeCell ref="S221:S224"/>
    <mergeCell ref="T221:T224"/>
    <mergeCell ref="S225:S228"/>
    <mergeCell ref="T225:T228"/>
    <mergeCell ref="S229:S232"/>
    <mergeCell ref="T229:T232"/>
    <mergeCell ref="S281:S284"/>
    <mergeCell ref="T281:T284"/>
    <mergeCell ref="S285:S288"/>
    <mergeCell ref="T285:T288"/>
    <mergeCell ref="S289:S292"/>
    <mergeCell ref="T289:T292"/>
    <mergeCell ref="S269:S272"/>
    <mergeCell ref="T269:T272"/>
    <mergeCell ref="S273:S276"/>
    <mergeCell ref="T273:T276"/>
    <mergeCell ref="S277:S280"/>
    <mergeCell ref="T277:T280"/>
    <mergeCell ref="S257:S260"/>
    <mergeCell ref="T257:T260"/>
    <mergeCell ref="S261:S264"/>
    <mergeCell ref="T261:T264"/>
    <mergeCell ref="S265:S268"/>
    <mergeCell ref="T265:T268"/>
    <mergeCell ref="S317:S320"/>
    <mergeCell ref="T317:T320"/>
    <mergeCell ref="S321:S324"/>
    <mergeCell ref="T321:T324"/>
    <mergeCell ref="S325:S328"/>
    <mergeCell ref="T325:T328"/>
    <mergeCell ref="S305:S308"/>
    <mergeCell ref="T305:T308"/>
    <mergeCell ref="S309:S312"/>
    <mergeCell ref="T309:T312"/>
    <mergeCell ref="S313:S316"/>
    <mergeCell ref="T313:T316"/>
    <mergeCell ref="S293:S296"/>
    <mergeCell ref="T293:T296"/>
    <mergeCell ref="S297:S300"/>
    <mergeCell ref="T297:T300"/>
    <mergeCell ref="S301:S304"/>
    <mergeCell ref="T301:T304"/>
    <mergeCell ref="S353:S356"/>
    <mergeCell ref="T353:T356"/>
    <mergeCell ref="S357:S360"/>
    <mergeCell ref="T357:T360"/>
    <mergeCell ref="S361:S364"/>
    <mergeCell ref="T361:T364"/>
    <mergeCell ref="S341:S344"/>
    <mergeCell ref="T341:T344"/>
    <mergeCell ref="S345:S348"/>
    <mergeCell ref="T345:T348"/>
    <mergeCell ref="S349:S352"/>
    <mergeCell ref="T349:T352"/>
    <mergeCell ref="S329:S332"/>
    <mergeCell ref="T329:T332"/>
    <mergeCell ref="S333:S336"/>
    <mergeCell ref="T333:T336"/>
    <mergeCell ref="S337:S340"/>
    <mergeCell ref="T337:T340"/>
    <mergeCell ref="S401:S404"/>
    <mergeCell ref="T401:T404"/>
    <mergeCell ref="S405:S408"/>
    <mergeCell ref="T405:T408"/>
    <mergeCell ref="S389:S392"/>
    <mergeCell ref="T389:T392"/>
    <mergeCell ref="S393:S396"/>
    <mergeCell ref="T393:T396"/>
    <mergeCell ref="S397:S400"/>
    <mergeCell ref="T397:T400"/>
    <mergeCell ref="S377:S380"/>
    <mergeCell ref="T377:T380"/>
    <mergeCell ref="S381:S384"/>
    <mergeCell ref="T381:T384"/>
    <mergeCell ref="S385:S388"/>
    <mergeCell ref="T385:T388"/>
    <mergeCell ref="S365:S368"/>
    <mergeCell ref="T365:T368"/>
    <mergeCell ref="S369:S372"/>
    <mergeCell ref="T369:T372"/>
    <mergeCell ref="S373:S376"/>
    <mergeCell ref="T373:T376"/>
  </mergeCells>
  <conditionalFormatting sqref="K103:L103">
    <cfRule type="duplicateValues" dxfId="6" priority="4" stopIfTrue="1"/>
  </conditionalFormatting>
  <conditionalFormatting sqref="K111:L111">
    <cfRule type="duplicateValues" dxfId="5" priority="2" stopIfTrue="1"/>
  </conditionalFormatting>
  <conditionalFormatting sqref="K115:L115">
    <cfRule type="duplicateValues" dxfId="4" priority="3" stopIfTrue="1"/>
  </conditionalFormatting>
  <conditionalFormatting sqref="K131:L131">
    <cfRule type="duplicateValues" dxfId="3" priority="1" stopIfTrue="1"/>
  </conditionalFormatting>
  <pageMargins left="0" right="0" top="0.19685039370078741" bottom="0.19685039370078741" header="0.51181102362204722" footer="0.51181102362204722"/>
  <pageSetup paperSize="9" scale="93" orientation="landscape" r:id="rId1"/>
  <headerFooter alignWithMargins="0">
    <oddFooter>Page &amp;P</oddFooter>
  </headerFooter>
  <rowBreaks count="3" manualBreakCount="3">
    <brk id="76" max="17" man="1"/>
    <brk id="284" max="17" man="1"/>
    <brk id="332" max="17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V559"/>
  <sheetViews>
    <sheetView showZeros="0" topLeftCell="A489" zoomScaleNormal="100" zoomScaleSheetLayoutView="70" workbookViewId="0">
      <selection activeCell="C502" sqref="C502:E502"/>
    </sheetView>
  </sheetViews>
  <sheetFormatPr defaultRowHeight="12.75"/>
  <cols>
    <col min="1" max="1" width="3.7109375" style="1" customWidth="1"/>
    <col min="2" max="2" width="7.42578125" style="1" customWidth="1"/>
    <col min="3" max="3" width="29" style="1" customWidth="1"/>
    <col min="4" max="4" width="5.85546875" style="1" customWidth="1"/>
    <col min="5" max="5" width="6.42578125" style="1" customWidth="1"/>
    <col min="6" max="6" width="7" style="1" hidden="1" customWidth="1"/>
    <col min="7" max="7" width="6.5703125" style="1" hidden="1" customWidth="1"/>
    <col min="8" max="8" width="6.7109375" style="1" hidden="1" customWidth="1"/>
    <col min="9" max="9" width="5.7109375" style="1" hidden="1" customWidth="1"/>
    <col min="10" max="10" width="6.7109375" style="1" hidden="1" customWidth="1"/>
    <col min="11" max="11" width="13" style="1" hidden="1" customWidth="1"/>
    <col min="12" max="12" width="4.7109375" style="1" hidden="1" customWidth="1"/>
    <col min="13" max="13" width="7" style="1" hidden="1" customWidth="1"/>
    <col min="14" max="15" width="7.28515625" style="1" hidden="1" customWidth="1"/>
    <col min="16" max="17" width="8.7109375" style="1" hidden="1" customWidth="1"/>
    <col min="18" max="18" width="9.5703125" style="1" hidden="1" customWidth="1"/>
    <col min="19" max="20" width="9.140625" style="1"/>
    <col min="21" max="22" width="9.140625" style="1" hidden="1" customWidth="1"/>
    <col min="23" max="16384" width="9.140625" style="1"/>
  </cols>
  <sheetData>
    <row r="1" spans="1:20" ht="30" customHeight="1">
      <c r="A1" s="583" t="s">
        <v>486</v>
      </c>
      <c r="B1" s="508"/>
      <c r="C1" s="508"/>
      <c r="D1" s="508"/>
      <c r="E1" s="508"/>
      <c r="F1" s="508"/>
      <c r="G1" s="508"/>
      <c r="H1" s="508"/>
      <c r="I1" s="508"/>
      <c r="J1" s="508"/>
      <c r="K1" s="508"/>
      <c r="L1" s="508"/>
      <c r="M1" s="508"/>
      <c r="N1" s="508"/>
      <c r="O1" s="508"/>
      <c r="P1" s="508"/>
      <c r="Q1" s="508"/>
      <c r="R1" s="508"/>
      <c r="S1" s="508"/>
      <c r="T1" s="508"/>
    </row>
    <row r="2" spans="1:20" ht="73.5" customHeight="1">
      <c r="A2" s="584" t="s">
        <v>487</v>
      </c>
      <c r="B2" s="584"/>
      <c r="C2" s="584"/>
      <c r="D2" s="584"/>
      <c r="E2" s="584"/>
      <c r="F2" s="584"/>
      <c r="G2" s="584"/>
      <c r="H2" s="584"/>
      <c r="I2" s="584"/>
      <c r="J2" s="584"/>
      <c r="K2" s="584"/>
      <c r="L2" s="584"/>
      <c r="M2" s="584"/>
      <c r="N2" s="584"/>
      <c r="O2" s="584"/>
      <c r="P2" s="584"/>
      <c r="Q2" s="584"/>
      <c r="R2" s="584"/>
      <c r="S2" s="584"/>
      <c r="T2" s="584"/>
    </row>
    <row r="3" spans="1:20" ht="13.5" hidden="1">
      <c r="A3" s="22"/>
      <c r="J3" s="214" t="s">
        <v>17</v>
      </c>
      <c r="K3" s="214"/>
      <c r="L3" s="482" t="s">
        <v>18</v>
      </c>
      <c r="M3" s="482"/>
      <c r="N3" s="482"/>
      <c r="O3" s="482"/>
      <c r="P3" s="2">
        <v>1813.05</v>
      </c>
    </row>
    <row r="4" spans="1:20" ht="13.5" hidden="1">
      <c r="A4" s="479" t="s">
        <v>15</v>
      </c>
      <c r="B4" s="479"/>
      <c r="C4" s="479"/>
      <c r="D4" s="479"/>
      <c r="E4" s="479"/>
      <c r="F4" s="480">
        <f>T504</f>
        <v>20333.975288991871</v>
      </c>
      <c r="G4" s="481"/>
      <c r="H4" s="23" t="s">
        <v>16</v>
      </c>
      <c r="L4" s="482" t="s">
        <v>19</v>
      </c>
      <c r="M4" s="482"/>
      <c r="N4" s="482"/>
      <c r="O4" s="482"/>
      <c r="P4" s="2">
        <v>2381.08</v>
      </c>
    </row>
    <row r="5" spans="1:20" ht="13.5" hidden="1">
      <c r="A5" s="22"/>
      <c r="K5" s="483" t="s">
        <v>20</v>
      </c>
      <c r="L5" s="483"/>
      <c r="M5" s="483"/>
      <c r="N5" s="483"/>
      <c r="O5" s="483"/>
      <c r="P5" s="3">
        <v>1.0679000000000001</v>
      </c>
    </row>
    <row r="6" spans="1:20" ht="13.5">
      <c r="A6" s="22"/>
      <c r="K6" s="19"/>
      <c r="L6" s="19"/>
      <c r="M6" s="19"/>
      <c r="N6" s="19"/>
      <c r="O6" s="19"/>
      <c r="P6" s="3"/>
    </row>
    <row r="7" spans="1:20" ht="22.5" customHeight="1">
      <c r="A7" s="342" t="s">
        <v>0</v>
      </c>
      <c r="B7" s="484" t="s">
        <v>488</v>
      </c>
      <c r="C7" s="342" t="s">
        <v>489</v>
      </c>
      <c r="D7" s="484" t="s">
        <v>490</v>
      </c>
      <c r="E7" s="484" t="s">
        <v>491</v>
      </c>
      <c r="F7" s="484" t="s">
        <v>5</v>
      </c>
      <c r="G7" s="342" t="s">
        <v>6</v>
      </c>
      <c r="H7" s="342"/>
      <c r="I7" s="342"/>
      <c r="J7" s="342"/>
      <c r="K7" s="342"/>
      <c r="L7" s="342"/>
      <c r="M7" s="342"/>
      <c r="N7" s="342"/>
      <c r="O7" s="342"/>
      <c r="P7" s="342" t="s">
        <v>7</v>
      </c>
      <c r="Q7" s="342" t="s">
        <v>8</v>
      </c>
      <c r="R7" s="48" t="s">
        <v>8</v>
      </c>
      <c r="S7" s="342" t="s">
        <v>492</v>
      </c>
      <c r="T7" s="342" t="s">
        <v>493</v>
      </c>
    </row>
    <row r="8" spans="1:20" ht="13.5" customHeight="1">
      <c r="A8" s="342"/>
      <c r="B8" s="484"/>
      <c r="C8" s="342"/>
      <c r="D8" s="484"/>
      <c r="E8" s="484"/>
      <c r="F8" s="484"/>
      <c r="G8" s="342"/>
      <c r="H8" s="342"/>
      <c r="I8" s="342"/>
      <c r="J8" s="342"/>
      <c r="K8" s="342"/>
      <c r="L8" s="342"/>
      <c r="M8" s="342"/>
      <c r="N8" s="342"/>
      <c r="O8" s="342"/>
      <c r="P8" s="342"/>
      <c r="Q8" s="342"/>
      <c r="R8" s="48" t="s">
        <v>9</v>
      </c>
      <c r="S8" s="342"/>
      <c r="T8" s="342"/>
    </row>
    <row r="9" spans="1:20" ht="20.25" customHeight="1">
      <c r="A9" s="342"/>
      <c r="B9" s="484"/>
      <c r="C9" s="342"/>
      <c r="D9" s="484"/>
      <c r="E9" s="484"/>
      <c r="F9" s="484"/>
      <c r="G9" s="342" t="s">
        <v>10</v>
      </c>
      <c r="H9" s="342"/>
      <c r="I9" s="342" t="s">
        <v>11</v>
      </c>
      <c r="J9" s="342"/>
      <c r="K9" s="342" t="s">
        <v>12</v>
      </c>
      <c r="L9" s="342"/>
      <c r="M9" s="342"/>
      <c r="N9" s="342"/>
      <c r="O9" s="342"/>
      <c r="P9" s="342"/>
      <c r="Q9" s="342"/>
      <c r="R9" s="49">
        <v>1.07</v>
      </c>
      <c r="S9" s="342"/>
      <c r="T9" s="342"/>
    </row>
    <row r="10" spans="1:20" ht="47.25">
      <c r="A10" s="342"/>
      <c r="B10" s="484"/>
      <c r="C10" s="342"/>
      <c r="D10" s="484"/>
      <c r="E10" s="484"/>
      <c r="F10" s="484"/>
      <c r="G10" s="47" t="s">
        <v>116</v>
      </c>
      <c r="H10" s="47" t="s">
        <v>115</v>
      </c>
      <c r="I10" s="47" t="s">
        <v>116</v>
      </c>
      <c r="J10" s="47" t="s">
        <v>115</v>
      </c>
      <c r="K10" s="46" t="s">
        <v>27</v>
      </c>
      <c r="L10" s="47" t="s">
        <v>114</v>
      </c>
      <c r="M10" s="46" t="s">
        <v>13</v>
      </c>
      <c r="N10" s="46" t="s">
        <v>113</v>
      </c>
      <c r="O10" s="47" t="s">
        <v>7</v>
      </c>
      <c r="P10" s="50" t="s">
        <v>112</v>
      </c>
      <c r="Q10" s="58" t="s">
        <v>112</v>
      </c>
      <c r="R10" s="27" t="s">
        <v>112</v>
      </c>
      <c r="S10" s="46" t="s">
        <v>494</v>
      </c>
      <c r="T10" s="46" t="s">
        <v>494</v>
      </c>
    </row>
    <row r="11" spans="1:20">
      <c r="A11" s="51">
        <v>1</v>
      </c>
      <c r="B11" s="51">
        <v>2</v>
      </c>
      <c r="C11" s="51">
        <v>3</v>
      </c>
      <c r="D11" s="51">
        <v>4</v>
      </c>
      <c r="E11" s="51">
        <v>5</v>
      </c>
      <c r="F11" s="51">
        <v>6</v>
      </c>
      <c r="G11" s="51">
        <v>7</v>
      </c>
      <c r="H11" s="51">
        <v>8</v>
      </c>
      <c r="I11" s="51">
        <v>9</v>
      </c>
      <c r="J11" s="51">
        <v>10</v>
      </c>
      <c r="K11" s="51">
        <v>11</v>
      </c>
      <c r="L11" s="51">
        <v>12</v>
      </c>
      <c r="M11" s="51">
        <v>13</v>
      </c>
      <c r="N11" s="51">
        <v>14</v>
      </c>
      <c r="O11" s="51">
        <v>15</v>
      </c>
      <c r="P11" s="51">
        <v>16</v>
      </c>
      <c r="Q11" s="51">
        <v>17</v>
      </c>
      <c r="R11" s="51">
        <v>18</v>
      </c>
      <c r="S11" s="51">
        <v>6</v>
      </c>
      <c r="T11" s="51">
        <v>7</v>
      </c>
    </row>
    <row r="12" spans="1:20">
      <c r="A12" s="379"/>
      <c r="B12" s="381"/>
      <c r="C12" s="485" t="s">
        <v>495</v>
      </c>
      <c r="D12" s="379"/>
      <c r="E12" s="384"/>
      <c r="F12" s="384">
        <f>H12+J12+R12</f>
        <v>0</v>
      </c>
      <c r="G12" s="380"/>
      <c r="H12" s="378">
        <f>G12*$P$3/1000</f>
        <v>0</v>
      </c>
      <c r="I12" s="380"/>
      <c r="J12" s="378">
        <f>I12*$P$4/1000</f>
        <v>0</v>
      </c>
      <c r="K12" s="52"/>
      <c r="L12" s="52"/>
      <c r="M12" s="52"/>
      <c r="N12" s="69"/>
      <c r="O12" s="50">
        <f t="shared" ref="O12:O15" si="0">M12*N12</f>
        <v>0</v>
      </c>
      <c r="P12" s="378">
        <f>E12*F12</f>
        <v>0</v>
      </c>
      <c r="Q12" s="378">
        <f>SUM(O12:O15)</f>
        <v>0</v>
      </c>
      <c r="R12" s="378">
        <f>Q12*1.02*1.05*$R$9</f>
        <v>0</v>
      </c>
      <c r="S12" s="493">
        <f>1.133*1.008*1.0265</f>
        <v>1.1723286959999999</v>
      </c>
      <c r="T12" s="494"/>
    </row>
    <row r="13" spans="1:20">
      <c r="A13" s="379"/>
      <c r="B13" s="381"/>
      <c r="C13" s="485"/>
      <c r="D13" s="379"/>
      <c r="E13" s="384"/>
      <c r="F13" s="384"/>
      <c r="G13" s="380"/>
      <c r="H13" s="378"/>
      <c r="I13" s="380"/>
      <c r="J13" s="378"/>
      <c r="K13" s="52"/>
      <c r="L13" s="52"/>
      <c r="M13" s="52"/>
      <c r="N13" s="69"/>
      <c r="O13" s="50">
        <f t="shared" si="0"/>
        <v>0</v>
      </c>
      <c r="P13" s="378"/>
      <c r="Q13" s="378"/>
      <c r="R13" s="378"/>
      <c r="S13" s="493"/>
      <c r="T13" s="494"/>
    </row>
    <row r="14" spans="1:20">
      <c r="A14" s="379"/>
      <c r="B14" s="381"/>
      <c r="C14" s="485"/>
      <c r="D14" s="379"/>
      <c r="E14" s="384"/>
      <c r="F14" s="384"/>
      <c r="G14" s="380"/>
      <c r="H14" s="378"/>
      <c r="I14" s="380"/>
      <c r="J14" s="378"/>
      <c r="K14" s="52"/>
      <c r="L14" s="52"/>
      <c r="M14" s="53"/>
      <c r="N14" s="69"/>
      <c r="O14" s="50">
        <f t="shared" si="0"/>
        <v>0</v>
      </c>
      <c r="P14" s="378"/>
      <c r="Q14" s="378"/>
      <c r="R14" s="378"/>
      <c r="S14" s="493"/>
      <c r="T14" s="494"/>
    </row>
    <row r="15" spans="1:20" ht="12.75" customHeight="1">
      <c r="A15" s="379"/>
      <c r="B15" s="381"/>
      <c r="C15" s="485"/>
      <c r="D15" s="379"/>
      <c r="E15" s="384"/>
      <c r="F15" s="384"/>
      <c r="G15" s="380"/>
      <c r="H15" s="378"/>
      <c r="I15" s="380"/>
      <c r="J15" s="378"/>
      <c r="K15" s="52"/>
      <c r="L15" s="52"/>
      <c r="M15" s="52"/>
      <c r="N15" s="69"/>
      <c r="O15" s="50">
        <f t="shared" si="0"/>
        <v>0</v>
      </c>
      <c r="P15" s="378"/>
      <c r="Q15" s="378"/>
      <c r="R15" s="378"/>
      <c r="S15" s="493"/>
      <c r="T15" s="494"/>
    </row>
    <row r="16" spans="1:20" ht="12.75" customHeight="1">
      <c r="A16" s="225">
        <v>1</v>
      </c>
      <c r="B16" s="226" t="s">
        <v>332</v>
      </c>
      <c r="C16" s="226" t="s">
        <v>496</v>
      </c>
      <c r="D16" s="226" t="s">
        <v>497</v>
      </c>
      <c r="E16" s="573">
        <v>3</v>
      </c>
      <c r="F16" s="238">
        <f>H16+J16+R16</f>
        <v>5.5925180999999995</v>
      </c>
      <c r="G16" s="262">
        <v>2.73</v>
      </c>
      <c r="H16" s="224">
        <f>G16*$P$3/1000</f>
        <v>4.949626499999999</v>
      </c>
      <c r="I16" s="262">
        <v>0.27</v>
      </c>
      <c r="J16" s="224">
        <f>I16*$P$4/1000</f>
        <v>0.64289160000000001</v>
      </c>
      <c r="K16" s="121"/>
      <c r="L16" s="121"/>
      <c r="M16" s="121"/>
      <c r="N16" s="128"/>
      <c r="O16" s="126">
        <f>M16*N16</f>
        <v>0</v>
      </c>
      <c r="P16" s="224">
        <f>E16*F16</f>
        <v>16.777554299999998</v>
      </c>
      <c r="Q16" s="224">
        <f>SUM(O16:O19)</f>
        <v>0</v>
      </c>
      <c r="R16" s="224">
        <f>Q16*1.02*1.05*$R$9</f>
        <v>0</v>
      </c>
      <c r="S16" s="572">
        <f>F16*$S$12</f>
        <v>6.5562694515293964</v>
      </c>
      <c r="T16" s="572">
        <f>S16*E16</f>
        <v>19.66880835458819</v>
      </c>
    </row>
    <row r="17" spans="1:20" ht="12.75" customHeight="1">
      <c r="A17" s="225"/>
      <c r="B17" s="226"/>
      <c r="C17" s="226"/>
      <c r="D17" s="225"/>
      <c r="E17" s="573"/>
      <c r="F17" s="238"/>
      <c r="G17" s="262"/>
      <c r="H17" s="224"/>
      <c r="I17" s="262"/>
      <c r="J17" s="224"/>
      <c r="K17" s="121"/>
      <c r="L17" s="121"/>
      <c r="M17" s="121"/>
      <c r="N17" s="121"/>
      <c r="O17" s="126">
        <f t="shared" ref="O17:O88" si="1">M17*N17</f>
        <v>0</v>
      </c>
      <c r="P17" s="224"/>
      <c r="Q17" s="224"/>
      <c r="R17" s="224"/>
      <c r="S17" s="572"/>
      <c r="T17" s="572"/>
    </row>
    <row r="18" spans="1:20" ht="12.75" customHeight="1">
      <c r="A18" s="225"/>
      <c r="B18" s="226"/>
      <c r="C18" s="226"/>
      <c r="D18" s="225"/>
      <c r="E18" s="573"/>
      <c r="F18" s="238"/>
      <c r="G18" s="262"/>
      <c r="H18" s="224"/>
      <c r="I18" s="262"/>
      <c r="J18" s="224"/>
      <c r="K18" s="121"/>
      <c r="L18" s="121"/>
      <c r="M18" s="121"/>
      <c r="N18" s="121"/>
      <c r="O18" s="126">
        <f t="shared" si="1"/>
        <v>0</v>
      </c>
      <c r="P18" s="224"/>
      <c r="Q18" s="224"/>
      <c r="R18" s="224"/>
      <c r="S18" s="572"/>
      <c r="T18" s="572"/>
    </row>
    <row r="19" spans="1:20" ht="12.75" customHeight="1">
      <c r="A19" s="225"/>
      <c r="B19" s="226"/>
      <c r="C19" s="226"/>
      <c r="D19" s="225"/>
      <c r="E19" s="573"/>
      <c r="F19" s="238"/>
      <c r="G19" s="262"/>
      <c r="H19" s="224"/>
      <c r="I19" s="262"/>
      <c r="J19" s="224"/>
      <c r="K19" s="121"/>
      <c r="L19" s="121"/>
      <c r="M19" s="121"/>
      <c r="N19" s="121"/>
      <c r="O19" s="126">
        <f t="shared" si="1"/>
        <v>0</v>
      </c>
      <c r="P19" s="224"/>
      <c r="Q19" s="224"/>
      <c r="R19" s="224"/>
      <c r="S19" s="572"/>
      <c r="T19" s="572"/>
    </row>
    <row r="20" spans="1:20" ht="12.75" customHeight="1">
      <c r="A20" s="225">
        <v>2</v>
      </c>
      <c r="B20" s="226" t="s">
        <v>210</v>
      </c>
      <c r="C20" s="381" t="s">
        <v>498</v>
      </c>
      <c r="D20" s="381" t="s">
        <v>499</v>
      </c>
      <c r="E20" s="238">
        <v>0.26</v>
      </c>
      <c r="F20" s="238">
        <f t="shared" ref="F20" si="2">H20+J20+R20</f>
        <v>3.3643460200000002</v>
      </c>
      <c r="G20" s="251">
        <v>0.82599999999999996</v>
      </c>
      <c r="H20" s="224">
        <f t="shared" ref="H20" si="3">G20*$P$3/1000</f>
        <v>1.4975792999999999</v>
      </c>
      <c r="I20" s="262">
        <v>0.78400000000000003</v>
      </c>
      <c r="J20" s="224">
        <f t="shared" ref="J20" si="4">I20*$P$4/1000</f>
        <v>1.86676672</v>
      </c>
      <c r="K20" s="121"/>
      <c r="L20" s="121"/>
      <c r="M20" s="121"/>
      <c r="N20" s="121"/>
      <c r="O20" s="126">
        <f t="shared" si="1"/>
        <v>0</v>
      </c>
      <c r="P20" s="224">
        <f t="shared" ref="P20" si="5">E20*F20</f>
        <v>0.87472996520000013</v>
      </c>
      <c r="Q20" s="224">
        <f t="shared" ref="Q20" si="6">SUM(O20:O23)</f>
        <v>0</v>
      </c>
      <c r="R20" s="224">
        <f t="shared" ref="R20" si="7">Q20*1.02*1.05*$R$9</f>
        <v>0</v>
      </c>
      <c r="S20" s="572">
        <f t="shared" ref="S20" si="8">F20*$S$12</f>
        <v>3.9441193825193896</v>
      </c>
      <c r="T20" s="572">
        <f t="shared" ref="T20" si="9">S20*E20</f>
        <v>1.0254710394550413</v>
      </c>
    </row>
    <row r="21" spans="1:20" ht="12.75" customHeight="1">
      <c r="A21" s="225"/>
      <c r="B21" s="226"/>
      <c r="C21" s="381"/>
      <c r="D21" s="379"/>
      <c r="E21" s="238"/>
      <c r="F21" s="238"/>
      <c r="G21" s="251"/>
      <c r="H21" s="224"/>
      <c r="I21" s="262"/>
      <c r="J21" s="224"/>
      <c r="K21" s="121"/>
      <c r="L21" s="121"/>
      <c r="M21" s="121"/>
      <c r="N21" s="121"/>
      <c r="O21" s="126">
        <f t="shared" si="1"/>
        <v>0</v>
      </c>
      <c r="P21" s="224"/>
      <c r="Q21" s="224"/>
      <c r="R21" s="224"/>
      <c r="S21" s="572"/>
      <c r="T21" s="572"/>
    </row>
    <row r="22" spans="1:20" ht="12.75" customHeight="1">
      <c r="A22" s="225"/>
      <c r="B22" s="226"/>
      <c r="C22" s="381"/>
      <c r="D22" s="379"/>
      <c r="E22" s="238"/>
      <c r="F22" s="238"/>
      <c r="G22" s="251"/>
      <c r="H22" s="224"/>
      <c r="I22" s="262"/>
      <c r="J22" s="224"/>
      <c r="K22" s="121"/>
      <c r="L22" s="121"/>
      <c r="M22" s="121"/>
      <c r="N22" s="121"/>
      <c r="O22" s="126">
        <f t="shared" si="1"/>
        <v>0</v>
      </c>
      <c r="P22" s="224"/>
      <c r="Q22" s="224"/>
      <c r="R22" s="224"/>
      <c r="S22" s="572"/>
      <c r="T22" s="572"/>
    </row>
    <row r="23" spans="1:20" ht="12.75" customHeight="1">
      <c r="A23" s="225"/>
      <c r="B23" s="226"/>
      <c r="C23" s="381"/>
      <c r="D23" s="379"/>
      <c r="E23" s="238"/>
      <c r="F23" s="238"/>
      <c r="G23" s="251"/>
      <c r="H23" s="224"/>
      <c r="I23" s="262"/>
      <c r="J23" s="224"/>
      <c r="K23" s="121"/>
      <c r="L23" s="121"/>
      <c r="M23" s="121"/>
      <c r="N23" s="121"/>
      <c r="O23" s="126">
        <f t="shared" si="1"/>
        <v>0</v>
      </c>
      <c r="P23" s="224"/>
      <c r="Q23" s="224"/>
      <c r="R23" s="224"/>
      <c r="S23" s="572"/>
      <c r="T23" s="572"/>
    </row>
    <row r="24" spans="1:20" ht="12.75" customHeight="1">
      <c r="A24" s="225">
        <v>3</v>
      </c>
      <c r="B24" s="226" t="s">
        <v>187</v>
      </c>
      <c r="C24" s="495" t="s">
        <v>500</v>
      </c>
      <c r="D24" s="381" t="s">
        <v>499</v>
      </c>
      <c r="E24" s="573">
        <v>122</v>
      </c>
      <c r="F24" s="238">
        <f t="shared" ref="F24" si="10">H24+J24+R24</f>
        <v>13.976026999999998</v>
      </c>
      <c r="G24" s="251">
        <v>3.9</v>
      </c>
      <c r="H24" s="224">
        <f t="shared" ref="H24" si="11">G24*$P$3/1000</f>
        <v>7.0708949999999993</v>
      </c>
      <c r="I24" s="262">
        <v>2.9</v>
      </c>
      <c r="J24" s="224">
        <f t="shared" ref="J24" si="12">I24*$P$4/1000</f>
        <v>6.905132</v>
      </c>
      <c r="K24" s="121"/>
      <c r="L24" s="121"/>
      <c r="M24" s="121"/>
      <c r="N24" s="121"/>
      <c r="O24" s="126">
        <f t="shared" si="1"/>
        <v>0</v>
      </c>
      <c r="P24" s="224">
        <f t="shared" ref="P24" si="13">E24*F24</f>
        <v>1705.0752939999998</v>
      </c>
      <c r="Q24" s="224">
        <f t="shared" ref="Q24" si="14">SUM(O24:O27)</f>
        <v>0</v>
      </c>
      <c r="R24" s="224">
        <f t="shared" ref="R24" si="15">Q24*1.02*1.05*$R$9</f>
        <v>0</v>
      </c>
      <c r="S24" s="572">
        <f t="shared" ref="S24" si="16">F24*$S$12</f>
        <v>16.384497508170789</v>
      </c>
      <c r="T24" s="572">
        <f t="shared" ref="T24" si="17">S24*E24</f>
        <v>1998.9086959968363</v>
      </c>
    </row>
    <row r="25" spans="1:20" ht="12.75" customHeight="1">
      <c r="A25" s="225"/>
      <c r="B25" s="226"/>
      <c r="C25" s="496"/>
      <c r="D25" s="379"/>
      <c r="E25" s="573"/>
      <c r="F25" s="238"/>
      <c r="G25" s="251"/>
      <c r="H25" s="224"/>
      <c r="I25" s="262"/>
      <c r="J25" s="224"/>
      <c r="K25" s="121"/>
      <c r="L25" s="121"/>
      <c r="M25" s="121"/>
      <c r="N25" s="121"/>
      <c r="O25" s="126">
        <f t="shared" si="1"/>
        <v>0</v>
      </c>
      <c r="P25" s="224"/>
      <c r="Q25" s="224"/>
      <c r="R25" s="224"/>
      <c r="S25" s="572"/>
      <c r="T25" s="572"/>
    </row>
    <row r="26" spans="1:20" ht="12.75" customHeight="1">
      <c r="A26" s="225"/>
      <c r="B26" s="226"/>
      <c r="C26" s="496"/>
      <c r="D26" s="379"/>
      <c r="E26" s="573"/>
      <c r="F26" s="238"/>
      <c r="G26" s="251"/>
      <c r="H26" s="224"/>
      <c r="I26" s="262"/>
      <c r="J26" s="224"/>
      <c r="K26" s="121"/>
      <c r="L26" s="121"/>
      <c r="M26" s="125"/>
      <c r="N26" s="121"/>
      <c r="O26" s="126">
        <f t="shared" si="1"/>
        <v>0</v>
      </c>
      <c r="P26" s="224"/>
      <c r="Q26" s="224"/>
      <c r="R26" s="224"/>
      <c r="S26" s="572"/>
      <c r="T26" s="572"/>
    </row>
    <row r="27" spans="1:20" ht="12.75" customHeight="1">
      <c r="A27" s="225"/>
      <c r="B27" s="226"/>
      <c r="C27" s="497"/>
      <c r="D27" s="379"/>
      <c r="E27" s="573"/>
      <c r="F27" s="238"/>
      <c r="G27" s="251"/>
      <c r="H27" s="224"/>
      <c r="I27" s="262"/>
      <c r="J27" s="224"/>
      <c r="K27" s="121"/>
      <c r="L27" s="121"/>
      <c r="M27" s="121"/>
      <c r="N27" s="121"/>
      <c r="O27" s="126">
        <f t="shared" si="1"/>
        <v>0</v>
      </c>
      <c r="P27" s="224"/>
      <c r="Q27" s="224"/>
      <c r="R27" s="224"/>
      <c r="S27" s="572"/>
      <c r="T27" s="572"/>
    </row>
    <row r="28" spans="1:20" ht="12.75" customHeight="1">
      <c r="A28" s="225">
        <v>4</v>
      </c>
      <c r="B28" s="381" t="s">
        <v>85</v>
      </c>
      <c r="C28" s="226" t="s">
        <v>501</v>
      </c>
      <c r="D28" s="381" t="s">
        <v>499</v>
      </c>
      <c r="E28" s="573">
        <v>42</v>
      </c>
      <c r="F28" s="238">
        <f t="shared" ref="F28" si="18">H28+J28+R28</f>
        <v>3.5173169999999998</v>
      </c>
      <c r="G28" s="380">
        <v>1.94</v>
      </c>
      <c r="H28" s="224">
        <f t="shared" ref="H28" si="19">G28*$P$3/1000</f>
        <v>3.5173169999999998</v>
      </c>
      <c r="I28" s="380"/>
      <c r="J28" s="224">
        <f t="shared" ref="J28" si="20">I28*$P$4/1000</f>
        <v>0</v>
      </c>
      <c r="K28" s="27"/>
      <c r="L28" s="27"/>
      <c r="M28" s="27"/>
      <c r="N28" s="27"/>
      <c r="O28" s="126">
        <f t="shared" si="1"/>
        <v>0</v>
      </c>
      <c r="P28" s="224">
        <f t="shared" ref="P28" si="21">E28*F28</f>
        <v>147.72731399999998</v>
      </c>
      <c r="Q28" s="224">
        <f t="shared" ref="Q28" si="22">SUM(O28:O31)</f>
        <v>0</v>
      </c>
      <c r="R28" s="224">
        <f t="shared" ref="R28" si="23">Q28*1.02*1.05*$R$9</f>
        <v>0</v>
      </c>
      <c r="S28" s="572">
        <f t="shared" ref="S28" si="24">F28*$S$12</f>
        <v>4.1234516520286313</v>
      </c>
      <c r="T28" s="572">
        <f t="shared" ref="T28" si="25">S28*E28</f>
        <v>173.18496938520252</v>
      </c>
    </row>
    <row r="29" spans="1:20" ht="12.75" customHeight="1">
      <c r="A29" s="225"/>
      <c r="B29" s="381"/>
      <c r="C29" s="226"/>
      <c r="D29" s="379"/>
      <c r="E29" s="573"/>
      <c r="F29" s="238"/>
      <c r="G29" s="380"/>
      <c r="H29" s="224"/>
      <c r="I29" s="380"/>
      <c r="J29" s="224"/>
      <c r="K29" s="27"/>
      <c r="L29" s="27"/>
      <c r="M29" s="27"/>
      <c r="N29" s="27"/>
      <c r="O29" s="126">
        <f t="shared" si="1"/>
        <v>0</v>
      </c>
      <c r="P29" s="224"/>
      <c r="Q29" s="224"/>
      <c r="R29" s="224"/>
      <c r="S29" s="572"/>
      <c r="T29" s="572"/>
    </row>
    <row r="30" spans="1:20" ht="12.75" customHeight="1">
      <c r="A30" s="225"/>
      <c r="B30" s="381"/>
      <c r="C30" s="226"/>
      <c r="D30" s="379"/>
      <c r="E30" s="573"/>
      <c r="F30" s="238"/>
      <c r="G30" s="380"/>
      <c r="H30" s="224"/>
      <c r="I30" s="380"/>
      <c r="J30" s="224"/>
      <c r="K30" s="27"/>
      <c r="L30" s="27"/>
      <c r="M30" s="120"/>
      <c r="N30" s="27"/>
      <c r="O30" s="126">
        <f t="shared" si="1"/>
        <v>0</v>
      </c>
      <c r="P30" s="224"/>
      <c r="Q30" s="224"/>
      <c r="R30" s="224"/>
      <c r="S30" s="572"/>
      <c r="T30" s="572"/>
    </row>
    <row r="31" spans="1:20" ht="12.75" customHeight="1">
      <c r="A31" s="225"/>
      <c r="B31" s="381"/>
      <c r="C31" s="226"/>
      <c r="D31" s="379"/>
      <c r="E31" s="573"/>
      <c r="F31" s="238"/>
      <c r="G31" s="380"/>
      <c r="H31" s="224"/>
      <c r="I31" s="380"/>
      <c r="J31" s="224"/>
      <c r="K31" s="27"/>
      <c r="L31" s="27"/>
      <c r="M31" s="27"/>
      <c r="N31" s="27"/>
      <c r="O31" s="126">
        <f t="shared" si="1"/>
        <v>0</v>
      </c>
      <c r="P31" s="224"/>
      <c r="Q31" s="224"/>
      <c r="R31" s="224"/>
      <c r="S31" s="572"/>
      <c r="T31" s="572"/>
    </row>
    <row r="32" spans="1:20" ht="12.75" customHeight="1">
      <c r="A32" s="225">
        <v>5</v>
      </c>
      <c r="B32" s="226" t="s">
        <v>135</v>
      </c>
      <c r="C32" s="495" t="s">
        <v>502</v>
      </c>
      <c r="D32" s="574" t="s">
        <v>503</v>
      </c>
      <c r="E32" s="573">
        <v>18</v>
      </c>
      <c r="F32" s="238">
        <f t="shared" ref="F32" si="26">H32+J32+R32</f>
        <v>5.4391499999999995E-2</v>
      </c>
      <c r="G32" s="238">
        <v>0.03</v>
      </c>
      <c r="H32" s="224">
        <f t="shared" ref="H32" si="27">G32*$P$3/1000</f>
        <v>5.4391499999999995E-2</v>
      </c>
      <c r="I32" s="230"/>
      <c r="J32" s="224">
        <f t="shared" ref="J32" si="28">I32*$P$4/1000</f>
        <v>0</v>
      </c>
      <c r="K32" s="121"/>
      <c r="L32" s="121"/>
      <c r="M32" s="121"/>
      <c r="N32" s="121"/>
      <c r="O32" s="126">
        <f t="shared" si="1"/>
        <v>0</v>
      </c>
      <c r="P32" s="224">
        <f t="shared" ref="P32" si="29">E32*F32</f>
        <v>0.97904699999999989</v>
      </c>
      <c r="Q32" s="224">
        <f t="shared" ref="Q32" si="30">SUM(O32:O35)</f>
        <v>0</v>
      </c>
      <c r="R32" s="224">
        <f t="shared" ref="R32" si="31">Q32*1.02*1.05*$R$9</f>
        <v>0</v>
      </c>
      <c r="S32" s="572">
        <f t="shared" ref="S32" si="32">F32*$S$12</f>
        <v>6.3764716268483984E-2</v>
      </c>
      <c r="T32" s="572">
        <f t="shared" ref="T32" si="33">S32*E32</f>
        <v>1.1477648928327118</v>
      </c>
    </row>
    <row r="33" spans="1:20" ht="12.75" customHeight="1">
      <c r="A33" s="225"/>
      <c r="B33" s="226"/>
      <c r="C33" s="496"/>
      <c r="D33" s="510"/>
      <c r="E33" s="573"/>
      <c r="F33" s="238"/>
      <c r="G33" s="238"/>
      <c r="H33" s="224"/>
      <c r="I33" s="230"/>
      <c r="J33" s="224"/>
      <c r="K33" s="121"/>
      <c r="L33" s="121"/>
      <c r="M33" s="121"/>
      <c r="N33" s="121"/>
      <c r="O33" s="126">
        <f t="shared" si="1"/>
        <v>0</v>
      </c>
      <c r="P33" s="224"/>
      <c r="Q33" s="224"/>
      <c r="R33" s="224"/>
      <c r="S33" s="572"/>
      <c r="T33" s="572"/>
    </row>
    <row r="34" spans="1:20" ht="12.75" customHeight="1">
      <c r="A34" s="225"/>
      <c r="B34" s="226"/>
      <c r="C34" s="496"/>
      <c r="D34" s="510"/>
      <c r="E34" s="573"/>
      <c r="F34" s="238"/>
      <c r="G34" s="238"/>
      <c r="H34" s="224"/>
      <c r="I34" s="230"/>
      <c r="J34" s="224"/>
      <c r="K34" s="121"/>
      <c r="L34" s="121"/>
      <c r="M34" s="121"/>
      <c r="N34" s="121"/>
      <c r="O34" s="126">
        <f t="shared" si="1"/>
        <v>0</v>
      </c>
      <c r="P34" s="224"/>
      <c r="Q34" s="224"/>
      <c r="R34" s="224"/>
      <c r="S34" s="572"/>
      <c r="T34" s="572"/>
    </row>
    <row r="35" spans="1:20" ht="12.75" customHeight="1">
      <c r="A35" s="225"/>
      <c r="B35" s="226"/>
      <c r="C35" s="497"/>
      <c r="D35" s="511"/>
      <c r="E35" s="573"/>
      <c r="F35" s="238"/>
      <c r="G35" s="238"/>
      <c r="H35" s="224"/>
      <c r="I35" s="230"/>
      <c r="J35" s="224"/>
      <c r="K35" s="121"/>
      <c r="L35" s="121"/>
      <c r="M35" s="121"/>
      <c r="N35" s="121"/>
      <c r="O35" s="126">
        <f t="shared" si="1"/>
        <v>0</v>
      </c>
      <c r="P35" s="224"/>
      <c r="Q35" s="224"/>
      <c r="R35" s="224"/>
      <c r="S35" s="572"/>
      <c r="T35" s="572"/>
    </row>
    <row r="36" spans="1:20" ht="12.75" customHeight="1">
      <c r="A36" s="225">
        <v>6</v>
      </c>
      <c r="B36" s="226" t="s">
        <v>335</v>
      </c>
      <c r="C36" s="226" t="s">
        <v>504</v>
      </c>
      <c r="D36" s="495" t="s">
        <v>505</v>
      </c>
      <c r="E36" s="238">
        <v>275.5</v>
      </c>
      <c r="F36" s="238">
        <f t="shared" ref="F36" si="34">H36+J36+R36</f>
        <v>2.4214670999999997</v>
      </c>
      <c r="G36" s="262">
        <v>0.39</v>
      </c>
      <c r="H36" s="224">
        <f t="shared" ref="H36" si="35">G36*$P$3/1000</f>
        <v>0.70708950000000004</v>
      </c>
      <c r="I36" s="251">
        <v>0.72</v>
      </c>
      <c r="J36" s="224">
        <f t="shared" ref="J36" si="36">I36*$P$4/1000</f>
        <v>1.7143775999999997</v>
      </c>
      <c r="K36" s="121"/>
      <c r="L36" s="121"/>
      <c r="M36" s="121"/>
      <c r="N36" s="121"/>
      <c r="O36" s="126">
        <f t="shared" si="1"/>
        <v>0</v>
      </c>
      <c r="P36" s="224">
        <f t="shared" ref="P36" si="37">E36*F36</f>
        <v>667.11418604999994</v>
      </c>
      <c r="Q36" s="224">
        <f t="shared" ref="Q36" si="38">SUM(O36:O39)</f>
        <v>0</v>
      </c>
      <c r="R36" s="224">
        <f t="shared" ref="R36" si="39">Q36*1.02*1.05*$R$9</f>
        <v>0</v>
      </c>
      <c r="S36" s="572">
        <f t="shared" ref="S36" si="40">F36*$S$12</f>
        <v>2.8387553677499011</v>
      </c>
      <c r="T36" s="572">
        <f t="shared" ref="T36" si="41">S36*E36</f>
        <v>782.07710381509776</v>
      </c>
    </row>
    <row r="37" spans="1:20" ht="12.75" customHeight="1">
      <c r="A37" s="225"/>
      <c r="B37" s="226"/>
      <c r="C37" s="226"/>
      <c r="D37" s="499"/>
      <c r="E37" s="238"/>
      <c r="F37" s="238"/>
      <c r="G37" s="262"/>
      <c r="H37" s="224"/>
      <c r="I37" s="251"/>
      <c r="J37" s="224"/>
      <c r="K37" s="121"/>
      <c r="L37" s="121"/>
      <c r="M37" s="121"/>
      <c r="N37" s="121"/>
      <c r="O37" s="126">
        <f t="shared" si="1"/>
        <v>0</v>
      </c>
      <c r="P37" s="224"/>
      <c r="Q37" s="224"/>
      <c r="R37" s="224"/>
      <c r="S37" s="572"/>
      <c r="T37" s="572"/>
    </row>
    <row r="38" spans="1:20" ht="12.75" customHeight="1">
      <c r="A38" s="225"/>
      <c r="B38" s="226"/>
      <c r="C38" s="226"/>
      <c r="D38" s="499"/>
      <c r="E38" s="238"/>
      <c r="F38" s="238"/>
      <c r="G38" s="262"/>
      <c r="H38" s="224"/>
      <c r="I38" s="251"/>
      <c r="J38" s="224"/>
      <c r="K38" s="121"/>
      <c r="L38" s="121"/>
      <c r="M38" s="121"/>
      <c r="N38" s="121"/>
      <c r="O38" s="126">
        <f t="shared" si="1"/>
        <v>0</v>
      </c>
      <c r="P38" s="224"/>
      <c r="Q38" s="224"/>
      <c r="R38" s="224"/>
      <c r="S38" s="572"/>
      <c r="T38" s="572"/>
    </row>
    <row r="39" spans="1:20" ht="30.75" customHeight="1">
      <c r="A39" s="225"/>
      <c r="B39" s="226"/>
      <c r="C39" s="226"/>
      <c r="D39" s="500"/>
      <c r="E39" s="238"/>
      <c r="F39" s="238"/>
      <c r="G39" s="262"/>
      <c r="H39" s="224"/>
      <c r="I39" s="251"/>
      <c r="J39" s="224"/>
      <c r="K39" s="121"/>
      <c r="L39" s="121"/>
      <c r="M39" s="121"/>
      <c r="N39" s="121"/>
      <c r="O39" s="126">
        <f t="shared" si="1"/>
        <v>0</v>
      </c>
      <c r="P39" s="224"/>
      <c r="Q39" s="224"/>
      <c r="R39" s="224"/>
      <c r="S39" s="572"/>
      <c r="T39" s="572"/>
    </row>
    <row r="40" spans="1:20" ht="12.75" customHeight="1">
      <c r="A40" s="399"/>
      <c r="B40" s="400"/>
      <c r="C40" s="401" t="s">
        <v>506</v>
      </c>
      <c r="D40" s="399"/>
      <c r="E40" s="428"/>
      <c r="F40" s="577"/>
      <c r="G40" s="409"/>
      <c r="H40" s="397"/>
      <c r="I40" s="409"/>
      <c r="J40" s="397"/>
      <c r="K40" s="98"/>
      <c r="L40" s="98"/>
      <c r="M40" s="98"/>
      <c r="N40" s="98"/>
      <c r="O40" s="129"/>
      <c r="P40" s="397"/>
      <c r="Q40" s="397"/>
      <c r="R40" s="397"/>
      <c r="S40" s="397"/>
      <c r="T40" s="410">
        <f>SUM(T16:T39)</f>
        <v>2976.0128134840124</v>
      </c>
    </row>
    <row r="41" spans="1:20" ht="12.75" customHeight="1">
      <c r="A41" s="399"/>
      <c r="B41" s="400"/>
      <c r="C41" s="401"/>
      <c r="D41" s="399"/>
      <c r="E41" s="428"/>
      <c r="F41" s="578"/>
      <c r="G41" s="409"/>
      <c r="H41" s="397"/>
      <c r="I41" s="409"/>
      <c r="J41" s="397"/>
      <c r="K41" s="98"/>
      <c r="L41" s="98"/>
      <c r="M41" s="98"/>
      <c r="N41" s="98"/>
      <c r="O41" s="129"/>
      <c r="P41" s="397"/>
      <c r="Q41" s="397"/>
      <c r="R41" s="397"/>
      <c r="S41" s="397"/>
      <c r="T41" s="410"/>
    </row>
    <row r="42" spans="1:20" ht="12.75" customHeight="1">
      <c r="A42" s="399"/>
      <c r="B42" s="400"/>
      <c r="C42" s="401"/>
      <c r="D42" s="399"/>
      <c r="E42" s="428"/>
      <c r="F42" s="578"/>
      <c r="G42" s="409"/>
      <c r="H42" s="397"/>
      <c r="I42" s="409"/>
      <c r="J42" s="397"/>
      <c r="K42" s="98"/>
      <c r="L42" s="98"/>
      <c r="M42" s="131"/>
      <c r="N42" s="98"/>
      <c r="O42" s="129"/>
      <c r="P42" s="397"/>
      <c r="Q42" s="397"/>
      <c r="R42" s="397"/>
      <c r="S42" s="397"/>
      <c r="T42" s="410"/>
    </row>
    <row r="43" spans="1:20" ht="12.75" customHeight="1">
      <c r="A43" s="399"/>
      <c r="B43" s="400"/>
      <c r="C43" s="401"/>
      <c r="D43" s="399"/>
      <c r="E43" s="428"/>
      <c r="F43" s="579"/>
      <c r="G43" s="409"/>
      <c r="H43" s="397"/>
      <c r="I43" s="409"/>
      <c r="J43" s="397"/>
      <c r="K43" s="98"/>
      <c r="L43" s="98"/>
      <c r="M43" s="98"/>
      <c r="N43" s="98"/>
      <c r="O43" s="129"/>
      <c r="P43" s="397"/>
      <c r="Q43" s="397"/>
      <c r="R43" s="397"/>
      <c r="S43" s="397"/>
      <c r="T43" s="410"/>
    </row>
    <row r="44" spans="1:20" ht="12.75" customHeight="1">
      <c r="A44" s="399"/>
      <c r="B44" s="400"/>
      <c r="C44" s="401" t="s">
        <v>507</v>
      </c>
      <c r="D44" s="399"/>
      <c r="E44" s="428"/>
      <c r="F44" s="577"/>
      <c r="G44" s="409"/>
      <c r="H44" s="397"/>
      <c r="I44" s="409"/>
      <c r="J44" s="397"/>
      <c r="K44" s="98"/>
      <c r="L44" s="98"/>
      <c r="M44" s="98"/>
      <c r="N44" s="98"/>
      <c r="O44" s="129"/>
      <c r="P44" s="397"/>
      <c r="Q44" s="397"/>
      <c r="R44" s="397"/>
      <c r="S44" s="397"/>
      <c r="T44" s="398">
        <f>(T40*100%)/'Cav-Nax-2'!T401</f>
        <v>0.19489649235969109</v>
      </c>
    </row>
    <row r="45" spans="1:20" ht="12.75" customHeight="1">
      <c r="A45" s="399"/>
      <c r="B45" s="400"/>
      <c r="C45" s="401"/>
      <c r="D45" s="399"/>
      <c r="E45" s="428"/>
      <c r="F45" s="578"/>
      <c r="G45" s="409"/>
      <c r="H45" s="397"/>
      <c r="I45" s="409"/>
      <c r="J45" s="397"/>
      <c r="K45" s="98"/>
      <c r="L45" s="98"/>
      <c r="M45" s="98"/>
      <c r="N45" s="98"/>
      <c r="O45" s="129"/>
      <c r="P45" s="397"/>
      <c r="Q45" s="397"/>
      <c r="R45" s="397"/>
      <c r="S45" s="397"/>
      <c r="T45" s="398"/>
    </row>
    <row r="46" spans="1:20" ht="12.75" customHeight="1">
      <c r="A46" s="399"/>
      <c r="B46" s="400"/>
      <c r="C46" s="401"/>
      <c r="D46" s="399"/>
      <c r="E46" s="428"/>
      <c r="F46" s="578"/>
      <c r="G46" s="409"/>
      <c r="H46" s="397"/>
      <c r="I46" s="409"/>
      <c r="J46" s="397"/>
      <c r="K46" s="98"/>
      <c r="L46" s="98"/>
      <c r="M46" s="131"/>
      <c r="N46" s="98"/>
      <c r="O46" s="129"/>
      <c r="P46" s="397"/>
      <c r="Q46" s="397"/>
      <c r="R46" s="397"/>
      <c r="S46" s="397"/>
      <c r="T46" s="398"/>
    </row>
    <row r="47" spans="1:20" ht="12.75" customHeight="1">
      <c r="A47" s="399"/>
      <c r="B47" s="400"/>
      <c r="C47" s="401"/>
      <c r="D47" s="399"/>
      <c r="E47" s="428"/>
      <c r="F47" s="579"/>
      <c r="G47" s="409"/>
      <c r="H47" s="397"/>
      <c r="I47" s="409"/>
      <c r="J47" s="397"/>
      <c r="K47" s="98"/>
      <c r="L47" s="98"/>
      <c r="M47" s="98"/>
      <c r="N47" s="98"/>
      <c r="O47" s="129"/>
      <c r="P47" s="397"/>
      <c r="Q47" s="397"/>
      <c r="R47" s="397"/>
      <c r="S47" s="397"/>
      <c r="T47" s="398"/>
    </row>
    <row r="48" spans="1:20" ht="12.75" customHeight="1">
      <c r="A48" s="225"/>
      <c r="B48" s="226"/>
      <c r="C48" s="485" t="s">
        <v>508</v>
      </c>
      <c r="D48" s="225"/>
      <c r="E48" s="229"/>
      <c r="F48" s="238">
        <f t="shared" ref="F48" si="42">H48+J48+R48</f>
        <v>0</v>
      </c>
      <c r="G48" s="380"/>
      <c r="H48" s="224">
        <f t="shared" ref="H48" si="43">G48*$P$3/1000</f>
        <v>0</v>
      </c>
      <c r="I48" s="470"/>
      <c r="J48" s="224">
        <f t="shared" ref="J48" si="44">I48*$P$4/1000</f>
        <v>0</v>
      </c>
      <c r="K48" s="27"/>
      <c r="L48" s="27"/>
      <c r="M48" s="27"/>
      <c r="N48" s="27"/>
      <c r="O48" s="126">
        <f t="shared" si="1"/>
        <v>0</v>
      </c>
      <c r="P48" s="224">
        <f t="shared" ref="P48" si="45">E48*F48</f>
        <v>0</v>
      </c>
      <c r="Q48" s="224">
        <f t="shared" ref="Q48" si="46">SUM(O48:O51)</f>
        <v>0</v>
      </c>
      <c r="R48" s="224">
        <f t="shared" ref="R48" si="47">Q48*1.02*1.05*$R$9</f>
        <v>0</v>
      </c>
      <c r="S48" s="572">
        <f t="shared" ref="S48" si="48">F48*$S$12</f>
        <v>0</v>
      </c>
      <c r="T48" s="572">
        <f t="shared" ref="T48" si="49">S48*E48</f>
        <v>0</v>
      </c>
    </row>
    <row r="49" spans="1:20" ht="12.75" customHeight="1">
      <c r="A49" s="225"/>
      <c r="B49" s="226"/>
      <c r="C49" s="485"/>
      <c r="D49" s="225"/>
      <c r="E49" s="229"/>
      <c r="F49" s="238"/>
      <c r="G49" s="380"/>
      <c r="H49" s="224"/>
      <c r="I49" s="470"/>
      <c r="J49" s="224"/>
      <c r="K49" s="27"/>
      <c r="L49" s="27"/>
      <c r="M49" s="27"/>
      <c r="N49" s="27"/>
      <c r="O49" s="126">
        <f t="shared" si="1"/>
        <v>0</v>
      </c>
      <c r="P49" s="224"/>
      <c r="Q49" s="224"/>
      <c r="R49" s="224"/>
      <c r="S49" s="572"/>
      <c r="T49" s="572"/>
    </row>
    <row r="50" spans="1:20" ht="12.75" customHeight="1">
      <c r="A50" s="225"/>
      <c r="B50" s="226"/>
      <c r="C50" s="485"/>
      <c r="D50" s="225"/>
      <c r="E50" s="229"/>
      <c r="F50" s="238"/>
      <c r="G50" s="380"/>
      <c r="H50" s="224"/>
      <c r="I50" s="470"/>
      <c r="J50" s="224"/>
      <c r="K50" s="27"/>
      <c r="L50" s="27"/>
      <c r="M50" s="27"/>
      <c r="N50" s="27"/>
      <c r="O50" s="126">
        <f t="shared" si="1"/>
        <v>0</v>
      </c>
      <c r="P50" s="224"/>
      <c r="Q50" s="224"/>
      <c r="R50" s="224"/>
      <c r="S50" s="572"/>
      <c r="T50" s="572"/>
    </row>
    <row r="51" spans="1:20" ht="12.75" customHeight="1">
      <c r="A51" s="225"/>
      <c r="B51" s="226"/>
      <c r="C51" s="485"/>
      <c r="D51" s="225"/>
      <c r="E51" s="229"/>
      <c r="F51" s="238"/>
      <c r="G51" s="380"/>
      <c r="H51" s="224"/>
      <c r="I51" s="470"/>
      <c r="J51" s="224"/>
      <c r="K51" s="27"/>
      <c r="L51" s="27"/>
      <c r="M51" s="27"/>
      <c r="N51" s="27"/>
      <c r="O51" s="126">
        <f t="shared" si="1"/>
        <v>0</v>
      </c>
      <c r="P51" s="224"/>
      <c r="Q51" s="224"/>
      <c r="R51" s="224"/>
      <c r="S51" s="572"/>
      <c r="T51" s="572"/>
    </row>
    <row r="52" spans="1:20" ht="12.75" customHeight="1">
      <c r="A52" s="225">
        <v>1</v>
      </c>
      <c r="B52" s="381" t="s">
        <v>354</v>
      </c>
      <c r="C52" s="381" t="s">
        <v>509</v>
      </c>
      <c r="D52" s="519" t="s">
        <v>510</v>
      </c>
      <c r="E52" s="575">
        <v>78</v>
      </c>
      <c r="F52" s="238">
        <f t="shared" ref="F52" si="50">H52+J52+R52</f>
        <v>0.49387305000000004</v>
      </c>
      <c r="G52" s="380">
        <v>0.23300000000000001</v>
      </c>
      <c r="H52" s="224">
        <f t="shared" ref="H52" si="51">G52*$P$3/1000</f>
        <v>0.42244065000000003</v>
      </c>
      <c r="I52" s="380">
        <v>0.03</v>
      </c>
      <c r="J52" s="224">
        <f t="shared" ref="J52" si="52">I52*$P$4/1000</f>
        <v>7.1432400000000007E-2</v>
      </c>
      <c r="K52" s="27"/>
      <c r="L52" s="27"/>
      <c r="M52" s="27"/>
      <c r="N52" s="27"/>
      <c r="O52" s="126">
        <f t="shared" si="1"/>
        <v>0</v>
      </c>
      <c r="P52" s="224">
        <f t="shared" ref="P52" si="53">E52*F52</f>
        <v>38.522097900000006</v>
      </c>
      <c r="Q52" s="224">
        <f t="shared" ref="Q52" si="54">SUM(O52:O55)</f>
        <v>0</v>
      </c>
      <c r="R52" s="224">
        <f t="shared" ref="R52" si="55">Q52*1.02*1.05*$R$9</f>
        <v>0</v>
      </c>
      <c r="S52" s="572">
        <f t="shared" ref="S52" si="56">F52*$S$12</f>
        <v>0.57898154869604279</v>
      </c>
      <c r="T52" s="572">
        <f t="shared" ref="T52" si="57">S52*E52</f>
        <v>45.160560798291336</v>
      </c>
    </row>
    <row r="53" spans="1:20" ht="12.75" customHeight="1">
      <c r="A53" s="225"/>
      <c r="B53" s="381"/>
      <c r="C53" s="381"/>
      <c r="D53" s="520"/>
      <c r="E53" s="575"/>
      <c r="F53" s="238"/>
      <c r="G53" s="380"/>
      <c r="H53" s="224"/>
      <c r="I53" s="380"/>
      <c r="J53" s="224"/>
      <c r="K53" s="27"/>
      <c r="L53" s="27"/>
      <c r="M53" s="27"/>
      <c r="N53" s="27"/>
      <c r="O53" s="126">
        <f t="shared" si="1"/>
        <v>0</v>
      </c>
      <c r="P53" s="224"/>
      <c r="Q53" s="224"/>
      <c r="R53" s="224"/>
      <c r="S53" s="572"/>
      <c r="T53" s="572"/>
    </row>
    <row r="54" spans="1:20" ht="12.75" customHeight="1">
      <c r="A54" s="225"/>
      <c r="B54" s="381"/>
      <c r="C54" s="381"/>
      <c r="D54" s="520"/>
      <c r="E54" s="575"/>
      <c r="F54" s="238"/>
      <c r="G54" s="380"/>
      <c r="H54" s="224"/>
      <c r="I54" s="380"/>
      <c r="J54" s="224"/>
      <c r="K54" s="27"/>
      <c r="L54" s="27"/>
      <c r="M54" s="120"/>
      <c r="N54" s="27"/>
      <c r="O54" s="126">
        <f t="shared" si="1"/>
        <v>0</v>
      </c>
      <c r="P54" s="224"/>
      <c r="Q54" s="224"/>
      <c r="R54" s="224"/>
      <c r="S54" s="572"/>
      <c r="T54" s="572"/>
    </row>
    <row r="55" spans="1:20" ht="12.75" customHeight="1">
      <c r="A55" s="225"/>
      <c r="B55" s="381"/>
      <c r="C55" s="381"/>
      <c r="D55" s="521"/>
      <c r="E55" s="575"/>
      <c r="F55" s="238"/>
      <c r="G55" s="380"/>
      <c r="H55" s="224"/>
      <c r="I55" s="380"/>
      <c r="J55" s="224"/>
      <c r="K55" s="27"/>
      <c r="L55" s="27"/>
      <c r="M55" s="27"/>
      <c r="N55" s="27"/>
      <c r="O55" s="126">
        <f t="shared" si="1"/>
        <v>0</v>
      </c>
      <c r="P55" s="224"/>
      <c r="Q55" s="224"/>
      <c r="R55" s="224"/>
      <c r="S55" s="572"/>
      <c r="T55" s="572"/>
    </row>
    <row r="56" spans="1:20" ht="12.75" customHeight="1">
      <c r="A56" s="225">
        <v>2</v>
      </c>
      <c r="B56" s="381" t="s">
        <v>381</v>
      </c>
      <c r="C56" s="381" t="s">
        <v>511</v>
      </c>
      <c r="D56" s="472" t="s">
        <v>512</v>
      </c>
      <c r="E56" s="380">
        <v>38</v>
      </c>
      <c r="F56" s="238">
        <f t="shared" ref="F56" si="58">H56+J56+R56</f>
        <v>1.0696994999999999E-2</v>
      </c>
      <c r="G56" s="470">
        <v>5.8999999999999999E-3</v>
      </c>
      <c r="H56" s="224">
        <f t="shared" ref="H56" si="59">G56*$P$3/1000</f>
        <v>1.0696994999999999E-2</v>
      </c>
      <c r="I56" s="470"/>
      <c r="J56" s="224">
        <f t="shared" ref="J56" si="60">I56*$P$4/1000</f>
        <v>0</v>
      </c>
      <c r="K56" s="27"/>
      <c r="L56" s="27"/>
      <c r="M56" s="27"/>
      <c r="N56" s="27"/>
      <c r="O56" s="126">
        <f t="shared" si="1"/>
        <v>0</v>
      </c>
      <c r="P56" s="224">
        <f t="shared" ref="P56" si="61">E56*F56</f>
        <v>0.40648580999999995</v>
      </c>
      <c r="Q56" s="224">
        <f t="shared" ref="Q56" si="62">SUM(O56:O59)</f>
        <v>0</v>
      </c>
      <c r="R56" s="224">
        <f t="shared" ref="R56" si="63">Q56*1.02*1.05*$R$9</f>
        <v>0</v>
      </c>
      <c r="S56" s="572">
        <f t="shared" ref="S56" si="64">F56*$S$12</f>
        <v>1.2540394199468518E-2</v>
      </c>
      <c r="T56" s="572">
        <f t="shared" ref="T56" si="65">S56*E56</f>
        <v>0.47653497957980367</v>
      </c>
    </row>
    <row r="57" spans="1:20" ht="12.75" customHeight="1">
      <c r="A57" s="225"/>
      <c r="B57" s="381"/>
      <c r="C57" s="381"/>
      <c r="D57" s="488"/>
      <c r="E57" s="380"/>
      <c r="F57" s="238"/>
      <c r="G57" s="470"/>
      <c r="H57" s="224"/>
      <c r="I57" s="470"/>
      <c r="J57" s="224"/>
      <c r="K57" s="27"/>
      <c r="L57" s="27"/>
      <c r="M57" s="27"/>
      <c r="N57" s="27"/>
      <c r="O57" s="126">
        <f t="shared" si="1"/>
        <v>0</v>
      </c>
      <c r="P57" s="224"/>
      <c r="Q57" s="224"/>
      <c r="R57" s="224"/>
      <c r="S57" s="572"/>
      <c r="T57" s="572"/>
    </row>
    <row r="58" spans="1:20" ht="12.75" customHeight="1">
      <c r="A58" s="225"/>
      <c r="B58" s="381"/>
      <c r="C58" s="381"/>
      <c r="D58" s="488"/>
      <c r="E58" s="380"/>
      <c r="F58" s="238"/>
      <c r="G58" s="470"/>
      <c r="H58" s="224"/>
      <c r="I58" s="470"/>
      <c r="J58" s="224"/>
      <c r="K58" s="27"/>
      <c r="L58" s="27"/>
      <c r="M58" s="120"/>
      <c r="N58" s="27"/>
      <c r="O58" s="126">
        <f t="shared" si="1"/>
        <v>0</v>
      </c>
      <c r="P58" s="224"/>
      <c r="Q58" s="224"/>
      <c r="R58" s="224"/>
      <c r="S58" s="572"/>
      <c r="T58" s="572"/>
    </row>
    <row r="59" spans="1:20" ht="12.75" customHeight="1">
      <c r="A59" s="225"/>
      <c r="B59" s="381"/>
      <c r="C59" s="381"/>
      <c r="D59" s="488"/>
      <c r="E59" s="380"/>
      <c r="F59" s="238"/>
      <c r="G59" s="470"/>
      <c r="H59" s="224"/>
      <c r="I59" s="470"/>
      <c r="J59" s="224"/>
      <c r="K59" s="27"/>
      <c r="L59" s="27"/>
      <c r="M59" s="27"/>
      <c r="N59" s="27"/>
      <c r="O59" s="126">
        <f t="shared" si="1"/>
        <v>0</v>
      </c>
      <c r="P59" s="224"/>
      <c r="Q59" s="224"/>
      <c r="R59" s="224"/>
      <c r="S59" s="572"/>
      <c r="T59" s="572"/>
    </row>
    <row r="60" spans="1:20" ht="12.75" customHeight="1">
      <c r="A60" s="225">
        <v>3</v>
      </c>
      <c r="B60" s="381" t="s">
        <v>355</v>
      </c>
      <c r="C60" s="381" t="s">
        <v>513</v>
      </c>
      <c r="D60" s="519" t="s">
        <v>510</v>
      </c>
      <c r="E60" s="468">
        <v>78</v>
      </c>
      <c r="F60" s="238">
        <f t="shared" ref="F60" si="66">H60+J60+R60</f>
        <v>0.37342026900000003</v>
      </c>
      <c r="G60" s="470">
        <v>0.14449999999999999</v>
      </c>
      <c r="H60" s="224">
        <f t="shared" ref="H60" si="67">G60*$P$3/1000</f>
        <v>0.261985725</v>
      </c>
      <c r="I60" s="470">
        <v>4.6800000000000001E-2</v>
      </c>
      <c r="J60" s="224">
        <f t="shared" ref="J60" si="68">I60*$P$4/1000</f>
        <v>0.111434544</v>
      </c>
      <c r="K60" s="27"/>
      <c r="L60" s="27"/>
      <c r="M60" s="27"/>
      <c r="N60" s="27"/>
      <c r="O60" s="126">
        <f t="shared" si="1"/>
        <v>0</v>
      </c>
      <c r="P60" s="224">
        <f t="shared" ref="P60" si="69">E60*F60</f>
        <v>29.126780982000003</v>
      </c>
      <c r="Q60" s="224">
        <f t="shared" ref="Q60" si="70">SUM(O60:O63)</f>
        <v>0</v>
      </c>
      <c r="R60" s="224">
        <f t="shared" ref="R60" si="71">Q60*1.02*1.05*$R$9</f>
        <v>0</v>
      </c>
      <c r="S60" s="572">
        <f t="shared" ref="S60" si="72">F60*$S$12</f>
        <v>0.43777129701673922</v>
      </c>
      <c r="T60" s="572">
        <f t="shared" ref="T60" si="73">S60*E60</f>
        <v>34.146161167305657</v>
      </c>
    </row>
    <row r="61" spans="1:20" ht="12.75" customHeight="1">
      <c r="A61" s="225"/>
      <c r="B61" s="381"/>
      <c r="C61" s="381"/>
      <c r="D61" s="520"/>
      <c r="E61" s="468"/>
      <c r="F61" s="238"/>
      <c r="G61" s="470"/>
      <c r="H61" s="224"/>
      <c r="I61" s="470"/>
      <c r="J61" s="224"/>
      <c r="K61" s="27"/>
      <c r="L61" s="27"/>
      <c r="M61" s="27"/>
      <c r="N61" s="27"/>
      <c r="O61" s="126">
        <f t="shared" si="1"/>
        <v>0</v>
      </c>
      <c r="P61" s="224"/>
      <c r="Q61" s="224"/>
      <c r="R61" s="224"/>
      <c r="S61" s="572"/>
      <c r="T61" s="572"/>
    </row>
    <row r="62" spans="1:20" ht="12.75" customHeight="1">
      <c r="A62" s="225"/>
      <c r="B62" s="381"/>
      <c r="C62" s="381"/>
      <c r="D62" s="520"/>
      <c r="E62" s="468"/>
      <c r="F62" s="238"/>
      <c r="G62" s="470"/>
      <c r="H62" s="224"/>
      <c r="I62" s="470"/>
      <c r="J62" s="224"/>
      <c r="K62" s="27"/>
      <c r="L62" s="27"/>
      <c r="M62" s="120"/>
      <c r="N62" s="27"/>
      <c r="O62" s="126">
        <f t="shared" si="1"/>
        <v>0</v>
      </c>
      <c r="P62" s="224"/>
      <c r="Q62" s="224"/>
      <c r="R62" s="224"/>
      <c r="S62" s="572"/>
      <c r="T62" s="572"/>
    </row>
    <row r="63" spans="1:20" ht="12.75" customHeight="1">
      <c r="A63" s="225"/>
      <c r="B63" s="381"/>
      <c r="C63" s="381"/>
      <c r="D63" s="521"/>
      <c r="E63" s="468"/>
      <c r="F63" s="238"/>
      <c r="G63" s="470"/>
      <c r="H63" s="224"/>
      <c r="I63" s="470"/>
      <c r="J63" s="224"/>
      <c r="K63" s="27"/>
      <c r="L63" s="27"/>
      <c r="M63" s="27"/>
      <c r="N63" s="27"/>
      <c r="O63" s="126">
        <f t="shared" si="1"/>
        <v>0</v>
      </c>
      <c r="P63" s="224"/>
      <c r="Q63" s="224"/>
      <c r="R63" s="224"/>
      <c r="S63" s="572"/>
      <c r="T63" s="572"/>
    </row>
    <row r="64" spans="1:20" ht="12.75" customHeight="1">
      <c r="A64" s="225">
        <v>4</v>
      </c>
      <c r="B64" s="226" t="s">
        <v>356</v>
      </c>
      <c r="C64" s="226" t="s">
        <v>514</v>
      </c>
      <c r="D64" s="226" t="s">
        <v>512</v>
      </c>
      <c r="E64" s="262">
        <v>5</v>
      </c>
      <c r="F64" s="238">
        <f t="shared" ref="F64" si="74">H64+J64+R64</f>
        <v>0.99346566999999997</v>
      </c>
      <c r="G64" s="251">
        <v>0.52300000000000002</v>
      </c>
      <c r="H64" s="224">
        <f t="shared" ref="H64" si="75">G64*$P$3/1000</f>
        <v>0.94822514999999996</v>
      </c>
      <c r="I64" s="230">
        <v>1.9E-2</v>
      </c>
      <c r="J64" s="224">
        <f t="shared" ref="J64" si="76">I64*$P$4/1000</f>
        <v>4.5240519999999999E-2</v>
      </c>
      <c r="K64" s="121"/>
      <c r="L64" s="121"/>
      <c r="M64" s="121"/>
      <c r="N64" s="121"/>
      <c r="O64" s="126">
        <f t="shared" si="1"/>
        <v>0</v>
      </c>
      <c r="P64" s="224">
        <f t="shared" ref="P64" si="77">E64*F64</f>
        <v>4.9673283499999998</v>
      </c>
      <c r="Q64" s="224">
        <f t="shared" ref="Q64" si="78">SUM(O64:O67)</f>
        <v>0</v>
      </c>
      <c r="R64" s="224">
        <f t="shared" ref="R64" si="79">Q64*1.02*1.05*$R$9</f>
        <v>0</v>
      </c>
      <c r="S64" s="572">
        <f t="shared" ref="S64" si="80">F64*$S$12</f>
        <v>1.1646683134318663</v>
      </c>
      <c r="T64" s="572">
        <f t="shared" ref="T64" si="81">S64*E64</f>
        <v>5.8233415671593312</v>
      </c>
    </row>
    <row r="65" spans="1:20" ht="12.75" customHeight="1">
      <c r="A65" s="225"/>
      <c r="B65" s="226"/>
      <c r="C65" s="226"/>
      <c r="D65" s="225"/>
      <c r="E65" s="262"/>
      <c r="F65" s="238"/>
      <c r="G65" s="251"/>
      <c r="H65" s="224"/>
      <c r="I65" s="230"/>
      <c r="J65" s="224"/>
      <c r="K65" s="121"/>
      <c r="L65" s="121"/>
      <c r="M65" s="121"/>
      <c r="N65" s="121"/>
      <c r="O65" s="126">
        <f t="shared" si="1"/>
        <v>0</v>
      </c>
      <c r="P65" s="224"/>
      <c r="Q65" s="224"/>
      <c r="R65" s="224"/>
      <c r="S65" s="572"/>
      <c r="T65" s="572"/>
    </row>
    <row r="66" spans="1:20" ht="12.75" customHeight="1">
      <c r="A66" s="225"/>
      <c r="B66" s="226"/>
      <c r="C66" s="226"/>
      <c r="D66" s="225"/>
      <c r="E66" s="262"/>
      <c r="F66" s="238"/>
      <c r="G66" s="251"/>
      <c r="H66" s="224"/>
      <c r="I66" s="230"/>
      <c r="J66" s="224"/>
      <c r="K66" s="121"/>
      <c r="L66" s="121"/>
      <c r="M66" s="124"/>
      <c r="N66" s="121"/>
      <c r="O66" s="126">
        <f t="shared" si="1"/>
        <v>0</v>
      </c>
      <c r="P66" s="224"/>
      <c r="Q66" s="224"/>
      <c r="R66" s="224"/>
      <c r="S66" s="572"/>
      <c r="T66" s="572"/>
    </row>
    <row r="67" spans="1:20" ht="12.75" customHeight="1">
      <c r="A67" s="225"/>
      <c r="B67" s="226"/>
      <c r="C67" s="226"/>
      <c r="D67" s="225"/>
      <c r="E67" s="262"/>
      <c r="F67" s="238"/>
      <c r="G67" s="251"/>
      <c r="H67" s="224"/>
      <c r="I67" s="230"/>
      <c r="J67" s="224"/>
      <c r="K67" s="121"/>
      <c r="L67" s="121"/>
      <c r="M67" s="121"/>
      <c r="N67" s="121"/>
      <c r="O67" s="126">
        <f t="shared" si="1"/>
        <v>0</v>
      </c>
      <c r="P67" s="224"/>
      <c r="Q67" s="224"/>
      <c r="R67" s="224"/>
      <c r="S67" s="572"/>
      <c r="T67" s="572"/>
    </row>
    <row r="68" spans="1:20" ht="12.75" customHeight="1">
      <c r="A68" s="225">
        <v>5</v>
      </c>
      <c r="B68" s="381" t="s">
        <v>357</v>
      </c>
      <c r="C68" s="381" t="s">
        <v>515</v>
      </c>
      <c r="D68" s="519" t="s">
        <v>510</v>
      </c>
      <c r="E68" s="380">
        <v>9.3000000000000007</v>
      </c>
      <c r="F68" s="238">
        <f t="shared" ref="F68" si="82">H68+J68+R68</f>
        <v>0.74274319999999994</v>
      </c>
      <c r="G68" s="380">
        <v>0.34399999999999997</v>
      </c>
      <c r="H68" s="224">
        <f t="shared" ref="H68" si="83">G68*$P$3/1000</f>
        <v>0.62368919999999994</v>
      </c>
      <c r="I68" s="380">
        <v>0.05</v>
      </c>
      <c r="J68" s="224">
        <f t="shared" ref="J68" si="84">I68*$P$4/1000</f>
        <v>0.11905400000000001</v>
      </c>
      <c r="K68" s="27"/>
      <c r="L68" s="27"/>
      <c r="M68" s="27"/>
      <c r="N68" s="27"/>
      <c r="O68" s="126">
        <f t="shared" si="1"/>
        <v>0</v>
      </c>
      <c r="P68" s="224">
        <f t="shared" ref="P68" si="85">E68*F68</f>
        <v>6.9075117600000002</v>
      </c>
      <c r="Q68" s="224">
        <f t="shared" ref="Q68" si="86">SUM(O68:O71)</f>
        <v>0</v>
      </c>
      <c r="R68" s="224">
        <f t="shared" ref="R68" si="87">Q68*1.02*1.05*$R$9</f>
        <v>0</v>
      </c>
      <c r="S68" s="572">
        <f t="shared" ref="S68" si="88">F68*$S$12</f>
        <v>0.87073916711886701</v>
      </c>
      <c r="T68" s="572">
        <f t="shared" ref="T68" si="89">S68*E68</f>
        <v>8.0978742542054629</v>
      </c>
    </row>
    <row r="69" spans="1:20" ht="12.75" customHeight="1">
      <c r="A69" s="225"/>
      <c r="B69" s="381"/>
      <c r="C69" s="381"/>
      <c r="D69" s="520"/>
      <c r="E69" s="380"/>
      <c r="F69" s="238"/>
      <c r="G69" s="380"/>
      <c r="H69" s="224"/>
      <c r="I69" s="380"/>
      <c r="J69" s="224"/>
      <c r="K69" s="27"/>
      <c r="L69" s="27"/>
      <c r="M69" s="27"/>
      <c r="N69" s="27"/>
      <c r="O69" s="126">
        <f t="shared" si="1"/>
        <v>0</v>
      </c>
      <c r="P69" s="224"/>
      <c r="Q69" s="224"/>
      <c r="R69" s="224"/>
      <c r="S69" s="572"/>
      <c r="T69" s="572"/>
    </row>
    <row r="70" spans="1:20" ht="12.75" customHeight="1">
      <c r="A70" s="225"/>
      <c r="B70" s="381"/>
      <c r="C70" s="381"/>
      <c r="D70" s="520"/>
      <c r="E70" s="380"/>
      <c r="F70" s="238"/>
      <c r="G70" s="380"/>
      <c r="H70" s="224"/>
      <c r="I70" s="380"/>
      <c r="J70" s="224"/>
      <c r="K70" s="27"/>
      <c r="L70" s="27"/>
      <c r="M70" s="120"/>
      <c r="N70" s="27"/>
      <c r="O70" s="126">
        <f t="shared" si="1"/>
        <v>0</v>
      </c>
      <c r="P70" s="224"/>
      <c r="Q70" s="224"/>
      <c r="R70" s="224"/>
      <c r="S70" s="572"/>
      <c r="T70" s="572"/>
    </row>
    <row r="71" spans="1:20" ht="12.75" customHeight="1">
      <c r="A71" s="225"/>
      <c r="B71" s="381"/>
      <c r="C71" s="381"/>
      <c r="D71" s="521"/>
      <c r="E71" s="380"/>
      <c r="F71" s="238"/>
      <c r="G71" s="380"/>
      <c r="H71" s="224"/>
      <c r="I71" s="380"/>
      <c r="J71" s="224"/>
      <c r="K71" s="27"/>
      <c r="L71" s="27"/>
      <c r="M71" s="27"/>
      <c r="N71" s="27"/>
      <c r="O71" s="126">
        <f t="shared" si="1"/>
        <v>0</v>
      </c>
      <c r="P71" s="224"/>
      <c r="Q71" s="224"/>
      <c r="R71" s="224"/>
      <c r="S71" s="572"/>
      <c r="T71" s="572"/>
    </row>
    <row r="72" spans="1:20" ht="12.75" customHeight="1">
      <c r="A72" s="225">
        <v>6</v>
      </c>
      <c r="B72" s="381" t="s">
        <v>187</v>
      </c>
      <c r="C72" s="486" t="s">
        <v>516</v>
      </c>
      <c r="D72" s="381" t="s">
        <v>499</v>
      </c>
      <c r="E72" s="575">
        <v>7.8</v>
      </c>
      <c r="F72" s="238">
        <f t="shared" ref="F72" si="90">H72+J72+R72</f>
        <v>13.976026999999998</v>
      </c>
      <c r="G72" s="380">
        <v>3.9</v>
      </c>
      <c r="H72" s="224">
        <f t="shared" ref="H72" si="91">G72*$P$3/1000</f>
        <v>7.0708949999999993</v>
      </c>
      <c r="I72" s="380">
        <v>2.9</v>
      </c>
      <c r="J72" s="224">
        <f t="shared" ref="J72" si="92">I72*$P$4/1000</f>
        <v>6.905132</v>
      </c>
      <c r="K72" s="27"/>
      <c r="L72" s="27"/>
      <c r="M72" s="27"/>
      <c r="N72" s="27"/>
      <c r="O72" s="126">
        <f t="shared" si="1"/>
        <v>0</v>
      </c>
      <c r="P72" s="224">
        <f t="shared" ref="P72" si="93">E72*F72</f>
        <v>109.01301059999999</v>
      </c>
      <c r="Q72" s="224">
        <f t="shared" ref="Q72" si="94">SUM(O72:O75)</f>
        <v>0</v>
      </c>
      <c r="R72" s="224">
        <f t="shared" ref="R72" si="95">Q72*1.02*1.05*$R$9</f>
        <v>0</v>
      </c>
      <c r="S72" s="572">
        <f t="shared" ref="S72" si="96">F72*$S$12</f>
        <v>16.384497508170789</v>
      </c>
      <c r="T72" s="572">
        <f t="shared" ref="T72" si="97">S72*E72</f>
        <v>127.79908056373215</v>
      </c>
    </row>
    <row r="73" spans="1:20" ht="12.75" customHeight="1">
      <c r="A73" s="225"/>
      <c r="B73" s="381"/>
      <c r="C73" s="486"/>
      <c r="D73" s="379"/>
      <c r="E73" s="575"/>
      <c r="F73" s="238"/>
      <c r="G73" s="380"/>
      <c r="H73" s="224"/>
      <c r="I73" s="380"/>
      <c r="J73" s="224"/>
      <c r="K73" s="27"/>
      <c r="L73" s="27"/>
      <c r="M73" s="27"/>
      <c r="N73" s="27"/>
      <c r="O73" s="126">
        <f t="shared" si="1"/>
        <v>0</v>
      </c>
      <c r="P73" s="224"/>
      <c r="Q73" s="224"/>
      <c r="R73" s="224"/>
      <c r="S73" s="572"/>
      <c r="T73" s="572"/>
    </row>
    <row r="74" spans="1:20" ht="12.75" customHeight="1">
      <c r="A74" s="225"/>
      <c r="B74" s="381"/>
      <c r="C74" s="486"/>
      <c r="D74" s="379"/>
      <c r="E74" s="575"/>
      <c r="F74" s="238"/>
      <c r="G74" s="380"/>
      <c r="H74" s="224"/>
      <c r="I74" s="380"/>
      <c r="J74" s="224"/>
      <c r="K74" s="27"/>
      <c r="L74" s="27"/>
      <c r="M74" s="120"/>
      <c r="N74" s="27"/>
      <c r="O74" s="126">
        <f t="shared" si="1"/>
        <v>0</v>
      </c>
      <c r="P74" s="224"/>
      <c r="Q74" s="224"/>
      <c r="R74" s="224"/>
      <c r="S74" s="572"/>
      <c r="T74" s="572"/>
    </row>
    <row r="75" spans="1:20" ht="12.75" customHeight="1">
      <c r="A75" s="225"/>
      <c r="B75" s="381"/>
      <c r="C75" s="486"/>
      <c r="D75" s="379"/>
      <c r="E75" s="575"/>
      <c r="F75" s="238"/>
      <c r="G75" s="380"/>
      <c r="H75" s="224"/>
      <c r="I75" s="380"/>
      <c r="J75" s="224"/>
      <c r="K75" s="27"/>
      <c r="L75" s="27"/>
      <c r="M75" s="27"/>
      <c r="N75" s="27"/>
      <c r="O75" s="126">
        <f t="shared" si="1"/>
        <v>0</v>
      </c>
      <c r="P75" s="224"/>
      <c r="Q75" s="224"/>
      <c r="R75" s="224"/>
      <c r="S75" s="572"/>
      <c r="T75" s="572"/>
    </row>
    <row r="76" spans="1:20" ht="12.75" customHeight="1">
      <c r="A76" s="225">
        <v>7</v>
      </c>
      <c r="B76" s="381" t="s">
        <v>358</v>
      </c>
      <c r="C76" s="381" t="s">
        <v>517</v>
      </c>
      <c r="D76" s="519" t="s">
        <v>510</v>
      </c>
      <c r="E76" s="380">
        <v>9.1999999999999993</v>
      </c>
      <c r="F76" s="238">
        <f t="shared" ref="F76" si="98">H76+J76+R76</f>
        <v>1.8233906899999999</v>
      </c>
      <c r="G76" s="380">
        <v>0.877</v>
      </c>
      <c r="H76" s="224">
        <f t="shared" ref="H76" si="99">G76*$P$3/1000</f>
        <v>1.59004485</v>
      </c>
      <c r="I76" s="380">
        <v>9.8000000000000004E-2</v>
      </c>
      <c r="J76" s="224">
        <f t="shared" ref="J76" si="100">I76*$P$4/1000</f>
        <v>0.23334584</v>
      </c>
      <c r="K76" s="27"/>
      <c r="L76" s="27"/>
      <c r="M76" s="27"/>
      <c r="N76" s="27"/>
      <c r="O76" s="126">
        <f t="shared" si="1"/>
        <v>0</v>
      </c>
      <c r="P76" s="224">
        <f t="shared" ref="P76" si="101">E76*F76</f>
        <v>16.775194347999996</v>
      </c>
      <c r="Q76" s="224">
        <f t="shared" ref="Q76" si="102">SUM(O76:O79)</f>
        <v>0</v>
      </c>
      <c r="R76" s="224">
        <f t="shared" ref="R76" si="103">Q76*1.02*1.05*$R$9</f>
        <v>0</v>
      </c>
      <c r="S76" s="572">
        <f t="shared" ref="S76" si="104">F76*$S$12</f>
        <v>2.1376132299062398</v>
      </c>
      <c r="T76" s="572">
        <f t="shared" ref="T76" si="105">S76*E76</f>
        <v>19.666041715137403</v>
      </c>
    </row>
    <row r="77" spans="1:20" ht="12.75" customHeight="1">
      <c r="A77" s="225"/>
      <c r="B77" s="381"/>
      <c r="C77" s="381"/>
      <c r="D77" s="520"/>
      <c r="E77" s="380"/>
      <c r="F77" s="238"/>
      <c r="G77" s="380"/>
      <c r="H77" s="224"/>
      <c r="I77" s="380"/>
      <c r="J77" s="224"/>
      <c r="K77" s="27"/>
      <c r="L77" s="27"/>
      <c r="M77" s="27"/>
      <c r="N77" s="27"/>
      <c r="O77" s="126">
        <f t="shared" si="1"/>
        <v>0</v>
      </c>
      <c r="P77" s="224"/>
      <c r="Q77" s="224"/>
      <c r="R77" s="224"/>
      <c r="S77" s="572"/>
      <c r="T77" s="572"/>
    </row>
    <row r="78" spans="1:20" ht="12.75" customHeight="1">
      <c r="A78" s="225"/>
      <c r="B78" s="381"/>
      <c r="C78" s="381"/>
      <c r="D78" s="520"/>
      <c r="E78" s="380"/>
      <c r="F78" s="238"/>
      <c r="G78" s="380"/>
      <c r="H78" s="224"/>
      <c r="I78" s="380"/>
      <c r="J78" s="224"/>
      <c r="K78" s="27"/>
      <c r="L78" s="27"/>
      <c r="M78" s="120"/>
      <c r="N78" s="27"/>
      <c r="O78" s="126">
        <f t="shared" si="1"/>
        <v>0</v>
      </c>
      <c r="P78" s="224"/>
      <c r="Q78" s="224"/>
      <c r="R78" s="224"/>
      <c r="S78" s="572"/>
      <c r="T78" s="572"/>
    </row>
    <row r="79" spans="1:20" ht="12.75" customHeight="1">
      <c r="A79" s="225"/>
      <c r="B79" s="381"/>
      <c r="C79" s="381"/>
      <c r="D79" s="521"/>
      <c r="E79" s="380"/>
      <c r="F79" s="238"/>
      <c r="G79" s="380"/>
      <c r="H79" s="224"/>
      <c r="I79" s="380"/>
      <c r="J79" s="224"/>
      <c r="K79" s="27"/>
      <c r="L79" s="27"/>
      <c r="M79" s="27"/>
      <c r="N79" s="27"/>
      <c r="O79" s="126">
        <f t="shared" si="1"/>
        <v>0</v>
      </c>
      <c r="P79" s="224"/>
      <c r="Q79" s="224"/>
      <c r="R79" s="224"/>
      <c r="S79" s="572"/>
      <c r="T79" s="572"/>
    </row>
    <row r="80" spans="1:20" ht="12.75" customHeight="1">
      <c r="A80" s="225">
        <v>8</v>
      </c>
      <c r="B80" s="381" t="s">
        <v>359</v>
      </c>
      <c r="C80" s="381" t="s">
        <v>518</v>
      </c>
      <c r="D80" s="519" t="s">
        <v>510</v>
      </c>
      <c r="E80" s="380">
        <v>3.9</v>
      </c>
      <c r="F80" s="238">
        <f t="shared" ref="F80" si="106">H80+J80+R80</f>
        <v>1.06190969</v>
      </c>
      <c r="G80" s="380">
        <v>0.45700000000000002</v>
      </c>
      <c r="H80" s="224">
        <f t="shared" ref="H80" si="107">G80*$P$3/1000</f>
        <v>0.82856384999999999</v>
      </c>
      <c r="I80" s="380">
        <v>9.8000000000000004E-2</v>
      </c>
      <c r="J80" s="224">
        <f t="shared" ref="J80" si="108">I80*$P$4/1000</f>
        <v>0.23334584</v>
      </c>
      <c r="K80" s="27"/>
      <c r="L80" s="27"/>
      <c r="M80" s="27"/>
      <c r="N80" s="27"/>
      <c r="O80" s="126">
        <f t="shared" si="1"/>
        <v>0</v>
      </c>
      <c r="P80" s="224">
        <f t="shared" ref="P80" si="109">E80*F80</f>
        <v>4.141447791</v>
      </c>
      <c r="Q80" s="224">
        <f t="shared" ref="Q80" si="110">SUM(O80:O83)</f>
        <v>0</v>
      </c>
      <c r="R80" s="224">
        <f t="shared" ref="R80" si="111">Q80*1.02*1.05*$R$9</f>
        <v>0</v>
      </c>
      <c r="S80" s="572">
        <f t="shared" ref="S80" si="112">F80*$S$12</f>
        <v>1.2449072021474641</v>
      </c>
      <c r="T80" s="572">
        <f t="shared" ref="T80" si="113">S80*E80</f>
        <v>4.8551380883751101</v>
      </c>
    </row>
    <row r="81" spans="1:20" ht="12.75" customHeight="1">
      <c r="A81" s="225"/>
      <c r="B81" s="381"/>
      <c r="C81" s="381"/>
      <c r="D81" s="520"/>
      <c r="E81" s="380"/>
      <c r="F81" s="238"/>
      <c r="G81" s="380"/>
      <c r="H81" s="224"/>
      <c r="I81" s="380"/>
      <c r="J81" s="224"/>
      <c r="K81" s="27"/>
      <c r="L81" s="27"/>
      <c r="M81" s="27"/>
      <c r="N81" s="27"/>
      <c r="O81" s="126">
        <f t="shared" si="1"/>
        <v>0</v>
      </c>
      <c r="P81" s="224"/>
      <c r="Q81" s="224"/>
      <c r="R81" s="224"/>
      <c r="S81" s="572"/>
      <c r="T81" s="572"/>
    </row>
    <row r="82" spans="1:20" ht="12.75" customHeight="1">
      <c r="A82" s="225"/>
      <c r="B82" s="381"/>
      <c r="C82" s="381"/>
      <c r="D82" s="520"/>
      <c r="E82" s="380"/>
      <c r="F82" s="238"/>
      <c r="G82" s="380"/>
      <c r="H82" s="224"/>
      <c r="I82" s="380"/>
      <c r="J82" s="224"/>
      <c r="K82" s="27"/>
      <c r="L82" s="27"/>
      <c r="M82" s="120"/>
      <c r="N82" s="27"/>
      <c r="O82" s="126">
        <f t="shared" si="1"/>
        <v>0</v>
      </c>
      <c r="P82" s="224"/>
      <c r="Q82" s="224"/>
      <c r="R82" s="224"/>
      <c r="S82" s="572"/>
      <c r="T82" s="572"/>
    </row>
    <row r="83" spans="1:20" ht="12.75" customHeight="1">
      <c r="A83" s="225"/>
      <c r="B83" s="381"/>
      <c r="C83" s="381"/>
      <c r="D83" s="521"/>
      <c r="E83" s="380"/>
      <c r="F83" s="238"/>
      <c r="G83" s="380"/>
      <c r="H83" s="224"/>
      <c r="I83" s="380"/>
      <c r="J83" s="224"/>
      <c r="K83" s="27"/>
      <c r="L83" s="27"/>
      <c r="M83" s="27"/>
      <c r="N83" s="27"/>
      <c r="O83" s="126">
        <f t="shared" si="1"/>
        <v>0</v>
      </c>
      <c r="P83" s="224"/>
      <c r="Q83" s="224"/>
      <c r="R83" s="224"/>
      <c r="S83" s="572"/>
      <c r="T83" s="572"/>
    </row>
    <row r="84" spans="1:20" ht="12.75" customHeight="1">
      <c r="A84" s="225">
        <v>9</v>
      </c>
      <c r="B84" s="381" t="s">
        <v>360</v>
      </c>
      <c r="C84" s="381" t="s">
        <v>519</v>
      </c>
      <c r="D84" s="381" t="s">
        <v>499</v>
      </c>
      <c r="E84" s="380">
        <v>1.1000000000000001</v>
      </c>
      <c r="F84" s="238">
        <f t="shared" ref="F84" si="114">H84+J84+R84</f>
        <v>17.149561399999996</v>
      </c>
      <c r="G84" s="380">
        <v>5.0199999999999996</v>
      </c>
      <c r="H84" s="224">
        <f t="shared" ref="H84" si="115">G84*$P$3/1000</f>
        <v>9.1015109999999986</v>
      </c>
      <c r="I84" s="380">
        <v>3.38</v>
      </c>
      <c r="J84" s="224">
        <f t="shared" ref="J84" si="116">I84*$P$4/1000</f>
        <v>8.0480503999999993</v>
      </c>
      <c r="K84" s="27"/>
      <c r="L84" s="27"/>
      <c r="M84" s="27"/>
      <c r="N84" s="27"/>
      <c r="O84" s="126">
        <f t="shared" si="1"/>
        <v>0</v>
      </c>
      <c r="P84" s="224">
        <f t="shared" ref="P84" si="117">E84*F84</f>
        <v>18.864517539999998</v>
      </c>
      <c r="Q84" s="224">
        <f t="shared" ref="Q84" si="118">SUM(O84:O87)</f>
        <v>0</v>
      </c>
      <c r="R84" s="224">
        <f t="shared" ref="R84" si="119">Q84*1.02*1.05*$R$9</f>
        <v>0</v>
      </c>
      <c r="S84" s="572">
        <f t="shared" ref="S84" si="120">F84*$S$12</f>
        <v>20.104922953033928</v>
      </c>
      <c r="T84" s="572">
        <f t="shared" ref="T84" si="121">S84*E84</f>
        <v>22.115415248337321</v>
      </c>
    </row>
    <row r="85" spans="1:20" ht="12.75" customHeight="1">
      <c r="A85" s="225"/>
      <c r="B85" s="381"/>
      <c r="C85" s="381"/>
      <c r="D85" s="379"/>
      <c r="E85" s="380"/>
      <c r="F85" s="238"/>
      <c r="G85" s="380"/>
      <c r="H85" s="224"/>
      <c r="I85" s="380"/>
      <c r="J85" s="224"/>
      <c r="K85" s="27"/>
      <c r="L85" s="27"/>
      <c r="M85" s="27"/>
      <c r="N85" s="27"/>
      <c r="O85" s="126">
        <f t="shared" si="1"/>
        <v>0</v>
      </c>
      <c r="P85" s="224"/>
      <c r="Q85" s="224"/>
      <c r="R85" s="224"/>
      <c r="S85" s="572"/>
      <c r="T85" s="572"/>
    </row>
    <row r="86" spans="1:20" ht="12.75" customHeight="1">
      <c r="A86" s="225"/>
      <c r="B86" s="381"/>
      <c r="C86" s="381"/>
      <c r="D86" s="379"/>
      <c r="E86" s="380"/>
      <c r="F86" s="238"/>
      <c r="G86" s="380"/>
      <c r="H86" s="224"/>
      <c r="I86" s="380"/>
      <c r="J86" s="224"/>
      <c r="K86" s="27"/>
      <c r="L86" s="27"/>
      <c r="M86" s="120"/>
      <c r="N86" s="27"/>
      <c r="O86" s="126">
        <f t="shared" si="1"/>
        <v>0</v>
      </c>
      <c r="P86" s="224"/>
      <c r="Q86" s="224"/>
      <c r="R86" s="224"/>
      <c r="S86" s="572"/>
      <c r="T86" s="572"/>
    </row>
    <row r="87" spans="1:20" ht="12.75" customHeight="1">
      <c r="A87" s="225"/>
      <c r="B87" s="381"/>
      <c r="C87" s="381"/>
      <c r="D87" s="379"/>
      <c r="E87" s="380"/>
      <c r="F87" s="238"/>
      <c r="G87" s="380"/>
      <c r="H87" s="224"/>
      <c r="I87" s="380"/>
      <c r="J87" s="224"/>
      <c r="K87" s="27"/>
      <c r="L87" s="27"/>
      <c r="M87" s="27"/>
      <c r="N87" s="27"/>
      <c r="O87" s="126">
        <f t="shared" si="1"/>
        <v>0</v>
      </c>
      <c r="P87" s="224"/>
      <c r="Q87" s="224"/>
      <c r="R87" s="224"/>
      <c r="S87" s="572"/>
      <c r="T87" s="572"/>
    </row>
    <row r="88" spans="1:20" ht="12.75" customHeight="1">
      <c r="A88" s="225">
        <v>10</v>
      </c>
      <c r="B88" s="381" t="s">
        <v>361</v>
      </c>
      <c r="C88" s="381" t="s">
        <v>520</v>
      </c>
      <c r="D88" s="519" t="s">
        <v>510</v>
      </c>
      <c r="E88" s="380">
        <v>120.5</v>
      </c>
      <c r="F88" s="238">
        <f t="shared" ref="F88" si="122">H88+J88+R88</f>
        <v>0.31909679999999996</v>
      </c>
      <c r="G88" s="469">
        <v>0.17599999999999999</v>
      </c>
      <c r="H88" s="224">
        <f t="shared" ref="H88" si="123">G88*$P$3/1000</f>
        <v>0.31909679999999996</v>
      </c>
      <c r="I88" s="468"/>
      <c r="J88" s="224">
        <f t="shared" ref="J88" si="124">I88*$P$4/1000</f>
        <v>0</v>
      </c>
      <c r="K88" s="27"/>
      <c r="L88" s="27"/>
      <c r="M88" s="27"/>
      <c r="N88" s="27"/>
      <c r="O88" s="126">
        <f t="shared" si="1"/>
        <v>0</v>
      </c>
      <c r="P88" s="224">
        <f t="shared" ref="P88" si="125">E88*F88</f>
        <v>38.451164399999996</v>
      </c>
      <c r="Q88" s="224">
        <f t="shared" ref="Q88" si="126">SUM(O88:O91)</f>
        <v>0</v>
      </c>
      <c r="R88" s="224">
        <f t="shared" ref="R88" si="127">Q88*1.02*1.05*$R$9</f>
        <v>0</v>
      </c>
      <c r="S88" s="572">
        <f t="shared" ref="S88" si="128">F88*$S$12</f>
        <v>0.37408633544177272</v>
      </c>
      <c r="T88" s="572">
        <f t="shared" ref="T88" si="129">S88*E88</f>
        <v>45.07740342073361</v>
      </c>
    </row>
    <row r="89" spans="1:20" ht="12.75" customHeight="1">
      <c r="A89" s="225"/>
      <c r="B89" s="381"/>
      <c r="C89" s="381"/>
      <c r="D89" s="520"/>
      <c r="E89" s="380"/>
      <c r="F89" s="238"/>
      <c r="G89" s="469"/>
      <c r="H89" s="224"/>
      <c r="I89" s="468"/>
      <c r="J89" s="224"/>
      <c r="K89" s="27"/>
      <c r="L89" s="27"/>
      <c r="M89" s="27"/>
      <c r="N89" s="27"/>
      <c r="O89" s="126">
        <f t="shared" ref="O89:O176" si="130">M89*N89</f>
        <v>0</v>
      </c>
      <c r="P89" s="224"/>
      <c r="Q89" s="224"/>
      <c r="R89" s="224"/>
      <c r="S89" s="572"/>
      <c r="T89" s="572"/>
    </row>
    <row r="90" spans="1:20" ht="12.75" customHeight="1">
      <c r="A90" s="225"/>
      <c r="B90" s="381"/>
      <c r="C90" s="381"/>
      <c r="D90" s="520"/>
      <c r="E90" s="380"/>
      <c r="F90" s="238"/>
      <c r="G90" s="469"/>
      <c r="H90" s="224"/>
      <c r="I90" s="468"/>
      <c r="J90" s="224"/>
      <c r="K90" s="27"/>
      <c r="L90" s="27"/>
      <c r="M90" s="120"/>
      <c r="N90" s="27"/>
      <c r="O90" s="126">
        <f t="shared" si="130"/>
        <v>0</v>
      </c>
      <c r="P90" s="224"/>
      <c r="Q90" s="224"/>
      <c r="R90" s="224"/>
      <c r="S90" s="572"/>
      <c r="T90" s="572"/>
    </row>
    <row r="91" spans="1:20" ht="12.75" customHeight="1">
      <c r="A91" s="225"/>
      <c r="B91" s="381"/>
      <c r="C91" s="381"/>
      <c r="D91" s="521"/>
      <c r="E91" s="380"/>
      <c r="F91" s="238"/>
      <c r="G91" s="469"/>
      <c r="H91" s="224"/>
      <c r="I91" s="468"/>
      <c r="J91" s="224"/>
      <c r="K91" s="27"/>
      <c r="L91" s="27"/>
      <c r="M91" s="27"/>
      <c r="N91" s="27"/>
      <c r="O91" s="126">
        <f t="shared" si="130"/>
        <v>0</v>
      </c>
      <c r="P91" s="224"/>
      <c r="Q91" s="224"/>
      <c r="R91" s="224"/>
      <c r="S91" s="572"/>
      <c r="T91" s="572"/>
    </row>
    <row r="92" spans="1:20" ht="12.75" customHeight="1">
      <c r="A92" s="225">
        <v>11</v>
      </c>
      <c r="B92" s="381" t="s">
        <v>362</v>
      </c>
      <c r="C92" s="381" t="s">
        <v>521</v>
      </c>
      <c r="D92" s="519" t="s">
        <v>510</v>
      </c>
      <c r="E92" s="468">
        <v>120.5</v>
      </c>
      <c r="F92" s="238">
        <f t="shared" ref="F92" si="131">H92+J92+R92</f>
        <v>0.70708950000000004</v>
      </c>
      <c r="G92" s="380">
        <v>0.39</v>
      </c>
      <c r="H92" s="224">
        <f t="shared" ref="H92" si="132">G92*$P$3/1000</f>
        <v>0.70708950000000004</v>
      </c>
      <c r="I92" s="468"/>
      <c r="J92" s="224">
        <f t="shared" ref="J92" si="133">I92*$P$4/1000</f>
        <v>0</v>
      </c>
      <c r="K92" s="27"/>
      <c r="L92" s="27"/>
      <c r="M92" s="27"/>
      <c r="N92" s="27"/>
      <c r="O92" s="126">
        <f t="shared" si="130"/>
        <v>0</v>
      </c>
      <c r="P92" s="224">
        <f t="shared" ref="P92" si="134">E92*F92</f>
        <v>85.204284749999999</v>
      </c>
      <c r="Q92" s="224">
        <f t="shared" ref="Q92" si="135">SUM(O92:O95)</f>
        <v>0</v>
      </c>
      <c r="R92" s="224">
        <f t="shared" ref="R92" si="136">Q92*1.02*1.05*$R$9</f>
        <v>0</v>
      </c>
      <c r="S92" s="572">
        <f t="shared" ref="S92" si="137">F92*$S$12</f>
        <v>0.82894131149029193</v>
      </c>
      <c r="T92" s="572">
        <f t="shared" ref="T92" si="138">S92*E92</f>
        <v>99.887428034580182</v>
      </c>
    </row>
    <row r="93" spans="1:20" ht="12.75" customHeight="1">
      <c r="A93" s="225"/>
      <c r="B93" s="381"/>
      <c r="C93" s="381"/>
      <c r="D93" s="520"/>
      <c r="E93" s="468"/>
      <c r="F93" s="238"/>
      <c r="G93" s="380"/>
      <c r="H93" s="224"/>
      <c r="I93" s="468"/>
      <c r="J93" s="224"/>
      <c r="K93" s="27"/>
      <c r="L93" s="27"/>
      <c r="M93" s="27"/>
      <c r="N93" s="27"/>
      <c r="O93" s="126">
        <f t="shared" si="130"/>
        <v>0</v>
      </c>
      <c r="P93" s="224"/>
      <c r="Q93" s="224"/>
      <c r="R93" s="224"/>
      <c r="S93" s="572"/>
      <c r="T93" s="572"/>
    </row>
    <row r="94" spans="1:20" ht="12.75" customHeight="1">
      <c r="A94" s="225"/>
      <c r="B94" s="381"/>
      <c r="C94" s="381"/>
      <c r="D94" s="520"/>
      <c r="E94" s="468"/>
      <c r="F94" s="238"/>
      <c r="G94" s="380"/>
      <c r="H94" s="224"/>
      <c r="I94" s="468"/>
      <c r="J94" s="224"/>
      <c r="K94" s="27"/>
      <c r="L94" s="27"/>
      <c r="M94" s="120"/>
      <c r="N94" s="27"/>
      <c r="O94" s="126">
        <f t="shared" si="130"/>
        <v>0</v>
      </c>
      <c r="P94" s="224"/>
      <c r="Q94" s="224"/>
      <c r="R94" s="224"/>
      <c r="S94" s="572"/>
      <c r="T94" s="572"/>
    </row>
    <row r="95" spans="1:20" ht="12.75" customHeight="1">
      <c r="A95" s="225"/>
      <c r="B95" s="381"/>
      <c r="C95" s="381"/>
      <c r="D95" s="521"/>
      <c r="E95" s="468"/>
      <c r="F95" s="238"/>
      <c r="G95" s="380"/>
      <c r="H95" s="224"/>
      <c r="I95" s="468"/>
      <c r="J95" s="224"/>
      <c r="K95" s="27"/>
      <c r="L95" s="27"/>
      <c r="M95" s="27"/>
      <c r="N95" s="27"/>
      <c r="O95" s="126">
        <f t="shared" si="130"/>
        <v>0</v>
      </c>
      <c r="P95" s="224"/>
      <c r="Q95" s="224"/>
      <c r="R95" s="224"/>
      <c r="S95" s="572"/>
      <c r="T95" s="572"/>
    </row>
    <row r="96" spans="1:20" ht="12.75" customHeight="1">
      <c r="A96" s="225">
        <v>12</v>
      </c>
      <c r="B96" s="381" t="s">
        <v>361</v>
      </c>
      <c r="C96" s="381" t="s">
        <v>522</v>
      </c>
      <c r="D96" s="519" t="s">
        <v>510</v>
      </c>
      <c r="E96" s="380">
        <v>74.2</v>
      </c>
      <c r="F96" s="238">
        <f t="shared" ref="F96" si="139">H96+J96+R96</f>
        <v>0.31909679999999996</v>
      </c>
      <c r="G96" s="469">
        <v>0.17599999999999999</v>
      </c>
      <c r="H96" s="224">
        <f t="shared" ref="H96" si="140">G96*$P$3/1000</f>
        <v>0.31909679999999996</v>
      </c>
      <c r="I96" s="468"/>
      <c r="J96" s="224">
        <f t="shared" ref="J96" si="141">I96*$P$4/1000</f>
        <v>0</v>
      </c>
      <c r="K96" s="27"/>
      <c r="L96" s="27"/>
      <c r="M96" s="27"/>
      <c r="N96" s="27"/>
      <c r="O96" s="126">
        <f t="shared" si="130"/>
        <v>0</v>
      </c>
      <c r="P96" s="224">
        <f t="shared" ref="P96" si="142">E96*F96</f>
        <v>23.676982559999999</v>
      </c>
      <c r="Q96" s="224">
        <f t="shared" ref="Q96" si="143">SUM(O96:O99)</f>
        <v>0</v>
      </c>
      <c r="R96" s="224">
        <f t="shared" ref="R96" si="144">Q96*1.02*1.05*$R$9</f>
        <v>0</v>
      </c>
      <c r="S96" s="572">
        <f t="shared" ref="S96" si="145">F96*$S$12</f>
        <v>0.37408633544177272</v>
      </c>
      <c r="T96" s="572">
        <f t="shared" ref="T96" si="146">S96*E96</f>
        <v>27.757206089779537</v>
      </c>
    </row>
    <row r="97" spans="1:20" ht="12.75" customHeight="1">
      <c r="A97" s="225"/>
      <c r="B97" s="381"/>
      <c r="C97" s="381"/>
      <c r="D97" s="520"/>
      <c r="E97" s="380"/>
      <c r="F97" s="238"/>
      <c r="G97" s="469"/>
      <c r="H97" s="224"/>
      <c r="I97" s="468"/>
      <c r="J97" s="224"/>
      <c r="K97" s="27"/>
      <c r="L97" s="27"/>
      <c r="M97" s="27"/>
      <c r="N97" s="27"/>
      <c r="O97" s="126">
        <f t="shared" si="130"/>
        <v>0</v>
      </c>
      <c r="P97" s="224"/>
      <c r="Q97" s="224"/>
      <c r="R97" s="224"/>
      <c r="S97" s="572"/>
      <c r="T97" s="572"/>
    </row>
    <row r="98" spans="1:20" ht="12.75" customHeight="1">
      <c r="A98" s="225"/>
      <c r="B98" s="381"/>
      <c r="C98" s="381"/>
      <c r="D98" s="520"/>
      <c r="E98" s="380"/>
      <c r="F98" s="238"/>
      <c r="G98" s="469"/>
      <c r="H98" s="224"/>
      <c r="I98" s="468"/>
      <c r="J98" s="224"/>
      <c r="K98" s="27"/>
      <c r="L98" s="27"/>
      <c r="M98" s="120"/>
      <c r="N98" s="27"/>
      <c r="O98" s="126">
        <f t="shared" si="130"/>
        <v>0</v>
      </c>
      <c r="P98" s="224"/>
      <c r="Q98" s="224"/>
      <c r="R98" s="224"/>
      <c r="S98" s="572"/>
      <c r="T98" s="572"/>
    </row>
    <row r="99" spans="1:20" ht="12.75" customHeight="1">
      <c r="A99" s="225"/>
      <c r="B99" s="381"/>
      <c r="C99" s="381"/>
      <c r="D99" s="521"/>
      <c r="E99" s="380"/>
      <c r="F99" s="238"/>
      <c r="G99" s="469"/>
      <c r="H99" s="224"/>
      <c r="I99" s="468"/>
      <c r="J99" s="224"/>
      <c r="K99" s="27"/>
      <c r="L99" s="27"/>
      <c r="M99" s="27"/>
      <c r="N99" s="27"/>
      <c r="O99" s="126">
        <f t="shared" si="130"/>
        <v>0</v>
      </c>
      <c r="P99" s="224"/>
      <c r="Q99" s="224"/>
      <c r="R99" s="224"/>
      <c r="S99" s="572"/>
      <c r="T99" s="572"/>
    </row>
    <row r="100" spans="1:20" ht="12.75" customHeight="1">
      <c r="A100" s="225">
        <v>13</v>
      </c>
      <c r="B100" s="381" t="s">
        <v>363</v>
      </c>
      <c r="C100" s="381" t="s">
        <v>523</v>
      </c>
      <c r="D100" s="519" t="s">
        <v>510</v>
      </c>
      <c r="E100" s="468">
        <v>74.2</v>
      </c>
      <c r="F100" s="238">
        <f t="shared" ref="F100" si="147">H100+J100+R100</f>
        <v>0.92465549999999996</v>
      </c>
      <c r="G100" s="468">
        <v>0.51</v>
      </c>
      <c r="H100" s="224">
        <f t="shared" ref="H100" si="148">G100*$P$3/1000</f>
        <v>0.92465549999999996</v>
      </c>
      <c r="I100" s="380"/>
      <c r="J100" s="224">
        <f t="shared" ref="J100" si="149">I100*$P$4/1000</f>
        <v>0</v>
      </c>
      <c r="K100" s="27"/>
      <c r="L100" s="27"/>
      <c r="M100" s="27"/>
      <c r="N100" s="27"/>
      <c r="O100" s="126">
        <f t="shared" si="130"/>
        <v>0</v>
      </c>
      <c r="P100" s="224">
        <f t="shared" ref="P100" si="150">E100*F100</f>
        <v>68.609438100000006</v>
      </c>
      <c r="Q100" s="224">
        <f t="shared" ref="Q100" si="151">SUM(O100:O103)</f>
        <v>0</v>
      </c>
      <c r="R100" s="224">
        <f t="shared" ref="R100" si="152">Q100*1.02*1.05*$R$9</f>
        <v>0</v>
      </c>
      <c r="S100" s="572">
        <f t="shared" ref="S100" si="153">F100*$S$12</f>
        <v>1.0840001765642278</v>
      </c>
      <c r="T100" s="572">
        <f t="shared" ref="T100" si="154">S100*E100</f>
        <v>80.432813101065705</v>
      </c>
    </row>
    <row r="101" spans="1:20" ht="12.75" customHeight="1">
      <c r="A101" s="225"/>
      <c r="B101" s="381"/>
      <c r="C101" s="381"/>
      <c r="D101" s="520"/>
      <c r="E101" s="468"/>
      <c r="F101" s="238"/>
      <c r="G101" s="468"/>
      <c r="H101" s="224"/>
      <c r="I101" s="380"/>
      <c r="J101" s="224"/>
      <c r="K101" s="27"/>
      <c r="L101" s="27"/>
      <c r="M101" s="27"/>
      <c r="N101" s="27"/>
      <c r="O101" s="126">
        <f t="shared" si="130"/>
        <v>0</v>
      </c>
      <c r="P101" s="224"/>
      <c r="Q101" s="224"/>
      <c r="R101" s="224"/>
      <c r="S101" s="572"/>
      <c r="T101" s="572"/>
    </row>
    <row r="102" spans="1:20" ht="12.75" customHeight="1">
      <c r="A102" s="225"/>
      <c r="B102" s="381"/>
      <c r="C102" s="381"/>
      <c r="D102" s="520"/>
      <c r="E102" s="468"/>
      <c r="F102" s="238"/>
      <c r="G102" s="468"/>
      <c r="H102" s="224"/>
      <c r="I102" s="380"/>
      <c r="J102" s="224"/>
      <c r="K102" s="27"/>
      <c r="L102" s="27"/>
      <c r="M102" s="120"/>
      <c r="N102" s="27"/>
      <c r="O102" s="126">
        <f t="shared" si="130"/>
        <v>0</v>
      </c>
      <c r="P102" s="224"/>
      <c r="Q102" s="224"/>
      <c r="R102" s="224"/>
      <c r="S102" s="572"/>
      <c r="T102" s="572"/>
    </row>
    <row r="103" spans="1:20" ht="12.75" customHeight="1">
      <c r="A103" s="225"/>
      <c r="B103" s="381"/>
      <c r="C103" s="381"/>
      <c r="D103" s="521"/>
      <c r="E103" s="468"/>
      <c r="F103" s="238"/>
      <c r="G103" s="468"/>
      <c r="H103" s="224"/>
      <c r="I103" s="380"/>
      <c r="J103" s="224"/>
      <c r="K103" s="27"/>
      <c r="L103" s="27"/>
      <c r="M103" s="27"/>
      <c r="N103" s="27"/>
      <c r="O103" s="126">
        <f t="shared" si="130"/>
        <v>0</v>
      </c>
      <c r="P103" s="224"/>
      <c r="Q103" s="224"/>
      <c r="R103" s="224"/>
      <c r="S103" s="572"/>
      <c r="T103" s="572"/>
    </row>
    <row r="104" spans="1:20" ht="12.75" customHeight="1">
      <c r="A104" s="225">
        <v>14</v>
      </c>
      <c r="B104" s="381" t="s">
        <v>362</v>
      </c>
      <c r="C104" s="381" t="s">
        <v>524</v>
      </c>
      <c r="D104" s="519" t="s">
        <v>510</v>
      </c>
      <c r="E104" s="468">
        <v>10.199999999999999</v>
      </c>
      <c r="F104" s="238">
        <f t="shared" ref="F104" si="155">H104+J104+R104</f>
        <v>0.70708950000000004</v>
      </c>
      <c r="G104" s="380">
        <v>0.39</v>
      </c>
      <c r="H104" s="224">
        <f t="shared" ref="H104" si="156">G104*$P$3/1000</f>
        <v>0.70708950000000004</v>
      </c>
      <c r="I104" s="468"/>
      <c r="J104" s="224">
        <f t="shared" ref="J104" si="157">I104*$P$4/1000</f>
        <v>0</v>
      </c>
      <c r="K104" s="27"/>
      <c r="L104" s="27"/>
      <c r="M104" s="27"/>
      <c r="N104" s="27"/>
      <c r="O104" s="126">
        <f t="shared" si="130"/>
        <v>0</v>
      </c>
      <c r="P104" s="224">
        <f t="shared" ref="P104" si="158">E104*F104</f>
        <v>7.2123128999999997</v>
      </c>
      <c r="Q104" s="224">
        <f t="shared" ref="Q104" si="159">SUM(O104:O107)</f>
        <v>0</v>
      </c>
      <c r="R104" s="224">
        <f t="shared" ref="R104" si="160">Q104*1.02*1.05*$R$9</f>
        <v>0</v>
      </c>
      <c r="S104" s="572">
        <f t="shared" ref="S104" si="161">F104*$S$12</f>
        <v>0.82894131149029193</v>
      </c>
      <c r="T104" s="572">
        <f t="shared" ref="T104" si="162">S104*E104</f>
        <v>8.4552013772009769</v>
      </c>
    </row>
    <row r="105" spans="1:20" ht="12.75" customHeight="1">
      <c r="A105" s="225"/>
      <c r="B105" s="381"/>
      <c r="C105" s="381"/>
      <c r="D105" s="520"/>
      <c r="E105" s="468"/>
      <c r="F105" s="238"/>
      <c r="G105" s="380"/>
      <c r="H105" s="224"/>
      <c r="I105" s="468"/>
      <c r="J105" s="224"/>
      <c r="K105" s="27"/>
      <c r="L105" s="27"/>
      <c r="M105" s="27"/>
      <c r="N105" s="27"/>
      <c r="O105" s="126">
        <f t="shared" si="130"/>
        <v>0</v>
      </c>
      <c r="P105" s="224"/>
      <c r="Q105" s="224"/>
      <c r="R105" s="224"/>
      <c r="S105" s="572"/>
      <c r="T105" s="572"/>
    </row>
    <row r="106" spans="1:20" ht="12.75" customHeight="1">
      <c r="A106" s="225"/>
      <c r="B106" s="381"/>
      <c r="C106" s="381"/>
      <c r="D106" s="520"/>
      <c r="E106" s="468"/>
      <c r="F106" s="238"/>
      <c r="G106" s="380"/>
      <c r="H106" s="224"/>
      <c r="I106" s="468"/>
      <c r="J106" s="224"/>
      <c r="K106" s="27"/>
      <c r="L106" s="27"/>
      <c r="M106" s="120"/>
      <c r="N106" s="27"/>
      <c r="O106" s="126">
        <f t="shared" si="130"/>
        <v>0</v>
      </c>
      <c r="P106" s="224"/>
      <c r="Q106" s="224"/>
      <c r="R106" s="224"/>
      <c r="S106" s="572"/>
      <c r="T106" s="572"/>
    </row>
    <row r="107" spans="1:20" ht="12.75" customHeight="1">
      <c r="A107" s="225"/>
      <c r="B107" s="381"/>
      <c r="C107" s="381"/>
      <c r="D107" s="521"/>
      <c r="E107" s="468"/>
      <c r="F107" s="238"/>
      <c r="G107" s="380"/>
      <c r="H107" s="224"/>
      <c r="I107" s="468"/>
      <c r="J107" s="224"/>
      <c r="K107" s="27"/>
      <c r="L107" s="27"/>
      <c r="M107" s="27"/>
      <c r="N107" s="27"/>
      <c r="O107" s="126">
        <f t="shared" si="130"/>
        <v>0</v>
      </c>
      <c r="P107" s="224"/>
      <c r="Q107" s="224"/>
      <c r="R107" s="224"/>
      <c r="S107" s="572"/>
      <c r="T107" s="572"/>
    </row>
    <row r="108" spans="1:20" ht="12.75" customHeight="1">
      <c r="A108" s="225">
        <v>15</v>
      </c>
      <c r="B108" s="381" t="s">
        <v>607</v>
      </c>
      <c r="C108" s="381" t="s">
        <v>525</v>
      </c>
      <c r="D108" s="519" t="s">
        <v>510</v>
      </c>
      <c r="E108" s="467">
        <v>25</v>
      </c>
      <c r="F108" s="238">
        <f t="shared" ref="F108" si="163">H108+J108+R108</f>
        <v>2.7627386399999998</v>
      </c>
      <c r="G108" s="380">
        <v>0.2</v>
      </c>
      <c r="H108" s="224">
        <f t="shared" ref="H108" si="164">G108*$P$3/1000</f>
        <v>0.36260999999999999</v>
      </c>
      <c r="I108" s="489">
        <v>1.008</v>
      </c>
      <c r="J108" s="224">
        <f t="shared" ref="J108" si="165">I108*$P$4/1000</f>
        <v>2.4001286399999997</v>
      </c>
      <c r="K108" s="27"/>
      <c r="L108" s="27"/>
      <c r="M108" s="27"/>
      <c r="N108" s="27"/>
      <c r="O108" s="126">
        <f t="shared" si="130"/>
        <v>0</v>
      </c>
      <c r="P108" s="224">
        <f t="shared" ref="P108" si="166">E108*F108</f>
        <v>69.068466000000001</v>
      </c>
      <c r="Q108" s="224">
        <f t="shared" ref="Q108" si="167">SUM(O108:O111)</f>
        <v>0</v>
      </c>
      <c r="R108" s="224">
        <f t="shared" ref="R108" si="168">Q108*1.02*1.05*$R$9</f>
        <v>0</v>
      </c>
      <c r="S108" s="572">
        <f t="shared" ref="S108" si="169">F108*$S$12</f>
        <v>3.2388377872200129</v>
      </c>
      <c r="T108" s="572">
        <f t="shared" ref="T108" si="170">S108*E108</f>
        <v>80.970944680500324</v>
      </c>
    </row>
    <row r="109" spans="1:20" ht="12.75" customHeight="1">
      <c r="A109" s="225"/>
      <c r="B109" s="381"/>
      <c r="C109" s="381"/>
      <c r="D109" s="520"/>
      <c r="E109" s="467"/>
      <c r="F109" s="238"/>
      <c r="G109" s="380"/>
      <c r="H109" s="224"/>
      <c r="I109" s="489"/>
      <c r="J109" s="224"/>
      <c r="K109" s="27"/>
      <c r="L109" s="27"/>
      <c r="M109" s="27"/>
      <c r="N109" s="27"/>
      <c r="O109" s="126">
        <f t="shared" si="130"/>
        <v>0</v>
      </c>
      <c r="P109" s="224"/>
      <c r="Q109" s="224"/>
      <c r="R109" s="224"/>
      <c r="S109" s="572"/>
      <c r="T109" s="572"/>
    </row>
    <row r="110" spans="1:20" ht="12.75" customHeight="1">
      <c r="A110" s="225"/>
      <c r="B110" s="381"/>
      <c r="C110" s="381"/>
      <c r="D110" s="520"/>
      <c r="E110" s="467"/>
      <c r="F110" s="238"/>
      <c r="G110" s="380"/>
      <c r="H110" s="224"/>
      <c r="I110" s="489"/>
      <c r="J110" s="224"/>
      <c r="K110" s="27"/>
      <c r="L110" s="27"/>
      <c r="M110" s="120"/>
      <c r="N110" s="27"/>
      <c r="O110" s="126">
        <f t="shared" si="130"/>
        <v>0</v>
      </c>
      <c r="P110" s="224"/>
      <c r="Q110" s="224"/>
      <c r="R110" s="224"/>
      <c r="S110" s="572"/>
      <c r="T110" s="572"/>
    </row>
    <row r="111" spans="1:20" ht="12.75" customHeight="1">
      <c r="A111" s="225"/>
      <c r="B111" s="381"/>
      <c r="C111" s="381"/>
      <c r="D111" s="521"/>
      <c r="E111" s="467"/>
      <c r="F111" s="238"/>
      <c r="G111" s="380"/>
      <c r="H111" s="224"/>
      <c r="I111" s="489"/>
      <c r="J111" s="224"/>
      <c r="K111" s="27"/>
      <c r="L111" s="27"/>
      <c r="M111" s="27"/>
      <c r="N111" s="27"/>
      <c r="O111" s="126">
        <f t="shared" si="130"/>
        <v>0</v>
      </c>
      <c r="P111" s="224"/>
      <c r="Q111" s="224"/>
      <c r="R111" s="224"/>
      <c r="S111" s="572"/>
      <c r="T111" s="572"/>
    </row>
    <row r="112" spans="1:20" ht="12.75" customHeight="1">
      <c r="A112" s="225">
        <v>16</v>
      </c>
      <c r="B112" s="226" t="s">
        <v>335</v>
      </c>
      <c r="C112" s="226" t="s">
        <v>504</v>
      </c>
      <c r="D112" s="495" t="s">
        <v>505</v>
      </c>
      <c r="E112" s="238">
        <v>43.6</v>
      </c>
      <c r="F112" s="238">
        <f t="shared" ref="F112" si="171">H112+J112+R112</f>
        <v>2.4214670999999997</v>
      </c>
      <c r="G112" s="262">
        <v>0.39</v>
      </c>
      <c r="H112" s="224">
        <f t="shared" ref="H112" si="172">G112*$P$3/1000</f>
        <v>0.70708950000000004</v>
      </c>
      <c r="I112" s="251">
        <v>0.72</v>
      </c>
      <c r="J112" s="224">
        <f t="shared" ref="J112" si="173">I112*$P$4/1000</f>
        <v>1.7143775999999997</v>
      </c>
      <c r="K112" s="121"/>
      <c r="L112" s="121"/>
      <c r="M112" s="121"/>
      <c r="N112" s="121"/>
      <c r="O112" s="126">
        <f t="shared" si="130"/>
        <v>0</v>
      </c>
      <c r="P112" s="224">
        <f t="shared" ref="P112" si="174">E112*F112</f>
        <v>105.57596555999999</v>
      </c>
      <c r="Q112" s="224">
        <f t="shared" ref="Q112" si="175">SUM(O112:O115)</f>
        <v>0</v>
      </c>
      <c r="R112" s="224">
        <f t="shared" ref="R112" si="176">Q112*1.02*1.05*$R$9</f>
        <v>0</v>
      </c>
      <c r="S112" s="572">
        <f t="shared" ref="S112" si="177">F112*$S$12</f>
        <v>2.8387553677499011</v>
      </c>
      <c r="T112" s="572">
        <f t="shared" ref="T112" si="178">S112*E112</f>
        <v>123.76973403389569</v>
      </c>
    </row>
    <row r="113" spans="1:20" ht="12.75" customHeight="1">
      <c r="A113" s="225"/>
      <c r="B113" s="226"/>
      <c r="C113" s="226"/>
      <c r="D113" s="499"/>
      <c r="E113" s="238"/>
      <c r="F113" s="238"/>
      <c r="G113" s="262"/>
      <c r="H113" s="224"/>
      <c r="I113" s="251"/>
      <c r="J113" s="224"/>
      <c r="K113" s="121"/>
      <c r="L113" s="121"/>
      <c r="M113" s="121"/>
      <c r="N113" s="121"/>
      <c r="O113" s="126">
        <f t="shared" si="130"/>
        <v>0</v>
      </c>
      <c r="P113" s="224"/>
      <c r="Q113" s="224"/>
      <c r="R113" s="224"/>
      <c r="S113" s="572"/>
      <c r="T113" s="572"/>
    </row>
    <row r="114" spans="1:20" ht="12.75" customHeight="1">
      <c r="A114" s="225"/>
      <c r="B114" s="226"/>
      <c r="C114" s="226"/>
      <c r="D114" s="499"/>
      <c r="E114" s="238"/>
      <c r="F114" s="238"/>
      <c r="G114" s="262"/>
      <c r="H114" s="224"/>
      <c r="I114" s="251"/>
      <c r="J114" s="224"/>
      <c r="K114" s="121"/>
      <c r="L114" s="121"/>
      <c r="M114" s="121"/>
      <c r="N114" s="121"/>
      <c r="O114" s="126">
        <f t="shared" si="130"/>
        <v>0</v>
      </c>
      <c r="P114" s="224"/>
      <c r="Q114" s="224"/>
      <c r="R114" s="224"/>
      <c r="S114" s="572"/>
      <c r="T114" s="572"/>
    </row>
    <row r="115" spans="1:20" ht="28.5" customHeight="1">
      <c r="A115" s="225"/>
      <c r="B115" s="226"/>
      <c r="C115" s="226"/>
      <c r="D115" s="500"/>
      <c r="E115" s="238"/>
      <c r="F115" s="238"/>
      <c r="G115" s="262"/>
      <c r="H115" s="224"/>
      <c r="I115" s="251"/>
      <c r="J115" s="224"/>
      <c r="K115" s="121"/>
      <c r="L115" s="121"/>
      <c r="M115" s="121"/>
      <c r="N115" s="121"/>
      <c r="O115" s="126">
        <f t="shared" si="130"/>
        <v>0</v>
      </c>
      <c r="P115" s="224"/>
      <c r="Q115" s="224"/>
      <c r="R115" s="224"/>
      <c r="S115" s="572"/>
      <c r="T115" s="572"/>
    </row>
    <row r="116" spans="1:20" ht="12.75" customHeight="1">
      <c r="A116" s="399"/>
      <c r="B116" s="400"/>
      <c r="C116" s="401" t="s">
        <v>506</v>
      </c>
      <c r="D116" s="399"/>
      <c r="E116" s="428"/>
      <c r="F116" s="577"/>
      <c r="G116" s="409"/>
      <c r="H116" s="397"/>
      <c r="I116" s="409"/>
      <c r="J116" s="397"/>
      <c r="K116" s="98"/>
      <c r="L116" s="98"/>
      <c r="M116" s="98"/>
      <c r="N116" s="98"/>
      <c r="O116" s="129"/>
      <c r="P116" s="397"/>
      <c r="Q116" s="397"/>
      <c r="R116" s="397"/>
      <c r="S116" s="397"/>
      <c r="T116" s="410">
        <f>SUM(T52:T115)</f>
        <v>734.49087911987965</v>
      </c>
    </row>
    <row r="117" spans="1:20" ht="12.75" customHeight="1">
      <c r="A117" s="399"/>
      <c r="B117" s="400"/>
      <c r="C117" s="401"/>
      <c r="D117" s="399"/>
      <c r="E117" s="428"/>
      <c r="F117" s="578"/>
      <c r="G117" s="409"/>
      <c r="H117" s="397"/>
      <c r="I117" s="409"/>
      <c r="J117" s="397"/>
      <c r="K117" s="98"/>
      <c r="L117" s="98"/>
      <c r="M117" s="98"/>
      <c r="N117" s="98"/>
      <c r="O117" s="129"/>
      <c r="P117" s="397"/>
      <c r="Q117" s="397"/>
      <c r="R117" s="397"/>
      <c r="S117" s="397"/>
      <c r="T117" s="410"/>
    </row>
    <row r="118" spans="1:20" ht="12.75" customHeight="1">
      <c r="A118" s="399"/>
      <c r="B118" s="400"/>
      <c r="C118" s="401"/>
      <c r="D118" s="399"/>
      <c r="E118" s="428"/>
      <c r="F118" s="578"/>
      <c r="G118" s="409"/>
      <c r="H118" s="397"/>
      <c r="I118" s="409"/>
      <c r="J118" s="397"/>
      <c r="K118" s="98"/>
      <c r="L118" s="98"/>
      <c r="M118" s="131"/>
      <c r="N118" s="98"/>
      <c r="O118" s="129"/>
      <c r="P118" s="397"/>
      <c r="Q118" s="397"/>
      <c r="R118" s="397"/>
      <c r="S118" s="397"/>
      <c r="T118" s="410"/>
    </row>
    <row r="119" spans="1:20" ht="12.75" customHeight="1">
      <c r="A119" s="399"/>
      <c r="B119" s="400"/>
      <c r="C119" s="401"/>
      <c r="D119" s="399"/>
      <c r="E119" s="428"/>
      <c r="F119" s="579"/>
      <c r="G119" s="409"/>
      <c r="H119" s="397"/>
      <c r="I119" s="409"/>
      <c r="J119" s="397"/>
      <c r="K119" s="98"/>
      <c r="L119" s="98"/>
      <c r="M119" s="98"/>
      <c r="N119" s="98"/>
      <c r="O119" s="129"/>
      <c r="P119" s="397"/>
      <c r="Q119" s="397"/>
      <c r="R119" s="397"/>
      <c r="S119" s="397"/>
      <c r="T119" s="410"/>
    </row>
    <row r="120" spans="1:20" ht="12.75" customHeight="1">
      <c r="A120" s="399"/>
      <c r="B120" s="400"/>
      <c r="C120" s="401" t="s">
        <v>507</v>
      </c>
      <c r="D120" s="399"/>
      <c r="E120" s="428"/>
      <c r="F120" s="577"/>
      <c r="G120" s="409"/>
      <c r="H120" s="397"/>
      <c r="I120" s="409"/>
      <c r="J120" s="397"/>
      <c r="K120" s="98"/>
      <c r="L120" s="98"/>
      <c r="M120" s="98"/>
      <c r="N120" s="98"/>
      <c r="O120" s="129"/>
      <c r="P120" s="397"/>
      <c r="Q120" s="397"/>
      <c r="R120" s="397"/>
      <c r="S120" s="397"/>
      <c r="T120" s="398">
        <f>(T116*100%)/'Cav-Nax-2'!T401</f>
        <v>4.8101169242972898E-2</v>
      </c>
    </row>
    <row r="121" spans="1:20" ht="12.75" customHeight="1">
      <c r="A121" s="399"/>
      <c r="B121" s="400"/>
      <c r="C121" s="401"/>
      <c r="D121" s="399"/>
      <c r="E121" s="428"/>
      <c r="F121" s="578"/>
      <c r="G121" s="409"/>
      <c r="H121" s="397"/>
      <c r="I121" s="409"/>
      <c r="J121" s="397"/>
      <c r="K121" s="98"/>
      <c r="L121" s="98"/>
      <c r="M121" s="98"/>
      <c r="N121" s="98"/>
      <c r="O121" s="129"/>
      <c r="P121" s="397"/>
      <c r="Q121" s="397"/>
      <c r="R121" s="397"/>
      <c r="S121" s="397"/>
      <c r="T121" s="398"/>
    </row>
    <row r="122" spans="1:20" ht="12.75" customHeight="1">
      <c r="A122" s="399"/>
      <c r="B122" s="400"/>
      <c r="C122" s="401"/>
      <c r="D122" s="399"/>
      <c r="E122" s="428"/>
      <c r="F122" s="578"/>
      <c r="G122" s="409"/>
      <c r="H122" s="397"/>
      <c r="I122" s="409"/>
      <c r="J122" s="397"/>
      <c r="K122" s="98"/>
      <c r="L122" s="98"/>
      <c r="M122" s="131"/>
      <c r="N122" s="98"/>
      <c r="O122" s="129"/>
      <c r="P122" s="397"/>
      <c r="Q122" s="397"/>
      <c r="R122" s="397"/>
      <c r="S122" s="397"/>
      <c r="T122" s="398"/>
    </row>
    <row r="123" spans="1:20" ht="12.75" customHeight="1">
      <c r="A123" s="399"/>
      <c r="B123" s="400"/>
      <c r="C123" s="401"/>
      <c r="D123" s="399"/>
      <c r="E123" s="428"/>
      <c r="F123" s="579"/>
      <c r="G123" s="409"/>
      <c r="H123" s="397"/>
      <c r="I123" s="409"/>
      <c r="J123" s="397"/>
      <c r="K123" s="98"/>
      <c r="L123" s="98"/>
      <c r="M123" s="98"/>
      <c r="N123" s="98"/>
      <c r="O123" s="129"/>
      <c r="P123" s="397"/>
      <c r="Q123" s="397"/>
      <c r="R123" s="397"/>
      <c r="S123" s="397"/>
      <c r="T123" s="398"/>
    </row>
    <row r="124" spans="1:20" ht="12.75" customHeight="1">
      <c r="A124" s="379"/>
      <c r="B124" s="381"/>
      <c r="C124" s="485" t="s">
        <v>526</v>
      </c>
      <c r="D124" s="488"/>
      <c r="E124" s="467"/>
      <c r="F124" s="238">
        <f t="shared" ref="F124" si="179">H124+J124+R124</f>
        <v>0</v>
      </c>
      <c r="G124" s="380"/>
      <c r="H124" s="224">
        <f t="shared" ref="H124" si="180">G124*$P$3/1000</f>
        <v>0</v>
      </c>
      <c r="I124" s="470"/>
      <c r="J124" s="224">
        <f t="shared" ref="J124" si="181">I124*$P$4/1000</f>
        <v>0</v>
      </c>
      <c r="K124" s="27"/>
      <c r="L124" s="27"/>
      <c r="M124" s="27"/>
      <c r="N124" s="27"/>
      <c r="O124" s="126">
        <f t="shared" si="130"/>
        <v>0</v>
      </c>
      <c r="P124" s="224">
        <f t="shared" ref="P124" si="182">E124*F124</f>
        <v>0</v>
      </c>
      <c r="Q124" s="224">
        <f t="shared" ref="Q124" si="183">SUM(O124:O127)</f>
        <v>0</v>
      </c>
      <c r="R124" s="224">
        <f t="shared" ref="R124" si="184">Q124*1.02*1.05*$R$9</f>
        <v>0</v>
      </c>
      <c r="S124" s="572">
        <f t="shared" ref="S124" si="185">F124*$S$12</f>
        <v>0</v>
      </c>
      <c r="T124" s="572">
        <f t="shared" ref="T124" si="186">S124*E124</f>
        <v>0</v>
      </c>
    </row>
    <row r="125" spans="1:20" ht="12.75" customHeight="1">
      <c r="A125" s="379"/>
      <c r="B125" s="381"/>
      <c r="C125" s="485"/>
      <c r="D125" s="488"/>
      <c r="E125" s="467"/>
      <c r="F125" s="238"/>
      <c r="G125" s="380"/>
      <c r="H125" s="224"/>
      <c r="I125" s="470"/>
      <c r="J125" s="224"/>
      <c r="K125" s="27"/>
      <c r="L125" s="27"/>
      <c r="M125" s="27"/>
      <c r="N125" s="27"/>
      <c r="O125" s="126">
        <f t="shared" si="130"/>
        <v>0</v>
      </c>
      <c r="P125" s="224"/>
      <c r="Q125" s="224"/>
      <c r="R125" s="224"/>
      <c r="S125" s="572"/>
      <c r="T125" s="572"/>
    </row>
    <row r="126" spans="1:20" ht="12.75" customHeight="1">
      <c r="A126" s="379"/>
      <c r="B126" s="381"/>
      <c r="C126" s="485"/>
      <c r="D126" s="488"/>
      <c r="E126" s="467"/>
      <c r="F126" s="238"/>
      <c r="G126" s="380"/>
      <c r="H126" s="224"/>
      <c r="I126" s="470"/>
      <c r="J126" s="224"/>
      <c r="K126" s="27"/>
      <c r="L126" s="27"/>
      <c r="M126" s="27"/>
      <c r="N126" s="27"/>
      <c r="O126" s="126">
        <f t="shared" si="130"/>
        <v>0</v>
      </c>
      <c r="P126" s="224"/>
      <c r="Q126" s="224"/>
      <c r="R126" s="224"/>
      <c r="S126" s="572"/>
      <c r="T126" s="572"/>
    </row>
    <row r="127" spans="1:20" ht="20.25" customHeight="1">
      <c r="A127" s="379"/>
      <c r="B127" s="381"/>
      <c r="C127" s="485"/>
      <c r="D127" s="488"/>
      <c r="E127" s="467"/>
      <c r="F127" s="238"/>
      <c r="G127" s="380"/>
      <c r="H127" s="224"/>
      <c r="I127" s="470"/>
      <c r="J127" s="224"/>
      <c r="K127" s="27"/>
      <c r="L127" s="27"/>
      <c r="M127" s="27"/>
      <c r="N127" s="27"/>
      <c r="O127" s="126">
        <f t="shared" si="130"/>
        <v>0</v>
      </c>
      <c r="P127" s="224"/>
      <c r="Q127" s="224"/>
      <c r="R127" s="224"/>
      <c r="S127" s="572"/>
      <c r="T127" s="572"/>
    </row>
    <row r="128" spans="1:20" ht="12.75" customHeight="1">
      <c r="A128" s="379"/>
      <c r="B128" s="381"/>
      <c r="C128" s="501" t="s">
        <v>527</v>
      </c>
      <c r="D128" s="512"/>
      <c r="E128" s="467"/>
      <c r="F128" s="238">
        <f t="shared" ref="F128" si="187">H128+J128+R128</f>
        <v>0</v>
      </c>
      <c r="G128" s="380"/>
      <c r="H128" s="224">
        <f t="shared" ref="H128" si="188">G128*$P$3/1000</f>
        <v>0</v>
      </c>
      <c r="I128" s="380"/>
      <c r="J128" s="224">
        <f t="shared" ref="J128" si="189">I128*$P$4/1000</f>
        <v>0</v>
      </c>
      <c r="K128" s="27"/>
      <c r="L128" s="27"/>
      <c r="M128" s="27"/>
      <c r="N128" s="27"/>
      <c r="O128" s="126">
        <f t="shared" si="130"/>
        <v>0</v>
      </c>
      <c r="P128" s="224">
        <f t="shared" ref="P128" si="190">E128*F128</f>
        <v>0</v>
      </c>
      <c r="Q128" s="224">
        <f t="shared" ref="Q128" si="191">SUM(O128:O131)</f>
        <v>0</v>
      </c>
      <c r="R128" s="224">
        <f t="shared" ref="R128" si="192">Q128*1.02*1.05*$R$9</f>
        <v>0</v>
      </c>
      <c r="S128" s="572">
        <f t="shared" ref="S128" si="193">F128*$S$12</f>
        <v>0</v>
      </c>
      <c r="T128" s="572">
        <f t="shared" ref="T128" si="194">S128*E128</f>
        <v>0</v>
      </c>
    </row>
    <row r="129" spans="1:20" ht="12.75" customHeight="1">
      <c r="A129" s="379"/>
      <c r="B129" s="381"/>
      <c r="C129" s="502"/>
      <c r="D129" s="513"/>
      <c r="E129" s="467"/>
      <c r="F129" s="238"/>
      <c r="G129" s="380"/>
      <c r="H129" s="224"/>
      <c r="I129" s="380"/>
      <c r="J129" s="224"/>
      <c r="K129" s="27"/>
      <c r="L129" s="27"/>
      <c r="M129" s="27"/>
      <c r="N129" s="27"/>
      <c r="O129" s="126">
        <f t="shared" si="130"/>
        <v>0</v>
      </c>
      <c r="P129" s="224"/>
      <c r="Q129" s="224"/>
      <c r="R129" s="224"/>
      <c r="S129" s="572"/>
      <c r="T129" s="572"/>
    </row>
    <row r="130" spans="1:20" ht="12.75" customHeight="1">
      <c r="A130" s="379"/>
      <c r="B130" s="381"/>
      <c r="C130" s="502"/>
      <c r="D130" s="513"/>
      <c r="E130" s="467"/>
      <c r="F130" s="238"/>
      <c r="G130" s="380"/>
      <c r="H130" s="224"/>
      <c r="I130" s="380"/>
      <c r="J130" s="224"/>
      <c r="K130" s="27"/>
      <c r="L130" s="27"/>
      <c r="M130" s="120"/>
      <c r="N130" s="27"/>
      <c r="O130" s="126">
        <f t="shared" si="130"/>
        <v>0</v>
      </c>
      <c r="P130" s="224"/>
      <c r="Q130" s="224"/>
      <c r="R130" s="224"/>
      <c r="S130" s="572"/>
      <c r="T130" s="572"/>
    </row>
    <row r="131" spans="1:20" ht="12.75" customHeight="1">
      <c r="A131" s="379"/>
      <c r="B131" s="381"/>
      <c r="C131" s="503"/>
      <c r="D131" s="514"/>
      <c r="E131" s="467"/>
      <c r="F131" s="238"/>
      <c r="G131" s="380"/>
      <c r="H131" s="224"/>
      <c r="I131" s="380"/>
      <c r="J131" s="224"/>
      <c r="K131" s="27"/>
      <c r="L131" s="27"/>
      <c r="M131" s="27"/>
      <c r="N131" s="27"/>
      <c r="O131" s="126">
        <f t="shared" si="130"/>
        <v>0</v>
      </c>
      <c r="P131" s="224"/>
      <c r="Q131" s="224"/>
      <c r="R131" s="224"/>
      <c r="S131" s="572"/>
      <c r="T131" s="572"/>
    </row>
    <row r="132" spans="1:20" ht="12.75" customHeight="1">
      <c r="A132" s="379">
        <v>1</v>
      </c>
      <c r="B132" s="381" t="s">
        <v>90</v>
      </c>
      <c r="C132" s="495" t="s">
        <v>528</v>
      </c>
      <c r="D132" s="381" t="s">
        <v>499</v>
      </c>
      <c r="E132" s="468">
        <v>1.7</v>
      </c>
      <c r="F132" s="238">
        <f t="shared" ref="F132" si="195">H132+J132+R132</f>
        <v>9.0390321843999999</v>
      </c>
      <c r="G132" s="380">
        <v>0.11</v>
      </c>
      <c r="H132" s="224">
        <f t="shared" ref="H132" si="196">G132*$P$3/1000</f>
        <v>0.19943549999999999</v>
      </c>
      <c r="I132" s="470">
        <v>0.76</v>
      </c>
      <c r="J132" s="224">
        <f t="shared" ref="J132" si="197">I132*$P$4/1000</f>
        <v>1.8096207999999998</v>
      </c>
      <c r="K132" s="27" t="s">
        <v>100</v>
      </c>
      <c r="L132" s="27" t="s">
        <v>88</v>
      </c>
      <c r="M132" s="27">
        <v>7.0000000000000007E-2</v>
      </c>
      <c r="N132" s="27">
        <v>0.156</v>
      </c>
      <c r="O132" s="126">
        <f t="shared" si="130"/>
        <v>1.0920000000000001E-2</v>
      </c>
      <c r="P132" s="224">
        <f t="shared" ref="P132" si="198">E132*F132</f>
        <v>15.36635471348</v>
      </c>
      <c r="Q132" s="224">
        <f t="shared" ref="Q132" si="199">SUM(O132:O135)</f>
        <v>6.1345200000000002</v>
      </c>
      <c r="R132" s="224">
        <f t="shared" ref="R132" si="200">Q132*1.02*1.05*$R$9</f>
        <v>7.0299758844000007</v>
      </c>
      <c r="S132" s="572">
        <f t="shared" ref="S132" si="201">F132*$S$12</f>
        <v>10.596716813839683</v>
      </c>
      <c r="T132" s="572">
        <f t="shared" ref="T132" si="202">S132*E132</f>
        <v>18.014418583527458</v>
      </c>
    </row>
    <row r="133" spans="1:20" ht="12.75" customHeight="1">
      <c r="A133" s="379"/>
      <c r="B133" s="381"/>
      <c r="C133" s="496"/>
      <c r="D133" s="379"/>
      <c r="E133" s="468"/>
      <c r="F133" s="238"/>
      <c r="G133" s="380"/>
      <c r="H133" s="224"/>
      <c r="I133" s="470"/>
      <c r="J133" s="224"/>
      <c r="K133" s="27" t="s">
        <v>93</v>
      </c>
      <c r="L133" s="27" t="s">
        <v>88</v>
      </c>
      <c r="M133" s="27">
        <v>1.26</v>
      </c>
      <c r="N133" s="27">
        <v>4.8600000000000003</v>
      </c>
      <c r="O133" s="126">
        <f t="shared" si="130"/>
        <v>6.1236000000000006</v>
      </c>
      <c r="P133" s="224"/>
      <c r="Q133" s="224"/>
      <c r="R133" s="224"/>
      <c r="S133" s="572"/>
      <c r="T133" s="572"/>
    </row>
    <row r="134" spans="1:20" ht="12.75" customHeight="1">
      <c r="A134" s="379"/>
      <c r="B134" s="381"/>
      <c r="C134" s="496"/>
      <c r="D134" s="379"/>
      <c r="E134" s="468"/>
      <c r="F134" s="238"/>
      <c r="G134" s="380"/>
      <c r="H134" s="224"/>
      <c r="I134" s="470"/>
      <c r="J134" s="224"/>
      <c r="K134" s="27"/>
      <c r="L134" s="27"/>
      <c r="M134" s="27"/>
      <c r="N134" s="27"/>
      <c r="O134" s="126">
        <f t="shared" si="130"/>
        <v>0</v>
      </c>
      <c r="P134" s="224"/>
      <c r="Q134" s="224"/>
      <c r="R134" s="224"/>
      <c r="S134" s="572"/>
      <c r="T134" s="572"/>
    </row>
    <row r="135" spans="1:20" ht="12.75" customHeight="1">
      <c r="A135" s="379"/>
      <c r="B135" s="381"/>
      <c r="C135" s="497"/>
      <c r="D135" s="379"/>
      <c r="E135" s="468"/>
      <c r="F135" s="238"/>
      <c r="G135" s="380"/>
      <c r="H135" s="224"/>
      <c r="I135" s="470"/>
      <c r="J135" s="224"/>
      <c r="K135" s="27"/>
      <c r="L135" s="27"/>
      <c r="M135" s="27"/>
      <c r="N135" s="27"/>
      <c r="O135" s="126">
        <f t="shared" si="130"/>
        <v>0</v>
      </c>
      <c r="P135" s="224"/>
      <c r="Q135" s="224"/>
      <c r="R135" s="224"/>
      <c r="S135" s="572"/>
      <c r="T135" s="572"/>
    </row>
    <row r="136" spans="1:20" ht="12.75" customHeight="1">
      <c r="A136" s="379">
        <v>2</v>
      </c>
      <c r="B136" s="226" t="s">
        <v>108</v>
      </c>
      <c r="C136" s="495" t="s">
        <v>529</v>
      </c>
      <c r="D136" s="472" t="s">
        <v>512</v>
      </c>
      <c r="E136" s="468">
        <v>225.6</v>
      </c>
      <c r="F136" s="238">
        <f t="shared" ref="F136" si="203">H136+J136+R136</f>
        <v>3.6181770161900002</v>
      </c>
      <c r="G136" s="262">
        <v>0.40100000000000002</v>
      </c>
      <c r="H136" s="224">
        <f t="shared" ref="H136" si="204">G136*$P$3/1000</f>
        <v>0.72703304999999996</v>
      </c>
      <c r="I136" s="470">
        <v>7.1000000000000004E-3</v>
      </c>
      <c r="J136" s="224">
        <f t="shared" ref="J136" si="205">I136*$P$4/1000</f>
        <v>1.6905668000000002E-2</v>
      </c>
      <c r="K136" s="27" t="s">
        <v>106</v>
      </c>
      <c r="L136" s="27" t="s">
        <v>84</v>
      </c>
      <c r="M136" s="27">
        <v>1</v>
      </c>
      <c r="N136" s="27">
        <v>1.6659999999999999</v>
      </c>
      <c r="O136" s="126">
        <f t="shared" si="130"/>
        <v>1.6659999999999999</v>
      </c>
      <c r="P136" s="224">
        <f t="shared" ref="P136" si="206">E136*F136</f>
        <v>816.260734852464</v>
      </c>
      <c r="Q136" s="224">
        <f t="shared" ref="Q136" si="207">SUM(O136:O139)</f>
        <v>2.508127</v>
      </c>
      <c r="R136" s="224">
        <f t="shared" ref="R136" si="208">Q136*1.02*1.05*$R$9</f>
        <v>2.8742382981900003</v>
      </c>
      <c r="S136" s="572">
        <f t="shared" ref="S136" si="209">F136*$S$12</f>
        <v>4.2416927432871931</v>
      </c>
      <c r="T136" s="572">
        <f t="shared" ref="T136" si="210">S136*E136</f>
        <v>956.9258828855908</v>
      </c>
    </row>
    <row r="137" spans="1:20" ht="12.75" customHeight="1">
      <c r="A137" s="379"/>
      <c r="B137" s="226"/>
      <c r="C137" s="496"/>
      <c r="D137" s="488"/>
      <c r="E137" s="468"/>
      <c r="F137" s="238"/>
      <c r="G137" s="262"/>
      <c r="H137" s="224"/>
      <c r="I137" s="470"/>
      <c r="J137" s="224"/>
      <c r="K137" s="27" t="s">
        <v>87</v>
      </c>
      <c r="L137" s="27" t="s">
        <v>88</v>
      </c>
      <c r="M137" s="27">
        <v>3.1E-2</v>
      </c>
      <c r="N137" s="27">
        <v>27.016999999999999</v>
      </c>
      <c r="O137" s="126">
        <f t="shared" si="130"/>
        <v>0.83752700000000002</v>
      </c>
      <c r="P137" s="224"/>
      <c r="Q137" s="224"/>
      <c r="R137" s="224"/>
      <c r="S137" s="572"/>
      <c r="T137" s="572"/>
    </row>
    <row r="138" spans="1:20" ht="12.75" customHeight="1">
      <c r="A138" s="379"/>
      <c r="B138" s="226"/>
      <c r="C138" s="496"/>
      <c r="D138" s="488"/>
      <c r="E138" s="468"/>
      <c r="F138" s="238"/>
      <c r="G138" s="262"/>
      <c r="H138" s="224"/>
      <c r="I138" s="470"/>
      <c r="J138" s="224"/>
      <c r="K138" s="27" t="s">
        <v>89</v>
      </c>
      <c r="L138" s="27" t="s">
        <v>88</v>
      </c>
      <c r="M138" s="27">
        <v>2.0000000000000001E-4</v>
      </c>
      <c r="N138" s="27">
        <v>23</v>
      </c>
      <c r="O138" s="126">
        <f t="shared" si="130"/>
        <v>4.5999999999999999E-3</v>
      </c>
      <c r="P138" s="224"/>
      <c r="Q138" s="224"/>
      <c r="R138" s="224"/>
      <c r="S138" s="572"/>
      <c r="T138" s="572"/>
    </row>
    <row r="139" spans="1:20" ht="12.75" customHeight="1">
      <c r="A139" s="379"/>
      <c r="B139" s="226"/>
      <c r="C139" s="497"/>
      <c r="D139" s="488"/>
      <c r="E139" s="468"/>
      <c r="F139" s="238"/>
      <c r="G139" s="262"/>
      <c r="H139" s="224"/>
      <c r="I139" s="470"/>
      <c r="J139" s="224"/>
      <c r="K139" s="27"/>
      <c r="L139" s="27"/>
      <c r="M139" s="27"/>
      <c r="N139" s="27"/>
      <c r="O139" s="126">
        <f t="shared" si="130"/>
        <v>0</v>
      </c>
      <c r="P139" s="224"/>
      <c r="Q139" s="224"/>
      <c r="R139" s="224"/>
      <c r="S139" s="572"/>
      <c r="T139" s="572"/>
    </row>
    <row r="140" spans="1:20" ht="12.75" customHeight="1">
      <c r="A140" s="399"/>
      <c r="B140" s="400"/>
      <c r="C140" s="401" t="s">
        <v>506</v>
      </c>
      <c r="D140" s="399"/>
      <c r="E140" s="428"/>
      <c r="F140" s="577"/>
      <c r="G140" s="409"/>
      <c r="H140" s="397"/>
      <c r="I140" s="409"/>
      <c r="J140" s="397"/>
      <c r="K140" s="98"/>
      <c r="L140" s="98"/>
      <c r="M140" s="98"/>
      <c r="N140" s="98"/>
      <c r="O140" s="129"/>
      <c r="P140" s="397"/>
      <c r="Q140" s="397"/>
      <c r="R140" s="397"/>
      <c r="S140" s="397"/>
      <c r="T140" s="410">
        <f>SUM(T132:T139)</f>
        <v>974.94030146911825</v>
      </c>
    </row>
    <row r="141" spans="1:20" ht="12.75" customHeight="1">
      <c r="A141" s="399"/>
      <c r="B141" s="400"/>
      <c r="C141" s="401"/>
      <c r="D141" s="399"/>
      <c r="E141" s="428"/>
      <c r="F141" s="578"/>
      <c r="G141" s="409"/>
      <c r="H141" s="397"/>
      <c r="I141" s="409"/>
      <c r="J141" s="397"/>
      <c r="K141" s="98"/>
      <c r="L141" s="98"/>
      <c r="M141" s="98"/>
      <c r="N141" s="98"/>
      <c r="O141" s="129"/>
      <c r="P141" s="397"/>
      <c r="Q141" s="397"/>
      <c r="R141" s="397"/>
      <c r="S141" s="397"/>
      <c r="T141" s="410"/>
    </row>
    <row r="142" spans="1:20" ht="12.75" customHeight="1">
      <c r="A142" s="399"/>
      <c r="B142" s="400"/>
      <c r="C142" s="401"/>
      <c r="D142" s="399"/>
      <c r="E142" s="428"/>
      <c r="F142" s="578"/>
      <c r="G142" s="409"/>
      <c r="H142" s="397"/>
      <c r="I142" s="409"/>
      <c r="J142" s="397"/>
      <c r="K142" s="98"/>
      <c r="L142" s="98"/>
      <c r="M142" s="131"/>
      <c r="N142" s="98"/>
      <c r="O142" s="129"/>
      <c r="P142" s="397"/>
      <c r="Q142" s="397"/>
      <c r="R142" s="397"/>
      <c r="S142" s="397"/>
      <c r="T142" s="410"/>
    </row>
    <row r="143" spans="1:20" ht="12.75" customHeight="1">
      <c r="A143" s="399"/>
      <c r="B143" s="400"/>
      <c r="C143" s="401"/>
      <c r="D143" s="399"/>
      <c r="E143" s="428"/>
      <c r="F143" s="579"/>
      <c r="G143" s="409"/>
      <c r="H143" s="397"/>
      <c r="I143" s="409"/>
      <c r="J143" s="397"/>
      <c r="K143" s="98"/>
      <c r="L143" s="98"/>
      <c r="M143" s="98"/>
      <c r="N143" s="98"/>
      <c r="O143" s="129"/>
      <c r="P143" s="397"/>
      <c r="Q143" s="397"/>
      <c r="R143" s="397"/>
      <c r="S143" s="397"/>
      <c r="T143" s="410"/>
    </row>
    <row r="144" spans="1:20" ht="12.75" customHeight="1">
      <c r="A144" s="399"/>
      <c r="B144" s="400"/>
      <c r="C144" s="401" t="s">
        <v>507</v>
      </c>
      <c r="D144" s="399"/>
      <c r="E144" s="428"/>
      <c r="F144" s="577"/>
      <c r="G144" s="409"/>
      <c r="H144" s="397"/>
      <c r="I144" s="409"/>
      <c r="J144" s="397"/>
      <c r="K144" s="98"/>
      <c r="L144" s="98"/>
      <c r="M144" s="98"/>
      <c r="N144" s="98"/>
      <c r="O144" s="129"/>
      <c r="P144" s="397"/>
      <c r="Q144" s="397"/>
      <c r="R144" s="397"/>
      <c r="S144" s="397"/>
      <c r="T144" s="398">
        <f>(T140*100%)/'Cav-Nax-2'!T401</f>
        <v>6.3847992910347637E-2</v>
      </c>
    </row>
    <row r="145" spans="1:20" ht="12.75" customHeight="1">
      <c r="A145" s="399"/>
      <c r="B145" s="400"/>
      <c r="C145" s="401"/>
      <c r="D145" s="399"/>
      <c r="E145" s="428"/>
      <c r="F145" s="578"/>
      <c r="G145" s="409"/>
      <c r="H145" s="397"/>
      <c r="I145" s="409"/>
      <c r="J145" s="397"/>
      <c r="K145" s="98"/>
      <c r="L145" s="98"/>
      <c r="M145" s="98"/>
      <c r="N145" s="98"/>
      <c r="O145" s="129"/>
      <c r="P145" s="397"/>
      <c r="Q145" s="397"/>
      <c r="R145" s="397"/>
      <c r="S145" s="397"/>
      <c r="T145" s="398"/>
    </row>
    <row r="146" spans="1:20" ht="12.75" customHeight="1">
      <c r="A146" s="399"/>
      <c r="B146" s="400"/>
      <c r="C146" s="401"/>
      <c r="D146" s="399"/>
      <c r="E146" s="428"/>
      <c r="F146" s="578"/>
      <c r="G146" s="409"/>
      <c r="H146" s="397"/>
      <c r="I146" s="409"/>
      <c r="J146" s="397"/>
      <c r="K146" s="98"/>
      <c r="L146" s="98"/>
      <c r="M146" s="131"/>
      <c r="N146" s="98"/>
      <c r="O146" s="129"/>
      <c r="P146" s="397"/>
      <c r="Q146" s="397"/>
      <c r="R146" s="397"/>
      <c r="S146" s="397"/>
      <c r="T146" s="398"/>
    </row>
    <row r="147" spans="1:20" ht="12.75" customHeight="1">
      <c r="A147" s="399"/>
      <c r="B147" s="400"/>
      <c r="C147" s="401"/>
      <c r="D147" s="399"/>
      <c r="E147" s="428"/>
      <c r="F147" s="579"/>
      <c r="G147" s="409"/>
      <c r="H147" s="397"/>
      <c r="I147" s="409"/>
      <c r="J147" s="397"/>
      <c r="K147" s="98"/>
      <c r="L147" s="98"/>
      <c r="M147" s="98"/>
      <c r="N147" s="98"/>
      <c r="O147" s="129"/>
      <c r="P147" s="397"/>
      <c r="Q147" s="397"/>
      <c r="R147" s="397"/>
      <c r="S147" s="397"/>
      <c r="T147" s="398"/>
    </row>
    <row r="148" spans="1:20" ht="12.75" customHeight="1">
      <c r="A148" s="379"/>
      <c r="B148" s="381"/>
      <c r="C148" s="501" t="s">
        <v>530</v>
      </c>
      <c r="D148" s="498"/>
      <c r="E148" s="467"/>
      <c r="F148" s="238">
        <f t="shared" ref="F148" si="211">H148+J148+R148</f>
        <v>0</v>
      </c>
      <c r="G148" s="380"/>
      <c r="H148" s="224">
        <f t="shared" ref="H148" si="212">G148*$P$3/1000</f>
        <v>0</v>
      </c>
      <c r="I148" s="380"/>
      <c r="J148" s="224">
        <f t="shared" ref="J148" si="213">I148*$P$4/1000</f>
        <v>0</v>
      </c>
      <c r="K148" s="27"/>
      <c r="L148" s="27"/>
      <c r="M148" s="27"/>
      <c r="N148" s="27"/>
      <c r="O148" s="126">
        <f t="shared" si="130"/>
        <v>0</v>
      </c>
      <c r="P148" s="224">
        <f t="shared" ref="P148" si="214">E148*F148</f>
        <v>0</v>
      </c>
      <c r="Q148" s="224">
        <f t="shared" ref="Q148" si="215">SUM(O148:O151)</f>
        <v>0</v>
      </c>
      <c r="R148" s="224">
        <f t="shared" ref="R148" si="216">Q148*1.02*1.05*$R$9</f>
        <v>0</v>
      </c>
      <c r="S148" s="572">
        <f t="shared" ref="S148" si="217">F148*$S$12</f>
        <v>0</v>
      </c>
      <c r="T148" s="572">
        <f t="shared" ref="T148" si="218">S148*E148</f>
        <v>0</v>
      </c>
    </row>
    <row r="149" spans="1:20" ht="12.75" customHeight="1">
      <c r="A149" s="379"/>
      <c r="B149" s="381"/>
      <c r="C149" s="502"/>
      <c r="D149" s="499"/>
      <c r="E149" s="467"/>
      <c r="F149" s="238"/>
      <c r="G149" s="380"/>
      <c r="H149" s="224"/>
      <c r="I149" s="380"/>
      <c r="J149" s="224"/>
      <c r="K149" s="27"/>
      <c r="L149" s="27"/>
      <c r="M149" s="27"/>
      <c r="N149" s="27"/>
      <c r="O149" s="126">
        <f t="shared" si="130"/>
        <v>0</v>
      </c>
      <c r="P149" s="224"/>
      <c r="Q149" s="224"/>
      <c r="R149" s="224"/>
      <c r="S149" s="572"/>
      <c r="T149" s="572"/>
    </row>
    <row r="150" spans="1:20" ht="12.75" customHeight="1">
      <c r="A150" s="379"/>
      <c r="B150" s="381"/>
      <c r="C150" s="502"/>
      <c r="D150" s="499"/>
      <c r="E150" s="467"/>
      <c r="F150" s="238"/>
      <c r="G150" s="380"/>
      <c r="H150" s="224"/>
      <c r="I150" s="380"/>
      <c r="J150" s="224"/>
      <c r="K150" s="27"/>
      <c r="L150" s="27"/>
      <c r="M150" s="120"/>
      <c r="N150" s="130"/>
      <c r="O150" s="126">
        <f t="shared" si="130"/>
        <v>0</v>
      </c>
      <c r="P150" s="224"/>
      <c r="Q150" s="224"/>
      <c r="R150" s="224"/>
      <c r="S150" s="572"/>
      <c r="T150" s="572"/>
    </row>
    <row r="151" spans="1:20" ht="12.75" customHeight="1">
      <c r="A151" s="379"/>
      <c r="B151" s="381"/>
      <c r="C151" s="503"/>
      <c r="D151" s="500"/>
      <c r="E151" s="467"/>
      <c r="F151" s="238"/>
      <c r="G151" s="380"/>
      <c r="H151" s="224"/>
      <c r="I151" s="380"/>
      <c r="J151" s="224"/>
      <c r="K151" s="27"/>
      <c r="L151" s="27"/>
      <c r="M151" s="27"/>
      <c r="N151" s="27"/>
      <c r="O151" s="126">
        <f t="shared" si="130"/>
        <v>0</v>
      </c>
      <c r="P151" s="224"/>
      <c r="Q151" s="224"/>
      <c r="R151" s="224"/>
      <c r="S151" s="572"/>
      <c r="T151" s="572"/>
    </row>
    <row r="152" spans="1:20" ht="12.75" customHeight="1">
      <c r="A152" s="379">
        <v>1</v>
      </c>
      <c r="B152" s="381" t="s">
        <v>90</v>
      </c>
      <c r="C152" s="495" t="s">
        <v>528</v>
      </c>
      <c r="D152" s="381" t="s">
        <v>499</v>
      </c>
      <c r="E152" s="467">
        <v>8.1</v>
      </c>
      <c r="F152" s="238">
        <f t="shared" ref="F152" si="219">H152+J152+R152</f>
        <v>9.0265181920000011</v>
      </c>
      <c r="G152" s="380">
        <v>0.11</v>
      </c>
      <c r="H152" s="224">
        <f t="shared" ref="H152" si="220">G152*$P$3/1000</f>
        <v>0.19943549999999999</v>
      </c>
      <c r="I152" s="470">
        <v>0.76</v>
      </c>
      <c r="J152" s="224">
        <f t="shared" ref="J152" si="221">I152*$P$4/1000</f>
        <v>1.8096207999999998</v>
      </c>
      <c r="K152" s="27" t="s">
        <v>93</v>
      </c>
      <c r="L152" s="27" t="s">
        <v>88</v>
      </c>
      <c r="M152" s="27">
        <v>1.26</v>
      </c>
      <c r="N152" s="27">
        <v>4.8600000000000003</v>
      </c>
      <c r="O152" s="126">
        <f t="shared" si="130"/>
        <v>6.1236000000000006</v>
      </c>
      <c r="P152" s="224">
        <f t="shared" ref="P152" si="222">E152*F152</f>
        <v>73.114797355200011</v>
      </c>
      <c r="Q152" s="224">
        <f t="shared" ref="Q152" si="223">SUM(O152:O155)</f>
        <v>6.1236000000000006</v>
      </c>
      <c r="R152" s="224">
        <f t="shared" ref="R152" si="224">Q152*1.02*1.05*$R$9</f>
        <v>7.0174618920000009</v>
      </c>
      <c r="S152" s="572">
        <f t="shared" ref="S152" si="225">F152*$S$12</f>
        <v>10.582046301447638</v>
      </c>
      <c r="T152" s="572">
        <f t="shared" ref="T152" si="226">S152*E152</f>
        <v>85.714575041725865</v>
      </c>
    </row>
    <row r="153" spans="1:20" ht="12.75" customHeight="1">
      <c r="A153" s="379"/>
      <c r="B153" s="381"/>
      <c r="C153" s="496"/>
      <c r="D153" s="379"/>
      <c r="E153" s="467"/>
      <c r="F153" s="238"/>
      <c r="G153" s="380"/>
      <c r="H153" s="224"/>
      <c r="I153" s="470"/>
      <c r="J153" s="224"/>
      <c r="K153" s="27"/>
      <c r="L153" s="27"/>
      <c r="M153" s="27"/>
      <c r="N153" s="27"/>
      <c r="O153" s="126">
        <f t="shared" si="130"/>
        <v>0</v>
      </c>
      <c r="P153" s="224"/>
      <c r="Q153" s="224"/>
      <c r="R153" s="224"/>
      <c r="S153" s="572"/>
      <c r="T153" s="572"/>
    </row>
    <row r="154" spans="1:20" ht="12.75" customHeight="1">
      <c r="A154" s="379"/>
      <c r="B154" s="381"/>
      <c r="C154" s="496"/>
      <c r="D154" s="379"/>
      <c r="E154" s="467"/>
      <c r="F154" s="238"/>
      <c r="G154" s="380"/>
      <c r="H154" s="224"/>
      <c r="I154" s="470"/>
      <c r="J154" s="224"/>
      <c r="K154" s="27"/>
      <c r="L154" s="27"/>
      <c r="M154" s="120"/>
      <c r="N154" s="27"/>
      <c r="O154" s="126">
        <f t="shared" si="130"/>
        <v>0</v>
      </c>
      <c r="P154" s="224"/>
      <c r="Q154" s="224"/>
      <c r="R154" s="224"/>
      <c r="S154" s="572"/>
      <c r="T154" s="572"/>
    </row>
    <row r="155" spans="1:20" ht="12.75" customHeight="1">
      <c r="A155" s="379"/>
      <c r="B155" s="381"/>
      <c r="C155" s="497"/>
      <c r="D155" s="379"/>
      <c r="E155" s="467"/>
      <c r="F155" s="238"/>
      <c r="G155" s="380"/>
      <c r="H155" s="224"/>
      <c r="I155" s="470"/>
      <c r="J155" s="224"/>
      <c r="K155" s="27"/>
      <c r="L155" s="27"/>
      <c r="M155" s="27"/>
      <c r="N155" s="27"/>
      <c r="O155" s="126">
        <f t="shared" si="130"/>
        <v>0</v>
      </c>
      <c r="P155" s="224"/>
      <c r="Q155" s="224"/>
      <c r="R155" s="224"/>
      <c r="S155" s="572"/>
      <c r="T155" s="572"/>
    </row>
    <row r="156" spans="1:20" ht="12.75" customHeight="1">
      <c r="A156" s="379">
        <v>2</v>
      </c>
      <c r="B156" s="381" t="s">
        <v>91</v>
      </c>
      <c r="C156" s="495" t="s">
        <v>531</v>
      </c>
      <c r="D156" s="381" t="s">
        <v>499</v>
      </c>
      <c r="E156" s="468">
        <v>6.64</v>
      </c>
      <c r="F156" s="238">
        <f t="shared" ref="F156" si="227">H156+J156+R156</f>
        <v>15.189958001190002</v>
      </c>
      <c r="G156" s="380">
        <v>7.0000000000000007E-2</v>
      </c>
      <c r="H156" s="224">
        <f t="shared" ref="H156" si="228">G156*$P$3/1000</f>
        <v>0.12691350000000001</v>
      </c>
      <c r="I156" s="380">
        <v>0.21</v>
      </c>
      <c r="J156" s="224">
        <f t="shared" ref="J156" si="229">I156*$P$4/1000</f>
        <v>0.50002679999999999</v>
      </c>
      <c r="K156" s="27" t="s">
        <v>94</v>
      </c>
      <c r="L156" s="27" t="s">
        <v>88</v>
      </c>
      <c r="M156" s="27">
        <v>1.3640000000000001</v>
      </c>
      <c r="N156" s="130">
        <v>1.6830000000000001</v>
      </c>
      <c r="O156" s="126">
        <f t="shared" si="130"/>
        <v>2.2956120000000002</v>
      </c>
      <c r="P156" s="224">
        <f t="shared" ref="P156" si="230">E156*F156</f>
        <v>100.8613211279016</v>
      </c>
      <c r="Q156" s="224">
        <f t="shared" ref="Q156" si="231">SUM(O156:O159)</f>
        <v>12.708027</v>
      </c>
      <c r="R156" s="224">
        <f t="shared" ref="R156" si="232">Q156*1.02*1.05*$R$9</f>
        <v>14.563017701190002</v>
      </c>
      <c r="S156" s="572">
        <f t="shared" ref="S156" si="233">F156*$S$12</f>
        <v>17.80762365582984</v>
      </c>
      <c r="T156" s="572">
        <f t="shared" ref="T156" si="234">S156*E156</f>
        <v>118.24262107471013</v>
      </c>
    </row>
    <row r="157" spans="1:20" ht="12.75" customHeight="1">
      <c r="A157" s="379"/>
      <c r="B157" s="381"/>
      <c r="C157" s="496"/>
      <c r="D157" s="379"/>
      <c r="E157" s="468"/>
      <c r="F157" s="238"/>
      <c r="G157" s="380"/>
      <c r="H157" s="224"/>
      <c r="I157" s="380"/>
      <c r="J157" s="224"/>
      <c r="K157" s="27"/>
      <c r="L157" s="27"/>
      <c r="M157" s="27"/>
      <c r="N157" s="27"/>
      <c r="O157" s="126">
        <f t="shared" si="130"/>
        <v>0</v>
      </c>
      <c r="P157" s="224"/>
      <c r="Q157" s="224"/>
      <c r="R157" s="224"/>
      <c r="S157" s="572"/>
      <c r="T157" s="572"/>
    </row>
    <row r="158" spans="1:20" ht="12.75" customHeight="1">
      <c r="A158" s="379"/>
      <c r="B158" s="381"/>
      <c r="C158" s="496"/>
      <c r="D158" s="379"/>
      <c r="E158" s="468"/>
      <c r="F158" s="238"/>
      <c r="G158" s="380"/>
      <c r="H158" s="224"/>
      <c r="I158" s="380"/>
      <c r="J158" s="224"/>
      <c r="K158" s="27" t="s">
        <v>95</v>
      </c>
      <c r="L158" s="27" t="s">
        <v>76</v>
      </c>
      <c r="M158" s="122">
        <v>0.255</v>
      </c>
      <c r="N158" s="27">
        <v>40.832999999999998</v>
      </c>
      <c r="O158" s="126">
        <f t="shared" si="130"/>
        <v>10.412414999999999</v>
      </c>
      <c r="P158" s="224"/>
      <c r="Q158" s="224"/>
      <c r="R158" s="224"/>
      <c r="S158" s="572"/>
      <c r="T158" s="572"/>
    </row>
    <row r="159" spans="1:20" ht="12.75" customHeight="1">
      <c r="A159" s="379"/>
      <c r="B159" s="381"/>
      <c r="C159" s="497"/>
      <c r="D159" s="379"/>
      <c r="E159" s="468"/>
      <c r="F159" s="238"/>
      <c r="G159" s="380"/>
      <c r="H159" s="224"/>
      <c r="I159" s="380"/>
      <c r="J159" s="224"/>
      <c r="K159" s="27"/>
      <c r="L159" s="27"/>
      <c r="M159" s="27"/>
      <c r="N159" s="27"/>
      <c r="O159" s="126">
        <f t="shared" si="130"/>
        <v>0</v>
      </c>
      <c r="P159" s="224"/>
      <c r="Q159" s="224"/>
      <c r="R159" s="224"/>
      <c r="S159" s="572"/>
      <c r="T159" s="572"/>
    </row>
    <row r="160" spans="1:20" ht="12.75" customHeight="1">
      <c r="A160" s="379">
        <v>3</v>
      </c>
      <c r="B160" s="381" t="s">
        <v>92</v>
      </c>
      <c r="C160" s="495" t="s">
        <v>532</v>
      </c>
      <c r="D160" s="519" t="s">
        <v>510</v>
      </c>
      <c r="E160" s="575">
        <v>153</v>
      </c>
      <c r="F160" s="238">
        <f t="shared" ref="F160" si="235">H160+J160+R160</f>
        <v>4.8947622437550002</v>
      </c>
      <c r="G160" s="380">
        <v>0.21199999999999999</v>
      </c>
      <c r="H160" s="224">
        <f t="shared" ref="H160" si="236">G160*$P$3/1000</f>
        <v>0.3843666</v>
      </c>
      <c r="I160" s="380">
        <v>0.129</v>
      </c>
      <c r="J160" s="224">
        <f t="shared" ref="J160" si="237">I160*$P$4/1000</f>
        <v>0.30715931999999996</v>
      </c>
      <c r="K160" s="27" t="s">
        <v>96</v>
      </c>
      <c r="L160" s="27" t="s">
        <v>65</v>
      </c>
      <c r="M160" s="27">
        <v>1</v>
      </c>
      <c r="N160" s="27">
        <v>3.6669999999999998</v>
      </c>
      <c r="O160" s="126">
        <f t="shared" si="130"/>
        <v>3.6669999999999998</v>
      </c>
      <c r="P160" s="224">
        <f t="shared" ref="P160" si="238">E160*F160</f>
        <v>748.898623294515</v>
      </c>
      <c r="Q160" s="224">
        <f t="shared" ref="Q160" si="239">SUM(O160:O163)</f>
        <v>3.6678414999999998</v>
      </c>
      <c r="R160" s="224">
        <f t="shared" ref="R160" si="240">Q160*1.02*1.05*$R$9</f>
        <v>4.2032363237550001</v>
      </c>
      <c r="S160" s="572">
        <f t="shared" ref="S160" si="241">F160*$S$12</f>
        <v>5.7382702384513333</v>
      </c>
      <c r="T160" s="572">
        <f t="shared" ref="T160" si="242">S160*E160</f>
        <v>877.95534648305397</v>
      </c>
    </row>
    <row r="161" spans="1:20" ht="12.75" customHeight="1">
      <c r="A161" s="379"/>
      <c r="B161" s="381"/>
      <c r="C161" s="496"/>
      <c r="D161" s="520"/>
      <c r="E161" s="575"/>
      <c r="F161" s="238"/>
      <c r="G161" s="380"/>
      <c r="H161" s="224"/>
      <c r="I161" s="380"/>
      <c r="J161" s="224"/>
      <c r="K161" s="27"/>
      <c r="L161" s="27"/>
      <c r="M161" s="27"/>
      <c r="N161" s="27"/>
      <c r="O161" s="126">
        <f t="shared" si="130"/>
        <v>0</v>
      </c>
      <c r="P161" s="224"/>
      <c r="Q161" s="224"/>
      <c r="R161" s="224"/>
      <c r="S161" s="572"/>
      <c r="T161" s="572"/>
    </row>
    <row r="162" spans="1:20" ht="12.75" customHeight="1">
      <c r="A162" s="379"/>
      <c r="B162" s="381"/>
      <c r="C162" s="496"/>
      <c r="D162" s="520"/>
      <c r="E162" s="575"/>
      <c r="F162" s="238"/>
      <c r="G162" s="380"/>
      <c r="H162" s="224"/>
      <c r="I162" s="380"/>
      <c r="J162" s="224"/>
      <c r="K162" s="27" t="s">
        <v>94</v>
      </c>
      <c r="L162" s="27" t="s">
        <v>88</v>
      </c>
      <c r="M162" s="120">
        <v>5.0000000000000001E-4</v>
      </c>
      <c r="N162" s="130">
        <v>1.6830000000000001</v>
      </c>
      <c r="O162" s="126">
        <f t="shared" si="130"/>
        <v>8.4150000000000002E-4</v>
      </c>
      <c r="P162" s="224"/>
      <c r="Q162" s="224"/>
      <c r="R162" s="224"/>
      <c r="S162" s="572"/>
      <c r="T162" s="572"/>
    </row>
    <row r="163" spans="1:20" ht="12.75" customHeight="1">
      <c r="A163" s="379"/>
      <c r="B163" s="381"/>
      <c r="C163" s="497"/>
      <c r="D163" s="521"/>
      <c r="E163" s="575"/>
      <c r="F163" s="238"/>
      <c r="G163" s="380"/>
      <c r="H163" s="224"/>
      <c r="I163" s="380"/>
      <c r="J163" s="224"/>
      <c r="K163" s="27"/>
      <c r="L163" s="27"/>
      <c r="M163" s="27"/>
      <c r="N163" s="27"/>
      <c r="O163" s="126">
        <f t="shared" si="130"/>
        <v>0</v>
      </c>
      <c r="P163" s="224"/>
      <c r="Q163" s="224"/>
      <c r="R163" s="224"/>
      <c r="S163" s="572"/>
      <c r="T163" s="572"/>
    </row>
    <row r="164" spans="1:20" ht="12.75" customHeight="1">
      <c r="A164" s="399"/>
      <c r="B164" s="400"/>
      <c r="C164" s="401" t="s">
        <v>506</v>
      </c>
      <c r="D164" s="399"/>
      <c r="E164" s="428"/>
      <c r="F164" s="577"/>
      <c r="G164" s="409"/>
      <c r="H164" s="397"/>
      <c r="I164" s="409"/>
      <c r="J164" s="397"/>
      <c r="K164" s="98"/>
      <c r="L164" s="98"/>
      <c r="M164" s="98"/>
      <c r="N164" s="98"/>
      <c r="O164" s="129"/>
      <c r="P164" s="397"/>
      <c r="Q164" s="397"/>
      <c r="R164" s="397"/>
      <c r="S164" s="397"/>
      <c r="T164" s="410">
        <f>SUM(T152:T163)</f>
        <v>1081.9125425994901</v>
      </c>
    </row>
    <row r="165" spans="1:20" ht="12.75" customHeight="1">
      <c r="A165" s="399"/>
      <c r="B165" s="400"/>
      <c r="C165" s="401"/>
      <c r="D165" s="399"/>
      <c r="E165" s="428"/>
      <c r="F165" s="578"/>
      <c r="G165" s="409"/>
      <c r="H165" s="397"/>
      <c r="I165" s="409"/>
      <c r="J165" s="397"/>
      <c r="K165" s="98"/>
      <c r="L165" s="98"/>
      <c r="M165" s="98"/>
      <c r="N165" s="98"/>
      <c r="O165" s="129"/>
      <c r="P165" s="397"/>
      <c r="Q165" s="397"/>
      <c r="R165" s="397"/>
      <c r="S165" s="397"/>
      <c r="T165" s="410"/>
    </row>
    <row r="166" spans="1:20" ht="12.75" customHeight="1">
      <c r="A166" s="399"/>
      <c r="B166" s="400"/>
      <c r="C166" s="401"/>
      <c r="D166" s="399"/>
      <c r="E166" s="428"/>
      <c r="F166" s="578"/>
      <c r="G166" s="409"/>
      <c r="H166" s="397"/>
      <c r="I166" s="409"/>
      <c r="J166" s="397"/>
      <c r="K166" s="98"/>
      <c r="L166" s="98"/>
      <c r="M166" s="131"/>
      <c r="N166" s="98"/>
      <c r="O166" s="129"/>
      <c r="P166" s="397"/>
      <c r="Q166" s="397"/>
      <c r="R166" s="397"/>
      <c r="S166" s="397"/>
      <c r="T166" s="410"/>
    </row>
    <row r="167" spans="1:20" ht="12.75" customHeight="1">
      <c r="A167" s="399"/>
      <c r="B167" s="400"/>
      <c r="C167" s="401"/>
      <c r="D167" s="399"/>
      <c r="E167" s="428"/>
      <c r="F167" s="579"/>
      <c r="G167" s="409"/>
      <c r="H167" s="397"/>
      <c r="I167" s="409"/>
      <c r="J167" s="397"/>
      <c r="K167" s="98"/>
      <c r="L167" s="98"/>
      <c r="M167" s="98"/>
      <c r="N167" s="98"/>
      <c r="O167" s="129"/>
      <c r="P167" s="397"/>
      <c r="Q167" s="397"/>
      <c r="R167" s="397"/>
      <c r="S167" s="397"/>
      <c r="T167" s="410"/>
    </row>
    <row r="168" spans="1:20" ht="12.75" customHeight="1">
      <c r="A168" s="399"/>
      <c r="B168" s="400"/>
      <c r="C168" s="401" t="s">
        <v>507</v>
      </c>
      <c r="D168" s="399"/>
      <c r="E168" s="428"/>
      <c r="F168" s="577"/>
      <c r="G168" s="409"/>
      <c r="H168" s="397"/>
      <c r="I168" s="409"/>
      <c r="J168" s="397"/>
      <c r="K168" s="98"/>
      <c r="L168" s="98"/>
      <c r="M168" s="98"/>
      <c r="N168" s="98"/>
      <c r="O168" s="129"/>
      <c r="P168" s="397"/>
      <c r="Q168" s="397"/>
      <c r="R168" s="397"/>
      <c r="S168" s="397"/>
      <c r="T168" s="398">
        <f>(T164*100%)/'Cav-Nax-2'!T401</f>
        <v>7.0853512000084759E-2</v>
      </c>
    </row>
    <row r="169" spans="1:20" ht="12.75" customHeight="1">
      <c r="A169" s="399"/>
      <c r="B169" s="400"/>
      <c r="C169" s="401"/>
      <c r="D169" s="399"/>
      <c r="E169" s="428"/>
      <c r="F169" s="578"/>
      <c r="G169" s="409"/>
      <c r="H169" s="397"/>
      <c r="I169" s="409"/>
      <c r="J169" s="397"/>
      <c r="K169" s="98"/>
      <c r="L169" s="98"/>
      <c r="M169" s="98"/>
      <c r="N169" s="98"/>
      <c r="O169" s="129"/>
      <c r="P169" s="397"/>
      <c r="Q169" s="397"/>
      <c r="R169" s="397"/>
      <c r="S169" s="397"/>
      <c r="T169" s="398"/>
    </row>
    <row r="170" spans="1:20" ht="12.75" customHeight="1">
      <c r="A170" s="399"/>
      <c r="B170" s="400"/>
      <c r="C170" s="401"/>
      <c r="D170" s="399"/>
      <c r="E170" s="428"/>
      <c r="F170" s="578"/>
      <c r="G170" s="409"/>
      <c r="H170" s="397"/>
      <c r="I170" s="409"/>
      <c r="J170" s="397"/>
      <c r="K170" s="98"/>
      <c r="L170" s="98"/>
      <c r="M170" s="131"/>
      <c r="N170" s="98"/>
      <c r="O170" s="129"/>
      <c r="P170" s="397"/>
      <c r="Q170" s="397"/>
      <c r="R170" s="397"/>
      <c r="S170" s="397"/>
      <c r="T170" s="398"/>
    </row>
    <row r="171" spans="1:20" ht="12.75" customHeight="1">
      <c r="A171" s="399"/>
      <c r="B171" s="400"/>
      <c r="C171" s="401"/>
      <c r="D171" s="399"/>
      <c r="E171" s="428"/>
      <c r="F171" s="579"/>
      <c r="G171" s="409"/>
      <c r="H171" s="397"/>
      <c r="I171" s="409"/>
      <c r="J171" s="397"/>
      <c r="K171" s="98"/>
      <c r="L171" s="98"/>
      <c r="M171" s="98"/>
      <c r="N171" s="98"/>
      <c r="O171" s="129"/>
      <c r="P171" s="397"/>
      <c r="Q171" s="397"/>
      <c r="R171" s="397"/>
      <c r="S171" s="397"/>
      <c r="T171" s="398"/>
    </row>
    <row r="172" spans="1:20" ht="12.75" customHeight="1">
      <c r="A172" s="379"/>
      <c r="B172" s="381"/>
      <c r="C172" s="501" t="s">
        <v>533</v>
      </c>
      <c r="D172" s="379"/>
      <c r="E172" s="467"/>
      <c r="F172" s="238">
        <f t="shared" ref="F172" si="243">H172+J172+R172</f>
        <v>0</v>
      </c>
      <c r="G172" s="380"/>
      <c r="H172" s="224">
        <f t="shared" ref="H172" si="244">G172*$P$3/1000</f>
        <v>0</v>
      </c>
      <c r="I172" s="380"/>
      <c r="J172" s="224">
        <f t="shared" ref="J172" si="245">I172*$P$4/1000</f>
        <v>0</v>
      </c>
      <c r="K172" s="27"/>
      <c r="L172" s="27"/>
      <c r="M172" s="132"/>
      <c r="N172" s="27"/>
      <c r="O172" s="126">
        <f t="shared" si="130"/>
        <v>0</v>
      </c>
      <c r="P172" s="224">
        <f t="shared" ref="P172" si="246">E172*F172</f>
        <v>0</v>
      </c>
      <c r="Q172" s="224">
        <f t="shared" ref="Q172" si="247">SUM(O172:O175)</f>
        <v>0</v>
      </c>
      <c r="R172" s="224">
        <f t="shared" ref="R172" si="248">Q172*1.02*1.05*$R$9</f>
        <v>0</v>
      </c>
      <c r="S172" s="572">
        <f t="shared" ref="S172" si="249">F172*$S$12</f>
        <v>0</v>
      </c>
      <c r="T172" s="572">
        <f t="shared" ref="T172" si="250">S172*E172</f>
        <v>0</v>
      </c>
    </row>
    <row r="173" spans="1:20" ht="12.75" customHeight="1">
      <c r="A173" s="379"/>
      <c r="B173" s="381"/>
      <c r="C173" s="502"/>
      <c r="D173" s="379"/>
      <c r="E173" s="467"/>
      <c r="F173" s="238"/>
      <c r="G173" s="380"/>
      <c r="H173" s="224"/>
      <c r="I173" s="380"/>
      <c r="J173" s="224"/>
      <c r="K173" s="27"/>
      <c r="L173" s="27"/>
      <c r="M173" s="27"/>
      <c r="N173" s="27"/>
      <c r="O173" s="126">
        <f t="shared" si="130"/>
        <v>0</v>
      </c>
      <c r="P173" s="224"/>
      <c r="Q173" s="224"/>
      <c r="R173" s="224"/>
      <c r="S173" s="572"/>
      <c r="T173" s="572"/>
    </row>
    <row r="174" spans="1:20" ht="12.75" customHeight="1">
      <c r="A174" s="379"/>
      <c r="B174" s="381"/>
      <c r="C174" s="502"/>
      <c r="D174" s="379"/>
      <c r="E174" s="467"/>
      <c r="F174" s="238"/>
      <c r="G174" s="380"/>
      <c r="H174" s="224"/>
      <c r="I174" s="380"/>
      <c r="J174" s="224"/>
      <c r="K174" s="27"/>
      <c r="L174" s="27"/>
      <c r="M174" s="27"/>
      <c r="N174" s="27"/>
      <c r="O174" s="126">
        <f t="shared" si="130"/>
        <v>0</v>
      </c>
      <c r="P174" s="224"/>
      <c r="Q174" s="224"/>
      <c r="R174" s="224"/>
      <c r="S174" s="572"/>
      <c r="T174" s="572"/>
    </row>
    <row r="175" spans="1:20" ht="12.75" customHeight="1">
      <c r="A175" s="379"/>
      <c r="B175" s="381"/>
      <c r="C175" s="503"/>
      <c r="D175" s="379"/>
      <c r="E175" s="467"/>
      <c r="F175" s="238"/>
      <c r="G175" s="380"/>
      <c r="H175" s="224"/>
      <c r="I175" s="380"/>
      <c r="J175" s="224"/>
      <c r="K175" s="27"/>
      <c r="L175" s="27"/>
      <c r="M175" s="27"/>
      <c r="N175" s="27"/>
      <c r="O175" s="126">
        <f t="shared" si="130"/>
        <v>0</v>
      </c>
      <c r="P175" s="224"/>
      <c r="Q175" s="224"/>
      <c r="R175" s="224"/>
      <c r="S175" s="572"/>
      <c r="T175" s="572"/>
    </row>
    <row r="176" spans="1:20" ht="12.75" customHeight="1">
      <c r="A176" s="225">
        <v>1</v>
      </c>
      <c r="B176" s="495" t="s">
        <v>534</v>
      </c>
      <c r="C176" s="495" t="s">
        <v>535</v>
      </c>
      <c r="D176" s="574" t="s">
        <v>503</v>
      </c>
      <c r="E176" s="573">
        <v>5</v>
      </c>
      <c r="F176" s="238">
        <f t="shared" ref="F176" si="251">H176+J176+R176</f>
        <v>10.468439060000001</v>
      </c>
      <c r="G176" s="262">
        <v>1.08</v>
      </c>
      <c r="H176" s="224">
        <f t="shared" ref="H176" si="252">G176*$P$3/1000</f>
        <v>1.958094</v>
      </c>
      <c r="I176" s="262">
        <v>0.28699999999999998</v>
      </c>
      <c r="J176" s="224">
        <f t="shared" ref="J176" si="253">I176*$P$4/1000</f>
        <v>0.68336995999999983</v>
      </c>
      <c r="K176" s="121" t="s">
        <v>97</v>
      </c>
      <c r="L176" s="121" t="s">
        <v>75</v>
      </c>
      <c r="M176" s="121">
        <v>1</v>
      </c>
      <c r="N176" s="121">
        <v>6.83</v>
      </c>
      <c r="O176" s="126">
        <f t="shared" si="130"/>
        <v>6.83</v>
      </c>
      <c r="P176" s="224">
        <f t="shared" ref="P176" si="254">E176*F176</f>
        <v>52.342195300000007</v>
      </c>
      <c r="Q176" s="224">
        <f t="shared" ref="Q176" si="255">SUM(O176:O179)</f>
        <v>6.83</v>
      </c>
      <c r="R176" s="224">
        <f t="shared" ref="R176" si="256">Q176*1.02*1.05*$R$9</f>
        <v>7.8269751000000021</v>
      </c>
      <c r="S176" s="572">
        <f t="shared" ref="S176" si="257">F176*$S$12</f>
        <v>12.272451512365267</v>
      </c>
      <c r="T176" s="572">
        <f t="shared" ref="T176" si="258">S176*E176</f>
        <v>61.362257561826333</v>
      </c>
    </row>
    <row r="177" spans="1:20" ht="12.75" customHeight="1">
      <c r="A177" s="225"/>
      <c r="B177" s="496"/>
      <c r="C177" s="496"/>
      <c r="D177" s="510"/>
      <c r="E177" s="573"/>
      <c r="F177" s="238"/>
      <c r="G177" s="262"/>
      <c r="H177" s="224"/>
      <c r="I177" s="262"/>
      <c r="J177" s="224"/>
      <c r="K177" s="121"/>
      <c r="L177" s="121"/>
      <c r="M177" s="121"/>
      <c r="N177" s="121"/>
      <c r="O177" s="126">
        <f t="shared" ref="O177:O256" si="259">M177*N177</f>
        <v>0</v>
      </c>
      <c r="P177" s="224"/>
      <c r="Q177" s="224"/>
      <c r="R177" s="224"/>
      <c r="S177" s="572"/>
      <c r="T177" s="572"/>
    </row>
    <row r="178" spans="1:20" ht="12.75" customHeight="1">
      <c r="A178" s="225"/>
      <c r="B178" s="496"/>
      <c r="C178" s="496"/>
      <c r="D178" s="510"/>
      <c r="E178" s="573"/>
      <c r="F178" s="238"/>
      <c r="G178" s="262"/>
      <c r="H178" s="224"/>
      <c r="I178" s="262"/>
      <c r="J178" s="224"/>
      <c r="K178" s="121"/>
      <c r="L178" s="121"/>
      <c r="M178" s="125"/>
      <c r="N178" s="121"/>
      <c r="O178" s="126">
        <f t="shared" si="259"/>
        <v>0</v>
      </c>
      <c r="P178" s="224"/>
      <c r="Q178" s="224"/>
      <c r="R178" s="224"/>
      <c r="S178" s="572"/>
      <c r="T178" s="572"/>
    </row>
    <row r="179" spans="1:20" ht="12.75" customHeight="1">
      <c r="A179" s="225"/>
      <c r="B179" s="497"/>
      <c r="C179" s="497"/>
      <c r="D179" s="511"/>
      <c r="E179" s="573"/>
      <c r="F179" s="238"/>
      <c r="G179" s="262"/>
      <c r="H179" s="224"/>
      <c r="I179" s="262"/>
      <c r="J179" s="224"/>
      <c r="K179" s="121"/>
      <c r="L179" s="121"/>
      <c r="M179" s="121"/>
      <c r="N179" s="121"/>
      <c r="O179" s="126">
        <f t="shared" si="259"/>
        <v>0</v>
      </c>
      <c r="P179" s="224"/>
      <c r="Q179" s="224"/>
      <c r="R179" s="224"/>
      <c r="S179" s="572"/>
      <c r="T179" s="572"/>
    </row>
    <row r="180" spans="1:20" ht="12.75" customHeight="1">
      <c r="A180" s="225">
        <v>2</v>
      </c>
      <c r="B180" s="226" t="s">
        <v>91</v>
      </c>
      <c r="C180" s="381" t="s">
        <v>536</v>
      </c>
      <c r="D180" s="381" t="s">
        <v>499</v>
      </c>
      <c r="E180" s="238">
        <v>13.5</v>
      </c>
      <c r="F180" s="238">
        <f t="shared" ref="F180" si="260">H180+J180+R180</f>
        <v>2.3917340999999999</v>
      </c>
      <c r="G180" s="380">
        <v>7.0000000000000007E-2</v>
      </c>
      <c r="H180" s="224">
        <f t="shared" ref="H180" si="261">G180*$P$3/1000</f>
        <v>0.12691350000000001</v>
      </c>
      <c r="I180" s="380">
        <v>0.21</v>
      </c>
      <c r="J180" s="224">
        <f t="shared" ref="J180" si="262">I180*$P$4/1000</f>
        <v>0.50002679999999999</v>
      </c>
      <c r="K180" s="27" t="s">
        <v>99</v>
      </c>
      <c r="L180" s="27" t="s">
        <v>88</v>
      </c>
      <c r="M180" s="27">
        <v>1.1000000000000001</v>
      </c>
      <c r="N180" s="27">
        <v>1.4</v>
      </c>
      <c r="O180" s="126">
        <f t="shared" si="259"/>
        <v>1.54</v>
      </c>
      <c r="P180" s="224">
        <f t="shared" ref="P180" si="263">E180*F180</f>
        <v>32.288410349999999</v>
      </c>
      <c r="Q180" s="224">
        <f t="shared" ref="Q180" si="264">SUM(O180:O183)</f>
        <v>1.54</v>
      </c>
      <c r="R180" s="224">
        <f t="shared" ref="R180" si="265">Q180*1.02*1.05*$R$9</f>
        <v>1.7647938000000001</v>
      </c>
      <c r="S180" s="572">
        <f t="shared" ref="S180" si="266">F180*$S$12</f>
        <v>2.8038985186317333</v>
      </c>
      <c r="T180" s="572">
        <f t="shared" ref="T180" si="267">S180*E180</f>
        <v>37.852630001528397</v>
      </c>
    </row>
    <row r="181" spans="1:20" ht="12.75" customHeight="1">
      <c r="A181" s="225"/>
      <c r="B181" s="226"/>
      <c r="C181" s="381"/>
      <c r="D181" s="379"/>
      <c r="E181" s="238"/>
      <c r="F181" s="238"/>
      <c r="G181" s="380"/>
      <c r="H181" s="224"/>
      <c r="I181" s="380"/>
      <c r="J181" s="224"/>
      <c r="K181" s="27"/>
      <c r="L181" s="27"/>
      <c r="M181" s="27"/>
      <c r="N181" s="27"/>
      <c r="O181" s="126">
        <f t="shared" si="259"/>
        <v>0</v>
      </c>
      <c r="P181" s="224"/>
      <c r="Q181" s="224"/>
      <c r="R181" s="224"/>
      <c r="S181" s="572"/>
      <c r="T181" s="572"/>
    </row>
    <row r="182" spans="1:20" ht="12.75" customHeight="1">
      <c r="A182" s="225"/>
      <c r="B182" s="226"/>
      <c r="C182" s="381"/>
      <c r="D182" s="379"/>
      <c r="E182" s="238"/>
      <c r="F182" s="238"/>
      <c r="G182" s="380"/>
      <c r="H182" s="224"/>
      <c r="I182" s="380"/>
      <c r="J182" s="224"/>
      <c r="K182" s="27"/>
      <c r="L182" s="27"/>
      <c r="M182" s="27"/>
      <c r="N182" s="27"/>
      <c r="O182" s="126">
        <f t="shared" si="259"/>
        <v>0</v>
      </c>
      <c r="P182" s="224"/>
      <c r="Q182" s="224"/>
      <c r="R182" s="224"/>
      <c r="S182" s="572"/>
      <c r="T182" s="572"/>
    </row>
    <row r="183" spans="1:20" ht="30" customHeight="1">
      <c r="A183" s="225"/>
      <c r="B183" s="226"/>
      <c r="C183" s="381"/>
      <c r="D183" s="379"/>
      <c r="E183" s="238"/>
      <c r="F183" s="238"/>
      <c r="G183" s="380"/>
      <c r="H183" s="224"/>
      <c r="I183" s="380"/>
      <c r="J183" s="224"/>
      <c r="K183" s="27"/>
      <c r="L183" s="27"/>
      <c r="M183" s="27"/>
      <c r="N183" s="27"/>
      <c r="O183" s="126">
        <f t="shared" si="259"/>
        <v>0</v>
      </c>
      <c r="P183" s="224"/>
      <c r="Q183" s="224"/>
      <c r="R183" s="224"/>
      <c r="S183" s="572"/>
      <c r="T183" s="572"/>
    </row>
    <row r="184" spans="1:20" ht="12.75" customHeight="1">
      <c r="A184" s="225">
        <v>3</v>
      </c>
      <c r="B184" s="381" t="s">
        <v>537</v>
      </c>
      <c r="C184" s="381" t="s">
        <v>538</v>
      </c>
      <c r="D184" s="574" t="s">
        <v>503</v>
      </c>
      <c r="E184" s="573">
        <v>1</v>
      </c>
      <c r="F184" s="238">
        <f t="shared" ref="F184" si="268">H184+J184+R184</f>
        <v>206.22011060000003</v>
      </c>
      <c r="G184" s="380">
        <v>12.38</v>
      </c>
      <c r="H184" s="224">
        <f t="shared" ref="H184" si="269">G184*$P$3/1000</f>
        <v>22.445558999999999</v>
      </c>
      <c r="I184" s="380">
        <v>5.99</v>
      </c>
      <c r="J184" s="224">
        <f t="shared" ref="J184" si="270">I184*$P$4/1000</f>
        <v>14.262669199999999</v>
      </c>
      <c r="K184" s="27" t="s">
        <v>97</v>
      </c>
      <c r="L184" s="27" t="s">
        <v>75</v>
      </c>
      <c r="M184" s="27">
        <v>1</v>
      </c>
      <c r="N184" s="27">
        <v>147.91999999999999</v>
      </c>
      <c r="O184" s="126">
        <f t="shared" si="259"/>
        <v>147.91999999999999</v>
      </c>
      <c r="P184" s="224">
        <f t="shared" ref="P184" si="271">E184*F184</f>
        <v>206.22011060000003</v>
      </c>
      <c r="Q184" s="224">
        <f t="shared" ref="Q184" si="272">SUM(O184:O187)</f>
        <v>147.91999999999999</v>
      </c>
      <c r="R184" s="224">
        <f t="shared" ref="R184" si="273">Q184*1.02*1.05*$R$9</f>
        <v>169.51188240000002</v>
      </c>
      <c r="S184" s="572">
        <f t="shared" ref="S184" si="274">F184*$S$12</f>
        <v>241.75775334867379</v>
      </c>
      <c r="T184" s="572">
        <f t="shared" ref="T184" si="275">S184*E184</f>
        <v>241.75775334867379</v>
      </c>
    </row>
    <row r="185" spans="1:20" ht="12.75" customHeight="1">
      <c r="A185" s="225"/>
      <c r="B185" s="381"/>
      <c r="C185" s="381"/>
      <c r="D185" s="510"/>
      <c r="E185" s="573"/>
      <c r="F185" s="238"/>
      <c r="G185" s="380"/>
      <c r="H185" s="224"/>
      <c r="I185" s="380"/>
      <c r="J185" s="224"/>
      <c r="K185" s="27"/>
      <c r="L185" s="27"/>
      <c r="M185" s="27"/>
      <c r="N185" s="27"/>
      <c r="O185" s="126">
        <f t="shared" si="259"/>
        <v>0</v>
      </c>
      <c r="P185" s="224"/>
      <c r="Q185" s="224"/>
      <c r="R185" s="224"/>
      <c r="S185" s="572"/>
      <c r="T185" s="572"/>
    </row>
    <row r="186" spans="1:20" ht="12.75" customHeight="1">
      <c r="A186" s="225"/>
      <c r="B186" s="381"/>
      <c r="C186" s="381"/>
      <c r="D186" s="510"/>
      <c r="E186" s="573"/>
      <c r="F186" s="238"/>
      <c r="G186" s="380"/>
      <c r="H186" s="224"/>
      <c r="I186" s="380"/>
      <c r="J186" s="224"/>
      <c r="K186" s="27"/>
      <c r="L186" s="27"/>
      <c r="M186" s="27"/>
      <c r="N186" s="27"/>
      <c r="O186" s="126">
        <f t="shared" si="259"/>
        <v>0</v>
      </c>
      <c r="P186" s="224"/>
      <c r="Q186" s="224"/>
      <c r="R186" s="224"/>
      <c r="S186" s="572"/>
      <c r="T186" s="572"/>
    </row>
    <row r="187" spans="1:20" ht="31.5" customHeight="1">
      <c r="A187" s="225"/>
      <c r="B187" s="381"/>
      <c r="C187" s="381"/>
      <c r="D187" s="511"/>
      <c r="E187" s="573"/>
      <c r="F187" s="238"/>
      <c r="G187" s="380"/>
      <c r="H187" s="224"/>
      <c r="I187" s="380"/>
      <c r="J187" s="224"/>
      <c r="K187" s="27"/>
      <c r="L187" s="27"/>
      <c r="M187" s="27"/>
      <c r="N187" s="27"/>
      <c r="O187" s="126">
        <f t="shared" si="259"/>
        <v>0</v>
      </c>
      <c r="P187" s="224"/>
      <c r="Q187" s="224"/>
      <c r="R187" s="224"/>
      <c r="S187" s="572"/>
      <c r="T187" s="572"/>
    </row>
    <row r="188" spans="1:20" ht="12.75" customHeight="1">
      <c r="A188" s="225">
        <v>4</v>
      </c>
      <c r="B188" s="495" t="s">
        <v>539</v>
      </c>
      <c r="C188" s="495" t="s">
        <v>540</v>
      </c>
      <c r="D188" s="574" t="s">
        <v>503</v>
      </c>
      <c r="E188" s="573">
        <v>1</v>
      </c>
      <c r="F188" s="238">
        <f t="shared" ref="F188" si="276">H188+J188+R188</f>
        <v>68.754821180000008</v>
      </c>
      <c r="G188" s="380">
        <v>2.57</v>
      </c>
      <c r="H188" s="224">
        <f t="shared" ref="H188" si="277">G188*$P$3/1000</f>
        <v>4.6595385</v>
      </c>
      <c r="I188" s="380">
        <v>1.016</v>
      </c>
      <c r="J188" s="224">
        <f t="shared" ref="J188" si="278">I188*$P$4/1000</f>
        <v>2.41917728</v>
      </c>
      <c r="K188" s="27" t="s">
        <v>97</v>
      </c>
      <c r="L188" s="27" t="s">
        <v>75</v>
      </c>
      <c r="M188" s="27">
        <v>1</v>
      </c>
      <c r="N188" s="27">
        <v>53.82</v>
      </c>
      <c r="O188" s="126">
        <f t="shared" si="259"/>
        <v>53.82</v>
      </c>
      <c r="P188" s="224">
        <f t="shared" ref="P188" si="279">E188*F188</f>
        <v>68.754821180000008</v>
      </c>
      <c r="Q188" s="224">
        <f t="shared" ref="Q188" si="280">SUM(O188:O191)</f>
        <v>53.82</v>
      </c>
      <c r="R188" s="224">
        <f t="shared" ref="R188" si="281">Q188*1.02*1.05*$R$9</f>
        <v>61.676105400000012</v>
      </c>
      <c r="S188" s="572">
        <f t="shared" ref="S188" si="282">F188*$S$12</f>
        <v>80.60324985766259</v>
      </c>
      <c r="T188" s="572">
        <f t="shared" ref="T188" si="283">S188*E188</f>
        <v>80.60324985766259</v>
      </c>
    </row>
    <row r="189" spans="1:20" ht="12.75" customHeight="1">
      <c r="A189" s="225"/>
      <c r="B189" s="496"/>
      <c r="C189" s="496"/>
      <c r="D189" s="510"/>
      <c r="E189" s="573"/>
      <c r="F189" s="238"/>
      <c r="G189" s="380"/>
      <c r="H189" s="224"/>
      <c r="I189" s="380"/>
      <c r="J189" s="224"/>
      <c r="K189" s="27"/>
      <c r="L189" s="27"/>
      <c r="M189" s="27"/>
      <c r="N189" s="27"/>
      <c r="O189" s="126">
        <f t="shared" si="259"/>
        <v>0</v>
      </c>
      <c r="P189" s="224"/>
      <c r="Q189" s="224"/>
      <c r="R189" s="224"/>
      <c r="S189" s="572"/>
      <c r="T189" s="572"/>
    </row>
    <row r="190" spans="1:20" ht="12.75" customHeight="1">
      <c r="A190" s="225"/>
      <c r="B190" s="496"/>
      <c r="C190" s="496"/>
      <c r="D190" s="510"/>
      <c r="E190" s="573"/>
      <c r="F190" s="238"/>
      <c r="G190" s="380"/>
      <c r="H190" s="224"/>
      <c r="I190" s="380"/>
      <c r="J190" s="224"/>
      <c r="K190" s="27"/>
      <c r="L190" s="27"/>
      <c r="M190" s="27"/>
      <c r="N190" s="27"/>
      <c r="O190" s="126">
        <f t="shared" si="259"/>
        <v>0</v>
      </c>
      <c r="P190" s="224"/>
      <c r="Q190" s="224"/>
      <c r="R190" s="224"/>
      <c r="S190" s="572"/>
      <c r="T190" s="572"/>
    </row>
    <row r="191" spans="1:20" ht="29.25" customHeight="1">
      <c r="A191" s="225"/>
      <c r="B191" s="497"/>
      <c r="C191" s="497"/>
      <c r="D191" s="511"/>
      <c r="E191" s="573"/>
      <c r="F191" s="238"/>
      <c r="G191" s="380"/>
      <c r="H191" s="224"/>
      <c r="I191" s="380"/>
      <c r="J191" s="224"/>
      <c r="K191" s="27"/>
      <c r="L191" s="27"/>
      <c r="M191" s="27"/>
      <c r="N191" s="27"/>
      <c r="O191" s="126">
        <f t="shared" si="259"/>
        <v>0</v>
      </c>
      <c r="P191" s="224"/>
      <c r="Q191" s="224"/>
      <c r="R191" s="224"/>
      <c r="S191" s="572"/>
      <c r="T191" s="572"/>
    </row>
    <row r="192" spans="1:20" ht="12.75" customHeight="1">
      <c r="A192" s="225">
        <v>5</v>
      </c>
      <c r="B192" s="495" t="s">
        <v>541</v>
      </c>
      <c r="C192" s="495" t="s">
        <v>542</v>
      </c>
      <c r="D192" s="574" t="s">
        <v>503</v>
      </c>
      <c r="E192" s="573">
        <v>1</v>
      </c>
      <c r="F192" s="238">
        <f t="shared" ref="F192" si="284">H192+J192+R192</f>
        <v>124.39055396000001</v>
      </c>
      <c r="G192" s="380">
        <v>3.49</v>
      </c>
      <c r="H192" s="224">
        <f t="shared" ref="H192" si="285">G192*$P$3/1000</f>
        <v>6.3275445000000001</v>
      </c>
      <c r="I192" s="380">
        <v>3.992</v>
      </c>
      <c r="J192" s="224">
        <f t="shared" ref="J192" si="286">I192*$P$4/1000</f>
        <v>9.5052713599999983</v>
      </c>
      <c r="K192" s="27" t="s">
        <v>97</v>
      </c>
      <c r="L192" s="27" t="s">
        <v>75</v>
      </c>
      <c r="M192" s="27">
        <v>1</v>
      </c>
      <c r="N192" s="27">
        <v>94.73</v>
      </c>
      <c r="O192" s="126">
        <f t="shared" si="259"/>
        <v>94.73</v>
      </c>
      <c r="P192" s="224">
        <f t="shared" ref="P192" si="287">E192*F192</f>
        <v>124.39055396000001</v>
      </c>
      <c r="Q192" s="224">
        <f t="shared" ref="Q192" si="288">SUM(O192:O195)</f>
        <v>94.73</v>
      </c>
      <c r="R192" s="224">
        <f t="shared" ref="R192" si="289">Q192*1.02*1.05*$R$9</f>
        <v>108.55773810000001</v>
      </c>
      <c r="S192" s="572">
        <f t="shared" ref="S192" si="290">F192*$S$12</f>
        <v>145.82661591864442</v>
      </c>
      <c r="T192" s="572">
        <f t="shared" ref="T192" si="291">S192*E192</f>
        <v>145.82661591864442</v>
      </c>
    </row>
    <row r="193" spans="1:20" ht="12.75" customHeight="1">
      <c r="A193" s="225"/>
      <c r="B193" s="496"/>
      <c r="C193" s="496"/>
      <c r="D193" s="510"/>
      <c r="E193" s="573"/>
      <c r="F193" s="238"/>
      <c r="G193" s="380"/>
      <c r="H193" s="224"/>
      <c r="I193" s="380"/>
      <c r="J193" s="224"/>
      <c r="K193" s="27"/>
      <c r="L193" s="27"/>
      <c r="M193" s="27"/>
      <c r="N193" s="27"/>
      <c r="O193" s="126">
        <f t="shared" si="259"/>
        <v>0</v>
      </c>
      <c r="P193" s="224"/>
      <c r="Q193" s="224"/>
      <c r="R193" s="224"/>
      <c r="S193" s="572"/>
      <c r="T193" s="572"/>
    </row>
    <row r="194" spans="1:20" ht="12.75" customHeight="1">
      <c r="A194" s="225"/>
      <c r="B194" s="496"/>
      <c r="C194" s="496"/>
      <c r="D194" s="510"/>
      <c r="E194" s="573"/>
      <c r="F194" s="238"/>
      <c r="G194" s="380"/>
      <c r="H194" s="224"/>
      <c r="I194" s="380"/>
      <c r="J194" s="224"/>
      <c r="K194" s="27"/>
      <c r="L194" s="27"/>
      <c r="M194" s="27"/>
      <c r="N194" s="27"/>
      <c r="O194" s="126">
        <f t="shared" si="259"/>
        <v>0</v>
      </c>
      <c r="P194" s="224"/>
      <c r="Q194" s="224"/>
      <c r="R194" s="224"/>
      <c r="S194" s="572"/>
      <c r="T194" s="572"/>
    </row>
    <row r="195" spans="1:20" ht="31.5" customHeight="1">
      <c r="A195" s="225"/>
      <c r="B195" s="497"/>
      <c r="C195" s="497"/>
      <c r="D195" s="511"/>
      <c r="E195" s="573"/>
      <c r="F195" s="238"/>
      <c r="G195" s="380"/>
      <c r="H195" s="224"/>
      <c r="I195" s="380"/>
      <c r="J195" s="224"/>
      <c r="K195" s="27"/>
      <c r="L195" s="27"/>
      <c r="M195" s="27"/>
      <c r="N195" s="27"/>
      <c r="O195" s="126">
        <f t="shared" si="259"/>
        <v>0</v>
      </c>
      <c r="P195" s="224"/>
      <c r="Q195" s="224"/>
      <c r="R195" s="224"/>
      <c r="S195" s="572"/>
      <c r="T195" s="572"/>
    </row>
    <row r="196" spans="1:20" ht="12.75" customHeight="1">
      <c r="A196" s="225">
        <v>6</v>
      </c>
      <c r="B196" s="495" t="s">
        <v>543</v>
      </c>
      <c r="C196" s="495" t="s">
        <v>544</v>
      </c>
      <c r="D196" s="574" t="s">
        <v>503</v>
      </c>
      <c r="E196" s="573">
        <v>1</v>
      </c>
      <c r="F196" s="238">
        <f t="shared" ref="F196" si="292">H196+J196+R196</f>
        <v>451.0856745800001</v>
      </c>
      <c r="G196" s="380">
        <v>26.67</v>
      </c>
      <c r="H196" s="224">
        <f t="shared" ref="H196" si="293">G196*$P$3/1000</f>
        <v>48.354043500000003</v>
      </c>
      <c r="I196" s="380">
        <v>13.510999999999999</v>
      </c>
      <c r="J196" s="224">
        <f t="shared" ref="J196" si="294">I196*$P$4/1000</f>
        <v>32.170771879999997</v>
      </c>
      <c r="K196" s="27" t="s">
        <v>97</v>
      </c>
      <c r="L196" s="27" t="s">
        <v>75</v>
      </c>
      <c r="M196" s="27">
        <v>1</v>
      </c>
      <c r="N196" s="27">
        <v>323.36</v>
      </c>
      <c r="O196" s="126">
        <f t="shared" si="259"/>
        <v>323.36</v>
      </c>
      <c r="P196" s="224">
        <f t="shared" ref="P196" si="295">E196*F196</f>
        <v>451.0856745800001</v>
      </c>
      <c r="Q196" s="224">
        <f t="shared" ref="Q196" si="296">SUM(O196:O199)</f>
        <v>323.36</v>
      </c>
      <c r="R196" s="224">
        <f t="shared" ref="R196" si="297">Q196*1.02*1.05*$R$9</f>
        <v>370.5608592000001</v>
      </c>
      <c r="S196" s="572">
        <f t="shared" ref="S196" si="298">F196*$S$12</f>
        <v>528.82068066465183</v>
      </c>
      <c r="T196" s="572">
        <f t="shared" ref="T196" si="299">S196*E196</f>
        <v>528.82068066465183</v>
      </c>
    </row>
    <row r="197" spans="1:20" ht="12.75" customHeight="1">
      <c r="A197" s="225"/>
      <c r="B197" s="496"/>
      <c r="C197" s="496"/>
      <c r="D197" s="510"/>
      <c r="E197" s="573"/>
      <c r="F197" s="238"/>
      <c r="G197" s="380"/>
      <c r="H197" s="224"/>
      <c r="I197" s="380"/>
      <c r="J197" s="224"/>
      <c r="K197" s="27"/>
      <c r="L197" s="27"/>
      <c r="M197" s="27"/>
      <c r="N197" s="27"/>
      <c r="O197" s="126">
        <f t="shared" si="259"/>
        <v>0</v>
      </c>
      <c r="P197" s="224"/>
      <c r="Q197" s="224"/>
      <c r="R197" s="224"/>
      <c r="S197" s="572"/>
      <c r="T197" s="572"/>
    </row>
    <row r="198" spans="1:20" ht="12.75" customHeight="1">
      <c r="A198" s="225"/>
      <c r="B198" s="496"/>
      <c r="C198" s="496"/>
      <c r="D198" s="510"/>
      <c r="E198" s="573"/>
      <c r="F198" s="238"/>
      <c r="G198" s="380"/>
      <c r="H198" s="224"/>
      <c r="I198" s="380"/>
      <c r="J198" s="224"/>
      <c r="K198" s="27"/>
      <c r="L198" s="27"/>
      <c r="M198" s="27"/>
      <c r="N198" s="27"/>
      <c r="O198" s="126">
        <f t="shared" si="259"/>
        <v>0</v>
      </c>
      <c r="P198" s="224"/>
      <c r="Q198" s="224"/>
      <c r="R198" s="224"/>
      <c r="S198" s="572"/>
      <c r="T198" s="572"/>
    </row>
    <row r="199" spans="1:20" ht="42" customHeight="1">
      <c r="A199" s="225"/>
      <c r="B199" s="497"/>
      <c r="C199" s="497"/>
      <c r="D199" s="511"/>
      <c r="E199" s="573"/>
      <c r="F199" s="238"/>
      <c r="G199" s="380"/>
      <c r="H199" s="224"/>
      <c r="I199" s="380"/>
      <c r="J199" s="224"/>
      <c r="K199" s="27"/>
      <c r="L199" s="27"/>
      <c r="M199" s="27"/>
      <c r="N199" s="27"/>
      <c r="O199" s="126">
        <f t="shared" si="259"/>
        <v>0</v>
      </c>
      <c r="P199" s="224"/>
      <c r="Q199" s="224"/>
      <c r="R199" s="224"/>
      <c r="S199" s="572"/>
      <c r="T199" s="572"/>
    </row>
    <row r="200" spans="1:20" ht="12.75" customHeight="1">
      <c r="A200" s="225">
        <v>7</v>
      </c>
      <c r="B200" s="495" t="s">
        <v>545</v>
      </c>
      <c r="C200" s="495" t="s">
        <v>546</v>
      </c>
      <c r="D200" s="574" t="s">
        <v>503</v>
      </c>
      <c r="E200" s="573">
        <v>2</v>
      </c>
      <c r="F200" s="238">
        <f t="shared" ref="F200" si="300">H200+J200+R200</f>
        <v>1058.5048898599998</v>
      </c>
      <c r="G200" s="380">
        <v>58.83</v>
      </c>
      <c r="H200" s="224">
        <f t="shared" ref="H200" si="301">G200*$P$3/1000</f>
        <v>106.66173149999999</v>
      </c>
      <c r="I200" s="380">
        <v>33.122</v>
      </c>
      <c r="J200" s="224">
        <f t="shared" ref="J200" si="302">I200*$P$4/1000</f>
        <v>78.866131760000002</v>
      </c>
      <c r="K200" s="27" t="s">
        <v>97</v>
      </c>
      <c r="L200" s="27" t="s">
        <v>75</v>
      </c>
      <c r="M200" s="27">
        <v>1</v>
      </c>
      <c r="N200" s="27">
        <v>761.78</v>
      </c>
      <c r="O200" s="126">
        <f t="shared" si="259"/>
        <v>761.78</v>
      </c>
      <c r="P200" s="224">
        <f t="shared" ref="P200" si="303">E200*F200</f>
        <v>2117.0097797199996</v>
      </c>
      <c r="Q200" s="224">
        <f t="shared" ref="Q200" si="304">SUM(O200:O203)</f>
        <v>761.78</v>
      </c>
      <c r="R200" s="224">
        <f t="shared" ref="R200" si="305">Q200*1.02*1.05*$R$9</f>
        <v>872.97702659999993</v>
      </c>
      <c r="S200" s="572">
        <f t="shared" ref="S200" si="306">F200*$S$12</f>
        <v>1240.9156572391971</v>
      </c>
      <c r="T200" s="572">
        <f t="shared" ref="T200" si="307">S200*E200</f>
        <v>2481.8313144783942</v>
      </c>
    </row>
    <row r="201" spans="1:20" ht="12.75" customHeight="1">
      <c r="A201" s="225"/>
      <c r="B201" s="496"/>
      <c r="C201" s="496"/>
      <c r="D201" s="510"/>
      <c r="E201" s="573"/>
      <c r="F201" s="238"/>
      <c r="G201" s="380"/>
      <c r="H201" s="224"/>
      <c r="I201" s="380"/>
      <c r="J201" s="224"/>
      <c r="K201" s="27"/>
      <c r="L201" s="27"/>
      <c r="M201" s="27"/>
      <c r="N201" s="27"/>
      <c r="O201" s="126">
        <f t="shared" si="259"/>
        <v>0</v>
      </c>
      <c r="P201" s="224"/>
      <c r="Q201" s="224"/>
      <c r="R201" s="224"/>
      <c r="S201" s="572"/>
      <c r="T201" s="572"/>
    </row>
    <row r="202" spans="1:20" ht="12.75" customHeight="1">
      <c r="A202" s="225"/>
      <c r="B202" s="496"/>
      <c r="C202" s="496"/>
      <c r="D202" s="510"/>
      <c r="E202" s="573"/>
      <c r="F202" s="238"/>
      <c r="G202" s="380"/>
      <c r="H202" s="224"/>
      <c r="I202" s="380"/>
      <c r="J202" s="224"/>
      <c r="K202" s="27"/>
      <c r="L202" s="27"/>
      <c r="M202" s="27"/>
      <c r="N202" s="27"/>
      <c r="O202" s="126">
        <f t="shared" si="259"/>
        <v>0</v>
      </c>
      <c r="P202" s="224"/>
      <c r="Q202" s="224"/>
      <c r="R202" s="224"/>
      <c r="S202" s="572"/>
      <c r="T202" s="572"/>
    </row>
    <row r="203" spans="1:20" ht="47.25" customHeight="1">
      <c r="A203" s="225"/>
      <c r="B203" s="497"/>
      <c r="C203" s="497"/>
      <c r="D203" s="511"/>
      <c r="E203" s="573"/>
      <c r="F203" s="238"/>
      <c r="G203" s="380"/>
      <c r="H203" s="224"/>
      <c r="I203" s="380"/>
      <c r="J203" s="224"/>
      <c r="K203" s="27"/>
      <c r="L203" s="27"/>
      <c r="M203" s="27"/>
      <c r="N203" s="27"/>
      <c r="O203" s="126">
        <f t="shared" si="259"/>
        <v>0</v>
      </c>
      <c r="P203" s="224"/>
      <c r="Q203" s="224"/>
      <c r="R203" s="224"/>
      <c r="S203" s="572"/>
      <c r="T203" s="572"/>
    </row>
    <row r="204" spans="1:20" ht="12.75" customHeight="1">
      <c r="A204" s="225">
        <v>8</v>
      </c>
      <c r="B204" s="226" t="s">
        <v>548</v>
      </c>
      <c r="C204" s="226" t="s">
        <v>547</v>
      </c>
      <c r="D204" s="574" t="s">
        <v>503</v>
      </c>
      <c r="E204" s="573">
        <v>3</v>
      </c>
      <c r="F204" s="238">
        <f t="shared" ref="F204" si="308">H204+J204+R204</f>
        <v>70.834044620000014</v>
      </c>
      <c r="G204" s="380">
        <v>14.07</v>
      </c>
      <c r="H204" s="224">
        <f t="shared" ref="H204" si="309">G204*$P$3/1000</f>
        <v>25.5096135</v>
      </c>
      <c r="I204" s="380">
        <v>7.7539999999999996</v>
      </c>
      <c r="J204" s="224">
        <f t="shared" ref="J204" si="310">I204*$P$4/1000</f>
        <v>18.46289432</v>
      </c>
      <c r="K204" s="27" t="s">
        <v>97</v>
      </c>
      <c r="L204" s="27" t="s">
        <v>75</v>
      </c>
      <c r="M204" s="27">
        <v>1</v>
      </c>
      <c r="N204" s="27">
        <v>23.44</v>
      </c>
      <c r="O204" s="126">
        <f t="shared" si="259"/>
        <v>23.44</v>
      </c>
      <c r="P204" s="224">
        <f t="shared" ref="P204" si="311">E204*F204</f>
        <v>212.50213386000004</v>
      </c>
      <c r="Q204" s="224">
        <f t="shared" ref="Q204" si="312">SUM(O204:O207)</f>
        <v>23.44</v>
      </c>
      <c r="R204" s="224">
        <f t="shared" ref="R204" si="313">Q204*1.02*1.05*$R$9</f>
        <v>26.861536800000007</v>
      </c>
      <c r="S204" s="572">
        <f t="shared" ref="S204" si="314">F204*$S$12</f>
        <v>83.04078316177042</v>
      </c>
      <c r="T204" s="572">
        <f t="shared" ref="T204" si="315">S204*E204</f>
        <v>249.12234948531125</v>
      </c>
    </row>
    <row r="205" spans="1:20" ht="12.75" customHeight="1">
      <c r="A205" s="225"/>
      <c r="B205" s="226"/>
      <c r="C205" s="226"/>
      <c r="D205" s="510"/>
      <c r="E205" s="573"/>
      <c r="F205" s="238"/>
      <c r="G205" s="380"/>
      <c r="H205" s="224"/>
      <c r="I205" s="380"/>
      <c r="J205" s="224"/>
      <c r="K205" s="27"/>
      <c r="L205" s="27"/>
      <c r="M205" s="27"/>
      <c r="N205" s="27"/>
      <c r="O205" s="126">
        <f t="shared" si="259"/>
        <v>0</v>
      </c>
      <c r="P205" s="224"/>
      <c r="Q205" s="224"/>
      <c r="R205" s="224"/>
      <c r="S205" s="572"/>
      <c r="T205" s="572"/>
    </row>
    <row r="206" spans="1:20" ht="12.75" customHeight="1">
      <c r="A206" s="225"/>
      <c r="B206" s="226"/>
      <c r="C206" s="226"/>
      <c r="D206" s="510"/>
      <c r="E206" s="573"/>
      <c r="F206" s="238"/>
      <c r="G206" s="380"/>
      <c r="H206" s="224"/>
      <c r="I206" s="380"/>
      <c r="J206" s="224"/>
      <c r="K206" s="27"/>
      <c r="L206" s="27"/>
      <c r="M206" s="27"/>
      <c r="N206" s="27"/>
      <c r="O206" s="126">
        <f t="shared" si="259"/>
        <v>0</v>
      </c>
      <c r="P206" s="224"/>
      <c r="Q206" s="224"/>
      <c r="R206" s="224"/>
      <c r="S206" s="572"/>
      <c r="T206" s="572"/>
    </row>
    <row r="207" spans="1:20" ht="24" customHeight="1">
      <c r="A207" s="225"/>
      <c r="B207" s="226"/>
      <c r="C207" s="226"/>
      <c r="D207" s="511"/>
      <c r="E207" s="573"/>
      <c r="F207" s="238"/>
      <c r="G207" s="380"/>
      <c r="H207" s="224"/>
      <c r="I207" s="380"/>
      <c r="J207" s="224"/>
      <c r="K207" s="27"/>
      <c r="L207" s="27"/>
      <c r="M207" s="27"/>
      <c r="N207" s="27"/>
      <c r="O207" s="126">
        <f t="shared" si="259"/>
        <v>0</v>
      </c>
      <c r="P207" s="224"/>
      <c r="Q207" s="224"/>
      <c r="R207" s="224"/>
      <c r="S207" s="572"/>
      <c r="T207" s="572"/>
    </row>
    <row r="208" spans="1:20" ht="12.75" customHeight="1">
      <c r="A208" s="225">
        <v>9</v>
      </c>
      <c r="B208" s="226" t="s">
        <v>155</v>
      </c>
      <c r="C208" s="226" t="s">
        <v>549</v>
      </c>
      <c r="D208" s="519" t="s">
        <v>510</v>
      </c>
      <c r="E208" s="229">
        <v>2115</v>
      </c>
      <c r="F208" s="238">
        <f t="shared" ref="F208" si="316">H208+J208+R208</f>
        <v>0.1631745</v>
      </c>
      <c r="G208" s="380">
        <v>0.09</v>
      </c>
      <c r="H208" s="224">
        <f t="shared" ref="H208" si="317">G208*$P$3/1000</f>
        <v>0.1631745</v>
      </c>
      <c r="I208" s="380"/>
      <c r="J208" s="224">
        <f t="shared" ref="J208" si="318">I208*$P$4/1000</f>
        <v>0</v>
      </c>
      <c r="K208" s="27"/>
      <c r="L208" s="27"/>
      <c r="M208" s="27"/>
      <c r="N208" s="27"/>
      <c r="O208" s="126">
        <f t="shared" si="259"/>
        <v>0</v>
      </c>
      <c r="P208" s="224">
        <f t="shared" ref="P208" si="319">E208*F208</f>
        <v>345.11406749999998</v>
      </c>
      <c r="Q208" s="224">
        <f t="shared" ref="Q208" si="320">SUM(O208:O211)</f>
        <v>0</v>
      </c>
      <c r="R208" s="224">
        <f t="shared" ref="R208" si="321">Q208*1.02*1.05*$R$9</f>
        <v>0</v>
      </c>
      <c r="S208" s="572">
        <f t="shared" ref="S208" si="322">F208*$S$12</f>
        <v>0.19129414880545198</v>
      </c>
      <c r="T208" s="572">
        <f t="shared" ref="T208" si="323">S208*E208</f>
        <v>404.58712472353096</v>
      </c>
    </row>
    <row r="209" spans="1:20" ht="12.75" customHeight="1">
      <c r="A209" s="225"/>
      <c r="B209" s="226"/>
      <c r="C209" s="226"/>
      <c r="D209" s="520"/>
      <c r="E209" s="229"/>
      <c r="F209" s="238"/>
      <c r="G209" s="380"/>
      <c r="H209" s="224"/>
      <c r="I209" s="380"/>
      <c r="J209" s="224"/>
      <c r="K209" s="27"/>
      <c r="L209" s="27"/>
      <c r="M209" s="27"/>
      <c r="N209" s="27"/>
      <c r="O209" s="126">
        <f t="shared" si="259"/>
        <v>0</v>
      </c>
      <c r="P209" s="224"/>
      <c r="Q209" s="224"/>
      <c r="R209" s="224"/>
      <c r="S209" s="572"/>
      <c r="T209" s="572"/>
    </row>
    <row r="210" spans="1:20" ht="12.75" customHeight="1">
      <c r="A210" s="225"/>
      <c r="B210" s="226"/>
      <c r="C210" s="226"/>
      <c r="D210" s="520"/>
      <c r="E210" s="229"/>
      <c r="F210" s="238"/>
      <c r="G210" s="380"/>
      <c r="H210" s="224"/>
      <c r="I210" s="380"/>
      <c r="J210" s="224"/>
      <c r="K210" s="27"/>
      <c r="L210" s="27"/>
      <c r="M210" s="27"/>
      <c r="N210" s="27"/>
      <c r="O210" s="126">
        <f t="shared" si="259"/>
        <v>0</v>
      </c>
      <c r="P210" s="224"/>
      <c r="Q210" s="224"/>
      <c r="R210" s="224"/>
      <c r="S210" s="572"/>
      <c r="T210" s="572"/>
    </row>
    <row r="211" spans="1:20" ht="12.75" customHeight="1">
      <c r="A211" s="225"/>
      <c r="B211" s="226"/>
      <c r="C211" s="226"/>
      <c r="D211" s="521"/>
      <c r="E211" s="229"/>
      <c r="F211" s="238"/>
      <c r="G211" s="380"/>
      <c r="H211" s="224"/>
      <c r="I211" s="380"/>
      <c r="J211" s="224"/>
      <c r="K211" s="27"/>
      <c r="L211" s="27"/>
      <c r="M211" s="27"/>
      <c r="N211" s="27"/>
      <c r="O211" s="126">
        <f t="shared" si="259"/>
        <v>0</v>
      </c>
      <c r="P211" s="224"/>
      <c r="Q211" s="224"/>
      <c r="R211" s="224"/>
      <c r="S211" s="572"/>
      <c r="T211" s="572"/>
    </row>
    <row r="212" spans="1:20" ht="12.75" customHeight="1">
      <c r="A212" s="225">
        <v>10</v>
      </c>
      <c r="B212" s="226" t="s">
        <v>157</v>
      </c>
      <c r="C212" s="381" t="s">
        <v>550</v>
      </c>
      <c r="D212" s="519" t="s">
        <v>510</v>
      </c>
      <c r="E212" s="229">
        <v>2115</v>
      </c>
      <c r="F212" s="238">
        <f t="shared" ref="F212" si="324">H212+J212+R212</f>
        <v>0.24442056000000004</v>
      </c>
      <c r="G212" s="380">
        <v>2.4199999999999999E-2</v>
      </c>
      <c r="H212" s="224">
        <f t="shared" ref="H212" si="325">G212*$P$3/1000</f>
        <v>4.3875809999999994E-2</v>
      </c>
      <c r="I212" s="470"/>
      <c r="J212" s="224">
        <f t="shared" ref="J212" si="326">I212*$P$4/1000</f>
        <v>0</v>
      </c>
      <c r="K212" s="27" t="s">
        <v>160</v>
      </c>
      <c r="L212" s="27" t="s">
        <v>79</v>
      </c>
      <c r="M212" s="27">
        <v>3.5000000000000003E-2</v>
      </c>
      <c r="N212" s="27">
        <v>5</v>
      </c>
      <c r="O212" s="126">
        <f t="shared" si="259"/>
        <v>0.17500000000000002</v>
      </c>
      <c r="P212" s="224">
        <f t="shared" ref="P212" si="327">E212*F212</f>
        <v>516.94948440000007</v>
      </c>
      <c r="Q212" s="224">
        <f t="shared" ref="Q212" si="328">SUM(O212:O215)</f>
        <v>0.17500000000000002</v>
      </c>
      <c r="R212" s="224">
        <f t="shared" ref="R212" si="329">Q212*1.02*1.05*$R$9</f>
        <v>0.20054475000000005</v>
      </c>
      <c r="S212" s="572">
        <f t="shared" ref="S212" si="330">F212*$S$12</f>
        <v>0.28654123638038975</v>
      </c>
      <c r="T212" s="572">
        <f t="shared" ref="T212" si="331">S212*E212</f>
        <v>606.03471494452435</v>
      </c>
    </row>
    <row r="213" spans="1:20" ht="12.75" customHeight="1">
      <c r="A213" s="225"/>
      <c r="B213" s="226"/>
      <c r="C213" s="381"/>
      <c r="D213" s="520"/>
      <c r="E213" s="229"/>
      <c r="F213" s="238"/>
      <c r="G213" s="380"/>
      <c r="H213" s="224"/>
      <c r="I213" s="470"/>
      <c r="J213" s="224"/>
      <c r="K213" s="27"/>
      <c r="L213" s="27"/>
      <c r="M213" s="27"/>
      <c r="N213" s="27"/>
      <c r="O213" s="126">
        <f t="shared" si="259"/>
        <v>0</v>
      </c>
      <c r="P213" s="224"/>
      <c r="Q213" s="224"/>
      <c r="R213" s="224"/>
      <c r="S213" s="572"/>
      <c r="T213" s="572"/>
    </row>
    <row r="214" spans="1:20" ht="12.75" customHeight="1">
      <c r="A214" s="225"/>
      <c r="B214" s="226"/>
      <c r="C214" s="381"/>
      <c r="D214" s="520"/>
      <c r="E214" s="229"/>
      <c r="F214" s="238"/>
      <c r="G214" s="380"/>
      <c r="H214" s="224"/>
      <c r="I214" s="470"/>
      <c r="J214" s="224"/>
      <c r="K214" s="27"/>
      <c r="L214" s="27"/>
      <c r="M214" s="27"/>
      <c r="N214" s="27"/>
      <c r="O214" s="126">
        <f t="shared" si="259"/>
        <v>0</v>
      </c>
      <c r="P214" s="224"/>
      <c r="Q214" s="224"/>
      <c r="R214" s="224"/>
      <c r="S214" s="572"/>
      <c r="T214" s="572"/>
    </row>
    <row r="215" spans="1:20" ht="12.75" customHeight="1">
      <c r="A215" s="225"/>
      <c r="B215" s="226"/>
      <c r="C215" s="381"/>
      <c r="D215" s="521"/>
      <c r="E215" s="229"/>
      <c r="F215" s="238"/>
      <c r="G215" s="380"/>
      <c r="H215" s="224"/>
      <c r="I215" s="470"/>
      <c r="J215" s="224"/>
      <c r="K215" s="27"/>
      <c r="L215" s="27"/>
      <c r="M215" s="27"/>
      <c r="N215" s="27"/>
      <c r="O215" s="126">
        <f t="shared" si="259"/>
        <v>0</v>
      </c>
      <c r="P215" s="224"/>
      <c r="Q215" s="224"/>
      <c r="R215" s="224"/>
      <c r="S215" s="572"/>
      <c r="T215" s="572"/>
    </row>
    <row r="216" spans="1:20" ht="12.75" customHeight="1">
      <c r="A216" s="399"/>
      <c r="B216" s="400"/>
      <c r="C216" s="401" t="s">
        <v>506</v>
      </c>
      <c r="D216" s="399"/>
      <c r="E216" s="428"/>
      <c r="F216" s="577"/>
      <c r="G216" s="409"/>
      <c r="H216" s="397"/>
      <c r="I216" s="409"/>
      <c r="J216" s="397"/>
      <c r="K216" s="98"/>
      <c r="L216" s="98"/>
      <c r="M216" s="98"/>
      <c r="N216" s="98"/>
      <c r="O216" s="129"/>
      <c r="P216" s="397"/>
      <c r="Q216" s="397"/>
      <c r="R216" s="397"/>
      <c r="S216" s="397"/>
      <c r="T216" s="410">
        <f>SUM(T176:T215)</f>
        <v>4837.7986909847477</v>
      </c>
    </row>
    <row r="217" spans="1:20" ht="12.75" customHeight="1">
      <c r="A217" s="399"/>
      <c r="B217" s="400"/>
      <c r="C217" s="401"/>
      <c r="D217" s="399"/>
      <c r="E217" s="428"/>
      <c r="F217" s="578"/>
      <c r="G217" s="409"/>
      <c r="H217" s="397"/>
      <c r="I217" s="409"/>
      <c r="J217" s="397"/>
      <c r="K217" s="98"/>
      <c r="L217" s="98"/>
      <c r="M217" s="98"/>
      <c r="N217" s="98"/>
      <c r="O217" s="129"/>
      <c r="P217" s="397"/>
      <c r="Q217" s="397"/>
      <c r="R217" s="397"/>
      <c r="S217" s="397"/>
      <c r="T217" s="410"/>
    </row>
    <row r="218" spans="1:20" ht="12.75" customHeight="1">
      <c r="A218" s="399"/>
      <c r="B218" s="400"/>
      <c r="C218" s="401"/>
      <c r="D218" s="399"/>
      <c r="E218" s="428"/>
      <c r="F218" s="578"/>
      <c r="G218" s="409"/>
      <c r="H218" s="397"/>
      <c r="I218" s="409"/>
      <c r="J218" s="397"/>
      <c r="K218" s="98"/>
      <c r="L218" s="98"/>
      <c r="M218" s="131"/>
      <c r="N218" s="98"/>
      <c r="O218" s="129"/>
      <c r="P218" s="397"/>
      <c r="Q218" s="397"/>
      <c r="R218" s="397"/>
      <c r="S218" s="397"/>
      <c r="T218" s="410"/>
    </row>
    <row r="219" spans="1:20" ht="12.75" customHeight="1">
      <c r="A219" s="399"/>
      <c r="B219" s="400"/>
      <c r="C219" s="401"/>
      <c r="D219" s="399"/>
      <c r="E219" s="428"/>
      <c r="F219" s="579"/>
      <c r="G219" s="409"/>
      <c r="H219" s="397"/>
      <c r="I219" s="409"/>
      <c r="J219" s="397"/>
      <c r="K219" s="98"/>
      <c r="L219" s="98"/>
      <c r="M219" s="98"/>
      <c r="N219" s="98"/>
      <c r="O219" s="129"/>
      <c r="P219" s="397"/>
      <c r="Q219" s="397"/>
      <c r="R219" s="397"/>
      <c r="S219" s="397"/>
      <c r="T219" s="410"/>
    </row>
    <row r="220" spans="1:20" ht="12.75" customHeight="1">
      <c r="A220" s="399"/>
      <c r="B220" s="400"/>
      <c r="C220" s="401" t="s">
        <v>507</v>
      </c>
      <c r="D220" s="399"/>
      <c r="E220" s="428"/>
      <c r="F220" s="577"/>
      <c r="G220" s="409"/>
      <c r="H220" s="397"/>
      <c r="I220" s="409"/>
      <c r="J220" s="397"/>
      <c r="K220" s="98"/>
      <c r="L220" s="98"/>
      <c r="M220" s="98"/>
      <c r="N220" s="98"/>
      <c r="O220" s="129"/>
      <c r="P220" s="397"/>
      <c r="Q220" s="397"/>
      <c r="R220" s="397"/>
      <c r="S220" s="397"/>
      <c r="T220" s="398">
        <f>(T216*100%)/'Cav-Nax-2'!T401</f>
        <v>0.31682323118475297</v>
      </c>
    </row>
    <row r="221" spans="1:20" ht="12.75" customHeight="1">
      <c r="A221" s="399"/>
      <c r="B221" s="400"/>
      <c r="C221" s="401"/>
      <c r="D221" s="399"/>
      <c r="E221" s="428"/>
      <c r="F221" s="578"/>
      <c r="G221" s="409"/>
      <c r="H221" s="397"/>
      <c r="I221" s="409"/>
      <c r="J221" s="397"/>
      <c r="K221" s="98"/>
      <c r="L221" s="98"/>
      <c r="M221" s="98"/>
      <c r="N221" s="98"/>
      <c r="O221" s="129"/>
      <c r="P221" s="397"/>
      <c r="Q221" s="397"/>
      <c r="R221" s="397"/>
      <c r="S221" s="397"/>
      <c r="T221" s="398"/>
    </row>
    <row r="222" spans="1:20" ht="12.75" customHeight="1">
      <c r="A222" s="399"/>
      <c r="B222" s="400"/>
      <c r="C222" s="401"/>
      <c r="D222" s="399"/>
      <c r="E222" s="428"/>
      <c r="F222" s="578"/>
      <c r="G222" s="409"/>
      <c r="H222" s="397"/>
      <c r="I222" s="409"/>
      <c r="J222" s="397"/>
      <c r="K222" s="98"/>
      <c r="L222" s="98"/>
      <c r="M222" s="131"/>
      <c r="N222" s="98"/>
      <c r="O222" s="129"/>
      <c r="P222" s="397"/>
      <c r="Q222" s="397"/>
      <c r="R222" s="397"/>
      <c r="S222" s="397"/>
      <c r="T222" s="398"/>
    </row>
    <row r="223" spans="1:20" ht="12.75" customHeight="1">
      <c r="A223" s="399"/>
      <c r="B223" s="400"/>
      <c r="C223" s="401"/>
      <c r="D223" s="399"/>
      <c r="E223" s="428"/>
      <c r="F223" s="579"/>
      <c r="G223" s="409"/>
      <c r="H223" s="397"/>
      <c r="I223" s="409"/>
      <c r="J223" s="397"/>
      <c r="K223" s="98"/>
      <c r="L223" s="98"/>
      <c r="M223" s="98"/>
      <c r="N223" s="98"/>
      <c r="O223" s="129"/>
      <c r="P223" s="397"/>
      <c r="Q223" s="397"/>
      <c r="R223" s="397"/>
      <c r="S223" s="397"/>
      <c r="T223" s="398"/>
    </row>
    <row r="224" spans="1:20" ht="12.75" customHeight="1">
      <c r="A224" s="225"/>
      <c r="B224" s="226"/>
      <c r="C224" s="485" t="s">
        <v>551</v>
      </c>
      <c r="D224" s="225"/>
      <c r="E224" s="229"/>
      <c r="F224" s="238">
        <f t="shared" ref="F224" si="332">H224+J224+R224</f>
        <v>0</v>
      </c>
      <c r="G224" s="380"/>
      <c r="H224" s="224">
        <f t="shared" ref="H224" si="333">G224*$P$3/1000</f>
        <v>0</v>
      </c>
      <c r="I224" s="470"/>
      <c r="J224" s="224">
        <f t="shared" ref="J224" si="334">I224*$P$4/1000</f>
        <v>0</v>
      </c>
      <c r="K224" s="27"/>
      <c r="L224" s="27"/>
      <c r="M224" s="27"/>
      <c r="N224" s="27"/>
      <c r="O224" s="126">
        <f t="shared" si="259"/>
        <v>0</v>
      </c>
      <c r="P224" s="224">
        <f t="shared" ref="P224" si="335">E224*F224</f>
        <v>0</v>
      </c>
      <c r="Q224" s="224">
        <f t="shared" ref="Q224" si="336">SUM(O224:O227)</f>
        <v>0</v>
      </c>
      <c r="R224" s="224">
        <f t="shared" ref="R224" si="337">Q224*1.02*1.05*$R$9</f>
        <v>0</v>
      </c>
      <c r="S224" s="572">
        <f t="shared" ref="S224" si="338">F224*$S$12</f>
        <v>0</v>
      </c>
      <c r="T224" s="572">
        <f t="shared" ref="T224" si="339">S224*E224</f>
        <v>0</v>
      </c>
    </row>
    <row r="225" spans="1:20" ht="12.75" customHeight="1">
      <c r="A225" s="225"/>
      <c r="B225" s="226"/>
      <c r="C225" s="485"/>
      <c r="D225" s="225"/>
      <c r="E225" s="229"/>
      <c r="F225" s="238"/>
      <c r="G225" s="380"/>
      <c r="H225" s="224"/>
      <c r="I225" s="470"/>
      <c r="J225" s="224"/>
      <c r="K225" s="27"/>
      <c r="L225" s="27"/>
      <c r="M225" s="27"/>
      <c r="N225" s="27"/>
      <c r="O225" s="126">
        <f t="shared" si="259"/>
        <v>0</v>
      </c>
      <c r="P225" s="224"/>
      <c r="Q225" s="224"/>
      <c r="R225" s="224"/>
      <c r="S225" s="572"/>
      <c r="T225" s="572"/>
    </row>
    <row r="226" spans="1:20" ht="12.75" customHeight="1">
      <c r="A226" s="225"/>
      <c r="B226" s="226"/>
      <c r="C226" s="485"/>
      <c r="D226" s="225"/>
      <c r="E226" s="229"/>
      <c r="F226" s="238"/>
      <c r="G226" s="380"/>
      <c r="H226" s="224"/>
      <c r="I226" s="470"/>
      <c r="J226" s="224"/>
      <c r="K226" s="27"/>
      <c r="L226" s="27"/>
      <c r="M226" s="27"/>
      <c r="N226" s="27"/>
      <c r="O226" s="126">
        <f t="shared" si="259"/>
        <v>0</v>
      </c>
      <c r="P226" s="224"/>
      <c r="Q226" s="224"/>
      <c r="R226" s="224"/>
      <c r="S226" s="572"/>
      <c r="T226" s="572"/>
    </row>
    <row r="227" spans="1:20" ht="12.75" customHeight="1">
      <c r="A227" s="225"/>
      <c r="B227" s="226"/>
      <c r="C227" s="485"/>
      <c r="D227" s="225"/>
      <c r="E227" s="229"/>
      <c r="F227" s="238"/>
      <c r="G227" s="380"/>
      <c r="H227" s="224"/>
      <c r="I227" s="470"/>
      <c r="J227" s="224"/>
      <c r="K227" s="27"/>
      <c r="L227" s="27"/>
      <c r="M227" s="27"/>
      <c r="N227" s="27"/>
      <c r="O227" s="126">
        <f t="shared" si="259"/>
        <v>0</v>
      </c>
      <c r="P227" s="224"/>
      <c r="Q227" s="224"/>
      <c r="R227" s="224"/>
      <c r="S227" s="572"/>
      <c r="T227" s="572"/>
    </row>
    <row r="228" spans="1:20" ht="12.75" customHeight="1">
      <c r="A228" s="225"/>
      <c r="B228" s="226"/>
      <c r="C228" s="485" t="s">
        <v>552</v>
      </c>
      <c r="D228" s="225"/>
      <c r="E228" s="229"/>
      <c r="F228" s="238">
        <f t="shared" ref="F228" si="340">H228+J228+R228</f>
        <v>0</v>
      </c>
      <c r="G228" s="380"/>
      <c r="H228" s="224">
        <f t="shared" ref="H228" si="341">G228*$P$3/1000</f>
        <v>0</v>
      </c>
      <c r="I228" s="470"/>
      <c r="J228" s="224">
        <f t="shared" ref="J228" si="342">I228*$P$4/1000</f>
        <v>0</v>
      </c>
      <c r="K228" s="27"/>
      <c r="L228" s="27"/>
      <c r="M228" s="27"/>
      <c r="N228" s="27"/>
      <c r="O228" s="126">
        <f t="shared" si="259"/>
        <v>0</v>
      </c>
      <c r="P228" s="224">
        <f t="shared" ref="P228" si="343">E228*F228</f>
        <v>0</v>
      </c>
      <c r="Q228" s="224">
        <f t="shared" ref="Q228" si="344">SUM(O228:O231)</f>
        <v>0</v>
      </c>
      <c r="R228" s="224">
        <f t="shared" ref="R228" si="345">Q228*1.02*1.05*$R$9</f>
        <v>0</v>
      </c>
      <c r="S228" s="572">
        <f t="shared" ref="S228" si="346">F228*$S$12</f>
        <v>0</v>
      </c>
      <c r="T228" s="572">
        <f t="shared" ref="T228" si="347">S228*E228</f>
        <v>0</v>
      </c>
    </row>
    <row r="229" spans="1:20" ht="12.75" customHeight="1">
      <c r="A229" s="225"/>
      <c r="B229" s="226"/>
      <c r="C229" s="485"/>
      <c r="D229" s="225"/>
      <c r="E229" s="229"/>
      <c r="F229" s="238"/>
      <c r="G229" s="380"/>
      <c r="H229" s="224"/>
      <c r="I229" s="470"/>
      <c r="J229" s="224"/>
      <c r="K229" s="27"/>
      <c r="L229" s="27"/>
      <c r="M229" s="27"/>
      <c r="N229" s="27"/>
      <c r="O229" s="126">
        <f t="shared" si="259"/>
        <v>0</v>
      </c>
      <c r="P229" s="224"/>
      <c r="Q229" s="224"/>
      <c r="R229" s="224"/>
      <c r="S229" s="572"/>
      <c r="T229" s="572"/>
    </row>
    <row r="230" spans="1:20" ht="12.75" customHeight="1">
      <c r="A230" s="225"/>
      <c r="B230" s="226"/>
      <c r="C230" s="485"/>
      <c r="D230" s="225"/>
      <c r="E230" s="229"/>
      <c r="F230" s="238"/>
      <c r="G230" s="380"/>
      <c r="H230" s="224"/>
      <c r="I230" s="470"/>
      <c r="J230" s="224"/>
      <c r="K230" s="27"/>
      <c r="L230" s="27"/>
      <c r="M230" s="27"/>
      <c r="N230" s="27"/>
      <c r="O230" s="126">
        <f t="shared" si="259"/>
        <v>0</v>
      </c>
      <c r="P230" s="224"/>
      <c r="Q230" s="224"/>
      <c r="R230" s="224"/>
      <c r="S230" s="572"/>
      <c r="T230" s="572"/>
    </row>
    <row r="231" spans="1:20" ht="12.75" customHeight="1">
      <c r="A231" s="225"/>
      <c r="B231" s="226"/>
      <c r="C231" s="485"/>
      <c r="D231" s="225"/>
      <c r="E231" s="229"/>
      <c r="F231" s="238"/>
      <c r="G231" s="380"/>
      <c r="H231" s="224"/>
      <c r="I231" s="470"/>
      <c r="J231" s="224"/>
      <c r="K231" s="27"/>
      <c r="L231" s="27"/>
      <c r="M231" s="27"/>
      <c r="N231" s="27"/>
      <c r="O231" s="126">
        <f t="shared" si="259"/>
        <v>0</v>
      </c>
      <c r="P231" s="224"/>
      <c r="Q231" s="224"/>
      <c r="R231" s="224"/>
      <c r="S231" s="572"/>
      <c r="T231" s="572"/>
    </row>
    <row r="232" spans="1:20" ht="12.75" customHeight="1">
      <c r="A232" s="225">
        <v>1</v>
      </c>
      <c r="B232" s="381" t="s">
        <v>364</v>
      </c>
      <c r="C232" s="381" t="s">
        <v>553</v>
      </c>
      <c r="D232" s="381" t="s">
        <v>499</v>
      </c>
      <c r="E232" s="380">
        <v>0.42</v>
      </c>
      <c r="F232" s="238">
        <f t="shared" ref="F232" si="348">H232+J232+R232</f>
        <v>18.238861830799998</v>
      </c>
      <c r="G232" s="380">
        <v>2.9</v>
      </c>
      <c r="H232" s="224">
        <f t="shared" ref="H232" si="349">G232*$P$3/1000</f>
        <v>5.2578449999999997</v>
      </c>
      <c r="I232" s="380">
        <v>0.95</v>
      </c>
      <c r="J232" s="224">
        <f t="shared" ref="J232" si="350">I232*$P$4/1000</f>
        <v>2.2620259999999996</v>
      </c>
      <c r="K232" s="27" t="s">
        <v>366</v>
      </c>
      <c r="L232" s="27" t="s">
        <v>88</v>
      </c>
      <c r="M232" s="27">
        <v>0.92</v>
      </c>
      <c r="N232" s="27">
        <v>5.6669999999999998</v>
      </c>
      <c r="O232" s="126">
        <f t="shared" si="259"/>
        <v>5.2136399999999998</v>
      </c>
      <c r="P232" s="224">
        <f t="shared" ref="P232" si="351">E232*F232</f>
        <v>7.6603219689359987</v>
      </c>
      <c r="Q232" s="224">
        <f t="shared" ref="Q232" si="352">SUM(O232:O235)</f>
        <v>9.3536399999999986</v>
      </c>
      <c r="R232" s="224">
        <f t="shared" ref="R232" si="353">Q232*1.02*1.05*$R$9</f>
        <v>10.718990830799999</v>
      </c>
      <c r="S232" s="572">
        <f t="shared" ref="S232" si="354">F232*$S$12</f>
        <v>21.381941106625931</v>
      </c>
      <c r="T232" s="572">
        <f t="shared" ref="T232" si="355">S232*E232</f>
        <v>8.9804152647828897</v>
      </c>
    </row>
    <row r="233" spans="1:20" ht="12.75" customHeight="1">
      <c r="A233" s="225"/>
      <c r="B233" s="381"/>
      <c r="C233" s="381"/>
      <c r="D233" s="379"/>
      <c r="E233" s="380"/>
      <c r="F233" s="238"/>
      <c r="G233" s="380"/>
      <c r="H233" s="224"/>
      <c r="I233" s="380"/>
      <c r="J233" s="224"/>
      <c r="K233" s="27"/>
      <c r="L233" s="27"/>
      <c r="M233" s="27"/>
      <c r="N233" s="27"/>
      <c r="O233" s="126">
        <f t="shared" si="259"/>
        <v>0</v>
      </c>
      <c r="P233" s="224"/>
      <c r="Q233" s="224"/>
      <c r="R233" s="224"/>
      <c r="S233" s="572"/>
      <c r="T233" s="572"/>
    </row>
    <row r="234" spans="1:20" ht="12.75" customHeight="1">
      <c r="A234" s="225"/>
      <c r="B234" s="381"/>
      <c r="C234" s="381"/>
      <c r="D234" s="379"/>
      <c r="E234" s="380"/>
      <c r="F234" s="238"/>
      <c r="G234" s="380"/>
      <c r="H234" s="224"/>
      <c r="I234" s="380"/>
      <c r="J234" s="224"/>
      <c r="K234" s="27" t="s">
        <v>89</v>
      </c>
      <c r="L234" s="27" t="s">
        <v>88</v>
      </c>
      <c r="M234" s="123">
        <v>0.18</v>
      </c>
      <c r="N234" s="27">
        <v>23</v>
      </c>
      <c r="O234" s="126">
        <f t="shared" si="259"/>
        <v>4.1399999999999997</v>
      </c>
      <c r="P234" s="224"/>
      <c r="Q234" s="224"/>
      <c r="R234" s="224"/>
      <c r="S234" s="572"/>
      <c r="T234" s="572"/>
    </row>
    <row r="235" spans="1:20" ht="12.75" customHeight="1">
      <c r="A235" s="225"/>
      <c r="B235" s="381"/>
      <c r="C235" s="381"/>
      <c r="D235" s="379"/>
      <c r="E235" s="380"/>
      <c r="F235" s="238"/>
      <c r="G235" s="380"/>
      <c r="H235" s="224"/>
      <c r="I235" s="380"/>
      <c r="J235" s="224"/>
      <c r="K235" s="27"/>
      <c r="L235" s="27"/>
      <c r="M235" s="27"/>
      <c r="N235" s="27"/>
      <c r="O235" s="126">
        <f t="shared" si="259"/>
        <v>0</v>
      </c>
      <c r="P235" s="224"/>
      <c r="Q235" s="224"/>
      <c r="R235" s="224"/>
      <c r="S235" s="572"/>
      <c r="T235" s="572"/>
    </row>
    <row r="236" spans="1:20" ht="12.75" customHeight="1">
      <c r="A236" s="399"/>
      <c r="B236" s="400"/>
      <c r="C236" s="401" t="s">
        <v>506</v>
      </c>
      <c r="D236" s="399"/>
      <c r="E236" s="428"/>
      <c r="F236" s="577"/>
      <c r="G236" s="409"/>
      <c r="H236" s="397"/>
      <c r="I236" s="409"/>
      <c r="J236" s="397"/>
      <c r="K236" s="98"/>
      <c r="L236" s="98"/>
      <c r="M236" s="98"/>
      <c r="N236" s="98"/>
      <c r="O236" s="129"/>
      <c r="P236" s="397"/>
      <c r="Q236" s="397"/>
      <c r="R236" s="397"/>
      <c r="S236" s="397"/>
      <c r="T236" s="410">
        <f>SUM(T232)</f>
        <v>8.9804152647828897</v>
      </c>
    </row>
    <row r="237" spans="1:20" ht="12.75" customHeight="1">
      <c r="A237" s="399"/>
      <c r="B237" s="400"/>
      <c r="C237" s="401"/>
      <c r="D237" s="399"/>
      <c r="E237" s="428"/>
      <c r="F237" s="578"/>
      <c r="G237" s="409"/>
      <c r="H237" s="397"/>
      <c r="I237" s="409"/>
      <c r="J237" s="397"/>
      <c r="K237" s="98"/>
      <c r="L237" s="98"/>
      <c r="M237" s="98"/>
      <c r="N237" s="98"/>
      <c r="O237" s="129"/>
      <c r="P237" s="397"/>
      <c r="Q237" s="397"/>
      <c r="R237" s="397"/>
      <c r="S237" s="397"/>
      <c r="T237" s="410"/>
    </row>
    <row r="238" spans="1:20" ht="12.75" customHeight="1">
      <c r="A238" s="399"/>
      <c r="B238" s="400"/>
      <c r="C238" s="401"/>
      <c r="D238" s="399"/>
      <c r="E238" s="428"/>
      <c r="F238" s="578"/>
      <c r="G238" s="409"/>
      <c r="H238" s="397"/>
      <c r="I238" s="409"/>
      <c r="J238" s="397"/>
      <c r="K238" s="98"/>
      <c r="L238" s="98"/>
      <c r="M238" s="131"/>
      <c r="N238" s="98"/>
      <c r="O238" s="129"/>
      <c r="P238" s="397"/>
      <c r="Q238" s="397"/>
      <c r="R238" s="397"/>
      <c r="S238" s="397"/>
      <c r="T238" s="410"/>
    </row>
    <row r="239" spans="1:20" ht="12.75" customHeight="1">
      <c r="A239" s="399"/>
      <c r="B239" s="400"/>
      <c r="C239" s="401"/>
      <c r="D239" s="399"/>
      <c r="E239" s="428"/>
      <c r="F239" s="579"/>
      <c r="G239" s="409"/>
      <c r="H239" s="397"/>
      <c r="I239" s="409"/>
      <c r="J239" s="397"/>
      <c r="K239" s="98"/>
      <c r="L239" s="98"/>
      <c r="M239" s="98"/>
      <c r="N239" s="98"/>
      <c r="O239" s="129"/>
      <c r="P239" s="397"/>
      <c r="Q239" s="397"/>
      <c r="R239" s="397"/>
      <c r="S239" s="397"/>
      <c r="T239" s="410"/>
    </row>
    <row r="240" spans="1:20" ht="12.75" customHeight="1">
      <c r="A240" s="399"/>
      <c r="B240" s="400"/>
      <c r="C240" s="401" t="s">
        <v>507</v>
      </c>
      <c r="D240" s="399"/>
      <c r="E240" s="428"/>
      <c r="F240" s="577"/>
      <c r="G240" s="409"/>
      <c r="H240" s="397"/>
      <c r="I240" s="409"/>
      <c r="J240" s="397"/>
      <c r="K240" s="98"/>
      <c r="L240" s="98"/>
      <c r="M240" s="98"/>
      <c r="N240" s="98"/>
      <c r="O240" s="129"/>
      <c r="P240" s="397"/>
      <c r="Q240" s="397"/>
      <c r="R240" s="397"/>
      <c r="S240" s="397"/>
      <c r="T240" s="398">
        <f>(T236*100%)/'Cav-Nax-2'!T401</f>
        <v>5.8811958977777242E-4</v>
      </c>
    </row>
    <row r="241" spans="1:20" ht="12.75" customHeight="1">
      <c r="A241" s="399"/>
      <c r="B241" s="400"/>
      <c r="C241" s="401"/>
      <c r="D241" s="399"/>
      <c r="E241" s="428"/>
      <c r="F241" s="578"/>
      <c r="G241" s="409"/>
      <c r="H241" s="397"/>
      <c r="I241" s="409"/>
      <c r="J241" s="397"/>
      <c r="K241" s="98"/>
      <c r="L241" s="98"/>
      <c r="M241" s="98"/>
      <c r="N241" s="98"/>
      <c r="O241" s="129"/>
      <c r="P241" s="397"/>
      <c r="Q241" s="397"/>
      <c r="R241" s="397"/>
      <c r="S241" s="397"/>
      <c r="T241" s="398"/>
    </row>
    <row r="242" spans="1:20" ht="12.75" customHeight="1">
      <c r="A242" s="399"/>
      <c r="B242" s="400"/>
      <c r="C242" s="401"/>
      <c r="D242" s="399"/>
      <c r="E242" s="428"/>
      <c r="F242" s="578"/>
      <c r="G242" s="409"/>
      <c r="H242" s="397"/>
      <c r="I242" s="409"/>
      <c r="J242" s="397"/>
      <c r="K242" s="98"/>
      <c r="L242" s="98"/>
      <c r="M242" s="131"/>
      <c r="N242" s="98"/>
      <c r="O242" s="129"/>
      <c r="P242" s="397"/>
      <c r="Q242" s="397"/>
      <c r="R242" s="397"/>
      <c r="S242" s="397"/>
      <c r="T242" s="398"/>
    </row>
    <row r="243" spans="1:20" ht="12.75" customHeight="1">
      <c r="A243" s="399"/>
      <c r="B243" s="400"/>
      <c r="C243" s="401"/>
      <c r="D243" s="399"/>
      <c r="E243" s="428"/>
      <c r="F243" s="579"/>
      <c r="G243" s="409"/>
      <c r="H243" s="397"/>
      <c r="I243" s="409"/>
      <c r="J243" s="397"/>
      <c r="K243" s="98"/>
      <c r="L243" s="98"/>
      <c r="M243" s="98"/>
      <c r="N243" s="98"/>
      <c r="O243" s="129"/>
      <c r="P243" s="397"/>
      <c r="Q243" s="397"/>
      <c r="R243" s="397"/>
      <c r="S243" s="397"/>
      <c r="T243" s="398"/>
    </row>
    <row r="244" spans="1:20" ht="12.75" customHeight="1">
      <c r="A244" s="225"/>
      <c r="B244" s="226"/>
      <c r="C244" s="485" t="s">
        <v>554</v>
      </c>
      <c r="D244" s="225"/>
      <c r="E244" s="229"/>
      <c r="F244" s="238">
        <f t="shared" ref="F244" si="356">H244+J244+R244</f>
        <v>0</v>
      </c>
      <c r="G244" s="380"/>
      <c r="H244" s="224">
        <f t="shared" ref="H244" si="357">G244*$P$3/1000</f>
        <v>0</v>
      </c>
      <c r="I244" s="470"/>
      <c r="J244" s="224">
        <f t="shared" ref="J244" si="358">I244*$P$4/1000</f>
        <v>0</v>
      </c>
      <c r="K244" s="27"/>
      <c r="L244" s="27"/>
      <c r="M244" s="27"/>
      <c r="N244" s="27"/>
      <c r="O244" s="126">
        <f t="shared" si="259"/>
        <v>0</v>
      </c>
      <c r="P244" s="224">
        <f t="shared" ref="P244" si="359">E244*F244</f>
        <v>0</v>
      </c>
      <c r="Q244" s="224">
        <f t="shared" ref="Q244" si="360">SUM(O244:O247)</f>
        <v>0</v>
      </c>
      <c r="R244" s="224">
        <f t="shared" ref="R244" si="361">Q244*1.02*1.05*$R$9</f>
        <v>0</v>
      </c>
      <c r="S244" s="572">
        <f t="shared" ref="S244" si="362">F244*$S$12</f>
        <v>0</v>
      </c>
      <c r="T244" s="572">
        <f t="shared" ref="T244" si="363">S244*E244</f>
        <v>0</v>
      </c>
    </row>
    <row r="245" spans="1:20" ht="12.75" customHeight="1">
      <c r="A245" s="225"/>
      <c r="B245" s="226"/>
      <c r="C245" s="485"/>
      <c r="D245" s="225"/>
      <c r="E245" s="229"/>
      <c r="F245" s="238"/>
      <c r="G245" s="380"/>
      <c r="H245" s="224"/>
      <c r="I245" s="470"/>
      <c r="J245" s="224"/>
      <c r="K245" s="27"/>
      <c r="L245" s="27"/>
      <c r="M245" s="27"/>
      <c r="N245" s="27"/>
      <c r="O245" s="126">
        <f t="shared" si="259"/>
        <v>0</v>
      </c>
      <c r="P245" s="224"/>
      <c r="Q245" s="224"/>
      <c r="R245" s="224"/>
      <c r="S245" s="572"/>
      <c r="T245" s="572"/>
    </row>
    <row r="246" spans="1:20" ht="12.75" customHeight="1">
      <c r="A246" s="225"/>
      <c r="B246" s="226"/>
      <c r="C246" s="485"/>
      <c r="D246" s="225"/>
      <c r="E246" s="229"/>
      <c r="F246" s="238"/>
      <c r="G246" s="380"/>
      <c r="H246" s="224"/>
      <c r="I246" s="470"/>
      <c r="J246" s="224"/>
      <c r="K246" s="27"/>
      <c r="L246" s="27"/>
      <c r="M246" s="27"/>
      <c r="N246" s="27"/>
      <c r="O246" s="126">
        <f t="shared" si="259"/>
        <v>0</v>
      </c>
      <c r="P246" s="224"/>
      <c r="Q246" s="224"/>
      <c r="R246" s="224"/>
      <c r="S246" s="572"/>
      <c r="T246" s="572"/>
    </row>
    <row r="247" spans="1:20" ht="12.75" customHeight="1">
      <c r="A247" s="225"/>
      <c r="B247" s="226"/>
      <c r="C247" s="485"/>
      <c r="D247" s="225"/>
      <c r="E247" s="229"/>
      <c r="F247" s="238"/>
      <c r="G247" s="380"/>
      <c r="H247" s="224"/>
      <c r="I247" s="470"/>
      <c r="J247" s="224"/>
      <c r="K247" s="27"/>
      <c r="L247" s="27"/>
      <c r="M247" s="27"/>
      <c r="N247" s="27"/>
      <c r="O247" s="126">
        <f t="shared" si="259"/>
        <v>0</v>
      </c>
      <c r="P247" s="224"/>
      <c r="Q247" s="224"/>
      <c r="R247" s="224"/>
      <c r="S247" s="572"/>
      <c r="T247" s="572"/>
    </row>
    <row r="248" spans="1:20" ht="12.75" customHeight="1">
      <c r="A248" s="225">
        <v>1</v>
      </c>
      <c r="B248" s="381" t="s">
        <v>607</v>
      </c>
      <c r="C248" s="381" t="s">
        <v>555</v>
      </c>
      <c r="D248" s="519" t="s">
        <v>510</v>
      </c>
      <c r="E248" s="380">
        <v>9.1999999999999993</v>
      </c>
      <c r="F248" s="238">
        <f t="shared" ref="F248" si="364">H248+J248+R248</f>
        <v>42.194615400000004</v>
      </c>
      <c r="G248" s="380"/>
      <c r="H248" s="224">
        <f t="shared" ref="H248" si="365">G248*$P$3/1000</f>
        <v>0</v>
      </c>
      <c r="I248" s="380"/>
      <c r="J248" s="224">
        <f t="shared" ref="J248" si="366">I248*$P$4/1000</f>
        <v>0</v>
      </c>
      <c r="K248" s="27" t="s">
        <v>369</v>
      </c>
      <c r="L248" s="27" t="s">
        <v>65</v>
      </c>
      <c r="M248" s="27">
        <v>1</v>
      </c>
      <c r="N248" s="27">
        <v>36.82</v>
      </c>
      <c r="O248" s="126">
        <f t="shared" si="259"/>
        <v>36.82</v>
      </c>
      <c r="P248" s="224">
        <f t="shared" ref="P248" si="367">E248*F248</f>
        <v>388.19046168</v>
      </c>
      <c r="Q248" s="224">
        <f t="shared" ref="Q248" si="368">SUM(O248:O251)</f>
        <v>36.82</v>
      </c>
      <c r="R248" s="224">
        <f t="shared" ref="R248" si="369">Q248*1.02*1.05*$R$9</f>
        <v>42.194615400000004</v>
      </c>
      <c r="S248" s="572">
        <f t="shared" ref="S248" si="370">F248*$S$12</f>
        <v>49.465958450103521</v>
      </c>
      <c r="T248" s="572">
        <f t="shared" ref="T248" si="371">S248*E248</f>
        <v>455.08681774095237</v>
      </c>
    </row>
    <row r="249" spans="1:20" ht="12.75" customHeight="1">
      <c r="A249" s="225"/>
      <c r="B249" s="381"/>
      <c r="C249" s="381"/>
      <c r="D249" s="520"/>
      <c r="E249" s="380"/>
      <c r="F249" s="238"/>
      <c r="G249" s="380"/>
      <c r="H249" s="224"/>
      <c r="I249" s="380"/>
      <c r="J249" s="224"/>
      <c r="K249" s="27"/>
      <c r="L249" s="27"/>
      <c r="M249" s="27"/>
      <c r="N249" s="27"/>
      <c r="O249" s="126">
        <f t="shared" si="259"/>
        <v>0</v>
      </c>
      <c r="P249" s="224"/>
      <c r="Q249" s="224"/>
      <c r="R249" s="224"/>
      <c r="S249" s="572"/>
      <c r="T249" s="572"/>
    </row>
    <row r="250" spans="1:20" ht="12.75" customHeight="1">
      <c r="A250" s="225"/>
      <c r="B250" s="381"/>
      <c r="C250" s="381"/>
      <c r="D250" s="520"/>
      <c r="E250" s="380"/>
      <c r="F250" s="238"/>
      <c r="G250" s="380"/>
      <c r="H250" s="224"/>
      <c r="I250" s="380"/>
      <c r="J250" s="224"/>
      <c r="K250" s="27"/>
      <c r="L250" s="27"/>
      <c r="M250" s="123"/>
      <c r="N250" s="27"/>
      <c r="O250" s="126">
        <f t="shared" si="259"/>
        <v>0</v>
      </c>
      <c r="P250" s="224"/>
      <c r="Q250" s="224"/>
      <c r="R250" s="224"/>
      <c r="S250" s="572"/>
      <c r="T250" s="572"/>
    </row>
    <row r="251" spans="1:20" ht="12.75" customHeight="1">
      <c r="A251" s="225"/>
      <c r="B251" s="381"/>
      <c r="C251" s="381"/>
      <c r="D251" s="521"/>
      <c r="E251" s="380"/>
      <c r="F251" s="238"/>
      <c r="G251" s="380"/>
      <c r="H251" s="224"/>
      <c r="I251" s="380"/>
      <c r="J251" s="224"/>
      <c r="K251" s="27"/>
      <c r="L251" s="27"/>
      <c r="M251" s="27"/>
      <c r="N251" s="27"/>
      <c r="O251" s="126">
        <f t="shared" si="259"/>
        <v>0</v>
      </c>
      <c r="P251" s="224"/>
      <c r="Q251" s="224"/>
      <c r="R251" s="224"/>
      <c r="S251" s="572"/>
      <c r="T251" s="572"/>
    </row>
    <row r="252" spans="1:20" ht="12.75" customHeight="1">
      <c r="A252" s="225">
        <v>2</v>
      </c>
      <c r="B252" s="381" t="s">
        <v>371</v>
      </c>
      <c r="C252" s="381" t="s">
        <v>556</v>
      </c>
      <c r="D252" s="519" t="s">
        <v>510</v>
      </c>
      <c r="E252" s="468">
        <v>1.89</v>
      </c>
      <c r="F252" s="238">
        <f t="shared" ref="F252" si="372">H252+J252+R252</f>
        <v>0.56392140050000006</v>
      </c>
      <c r="G252" s="380">
        <v>0.23</v>
      </c>
      <c r="H252" s="224">
        <f t="shared" ref="H252" si="373">G252*$P$3/1000</f>
        <v>0.41700150000000002</v>
      </c>
      <c r="I252" s="380">
        <v>0.02</v>
      </c>
      <c r="J252" s="224">
        <f t="shared" ref="J252" si="374">I252*$P$4/1000</f>
        <v>4.76216E-2</v>
      </c>
      <c r="K252" s="27" t="s">
        <v>373</v>
      </c>
      <c r="L252" s="27" t="s">
        <v>76</v>
      </c>
      <c r="M252" s="27">
        <v>2E-3</v>
      </c>
      <c r="N252" s="27">
        <v>16.875</v>
      </c>
      <c r="O252" s="126">
        <f t="shared" si="259"/>
        <v>3.3750000000000002E-2</v>
      </c>
      <c r="P252" s="224">
        <f t="shared" ref="P252" si="375">E252*F252</f>
        <v>1.065811446945</v>
      </c>
      <c r="Q252" s="224">
        <f t="shared" ref="Q252" si="376">SUM(O252:O255)</f>
        <v>8.6650000000000005E-2</v>
      </c>
      <c r="R252" s="224">
        <f t="shared" ref="R252" si="377">Q252*1.02*1.05*$R$9</f>
        <v>9.929830050000002E-2</v>
      </c>
      <c r="S252" s="572">
        <f t="shared" ref="S252" si="378">F252*$S$12</f>
        <v>0.66110124009465876</v>
      </c>
      <c r="T252" s="572">
        <f t="shared" ref="T252" si="379">S252*E252</f>
        <v>1.249481343778905</v>
      </c>
    </row>
    <row r="253" spans="1:20" ht="12.75" customHeight="1">
      <c r="A253" s="225"/>
      <c r="B253" s="381"/>
      <c r="C253" s="381"/>
      <c r="D253" s="520"/>
      <c r="E253" s="468"/>
      <c r="F253" s="238"/>
      <c r="G253" s="380"/>
      <c r="H253" s="224"/>
      <c r="I253" s="380"/>
      <c r="J253" s="224"/>
      <c r="K253" s="27"/>
      <c r="L253" s="27"/>
      <c r="M253" s="27"/>
      <c r="N253" s="27"/>
      <c r="O253" s="126">
        <f t="shared" si="259"/>
        <v>0</v>
      </c>
      <c r="P253" s="224"/>
      <c r="Q253" s="224"/>
      <c r="R253" s="224"/>
      <c r="S253" s="572"/>
      <c r="T253" s="572"/>
    </row>
    <row r="254" spans="1:20" ht="12.75" customHeight="1">
      <c r="A254" s="225"/>
      <c r="B254" s="381"/>
      <c r="C254" s="381"/>
      <c r="D254" s="520"/>
      <c r="E254" s="468"/>
      <c r="F254" s="238"/>
      <c r="G254" s="380"/>
      <c r="H254" s="224"/>
      <c r="I254" s="380"/>
      <c r="J254" s="224"/>
      <c r="K254" s="27" t="s">
        <v>89</v>
      </c>
      <c r="L254" s="27" t="s">
        <v>344</v>
      </c>
      <c r="M254" s="120">
        <v>2.3E-3</v>
      </c>
      <c r="N254" s="27">
        <v>23</v>
      </c>
      <c r="O254" s="126">
        <f t="shared" si="259"/>
        <v>5.2900000000000003E-2</v>
      </c>
      <c r="P254" s="224"/>
      <c r="Q254" s="224"/>
      <c r="R254" s="224"/>
      <c r="S254" s="572"/>
      <c r="T254" s="572"/>
    </row>
    <row r="255" spans="1:20" ht="12.75" customHeight="1">
      <c r="A255" s="225"/>
      <c r="B255" s="381"/>
      <c r="C255" s="381"/>
      <c r="D255" s="521"/>
      <c r="E255" s="468"/>
      <c r="F255" s="238"/>
      <c r="G255" s="380"/>
      <c r="H255" s="224"/>
      <c r="I255" s="380"/>
      <c r="J255" s="224"/>
      <c r="K255" s="27"/>
      <c r="L255" s="27"/>
      <c r="M255" s="27"/>
      <c r="N255" s="27"/>
      <c r="O255" s="126">
        <f t="shared" si="259"/>
        <v>0</v>
      </c>
      <c r="P255" s="224"/>
      <c r="Q255" s="224"/>
      <c r="R255" s="224"/>
      <c r="S255" s="572"/>
      <c r="T255" s="572"/>
    </row>
    <row r="256" spans="1:20" ht="12.75" customHeight="1">
      <c r="A256" s="225">
        <v>3</v>
      </c>
      <c r="B256" s="381" t="s">
        <v>607</v>
      </c>
      <c r="C256" s="381" t="s">
        <v>557</v>
      </c>
      <c r="D256" s="472" t="s">
        <v>512</v>
      </c>
      <c r="E256" s="467">
        <v>6.3</v>
      </c>
      <c r="F256" s="238">
        <f t="shared" ref="F256" si="380">H256+J256+R256</f>
        <v>2.8649249999999999</v>
      </c>
      <c r="G256" s="380"/>
      <c r="H256" s="224">
        <f t="shared" ref="H256" si="381">G256*$P$3/1000</f>
        <v>0</v>
      </c>
      <c r="I256" s="380"/>
      <c r="J256" s="224">
        <f t="shared" ref="J256" si="382">I256*$P$4/1000</f>
        <v>0</v>
      </c>
      <c r="K256" s="27" t="s">
        <v>375</v>
      </c>
      <c r="L256" s="27" t="s">
        <v>84</v>
      </c>
      <c r="M256" s="27">
        <v>1</v>
      </c>
      <c r="N256" s="27">
        <v>2.5</v>
      </c>
      <c r="O256" s="126">
        <f t="shared" si="259"/>
        <v>2.5</v>
      </c>
      <c r="P256" s="224">
        <f t="shared" ref="P256" si="383">E256*F256</f>
        <v>18.049027499999998</v>
      </c>
      <c r="Q256" s="224">
        <f t="shared" ref="Q256" si="384">SUM(O256:O259)</f>
        <v>2.5</v>
      </c>
      <c r="R256" s="224">
        <f t="shared" ref="R256" si="385">Q256*1.02*1.05*$R$9</f>
        <v>2.8649249999999999</v>
      </c>
      <c r="S256" s="572">
        <f t="shared" ref="S256" si="386">F256*$S$12</f>
        <v>3.3586337893877998</v>
      </c>
      <c r="T256" s="572">
        <f t="shared" ref="T256" si="387">S256*E256</f>
        <v>21.159392873143137</v>
      </c>
    </row>
    <row r="257" spans="1:20" ht="12.75" customHeight="1">
      <c r="A257" s="225"/>
      <c r="B257" s="381"/>
      <c r="C257" s="381"/>
      <c r="D257" s="488"/>
      <c r="E257" s="467"/>
      <c r="F257" s="238"/>
      <c r="G257" s="380"/>
      <c r="H257" s="224"/>
      <c r="I257" s="380"/>
      <c r="J257" s="224"/>
      <c r="K257" s="27"/>
      <c r="L257" s="27"/>
      <c r="M257" s="27"/>
      <c r="N257" s="27"/>
      <c r="O257" s="126">
        <f t="shared" ref="O257:O352" si="388">M257*N257</f>
        <v>0</v>
      </c>
      <c r="P257" s="224"/>
      <c r="Q257" s="224"/>
      <c r="R257" s="224"/>
      <c r="S257" s="572"/>
      <c r="T257" s="572"/>
    </row>
    <row r="258" spans="1:20" ht="12.75" customHeight="1">
      <c r="A258" s="225"/>
      <c r="B258" s="381"/>
      <c r="C258" s="381"/>
      <c r="D258" s="488"/>
      <c r="E258" s="467"/>
      <c r="F258" s="238"/>
      <c r="G258" s="380"/>
      <c r="H258" s="224"/>
      <c r="I258" s="380"/>
      <c r="J258" s="224"/>
      <c r="K258" s="27"/>
      <c r="L258" s="27"/>
      <c r="M258" s="120"/>
      <c r="N258" s="27"/>
      <c r="O258" s="126">
        <f t="shared" si="388"/>
        <v>0</v>
      </c>
      <c r="P258" s="224"/>
      <c r="Q258" s="224"/>
      <c r="R258" s="224"/>
      <c r="S258" s="572"/>
      <c r="T258" s="572"/>
    </row>
    <row r="259" spans="1:20" ht="12.75" customHeight="1">
      <c r="A259" s="225"/>
      <c r="B259" s="381"/>
      <c r="C259" s="381"/>
      <c r="D259" s="488"/>
      <c r="E259" s="467"/>
      <c r="F259" s="238"/>
      <c r="G259" s="380"/>
      <c r="H259" s="224"/>
      <c r="I259" s="380"/>
      <c r="J259" s="224"/>
      <c r="K259" s="27"/>
      <c r="L259" s="27"/>
      <c r="M259" s="27"/>
      <c r="N259" s="27"/>
      <c r="O259" s="126">
        <f t="shared" si="388"/>
        <v>0</v>
      </c>
      <c r="P259" s="224"/>
      <c r="Q259" s="224"/>
      <c r="R259" s="224"/>
      <c r="S259" s="572"/>
      <c r="T259" s="572"/>
    </row>
    <row r="260" spans="1:20" ht="12.75" customHeight="1">
      <c r="A260" s="225">
        <v>4</v>
      </c>
      <c r="B260" s="381" t="s">
        <v>607</v>
      </c>
      <c r="C260" s="226" t="s">
        <v>558</v>
      </c>
      <c r="D260" s="519" t="s">
        <v>510</v>
      </c>
      <c r="E260" s="229">
        <v>42</v>
      </c>
      <c r="F260" s="238">
        <f t="shared" ref="F260" si="389">H260+J260+R260</f>
        <v>0.4125492</v>
      </c>
      <c r="G260" s="262"/>
      <c r="H260" s="224">
        <f t="shared" ref="H260" si="390">G260*$P$3/1000</f>
        <v>0</v>
      </c>
      <c r="I260" s="262"/>
      <c r="J260" s="224">
        <f t="shared" ref="J260" si="391">I260*$P$4/1000</f>
        <v>0</v>
      </c>
      <c r="K260" s="27" t="s">
        <v>400</v>
      </c>
      <c r="L260" s="27" t="s">
        <v>65</v>
      </c>
      <c r="M260" s="27">
        <v>1</v>
      </c>
      <c r="N260" s="27">
        <v>0.36</v>
      </c>
      <c r="O260" s="126">
        <f t="shared" si="388"/>
        <v>0.36</v>
      </c>
      <c r="P260" s="224">
        <f t="shared" ref="P260" si="392">E260*F260</f>
        <v>17.3270664</v>
      </c>
      <c r="Q260" s="224">
        <f t="shared" ref="Q260" si="393">SUM(O260:O263)</f>
        <v>0.36</v>
      </c>
      <c r="R260" s="224">
        <f t="shared" ref="R260" si="394">Q260*1.02*1.05*$R$9</f>
        <v>0.4125492</v>
      </c>
      <c r="S260" s="572">
        <f t="shared" ref="S260" si="395">F260*$S$12</f>
        <v>0.48364326567184318</v>
      </c>
      <c r="T260" s="572">
        <f t="shared" ref="T260" si="396">S260*E260</f>
        <v>20.313017158217413</v>
      </c>
    </row>
    <row r="261" spans="1:20" ht="12.75" customHeight="1">
      <c r="A261" s="225"/>
      <c r="B261" s="381"/>
      <c r="C261" s="226"/>
      <c r="D261" s="520"/>
      <c r="E261" s="229"/>
      <c r="F261" s="238"/>
      <c r="G261" s="262"/>
      <c r="H261" s="224"/>
      <c r="I261" s="262"/>
      <c r="J261" s="224"/>
      <c r="K261" s="27"/>
      <c r="L261" s="27"/>
      <c r="M261" s="27"/>
      <c r="N261" s="27"/>
      <c r="O261" s="126">
        <f t="shared" si="388"/>
        <v>0</v>
      </c>
      <c r="P261" s="224"/>
      <c r="Q261" s="224"/>
      <c r="R261" s="224"/>
      <c r="S261" s="572"/>
      <c r="T261" s="572"/>
    </row>
    <row r="262" spans="1:20" ht="12.75" customHeight="1">
      <c r="A262" s="225"/>
      <c r="B262" s="381"/>
      <c r="C262" s="226"/>
      <c r="D262" s="520"/>
      <c r="E262" s="229"/>
      <c r="F262" s="238"/>
      <c r="G262" s="262"/>
      <c r="H262" s="224"/>
      <c r="I262" s="262"/>
      <c r="J262" s="224"/>
      <c r="K262" s="27"/>
      <c r="L262" s="27"/>
      <c r="M262" s="123"/>
      <c r="N262" s="27"/>
      <c r="O262" s="126">
        <f t="shared" si="388"/>
        <v>0</v>
      </c>
      <c r="P262" s="224"/>
      <c r="Q262" s="224"/>
      <c r="R262" s="224"/>
      <c r="S262" s="572"/>
      <c r="T262" s="572"/>
    </row>
    <row r="263" spans="1:20" ht="12.75" customHeight="1">
      <c r="A263" s="225"/>
      <c r="B263" s="381"/>
      <c r="C263" s="226"/>
      <c r="D263" s="521"/>
      <c r="E263" s="229"/>
      <c r="F263" s="238"/>
      <c r="G263" s="262"/>
      <c r="H263" s="224"/>
      <c r="I263" s="262"/>
      <c r="J263" s="224"/>
      <c r="K263" s="27"/>
      <c r="L263" s="27"/>
      <c r="M263" s="27"/>
      <c r="N263" s="27"/>
      <c r="O263" s="126">
        <f t="shared" si="388"/>
        <v>0</v>
      </c>
      <c r="P263" s="224"/>
      <c r="Q263" s="224"/>
      <c r="R263" s="224"/>
      <c r="S263" s="572"/>
      <c r="T263" s="572"/>
    </row>
    <row r="264" spans="1:20" ht="12.75" customHeight="1">
      <c r="A264" s="399"/>
      <c r="B264" s="400"/>
      <c r="C264" s="401" t="s">
        <v>506</v>
      </c>
      <c r="D264" s="399"/>
      <c r="E264" s="428"/>
      <c r="F264" s="577"/>
      <c r="G264" s="409"/>
      <c r="H264" s="397"/>
      <c r="I264" s="409"/>
      <c r="J264" s="397"/>
      <c r="K264" s="98"/>
      <c r="L264" s="98"/>
      <c r="M264" s="98"/>
      <c r="N264" s="98"/>
      <c r="O264" s="129"/>
      <c r="P264" s="397"/>
      <c r="Q264" s="397"/>
      <c r="R264" s="397"/>
      <c r="S264" s="397"/>
      <c r="T264" s="410">
        <f>SUM(T248:T263)</f>
        <v>497.80870911609179</v>
      </c>
    </row>
    <row r="265" spans="1:20" ht="12.75" customHeight="1">
      <c r="A265" s="399"/>
      <c r="B265" s="400"/>
      <c r="C265" s="401"/>
      <c r="D265" s="399"/>
      <c r="E265" s="428"/>
      <c r="F265" s="578"/>
      <c r="G265" s="409"/>
      <c r="H265" s="397"/>
      <c r="I265" s="409"/>
      <c r="J265" s="397"/>
      <c r="K265" s="98"/>
      <c r="L265" s="98"/>
      <c r="M265" s="98"/>
      <c r="N265" s="98"/>
      <c r="O265" s="129"/>
      <c r="P265" s="397"/>
      <c r="Q265" s="397"/>
      <c r="R265" s="397"/>
      <c r="S265" s="397"/>
      <c r="T265" s="410"/>
    </row>
    <row r="266" spans="1:20" ht="12.75" customHeight="1">
      <c r="A266" s="399"/>
      <c r="B266" s="400"/>
      <c r="C266" s="401"/>
      <c r="D266" s="399"/>
      <c r="E266" s="428"/>
      <c r="F266" s="578"/>
      <c r="G266" s="409"/>
      <c r="H266" s="397"/>
      <c r="I266" s="409"/>
      <c r="J266" s="397"/>
      <c r="K266" s="98"/>
      <c r="L266" s="98"/>
      <c r="M266" s="131"/>
      <c r="N266" s="98"/>
      <c r="O266" s="129"/>
      <c r="P266" s="397"/>
      <c r="Q266" s="397"/>
      <c r="R266" s="397"/>
      <c r="S266" s="397"/>
      <c r="T266" s="410"/>
    </row>
    <row r="267" spans="1:20" ht="12.75" customHeight="1">
      <c r="A267" s="399"/>
      <c r="B267" s="400"/>
      <c r="C267" s="401"/>
      <c r="D267" s="399"/>
      <c r="E267" s="428"/>
      <c r="F267" s="579"/>
      <c r="G267" s="409"/>
      <c r="H267" s="397"/>
      <c r="I267" s="409"/>
      <c r="J267" s="397"/>
      <c r="K267" s="98"/>
      <c r="L267" s="98"/>
      <c r="M267" s="98"/>
      <c r="N267" s="98"/>
      <c r="O267" s="129"/>
      <c r="P267" s="397"/>
      <c r="Q267" s="397"/>
      <c r="R267" s="397"/>
      <c r="S267" s="397"/>
      <c r="T267" s="410"/>
    </row>
    <row r="268" spans="1:20" ht="12.75" customHeight="1">
      <c r="A268" s="399"/>
      <c r="B268" s="400"/>
      <c r="C268" s="401" t="s">
        <v>507</v>
      </c>
      <c r="D268" s="399"/>
      <c r="E268" s="428"/>
      <c r="F268" s="577"/>
      <c r="G268" s="409"/>
      <c r="H268" s="397"/>
      <c r="I268" s="409"/>
      <c r="J268" s="397"/>
      <c r="K268" s="98"/>
      <c r="L268" s="98"/>
      <c r="M268" s="98"/>
      <c r="N268" s="98"/>
      <c r="O268" s="129"/>
      <c r="P268" s="397"/>
      <c r="Q268" s="397"/>
      <c r="R268" s="397"/>
      <c r="S268" s="397"/>
      <c r="T268" s="398">
        <f>(T264*100%)/'Cav-Nax-2'!T401</f>
        <v>3.2601059657148983E-2</v>
      </c>
    </row>
    <row r="269" spans="1:20" ht="12.75" customHeight="1">
      <c r="A269" s="399"/>
      <c r="B269" s="400"/>
      <c r="C269" s="401"/>
      <c r="D269" s="399"/>
      <c r="E269" s="428"/>
      <c r="F269" s="578"/>
      <c r="G269" s="409"/>
      <c r="H269" s="397"/>
      <c r="I269" s="409"/>
      <c r="J269" s="397"/>
      <c r="K269" s="98"/>
      <c r="L269" s="98"/>
      <c r="M269" s="98"/>
      <c r="N269" s="98"/>
      <c r="O269" s="129"/>
      <c r="P269" s="397"/>
      <c r="Q269" s="397"/>
      <c r="R269" s="397"/>
      <c r="S269" s="397"/>
      <c r="T269" s="398"/>
    </row>
    <row r="270" spans="1:20" ht="12.75" customHeight="1">
      <c r="A270" s="399"/>
      <c r="B270" s="400"/>
      <c r="C270" s="401"/>
      <c r="D270" s="399"/>
      <c r="E270" s="428"/>
      <c r="F270" s="578"/>
      <c r="G270" s="409"/>
      <c r="H270" s="397"/>
      <c r="I270" s="409"/>
      <c r="J270" s="397"/>
      <c r="K270" s="98"/>
      <c r="L270" s="98"/>
      <c r="M270" s="131"/>
      <c r="N270" s="98"/>
      <c r="O270" s="129"/>
      <c r="P270" s="397"/>
      <c r="Q270" s="397"/>
      <c r="R270" s="397"/>
      <c r="S270" s="397"/>
      <c r="T270" s="398"/>
    </row>
    <row r="271" spans="1:20" ht="12.75" customHeight="1">
      <c r="A271" s="399"/>
      <c r="B271" s="400"/>
      <c r="C271" s="401"/>
      <c r="D271" s="399"/>
      <c r="E271" s="428"/>
      <c r="F271" s="579"/>
      <c r="G271" s="409"/>
      <c r="H271" s="397"/>
      <c r="I271" s="409"/>
      <c r="J271" s="397"/>
      <c r="K271" s="98"/>
      <c r="L271" s="98"/>
      <c r="M271" s="98"/>
      <c r="N271" s="98"/>
      <c r="O271" s="129"/>
      <c r="P271" s="397"/>
      <c r="Q271" s="397"/>
      <c r="R271" s="397"/>
      <c r="S271" s="397"/>
      <c r="T271" s="398"/>
    </row>
    <row r="272" spans="1:20" ht="12.75" customHeight="1">
      <c r="A272" s="225"/>
      <c r="B272" s="226"/>
      <c r="C272" s="485" t="s">
        <v>559</v>
      </c>
      <c r="D272" s="225"/>
      <c r="E272" s="229"/>
      <c r="F272" s="238">
        <f t="shared" ref="F272" si="397">H272+J272+R272</f>
        <v>0</v>
      </c>
      <c r="G272" s="380"/>
      <c r="H272" s="224">
        <f t="shared" ref="H272" si="398">G272*$P$3/1000</f>
        <v>0</v>
      </c>
      <c r="I272" s="470"/>
      <c r="J272" s="224">
        <f t="shared" ref="J272" si="399">I272*$P$4/1000</f>
        <v>0</v>
      </c>
      <c r="K272" s="27"/>
      <c r="L272" s="27"/>
      <c r="M272" s="27"/>
      <c r="N272" s="27"/>
      <c r="O272" s="126">
        <f t="shared" si="388"/>
        <v>0</v>
      </c>
      <c r="P272" s="224">
        <f t="shared" ref="P272" si="400">E272*F272</f>
        <v>0</v>
      </c>
      <c r="Q272" s="224">
        <f t="shared" ref="Q272" si="401">SUM(O272:O275)</f>
        <v>0</v>
      </c>
      <c r="R272" s="224">
        <f t="shared" ref="R272" si="402">Q272*1.02*1.05*$R$9</f>
        <v>0</v>
      </c>
      <c r="S272" s="572">
        <f t="shared" ref="S272" si="403">F272*$S$12</f>
        <v>0</v>
      </c>
      <c r="T272" s="572">
        <f t="shared" ref="T272" si="404">S272*E272</f>
        <v>0</v>
      </c>
    </row>
    <row r="273" spans="1:20" ht="12.75" customHeight="1">
      <c r="A273" s="225"/>
      <c r="B273" s="226"/>
      <c r="C273" s="485"/>
      <c r="D273" s="225"/>
      <c r="E273" s="229"/>
      <c r="F273" s="238"/>
      <c r="G273" s="380"/>
      <c r="H273" s="224"/>
      <c r="I273" s="470"/>
      <c r="J273" s="224"/>
      <c r="K273" s="27"/>
      <c r="L273" s="27"/>
      <c r="M273" s="27"/>
      <c r="N273" s="27"/>
      <c r="O273" s="126">
        <f t="shared" si="388"/>
        <v>0</v>
      </c>
      <c r="P273" s="224"/>
      <c r="Q273" s="224"/>
      <c r="R273" s="224"/>
      <c r="S273" s="572"/>
      <c r="T273" s="572"/>
    </row>
    <row r="274" spans="1:20" ht="12.75" customHeight="1">
      <c r="A274" s="225"/>
      <c r="B274" s="226"/>
      <c r="C274" s="485"/>
      <c r="D274" s="225"/>
      <c r="E274" s="229"/>
      <c r="F274" s="238"/>
      <c r="G274" s="380"/>
      <c r="H274" s="224"/>
      <c r="I274" s="470"/>
      <c r="J274" s="224"/>
      <c r="K274" s="27"/>
      <c r="L274" s="27"/>
      <c r="M274" s="27"/>
      <c r="N274" s="27"/>
      <c r="O274" s="126">
        <f t="shared" si="388"/>
        <v>0</v>
      </c>
      <c r="P274" s="224"/>
      <c r="Q274" s="224"/>
      <c r="R274" s="224"/>
      <c r="S274" s="572"/>
      <c r="T274" s="572"/>
    </row>
    <row r="275" spans="1:20" ht="12.75" customHeight="1">
      <c r="A275" s="225"/>
      <c r="B275" s="226"/>
      <c r="C275" s="485"/>
      <c r="D275" s="225"/>
      <c r="E275" s="229"/>
      <c r="F275" s="238"/>
      <c r="G275" s="380"/>
      <c r="H275" s="224"/>
      <c r="I275" s="470"/>
      <c r="J275" s="224"/>
      <c r="K275" s="27"/>
      <c r="L275" s="27"/>
      <c r="M275" s="27"/>
      <c r="N275" s="27"/>
      <c r="O275" s="126">
        <f t="shared" si="388"/>
        <v>0</v>
      </c>
      <c r="P275" s="224"/>
      <c r="Q275" s="224"/>
      <c r="R275" s="224"/>
      <c r="S275" s="572"/>
      <c r="T275" s="572"/>
    </row>
    <row r="276" spans="1:20" ht="12.75" customHeight="1">
      <c r="A276" s="225">
        <v>1</v>
      </c>
      <c r="B276" s="381" t="s">
        <v>607</v>
      </c>
      <c r="C276" s="381" t="s">
        <v>560</v>
      </c>
      <c r="D276" s="519" t="s">
        <v>510</v>
      </c>
      <c r="E276" s="468">
        <v>3.9</v>
      </c>
      <c r="F276" s="238">
        <f t="shared" ref="F276" si="405">H276+J276+R276</f>
        <v>49.735098000000001</v>
      </c>
      <c r="G276" s="468"/>
      <c r="H276" s="224">
        <f t="shared" ref="H276" si="406">G276*$P$3/1000</f>
        <v>0</v>
      </c>
      <c r="I276" s="468"/>
      <c r="J276" s="224">
        <f t="shared" ref="J276" si="407">I276*$P$4/1000</f>
        <v>0</v>
      </c>
      <c r="K276" s="27" t="s">
        <v>378</v>
      </c>
      <c r="L276" s="27" t="s">
        <v>65</v>
      </c>
      <c r="M276" s="27">
        <v>1</v>
      </c>
      <c r="N276" s="27">
        <v>43.4</v>
      </c>
      <c r="O276" s="126">
        <f t="shared" si="388"/>
        <v>43.4</v>
      </c>
      <c r="P276" s="224">
        <f t="shared" ref="P276" si="408">E276*F276</f>
        <v>193.96688219999999</v>
      </c>
      <c r="Q276" s="224">
        <f t="shared" ref="Q276" si="409">SUM(O276:O279)</f>
        <v>43.4</v>
      </c>
      <c r="R276" s="224">
        <f t="shared" ref="R276" si="410">Q276*1.02*1.05*$R$9</f>
        <v>49.735098000000001</v>
      </c>
      <c r="S276" s="572">
        <f t="shared" ref="S276" si="411">F276*$S$12</f>
        <v>58.305882583772203</v>
      </c>
      <c r="T276" s="572">
        <f t="shared" ref="T276" si="412">S276*E276</f>
        <v>227.39294207671159</v>
      </c>
    </row>
    <row r="277" spans="1:20" ht="12.75" customHeight="1">
      <c r="A277" s="225"/>
      <c r="B277" s="381"/>
      <c r="C277" s="381"/>
      <c r="D277" s="520"/>
      <c r="E277" s="468"/>
      <c r="F277" s="238"/>
      <c r="G277" s="468"/>
      <c r="H277" s="224"/>
      <c r="I277" s="468"/>
      <c r="J277" s="224"/>
      <c r="K277" s="27"/>
      <c r="L277" s="27"/>
      <c r="M277" s="27"/>
      <c r="N277" s="27"/>
      <c r="O277" s="126">
        <f t="shared" si="388"/>
        <v>0</v>
      </c>
      <c r="P277" s="224"/>
      <c r="Q277" s="224"/>
      <c r="R277" s="224"/>
      <c r="S277" s="572"/>
      <c r="T277" s="572"/>
    </row>
    <row r="278" spans="1:20" ht="12.75" customHeight="1">
      <c r="A278" s="225"/>
      <c r="B278" s="381"/>
      <c r="C278" s="381"/>
      <c r="D278" s="520"/>
      <c r="E278" s="468"/>
      <c r="F278" s="238"/>
      <c r="G278" s="468"/>
      <c r="H278" s="224"/>
      <c r="I278" s="468"/>
      <c r="J278" s="224"/>
      <c r="K278" s="27"/>
      <c r="L278" s="27"/>
      <c r="M278" s="120"/>
      <c r="N278" s="27"/>
      <c r="O278" s="126">
        <f t="shared" si="388"/>
        <v>0</v>
      </c>
      <c r="P278" s="224"/>
      <c r="Q278" s="224"/>
      <c r="R278" s="224"/>
      <c r="S278" s="572"/>
      <c r="T278" s="572"/>
    </row>
    <row r="279" spans="1:20" ht="33.75" customHeight="1">
      <c r="A279" s="225"/>
      <c r="B279" s="381"/>
      <c r="C279" s="381"/>
      <c r="D279" s="521"/>
      <c r="E279" s="468"/>
      <c r="F279" s="238"/>
      <c r="G279" s="468"/>
      <c r="H279" s="224"/>
      <c r="I279" s="468"/>
      <c r="J279" s="224"/>
      <c r="K279" s="27"/>
      <c r="L279" s="27"/>
      <c r="M279" s="27"/>
      <c r="N279" s="27"/>
      <c r="O279" s="126">
        <f t="shared" si="388"/>
        <v>0</v>
      </c>
      <c r="P279" s="224"/>
      <c r="Q279" s="224"/>
      <c r="R279" s="224"/>
      <c r="S279" s="572"/>
      <c r="T279" s="572"/>
    </row>
    <row r="280" spans="1:20" ht="12.75" customHeight="1">
      <c r="A280" s="399"/>
      <c r="B280" s="400"/>
      <c r="C280" s="401" t="s">
        <v>506</v>
      </c>
      <c r="D280" s="399"/>
      <c r="E280" s="428"/>
      <c r="F280" s="577"/>
      <c r="G280" s="409"/>
      <c r="H280" s="397"/>
      <c r="I280" s="409"/>
      <c r="J280" s="397"/>
      <c r="K280" s="98"/>
      <c r="L280" s="98"/>
      <c r="M280" s="98"/>
      <c r="N280" s="98"/>
      <c r="O280" s="129"/>
      <c r="P280" s="397"/>
      <c r="Q280" s="397"/>
      <c r="R280" s="397"/>
      <c r="S280" s="397"/>
      <c r="T280" s="410">
        <f>SUM(T276)</f>
        <v>227.39294207671159</v>
      </c>
    </row>
    <row r="281" spans="1:20" ht="12.75" customHeight="1">
      <c r="A281" s="399"/>
      <c r="B281" s="400"/>
      <c r="C281" s="401"/>
      <c r="D281" s="399"/>
      <c r="E281" s="428"/>
      <c r="F281" s="578"/>
      <c r="G281" s="409"/>
      <c r="H281" s="397"/>
      <c r="I281" s="409"/>
      <c r="J281" s="397"/>
      <c r="K281" s="98"/>
      <c r="L281" s="98"/>
      <c r="M281" s="98"/>
      <c r="N281" s="98"/>
      <c r="O281" s="129"/>
      <c r="P281" s="397"/>
      <c r="Q281" s="397"/>
      <c r="R281" s="397"/>
      <c r="S281" s="397"/>
      <c r="T281" s="410"/>
    </row>
    <row r="282" spans="1:20" ht="12.75" customHeight="1">
      <c r="A282" s="399"/>
      <c r="B282" s="400"/>
      <c r="C282" s="401"/>
      <c r="D282" s="399"/>
      <c r="E282" s="428"/>
      <c r="F282" s="578"/>
      <c r="G282" s="409"/>
      <c r="H282" s="397"/>
      <c r="I282" s="409"/>
      <c r="J282" s="397"/>
      <c r="K282" s="98"/>
      <c r="L282" s="98"/>
      <c r="M282" s="131"/>
      <c r="N282" s="98"/>
      <c r="O282" s="129"/>
      <c r="P282" s="397"/>
      <c r="Q282" s="397"/>
      <c r="R282" s="397"/>
      <c r="S282" s="397"/>
      <c r="T282" s="410"/>
    </row>
    <row r="283" spans="1:20" ht="12.75" customHeight="1">
      <c r="A283" s="399"/>
      <c r="B283" s="400"/>
      <c r="C283" s="401"/>
      <c r="D283" s="399"/>
      <c r="E283" s="428"/>
      <c r="F283" s="579"/>
      <c r="G283" s="409"/>
      <c r="H283" s="397"/>
      <c r="I283" s="409"/>
      <c r="J283" s="397"/>
      <c r="K283" s="98"/>
      <c r="L283" s="98"/>
      <c r="M283" s="98"/>
      <c r="N283" s="98"/>
      <c r="O283" s="129"/>
      <c r="P283" s="397"/>
      <c r="Q283" s="397"/>
      <c r="R283" s="397"/>
      <c r="S283" s="397"/>
      <c r="T283" s="410"/>
    </row>
    <row r="284" spans="1:20" ht="12.75" customHeight="1">
      <c r="A284" s="399"/>
      <c r="B284" s="400"/>
      <c r="C284" s="401" t="s">
        <v>507</v>
      </c>
      <c r="D284" s="399"/>
      <c r="E284" s="428"/>
      <c r="F284" s="577"/>
      <c r="G284" s="409"/>
      <c r="H284" s="397"/>
      <c r="I284" s="409"/>
      <c r="J284" s="397"/>
      <c r="K284" s="98"/>
      <c r="L284" s="98"/>
      <c r="M284" s="98"/>
      <c r="N284" s="98"/>
      <c r="O284" s="129"/>
      <c r="P284" s="397"/>
      <c r="Q284" s="397"/>
      <c r="R284" s="397"/>
      <c r="S284" s="397"/>
      <c r="T284" s="398">
        <f>(T280*100%)/'Cav-Nax-2'!T401</f>
        <v>1.4891766123217192E-2</v>
      </c>
    </row>
    <row r="285" spans="1:20" ht="12.75" customHeight="1">
      <c r="A285" s="399"/>
      <c r="B285" s="400"/>
      <c r="C285" s="401"/>
      <c r="D285" s="399"/>
      <c r="E285" s="428"/>
      <c r="F285" s="578"/>
      <c r="G285" s="409"/>
      <c r="H285" s="397"/>
      <c r="I285" s="409"/>
      <c r="J285" s="397"/>
      <c r="K285" s="98"/>
      <c r="L285" s="98"/>
      <c r="M285" s="98"/>
      <c r="N285" s="98"/>
      <c r="O285" s="129"/>
      <c r="P285" s="397"/>
      <c r="Q285" s="397"/>
      <c r="R285" s="397"/>
      <c r="S285" s="397"/>
      <c r="T285" s="398"/>
    </row>
    <row r="286" spans="1:20" ht="12.75" customHeight="1">
      <c r="A286" s="399"/>
      <c r="B286" s="400"/>
      <c r="C286" s="401"/>
      <c r="D286" s="399"/>
      <c r="E286" s="428"/>
      <c r="F286" s="578"/>
      <c r="G286" s="409"/>
      <c r="H286" s="397"/>
      <c r="I286" s="409"/>
      <c r="J286" s="397"/>
      <c r="K286" s="98"/>
      <c r="L286" s="98"/>
      <c r="M286" s="131"/>
      <c r="N286" s="98"/>
      <c r="O286" s="129"/>
      <c r="P286" s="397"/>
      <c r="Q286" s="397"/>
      <c r="R286" s="397"/>
      <c r="S286" s="397"/>
      <c r="T286" s="398"/>
    </row>
    <row r="287" spans="1:20" ht="12.75" customHeight="1">
      <c r="A287" s="399"/>
      <c r="B287" s="400"/>
      <c r="C287" s="401"/>
      <c r="D287" s="399"/>
      <c r="E287" s="428"/>
      <c r="F287" s="579"/>
      <c r="G287" s="409"/>
      <c r="H287" s="397"/>
      <c r="I287" s="409"/>
      <c r="J287" s="397"/>
      <c r="K287" s="98"/>
      <c r="L287" s="98"/>
      <c r="M287" s="98"/>
      <c r="N287" s="98"/>
      <c r="O287" s="129"/>
      <c r="P287" s="397"/>
      <c r="Q287" s="397"/>
      <c r="R287" s="397"/>
      <c r="S287" s="397"/>
      <c r="T287" s="398"/>
    </row>
    <row r="288" spans="1:20" ht="12.75" customHeight="1">
      <c r="A288" s="225"/>
      <c r="B288" s="226"/>
      <c r="C288" s="485" t="s">
        <v>561</v>
      </c>
      <c r="D288" s="225"/>
      <c r="E288" s="229"/>
      <c r="F288" s="238">
        <f t="shared" ref="F288" si="413">H288+J288+R288</f>
        <v>0</v>
      </c>
      <c r="G288" s="380"/>
      <c r="H288" s="224">
        <f t="shared" ref="H288" si="414">G288*$P$3/1000</f>
        <v>0</v>
      </c>
      <c r="I288" s="470"/>
      <c r="J288" s="224">
        <f t="shared" ref="J288" si="415">I288*$P$4/1000</f>
        <v>0</v>
      </c>
      <c r="K288" s="27"/>
      <c r="L288" s="27"/>
      <c r="M288" s="27"/>
      <c r="N288" s="27"/>
      <c r="O288" s="126">
        <f t="shared" si="388"/>
        <v>0</v>
      </c>
      <c r="P288" s="224">
        <f t="shared" ref="P288" si="416">E288*F288</f>
        <v>0</v>
      </c>
      <c r="Q288" s="224">
        <f t="shared" ref="Q288" si="417">SUM(O288:O291)</f>
        <v>0</v>
      </c>
      <c r="R288" s="224">
        <f t="shared" ref="R288" si="418">Q288*1.02*1.05*$R$9</f>
        <v>0</v>
      </c>
      <c r="S288" s="572">
        <f t="shared" ref="S288" si="419">F288*$S$12</f>
        <v>0</v>
      </c>
      <c r="T288" s="572">
        <f t="shared" ref="T288" si="420">S288*E288</f>
        <v>0</v>
      </c>
    </row>
    <row r="289" spans="1:20" ht="12.75" customHeight="1">
      <c r="A289" s="225"/>
      <c r="B289" s="226"/>
      <c r="C289" s="485"/>
      <c r="D289" s="225"/>
      <c r="E289" s="229"/>
      <c r="F289" s="238"/>
      <c r="G289" s="380"/>
      <c r="H289" s="224"/>
      <c r="I289" s="470"/>
      <c r="J289" s="224"/>
      <c r="K289" s="27"/>
      <c r="L289" s="27"/>
      <c r="M289" s="27"/>
      <c r="N289" s="27"/>
      <c r="O289" s="126">
        <f t="shared" si="388"/>
        <v>0</v>
      </c>
      <c r="P289" s="224"/>
      <c r="Q289" s="224"/>
      <c r="R289" s="224"/>
      <c r="S289" s="572"/>
      <c r="T289" s="572"/>
    </row>
    <row r="290" spans="1:20" ht="12.75" customHeight="1">
      <c r="A290" s="225"/>
      <c r="B290" s="226"/>
      <c r="C290" s="485"/>
      <c r="D290" s="225"/>
      <c r="E290" s="229"/>
      <c r="F290" s="238"/>
      <c r="G290" s="380"/>
      <c r="H290" s="224"/>
      <c r="I290" s="470"/>
      <c r="J290" s="224"/>
      <c r="K290" s="27"/>
      <c r="L290" s="27"/>
      <c r="M290" s="27"/>
      <c r="N290" s="27"/>
      <c r="O290" s="126">
        <f t="shared" si="388"/>
        <v>0</v>
      </c>
      <c r="P290" s="224"/>
      <c r="Q290" s="224"/>
      <c r="R290" s="224"/>
      <c r="S290" s="572"/>
      <c r="T290" s="572"/>
    </row>
    <row r="291" spans="1:20" ht="12.75" customHeight="1">
      <c r="A291" s="225"/>
      <c r="B291" s="226"/>
      <c r="C291" s="485"/>
      <c r="D291" s="225"/>
      <c r="E291" s="229"/>
      <c r="F291" s="238"/>
      <c r="G291" s="380"/>
      <c r="H291" s="224"/>
      <c r="I291" s="470"/>
      <c r="J291" s="224"/>
      <c r="K291" s="27"/>
      <c r="L291" s="27"/>
      <c r="M291" s="27"/>
      <c r="N291" s="27"/>
      <c r="O291" s="126">
        <f t="shared" si="388"/>
        <v>0</v>
      </c>
      <c r="P291" s="224"/>
      <c r="Q291" s="224"/>
      <c r="R291" s="224"/>
      <c r="S291" s="572"/>
      <c r="T291" s="572"/>
    </row>
    <row r="292" spans="1:20" ht="12.75" customHeight="1">
      <c r="A292" s="225">
        <v>1</v>
      </c>
      <c r="B292" s="226" t="s">
        <v>401</v>
      </c>
      <c r="C292" s="381" t="s">
        <v>562</v>
      </c>
      <c r="D292" s="519" t="s">
        <v>510</v>
      </c>
      <c r="E292" s="467">
        <v>78</v>
      </c>
      <c r="F292" s="238">
        <f t="shared" ref="F292" si="421">H292+J292+R292</f>
        <v>1.2832548840000002</v>
      </c>
      <c r="G292" s="469">
        <v>0.1052</v>
      </c>
      <c r="H292" s="224">
        <f t="shared" ref="H292" si="422">G292*$P$3/1000</f>
        <v>0.19073285999999998</v>
      </c>
      <c r="I292" s="470">
        <v>7.1999999999999998E-3</v>
      </c>
      <c r="J292" s="224">
        <f t="shared" ref="J292" si="423">I292*$P$4/1000</f>
        <v>1.7143775999999999E-2</v>
      </c>
      <c r="K292" s="27" t="s">
        <v>89</v>
      </c>
      <c r="L292" s="27" t="s">
        <v>88</v>
      </c>
      <c r="M292" s="27">
        <v>4.0800000000000003E-2</v>
      </c>
      <c r="N292" s="27">
        <v>23</v>
      </c>
      <c r="O292" s="126">
        <f t="shared" si="388"/>
        <v>0.93840000000000012</v>
      </c>
      <c r="P292" s="224">
        <f t="shared" ref="P292" si="424">E292*F292</f>
        <v>100.09388095200002</v>
      </c>
      <c r="Q292" s="224">
        <f t="shared" ref="Q292" si="425">SUM(O292:O295)</f>
        <v>0.93840000000000012</v>
      </c>
      <c r="R292" s="224">
        <f t="shared" ref="R292" si="426">Q292*1.02*1.05*$R$9</f>
        <v>1.0753782480000003</v>
      </c>
      <c r="S292" s="572">
        <f t="shared" ref="S292" si="427">F292*$S$12</f>
        <v>1.5043965247953515</v>
      </c>
      <c r="T292" s="572">
        <f t="shared" ref="T292" si="428">S292*E292</f>
        <v>117.34292893403742</v>
      </c>
    </row>
    <row r="293" spans="1:20" ht="12.75" customHeight="1">
      <c r="A293" s="225"/>
      <c r="B293" s="226"/>
      <c r="C293" s="381"/>
      <c r="D293" s="520"/>
      <c r="E293" s="467"/>
      <c r="F293" s="238"/>
      <c r="G293" s="469"/>
      <c r="H293" s="224"/>
      <c r="I293" s="470"/>
      <c r="J293" s="224"/>
      <c r="K293" s="27"/>
      <c r="L293" s="27"/>
      <c r="M293" s="27"/>
      <c r="N293" s="27"/>
      <c r="O293" s="126">
        <f t="shared" si="388"/>
        <v>0</v>
      </c>
      <c r="P293" s="224"/>
      <c r="Q293" s="224"/>
      <c r="R293" s="224"/>
      <c r="S293" s="572"/>
      <c r="T293" s="572"/>
    </row>
    <row r="294" spans="1:20" ht="12.75" customHeight="1">
      <c r="A294" s="225"/>
      <c r="B294" s="226"/>
      <c r="C294" s="381"/>
      <c r="D294" s="520"/>
      <c r="E294" s="467"/>
      <c r="F294" s="238"/>
      <c r="G294" s="469"/>
      <c r="H294" s="224"/>
      <c r="I294" s="470"/>
      <c r="J294" s="224"/>
      <c r="K294" s="27"/>
      <c r="L294" s="27"/>
      <c r="M294" s="120"/>
      <c r="N294" s="27"/>
      <c r="O294" s="126">
        <f t="shared" si="388"/>
        <v>0</v>
      </c>
      <c r="P294" s="224"/>
      <c r="Q294" s="224"/>
      <c r="R294" s="224"/>
      <c r="S294" s="572"/>
      <c r="T294" s="572"/>
    </row>
    <row r="295" spans="1:20" ht="12.75" customHeight="1">
      <c r="A295" s="225"/>
      <c r="B295" s="226"/>
      <c r="C295" s="381"/>
      <c r="D295" s="521"/>
      <c r="E295" s="467"/>
      <c r="F295" s="238"/>
      <c r="G295" s="469"/>
      <c r="H295" s="224"/>
      <c r="I295" s="470"/>
      <c r="J295" s="224"/>
      <c r="K295" s="27"/>
      <c r="L295" s="27"/>
      <c r="M295" s="27"/>
      <c r="N295" s="27"/>
      <c r="O295" s="126">
        <f t="shared" si="388"/>
        <v>0</v>
      </c>
      <c r="P295" s="224"/>
      <c r="Q295" s="224"/>
      <c r="R295" s="224"/>
      <c r="S295" s="572"/>
      <c r="T295" s="572"/>
    </row>
    <row r="296" spans="1:20" ht="12.75" customHeight="1">
      <c r="A296" s="225">
        <v>2</v>
      </c>
      <c r="B296" s="381" t="s">
        <v>384</v>
      </c>
      <c r="C296" s="381" t="s">
        <v>563</v>
      </c>
      <c r="D296" s="519" t="s">
        <v>510</v>
      </c>
      <c r="E296" s="380">
        <v>78</v>
      </c>
      <c r="F296" s="238">
        <f t="shared" ref="F296" si="429">H296+J296+R296</f>
        <v>16.842711459</v>
      </c>
      <c r="G296" s="380">
        <v>0.43</v>
      </c>
      <c r="H296" s="224">
        <f t="shared" ref="H296" si="430">G296*$P$3/1000</f>
        <v>0.77961150000000001</v>
      </c>
      <c r="I296" s="380">
        <v>0.03</v>
      </c>
      <c r="J296" s="224">
        <f t="shared" ref="J296" si="431">I296*$P$4/1000</f>
        <v>7.1432400000000007E-2</v>
      </c>
      <c r="K296" s="27" t="s">
        <v>476</v>
      </c>
      <c r="L296" s="27" t="s">
        <v>65</v>
      </c>
      <c r="M296" s="27">
        <v>1.0149999999999999</v>
      </c>
      <c r="N296" s="121">
        <v>13</v>
      </c>
      <c r="O296" s="126">
        <f t="shared" si="388"/>
        <v>13.194999999999999</v>
      </c>
      <c r="P296" s="224">
        <f t="shared" ref="P296" si="432">E296*F296</f>
        <v>1313.7314938019999</v>
      </c>
      <c r="Q296" s="224">
        <f t="shared" ref="Q296" si="433">SUM(O296:O299)</f>
        <v>13.954699999999999</v>
      </c>
      <c r="R296" s="224">
        <f t="shared" ref="R296" si="434">Q296*1.02*1.05*$R$9</f>
        <v>15.991667559000001</v>
      </c>
      <c r="S296" s="572">
        <f t="shared" ref="S296" si="435">F296*$S$12</f>
        <v>19.745193961833724</v>
      </c>
      <c r="T296" s="572">
        <f t="shared" ref="T296" si="436">S296*E296</f>
        <v>1540.1251290230305</v>
      </c>
    </row>
    <row r="297" spans="1:20" ht="12.75" customHeight="1">
      <c r="A297" s="225"/>
      <c r="B297" s="381"/>
      <c r="C297" s="381"/>
      <c r="D297" s="520"/>
      <c r="E297" s="380"/>
      <c r="F297" s="238"/>
      <c r="G297" s="380"/>
      <c r="H297" s="224"/>
      <c r="I297" s="380"/>
      <c r="J297" s="224"/>
      <c r="K297" s="27"/>
      <c r="L297" s="27"/>
      <c r="M297" s="27"/>
      <c r="N297" s="27"/>
      <c r="O297" s="126">
        <f t="shared" si="388"/>
        <v>0</v>
      </c>
      <c r="P297" s="224"/>
      <c r="Q297" s="224"/>
      <c r="R297" s="224"/>
      <c r="S297" s="572"/>
      <c r="T297" s="572"/>
    </row>
    <row r="298" spans="1:20" ht="12.75" customHeight="1">
      <c r="A298" s="225"/>
      <c r="B298" s="381"/>
      <c r="C298" s="381"/>
      <c r="D298" s="520"/>
      <c r="E298" s="380"/>
      <c r="F298" s="238"/>
      <c r="G298" s="380"/>
      <c r="H298" s="224"/>
      <c r="I298" s="380"/>
      <c r="J298" s="224"/>
      <c r="K298" s="27" t="s">
        <v>477</v>
      </c>
      <c r="L298" s="27" t="s">
        <v>84</v>
      </c>
      <c r="M298" s="123">
        <v>1.07</v>
      </c>
      <c r="N298" s="27">
        <v>0.71</v>
      </c>
      <c r="O298" s="126">
        <f t="shared" si="388"/>
        <v>0.75970000000000004</v>
      </c>
      <c r="P298" s="224"/>
      <c r="Q298" s="224"/>
      <c r="R298" s="224"/>
      <c r="S298" s="572"/>
      <c r="T298" s="572"/>
    </row>
    <row r="299" spans="1:20" ht="12.75" customHeight="1">
      <c r="A299" s="225"/>
      <c r="B299" s="381"/>
      <c r="C299" s="381"/>
      <c r="D299" s="521"/>
      <c r="E299" s="380"/>
      <c r="F299" s="238"/>
      <c r="G299" s="380"/>
      <c r="H299" s="224"/>
      <c r="I299" s="380"/>
      <c r="J299" s="224"/>
      <c r="K299" s="27"/>
      <c r="L299" s="27"/>
      <c r="M299" s="27"/>
      <c r="N299" s="27"/>
      <c r="O299" s="126">
        <f t="shared" si="388"/>
        <v>0</v>
      </c>
      <c r="P299" s="224"/>
      <c r="Q299" s="224"/>
      <c r="R299" s="224"/>
      <c r="S299" s="572"/>
      <c r="T299" s="572"/>
    </row>
    <row r="300" spans="1:20" ht="12.75" customHeight="1">
      <c r="A300" s="399"/>
      <c r="B300" s="400"/>
      <c r="C300" s="401" t="s">
        <v>506</v>
      </c>
      <c r="D300" s="399"/>
      <c r="E300" s="428"/>
      <c r="F300" s="577"/>
      <c r="G300" s="409"/>
      <c r="H300" s="397"/>
      <c r="I300" s="409"/>
      <c r="J300" s="397"/>
      <c r="K300" s="98"/>
      <c r="L300" s="98"/>
      <c r="M300" s="98"/>
      <c r="N300" s="98"/>
      <c r="O300" s="129"/>
      <c r="P300" s="397"/>
      <c r="Q300" s="397"/>
      <c r="R300" s="397"/>
      <c r="S300" s="397"/>
      <c r="T300" s="410">
        <f>SUM(T292:T299)</f>
        <v>1657.4680579570679</v>
      </c>
    </row>
    <row r="301" spans="1:20" ht="12.75" customHeight="1">
      <c r="A301" s="399"/>
      <c r="B301" s="400"/>
      <c r="C301" s="401"/>
      <c r="D301" s="399"/>
      <c r="E301" s="428"/>
      <c r="F301" s="578"/>
      <c r="G301" s="409"/>
      <c r="H301" s="397"/>
      <c r="I301" s="409"/>
      <c r="J301" s="397"/>
      <c r="K301" s="98"/>
      <c r="L301" s="98"/>
      <c r="M301" s="98"/>
      <c r="N301" s="98"/>
      <c r="O301" s="129"/>
      <c r="P301" s="397"/>
      <c r="Q301" s="397"/>
      <c r="R301" s="397"/>
      <c r="S301" s="397"/>
      <c r="T301" s="410"/>
    </row>
    <row r="302" spans="1:20" ht="12.75" customHeight="1">
      <c r="A302" s="399"/>
      <c r="B302" s="400"/>
      <c r="C302" s="401"/>
      <c r="D302" s="399"/>
      <c r="E302" s="428"/>
      <c r="F302" s="578"/>
      <c r="G302" s="409"/>
      <c r="H302" s="397"/>
      <c r="I302" s="409"/>
      <c r="J302" s="397"/>
      <c r="K302" s="98"/>
      <c r="L302" s="98"/>
      <c r="M302" s="131"/>
      <c r="N302" s="98"/>
      <c r="O302" s="129"/>
      <c r="P302" s="397"/>
      <c r="Q302" s="397"/>
      <c r="R302" s="397"/>
      <c r="S302" s="397"/>
      <c r="T302" s="410"/>
    </row>
    <row r="303" spans="1:20" ht="12.75" customHeight="1">
      <c r="A303" s="399"/>
      <c r="B303" s="400"/>
      <c r="C303" s="401"/>
      <c r="D303" s="399"/>
      <c r="E303" s="428"/>
      <c r="F303" s="579"/>
      <c r="G303" s="409"/>
      <c r="H303" s="397"/>
      <c r="I303" s="409"/>
      <c r="J303" s="397"/>
      <c r="K303" s="98"/>
      <c r="L303" s="98"/>
      <c r="M303" s="98"/>
      <c r="N303" s="98"/>
      <c r="O303" s="129"/>
      <c r="P303" s="397"/>
      <c r="Q303" s="397"/>
      <c r="R303" s="397"/>
      <c r="S303" s="397"/>
      <c r="T303" s="410"/>
    </row>
    <row r="304" spans="1:20" ht="12.75" customHeight="1">
      <c r="A304" s="399"/>
      <c r="B304" s="400"/>
      <c r="C304" s="401" t="s">
        <v>507</v>
      </c>
      <c r="D304" s="399"/>
      <c r="E304" s="428"/>
      <c r="F304" s="577"/>
      <c r="G304" s="409"/>
      <c r="H304" s="397"/>
      <c r="I304" s="409"/>
      <c r="J304" s="397"/>
      <c r="K304" s="98"/>
      <c r="L304" s="98"/>
      <c r="M304" s="98"/>
      <c r="N304" s="98"/>
      <c r="O304" s="129"/>
      <c r="P304" s="397"/>
      <c r="Q304" s="397"/>
      <c r="R304" s="397"/>
      <c r="S304" s="397"/>
      <c r="T304" s="398">
        <f>(T300*100%)/'Cav-Nax-2'!T401</f>
        <v>0.10854614241928805</v>
      </c>
    </row>
    <row r="305" spans="1:20" ht="12.75" customHeight="1">
      <c r="A305" s="399"/>
      <c r="B305" s="400"/>
      <c r="C305" s="401"/>
      <c r="D305" s="399"/>
      <c r="E305" s="428"/>
      <c r="F305" s="578"/>
      <c r="G305" s="409"/>
      <c r="H305" s="397"/>
      <c r="I305" s="409"/>
      <c r="J305" s="397"/>
      <c r="K305" s="98"/>
      <c r="L305" s="98"/>
      <c r="M305" s="98"/>
      <c r="N305" s="98"/>
      <c r="O305" s="129"/>
      <c r="P305" s="397"/>
      <c r="Q305" s="397"/>
      <c r="R305" s="397"/>
      <c r="S305" s="397"/>
      <c r="T305" s="398"/>
    </row>
    <row r="306" spans="1:20" ht="12.75" customHeight="1">
      <c r="A306" s="399"/>
      <c r="B306" s="400"/>
      <c r="C306" s="401"/>
      <c r="D306" s="399"/>
      <c r="E306" s="428"/>
      <c r="F306" s="578"/>
      <c r="G306" s="409"/>
      <c r="H306" s="397"/>
      <c r="I306" s="409"/>
      <c r="J306" s="397"/>
      <c r="K306" s="98"/>
      <c r="L306" s="98"/>
      <c r="M306" s="131"/>
      <c r="N306" s="98"/>
      <c r="O306" s="129"/>
      <c r="P306" s="397"/>
      <c r="Q306" s="397"/>
      <c r="R306" s="397"/>
      <c r="S306" s="397"/>
      <c r="T306" s="398"/>
    </row>
    <row r="307" spans="1:20" ht="12.75" customHeight="1">
      <c r="A307" s="399"/>
      <c r="B307" s="400"/>
      <c r="C307" s="401"/>
      <c r="D307" s="399"/>
      <c r="E307" s="428"/>
      <c r="F307" s="579"/>
      <c r="G307" s="409"/>
      <c r="H307" s="397"/>
      <c r="I307" s="409"/>
      <c r="J307" s="397"/>
      <c r="K307" s="98"/>
      <c r="L307" s="98"/>
      <c r="M307" s="98"/>
      <c r="N307" s="98"/>
      <c r="O307" s="129"/>
      <c r="P307" s="397"/>
      <c r="Q307" s="397"/>
      <c r="R307" s="397"/>
      <c r="S307" s="397"/>
      <c r="T307" s="398"/>
    </row>
    <row r="308" spans="1:20" ht="12.75" customHeight="1">
      <c r="A308" s="225"/>
      <c r="B308" s="226"/>
      <c r="C308" s="485" t="s">
        <v>564</v>
      </c>
      <c r="D308" s="225"/>
      <c r="E308" s="229"/>
      <c r="F308" s="238">
        <f t="shared" ref="F308" si="437">H308+J308+R308</f>
        <v>0</v>
      </c>
      <c r="G308" s="380"/>
      <c r="H308" s="224">
        <f t="shared" ref="H308" si="438">G308*$P$3/1000</f>
        <v>0</v>
      </c>
      <c r="I308" s="470"/>
      <c r="J308" s="224">
        <f t="shared" ref="J308" si="439">I308*$P$4/1000</f>
        <v>0</v>
      </c>
      <c r="K308" s="27"/>
      <c r="L308" s="27"/>
      <c r="M308" s="27"/>
      <c r="N308" s="27"/>
      <c r="O308" s="126">
        <f t="shared" si="388"/>
        <v>0</v>
      </c>
      <c r="P308" s="224">
        <f t="shared" ref="P308" si="440">E308*F308</f>
        <v>0</v>
      </c>
      <c r="Q308" s="224">
        <f t="shared" ref="Q308" si="441">SUM(O308:O311)</f>
        <v>0</v>
      </c>
      <c r="R308" s="224">
        <f t="shared" ref="R308" si="442">Q308*1.02*1.05*$R$9</f>
        <v>0</v>
      </c>
      <c r="S308" s="572">
        <f t="shared" ref="S308" si="443">F308*$S$12</f>
        <v>0</v>
      </c>
      <c r="T308" s="572">
        <f t="shared" ref="T308" si="444">S308*E308</f>
        <v>0</v>
      </c>
    </row>
    <row r="309" spans="1:20" ht="12.75" customHeight="1">
      <c r="A309" s="225"/>
      <c r="B309" s="226"/>
      <c r="C309" s="485"/>
      <c r="D309" s="225"/>
      <c r="E309" s="229"/>
      <c r="F309" s="238"/>
      <c r="G309" s="380"/>
      <c r="H309" s="224"/>
      <c r="I309" s="470"/>
      <c r="J309" s="224"/>
      <c r="K309" s="27"/>
      <c r="L309" s="27"/>
      <c r="M309" s="27"/>
      <c r="N309" s="27"/>
      <c r="O309" s="126">
        <f t="shared" si="388"/>
        <v>0</v>
      </c>
      <c r="P309" s="224"/>
      <c r="Q309" s="224"/>
      <c r="R309" s="224"/>
      <c r="S309" s="572"/>
      <c r="T309" s="572"/>
    </row>
    <row r="310" spans="1:20" ht="12.75" customHeight="1">
      <c r="A310" s="225"/>
      <c r="B310" s="226"/>
      <c r="C310" s="485"/>
      <c r="D310" s="225"/>
      <c r="E310" s="229"/>
      <c r="F310" s="238"/>
      <c r="G310" s="380"/>
      <c r="H310" s="224"/>
      <c r="I310" s="470"/>
      <c r="J310" s="224"/>
      <c r="K310" s="27"/>
      <c r="L310" s="27"/>
      <c r="M310" s="27"/>
      <c r="N310" s="27"/>
      <c r="O310" s="126">
        <f t="shared" si="388"/>
        <v>0</v>
      </c>
      <c r="P310" s="224"/>
      <c r="Q310" s="224"/>
      <c r="R310" s="224"/>
      <c r="S310" s="572"/>
      <c r="T310" s="572"/>
    </row>
    <row r="311" spans="1:20" ht="12.75" customHeight="1">
      <c r="A311" s="225"/>
      <c r="B311" s="226"/>
      <c r="C311" s="485"/>
      <c r="D311" s="225"/>
      <c r="E311" s="229"/>
      <c r="F311" s="238"/>
      <c r="G311" s="380"/>
      <c r="H311" s="224"/>
      <c r="I311" s="470"/>
      <c r="J311" s="224"/>
      <c r="K311" s="27"/>
      <c r="L311" s="27"/>
      <c r="M311" s="27"/>
      <c r="N311" s="27"/>
      <c r="O311" s="126">
        <f t="shared" si="388"/>
        <v>0</v>
      </c>
      <c r="P311" s="224"/>
      <c r="Q311" s="224"/>
      <c r="R311" s="224"/>
      <c r="S311" s="572"/>
      <c r="T311" s="572"/>
    </row>
    <row r="312" spans="1:20" ht="12.75" customHeight="1">
      <c r="A312" s="225">
        <v>1</v>
      </c>
      <c r="B312" s="381" t="s">
        <v>386</v>
      </c>
      <c r="C312" s="381" t="s">
        <v>565</v>
      </c>
      <c r="D312" s="519" t="s">
        <v>510</v>
      </c>
      <c r="E312" s="468">
        <v>120.5</v>
      </c>
      <c r="F312" s="238">
        <f t="shared" ref="F312" si="445">H312+J312+R312</f>
        <v>2.6973363036790001</v>
      </c>
      <c r="G312" s="380">
        <v>0.93</v>
      </c>
      <c r="H312" s="224">
        <f t="shared" ref="H312" si="446">G312*$P$3/1000</f>
        <v>1.6861365000000001</v>
      </c>
      <c r="I312" s="380">
        <v>0.16</v>
      </c>
      <c r="J312" s="224">
        <f t="shared" ref="J312" si="447">I312*$P$4/1000</f>
        <v>0.3809728</v>
      </c>
      <c r="K312" s="27" t="s">
        <v>373</v>
      </c>
      <c r="L312" s="27" t="s">
        <v>76</v>
      </c>
      <c r="M312" s="27">
        <v>3.2500000000000001E-2</v>
      </c>
      <c r="N312" s="27">
        <v>16.875</v>
      </c>
      <c r="O312" s="126">
        <f t="shared" si="388"/>
        <v>0.54843750000000002</v>
      </c>
      <c r="P312" s="224">
        <f t="shared" ref="P312" si="448">E312*F312</f>
        <v>325.02902459331949</v>
      </c>
      <c r="Q312" s="224">
        <f t="shared" ref="Q312" si="449">SUM(O312:O315)</f>
        <v>0.54995070000000001</v>
      </c>
      <c r="R312" s="224">
        <f t="shared" ref="R312" si="450">Q312*1.02*1.05*$R$9</f>
        <v>0.63022700367900009</v>
      </c>
      <c r="S312" s="572">
        <f t="shared" ref="S312" si="451">F312*$S$12</f>
        <v>3.1621647515654621</v>
      </c>
      <c r="T312" s="572">
        <f t="shared" ref="T312" si="452">S312*E312</f>
        <v>381.04085256363817</v>
      </c>
    </row>
    <row r="313" spans="1:20" ht="12.75" customHeight="1">
      <c r="A313" s="225"/>
      <c r="B313" s="381"/>
      <c r="C313" s="381"/>
      <c r="D313" s="520"/>
      <c r="E313" s="468"/>
      <c r="F313" s="238"/>
      <c r="G313" s="380"/>
      <c r="H313" s="224"/>
      <c r="I313" s="380"/>
      <c r="J313" s="224"/>
      <c r="K313" s="27"/>
      <c r="L313" s="27"/>
      <c r="M313" s="27"/>
      <c r="N313" s="27"/>
      <c r="O313" s="126">
        <f t="shared" si="388"/>
        <v>0</v>
      </c>
      <c r="P313" s="224"/>
      <c r="Q313" s="224"/>
      <c r="R313" s="224"/>
      <c r="S313" s="572"/>
      <c r="T313" s="572"/>
    </row>
    <row r="314" spans="1:20" ht="12.75" customHeight="1">
      <c r="A314" s="225"/>
      <c r="B314" s="381"/>
      <c r="C314" s="381"/>
      <c r="D314" s="520"/>
      <c r="E314" s="468"/>
      <c r="F314" s="238"/>
      <c r="G314" s="380"/>
      <c r="H314" s="224"/>
      <c r="I314" s="380"/>
      <c r="J314" s="224"/>
      <c r="K314" s="27" t="s">
        <v>100</v>
      </c>
      <c r="L314" s="27" t="s">
        <v>88</v>
      </c>
      <c r="M314" s="27">
        <v>9.7000000000000003E-3</v>
      </c>
      <c r="N314" s="27">
        <v>0.156</v>
      </c>
      <c r="O314" s="126">
        <f t="shared" si="388"/>
        <v>1.5132000000000001E-3</v>
      </c>
      <c r="P314" s="224"/>
      <c r="Q314" s="224"/>
      <c r="R314" s="224"/>
      <c r="S314" s="572"/>
      <c r="T314" s="572"/>
    </row>
    <row r="315" spans="1:20" ht="12.75" customHeight="1">
      <c r="A315" s="225"/>
      <c r="B315" s="381"/>
      <c r="C315" s="381"/>
      <c r="D315" s="521"/>
      <c r="E315" s="468"/>
      <c r="F315" s="238"/>
      <c r="G315" s="380"/>
      <c r="H315" s="224"/>
      <c r="I315" s="380"/>
      <c r="J315" s="224"/>
      <c r="K315" s="27"/>
      <c r="L315" s="27"/>
      <c r="M315" s="27"/>
      <c r="N315" s="27"/>
      <c r="O315" s="126">
        <f t="shared" si="388"/>
        <v>0</v>
      </c>
      <c r="P315" s="224"/>
      <c r="Q315" s="224"/>
      <c r="R315" s="224"/>
      <c r="S315" s="572"/>
      <c r="T315" s="572"/>
    </row>
    <row r="316" spans="1:20" ht="12.75" customHeight="1">
      <c r="A316" s="225">
        <v>2</v>
      </c>
      <c r="B316" s="381" t="s">
        <v>388</v>
      </c>
      <c r="C316" s="381" t="s">
        <v>566</v>
      </c>
      <c r="D316" s="519" t="s">
        <v>510</v>
      </c>
      <c r="E316" s="468">
        <v>120.5</v>
      </c>
      <c r="F316" s="238">
        <f t="shared" ref="F316" si="453">H316+J316+R316</f>
        <v>1.4181439711000001</v>
      </c>
      <c r="G316" s="380">
        <v>0.39700000000000002</v>
      </c>
      <c r="H316" s="224">
        <f t="shared" ref="H316" si="454">G316*$P$3/1000</f>
        <v>0.71978085000000003</v>
      </c>
      <c r="I316" s="380">
        <v>0.01</v>
      </c>
      <c r="J316" s="224">
        <f t="shared" ref="J316" si="455">I316*$P$4/1000</f>
        <v>2.38108E-2</v>
      </c>
      <c r="K316" s="27" t="s">
        <v>390</v>
      </c>
      <c r="L316" s="27" t="s">
        <v>79</v>
      </c>
      <c r="M316" s="27">
        <v>0.63</v>
      </c>
      <c r="N316" s="27">
        <v>0.75</v>
      </c>
      <c r="O316" s="126">
        <f t="shared" si="388"/>
        <v>0.47250000000000003</v>
      </c>
      <c r="P316" s="224">
        <f t="shared" ref="P316" si="456">E316*F316</f>
        <v>170.88634851755</v>
      </c>
      <c r="Q316" s="224">
        <f t="shared" ref="Q316" si="457">SUM(O316:O319)</f>
        <v>0.58862999999999999</v>
      </c>
      <c r="R316" s="224">
        <f t="shared" ref="R316" si="458">Q316*1.02*1.05*$R$9</f>
        <v>0.67455232110000007</v>
      </c>
      <c r="S316" s="572">
        <f t="shared" ref="S316" si="459">F316*$S$12</f>
        <v>1.6625308723799246</v>
      </c>
      <c r="T316" s="572">
        <f t="shared" ref="T316" si="460">S316*E316</f>
        <v>200.33497012178091</v>
      </c>
    </row>
    <row r="317" spans="1:20" ht="12.75" customHeight="1">
      <c r="A317" s="225"/>
      <c r="B317" s="381"/>
      <c r="C317" s="381"/>
      <c r="D317" s="520"/>
      <c r="E317" s="468"/>
      <c r="F317" s="238"/>
      <c r="G317" s="380"/>
      <c r="H317" s="224"/>
      <c r="I317" s="380"/>
      <c r="J317" s="224"/>
      <c r="K317" s="27"/>
      <c r="L317" s="27"/>
      <c r="M317" s="27"/>
      <c r="N317" s="27"/>
      <c r="O317" s="126">
        <f t="shared" si="388"/>
        <v>0</v>
      </c>
      <c r="P317" s="224"/>
      <c r="Q317" s="224"/>
      <c r="R317" s="224"/>
      <c r="S317" s="572"/>
      <c r="T317" s="572"/>
    </row>
    <row r="318" spans="1:20" ht="12.75" customHeight="1">
      <c r="A318" s="225"/>
      <c r="B318" s="381"/>
      <c r="C318" s="381"/>
      <c r="D318" s="520"/>
      <c r="E318" s="468"/>
      <c r="F318" s="238"/>
      <c r="G318" s="380"/>
      <c r="H318" s="224"/>
      <c r="I318" s="380"/>
      <c r="J318" s="224"/>
      <c r="K318" s="27" t="s">
        <v>391</v>
      </c>
      <c r="L318" s="27" t="s">
        <v>79</v>
      </c>
      <c r="M318" s="27">
        <v>0.79</v>
      </c>
      <c r="N318" s="27">
        <v>0.14699999999999999</v>
      </c>
      <c r="O318" s="126">
        <f t="shared" si="388"/>
        <v>0.11613</v>
      </c>
      <c r="P318" s="224"/>
      <c r="Q318" s="224"/>
      <c r="R318" s="224"/>
      <c r="S318" s="572"/>
      <c r="T318" s="572"/>
    </row>
    <row r="319" spans="1:20" ht="12.75" customHeight="1">
      <c r="A319" s="225"/>
      <c r="B319" s="381"/>
      <c r="C319" s="381"/>
      <c r="D319" s="521"/>
      <c r="E319" s="468"/>
      <c r="F319" s="238"/>
      <c r="G319" s="380"/>
      <c r="H319" s="224"/>
      <c r="I319" s="380"/>
      <c r="J319" s="224"/>
      <c r="K319" s="27"/>
      <c r="L319" s="27"/>
      <c r="M319" s="27"/>
      <c r="N319" s="27"/>
      <c r="O319" s="126">
        <f t="shared" si="388"/>
        <v>0</v>
      </c>
      <c r="P319" s="224"/>
      <c r="Q319" s="224"/>
      <c r="R319" s="224"/>
      <c r="S319" s="572"/>
      <c r="T319" s="572"/>
    </row>
    <row r="320" spans="1:20" ht="12.75" customHeight="1">
      <c r="A320" s="225">
        <v>3</v>
      </c>
      <c r="B320" s="381" t="s">
        <v>392</v>
      </c>
      <c r="C320" s="381" t="s">
        <v>567</v>
      </c>
      <c r="D320" s="519" t="s">
        <v>510</v>
      </c>
      <c r="E320" s="380">
        <v>74.2</v>
      </c>
      <c r="F320" s="238">
        <f t="shared" ref="F320" si="461">H320+J320+R320</f>
        <v>2.969287327575</v>
      </c>
      <c r="G320" s="380">
        <v>1.1000000000000001</v>
      </c>
      <c r="H320" s="224">
        <f t="shared" ref="H320" si="462">G320*$P$3/1000</f>
        <v>1.9943550000000001</v>
      </c>
      <c r="I320" s="380">
        <v>0.13500000000000001</v>
      </c>
      <c r="J320" s="224">
        <f t="shared" ref="J320" si="463">I320*$P$4/1000</f>
        <v>0.3214458</v>
      </c>
      <c r="K320" s="27" t="s">
        <v>373</v>
      </c>
      <c r="L320" s="27" t="s">
        <v>76</v>
      </c>
      <c r="M320" s="27">
        <v>3.3700000000000001E-2</v>
      </c>
      <c r="N320" s="27">
        <v>16.875</v>
      </c>
      <c r="O320" s="126">
        <f t="shared" si="388"/>
        <v>0.56868750000000001</v>
      </c>
      <c r="P320" s="224">
        <f t="shared" ref="P320" si="464">E320*F320</f>
        <v>220.32111970606502</v>
      </c>
      <c r="Q320" s="224">
        <f t="shared" ref="Q320" si="465">SUM(O320:O323)</f>
        <v>0.57024750000000002</v>
      </c>
      <c r="R320" s="224">
        <f t="shared" ref="R320" si="466">Q320*1.02*1.05*$R$9</f>
        <v>0.65348652757500003</v>
      </c>
      <c r="S320" s="572">
        <f t="shared" ref="S320" si="467">F320*$S$12</f>
        <v>3.4809807407853244</v>
      </c>
      <c r="T320" s="572">
        <f t="shared" ref="T320" si="468">S320*E320</f>
        <v>258.2887709662711</v>
      </c>
    </row>
    <row r="321" spans="1:20" ht="12.75" customHeight="1">
      <c r="A321" s="225"/>
      <c r="B321" s="381"/>
      <c r="C321" s="381"/>
      <c r="D321" s="520"/>
      <c r="E321" s="380"/>
      <c r="F321" s="238"/>
      <c r="G321" s="380"/>
      <c r="H321" s="224"/>
      <c r="I321" s="380"/>
      <c r="J321" s="224"/>
      <c r="K321" s="27"/>
      <c r="L321" s="27"/>
      <c r="M321" s="27"/>
      <c r="N321" s="27"/>
      <c r="O321" s="126">
        <f t="shared" si="388"/>
        <v>0</v>
      </c>
      <c r="P321" s="224"/>
      <c r="Q321" s="224"/>
      <c r="R321" s="224"/>
      <c r="S321" s="572"/>
      <c r="T321" s="572"/>
    </row>
    <row r="322" spans="1:20" ht="12.75" customHeight="1">
      <c r="A322" s="225"/>
      <c r="B322" s="381"/>
      <c r="C322" s="381"/>
      <c r="D322" s="520"/>
      <c r="E322" s="380"/>
      <c r="F322" s="238"/>
      <c r="G322" s="380"/>
      <c r="H322" s="224"/>
      <c r="I322" s="380"/>
      <c r="J322" s="224"/>
      <c r="K322" s="27" t="s">
        <v>100</v>
      </c>
      <c r="L322" s="27" t="s">
        <v>88</v>
      </c>
      <c r="M322" s="27">
        <v>0.01</v>
      </c>
      <c r="N322" s="27">
        <v>0.156</v>
      </c>
      <c r="O322" s="126">
        <f t="shared" si="388"/>
        <v>1.56E-3</v>
      </c>
      <c r="P322" s="224"/>
      <c r="Q322" s="224"/>
      <c r="R322" s="224"/>
      <c r="S322" s="572"/>
      <c r="T322" s="572"/>
    </row>
    <row r="323" spans="1:20" ht="12.75" customHeight="1">
      <c r="A323" s="225"/>
      <c r="B323" s="381"/>
      <c r="C323" s="381"/>
      <c r="D323" s="521"/>
      <c r="E323" s="380"/>
      <c r="F323" s="238"/>
      <c r="G323" s="380"/>
      <c r="H323" s="224"/>
      <c r="I323" s="380"/>
      <c r="J323" s="224"/>
      <c r="K323" s="27"/>
      <c r="L323" s="27"/>
      <c r="M323" s="27"/>
      <c r="N323" s="27"/>
      <c r="O323" s="126">
        <f t="shared" si="388"/>
        <v>0</v>
      </c>
      <c r="P323" s="224"/>
      <c r="Q323" s="224"/>
      <c r="R323" s="224"/>
      <c r="S323" s="572"/>
      <c r="T323" s="572"/>
    </row>
    <row r="324" spans="1:20" ht="12.75" customHeight="1">
      <c r="A324" s="225">
        <v>4</v>
      </c>
      <c r="B324" s="381" t="s">
        <v>394</v>
      </c>
      <c r="C324" s="381" t="s">
        <v>568</v>
      </c>
      <c r="D324" s="519" t="s">
        <v>510</v>
      </c>
      <c r="E324" s="380">
        <v>74.2</v>
      </c>
      <c r="F324" s="238">
        <f t="shared" ref="F324" si="469">H324+J324+R324</f>
        <v>1.6521703078000001</v>
      </c>
      <c r="G324" s="380">
        <v>0.51400000000000001</v>
      </c>
      <c r="H324" s="224">
        <f t="shared" ref="H324" si="470">G324*$P$3/1000</f>
        <v>0.93190770000000001</v>
      </c>
      <c r="I324" s="380">
        <v>0.01</v>
      </c>
      <c r="J324" s="224">
        <f t="shared" ref="J324" si="471">I324*$P$4/1000</f>
        <v>2.38108E-2</v>
      </c>
      <c r="K324" s="27" t="s">
        <v>390</v>
      </c>
      <c r="L324" s="27" t="s">
        <v>79</v>
      </c>
      <c r="M324" s="27">
        <v>0.63</v>
      </c>
      <c r="N324" s="27">
        <v>0.75</v>
      </c>
      <c r="O324" s="126">
        <f t="shared" si="388"/>
        <v>0.47250000000000003</v>
      </c>
      <c r="P324" s="224">
        <f t="shared" ref="P324" si="472">E324*F324</f>
        <v>122.59103683876</v>
      </c>
      <c r="Q324" s="224">
        <f t="shared" ref="Q324" si="473">SUM(O324:O327)</f>
        <v>0.60774000000000006</v>
      </c>
      <c r="R324" s="224">
        <f t="shared" ref="R324" si="474">Q324*1.02*1.05*$R$9</f>
        <v>0.69645180780000016</v>
      </c>
      <c r="S324" s="572">
        <f t="shared" ref="S324" si="475">F324*$S$12</f>
        <v>1.9368866625130925</v>
      </c>
      <c r="T324" s="572">
        <f t="shared" ref="T324" si="476">S324*E324</f>
        <v>143.71699035847146</v>
      </c>
    </row>
    <row r="325" spans="1:20" ht="12.75" customHeight="1">
      <c r="A325" s="225"/>
      <c r="B325" s="381"/>
      <c r="C325" s="381"/>
      <c r="D325" s="520"/>
      <c r="E325" s="380"/>
      <c r="F325" s="238"/>
      <c r="G325" s="380"/>
      <c r="H325" s="224"/>
      <c r="I325" s="380"/>
      <c r="J325" s="224"/>
      <c r="K325" s="27"/>
      <c r="L325" s="27"/>
      <c r="M325" s="27"/>
      <c r="N325" s="27"/>
      <c r="O325" s="126">
        <f t="shared" si="388"/>
        <v>0</v>
      </c>
      <c r="P325" s="224"/>
      <c r="Q325" s="224"/>
      <c r="R325" s="224"/>
      <c r="S325" s="572"/>
      <c r="T325" s="572"/>
    </row>
    <row r="326" spans="1:20" ht="12.75" customHeight="1">
      <c r="A326" s="225"/>
      <c r="B326" s="381"/>
      <c r="C326" s="381"/>
      <c r="D326" s="520"/>
      <c r="E326" s="380"/>
      <c r="F326" s="238"/>
      <c r="G326" s="380"/>
      <c r="H326" s="224"/>
      <c r="I326" s="380"/>
      <c r="J326" s="224"/>
      <c r="K326" s="27" t="s">
        <v>391</v>
      </c>
      <c r="L326" s="27" t="s">
        <v>79</v>
      </c>
      <c r="M326" s="27">
        <v>0.92</v>
      </c>
      <c r="N326" s="27">
        <v>0.14699999999999999</v>
      </c>
      <c r="O326" s="126">
        <f t="shared" si="388"/>
        <v>0.13524</v>
      </c>
      <c r="P326" s="224"/>
      <c r="Q326" s="224"/>
      <c r="R326" s="224"/>
      <c r="S326" s="572"/>
      <c r="T326" s="572"/>
    </row>
    <row r="327" spans="1:20" ht="12.75" customHeight="1">
      <c r="A327" s="225"/>
      <c r="B327" s="381"/>
      <c r="C327" s="381"/>
      <c r="D327" s="521"/>
      <c r="E327" s="380"/>
      <c r="F327" s="238"/>
      <c r="G327" s="380"/>
      <c r="H327" s="224"/>
      <c r="I327" s="380"/>
      <c r="J327" s="224"/>
      <c r="K327" s="27"/>
      <c r="L327" s="27"/>
      <c r="M327" s="27"/>
      <c r="N327" s="27"/>
      <c r="O327" s="126">
        <f t="shared" si="388"/>
        <v>0</v>
      </c>
      <c r="P327" s="224"/>
      <c r="Q327" s="224"/>
      <c r="R327" s="224"/>
      <c r="S327" s="572"/>
      <c r="T327" s="572"/>
    </row>
    <row r="328" spans="1:20" ht="12.75" customHeight="1">
      <c r="A328" s="225">
        <v>5</v>
      </c>
      <c r="B328" s="381" t="s">
        <v>396</v>
      </c>
      <c r="C328" s="381" t="s">
        <v>569</v>
      </c>
      <c r="D328" s="519" t="s">
        <v>510</v>
      </c>
      <c r="E328" s="380">
        <v>10.199999999999999</v>
      </c>
      <c r="F328" s="238">
        <f t="shared" ref="F328" si="477">H328+J328+R328</f>
        <v>5.9570961900000006</v>
      </c>
      <c r="G328" s="380">
        <v>2.1</v>
      </c>
      <c r="H328" s="224">
        <f t="shared" ref="H328" si="478">G328*$P$3/1000</f>
        <v>3.8074050000000002</v>
      </c>
      <c r="I328" s="380">
        <v>0.47399999999999998</v>
      </c>
      <c r="J328" s="224">
        <f t="shared" ref="J328" si="479">I328*$P$4/1000</f>
        <v>1.1286319199999999</v>
      </c>
      <c r="K328" s="27" t="s">
        <v>373</v>
      </c>
      <c r="L328" s="27" t="s">
        <v>76</v>
      </c>
      <c r="M328" s="27">
        <v>5.28E-2</v>
      </c>
      <c r="N328" s="27">
        <v>16.875</v>
      </c>
      <c r="O328" s="126">
        <f t="shared" si="388"/>
        <v>0.89100000000000001</v>
      </c>
      <c r="P328" s="224">
        <f t="shared" ref="P328" si="480">E328*F328</f>
        <v>60.762381138000002</v>
      </c>
      <c r="Q328" s="224">
        <f t="shared" ref="Q328" si="481">SUM(O328:O331)</f>
        <v>0.89100000000000001</v>
      </c>
      <c r="R328" s="224">
        <f t="shared" ref="R328" si="482">Q328*1.02*1.05*$R$9</f>
        <v>1.0210592700000003</v>
      </c>
      <c r="S328" s="572">
        <f t="shared" ref="S328" si="483">F328*$S$12</f>
        <v>6.9836748083692681</v>
      </c>
      <c r="T328" s="572">
        <f t="shared" ref="T328" si="484">S328*E328</f>
        <v>71.233483045366526</v>
      </c>
    </row>
    <row r="329" spans="1:20" ht="12.75" customHeight="1">
      <c r="A329" s="225"/>
      <c r="B329" s="381"/>
      <c r="C329" s="381"/>
      <c r="D329" s="520"/>
      <c r="E329" s="380"/>
      <c r="F329" s="238"/>
      <c r="G329" s="380"/>
      <c r="H329" s="224"/>
      <c r="I329" s="380"/>
      <c r="J329" s="224"/>
      <c r="K329" s="27"/>
      <c r="L329" s="27"/>
      <c r="M329" s="27"/>
      <c r="N329" s="27"/>
      <c r="O329" s="126">
        <f t="shared" si="388"/>
        <v>0</v>
      </c>
      <c r="P329" s="224"/>
      <c r="Q329" s="224"/>
      <c r="R329" s="224"/>
      <c r="S329" s="572"/>
      <c r="T329" s="572"/>
    </row>
    <row r="330" spans="1:20" ht="12.75" customHeight="1">
      <c r="A330" s="225"/>
      <c r="B330" s="381"/>
      <c r="C330" s="381"/>
      <c r="D330" s="520"/>
      <c r="E330" s="380"/>
      <c r="F330" s="238"/>
      <c r="G330" s="380"/>
      <c r="H330" s="224"/>
      <c r="I330" s="380"/>
      <c r="J330" s="224"/>
      <c r="K330" s="27"/>
      <c r="L330" s="27"/>
      <c r="M330" s="120"/>
      <c r="N330" s="27"/>
      <c r="O330" s="126">
        <f t="shared" si="388"/>
        <v>0</v>
      </c>
      <c r="P330" s="224"/>
      <c r="Q330" s="224"/>
      <c r="R330" s="224"/>
      <c r="S330" s="572"/>
      <c r="T330" s="572"/>
    </row>
    <row r="331" spans="1:20" ht="12.75" customHeight="1">
      <c r="A331" s="225"/>
      <c r="B331" s="381"/>
      <c r="C331" s="381"/>
      <c r="D331" s="521"/>
      <c r="E331" s="380"/>
      <c r="F331" s="238"/>
      <c r="G331" s="380"/>
      <c r="H331" s="224"/>
      <c r="I331" s="380"/>
      <c r="J331" s="224"/>
      <c r="K331" s="27"/>
      <c r="L331" s="27"/>
      <c r="M331" s="27"/>
      <c r="N331" s="27"/>
      <c r="O331" s="126">
        <f t="shared" si="388"/>
        <v>0</v>
      </c>
      <c r="P331" s="224"/>
      <c r="Q331" s="224"/>
      <c r="R331" s="224"/>
      <c r="S331" s="572"/>
      <c r="T331" s="572"/>
    </row>
    <row r="332" spans="1:20" ht="12.75" customHeight="1">
      <c r="A332" s="225">
        <v>6</v>
      </c>
      <c r="B332" s="381" t="s">
        <v>388</v>
      </c>
      <c r="C332" s="381" t="s">
        <v>570</v>
      </c>
      <c r="D332" s="519" t="s">
        <v>510</v>
      </c>
      <c r="E332" s="380">
        <v>10.199999999999999</v>
      </c>
      <c r="F332" s="238">
        <f t="shared" ref="F332" si="485">H332+J332+R332</f>
        <v>1.4181439711000001</v>
      </c>
      <c r="G332" s="380">
        <v>0.39700000000000002</v>
      </c>
      <c r="H332" s="224">
        <f t="shared" ref="H332" si="486">G332*$P$3/1000</f>
        <v>0.71978085000000003</v>
      </c>
      <c r="I332" s="380">
        <v>0.01</v>
      </c>
      <c r="J332" s="224">
        <f t="shared" ref="J332" si="487">I332*$P$4/1000</f>
        <v>2.38108E-2</v>
      </c>
      <c r="K332" s="27" t="s">
        <v>390</v>
      </c>
      <c r="L332" s="27" t="s">
        <v>79</v>
      </c>
      <c r="M332" s="27">
        <v>0.63</v>
      </c>
      <c r="N332" s="27">
        <v>0.75</v>
      </c>
      <c r="O332" s="126">
        <f t="shared" si="388"/>
        <v>0.47250000000000003</v>
      </c>
      <c r="P332" s="224">
        <f t="shared" ref="P332" si="488">E332*F332</f>
        <v>14.46506850522</v>
      </c>
      <c r="Q332" s="224">
        <f t="shared" ref="Q332" si="489">SUM(O332:O335)</f>
        <v>0.58862999999999999</v>
      </c>
      <c r="R332" s="224">
        <f t="shared" ref="R332" si="490">Q332*1.02*1.05*$R$9</f>
        <v>0.67455232110000007</v>
      </c>
      <c r="S332" s="572">
        <f t="shared" ref="S332" si="491">F332*$S$12</f>
        <v>1.6625308723799246</v>
      </c>
      <c r="T332" s="572">
        <f t="shared" ref="T332" si="492">S332*E332</f>
        <v>16.957814898275231</v>
      </c>
    </row>
    <row r="333" spans="1:20" ht="12.75" customHeight="1">
      <c r="A333" s="225"/>
      <c r="B333" s="381"/>
      <c r="C333" s="381"/>
      <c r="D333" s="520"/>
      <c r="E333" s="380"/>
      <c r="F333" s="238"/>
      <c r="G333" s="380"/>
      <c r="H333" s="224"/>
      <c r="I333" s="380"/>
      <c r="J333" s="224"/>
      <c r="K333" s="27"/>
      <c r="L333" s="27"/>
      <c r="M333" s="27"/>
      <c r="N333" s="27"/>
      <c r="O333" s="126">
        <f t="shared" si="388"/>
        <v>0</v>
      </c>
      <c r="P333" s="224"/>
      <c r="Q333" s="224"/>
      <c r="R333" s="224"/>
      <c r="S333" s="572"/>
      <c r="T333" s="572"/>
    </row>
    <row r="334" spans="1:20" ht="12.75" customHeight="1">
      <c r="A334" s="225"/>
      <c r="B334" s="381"/>
      <c r="C334" s="381"/>
      <c r="D334" s="520"/>
      <c r="E334" s="380"/>
      <c r="F334" s="238"/>
      <c r="G334" s="380"/>
      <c r="H334" s="224"/>
      <c r="I334" s="380"/>
      <c r="J334" s="224"/>
      <c r="K334" s="27" t="s">
        <v>391</v>
      </c>
      <c r="L334" s="27" t="s">
        <v>79</v>
      </c>
      <c r="M334" s="27">
        <v>0.79</v>
      </c>
      <c r="N334" s="27">
        <v>0.14699999999999999</v>
      </c>
      <c r="O334" s="126">
        <f t="shared" si="388"/>
        <v>0.11613</v>
      </c>
      <c r="P334" s="224"/>
      <c r="Q334" s="224"/>
      <c r="R334" s="224"/>
      <c r="S334" s="572"/>
      <c r="T334" s="572"/>
    </row>
    <row r="335" spans="1:20" ht="12.75" customHeight="1">
      <c r="A335" s="225"/>
      <c r="B335" s="381"/>
      <c r="C335" s="381"/>
      <c r="D335" s="521"/>
      <c r="E335" s="380"/>
      <c r="F335" s="238"/>
      <c r="G335" s="380"/>
      <c r="H335" s="224"/>
      <c r="I335" s="380"/>
      <c r="J335" s="224"/>
      <c r="K335" s="27"/>
      <c r="L335" s="27"/>
      <c r="M335" s="27"/>
      <c r="N335" s="27"/>
      <c r="O335" s="126">
        <f t="shared" si="388"/>
        <v>0</v>
      </c>
      <c r="P335" s="224"/>
      <c r="Q335" s="224"/>
      <c r="R335" s="224"/>
      <c r="S335" s="572"/>
      <c r="T335" s="572"/>
    </row>
    <row r="336" spans="1:20" ht="12.75" customHeight="1">
      <c r="A336" s="399"/>
      <c r="B336" s="400"/>
      <c r="C336" s="401" t="s">
        <v>506</v>
      </c>
      <c r="D336" s="399"/>
      <c r="E336" s="428"/>
      <c r="F336" s="577"/>
      <c r="G336" s="409"/>
      <c r="H336" s="397"/>
      <c r="I336" s="409"/>
      <c r="J336" s="397"/>
      <c r="K336" s="98"/>
      <c r="L336" s="98"/>
      <c r="M336" s="98"/>
      <c r="N336" s="98"/>
      <c r="O336" s="129"/>
      <c r="P336" s="397"/>
      <c r="Q336" s="397"/>
      <c r="R336" s="397"/>
      <c r="S336" s="397"/>
      <c r="T336" s="410">
        <f>SUM(T312:T335)</f>
        <v>1071.5728819538035</v>
      </c>
    </row>
    <row r="337" spans="1:20" ht="12.75" customHeight="1">
      <c r="A337" s="399"/>
      <c r="B337" s="400"/>
      <c r="C337" s="401"/>
      <c r="D337" s="399"/>
      <c r="E337" s="428"/>
      <c r="F337" s="578"/>
      <c r="G337" s="409"/>
      <c r="H337" s="397"/>
      <c r="I337" s="409"/>
      <c r="J337" s="397"/>
      <c r="K337" s="98"/>
      <c r="L337" s="98"/>
      <c r="M337" s="98"/>
      <c r="N337" s="98"/>
      <c r="O337" s="129"/>
      <c r="P337" s="397"/>
      <c r="Q337" s="397"/>
      <c r="R337" s="397"/>
      <c r="S337" s="397"/>
      <c r="T337" s="410"/>
    </row>
    <row r="338" spans="1:20" ht="12.75" customHeight="1">
      <c r="A338" s="399"/>
      <c r="B338" s="400"/>
      <c r="C338" s="401"/>
      <c r="D338" s="399"/>
      <c r="E338" s="428"/>
      <c r="F338" s="578"/>
      <c r="G338" s="409"/>
      <c r="H338" s="397"/>
      <c r="I338" s="409"/>
      <c r="J338" s="397"/>
      <c r="K338" s="98"/>
      <c r="L338" s="98"/>
      <c r="M338" s="131"/>
      <c r="N338" s="98"/>
      <c r="O338" s="129"/>
      <c r="P338" s="397"/>
      <c r="Q338" s="397"/>
      <c r="R338" s="397"/>
      <c r="S338" s="397"/>
      <c r="T338" s="410"/>
    </row>
    <row r="339" spans="1:20" ht="12.75" customHeight="1">
      <c r="A339" s="399"/>
      <c r="B339" s="400"/>
      <c r="C339" s="401"/>
      <c r="D339" s="399"/>
      <c r="E339" s="428"/>
      <c r="F339" s="579"/>
      <c r="G339" s="409"/>
      <c r="H339" s="397"/>
      <c r="I339" s="409"/>
      <c r="J339" s="397"/>
      <c r="K339" s="98"/>
      <c r="L339" s="98"/>
      <c r="M339" s="98"/>
      <c r="N339" s="98"/>
      <c r="O339" s="129"/>
      <c r="P339" s="397"/>
      <c r="Q339" s="397"/>
      <c r="R339" s="397"/>
      <c r="S339" s="397"/>
      <c r="T339" s="410"/>
    </row>
    <row r="340" spans="1:20" ht="12.75" customHeight="1">
      <c r="A340" s="399"/>
      <c r="B340" s="400"/>
      <c r="C340" s="401" t="s">
        <v>507</v>
      </c>
      <c r="D340" s="399"/>
      <c r="E340" s="428"/>
      <c r="F340" s="577"/>
      <c r="G340" s="409"/>
      <c r="H340" s="397"/>
      <c r="I340" s="409"/>
      <c r="J340" s="397"/>
      <c r="K340" s="98"/>
      <c r="L340" s="98"/>
      <c r="M340" s="98"/>
      <c r="N340" s="98"/>
      <c r="O340" s="129"/>
      <c r="P340" s="397"/>
      <c r="Q340" s="397"/>
      <c r="R340" s="397"/>
      <c r="S340" s="397"/>
      <c r="T340" s="398">
        <f>(T336*100%)/'Cav-Nax-2'!T401</f>
        <v>7.0176376611788258E-2</v>
      </c>
    </row>
    <row r="341" spans="1:20" ht="12.75" customHeight="1">
      <c r="A341" s="399"/>
      <c r="B341" s="400"/>
      <c r="C341" s="401"/>
      <c r="D341" s="399"/>
      <c r="E341" s="428"/>
      <c r="F341" s="578"/>
      <c r="G341" s="409"/>
      <c r="H341" s="397"/>
      <c r="I341" s="409"/>
      <c r="J341" s="397"/>
      <c r="K341" s="98"/>
      <c r="L341" s="98"/>
      <c r="M341" s="98"/>
      <c r="N341" s="98"/>
      <c r="O341" s="129"/>
      <c r="P341" s="397"/>
      <c r="Q341" s="397"/>
      <c r="R341" s="397"/>
      <c r="S341" s="397"/>
      <c r="T341" s="398"/>
    </row>
    <row r="342" spans="1:20" ht="12.75" customHeight="1">
      <c r="A342" s="399"/>
      <c r="B342" s="400"/>
      <c r="C342" s="401"/>
      <c r="D342" s="399"/>
      <c r="E342" s="428"/>
      <c r="F342" s="578"/>
      <c r="G342" s="409"/>
      <c r="H342" s="397"/>
      <c r="I342" s="409"/>
      <c r="J342" s="397"/>
      <c r="K342" s="98"/>
      <c r="L342" s="98"/>
      <c r="M342" s="131"/>
      <c r="N342" s="98"/>
      <c r="O342" s="129"/>
      <c r="P342" s="397"/>
      <c r="Q342" s="397"/>
      <c r="R342" s="397"/>
      <c r="S342" s="397"/>
      <c r="T342" s="398"/>
    </row>
    <row r="343" spans="1:20" ht="12.75" customHeight="1">
      <c r="A343" s="399"/>
      <c r="B343" s="400"/>
      <c r="C343" s="401"/>
      <c r="D343" s="399"/>
      <c r="E343" s="428"/>
      <c r="F343" s="579"/>
      <c r="G343" s="409"/>
      <c r="H343" s="397"/>
      <c r="I343" s="409"/>
      <c r="J343" s="397"/>
      <c r="K343" s="98"/>
      <c r="L343" s="98"/>
      <c r="M343" s="98"/>
      <c r="N343" s="98"/>
      <c r="O343" s="129"/>
      <c r="P343" s="397"/>
      <c r="Q343" s="397"/>
      <c r="R343" s="397"/>
      <c r="S343" s="397"/>
      <c r="T343" s="398"/>
    </row>
    <row r="344" spans="1:20" ht="12.75" customHeight="1">
      <c r="A344" s="225"/>
      <c r="B344" s="381"/>
      <c r="C344" s="576" t="s">
        <v>571</v>
      </c>
      <c r="D344" s="379"/>
      <c r="E344" s="380"/>
      <c r="F344" s="238">
        <f t="shared" ref="F344" si="493">H344+J344+R344</f>
        <v>0</v>
      </c>
      <c r="G344" s="380"/>
      <c r="H344" s="224">
        <f t="shared" ref="H344" si="494">G344*$P$3/1000</f>
        <v>0</v>
      </c>
      <c r="I344" s="380"/>
      <c r="J344" s="224">
        <f t="shared" ref="J344" si="495">I344*$P$4/1000</f>
        <v>0</v>
      </c>
      <c r="K344" s="27"/>
      <c r="L344" s="27"/>
      <c r="M344" s="27"/>
      <c r="N344" s="27"/>
      <c r="O344" s="126">
        <f t="shared" si="388"/>
        <v>0</v>
      </c>
      <c r="P344" s="224">
        <f t="shared" ref="P344" si="496">E344*F344</f>
        <v>0</v>
      </c>
      <c r="Q344" s="224">
        <f t="shared" ref="Q344" si="497">SUM(O344:O347)</f>
        <v>0</v>
      </c>
      <c r="R344" s="224">
        <f t="shared" ref="R344" si="498">Q344*1.02*1.05*$R$9</f>
        <v>0</v>
      </c>
      <c r="S344" s="572">
        <f t="shared" ref="S344" si="499">F344*$S$12</f>
        <v>0</v>
      </c>
      <c r="T344" s="572">
        <f t="shared" ref="T344" si="500">S344*E344</f>
        <v>0</v>
      </c>
    </row>
    <row r="345" spans="1:20" ht="12.75" customHeight="1">
      <c r="A345" s="225"/>
      <c r="B345" s="381"/>
      <c r="C345" s="576"/>
      <c r="D345" s="379"/>
      <c r="E345" s="380"/>
      <c r="F345" s="238"/>
      <c r="G345" s="380"/>
      <c r="H345" s="224"/>
      <c r="I345" s="380"/>
      <c r="J345" s="224"/>
      <c r="K345" s="27"/>
      <c r="L345" s="27"/>
      <c r="M345" s="27"/>
      <c r="N345" s="27"/>
      <c r="O345" s="126">
        <f t="shared" si="388"/>
        <v>0</v>
      </c>
      <c r="P345" s="224"/>
      <c r="Q345" s="224"/>
      <c r="R345" s="224"/>
      <c r="S345" s="572"/>
      <c r="T345" s="572"/>
    </row>
    <row r="346" spans="1:20" ht="12.75" customHeight="1">
      <c r="A346" s="225"/>
      <c r="B346" s="381"/>
      <c r="C346" s="576"/>
      <c r="D346" s="379"/>
      <c r="E346" s="380"/>
      <c r="F346" s="238"/>
      <c r="G346" s="380"/>
      <c r="H346" s="224"/>
      <c r="I346" s="380"/>
      <c r="J346" s="224"/>
      <c r="K346" s="27"/>
      <c r="L346" s="27"/>
      <c r="M346" s="27"/>
      <c r="N346" s="27"/>
      <c r="O346" s="126">
        <f t="shared" si="388"/>
        <v>0</v>
      </c>
      <c r="P346" s="224"/>
      <c r="Q346" s="224"/>
      <c r="R346" s="224"/>
      <c r="S346" s="572"/>
      <c r="T346" s="572"/>
    </row>
    <row r="347" spans="1:20" ht="12.75" customHeight="1">
      <c r="A347" s="225"/>
      <c r="B347" s="381"/>
      <c r="C347" s="576"/>
      <c r="D347" s="379"/>
      <c r="E347" s="380"/>
      <c r="F347" s="238"/>
      <c r="G347" s="380"/>
      <c r="H347" s="224"/>
      <c r="I347" s="380"/>
      <c r="J347" s="224"/>
      <c r="K347" s="27"/>
      <c r="L347" s="27"/>
      <c r="M347" s="27"/>
      <c r="N347" s="27"/>
      <c r="O347" s="126">
        <f t="shared" si="388"/>
        <v>0</v>
      </c>
      <c r="P347" s="224"/>
      <c r="Q347" s="224"/>
      <c r="R347" s="224"/>
      <c r="S347" s="572"/>
      <c r="T347" s="572"/>
    </row>
    <row r="348" spans="1:20" ht="12.75" customHeight="1">
      <c r="A348" s="379">
        <v>1</v>
      </c>
      <c r="B348" s="252" t="s">
        <v>468</v>
      </c>
      <c r="C348" s="252" t="s">
        <v>572</v>
      </c>
      <c r="D348" s="472" t="s">
        <v>512</v>
      </c>
      <c r="E348" s="258">
        <v>104</v>
      </c>
      <c r="F348" s="238">
        <f t="shared" ref="F348" si="501">H348+J348+R348</f>
        <v>0.25378772999999999</v>
      </c>
      <c r="G348" s="262">
        <v>7.2999999999999995E-2</v>
      </c>
      <c r="H348" s="224">
        <f t="shared" ref="H348" si="502">G348*$P$3/1000</f>
        <v>0.13235264999999999</v>
      </c>
      <c r="I348" s="262">
        <v>5.0999999999999997E-2</v>
      </c>
      <c r="J348" s="224">
        <f t="shared" ref="J348" si="503">I348*$P$4/1000</f>
        <v>0.12143507999999999</v>
      </c>
      <c r="K348" s="121"/>
      <c r="L348" s="121"/>
      <c r="M348" s="121"/>
      <c r="N348" s="121"/>
      <c r="O348" s="126">
        <f t="shared" si="388"/>
        <v>0</v>
      </c>
      <c r="P348" s="224">
        <f t="shared" ref="P348" si="504">E348*F348</f>
        <v>26.393923919999999</v>
      </c>
      <c r="Q348" s="224">
        <f t="shared" ref="Q348" si="505">SUM(O348:O351)</f>
        <v>0</v>
      </c>
      <c r="R348" s="224">
        <f t="shared" ref="R348" si="506">Q348*1.02*1.05*$R$9</f>
        <v>0</v>
      </c>
      <c r="S348" s="572">
        <f t="shared" ref="S348" si="507">F348*$S$12</f>
        <v>0.29752263857170003</v>
      </c>
      <c r="T348" s="572">
        <f t="shared" ref="T348" si="508">S348*E348</f>
        <v>30.942354411456805</v>
      </c>
    </row>
    <row r="349" spans="1:20" ht="12.75" customHeight="1">
      <c r="A349" s="379"/>
      <c r="B349" s="253"/>
      <c r="C349" s="253"/>
      <c r="D349" s="488"/>
      <c r="E349" s="259"/>
      <c r="F349" s="238"/>
      <c r="G349" s="262"/>
      <c r="H349" s="224"/>
      <c r="I349" s="262"/>
      <c r="J349" s="224"/>
      <c r="K349" s="121"/>
      <c r="L349" s="121"/>
      <c r="M349" s="121"/>
      <c r="N349" s="121"/>
      <c r="O349" s="126">
        <f t="shared" si="388"/>
        <v>0</v>
      </c>
      <c r="P349" s="224"/>
      <c r="Q349" s="224"/>
      <c r="R349" s="224"/>
      <c r="S349" s="572"/>
      <c r="T349" s="572"/>
    </row>
    <row r="350" spans="1:20" ht="12.75" customHeight="1">
      <c r="A350" s="379"/>
      <c r="B350" s="253"/>
      <c r="C350" s="253"/>
      <c r="D350" s="488"/>
      <c r="E350" s="259"/>
      <c r="F350" s="238"/>
      <c r="G350" s="262"/>
      <c r="H350" s="224"/>
      <c r="I350" s="262"/>
      <c r="J350" s="224"/>
      <c r="K350" s="121"/>
      <c r="L350" s="121"/>
      <c r="M350" s="125"/>
      <c r="N350" s="121"/>
      <c r="O350" s="126">
        <f t="shared" si="388"/>
        <v>0</v>
      </c>
      <c r="P350" s="224"/>
      <c r="Q350" s="224"/>
      <c r="R350" s="224"/>
      <c r="S350" s="572"/>
      <c r="T350" s="572"/>
    </row>
    <row r="351" spans="1:20" ht="21" customHeight="1">
      <c r="A351" s="379"/>
      <c r="B351" s="254"/>
      <c r="C351" s="254"/>
      <c r="D351" s="488"/>
      <c r="E351" s="260"/>
      <c r="F351" s="238"/>
      <c r="G351" s="262"/>
      <c r="H351" s="224"/>
      <c r="I351" s="262"/>
      <c r="J351" s="224"/>
      <c r="K351" s="121"/>
      <c r="L351" s="121"/>
      <c r="M351" s="121"/>
      <c r="N351" s="121"/>
      <c r="O351" s="126">
        <f t="shared" si="388"/>
        <v>0</v>
      </c>
      <c r="P351" s="224"/>
      <c r="Q351" s="224"/>
      <c r="R351" s="224"/>
      <c r="S351" s="572"/>
      <c r="T351" s="572"/>
    </row>
    <row r="352" spans="1:20" ht="12.75" customHeight="1">
      <c r="A352" s="379">
        <v>2</v>
      </c>
      <c r="B352" s="226" t="s">
        <v>470</v>
      </c>
      <c r="C352" s="226" t="s">
        <v>573</v>
      </c>
      <c r="D352" s="574" t="s">
        <v>503</v>
      </c>
      <c r="E352" s="262">
        <v>3</v>
      </c>
      <c r="F352" s="238">
        <f t="shared" ref="F352" si="509">H352+J352+R352</f>
        <v>0.25382700000000002</v>
      </c>
      <c r="G352" s="262">
        <v>0.14000000000000001</v>
      </c>
      <c r="H352" s="224">
        <f t="shared" ref="H352" si="510">G352*$P$3/1000</f>
        <v>0.25382700000000002</v>
      </c>
      <c r="I352" s="262"/>
      <c r="J352" s="224">
        <f t="shared" ref="J352" si="511">I352*$P$4/1000</f>
        <v>0</v>
      </c>
      <c r="K352" s="121"/>
      <c r="L352" s="121"/>
      <c r="M352" s="121"/>
      <c r="N352" s="121"/>
      <c r="O352" s="126">
        <f t="shared" si="388"/>
        <v>0</v>
      </c>
      <c r="P352" s="224">
        <f t="shared" ref="P352" si="512">E352*F352</f>
        <v>0.76148100000000007</v>
      </c>
      <c r="Q352" s="224">
        <f t="shared" ref="Q352" si="513">SUM(O352:O355)</f>
        <v>0</v>
      </c>
      <c r="R352" s="224">
        <f t="shared" ref="R352" si="514">Q352*1.02*1.05*$R$9</f>
        <v>0</v>
      </c>
      <c r="S352" s="572">
        <f t="shared" ref="S352" si="515">F352*$S$12</f>
        <v>0.29756867591959202</v>
      </c>
      <c r="T352" s="572">
        <f t="shared" ref="T352" si="516">S352*E352</f>
        <v>0.89270602775877606</v>
      </c>
    </row>
    <row r="353" spans="1:20" ht="12.75" customHeight="1">
      <c r="A353" s="379"/>
      <c r="B353" s="226"/>
      <c r="C353" s="226"/>
      <c r="D353" s="510"/>
      <c r="E353" s="262"/>
      <c r="F353" s="238"/>
      <c r="G353" s="262"/>
      <c r="H353" s="224"/>
      <c r="I353" s="262"/>
      <c r="J353" s="224"/>
      <c r="K353" s="121"/>
      <c r="L353" s="121"/>
      <c r="M353" s="121"/>
      <c r="N353" s="121"/>
      <c r="O353" s="126">
        <f t="shared" ref="O353:O432" si="517">M353*N353</f>
        <v>0</v>
      </c>
      <c r="P353" s="224"/>
      <c r="Q353" s="224"/>
      <c r="R353" s="224"/>
      <c r="S353" s="572"/>
      <c r="T353" s="572"/>
    </row>
    <row r="354" spans="1:20" ht="12.75" customHeight="1">
      <c r="A354" s="379"/>
      <c r="B354" s="226"/>
      <c r="C354" s="226"/>
      <c r="D354" s="510"/>
      <c r="E354" s="262"/>
      <c r="F354" s="238"/>
      <c r="G354" s="262"/>
      <c r="H354" s="224"/>
      <c r="I354" s="262"/>
      <c r="J354" s="224"/>
      <c r="K354" s="121"/>
      <c r="L354" s="121"/>
      <c r="M354" s="125"/>
      <c r="N354" s="121"/>
      <c r="O354" s="126">
        <f t="shared" si="517"/>
        <v>0</v>
      </c>
      <c r="P354" s="224"/>
      <c r="Q354" s="224"/>
      <c r="R354" s="224"/>
      <c r="S354" s="572"/>
      <c r="T354" s="572"/>
    </row>
    <row r="355" spans="1:20" ht="12.75" customHeight="1">
      <c r="A355" s="379"/>
      <c r="B355" s="226"/>
      <c r="C355" s="226"/>
      <c r="D355" s="511"/>
      <c r="E355" s="262"/>
      <c r="F355" s="238"/>
      <c r="G355" s="262"/>
      <c r="H355" s="224"/>
      <c r="I355" s="262"/>
      <c r="J355" s="224"/>
      <c r="K355" s="121"/>
      <c r="L355" s="121"/>
      <c r="M355" s="121"/>
      <c r="N355" s="121"/>
      <c r="O355" s="126">
        <f t="shared" si="517"/>
        <v>0</v>
      </c>
      <c r="P355" s="224"/>
      <c r="Q355" s="224"/>
      <c r="R355" s="224"/>
      <c r="S355" s="572"/>
      <c r="T355" s="572"/>
    </row>
    <row r="356" spans="1:20" ht="12.75" customHeight="1">
      <c r="A356" s="379">
        <v>3</v>
      </c>
      <c r="B356" s="226" t="s">
        <v>472</v>
      </c>
      <c r="C356" s="226" t="s">
        <v>574</v>
      </c>
      <c r="D356" s="574" t="s">
        <v>503</v>
      </c>
      <c r="E356" s="262">
        <v>6</v>
      </c>
      <c r="F356" s="238">
        <f t="shared" ref="F356" si="518">H356+J356+R356</f>
        <v>9.0652499999999997E-2</v>
      </c>
      <c r="G356" s="262">
        <v>0.05</v>
      </c>
      <c r="H356" s="224">
        <f t="shared" ref="H356" si="519">G356*$P$3/1000</f>
        <v>9.0652499999999997E-2</v>
      </c>
      <c r="I356" s="262"/>
      <c r="J356" s="224">
        <f t="shared" ref="J356" si="520">I356*$P$4/1000</f>
        <v>0</v>
      </c>
      <c r="K356" s="121"/>
      <c r="L356" s="121"/>
      <c r="M356" s="121"/>
      <c r="N356" s="121"/>
      <c r="O356" s="126">
        <f t="shared" si="517"/>
        <v>0</v>
      </c>
      <c r="P356" s="224">
        <f t="shared" ref="P356" si="521">E356*F356</f>
        <v>0.54391499999999993</v>
      </c>
      <c r="Q356" s="224">
        <f t="shared" ref="Q356" si="522">SUM(O356:O359)</f>
        <v>0</v>
      </c>
      <c r="R356" s="224">
        <f t="shared" ref="R356" si="523">Q356*1.02*1.05*$R$9</f>
        <v>0</v>
      </c>
      <c r="S356" s="572">
        <f t="shared" ref="S356" si="524">F356*$S$12</f>
        <v>0.10627452711413998</v>
      </c>
      <c r="T356" s="572">
        <f t="shared" ref="T356" si="525">S356*E356</f>
        <v>0.6376471626848399</v>
      </c>
    </row>
    <row r="357" spans="1:20" ht="12.75" customHeight="1">
      <c r="A357" s="379"/>
      <c r="B357" s="226"/>
      <c r="C357" s="226"/>
      <c r="D357" s="510"/>
      <c r="E357" s="262"/>
      <c r="F357" s="238"/>
      <c r="G357" s="262"/>
      <c r="H357" s="224"/>
      <c r="I357" s="262"/>
      <c r="J357" s="224"/>
      <c r="K357" s="121"/>
      <c r="L357" s="121"/>
      <c r="M357" s="121"/>
      <c r="N357" s="121"/>
      <c r="O357" s="126">
        <f t="shared" si="517"/>
        <v>0</v>
      </c>
      <c r="P357" s="224"/>
      <c r="Q357" s="224"/>
      <c r="R357" s="224"/>
      <c r="S357" s="572"/>
      <c r="T357" s="572"/>
    </row>
    <row r="358" spans="1:20" ht="12.75" customHeight="1">
      <c r="A358" s="379"/>
      <c r="B358" s="226"/>
      <c r="C358" s="226"/>
      <c r="D358" s="510"/>
      <c r="E358" s="262"/>
      <c r="F358" s="238"/>
      <c r="G358" s="262"/>
      <c r="H358" s="224"/>
      <c r="I358" s="262"/>
      <c r="J358" s="224"/>
      <c r="K358" s="121"/>
      <c r="L358" s="121"/>
      <c r="M358" s="125"/>
      <c r="N358" s="121"/>
      <c r="O358" s="126">
        <f t="shared" si="517"/>
        <v>0</v>
      </c>
      <c r="P358" s="224"/>
      <c r="Q358" s="224"/>
      <c r="R358" s="224"/>
      <c r="S358" s="572"/>
      <c r="T358" s="572"/>
    </row>
    <row r="359" spans="1:20" ht="12.75" customHeight="1">
      <c r="A359" s="379"/>
      <c r="B359" s="226"/>
      <c r="C359" s="226"/>
      <c r="D359" s="511"/>
      <c r="E359" s="262"/>
      <c r="F359" s="238"/>
      <c r="G359" s="262"/>
      <c r="H359" s="224"/>
      <c r="I359" s="262"/>
      <c r="J359" s="224"/>
      <c r="K359" s="121"/>
      <c r="L359" s="121"/>
      <c r="M359" s="121"/>
      <c r="N359" s="121"/>
      <c r="O359" s="126">
        <f t="shared" si="517"/>
        <v>0</v>
      </c>
      <c r="P359" s="224"/>
      <c r="Q359" s="224"/>
      <c r="R359" s="224"/>
      <c r="S359" s="572"/>
      <c r="T359" s="572"/>
    </row>
    <row r="360" spans="1:20" ht="12.75" customHeight="1">
      <c r="A360" s="379">
        <v>4</v>
      </c>
      <c r="B360" s="226" t="s">
        <v>335</v>
      </c>
      <c r="C360" s="226" t="s">
        <v>575</v>
      </c>
      <c r="D360" s="495" t="s">
        <v>505</v>
      </c>
      <c r="E360" s="238">
        <v>0.03</v>
      </c>
      <c r="F360" s="238">
        <f t="shared" ref="F360" si="526">H360+J360+R360</f>
        <v>2.4214670999999997</v>
      </c>
      <c r="G360" s="262">
        <v>0.39</v>
      </c>
      <c r="H360" s="224">
        <f t="shared" ref="H360" si="527">G360*$P$3/1000</f>
        <v>0.70708950000000004</v>
      </c>
      <c r="I360" s="251">
        <v>0.72</v>
      </c>
      <c r="J360" s="224">
        <f t="shared" ref="J360" si="528">I360*$P$4/1000</f>
        <v>1.7143775999999997</v>
      </c>
      <c r="K360" s="121"/>
      <c r="L360" s="121"/>
      <c r="M360" s="121"/>
      <c r="N360" s="121"/>
      <c r="O360" s="126">
        <f t="shared" si="517"/>
        <v>0</v>
      </c>
      <c r="P360" s="224">
        <f t="shared" ref="P360" si="529">E360*F360</f>
        <v>7.2644012999999993E-2</v>
      </c>
      <c r="Q360" s="224">
        <f t="shared" ref="Q360" si="530">SUM(O360:O363)</f>
        <v>0</v>
      </c>
      <c r="R360" s="224">
        <f t="shared" ref="R360" si="531">Q360*1.02*1.05*$R$9</f>
        <v>0</v>
      </c>
      <c r="S360" s="572">
        <f t="shared" ref="S360" si="532">F360*$S$12</f>
        <v>2.8387553677499011</v>
      </c>
      <c r="T360" s="572">
        <f t="shared" ref="T360" si="533">S360*E360</f>
        <v>8.5162661032497033E-2</v>
      </c>
    </row>
    <row r="361" spans="1:20" ht="12.75" customHeight="1">
      <c r="A361" s="379"/>
      <c r="B361" s="226"/>
      <c r="C361" s="226"/>
      <c r="D361" s="499"/>
      <c r="E361" s="238"/>
      <c r="F361" s="238"/>
      <c r="G361" s="262"/>
      <c r="H361" s="224"/>
      <c r="I361" s="251"/>
      <c r="J361" s="224"/>
      <c r="K361" s="121"/>
      <c r="L361" s="121"/>
      <c r="M361" s="121"/>
      <c r="N361" s="121"/>
      <c r="O361" s="126">
        <f t="shared" si="517"/>
        <v>0</v>
      </c>
      <c r="P361" s="224"/>
      <c r="Q361" s="224"/>
      <c r="R361" s="224"/>
      <c r="S361" s="572"/>
      <c r="T361" s="572"/>
    </row>
    <row r="362" spans="1:20" ht="12.75" customHeight="1">
      <c r="A362" s="379"/>
      <c r="B362" s="226"/>
      <c r="C362" s="226"/>
      <c r="D362" s="499"/>
      <c r="E362" s="238"/>
      <c r="F362" s="238"/>
      <c r="G362" s="262"/>
      <c r="H362" s="224"/>
      <c r="I362" s="251"/>
      <c r="J362" s="224"/>
      <c r="K362" s="121"/>
      <c r="L362" s="121"/>
      <c r="M362" s="121"/>
      <c r="N362" s="121"/>
      <c r="O362" s="126">
        <f t="shared" si="517"/>
        <v>0</v>
      </c>
      <c r="P362" s="224"/>
      <c r="Q362" s="224"/>
      <c r="R362" s="224"/>
      <c r="S362" s="572"/>
      <c r="T362" s="572"/>
    </row>
    <row r="363" spans="1:20" ht="33" customHeight="1">
      <c r="A363" s="379"/>
      <c r="B363" s="226"/>
      <c r="C363" s="226"/>
      <c r="D363" s="500"/>
      <c r="E363" s="238"/>
      <c r="F363" s="238"/>
      <c r="G363" s="262"/>
      <c r="H363" s="224"/>
      <c r="I363" s="251"/>
      <c r="J363" s="224"/>
      <c r="K363" s="121"/>
      <c r="L363" s="121"/>
      <c r="M363" s="121"/>
      <c r="N363" s="121"/>
      <c r="O363" s="126">
        <f t="shared" si="517"/>
        <v>0</v>
      </c>
      <c r="P363" s="224"/>
      <c r="Q363" s="224"/>
      <c r="R363" s="224"/>
      <c r="S363" s="572"/>
      <c r="T363" s="572"/>
    </row>
    <row r="364" spans="1:20" ht="12.75" customHeight="1">
      <c r="A364" s="399"/>
      <c r="B364" s="400"/>
      <c r="C364" s="401" t="s">
        <v>506</v>
      </c>
      <c r="D364" s="399"/>
      <c r="E364" s="428"/>
      <c r="F364" s="577"/>
      <c r="G364" s="409"/>
      <c r="H364" s="397"/>
      <c r="I364" s="409"/>
      <c r="J364" s="397"/>
      <c r="K364" s="98"/>
      <c r="L364" s="98"/>
      <c r="M364" s="98"/>
      <c r="N364" s="98"/>
      <c r="O364" s="129"/>
      <c r="P364" s="397"/>
      <c r="Q364" s="397"/>
      <c r="R364" s="397"/>
      <c r="S364" s="397"/>
      <c r="T364" s="410">
        <f>SUM(T348:T363)</f>
        <v>32.557870262932923</v>
      </c>
    </row>
    <row r="365" spans="1:20" ht="12.75" customHeight="1">
      <c r="A365" s="399"/>
      <c r="B365" s="400"/>
      <c r="C365" s="401"/>
      <c r="D365" s="399"/>
      <c r="E365" s="428"/>
      <c r="F365" s="578"/>
      <c r="G365" s="409"/>
      <c r="H365" s="397"/>
      <c r="I365" s="409"/>
      <c r="J365" s="397"/>
      <c r="K365" s="98"/>
      <c r="L365" s="98"/>
      <c r="M365" s="98"/>
      <c r="N365" s="98"/>
      <c r="O365" s="129"/>
      <c r="P365" s="397"/>
      <c r="Q365" s="397"/>
      <c r="R365" s="397"/>
      <c r="S365" s="397"/>
      <c r="T365" s="410"/>
    </row>
    <row r="366" spans="1:20" ht="12.75" customHeight="1">
      <c r="A366" s="399"/>
      <c r="B366" s="400"/>
      <c r="C366" s="401"/>
      <c r="D366" s="399"/>
      <c r="E366" s="428"/>
      <c r="F366" s="578"/>
      <c r="G366" s="409"/>
      <c r="H366" s="397"/>
      <c r="I366" s="409"/>
      <c r="J366" s="397"/>
      <c r="K366" s="98"/>
      <c r="L366" s="98"/>
      <c r="M366" s="131"/>
      <c r="N366" s="98"/>
      <c r="O366" s="129"/>
      <c r="P366" s="397"/>
      <c r="Q366" s="397"/>
      <c r="R366" s="397"/>
      <c r="S366" s="397"/>
      <c r="T366" s="410"/>
    </row>
    <row r="367" spans="1:20" ht="12.75" customHeight="1">
      <c r="A367" s="399"/>
      <c r="B367" s="400"/>
      <c r="C367" s="401"/>
      <c r="D367" s="399"/>
      <c r="E367" s="428"/>
      <c r="F367" s="579"/>
      <c r="G367" s="409"/>
      <c r="H367" s="397"/>
      <c r="I367" s="409"/>
      <c r="J367" s="397"/>
      <c r="K367" s="98"/>
      <c r="L367" s="98"/>
      <c r="M367" s="98"/>
      <c r="N367" s="98"/>
      <c r="O367" s="129"/>
      <c r="P367" s="397"/>
      <c r="Q367" s="397"/>
      <c r="R367" s="397"/>
      <c r="S367" s="397"/>
      <c r="T367" s="410"/>
    </row>
    <row r="368" spans="1:20" ht="12.75" customHeight="1">
      <c r="A368" s="399"/>
      <c r="B368" s="400"/>
      <c r="C368" s="401" t="s">
        <v>507</v>
      </c>
      <c r="D368" s="399"/>
      <c r="E368" s="428"/>
      <c r="F368" s="577"/>
      <c r="G368" s="409"/>
      <c r="H368" s="397"/>
      <c r="I368" s="409"/>
      <c r="J368" s="397"/>
      <c r="K368" s="98"/>
      <c r="L368" s="98"/>
      <c r="M368" s="98"/>
      <c r="N368" s="98"/>
      <c r="O368" s="129"/>
      <c r="P368" s="397"/>
      <c r="Q368" s="397"/>
      <c r="R368" s="397"/>
      <c r="S368" s="397"/>
      <c r="T368" s="398">
        <f>(T364*100%)/'Cav-Nax-2'!T401</f>
        <v>2.1321866237259094E-3</v>
      </c>
    </row>
    <row r="369" spans="1:20" ht="12.75" customHeight="1">
      <c r="A369" s="399"/>
      <c r="B369" s="400"/>
      <c r="C369" s="401"/>
      <c r="D369" s="399"/>
      <c r="E369" s="428"/>
      <c r="F369" s="578"/>
      <c r="G369" s="409"/>
      <c r="H369" s="397"/>
      <c r="I369" s="409"/>
      <c r="J369" s="397"/>
      <c r="K369" s="98"/>
      <c r="L369" s="98"/>
      <c r="M369" s="98"/>
      <c r="N369" s="98"/>
      <c r="O369" s="129"/>
      <c r="P369" s="397"/>
      <c r="Q369" s="397"/>
      <c r="R369" s="397"/>
      <c r="S369" s="397"/>
      <c r="T369" s="398"/>
    </row>
    <row r="370" spans="1:20" ht="12.75" customHeight="1">
      <c r="A370" s="399"/>
      <c r="B370" s="400"/>
      <c r="C370" s="401"/>
      <c r="D370" s="399"/>
      <c r="E370" s="428"/>
      <c r="F370" s="578"/>
      <c r="G370" s="409"/>
      <c r="H370" s="397"/>
      <c r="I370" s="409"/>
      <c r="J370" s="397"/>
      <c r="K370" s="98"/>
      <c r="L370" s="98"/>
      <c r="M370" s="131"/>
      <c r="N370" s="98"/>
      <c r="O370" s="129"/>
      <c r="P370" s="397"/>
      <c r="Q370" s="397"/>
      <c r="R370" s="397"/>
      <c r="S370" s="397"/>
      <c r="T370" s="398"/>
    </row>
    <row r="371" spans="1:20" ht="12.75" customHeight="1">
      <c r="A371" s="399"/>
      <c r="B371" s="400"/>
      <c r="C371" s="401"/>
      <c r="D371" s="399"/>
      <c r="E371" s="428"/>
      <c r="F371" s="579"/>
      <c r="G371" s="409"/>
      <c r="H371" s="397"/>
      <c r="I371" s="409"/>
      <c r="J371" s="397"/>
      <c r="K371" s="98"/>
      <c r="L371" s="98"/>
      <c r="M371" s="98"/>
      <c r="N371" s="98"/>
      <c r="O371" s="129"/>
      <c r="P371" s="397"/>
      <c r="Q371" s="397"/>
      <c r="R371" s="397"/>
      <c r="S371" s="397"/>
      <c r="T371" s="398"/>
    </row>
    <row r="372" spans="1:20" ht="12.75" customHeight="1">
      <c r="A372" s="379"/>
      <c r="B372" s="226"/>
      <c r="C372" s="234" t="s">
        <v>576</v>
      </c>
      <c r="D372" s="225"/>
      <c r="E372" s="262"/>
      <c r="F372" s="238">
        <f t="shared" ref="F372" si="534">H372+J372+R372</f>
        <v>0</v>
      </c>
      <c r="G372" s="262"/>
      <c r="H372" s="224">
        <f t="shared" ref="H372" si="535">G372*$P$3/1000</f>
        <v>0</v>
      </c>
      <c r="I372" s="262"/>
      <c r="J372" s="224">
        <f t="shared" ref="J372" si="536">I372*$P$4/1000</f>
        <v>0</v>
      </c>
      <c r="K372" s="121"/>
      <c r="L372" s="121"/>
      <c r="M372" s="121"/>
      <c r="N372" s="121"/>
      <c r="O372" s="126">
        <f t="shared" si="517"/>
        <v>0</v>
      </c>
      <c r="P372" s="224">
        <f t="shared" ref="P372" si="537">E372*F372</f>
        <v>0</v>
      </c>
      <c r="Q372" s="224">
        <f t="shared" ref="Q372" si="538">SUM(O372:O375)</f>
        <v>0</v>
      </c>
      <c r="R372" s="224">
        <f t="shared" ref="R372" si="539">Q372*1.02*1.05*$R$9</f>
        <v>0</v>
      </c>
      <c r="S372" s="572">
        <f t="shared" ref="S372" si="540">F372*$S$12</f>
        <v>0</v>
      </c>
      <c r="T372" s="572">
        <f t="shared" ref="T372" si="541">S372*E372</f>
        <v>0</v>
      </c>
    </row>
    <row r="373" spans="1:20" ht="12.75" customHeight="1">
      <c r="A373" s="379"/>
      <c r="B373" s="226"/>
      <c r="C373" s="263"/>
      <c r="D373" s="225"/>
      <c r="E373" s="262"/>
      <c r="F373" s="238"/>
      <c r="G373" s="262"/>
      <c r="H373" s="224"/>
      <c r="I373" s="262"/>
      <c r="J373" s="224"/>
      <c r="K373" s="121"/>
      <c r="L373" s="121"/>
      <c r="M373" s="121"/>
      <c r="N373" s="121"/>
      <c r="O373" s="126">
        <f t="shared" si="517"/>
        <v>0</v>
      </c>
      <c r="P373" s="224"/>
      <c r="Q373" s="224"/>
      <c r="R373" s="224"/>
      <c r="S373" s="572"/>
      <c r="T373" s="572"/>
    </row>
    <row r="374" spans="1:20" ht="12.75" customHeight="1">
      <c r="A374" s="379"/>
      <c r="B374" s="226"/>
      <c r="C374" s="263"/>
      <c r="D374" s="225"/>
      <c r="E374" s="262"/>
      <c r="F374" s="238"/>
      <c r="G374" s="262"/>
      <c r="H374" s="224"/>
      <c r="I374" s="262"/>
      <c r="J374" s="224"/>
      <c r="K374" s="121"/>
      <c r="L374" s="121"/>
      <c r="M374" s="125"/>
      <c r="N374" s="121"/>
      <c r="O374" s="126">
        <f t="shared" si="517"/>
        <v>0</v>
      </c>
      <c r="P374" s="224"/>
      <c r="Q374" s="224"/>
      <c r="R374" s="224"/>
      <c r="S374" s="572"/>
      <c r="T374" s="572"/>
    </row>
    <row r="375" spans="1:20" ht="12.75" customHeight="1">
      <c r="A375" s="379"/>
      <c r="B375" s="226"/>
      <c r="C375" s="263"/>
      <c r="D375" s="225"/>
      <c r="E375" s="262"/>
      <c r="F375" s="238"/>
      <c r="G375" s="262"/>
      <c r="H375" s="224"/>
      <c r="I375" s="262"/>
      <c r="J375" s="224"/>
      <c r="K375" s="121"/>
      <c r="L375" s="121"/>
      <c r="M375" s="121"/>
      <c r="N375" s="121"/>
      <c r="O375" s="126">
        <f t="shared" si="517"/>
        <v>0</v>
      </c>
      <c r="P375" s="224"/>
      <c r="Q375" s="224"/>
      <c r="R375" s="224"/>
      <c r="S375" s="572"/>
      <c r="T375" s="572"/>
    </row>
    <row r="376" spans="1:20" ht="12.75" customHeight="1">
      <c r="A376" s="379">
        <v>1</v>
      </c>
      <c r="B376" s="226" t="s">
        <v>402</v>
      </c>
      <c r="C376" s="226" t="s">
        <v>578</v>
      </c>
      <c r="D376" s="472" t="s">
        <v>512</v>
      </c>
      <c r="E376" s="262">
        <v>32</v>
      </c>
      <c r="F376" s="238">
        <f t="shared" ref="F376" si="542">H376+J376+R376</f>
        <v>0.81842700820000003</v>
      </c>
      <c r="G376" s="262">
        <v>7.5999999999999998E-2</v>
      </c>
      <c r="H376" s="224">
        <f t="shared" ref="H376" si="543">G376*$P$3/1000</f>
        <v>0.13779179999999999</v>
      </c>
      <c r="I376" s="262">
        <v>3.6999999999999998E-2</v>
      </c>
      <c r="J376" s="224">
        <f t="shared" ref="J376" si="544">I376*$P$4/1000</f>
        <v>8.8099959999999991E-2</v>
      </c>
      <c r="K376" s="121" t="s">
        <v>404</v>
      </c>
      <c r="L376" s="121" t="s">
        <v>84</v>
      </c>
      <c r="M376" s="121">
        <v>1.03</v>
      </c>
      <c r="N376" s="121">
        <v>0.502</v>
      </c>
      <c r="O376" s="126">
        <f t="shared" si="517"/>
        <v>0.51705999999999996</v>
      </c>
      <c r="P376" s="224">
        <f t="shared" ref="P376" si="545">E376*F376</f>
        <v>26.189664262400001</v>
      </c>
      <c r="Q376" s="224">
        <f t="shared" ref="Q376" si="546">SUM(O376:O379)</f>
        <v>0.51705999999999996</v>
      </c>
      <c r="R376" s="224">
        <f t="shared" ref="R376" si="547">Q376*1.02*1.05*$R$9</f>
        <v>0.59253524820000003</v>
      </c>
      <c r="S376" s="572">
        <f t="shared" ref="S376" si="548">F376*$S$12</f>
        <v>0.95946546729428728</v>
      </c>
      <c r="T376" s="572">
        <f t="shared" ref="T376" si="549">S376*E376</f>
        <v>30.702894953417193</v>
      </c>
    </row>
    <row r="377" spans="1:20" ht="12.75" customHeight="1">
      <c r="A377" s="379"/>
      <c r="B377" s="226"/>
      <c r="C377" s="226"/>
      <c r="D377" s="488"/>
      <c r="E377" s="262"/>
      <c r="F377" s="238"/>
      <c r="G377" s="262"/>
      <c r="H377" s="224"/>
      <c r="I377" s="262"/>
      <c r="J377" s="224"/>
      <c r="K377" s="121"/>
      <c r="L377" s="121"/>
      <c r="M377" s="121"/>
      <c r="N377" s="121"/>
      <c r="O377" s="126">
        <f t="shared" si="517"/>
        <v>0</v>
      </c>
      <c r="P377" s="224"/>
      <c r="Q377" s="224"/>
      <c r="R377" s="224"/>
      <c r="S377" s="572"/>
      <c r="T377" s="572"/>
    </row>
    <row r="378" spans="1:20" ht="12.75" customHeight="1">
      <c r="A378" s="379"/>
      <c r="B378" s="226"/>
      <c r="C378" s="226"/>
      <c r="D378" s="488"/>
      <c r="E378" s="262"/>
      <c r="F378" s="238"/>
      <c r="G378" s="262"/>
      <c r="H378" s="224"/>
      <c r="I378" s="262"/>
      <c r="J378" s="224"/>
      <c r="K378" s="121"/>
      <c r="L378" s="121"/>
      <c r="M378" s="125"/>
      <c r="N378" s="121"/>
      <c r="O378" s="126">
        <f t="shared" si="517"/>
        <v>0</v>
      </c>
      <c r="P378" s="224"/>
      <c r="Q378" s="224"/>
      <c r="R378" s="224"/>
      <c r="S378" s="572"/>
      <c r="T378" s="572"/>
    </row>
    <row r="379" spans="1:20" ht="12.75" customHeight="1">
      <c r="A379" s="379"/>
      <c r="B379" s="226"/>
      <c r="C379" s="226"/>
      <c r="D379" s="488"/>
      <c r="E379" s="262"/>
      <c r="F379" s="238"/>
      <c r="G379" s="262"/>
      <c r="H379" s="224"/>
      <c r="I379" s="262"/>
      <c r="J379" s="224"/>
      <c r="K379" s="121"/>
      <c r="L379" s="121"/>
      <c r="M379" s="121"/>
      <c r="N379" s="121"/>
      <c r="O379" s="126">
        <f t="shared" si="517"/>
        <v>0</v>
      </c>
      <c r="P379" s="224"/>
      <c r="Q379" s="224"/>
      <c r="R379" s="224"/>
      <c r="S379" s="572"/>
      <c r="T379" s="572"/>
    </row>
    <row r="380" spans="1:20" ht="12.75" customHeight="1">
      <c r="A380" s="379">
        <v>2</v>
      </c>
      <c r="B380" s="226" t="s">
        <v>402</v>
      </c>
      <c r="C380" s="226" t="s">
        <v>577</v>
      </c>
      <c r="D380" s="472" t="s">
        <v>512</v>
      </c>
      <c r="E380" s="262">
        <v>108</v>
      </c>
      <c r="F380" s="238">
        <f t="shared" ref="F380" si="550">H380+J380+R380</f>
        <v>0.56347160260000007</v>
      </c>
      <c r="G380" s="262">
        <v>7.5999999999999998E-2</v>
      </c>
      <c r="H380" s="224">
        <f t="shared" ref="H380" si="551">G380*$P$3/1000</f>
        <v>0.13779179999999999</v>
      </c>
      <c r="I380" s="262">
        <v>3.6999999999999998E-2</v>
      </c>
      <c r="J380" s="224">
        <f t="shared" ref="J380" si="552">I380*$P$4/1000</f>
        <v>8.8099959999999991E-2</v>
      </c>
      <c r="K380" s="121" t="s">
        <v>404</v>
      </c>
      <c r="L380" s="121" t="s">
        <v>84</v>
      </c>
      <c r="M380" s="121">
        <v>1.03</v>
      </c>
      <c r="N380" s="121">
        <v>0.28599999999999998</v>
      </c>
      <c r="O380" s="126">
        <f t="shared" si="517"/>
        <v>0.29458000000000001</v>
      </c>
      <c r="P380" s="224">
        <f t="shared" ref="P380" si="553">E380*F380</f>
        <v>60.854933080800009</v>
      </c>
      <c r="Q380" s="224">
        <f t="shared" ref="Q380" si="554">SUM(O380:O383)</f>
        <v>0.29458000000000001</v>
      </c>
      <c r="R380" s="224">
        <f t="shared" ref="R380" si="555">Q380*1.02*1.05*$R$9</f>
        <v>0.33757984260000007</v>
      </c>
      <c r="S380" s="572">
        <f t="shared" ref="S380" si="556">F380*$S$12</f>
        <v>0.66057392910908819</v>
      </c>
      <c r="T380" s="572">
        <f t="shared" ref="T380" si="557">S380*E380</f>
        <v>71.341984343781519</v>
      </c>
    </row>
    <row r="381" spans="1:20" ht="12.75" customHeight="1">
      <c r="A381" s="379"/>
      <c r="B381" s="226"/>
      <c r="C381" s="226"/>
      <c r="D381" s="488"/>
      <c r="E381" s="262"/>
      <c r="F381" s="238"/>
      <c r="G381" s="262"/>
      <c r="H381" s="224"/>
      <c r="I381" s="262"/>
      <c r="J381" s="224"/>
      <c r="K381" s="121"/>
      <c r="L381" s="121"/>
      <c r="M381" s="121"/>
      <c r="N381" s="121"/>
      <c r="O381" s="126">
        <f t="shared" si="517"/>
        <v>0</v>
      </c>
      <c r="P381" s="224"/>
      <c r="Q381" s="224"/>
      <c r="R381" s="224"/>
      <c r="S381" s="572"/>
      <c r="T381" s="572"/>
    </row>
    <row r="382" spans="1:20" ht="12.75" customHeight="1">
      <c r="A382" s="379"/>
      <c r="B382" s="226"/>
      <c r="C382" s="226"/>
      <c r="D382" s="488"/>
      <c r="E382" s="262"/>
      <c r="F382" s="238"/>
      <c r="G382" s="262"/>
      <c r="H382" s="224"/>
      <c r="I382" s="262"/>
      <c r="J382" s="224"/>
      <c r="K382" s="121"/>
      <c r="L382" s="121"/>
      <c r="M382" s="125"/>
      <c r="N382" s="121"/>
      <c r="O382" s="126">
        <f t="shared" si="517"/>
        <v>0</v>
      </c>
      <c r="P382" s="224"/>
      <c r="Q382" s="224"/>
      <c r="R382" s="224"/>
      <c r="S382" s="572"/>
      <c r="T382" s="572"/>
    </row>
    <row r="383" spans="1:20" ht="12.75" customHeight="1">
      <c r="A383" s="379"/>
      <c r="B383" s="226"/>
      <c r="C383" s="226"/>
      <c r="D383" s="488"/>
      <c r="E383" s="262"/>
      <c r="F383" s="238"/>
      <c r="G383" s="262"/>
      <c r="H383" s="224"/>
      <c r="I383" s="262"/>
      <c r="J383" s="224"/>
      <c r="K383" s="121"/>
      <c r="L383" s="121"/>
      <c r="M383" s="121"/>
      <c r="N383" s="121"/>
      <c r="O383" s="126">
        <f t="shared" si="517"/>
        <v>0</v>
      </c>
      <c r="P383" s="224"/>
      <c r="Q383" s="224"/>
      <c r="R383" s="224"/>
      <c r="S383" s="572"/>
      <c r="T383" s="572"/>
    </row>
    <row r="384" spans="1:20" ht="12.75" customHeight="1">
      <c r="A384" s="379">
        <v>3</v>
      </c>
      <c r="B384" s="226" t="s">
        <v>406</v>
      </c>
      <c r="C384" s="226" t="s">
        <v>579</v>
      </c>
      <c r="D384" s="574" t="s">
        <v>503</v>
      </c>
      <c r="E384" s="262">
        <v>4</v>
      </c>
      <c r="F384" s="238">
        <f t="shared" ref="F384" si="558">H384+J384+R384</f>
        <v>3.1171082999999999</v>
      </c>
      <c r="G384" s="262">
        <v>1.04</v>
      </c>
      <c r="H384" s="224">
        <f t="shared" ref="H384" si="559">G384*$P$3/1000</f>
        <v>1.885572</v>
      </c>
      <c r="I384" s="262">
        <v>0.06</v>
      </c>
      <c r="J384" s="224">
        <f t="shared" ref="J384" si="560">I384*$P$4/1000</f>
        <v>0.14286480000000001</v>
      </c>
      <c r="K384" s="121" t="s">
        <v>408</v>
      </c>
      <c r="L384" s="121" t="s">
        <v>75</v>
      </c>
      <c r="M384" s="121">
        <v>1</v>
      </c>
      <c r="N384" s="121">
        <v>0.95</v>
      </c>
      <c r="O384" s="126">
        <f t="shared" si="517"/>
        <v>0.95</v>
      </c>
      <c r="P384" s="224">
        <f t="shared" ref="P384" si="561">E384*F384</f>
        <v>12.4684332</v>
      </c>
      <c r="Q384" s="224">
        <f t="shared" ref="Q384" si="562">SUM(O384:O387)</f>
        <v>0.95</v>
      </c>
      <c r="R384" s="224">
        <f t="shared" ref="R384" si="563">Q384*1.02*1.05*$R$9</f>
        <v>1.0886715</v>
      </c>
      <c r="S384" s="572">
        <f t="shared" ref="S384" si="564">F384*$S$12</f>
        <v>3.6542755086297762</v>
      </c>
      <c r="T384" s="572">
        <f t="shared" ref="T384" si="565">S384*E384</f>
        <v>14.617102034519105</v>
      </c>
    </row>
    <row r="385" spans="1:21" ht="12.75" customHeight="1">
      <c r="A385" s="379"/>
      <c r="B385" s="226"/>
      <c r="C385" s="226"/>
      <c r="D385" s="510"/>
      <c r="E385" s="262"/>
      <c r="F385" s="238"/>
      <c r="G385" s="262"/>
      <c r="H385" s="224"/>
      <c r="I385" s="262"/>
      <c r="J385" s="224"/>
      <c r="K385" s="121"/>
      <c r="L385" s="121"/>
      <c r="M385" s="121"/>
      <c r="N385" s="121"/>
      <c r="O385" s="126">
        <f t="shared" si="517"/>
        <v>0</v>
      </c>
      <c r="P385" s="224"/>
      <c r="Q385" s="224"/>
      <c r="R385" s="224"/>
      <c r="S385" s="572"/>
      <c r="T385" s="572"/>
      <c r="U385" s="1">
        <f>N384*E384</f>
        <v>3.8</v>
      </c>
    </row>
    <row r="386" spans="1:21" ht="12.75" customHeight="1">
      <c r="A386" s="379"/>
      <c r="B386" s="226"/>
      <c r="C386" s="226"/>
      <c r="D386" s="510"/>
      <c r="E386" s="262"/>
      <c r="F386" s="238"/>
      <c r="G386" s="262"/>
      <c r="H386" s="224"/>
      <c r="I386" s="262"/>
      <c r="J386" s="224"/>
      <c r="K386" s="121"/>
      <c r="L386" s="121"/>
      <c r="M386" s="125"/>
      <c r="N386" s="121"/>
      <c r="O386" s="126">
        <f t="shared" si="517"/>
        <v>0</v>
      </c>
      <c r="P386" s="224"/>
      <c r="Q386" s="224"/>
      <c r="R386" s="224"/>
      <c r="S386" s="572"/>
      <c r="T386" s="572"/>
    </row>
    <row r="387" spans="1:21" ht="12.75" customHeight="1">
      <c r="A387" s="379"/>
      <c r="B387" s="226"/>
      <c r="C387" s="226"/>
      <c r="D387" s="511"/>
      <c r="E387" s="262"/>
      <c r="F387" s="238"/>
      <c r="G387" s="262"/>
      <c r="H387" s="224"/>
      <c r="I387" s="262"/>
      <c r="J387" s="224"/>
      <c r="K387" s="121"/>
      <c r="L387" s="121"/>
      <c r="M387" s="121"/>
      <c r="N387" s="121"/>
      <c r="O387" s="126">
        <f t="shared" si="517"/>
        <v>0</v>
      </c>
      <c r="P387" s="224"/>
      <c r="Q387" s="224"/>
      <c r="R387" s="224"/>
      <c r="S387" s="572"/>
      <c r="T387" s="572"/>
    </row>
    <row r="388" spans="1:21" ht="12.75" customHeight="1">
      <c r="A388" s="379">
        <v>4</v>
      </c>
      <c r="B388" s="226" t="s">
        <v>409</v>
      </c>
      <c r="C388" s="226" t="s">
        <v>580</v>
      </c>
      <c r="D388" s="574" t="s">
        <v>503</v>
      </c>
      <c r="E388" s="262">
        <v>2</v>
      </c>
      <c r="F388" s="238">
        <f t="shared" ref="F388" si="566">H388+J388+R388</f>
        <v>4.7646509000000004</v>
      </c>
      <c r="G388" s="262">
        <v>1.48</v>
      </c>
      <c r="H388" s="224">
        <f t="shared" ref="H388" si="567">G388*$P$3/1000</f>
        <v>2.6833139999999998</v>
      </c>
      <c r="I388" s="262">
        <v>0.08</v>
      </c>
      <c r="J388" s="224">
        <f t="shared" ref="J388" si="568">I388*$P$4/1000</f>
        <v>0.1904864</v>
      </c>
      <c r="K388" s="27" t="s">
        <v>411</v>
      </c>
      <c r="L388" s="27" t="s">
        <v>75</v>
      </c>
      <c r="M388" s="27">
        <v>1</v>
      </c>
      <c r="N388" s="27">
        <v>1.65</v>
      </c>
      <c r="O388" s="126">
        <f t="shared" si="517"/>
        <v>1.65</v>
      </c>
      <c r="P388" s="224">
        <f t="shared" ref="P388" si="569">E388*F388</f>
        <v>9.5293018000000007</v>
      </c>
      <c r="Q388" s="224">
        <f t="shared" ref="Q388" si="570">SUM(O388:O391)</f>
        <v>1.65</v>
      </c>
      <c r="R388" s="224">
        <f t="shared" ref="R388" si="571">Q388*1.02*1.05*$R$9</f>
        <v>1.8908505000000002</v>
      </c>
      <c r="S388" s="572">
        <f t="shared" ref="S388" si="572">F388*$S$12</f>
        <v>5.5857369764922264</v>
      </c>
      <c r="T388" s="572">
        <f t="shared" ref="T388" si="573">S388*E388</f>
        <v>11.171473952984453</v>
      </c>
    </row>
    <row r="389" spans="1:21" ht="12.75" customHeight="1">
      <c r="A389" s="379"/>
      <c r="B389" s="226"/>
      <c r="C389" s="226"/>
      <c r="D389" s="510"/>
      <c r="E389" s="262"/>
      <c r="F389" s="238"/>
      <c r="G389" s="262"/>
      <c r="H389" s="224"/>
      <c r="I389" s="262"/>
      <c r="J389" s="224"/>
      <c r="K389" s="27"/>
      <c r="L389" s="27"/>
      <c r="M389" s="27"/>
      <c r="N389" s="27"/>
      <c r="O389" s="126">
        <f t="shared" si="517"/>
        <v>0</v>
      </c>
      <c r="P389" s="224"/>
      <c r="Q389" s="224"/>
      <c r="R389" s="224"/>
      <c r="S389" s="572"/>
      <c r="T389" s="572"/>
    </row>
    <row r="390" spans="1:21" ht="12.75" customHeight="1">
      <c r="A390" s="379"/>
      <c r="B390" s="226"/>
      <c r="C390" s="226"/>
      <c r="D390" s="510"/>
      <c r="E390" s="262"/>
      <c r="F390" s="238"/>
      <c r="G390" s="262"/>
      <c r="H390" s="224"/>
      <c r="I390" s="262"/>
      <c r="J390" s="224"/>
      <c r="K390" s="27"/>
      <c r="L390" s="27"/>
      <c r="M390" s="120"/>
      <c r="N390" s="27"/>
      <c r="O390" s="126">
        <f t="shared" si="517"/>
        <v>0</v>
      </c>
      <c r="P390" s="224"/>
      <c r="Q390" s="224"/>
      <c r="R390" s="224"/>
      <c r="S390" s="572"/>
      <c r="T390" s="572"/>
    </row>
    <row r="391" spans="1:21" ht="18" customHeight="1">
      <c r="A391" s="379"/>
      <c r="B391" s="226"/>
      <c r="C391" s="226"/>
      <c r="D391" s="511"/>
      <c r="E391" s="262"/>
      <c r="F391" s="238"/>
      <c r="G391" s="262"/>
      <c r="H391" s="224"/>
      <c r="I391" s="262"/>
      <c r="J391" s="224"/>
      <c r="K391" s="27"/>
      <c r="L391" s="27"/>
      <c r="M391" s="27"/>
      <c r="N391" s="27"/>
      <c r="O391" s="126">
        <f t="shared" si="517"/>
        <v>0</v>
      </c>
      <c r="P391" s="224"/>
      <c r="Q391" s="224"/>
      <c r="R391" s="224"/>
      <c r="S391" s="572"/>
      <c r="T391" s="572"/>
    </row>
    <row r="392" spans="1:21" ht="12.75" customHeight="1">
      <c r="A392" s="379">
        <v>5</v>
      </c>
      <c r="B392" s="226" t="s">
        <v>412</v>
      </c>
      <c r="C392" s="226" t="s">
        <v>581</v>
      </c>
      <c r="D392" s="574" t="s">
        <v>503</v>
      </c>
      <c r="E392" s="262">
        <v>12</v>
      </c>
      <c r="F392" s="238">
        <f t="shared" ref="F392" si="574">H392+J392+R392</f>
        <v>6.1625335299999993</v>
      </c>
      <c r="G392" s="262">
        <v>0.34899999999999998</v>
      </c>
      <c r="H392" s="224">
        <f t="shared" ref="H392" si="575">G392*$P$3/1000</f>
        <v>0.63275444999999986</v>
      </c>
      <c r="I392" s="262">
        <v>0.30099999999999999</v>
      </c>
      <c r="J392" s="224">
        <f t="shared" ref="J392" si="576">I392*$P$4/1000</f>
        <v>0.71670507999999999</v>
      </c>
      <c r="K392" s="121" t="s">
        <v>414</v>
      </c>
      <c r="L392" s="121" t="s">
        <v>75</v>
      </c>
      <c r="M392" s="121">
        <v>1</v>
      </c>
      <c r="N392" s="121">
        <v>2.76</v>
      </c>
      <c r="O392" s="126">
        <f t="shared" si="517"/>
        <v>2.76</v>
      </c>
      <c r="P392" s="224">
        <f t="shared" ref="P392" si="577">E392*F392</f>
        <v>73.950402359999998</v>
      </c>
      <c r="Q392" s="224">
        <f t="shared" ref="Q392" si="578">SUM(O392:O395)</f>
        <v>4.1999999999999993</v>
      </c>
      <c r="R392" s="224">
        <f t="shared" ref="R392" si="579">Q392*1.02*1.05*$R$9</f>
        <v>4.8130739999999994</v>
      </c>
      <c r="S392" s="572">
        <f t="shared" ref="S392" si="580">F392*$S$12</f>
        <v>7.2245148972811757</v>
      </c>
      <c r="T392" s="572">
        <f t="shared" ref="T392" si="581">S392*E392</f>
        <v>86.694178767374112</v>
      </c>
    </row>
    <row r="393" spans="1:21" ht="12.75" customHeight="1">
      <c r="A393" s="379"/>
      <c r="B393" s="226"/>
      <c r="C393" s="226"/>
      <c r="D393" s="510"/>
      <c r="E393" s="262"/>
      <c r="F393" s="238"/>
      <c r="G393" s="262"/>
      <c r="H393" s="224"/>
      <c r="I393" s="262"/>
      <c r="J393" s="224"/>
      <c r="K393" s="121"/>
      <c r="L393" s="121"/>
      <c r="M393" s="121"/>
      <c r="N393" s="121"/>
      <c r="O393" s="126">
        <f t="shared" si="517"/>
        <v>0</v>
      </c>
      <c r="P393" s="224"/>
      <c r="Q393" s="224"/>
      <c r="R393" s="224"/>
      <c r="S393" s="572"/>
      <c r="T393" s="572"/>
    </row>
    <row r="394" spans="1:21" ht="12.75" customHeight="1">
      <c r="A394" s="379"/>
      <c r="B394" s="226"/>
      <c r="C394" s="226"/>
      <c r="D394" s="510"/>
      <c r="E394" s="262"/>
      <c r="F394" s="238"/>
      <c r="G394" s="262"/>
      <c r="H394" s="224"/>
      <c r="I394" s="262"/>
      <c r="J394" s="224"/>
      <c r="K394" s="121" t="s">
        <v>415</v>
      </c>
      <c r="L394" s="121" t="s">
        <v>75</v>
      </c>
      <c r="M394" s="133">
        <v>2</v>
      </c>
      <c r="N394" s="121">
        <v>0.72</v>
      </c>
      <c r="O394" s="126">
        <f t="shared" si="517"/>
        <v>1.44</v>
      </c>
      <c r="P394" s="224"/>
      <c r="Q394" s="224"/>
      <c r="R394" s="224"/>
      <c r="S394" s="572"/>
      <c r="T394" s="572"/>
    </row>
    <row r="395" spans="1:21" ht="12.75" customHeight="1">
      <c r="A395" s="379"/>
      <c r="B395" s="226"/>
      <c r="C395" s="226"/>
      <c r="D395" s="511"/>
      <c r="E395" s="262"/>
      <c r="F395" s="238"/>
      <c r="G395" s="262"/>
      <c r="H395" s="224"/>
      <c r="I395" s="262"/>
      <c r="J395" s="224"/>
      <c r="K395" s="121"/>
      <c r="L395" s="121"/>
      <c r="M395" s="121"/>
      <c r="N395" s="121"/>
      <c r="O395" s="126">
        <f t="shared" si="517"/>
        <v>0</v>
      </c>
      <c r="P395" s="224"/>
      <c r="Q395" s="224"/>
      <c r="R395" s="224"/>
      <c r="S395" s="572"/>
      <c r="T395" s="572"/>
    </row>
    <row r="396" spans="1:21" ht="12.75" customHeight="1">
      <c r="A396" s="379">
        <v>6</v>
      </c>
      <c r="B396" s="226" t="s">
        <v>416</v>
      </c>
      <c r="C396" s="226" t="s">
        <v>582</v>
      </c>
      <c r="D396" s="574" t="s">
        <v>503</v>
      </c>
      <c r="E396" s="262">
        <v>6</v>
      </c>
      <c r="F396" s="238">
        <f t="shared" ref="F396" si="582">H396+J396+R396</f>
        <v>1.3730774660000002</v>
      </c>
      <c r="G396" s="262">
        <v>0.125</v>
      </c>
      <c r="H396" s="224">
        <f t="shared" ref="H396" si="583">G396*$P$3/1000</f>
        <v>0.22663125000000001</v>
      </c>
      <c r="I396" s="491">
        <v>2.0000000000000001E-4</v>
      </c>
      <c r="J396" s="224">
        <f t="shared" ref="J396" si="584">I396*$P$4/1000</f>
        <v>4.7621600000000001E-4</v>
      </c>
      <c r="K396" s="121" t="s">
        <v>418</v>
      </c>
      <c r="L396" s="121" t="s">
        <v>75</v>
      </c>
      <c r="M396" s="121">
        <v>1</v>
      </c>
      <c r="N396" s="121">
        <v>1</v>
      </c>
      <c r="O396" s="126">
        <f t="shared" si="517"/>
        <v>1</v>
      </c>
      <c r="P396" s="224">
        <f t="shared" ref="P396" si="585">E396*F396</f>
        <v>8.2384647960000024</v>
      </c>
      <c r="Q396" s="224">
        <f t="shared" ref="Q396" si="586">SUM(O396:O399)</f>
        <v>1</v>
      </c>
      <c r="R396" s="224">
        <f t="shared" ref="R396" si="587">Q396*1.02*1.05*$R$9</f>
        <v>1.1459700000000002</v>
      </c>
      <c r="S396" s="572">
        <f t="shared" ref="S396" si="588">F396*$S$12</f>
        <v>1.6096981152227645</v>
      </c>
      <c r="T396" s="572">
        <f t="shared" ref="T396" si="589">S396*E396</f>
        <v>9.6581886913365871</v>
      </c>
    </row>
    <row r="397" spans="1:21" ht="12.75" customHeight="1">
      <c r="A397" s="379"/>
      <c r="B397" s="226"/>
      <c r="C397" s="226"/>
      <c r="D397" s="510"/>
      <c r="E397" s="262"/>
      <c r="F397" s="238"/>
      <c r="G397" s="262"/>
      <c r="H397" s="224"/>
      <c r="I397" s="491"/>
      <c r="J397" s="224"/>
      <c r="K397" s="121"/>
      <c r="L397" s="121"/>
      <c r="M397" s="121"/>
      <c r="N397" s="121"/>
      <c r="O397" s="126">
        <f t="shared" si="517"/>
        <v>0</v>
      </c>
      <c r="P397" s="224"/>
      <c r="Q397" s="224"/>
      <c r="R397" s="224"/>
      <c r="S397" s="572"/>
      <c r="T397" s="572"/>
    </row>
    <row r="398" spans="1:21" ht="12.75" customHeight="1">
      <c r="A398" s="379"/>
      <c r="B398" s="226"/>
      <c r="C398" s="226"/>
      <c r="D398" s="510"/>
      <c r="E398" s="262"/>
      <c r="F398" s="238"/>
      <c r="G398" s="262"/>
      <c r="H398" s="224"/>
      <c r="I398" s="491"/>
      <c r="J398" s="224"/>
      <c r="K398" s="121"/>
      <c r="L398" s="121"/>
      <c r="M398" s="125"/>
      <c r="N398" s="121"/>
      <c r="O398" s="126">
        <f t="shared" si="517"/>
        <v>0</v>
      </c>
      <c r="P398" s="224"/>
      <c r="Q398" s="224"/>
      <c r="R398" s="224"/>
      <c r="S398" s="572"/>
      <c r="T398" s="572"/>
    </row>
    <row r="399" spans="1:21" ht="12.75" customHeight="1">
      <c r="A399" s="379"/>
      <c r="B399" s="226"/>
      <c r="C399" s="226"/>
      <c r="D399" s="511"/>
      <c r="E399" s="262"/>
      <c r="F399" s="238"/>
      <c r="G399" s="262"/>
      <c r="H399" s="224"/>
      <c r="I399" s="491"/>
      <c r="J399" s="224"/>
      <c r="K399" s="121"/>
      <c r="L399" s="121"/>
      <c r="M399" s="121"/>
      <c r="N399" s="121"/>
      <c r="O399" s="126">
        <f t="shared" si="517"/>
        <v>0</v>
      </c>
      <c r="P399" s="224"/>
      <c r="Q399" s="224"/>
      <c r="R399" s="224"/>
      <c r="S399" s="572"/>
      <c r="T399" s="572"/>
    </row>
    <row r="400" spans="1:21" ht="12.75" customHeight="1">
      <c r="A400" s="379">
        <v>7</v>
      </c>
      <c r="B400" s="226" t="s">
        <v>419</v>
      </c>
      <c r="C400" s="226" t="s">
        <v>583</v>
      </c>
      <c r="D400" s="574" t="s">
        <v>503</v>
      </c>
      <c r="E400" s="262">
        <v>3</v>
      </c>
      <c r="F400" s="238">
        <f t="shared" ref="F400" si="590">H400+J400+R400</f>
        <v>1.1684418820000002</v>
      </c>
      <c r="G400" s="262">
        <v>0.113</v>
      </c>
      <c r="H400" s="224">
        <f t="shared" ref="H400" si="591">G400*$P$3/1000</f>
        <v>0.20487464999999999</v>
      </c>
      <c r="I400" s="491">
        <v>4.0000000000000002E-4</v>
      </c>
      <c r="J400" s="224">
        <f t="shared" ref="J400" si="592">I400*$P$4/1000</f>
        <v>9.5243200000000002E-4</v>
      </c>
      <c r="K400" s="121" t="s">
        <v>421</v>
      </c>
      <c r="L400" s="121" t="s">
        <v>75</v>
      </c>
      <c r="M400" s="121">
        <v>1</v>
      </c>
      <c r="N400" s="121">
        <v>0.84</v>
      </c>
      <c r="O400" s="126">
        <f t="shared" si="517"/>
        <v>0.84</v>
      </c>
      <c r="P400" s="224">
        <f t="shared" ref="P400" si="593">E400*F400</f>
        <v>3.5053256460000006</v>
      </c>
      <c r="Q400" s="224">
        <f t="shared" ref="Q400" si="594">SUM(O400:O403)</f>
        <v>0.84</v>
      </c>
      <c r="R400" s="224">
        <f t="shared" ref="R400" si="595">Q400*1.02*1.05*$R$9</f>
        <v>0.9626148000000001</v>
      </c>
      <c r="S400" s="572">
        <f t="shared" ref="S400" si="596">F400*$S$12</f>
        <v>1.3697979478768461</v>
      </c>
      <c r="T400" s="572">
        <f t="shared" ref="T400" si="597">S400*E400</f>
        <v>4.1093938436305386</v>
      </c>
    </row>
    <row r="401" spans="1:20" ht="12.75" customHeight="1">
      <c r="A401" s="379"/>
      <c r="B401" s="226"/>
      <c r="C401" s="226"/>
      <c r="D401" s="510"/>
      <c r="E401" s="262"/>
      <c r="F401" s="238"/>
      <c r="G401" s="262"/>
      <c r="H401" s="224"/>
      <c r="I401" s="491"/>
      <c r="J401" s="224"/>
      <c r="K401" s="121"/>
      <c r="L401" s="121"/>
      <c r="M401" s="121"/>
      <c r="N401" s="121"/>
      <c r="O401" s="126">
        <f t="shared" si="517"/>
        <v>0</v>
      </c>
      <c r="P401" s="224"/>
      <c r="Q401" s="224"/>
      <c r="R401" s="224"/>
      <c r="S401" s="572"/>
      <c r="T401" s="572"/>
    </row>
    <row r="402" spans="1:20" ht="12.75" customHeight="1">
      <c r="A402" s="379"/>
      <c r="B402" s="226"/>
      <c r="C402" s="226"/>
      <c r="D402" s="510"/>
      <c r="E402" s="262"/>
      <c r="F402" s="238"/>
      <c r="G402" s="262"/>
      <c r="H402" s="224"/>
      <c r="I402" s="491"/>
      <c r="J402" s="224"/>
      <c r="K402" s="121"/>
      <c r="L402" s="121"/>
      <c r="M402" s="125"/>
      <c r="N402" s="121"/>
      <c r="O402" s="126">
        <f t="shared" si="517"/>
        <v>0</v>
      </c>
      <c r="P402" s="224"/>
      <c r="Q402" s="224"/>
      <c r="R402" s="224"/>
      <c r="S402" s="572"/>
      <c r="T402" s="572"/>
    </row>
    <row r="403" spans="1:20" ht="12.75" customHeight="1">
      <c r="A403" s="379"/>
      <c r="B403" s="226"/>
      <c r="C403" s="226"/>
      <c r="D403" s="511"/>
      <c r="E403" s="262"/>
      <c r="F403" s="238"/>
      <c r="G403" s="262"/>
      <c r="H403" s="224"/>
      <c r="I403" s="491"/>
      <c r="J403" s="224"/>
      <c r="K403" s="121"/>
      <c r="L403" s="121"/>
      <c r="M403" s="121"/>
      <c r="N403" s="121"/>
      <c r="O403" s="126">
        <f t="shared" si="517"/>
        <v>0</v>
      </c>
      <c r="P403" s="224"/>
      <c r="Q403" s="224"/>
      <c r="R403" s="224"/>
      <c r="S403" s="572"/>
      <c r="T403" s="572"/>
    </row>
    <row r="404" spans="1:20" ht="12.75" customHeight="1">
      <c r="A404" s="379">
        <v>8</v>
      </c>
      <c r="B404" s="381" t="s">
        <v>607</v>
      </c>
      <c r="C404" s="226" t="s">
        <v>584</v>
      </c>
      <c r="D404" s="574" t="s">
        <v>503</v>
      </c>
      <c r="E404" s="262">
        <v>2</v>
      </c>
      <c r="F404" s="238">
        <f t="shared" ref="F404" si="598">H404+J404+R404</f>
        <v>0.19481490000000004</v>
      </c>
      <c r="G404" s="262"/>
      <c r="H404" s="224">
        <f t="shared" ref="H404" si="599">G404*$P$3/1000</f>
        <v>0</v>
      </c>
      <c r="I404" s="262"/>
      <c r="J404" s="224">
        <f t="shared" ref="J404" si="600">I404*$P$4/1000</f>
        <v>0</v>
      </c>
      <c r="K404" s="121" t="s">
        <v>423</v>
      </c>
      <c r="L404" s="121" t="s">
        <v>75</v>
      </c>
      <c r="M404" s="121">
        <v>1</v>
      </c>
      <c r="N404" s="121">
        <v>0.17</v>
      </c>
      <c r="O404" s="126">
        <f t="shared" si="517"/>
        <v>0.17</v>
      </c>
      <c r="P404" s="224">
        <f t="shared" ref="P404" si="601">E404*F404</f>
        <v>0.38962980000000008</v>
      </c>
      <c r="Q404" s="224">
        <f t="shared" ref="Q404" si="602">SUM(O404:O407)</f>
        <v>0.17</v>
      </c>
      <c r="R404" s="224">
        <f t="shared" ref="R404" si="603">Q404*1.02*1.05*$R$9</f>
        <v>0.19481490000000004</v>
      </c>
      <c r="S404" s="572">
        <f t="shared" ref="S404" si="604">F404*$S$12</f>
        <v>0.22838709767837043</v>
      </c>
      <c r="T404" s="572">
        <f t="shared" ref="T404" si="605">S404*E404</f>
        <v>0.45677419535674085</v>
      </c>
    </row>
    <row r="405" spans="1:20" ht="12.75" customHeight="1">
      <c r="A405" s="379"/>
      <c r="B405" s="381"/>
      <c r="C405" s="226"/>
      <c r="D405" s="510"/>
      <c r="E405" s="262"/>
      <c r="F405" s="238"/>
      <c r="G405" s="262"/>
      <c r="H405" s="224"/>
      <c r="I405" s="262"/>
      <c r="J405" s="224"/>
      <c r="K405" s="121"/>
      <c r="L405" s="121"/>
      <c r="M405" s="121"/>
      <c r="N405" s="121"/>
      <c r="O405" s="126">
        <f t="shared" si="517"/>
        <v>0</v>
      </c>
      <c r="P405" s="224"/>
      <c r="Q405" s="224"/>
      <c r="R405" s="224"/>
      <c r="S405" s="572"/>
      <c r="T405" s="572"/>
    </row>
    <row r="406" spans="1:20" ht="12.75" customHeight="1">
      <c r="A406" s="379"/>
      <c r="B406" s="381"/>
      <c r="C406" s="226"/>
      <c r="D406" s="510"/>
      <c r="E406" s="262"/>
      <c r="F406" s="238"/>
      <c r="G406" s="262"/>
      <c r="H406" s="224"/>
      <c r="I406" s="262"/>
      <c r="J406" s="224"/>
      <c r="K406" s="121"/>
      <c r="L406" s="121"/>
      <c r="M406" s="125"/>
      <c r="N406" s="121"/>
      <c r="O406" s="126">
        <f t="shared" si="517"/>
        <v>0</v>
      </c>
      <c r="P406" s="224"/>
      <c r="Q406" s="224"/>
      <c r="R406" s="224"/>
      <c r="S406" s="572"/>
      <c r="T406" s="572"/>
    </row>
    <row r="407" spans="1:20" ht="12.75" customHeight="1">
      <c r="A407" s="379"/>
      <c r="B407" s="381"/>
      <c r="C407" s="226"/>
      <c r="D407" s="511"/>
      <c r="E407" s="262"/>
      <c r="F407" s="238"/>
      <c r="G407" s="262"/>
      <c r="H407" s="224"/>
      <c r="I407" s="262"/>
      <c r="J407" s="224"/>
      <c r="K407" s="121"/>
      <c r="L407" s="121"/>
      <c r="M407" s="121"/>
      <c r="N407" s="121"/>
      <c r="O407" s="126">
        <f t="shared" si="517"/>
        <v>0</v>
      </c>
      <c r="P407" s="224"/>
      <c r="Q407" s="224"/>
      <c r="R407" s="224"/>
      <c r="S407" s="572"/>
      <c r="T407" s="572"/>
    </row>
    <row r="408" spans="1:20" ht="12.75" customHeight="1">
      <c r="A408" s="379">
        <v>9</v>
      </c>
      <c r="B408" s="381" t="s">
        <v>607</v>
      </c>
      <c r="C408" s="226" t="s">
        <v>585</v>
      </c>
      <c r="D408" s="574" t="s">
        <v>503</v>
      </c>
      <c r="E408" s="262">
        <v>9</v>
      </c>
      <c r="F408" s="238">
        <f t="shared" ref="F408" si="606">H408+J408+R408</f>
        <v>0.19481490000000004</v>
      </c>
      <c r="G408" s="262"/>
      <c r="H408" s="224">
        <f t="shared" ref="H408" si="607">G408*$P$3/1000</f>
        <v>0</v>
      </c>
      <c r="I408" s="262"/>
      <c r="J408" s="224">
        <f t="shared" ref="J408" si="608">I408*$P$4/1000</f>
        <v>0</v>
      </c>
      <c r="K408" s="121" t="s">
        <v>423</v>
      </c>
      <c r="L408" s="121" t="s">
        <v>75</v>
      </c>
      <c r="M408" s="121">
        <v>1</v>
      </c>
      <c r="N408" s="121">
        <v>0.17</v>
      </c>
      <c r="O408" s="126">
        <f t="shared" si="517"/>
        <v>0.17</v>
      </c>
      <c r="P408" s="224">
        <f t="shared" ref="P408" si="609">E408*F408</f>
        <v>1.7533341000000005</v>
      </c>
      <c r="Q408" s="224">
        <f t="shared" ref="Q408" si="610">SUM(O408:O411)</f>
        <v>0.17</v>
      </c>
      <c r="R408" s="224">
        <f t="shared" ref="R408" si="611">Q408*1.02*1.05*$R$9</f>
        <v>0.19481490000000004</v>
      </c>
      <c r="S408" s="572">
        <f t="shared" ref="S408" si="612">F408*$S$12</f>
        <v>0.22838709767837043</v>
      </c>
      <c r="T408" s="572">
        <f t="shared" ref="T408" si="613">S408*E408</f>
        <v>2.055483879105334</v>
      </c>
    </row>
    <row r="409" spans="1:20" ht="12.75" customHeight="1">
      <c r="A409" s="379"/>
      <c r="B409" s="381"/>
      <c r="C409" s="226"/>
      <c r="D409" s="510"/>
      <c r="E409" s="262"/>
      <c r="F409" s="238"/>
      <c r="G409" s="262"/>
      <c r="H409" s="224"/>
      <c r="I409" s="262"/>
      <c r="J409" s="224"/>
      <c r="K409" s="121"/>
      <c r="L409" s="121"/>
      <c r="M409" s="121"/>
      <c r="N409" s="121"/>
      <c r="O409" s="126">
        <f t="shared" si="517"/>
        <v>0</v>
      </c>
      <c r="P409" s="224"/>
      <c r="Q409" s="224"/>
      <c r="R409" s="224"/>
      <c r="S409" s="572"/>
      <c r="T409" s="572"/>
    </row>
    <row r="410" spans="1:20" ht="12.75" customHeight="1">
      <c r="A410" s="379"/>
      <c r="B410" s="381"/>
      <c r="C410" s="226"/>
      <c r="D410" s="510"/>
      <c r="E410" s="262"/>
      <c r="F410" s="238"/>
      <c r="G410" s="262"/>
      <c r="H410" s="224"/>
      <c r="I410" s="262"/>
      <c r="J410" s="224"/>
      <c r="K410" s="121"/>
      <c r="L410" s="121"/>
      <c r="M410" s="125"/>
      <c r="N410" s="121"/>
      <c r="O410" s="126">
        <f t="shared" si="517"/>
        <v>0</v>
      </c>
      <c r="P410" s="224"/>
      <c r="Q410" s="224"/>
      <c r="R410" s="224"/>
      <c r="S410" s="572"/>
      <c r="T410" s="572"/>
    </row>
    <row r="411" spans="1:20" ht="12.75" customHeight="1">
      <c r="A411" s="379"/>
      <c r="B411" s="381"/>
      <c r="C411" s="226"/>
      <c r="D411" s="511"/>
      <c r="E411" s="262"/>
      <c r="F411" s="238"/>
      <c r="G411" s="262"/>
      <c r="H411" s="224"/>
      <c r="I411" s="262"/>
      <c r="J411" s="224"/>
      <c r="K411" s="121"/>
      <c r="L411" s="121"/>
      <c r="M411" s="121"/>
      <c r="N411" s="121"/>
      <c r="O411" s="126">
        <f t="shared" si="517"/>
        <v>0</v>
      </c>
      <c r="P411" s="224"/>
      <c r="Q411" s="224"/>
      <c r="R411" s="224"/>
      <c r="S411" s="572"/>
      <c r="T411" s="572"/>
    </row>
    <row r="412" spans="1:20" ht="12.75" customHeight="1">
      <c r="A412" s="379">
        <v>10</v>
      </c>
      <c r="B412" s="226" t="s">
        <v>425</v>
      </c>
      <c r="C412" s="226" t="s">
        <v>586</v>
      </c>
      <c r="D412" s="574" t="s">
        <v>503</v>
      </c>
      <c r="E412" s="573">
        <v>11</v>
      </c>
      <c r="F412" s="238">
        <f t="shared" ref="F412" si="614">H412+J412+R412</f>
        <v>0.70935276999999997</v>
      </c>
      <c r="G412" s="262">
        <v>0.189</v>
      </c>
      <c r="H412" s="224">
        <f t="shared" ref="H412" si="615">G412*$P$3/1000</f>
        <v>0.34266645000000001</v>
      </c>
      <c r="I412" s="262">
        <v>0.154</v>
      </c>
      <c r="J412" s="224">
        <f t="shared" ref="J412" si="616">I412*$P$4/1000</f>
        <v>0.36668631999999995</v>
      </c>
      <c r="K412" s="121"/>
      <c r="L412" s="121"/>
      <c r="M412" s="121"/>
      <c r="N412" s="121"/>
      <c r="O412" s="126">
        <f t="shared" si="517"/>
        <v>0</v>
      </c>
      <c r="P412" s="224">
        <f t="shared" ref="P412" si="617">E412*F412</f>
        <v>7.8028804699999998</v>
      </c>
      <c r="Q412" s="224">
        <f t="shared" ref="Q412" si="618">SUM(O412:O415)</f>
        <v>0</v>
      </c>
      <c r="R412" s="224">
        <f t="shared" ref="R412" si="619">Q412*1.02*1.05*$R$9</f>
        <v>0</v>
      </c>
      <c r="S412" s="572">
        <f t="shared" ref="S412" si="620">F412*$S$12</f>
        <v>0.83159460785808781</v>
      </c>
      <c r="T412" s="572">
        <f t="shared" ref="T412" si="621">S412*E412</f>
        <v>9.1475406864389655</v>
      </c>
    </row>
    <row r="413" spans="1:20" ht="12.75" customHeight="1">
      <c r="A413" s="379"/>
      <c r="B413" s="226"/>
      <c r="C413" s="226"/>
      <c r="D413" s="510"/>
      <c r="E413" s="573"/>
      <c r="F413" s="238"/>
      <c r="G413" s="262"/>
      <c r="H413" s="224"/>
      <c r="I413" s="262"/>
      <c r="J413" s="224"/>
      <c r="K413" s="121"/>
      <c r="L413" s="121"/>
      <c r="M413" s="121"/>
      <c r="N413" s="121"/>
      <c r="O413" s="126">
        <f t="shared" si="517"/>
        <v>0</v>
      </c>
      <c r="P413" s="224"/>
      <c r="Q413" s="224"/>
      <c r="R413" s="224"/>
      <c r="S413" s="572"/>
      <c r="T413" s="572"/>
    </row>
    <row r="414" spans="1:20" ht="12.75" customHeight="1">
      <c r="A414" s="379"/>
      <c r="B414" s="226"/>
      <c r="C414" s="226"/>
      <c r="D414" s="510"/>
      <c r="E414" s="573"/>
      <c r="F414" s="238"/>
      <c r="G414" s="262"/>
      <c r="H414" s="224"/>
      <c r="I414" s="262"/>
      <c r="J414" s="224"/>
      <c r="K414" s="121"/>
      <c r="L414" s="121"/>
      <c r="M414" s="125"/>
      <c r="N414" s="121"/>
      <c r="O414" s="126">
        <f t="shared" si="517"/>
        <v>0</v>
      </c>
      <c r="P414" s="224"/>
      <c r="Q414" s="224"/>
      <c r="R414" s="224"/>
      <c r="S414" s="572"/>
      <c r="T414" s="572"/>
    </row>
    <row r="415" spans="1:20" ht="21" customHeight="1">
      <c r="A415" s="379"/>
      <c r="B415" s="226"/>
      <c r="C415" s="226"/>
      <c r="D415" s="511"/>
      <c r="E415" s="573"/>
      <c r="F415" s="238"/>
      <c r="G415" s="262"/>
      <c r="H415" s="224"/>
      <c r="I415" s="262"/>
      <c r="J415" s="224"/>
      <c r="K415" s="121"/>
      <c r="L415" s="121"/>
      <c r="M415" s="121"/>
      <c r="N415" s="121"/>
      <c r="O415" s="126">
        <f t="shared" si="517"/>
        <v>0</v>
      </c>
      <c r="P415" s="224"/>
      <c r="Q415" s="224"/>
      <c r="R415" s="224"/>
      <c r="S415" s="572"/>
      <c r="T415" s="572"/>
    </row>
    <row r="416" spans="1:20" ht="12.75" customHeight="1">
      <c r="A416" s="379">
        <v>11</v>
      </c>
      <c r="B416" s="381" t="s">
        <v>607</v>
      </c>
      <c r="C416" s="381" t="s">
        <v>587</v>
      </c>
      <c r="D416" s="574" t="s">
        <v>503</v>
      </c>
      <c r="E416" s="575">
        <v>230</v>
      </c>
      <c r="F416" s="238">
        <f t="shared" ref="F416" si="622">H416+J416+R416</f>
        <v>8.0217900000000009E-3</v>
      </c>
      <c r="G416" s="380"/>
      <c r="H416" s="224">
        <f t="shared" ref="H416" si="623">G416*$P$3/1000</f>
        <v>0</v>
      </c>
      <c r="I416" s="380"/>
      <c r="J416" s="224">
        <f t="shared" ref="J416" si="624">I416*$P$4/1000</f>
        <v>0</v>
      </c>
      <c r="K416" s="27" t="s">
        <v>428</v>
      </c>
      <c r="L416" s="27" t="s">
        <v>75</v>
      </c>
      <c r="M416" s="27">
        <v>1</v>
      </c>
      <c r="N416" s="27">
        <v>7.0000000000000001E-3</v>
      </c>
      <c r="O416" s="126">
        <f t="shared" si="517"/>
        <v>7.0000000000000001E-3</v>
      </c>
      <c r="P416" s="224">
        <f t="shared" ref="P416" si="625">E416*F416</f>
        <v>1.8450117000000001</v>
      </c>
      <c r="Q416" s="224">
        <f t="shared" ref="Q416" si="626">SUM(O416:O419)</f>
        <v>7.0000000000000001E-3</v>
      </c>
      <c r="R416" s="224">
        <f t="shared" ref="R416" si="627">Q416*1.02*1.05*$R$9</f>
        <v>8.0217900000000009E-3</v>
      </c>
      <c r="S416" s="572">
        <f t="shared" ref="S416" si="628">F416*$S$12</f>
        <v>9.4041746102858405E-3</v>
      </c>
      <c r="T416" s="572">
        <f t="shared" ref="T416" si="629">S416*E416</f>
        <v>2.1629601603657433</v>
      </c>
    </row>
    <row r="417" spans="1:20" ht="12.75" customHeight="1">
      <c r="A417" s="379"/>
      <c r="B417" s="381"/>
      <c r="C417" s="381"/>
      <c r="D417" s="510"/>
      <c r="E417" s="575"/>
      <c r="F417" s="238"/>
      <c r="G417" s="380"/>
      <c r="H417" s="224"/>
      <c r="I417" s="380"/>
      <c r="J417" s="224"/>
      <c r="K417" s="27"/>
      <c r="L417" s="27"/>
      <c r="M417" s="27"/>
      <c r="N417" s="27"/>
      <c r="O417" s="126">
        <f t="shared" si="517"/>
        <v>0</v>
      </c>
      <c r="P417" s="224"/>
      <c r="Q417" s="224"/>
      <c r="R417" s="224"/>
      <c r="S417" s="572"/>
      <c r="T417" s="572"/>
    </row>
    <row r="418" spans="1:20" ht="12.75" customHeight="1">
      <c r="A418" s="379"/>
      <c r="B418" s="381"/>
      <c r="C418" s="381"/>
      <c r="D418" s="510"/>
      <c r="E418" s="575"/>
      <c r="F418" s="238"/>
      <c r="G418" s="380"/>
      <c r="H418" s="224"/>
      <c r="I418" s="380"/>
      <c r="J418" s="224"/>
      <c r="K418" s="27"/>
      <c r="L418" s="27"/>
      <c r="M418" s="120"/>
      <c r="N418" s="27"/>
      <c r="O418" s="126">
        <f t="shared" si="517"/>
        <v>0</v>
      </c>
      <c r="P418" s="224"/>
      <c r="Q418" s="224"/>
      <c r="R418" s="224"/>
      <c r="S418" s="572"/>
      <c r="T418" s="572"/>
    </row>
    <row r="419" spans="1:20" ht="12.75" customHeight="1">
      <c r="A419" s="379"/>
      <c r="B419" s="381"/>
      <c r="C419" s="381"/>
      <c r="D419" s="511"/>
      <c r="E419" s="575"/>
      <c r="F419" s="238"/>
      <c r="G419" s="380"/>
      <c r="H419" s="224"/>
      <c r="I419" s="380"/>
      <c r="J419" s="224"/>
      <c r="K419" s="27"/>
      <c r="L419" s="27"/>
      <c r="M419" s="27"/>
      <c r="N419" s="27"/>
      <c r="O419" s="126">
        <f t="shared" si="517"/>
        <v>0</v>
      </c>
      <c r="P419" s="224"/>
      <c r="Q419" s="224"/>
      <c r="R419" s="224"/>
      <c r="S419" s="572"/>
      <c r="T419" s="572"/>
    </row>
    <row r="420" spans="1:20" ht="12.75" customHeight="1">
      <c r="A420" s="399"/>
      <c r="B420" s="400"/>
      <c r="C420" s="401" t="s">
        <v>506</v>
      </c>
      <c r="D420" s="399"/>
      <c r="E420" s="428"/>
      <c r="F420" s="577"/>
      <c r="G420" s="409"/>
      <c r="H420" s="397"/>
      <c r="I420" s="409"/>
      <c r="J420" s="397"/>
      <c r="K420" s="98"/>
      <c r="L420" s="98"/>
      <c r="M420" s="98"/>
      <c r="N420" s="98"/>
      <c r="O420" s="129"/>
      <c r="P420" s="397"/>
      <c r="Q420" s="397"/>
      <c r="R420" s="397"/>
      <c r="S420" s="397"/>
      <c r="T420" s="410">
        <f>SUM(T376:T419)</f>
        <v>242.11797550831028</v>
      </c>
    </row>
    <row r="421" spans="1:20" ht="12.75" customHeight="1">
      <c r="A421" s="399"/>
      <c r="B421" s="400"/>
      <c r="C421" s="401"/>
      <c r="D421" s="399"/>
      <c r="E421" s="428"/>
      <c r="F421" s="578"/>
      <c r="G421" s="409"/>
      <c r="H421" s="397"/>
      <c r="I421" s="409"/>
      <c r="J421" s="397"/>
      <c r="K421" s="98"/>
      <c r="L421" s="98"/>
      <c r="M421" s="98"/>
      <c r="N421" s="98"/>
      <c r="O421" s="129"/>
      <c r="P421" s="397"/>
      <c r="Q421" s="397"/>
      <c r="R421" s="397"/>
      <c r="S421" s="397"/>
      <c r="T421" s="410"/>
    </row>
    <row r="422" spans="1:20" ht="12.75" customHeight="1">
      <c r="A422" s="399"/>
      <c r="B422" s="400"/>
      <c r="C422" s="401"/>
      <c r="D422" s="399"/>
      <c r="E422" s="428"/>
      <c r="F422" s="578"/>
      <c r="G422" s="409"/>
      <c r="H422" s="397"/>
      <c r="I422" s="409"/>
      <c r="J422" s="397"/>
      <c r="K422" s="98"/>
      <c r="L422" s="98"/>
      <c r="M422" s="131"/>
      <c r="N422" s="98"/>
      <c r="O422" s="129"/>
      <c r="P422" s="397"/>
      <c r="Q422" s="397"/>
      <c r="R422" s="397"/>
      <c r="S422" s="397"/>
      <c r="T422" s="410"/>
    </row>
    <row r="423" spans="1:20" ht="12.75" customHeight="1">
      <c r="A423" s="399"/>
      <c r="B423" s="400"/>
      <c r="C423" s="401"/>
      <c r="D423" s="399"/>
      <c r="E423" s="428"/>
      <c r="F423" s="579"/>
      <c r="G423" s="409"/>
      <c r="H423" s="397"/>
      <c r="I423" s="409"/>
      <c r="J423" s="397"/>
      <c r="K423" s="98"/>
      <c r="L423" s="98"/>
      <c r="M423" s="98"/>
      <c r="N423" s="98"/>
      <c r="O423" s="129"/>
      <c r="P423" s="397"/>
      <c r="Q423" s="397"/>
      <c r="R423" s="397"/>
      <c r="S423" s="397"/>
      <c r="T423" s="410"/>
    </row>
    <row r="424" spans="1:20" ht="12.75" customHeight="1">
      <c r="A424" s="399"/>
      <c r="B424" s="400"/>
      <c r="C424" s="401" t="s">
        <v>507</v>
      </c>
      <c r="D424" s="399"/>
      <c r="E424" s="428"/>
      <c r="F424" s="577"/>
      <c r="G424" s="409"/>
      <c r="H424" s="397"/>
      <c r="I424" s="409"/>
      <c r="J424" s="397"/>
      <c r="K424" s="98"/>
      <c r="L424" s="98"/>
      <c r="M424" s="98"/>
      <c r="N424" s="98"/>
      <c r="O424" s="129"/>
      <c r="P424" s="397"/>
      <c r="Q424" s="397"/>
      <c r="R424" s="397"/>
      <c r="S424" s="397"/>
      <c r="T424" s="398">
        <f>(T420*100%)/'Cav-Nax-2'!T401</f>
        <v>1.585609576343068E-2</v>
      </c>
    </row>
    <row r="425" spans="1:20" ht="12.75" customHeight="1">
      <c r="A425" s="399"/>
      <c r="B425" s="400"/>
      <c r="C425" s="401"/>
      <c r="D425" s="399"/>
      <c r="E425" s="428"/>
      <c r="F425" s="578"/>
      <c r="G425" s="409"/>
      <c r="H425" s="397"/>
      <c r="I425" s="409"/>
      <c r="J425" s="397"/>
      <c r="K425" s="98"/>
      <c r="L425" s="98"/>
      <c r="M425" s="98"/>
      <c r="N425" s="98"/>
      <c r="O425" s="129"/>
      <c r="P425" s="397"/>
      <c r="Q425" s="397"/>
      <c r="R425" s="397"/>
      <c r="S425" s="397"/>
      <c r="T425" s="398"/>
    </row>
    <row r="426" spans="1:20" ht="12.75" customHeight="1">
      <c r="A426" s="399"/>
      <c r="B426" s="400"/>
      <c r="C426" s="401"/>
      <c r="D426" s="399"/>
      <c r="E426" s="428"/>
      <c r="F426" s="578"/>
      <c r="G426" s="409"/>
      <c r="H426" s="397"/>
      <c r="I426" s="409"/>
      <c r="J426" s="397"/>
      <c r="K426" s="98"/>
      <c r="L426" s="98"/>
      <c r="M426" s="131"/>
      <c r="N426" s="98"/>
      <c r="O426" s="129"/>
      <c r="P426" s="397"/>
      <c r="Q426" s="397"/>
      <c r="R426" s="397"/>
      <c r="S426" s="397"/>
      <c r="T426" s="398"/>
    </row>
    <row r="427" spans="1:20" ht="12.75" customHeight="1">
      <c r="A427" s="399"/>
      <c r="B427" s="400"/>
      <c r="C427" s="401"/>
      <c r="D427" s="399"/>
      <c r="E427" s="428"/>
      <c r="F427" s="579"/>
      <c r="G427" s="409"/>
      <c r="H427" s="397"/>
      <c r="I427" s="409"/>
      <c r="J427" s="397"/>
      <c r="K427" s="98"/>
      <c r="L427" s="98"/>
      <c r="M427" s="98"/>
      <c r="N427" s="98"/>
      <c r="O427" s="129"/>
      <c r="P427" s="397"/>
      <c r="Q427" s="397"/>
      <c r="R427" s="397"/>
      <c r="S427" s="397"/>
      <c r="T427" s="398"/>
    </row>
    <row r="428" spans="1:20" ht="12.75" customHeight="1">
      <c r="A428" s="225"/>
      <c r="B428" s="381"/>
      <c r="C428" s="576" t="s">
        <v>588</v>
      </c>
      <c r="D428" s="379"/>
      <c r="E428" s="380"/>
      <c r="F428" s="238">
        <f t="shared" ref="F428" si="630">H428+J428+R428</f>
        <v>0</v>
      </c>
      <c r="G428" s="380"/>
      <c r="H428" s="224">
        <f t="shared" ref="H428" si="631">G428*$P$3/1000</f>
        <v>0</v>
      </c>
      <c r="I428" s="380"/>
      <c r="J428" s="224">
        <f t="shared" ref="J428" si="632">I428*$P$4/1000</f>
        <v>0</v>
      </c>
      <c r="K428" s="27"/>
      <c r="L428" s="27"/>
      <c r="M428" s="27"/>
      <c r="N428" s="27"/>
      <c r="O428" s="126">
        <f t="shared" si="517"/>
        <v>0</v>
      </c>
      <c r="P428" s="224">
        <f t="shared" ref="P428" si="633">E428*F428</f>
        <v>0</v>
      </c>
      <c r="Q428" s="224">
        <f t="shared" ref="Q428" si="634">SUM(O428:O431)</f>
        <v>0</v>
      </c>
      <c r="R428" s="224">
        <f t="shared" ref="R428" si="635">Q428*1.02*1.05*$R$9</f>
        <v>0</v>
      </c>
      <c r="S428" s="572">
        <f t="shared" ref="S428" si="636">F428*$S$12</f>
        <v>0</v>
      </c>
      <c r="T428" s="572">
        <f t="shared" ref="T428" si="637">S428*E428</f>
        <v>0</v>
      </c>
    </row>
    <row r="429" spans="1:20" ht="12.75" customHeight="1">
      <c r="A429" s="225"/>
      <c r="B429" s="381"/>
      <c r="C429" s="576"/>
      <c r="D429" s="379"/>
      <c r="E429" s="380"/>
      <c r="F429" s="238"/>
      <c r="G429" s="380"/>
      <c r="H429" s="224"/>
      <c r="I429" s="380"/>
      <c r="J429" s="224"/>
      <c r="K429" s="27"/>
      <c r="L429" s="27"/>
      <c r="M429" s="27"/>
      <c r="N429" s="27"/>
      <c r="O429" s="126">
        <f t="shared" si="517"/>
        <v>0</v>
      </c>
      <c r="P429" s="224"/>
      <c r="Q429" s="224"/>
      <c r="R429" s="224"/>
      <c r="S429" s="572"/>
      <c r="T429" s="572"/>
    </row>
    <row r="430" spans="1:20" ht="12.75" customHeight="1">
      <c r="A430" s="225"/>
      <c r="B430" s="381"/>
      <c r="C430" s="576"/>
      <c r="D430" s="379"/>
      <c r="E430" s="380"/>
      <c r="F430" s="238"/>
      <c r="G430" s="380"/>
      <c r="H430" s="224"/>
      <c r="I430" s="380"/>
      <c r="J430" s="224"/>
      <c r="K430" s="27"/>
      <c r="L430" s="27"/>
      <c r="M430" s="27"/>
      <c r="N430" s="27"/>
      <c r="O430" s="126">
        <f t="shared" si="517"/>
        <v>0</v>
      </c>
      <c r="P430" s="224"/>
      <c r="Q430" s="224"/>
      <c r="R430" s="224"/>
      <c r="S430" s="572"/>
      <c r="T430" s="572"/>
    </row>
    <row r="431" spans="1:20" ht="12.75" customHeight="1">
      <c r="A431" s="225"/>
      <c r="B431" s="381"/>
      <c r="C431" s="576"/>
      <c r="D431" s="379"/>
      <c r="E431" s="380"/>
      <c r="F431" s="238"/>
      <c r="G431" s="380"/>
      <c r="H431" s="224"/>
      <c r="I431" s="380"/>
      <c r="J431" s="224"/>
      <c r="K431" s="27"/>
      <c r="L431" s="27"/>
      <c r="M431" s="27"/>
      <c r="N431" s="27"/>
      <c r="O431" s="126">
        <f t="shared" si="517"/>
        <v>0</v>
      </c>
      <c r="P431" s="224"/>
      <c r="Q431" s="224"/>
      <c r="R431" s="224"/>
      <c r="S431" s="572"/>
      <c r="T431" s="572"/>
    </row>
    <row r="432" spans="1:20" ht="12.75" customHeight="1">
      <c r="A432" s="225">
        <v>1</v>
      </c>
      <c r="B432" s="332" t="s">
        <v>429</v>
      </c>
      <c r="C432" s="226" t="s">
        <v>589</v>
      </c>
      <c r="D432" s="226" t="s">
        <v>590</v>
      </c>
      <c r="E432" s="238">
        <v>14</v>
      </c>
      <c r="F432" s="238">
        <f t="shared" ref="F432" si="638">H432+J432+R432</f>
        <v>0.59612730000000003</v>
      </c>
      <c r="G432" s="262">
        <v>0.25</v>
      </c>
      <c r="H432" s="224">
        <f t="shared" ref="H432" si="639">G432*$P$3/1000</f>
        <v>0.45326250000000001</v>
      </c>
      <c r="I432" s="262">
        <v>0.06</v>
      </c>
      <c r="J432" s="224">
        <f t="shared" ref="J432" si="640">I432*$P$4/1000</f>
        <v>0.14286480000000001</v>
      </c>
      <c r="K432" s="121"/>
      <c r="L432" s="121"/>
      <c r="M432" s="121"/>
      <c r="N432" s="121"/>
      <c r="O432" s="126">
        <f t="shared" si="517"/>
        <v>0</v>
      </c>
      <c r="P432" s="224">
        <f t="shared" ref="P432" si="641">E432*F432</f>
        <v>8.3457822000000004</v>
      </c>
      <c r="Q432" s="224">
        <f t="shared" ref="Q432" si="642">SUM(O432:O435)</f>
        <v>0</v>
      </c>
      <c r="R432" s="224">
        <f t="shared" ref="R432" si="643">Q432*1.02*1.05*$R$9</f>
        <v>0</v>
      </c>
      <c r="S432" s="572">
        <f t="shared" ref="S432" si="644">F432*$S$12</f>
        <v>0.69885714025900081</v>
      </c>
      <c r="T432" s="572">
        <f t="shared" ref="T432" si="645">S432*E432</f>
        <v>9.7839999636260107</v>
      </c>
    </row>
    <row r="433" spans="1:20" ht="12.75" customHeight="1">
      <c r="A433" s="225"/>
      <c r="B433" s="226"/>
      <c r="C433" s="226"/>
      <c r="D433" s="225"/>
      <c r="E433" s="238"/>
      <c r="F433" s="238"/>
      <c r="G433" s="262"/>
      <c r="H433" s="224"/>
      <c r="I433" s="262"/>
      <c r="J433" s="224"/>
      <c r="K433" s="121"/>
      <c r="L433" s="121"/>
      <c r="M433" s="121"/>
      <c r="N433" s="121"/>
      <c r="O433" s="126">
        <f t="shared" ref="O433:O491" si="646">M433*N433</f>
        <v>0</v>
      </c>
      <c r="P433" s="224"/>
      <c r="Q433" s="224"/>
      <c r="R433" s="224"/>
      <c r="S433" s="572"/>
      <c r="T433" s="572"/>
    </row>
    <row r="434" spans="1:20" ht="12.75" customHeight="1">
      <c r="A434" s="225"/>
      <c r="B434" s="226"/>
      <c r="C434" s="226"/>
      <c r="D434" s="225"/>
      <c r="E434" s="238"/>
      <c r="F434" s="238"/>
      <c r="G434" s="262"/>
      <c r="H434" s="224"/>
      <c r="I434" s="262"/>
      <c r="J434" s="224"/>
      <c r="K434" s="121"/>
      <c r="L434" s="121"/>
      <c r="M434" s="125"/>
      <c r="N434" s="121"/>
      <c r="O434" s="126">
        <f t="shared" si="646"/>
        <v>0</v>
      </c>
      <c r="P434" s="224"/>
      <c r="Q434" s="224"/>
      <c r="R434" s="224"/>
      <c r="S434" s="572"/>
      <c r="T434" s="572"/>
    </row>
    <row r="435" spans="1:20" ht="12.75" customHeight="1">
      <c r="A435" s="225"/>
      <c r="B435" s="226"/>
      <c r="C435" s="226"/>
      <c r="D435" s="225"/>
      <c r="E435" s="238"/>
      <c r="F435" s="238"/>
      <c r="G435" s="262"/>
      <c r="H435" s="224"/>
      <c r="I435" s="262"/>
      <c r="J435" s="224"/>
      <c r="K435" s="121"/>
      <c r="L435" s="121"/>
      <c r="M435" s="121"/>
      <c r="N435" s="121"/>
      <c r="O435" s="126">
        <f t="shared" si="646"/>
        <v>0</v>
      </c>
      <c r="P435" s="224"/>
      <c r="Q435" s="224"/>
      <c r="R435" s="224"/>
      <c r="S435" s="572"/>
      <c r="T435" s="572"/>
    </row>
    <row r="436" spans="1:20" ht="12.75" customHeight="1">
      <c r="A436" s="225">
        <v>2</v>
      </c>
      <c r="B436" s="381" t="s">
        <v>607</v>
      </c>
      <c r="C436" s="226" t="s">
        <v>591</v>
      </c>
      <c r="D436" s="226" t="s">
        <v>592</v>
      </c>
      <c r="E436" s="262">
        <v>40</v>
      </c>
      <c r="F436" s="238">
        <f t="shared" ref="F436" si="647">H436+J436+R436</f>
        <v>5.7103685100000003</v>
      </c>
      <c r="G436" s="262"/>
      <c r="H436" s="224">
        <f t="shared" ref="H436" si="648">G436*$P$3/1000</f>
        <v>0</v>
      </c>
      <c r="I436" s="262"/>
      <c r="J436" s="224">
        <f t="shared" ref="J436" si="649">I436*$P$4/1000</f>
        <v>0</v>
      </c>
      <c r="K436" s="121" t="s">
        <v>434</v>
      </c>
      <c r="L436" s="121" t="s">
        <v>435</v>
      </c>
      <c r="M436" s="121">
        <v>1</v>
      </c>
      <c r="N436" s="121">
        <v>4.9829999999999997</v>
      </c>
      <c r="O436" s="126">
        <f t="shared" si="646"/>
        <v>4.9829999999999997</v>
      </c>
      <c r="P436" s="224">
        <f t="shared" ref="P436" si="650">E436*F436</f>
        <v>228.41474040000003</v>
      </c>
      <c r="Q436" s="224">
        <f t="shared" ref="Q436" si="651">SUM(O436:O439)</f>
        <v>4.9829999999999997</v>
      </c>
      <c r="R436" s="224">
        <f t="shared" ref="R436" si="652">Q436*1.02*1.05*$R$9</f>
        <v>5.7103685100000003</v>
      </c>
      <c r="S436" s="572">
        <f t="shared" ref="S436" si="653">F436*$S$12</f>
        <v>6.6944288690077629</v>
      </c>
      <c r="T436" s="572">
        <f t="shared" ref="T436" si="654">S436*E436</f>
        <v>267.77715476031051</v>
      </c>
    </row>
    <row r="437" spans="1:20" ht="12.75" customHeight="1">
      <c r="A437" s="225"/>
      <c r="B437" s="381"/>
      <c r="C437" s="226"/>
      <c r="D437" s="226"/>
      <c r="E437" s="262"/>
      <c r="F437" s="238"/>
      <c r="G437" s="262"/>
      <c r="H437" s="224"/>
      <c r="I437" s="262"/>
      <c r="J437" s="224"/>
      <c r="K437" s="121"/>
      <c r="L437" s="121"/>
      <c r="M437" s="121"/>
      <c r="N437" s="121"/>
      <c r="O437" s="126">
        <f t="shared" si="646"/>
        <v>0</v>
      </c>
      <c r="P437" s="224"/>
      <c r="Q437" s="224"/>
      <c r="R437" s="224"/>
      <c r="S437" s="572"/>
      <c r="T437" s="572"/>
    </row>
    <row r="438" spans="1:20" ht="12.75" customHeight="1">
      <c r="A438" s="225"/>
      <c r="B438" s="381"/>
      <c r="C438" s="226"/>
      <c r="D438" s="226"/>
      <c r="E438" s="262"/>
      <c r="F438" s="238"/>
      <c r="G438" s="262"/>
      <c r="H438" s="224"/>
      <c r="I438" s="262"/>
      <c r="J438" s="224"/>
      <c r="K438" s="121"/>
      <c r="L438" s="121"/>
      <c r="M438" s="125"/>
      <c r="N438" s="121"/>
      <c r="O438" s="126">
        <f t="shared" si="646"/>
        <v>0</v>
      </c>
      <c r="P438" s="224"/>
      <c r="Q438" s="224"/>
      <c r="R438" s="224"/>
      <c r="S438" s="572"/>
      <c r="T438" s="572"/>
    </row>
    <row r="439" spans="1:20" ht="12.75" customHeight="1">
      <c r="A439" s="225"/>
      <c r="B439" s="381"/>
      <c r="C439" s="226"/>
      <c r="D439" s="226"/>
      <c r="E439" s="262"/>
      <c r="F439" s="238"/>
      <c r="G439" s="262"/>
      <c r="H439" s="224"/>
      <c r="I439" s="262"/>
      <c r="J439" s="224"/>
      <c r="K439" s="121"/>
      <c r="L439" s="121"/>
      <c r="M439" s="121"/>
      <c r="N439" s="121"/>
      <c r="O439" s="126">
        <f t="shared" si="646"/>
        <v>0</v>
      </c>
      <c r="P439" s="224"/>
      <c r="Q439" s="224"/>
      <c r="R439" s="224"/>
      <c r="S439" s="572"/>
      <c r="T439" s="572"/>
    </row>
    <row r="440" spans="1:20" ht="12.75" customHeight="1">
      <c r="A440" s="225">
        <v>3</v>
      </c>
      <c r="B440" s="226" t="s">
        <v>436</v>
      </c>
      <c r="C440" s="226" t="s">
        <v>593</v>
      </c>
      <c r="D440" s="472" t="s">
        <v>512</v>
      </c>
      <c r="E440" s="262">
        <v>135</v>
      </c>
      <c r="F440" s="238">
        <f t="shared" ref="F440" si="655">H440+J440+R440</f>
        <v>2.5202779000000004</v>
      </c>
      <c r="G440" s="262">
        <v>1.1100000000000001</v>
      </c>
      <c r="H440" s="224">
        <f t="shared" ref="H440" si="656">G440*$P$3/1000</f>
        <v>2.0124855000000004</v>
      </c>
      <c r="I440" s="262">
        <v>0.04</v>
      </c>
      <c r="J440" s="224">
        <f t="shared" ref="J440" si="657">I440*$P$4/1000</f>
        <v>9.52432E-2</v>
      </c>
      <c r="K440" s="121" t="s">
        <v>121</v>
      </c>
      <c r="L440" s="121" t="s">
        <v>84</v>
      </c>
      <c r="M440" s="121">
        <v>0.9</v>
      </c>
      <c r="N440" s="121">
        <v>0.4</v>
      </c>
      <c r="O440" s="126">
        <f t="shared" si="646"/>
        <v>0.36000000000000004</v>
      </c>
      <c r="P440" s="224">
        <f t="shared" ref="P440" si="658">E440*F440</f>
        <v>340.23751650000003</v>
      </c>
      <c r="Q440" s="224">
        <f t="shared" ref="Q440" si="659">SUM(O440:O443)</f>
        <v>0.36000000000000004</v>
      </c>
      <c r="R440" s="224">
        <f t="shared" ref="R440" si="660">Q440*1.02*1.05*$R$9</f>
        <v>0.41254920000000012</v>
      </c>
      <c r="S440" s="572">
        <f t="shared" ref="S440" si="661">F440*$S$12</f>
        <v>2.9545941040646184</v>
      </c>
      <c r="T440" s="572">
        <f t="shared" ref="T440" si="662">S440*E440</f>
        <v>398.87020404872351</v>
      </c>
    </row>
    <row r="441" spans="1:20" ht="12.75" customHeight="1">
      <c r="A441" s="225"/>
      <c r="B441" s="226"/>
      <c r="C441" s="226"/>
      <c r="D441" s="488"/>
      <c r="E441" s="262"/>
      <c r="F441" s="238"/>
      <c r="G441" s="262"/>
      <c r="H441" s="224"/>
      <c r="I441" s="262"/>
      <c r="J441" s="224"/>
      <c r="K441" s="121"/>
      <c r="L441" s="121"/>
      <c r="M441" s="121"/>
      <c r="N441" s="121"/>
      <c r="O441" s="126">
        <f t="shared" si="646"/>
        <v>0</v>
      </c>
      <c r="P441" s="224"/>
      <c r="Q441" s="224"/>
      <c r="R441" s="224"/>
      <c r="S441" s="572"/>
      <c r="T441" s="572"/>
    </row>
    <row r="442" spans="1:20" ht="12.75" customHeight="1">
      <c r="A442" s="225"/>
      <c r="B442" s="226"/>
      <c r="C442" s="226"/>
      <c r="D442" s="488"/>
      <c r="E442" s="262"/>
      <c r="F442" s="238"/>
      <c r="G442" s="262"/>
      <c r="H442" s="224"/>
      <c r="I442" s="262"/>
      <c r="J442" s="224"/>
      <c r="K442" s="121"/>
      <c r="L442" s="121"/>
      <c r="M442" s="121"/>
      <c r="N442" s="121"/>
      <c r="O442" s="126">
        <f t="shared" si="646"/>
        <v>0</v>
      </c>
      <c r="P442" s="224"/>
      <c r="Q442" s="224"/>
      <c r="R442" s="224"/>
      <c r="S442" s="572"/>
      <c r="T442" s="572"/>
    </row>
    <row r="443" spans="1:20" ht="22.5" customHeight="1">
      <c r="A443" s="225"/>
      <c r="B443" s="226"/>
      <c r="C443" s="226"/>
      <c r="D443" s="488"/>
      <c r="E443" s="262"/>
      <c r="F443" s="238"/>
      <c r="G443" s="262"/>
      <c r="H443" s="224"/>
      <c r="I443" s="262"/>
      <c r="J443" s="224"/>
      <c r="K443" s="121"/>
      <c r="L443" s="121"/>
      <c r="M443" s="121"/>
      <c r="N443" s="121"/>
      <c r="O443" s="126">
        <f t="shared" si="646"/>
        <v>0</v>
      </c>
      <c r="P443" s="224"/>
      <c r="Q443" s="224"/>
      <c r="R443" s="224"/>
      <c r="S443" s="572"/>
      <c r="T443" s="572"/>
    </row>
    <row r="444" spans="1:20" ht="12.75" customHeight="1">
      <c r="A444" s="225">
        <v>4</v>
      </c>
      <c r="B444" s="381" t="s">
        <v>607</v>
      </c>
      <c r="C444" s="226" t="s">
        <v>594</v>
      </c>
      <c r="D444" s="574" t="s">
        <v>503</v>
      </c>
      <c r="E444" s="573">
        <v>85</v>
      </c>
      <c r="F444" s="238">
        <f t="shared" ref="F444" si="663">H444+J444+R444</f>
        <v>9.1677600000000012E-2</v>
      </c>
      <c r="G444" s="251"/>
      <c r="H444" s="224">
        <f t="shared" ref="H444" si="664">G444*$P$3/1000</f>
        <v>0</v>
      </c>
      <c r="I444" s="238"/>
      <c r="J444" s="224">
        <f t="shared" ref="J444" si="665">I444*$P$4/1000</f>
        <v>0</v>
      </c>
      <c r="K444" s="121" t="s">
        <v>485</v>
      </c>
      <c r="L444" s="121" t="s">
        <v>75</v>
      </c>
      <c r="M444" s="121">
        <v>1</v>
      </c>
      <c r="N444" s="121">
        <v>0.08</v>
      </c>
      <c r="O444" s="126">
        <f t="shared" si="646"/>
        <v>0.08</v>
      </c>
      <c r="P444" s="224">
        <f t="shared" ref="P444" si="666">E444*F444</f>
        <v>7.7925960000000014</v>
      </c>
      <c r="Q444" s="224">
        <f t="shared" ref="Q444" si="667">SUM(O444:O447)</f>
        <v>0.08</v>
      </c>
      <c r="R444" s="224">
        <f t="shared" ref="R444" si="668">Q444*1.02*1.05*$R$9</f>
        <v>9.1677600000000012E-2</v>
      </c>
      <c r="S444" s="572">
        <f t="shared" ref="S444" si="669">F444*$S$12</f>
        <v>0.1074762812604096</v>
      </c>
      <c r="T444" s="572">
        <f t="shared" ref="T444" si="670">S444*E444</f>
        <v>9.135483907134816</v>
      </c>
    </row>
    <row r="445" spans="1:20" ht="12.75" customHeight="1">
      <c r="A445" s="225"/>
      <c r="B445" s="381"/>
      <c r="C445" s="226"/>
      <c r="D445" s="510"/>
      <c r="E445" s="573"/>
      <c r="F445" s="238"/>
      <c r="G445" s="251"/>
      <c r="H445" s="224"/>
      <c r="I445" s="238"/>
      <c r="J445" s="224"/>
      <c r="K445" s="121"/>
      <c r="L445" s="121"/>
      <c r="M445" s="121"/>
      <c r="N445" s="121"/>
      <c r="O445" s="126">
        <f t="shared" si="646"/>
        <v>0</v>
      </c>
      <c r="P445" s="224"/>
      <c r="Q445" s="224"/>
      <c r="R445" s="224"/>
      <c r="S445" s="572"/>
      <c r="T445" s="572"/>
    </row>
    <row r="446" spans="1:20" ht="12.75" customHeight="1">
      <c r="A446" s="225"/>
      <c r="B446" s="381"/>
      <c r="C446" s="226"/>
      <c r="D446" s="510"/>
      <c r="E446" s="573"/>
      <c r="F446" s="238"/>
      <c r="G446" s="251"/>
      <c r="H446" s="224"/>
      <c r="I446" s="238"/>
      <c r="J446" s="224"/>
      <c r="K446" s="121"/>
      <c r="L446" s="121"/>
      <c r="M446" s="125"/>
      <c r="N446" s="121"/>
      <c r="O446" s="126">
        <f t="shared" si="646"/>
        <v>0</v>
      </c>
      <c r="P446" s="224"/>
      <c r="Q446" s="224"/>
      <c r="R446" s="224"/>
      <c r="S446" s="572"/>
      <c r="T446" s="572"/>
    </row>
    <row r="447" spans="1:20" ht="12.75" customHeight="1">
      <c r="A447" s="225"/>
      <c r="B447" s="381"/>
      <c r="C447" s="226"/>
      <c r="D447" s="511"/>
      <c r="E447" s="573"/>
      <c r="F447" s="238"/>
      <c r="G447" s="251"/>
      <c r="H447" s="224"/>
      <c r="I447" s="238"/>
      <c r="J447" s="224"/>
      <c r="K447" s="121"/>
      <c r="L447" s="121"/>
      <c r="M447" s="121"/>
      <c r="N447" s="121"/>
      <c r="O447" s="126">
        <f t="shared" si="646"/>
        <v>0</v>
      </c>
      <c r="P447" s="224"/>
      <c r="Q447" s="224"/>
      <c r="R447" s="224"/>
      <c r="S447" s="572"/>
      <c r="T447" s="572"/>
    </row>
    <row r="448" spans="1:20" ht="12.75" customHeight="1">
      <c r="A448" s="225">
        <v>5</v>
      </c>
      <c r="B448" s="226" t="s">
        <v>438</v>
      </c>
      <c r="C448" s="226" t="s">
        <v>595</v>
      </c>
      <c r="D448" s="574" t="s">
        <v>503</v>
      </c>
      <c r="E448" s="573">
        <v>8</v>
      </c>
      <c r="F448" s="238">
        <f t="shared" ref="F448" si="671">H448+J448+R448</f>
        <v>3.1836408300000003</v>
      </c>
      <c r="G448" s="251">
        <v>0.72</v>
      </c>
      <c r="H448" s="224">
        <f t="shared" ref="H448" si="672">G448*$P$3/1000</f>
        <v>1.305396</v>
      </c>
      <c r="I448" s="238"/>
      <c r="J448" s="224">
        <f t="shared" ref="J448" si="673">I448*$P$4/1000</f>
        <v>0</v>
      </c>
      <c r="K448" s="121" t="s">
        <v>440</v>
      </c>
      <c r="L448" s="121" t="s">
        <v>75</v>
      </c>
      <c r="M448" s="121">
        <v>1</v>
      </c>
      <c r="N448" s="121">
        <v>1.639</v>
      </c>
      <c r="O448" s="126">
        <f t="shared" si="646"/>
        <v>1.639</v>
      </c>
      <c r="P448" s="224">
        <f t="shared" ref="P448" si="674">E448*F448</f>
        <v>25.469126640000002</v>
      </c>
      <c r="Q448" s="224">
        <f t="shared" ref="Q448" si="675">SUM(O448:O451)</f>
        <v>1.639</v>
      </c>
      <c r="R448" s="224">
        <f t="shared" ref="R448" si="676">Q448*1.02*1.05*$R$9</f>
        <v>1.8782448300000003</v>
      </c>
      <c r="S448" s="572">
        <f t="shared" ref="S448" si="677">F448*$S$12</f>
        <v>3.7322735027662577</v>
      </c>
      <c r="T448" s="572">
        <f t="shared" ref="T448" si="678">S448*E448</f>
        <v>29.858188022130062</v>
      </c>
    </row>
    <row r="449" spans="1:20" ht="12.75" customHeight="1">
      <c r="A449" s="225"/>
      <c r="B449" s="226"/>
      <c r="C449" s="226"/>
      <c r="D449" s="510"/>
      <c r="E449" s="573"/>
      <c r="F449" s="238"/>
      <c r="G449" s="251"/>
      <c r="H449" s="224"/>
      <c r="I449" s="238"/>
      <c r="J449" s="224"/>
      <c r="K449" s="121"/>
      <c r="L449" s="121"/>
      <c r="M449" s="121"/>
      <c r="N449" s="121"/>
      <c r="O449" s="126">
        <f t="shared" si="646"/>
        <v>0</v>
      </c>
      <c r="P449" s="224"/>
      <c r="Q449" s="224"/>
      <c r="R449" s="224"/>
      <c r="S449" s="572"/>
      <c r="T449" s="572"/>
    </row>
    <row r="450" spans="1:20" ht="12.75" customHeight="1">
      <c r="A450" s="225"/>
      <c r="B450" s="226"/>
      <c r="C450" s="226"/>
      <c r="D450" s="510"/>
      <c r="E450" s="573"/>
      <c r="F450" s="238"/>
      <c r="G450" s="251"/>
      <c r="H450" s="224"/>
      <c r="I450" s="238"/>
      <c r="J450" s="224"/>
      <c r="K450" s="121"/>
      <c r="L450" s="121"/>
      <c r="M450" s="125"/>
      <c r="N450" s="121"/>
      <c r="O450" s="126">
        <f t="shared" si="646"/>
        <v>0</v>
      </c>
      <c r="P450" s="224"/>
      <c r="Q450" s="224"/>
      <c r="R450" s="224"/>
      <c r="S450" s="572"/>
      <c r="T450" s="572"/>
    </row>
    <row r="451" spans="1:20" ht="12.75" customHeight="1">
      <c r="A451" s="225"/>
      <c r="B451" s="226"/>
      <c r="C451" s="226"/>
      <c r="D451" s="511"/>
      <c r="E451" s="573"/>
      <c r="F451" s="238"/>
      <c r="G451" s="251"/>
      <c r="H451" s="224"/>
      <c r="I451" s="238"/>
      <c r="J451" s="224"/>
      <c r="K451" s="121"/>
      <c r="L451" s="121"/>
      <c r="M451" s="121"/>
      <c r="N451" s="121"/>
      <c r="O451" s="126">
        <f t="shared" si="646"/>
        <v>0</v>
      </c>
      <c r="P451" s="224"/>
      <c r="Q451" s="224"/>
      <c r="R451" s="224"/>
      <c r="S451" s="572"/>
      <c r="T451" s="572"/>
    </row>
    <row r="452" spans="1:20" ht="12.75" customHeight="1">
      <c r="A452" s="225">
        <v>6</v>
      </c>
      <c r="B452" s="226" t="s">
        <v>438</v>
      </c>
      <c r="C452" s="226" t="s">
        <v>596</v>
      </c>
      <c r="D452" s="574" t="s">
        <v>503</v>
      </c>
      <c r="E452" s="573">
        <v>8</v>
      </c>
      <c r="F452" s="238">
        <f t="shared" ref="F452" si="679">H452+J452+R452</f>
        <v>3.1515536700000002</v>
      </c>
      <c r="G452" s="251">
        <v>0.72</v>
      </c>
      <c r="H452" s="224">
        <f t="shared" ref="H452" si="680">G452*$P$3/1000</f>
        <v>1.305396</v>
      </c>
      <c r="I452" s="238"/>
      <c r="J452" s="224">
        <f t="shared" ref="J452" si="681">I452*$P$4/1000</f>
        <v>0</v>
      </c>
      <c r="K452" s="121" t="s">
        <v>442</v>
      </c>
      <c r="L452" s="121" t="s">
        <v>75</v>
      </c>
      <c r="M452" s="121">
        <v>1</v>
      </c>
      <c r="N452" s="121">
        <v>1.611</v>
      </c>
      <c r="O452" s="126">
        <f t="shared" si="646"/>
        <v>1.611</v>
      </c>
      <c r="P452" s="224">
        <f t="shared" ref="P452" si="682">E452*F452</f>
        <v>25.212429360000002</v>
      </c>
      <c r="Q452" s="224">
        <f t="shared" ref="Q452" si="683">SUM(O452:O455)</f>
        <v>1.611</v>
      </c>
      <c r="R452" s="224">
        <f t="shared" ref="R452" si="684">Q452*1.02*1.05*$R$9</f>
        <v>1.8461576700000004</v>
      </c>
      <c r="S452" s="572">
        <f t="shared" ref="S452" si="685">F452*$S$12</f>
        <v>3.6946568043251142</v>
      </c>
      <c r="T452" s="572">
        <f t="shared" ref="T452" si="686">S452*E452</f>
        <v>29.557254434600914</v>
      </c>
    </row>
    <row r="453" spans="1:20" ht="12.75" customHeight="1">
      <c r="A453" s="225"/>
      <c r="B453" s="226"/>
      <c r="C453" s="226"/>
      <c r="D453" s="510"/>
      <c r="E453" s="573"/>
      <c r="F453" s="238"/>
      <c r="G453" s="251"/>
      <c r="H453" s="224"/>
      <c r="I453" s="238"/>
      <c r="J453" s="224"/>
      <c r="K453" s="121"/>
      <c r="L453" s="121"/>
      <c r="M453" s="121"/>
      <c r="N453" s="121"/>
      <c r="O453" s="126">
        <f t="shared" si="646"/>
        <v>0</v>
      </c>
      <c r="P453" s="224"/>
      <c r="Q453" s="224"/>
      <c r="R453" s="224"/>
      <c r="S453" s="572"/>
      <c r="T453" s="572"/>
    </row>
    <row r="454" spans="1:20" ht="12.75" customHeight="1">
      <c r="A454" s="225"/>
      <c r="B454" s="226"/>
      <c r="C454" s="226"/>
      <c r="D454" s="510"/>
      <c r="E454" s="573"/>
      <c r="F454" s="238"/>
      <c r="G454" s="251"/>
      <c r="H454" s="224"/>
      <c r="I454" s="238"/>
      <c r="J454" s="224"/>
      <c r="K454" s="121"/>
      <c r="L454" s="121"/>
      <c r="M454" s="125"/>
      <c r="N454" s="121"/>
      <c r="O454" s="126">
        <f t="shared" si="646"/>
        <v>0</v>
      </c>
      <c r="P454" s="224"/>
      <c r="Q454" s="224"/>
      <c r="R454" s="224"/>
      <c r="S454" s="572"/>
      <c r="T454" s="572"/>
    </row>
    <row r="455" spans="1:20" ht="12.75" customHeight="1">
      <c r="A455" s="225"/>
      <c r="B455" s="226"/>
      <c r="C455" s="226"/>
      <c r="D455" s="511"/>
      <c r="E455" s="573"/>
      <c r="F455" s="238"/>
      <c r="G455" s="251"/>
      <c r="H455" s="224"/>
      <c r="I455" s="238"/>
      <c r="J455" s="224"/>
      <c r="K455" s="121"/>
      <c r="L455" s="121"/>
      <c r="M455" s="121"/>
      <c r="N455" s="121"/>
      <c r="O455" s="126">
        <f t="shared" si="646"/>
        <v>0</v>
      </c>
      <c r="P455" s="224"/>
      <c r="Q455" s="224"/>
      <c r="R455" s="224"/>
      <c r="S455" s="572"/>
      <c r="T455" s="572"/>
    </row>
    <row r="456" spans="1:20" ht="12.75" customHeight="1">
      <c r="A456" s="225">
        <v>7</v>
      </c>
      <c r="B456" s="226" t="s">
        <v>438</v>
      </c>
      <c r="C456" s="226" t="s">
        <v>597</v>
      </c>
      <c r="D456" s="574" t="s">
        <v>503</v>
      </c>
      <c r="E456" s="573">
        <v>8</v>
      </c>
      <c r="F456" s="238">
        <f t="shared" ref="F456" si="687">H456+J456+R456</f>
        <v>3.6913055400000001</v>
      </c>
      <c r="G456" s="251">
        <v>0.72</v>
      </c>
      <c r="H456" s="224">
        <f t="shared" ref="H456" si="688">G456*$P$3/1000</f>
        <v>1.305396</v>
      </c>
      <c r="I456" s="238"/>
      <c r="J456" s="224">
        <f t="shared" ref="J456" si="689">I456*$P$4/1000</f>
        <v>0</v>
      </c>
      <c r="K456" s="121" t="s">
        <v>444</v>
      </c>
      <c r="L456" s="121" t="s">
        <v>75</v>
      </c>
      <c r="M456" s="121">
        <v>1</v>
      </c>
      <c r="N456" s="121">
        <v>2.0819999999999999</v>
      </c>
      <c r="O456" s="126">
        <f t="shared" si="646"/>
        <v>2.0819999999999999</v>
      </c>
      <c r="P456" s="224">
        <f t="shared" ref="P456" si="690">E456*F456</f>
        <v>29.530444320000001</v>
      </c>
      <c r="Q456" s="224">
        <f t="shared" ref="Q456" si="691">SUM(O456:O459)</f>
        <v>2.0819999999999999</v>
      </c>
      <c r="R456" s="224">
        <f t="shared" ref="R456" si="692">Q456*1.02*1.05*$R$9</f>
        <v>2.3859095400000001</v>
      </c>
      <c r="S456" s="572">
        <f t="shared" ref="S456" si="693">F456*$S$12</f>
        <v>4.3274234102457756</v>
      </c>
      <c r="T456" s="572">
        <f t="shared" ref="T456" si="694">S456*E456</f>
        <v>34.619387281966205</v>
      </c>
    </row>
    <row r="457" spans="1:20" ht="12.75" customHeight="1">
      <c r="A457" s="225"/>
      <c r="B457" s="226"/>
      <c r="C457" s="226"/>
      <c r="D457" s="510"/>
      <c r="E457" s="573"/>
      <c r="F457" s="238"/>
      <c r="G457" s="251"/>
      <c r="H457" s="224"/>
      <c r="I457" s="238"/>
      <c r="J457" s="224"/>
      <c r="K457" s="121"/>
      <c r="L457" s="121"/>
      <c r="M457" s="121"/>
      <c r="N457" s="121"/>
      <c r="O457" s="126">
        <f t="shared" si="646"/>
        <v>0</v>
      </c>
      <c r="P457" s="224"/>
      <c r="Q457" s="224"/>
      <c r="R457" s="224"/>
      <c r="S457" s="572"/>
      <c r="T457" s="572"/>
    </row>
    <row r="458" spans="1:20" ht="12.75" customHeight="1">
      <c r="A458" s="225"/>
      <c r="B458" s="226"/>
      <c r="C458" s="226"/>
      <c r="D458" s="510"/>
      <c r="E458" s="573"/>
      <c r="F458" s="238"/>
      <c r="G458" s="251"/>
      <c r="H458" s="224"/>
      <c r="I458" s="238"/>
      <c r="J458" s="224"/>
      <c r="K458" s="121"/>
      <c r="L458" s="121"/>
      <c r="M458" s="125"/>
      <c r="N458" s="121"/>
      <c r="O458" s="126">
        <f t="shared" si="646"/>
        <v>0</v>
      </c>
      <c r="P458" s="224"/>
      <c r="Q458" s="224"/>
      <c r="R458" s="224"/>
      <c r="S458" s="572"/>
      <c r="T458" s="572"/>
    </row>
    <row r="459" spans="1:20" ht="12.75" customHeight="1">
      <c r="A459" s="225"/>
      <c r="B459" s="226"/>
      <c r="C459" s="226"/>
      <c r="D459" s="511"/>
      <c r="E459" s="573"/>
      <c r="F459" s="238"/>
      <c r="G459" s="251"/>
      <c r="H459" s="224"/>
      <c r="I459" s="238"/>
      <c r="J459" s="224"/>
      <c r="K459" s="121"/>
      <c r="L459" s="121"/>
      <c r="M459" s="121"/>
      <c r="N459" s="121"/>
      <c r="O459" s="126">
        <f t="shared" si="646"/>
        <v>0</v>
      </c>
      <c r="P459" s="224"/>
      <c r="Q459" s="224"/>
      <c r="R459" s="224"/>
      <c r="S459" s="572"/>
      <c r="T459" s="572"/>
    </row>
    <row r="460" spans="1:20" ht="12.75" customHeight="1">
      <c r="A460" s="225">
        <v>8</v>
      </c>
      <c r="B460" s="226" t="s">
        <v>445</v>
      </c>
      <c r="C460" s="226" t="s">
        <v>598</v>
      </c>
      <c r="D460" s="574" t="s">
        <v>503</v>
      </c>
      <c r="E460" s="573">
        <v>8</v>
      </c>
      <c r="F460" s="238">
        <f t="shared" ref="F460" si="695">H460+J460+R460</f>
        <v>2.7349361999999999</v>
      </c>
      <c r="G460" s="262">
        <v>0.08</v>
      </c>
      <c r="H460" s="224">
        <f t="shared" ref="H460" si="696">G460*$P$3/1000</f>
        <v>0.14504400000000001</v>
      </c>
      <c r="I460" s="262"/>
      <c r="J460" s="224">
        <f t="shared" ref="J460" si="697">I460*$P$4/1000</f>
        <v>0</v>
      </c>
      <c r="K460" s="121" t="s">
        <v>447</v>
      </c>
      <c r="L460" s="121" t="s">
        <v>75</v>
      </c>
      <c r="M460" s="121">
        <v>1</v>
      </c>
      <c r="N460" s="121">
        <v>2.2599999999999998</v>
      </c>
      <c r="O460" s="126">
        <f t="shared" si="646"/>
        <v>2.2599999999999998</v>
      </c>
      <c r="P460" s="224">
        <f t="shared" ref="P460" si="698">E460*F460</f>
        <v>21.879489599999999</v>
      </c>
      <c r="Q460" s="224">
        <f t="shared" ref="Q460" si="699">SUM(O460:O463)</f>
        <v>2.2599999999999998</v>
      </c>
      <c r="R460" s="224">
        <f t="shared" ref="R460" si="700">Q460*1.02*1.05*$R$9</f>
        <v>2.5898922</v>
      </c>
      <c r="S460" s="572">
        <f t="shared" ref="S460" si="701">F460*$S$12</f>
        <v>3.2062441889891948</v>
      </c>
      <c r="T460" s="572">
        <f t="shared" ref="T460" si="702">S460*E460</f>
        <v>25.649953511913559</v>
      </c>
    </row>
    <row r="461" spans="1:20" ht="12.75" customHeight="1">
      <c r="A461" s="225"/>
      <c r="B461" s="226"/>
      <c r="C461" s="226"/>
      <c r="D461" s="510"/>
      <c r="E461" s="573"/>
      <c r="F461" s="238"/>
      <c r="G461" s="262"/>
      <c r="H461" s="224"/>
      <c r="I461" s="262"/>
      <c r="J461" s="224"/>
      <c r="K461" s="121"/>
      <c r="L461" s="121"/>
      <c r="M461" s="121"/>
      <c r="N461" s="121"/>
      <c r="O461" s="126">
        <f t="shared" si="646"/>
        <v>0</v>
      </c>
      <c r="P461" s="224"/>
      <c r="Q461" s="224"/>
      <c r="R461" s="224"/>
      <c r="S461" s="572"/>
      <c r="T461" s="572"/>
    </row>
    <row r="462" spans="1:20" ht="12.75" customHeight="1">
      <c r="A462" s="225"/>
      <c r="B462" s="226"/>
      <c r="C462" s="226"/>
      <c r="D462" s="510"/>
      <c r="E462" s="573"/>
      <c r="F462" s="238"/>
      <c r="G462" s="262"/>
      <c r="H462" s="224"/>
      <c r="I462" s="262"/>
      <c r="J462" s="224"/>
      <c r="K462" s="121"/>
      <c r="L462" s="121"/>
      <c r="M462" s="125"/>
      <c r="N462" s="121"/>
      <c r="O462" s="126">
        <f t="shared" si="646"/>
        <v>0</v>
      </c>
      <c r="P462" s="224"/>
      <c r="Q462" s="224"/>
      <c r="R462" s="224"/>
      <c r="S462" s="572"/>
      <c r="T462" s="572"/>
    </row>
    <row r="463" spans="1:20" ht="12.75" customHeight="1">
      <c r="A463" s="225"/>
      <c r="B463" s="226"/>
      <c r="C463" s="226"/>
      <c r="D463" s="511"/>
      <c r="E463" s="573"/>
      <c r="F463" s="238"/>
      <c r="G463" s="262"/>
      <c r="H463" s="224"/>
      <c r="I463" s="262"/>
      <c r="J463" s="224"/>
      <c r="K463" s="121"/>
      <c r="L463" s="121"/>
      <c r="M463" s="121"/>
      <c r="N463" s="121"/>
      <c r="O463" s="126">
        <f t="shared" si="646"/>
        <v>0</v>
      </c>
      <c r="P463" s="224"/>
      <c r="Q463" s="224"/>
      <c r="R463" s="224"/>
      <c r="S463" s="572"/>
      <c r="T463" s="572"/>
    </row>
    <row r="464" spans="1:20" ht="12.75" customHeight="1">
      <c r="A464" s="225">
        <v>9</v>
      </c>
      <c r="B464" s="226" t="s">
        <v>438</v>
      </c>
      <c r="C464" s="226" t="s">
        <v>599</v>
      </c>
      <c r="D464" s="574" t="s">
        <v>503</v>
      </c>
      <c r="E464" s="262">
        <v>4</v>
      </c>
      <c r="F464" s="238">
        <f t="shared" ref="F464" si="703">H464+J464+R464</f>
        <v>3.8952882</v>
      </c>
      <c r="G464" s="262">
        <v>0.72</v>
      </c>
      <c r="H464" s="224">
        <f t="shared" ref="H464" si="704">G464*$P$3/1000</f>
        <v>1.305396</v>
      </c>
      <c r="I464" s="262"/>
      <c r="J464" s="224">
        <f t="shared" ref="J464" si="705">I464*$P$4/1000</f>
        <v>0</v>
      </c>
      <c r="K464" s="121" t="s">
        <v>447</v>
      </c>
      <c r="L464" s="121" t="s">
        <v>75</v>
      </c>
      <c r="M464" s="121">
        <v>1</v>
      </c>
      <c r="N464" s="121">
        <v>2.2599999999999998</v>
      </c>
      <c r="O464" s="126">
        <f t="shared" si="646"/>
        <v>2.2599999999999998</v>
      </c>
      <c r="P464" s="224">
        <f t="shared" ref="P464" si="706">E464*F464</f>
        <v>15.5811528</v>
      </c>
      <c r="Q464" s="224">
        <f t="shared" ref="Q464" si="707">SUM(O464:O467)</f>
        <v>2.2599999999999998</v>
      </c>
      <c r="R464" s="224">
        <f t="shared" ref="R464" si="708">Q464*1.02*1.05*$R$9</f>
        <v>2.5898922</v>
      </c>
      <c r="S464" s="572">
        <f t="shared" ref="S464" si="709">F464*$S$12</f>
        <v>4.5665581360501868</v>
      </c>
      <c r="T464" s="572">
        <f t="shared" ref="T464" si="710">S464*E464</f>
        <v>18.266232544200747</v>
      </c>
    </row>
    <row r="465" spans="1:20" ht="12.75" customHeight="1">
      <c r="A465" s="225"/>
      <c r="B465" s="226"/>
      <c r="C465" s="226"/>
      <c r="D465" s="510"/>
      <c r="E465" s="262"/>
      <c r="F465" s="238"/>
      <c r="G465" s="262"/>
      <c r="H465" s="224"/>
      <c r="I465" s="262"/>
      <c r="J465" s="224"/>
      <c r="K465" s="121"/>
      <c r="L465" s="121"/>
      <c r="M465" s="121"/>
      <c r="N465" s="121"/>
      <c r="O465" s="126">
        <f t="shared" si="646"/>
        <v>0</v>
      </c>
      <c r="P465" s="224"/>
      <c r="Q465" s="224"/>
      <c r="R465" s="224"/>
      <c r="S465" s="572"/>
      <c r="T465" s="572"/>
    </row>
    <row r="466" spans="1:20" ht="12.75" customHeight="1">
      <c r="A466" s="225"/>
      <c r="B466" s="226"/>
      <c r="C466" s="226"/>
      <c r="D466" s="510"/>
      <c r="E466" s="262"/>
      <c r="F466" s="238"/>
      <c r="G466" s="262"/>
      <c r="H466" s="224"/>
      <c r="I466" s="262"/>
      <c r="J466" s="224"/>
      <c r="K466" s="121"/>
      <c r="L466" s="121"/>
      <c r="M466" s="125"/>
      <c r="N466" s="121"/>
      <c r="O466" s="126">
        <f t="shared" si="646"/>
        <v>0</v>
      </c>
      <c r="P466" s="224"/>
      <c r="Q466" s="224"/>
      <c r="R466" s="224"/>
      <c r="S466" s="572"/>
      <c r="T466" s="572"/>
    </row>
    <row r="467" spans="1:20" ht="12.75" customHeight="1">
      <c r="A467" s="225"/>
      <c r="B467" s="226"/>
      <c r="C467" s="226"/>
      <c r="D467" s="511"/>
      <c r="E467" s="262"/>
      <c r="F467" s="238"/>
      <c r="G467" s="262"/>
      <c r="H467" s="224"/>
      <c r="I467" s="262"/>
      <c r="J467" s="224"/>
      <c r="K467" s="121"/>
      <c r="L467" s="121"/>
      <c r="M467" s="121"/>
      <c r="N467" s="121"/>
      <c r="O467" s="126">
        <f t="shared" si="646"/>
        <v>0</v>
      </c>
      <c r="P467" s="224"/>
      <c r="Q467" s="224"/>
      <c r="R467" s="224"/>
      <c r="S467" s="572"/>
      <c r="T467" s="572"/>
    </row>
    <row r="468" spans="1:20" ht="12.75" customHeight="1">
      <c r="A468" s="225">
        <v>10</v>
      </c>
      <c r="B468" s="381" t="s">
        <v>607</v>
      </c>
      <c r="C468" s="226" t="s">
        <v>600</v>
      </c>
      <c r="D468" s="472" t="s">
        <v>512</v>
      </c>
      <c r="E468" s="573">
        <v>135</v>
      </c>
      <c r="F468" s="238">
        <f t="shared" ref="F468" si="711">H468+J468+R468</f>
        <v>0.40108950000000004</v>
      </c>
      <c r="G468" s="251"/>
      <c r="H468" s="224">
        <f t="shared" ref="H468" si="712">G468*$P$3/1000</f>
        <v>0</v>
      </c>
      <c r="I468" s="238"/>
      <c r="J468" s="224">
        <f t="shared" ref="J468" si="713">I468*$P$4/1000</f>
        <v>0</v>
      </c>
      <c r="K468" s="121" t="s">
        <v>450</v>
      </c>
      <c r="L468" s="121" t="s">
        <v>84</v>
      </c>
      <c r="M468" s="121">
        <v>1</v>
      </c>
      <c r="N468" s="121">
        <v>0.35</v>
      </c>
      <c r="O468" s="126">
        <f t="shared" si="646"/>
        <v>0.35</v>
      </c>
      <c r="P468" s="224">
        <f t="shared" ref="P468" si="714">E468*F468</f>
        <v>54.147082500000003</v>
      </c>
      <c r="Q468" s="224">
        <f t="shared" ref="Q468" si="715">SUM(O468:O471)</f>
        <v>0.35</v>
      </c>
      <c r="R468" s="224">
        <f t="shared" ref="R468" si="716">Q468*1.02*1.05*$R$9</f>
        <v>0.40108950000000004</v>
      </c>
      <c r="S468" s="572">
        <f t="shared" ref="S468" si="717">F468*$S$12</f>
        <v>0.47020873051429202</v>
      </c>
      <c r="T468" s="572">
        <f t="shared" ref="T468" si="718">S468*E468</f>
        <v>63.478178619429421</v>
      </c>
    </row>
    <row r="469" spans="1:20" ht="12.75" customHeight="1">
      <c r="A469" s="225"/>
      <c r="B469" s="381"/>
      <c r="C469" s="226"/>
      <c r="D469" s="488"/>
      <c r="E469" s="573"/>
      <c r="F469" s="238"/>
      <c r="G469" s="251"/>
      <c r="H469" s="224"/>
      <c r="I469" s="238"/>
      <c r="J469" s="224"/>
      <c r="K469" s="121"/>
      <c r="L469" s="121"/>
      <c r="M469" s="121"/>
      <c r="N469" s="121"/>
      <c r="O469" s="126">
        <f t="shared" si="646"/>
        <v>0</v>
      </c>
      <c r="P469" s="224"/>
      <c r="Q469" s="224"/>
      <c r="R469" s="224"/>
      <c r="S469" s="572"/>
      <c r="T469" s="572"/>
    </row>
    <row r="470" spans="1:20" ht="12.75" customHeight="1">
      <c r="A470" s="225"/>
      <c r="B470" s="381"/>
      <c r="C470" s="226"/>
      <c r="D470" s="488"/>
      <c r="E470" s="573"/>
      <c r="F470" s="238"/>
      <c r="G470" s="251"/>
      <c r="H470" s="224"/>
      <c r="I470" s="238"/>
      <c r="J470" s="224"/>
      <c r="K470" s="121"/>
      <c r="L470" s="121"/>
      <c r="M470" s="125"/>
      <c r="N470" s="121"/>
      <c r="O470" s="126">
        <f t="shared" si="646"/>
        <v>0</v>
      </c>
      <c r="P470" s="224"/>
      <c r="Q470" s="224"/>
      <c r="R470" s="224"/>
      <c r="S470" s="572"/>
      <c r="T470" s="572"/>
    </row>
    <row r="471" spans="1:20" ht="12.75" customHeight="1">
      <c r="A471" s="225"/>
      <c r="B471" s="381"/>
      <c r="C471" s="226"/>
      <c r="D471" s="488"/>
      <c r="E471" s="573"/>
      <c r="F471" s="238"/>
      <c r="G471" s="251"/>
      <c r="H471" s="224"/>
      <c r="I471" s="238"/>
      <c r="J471" s="224"/>
      <c r="K471" s="121"/>
      <c r="L471" s="121"/>
      <c r="M471" s="121"/>
      <c r="N471" s="121"/>
      <c r="O471" s="126">
        <f t="shared" si="646"/>
        <v>0</v>
      </c>
      <c r="P471" s="224"/>
      <c r="Q471" s="224"/>
      <c r="R471" s="224"/>
      <c r="S471" s="572"/>
      <c r="T471" s="572"/>
    </row>
    <row r="472" spans="1:20" ht="12.75" customHeight="1">
      <c r="A472" s="225">
        <v>11</v>
      </c>
      <c r="B472" s="226" t="s">
        <v>451</v>
      </c>
      <c r="C472" s="226" t="s">
        <v>601</v>
      </c>
      <c r="D472" s="381" t="s">
        <v>602</v>
      </c>
      <c r="E472" s="262">
        <v>8</v>
      </c>
      <c r="F472" s="238">
        <f t="shared" ref="F472" si="719">H472+J472+R472</f>
        <v>0.56274746799999997</v>
      </c>
      <c r="G472" s="262">
        <v>6.0999999999999999E-2</v>
      </c>
      <c r="H472" s="224">
        <f t="shared" ref="H472" si="720">G472*$P$3/1000</f>
        <v>0.11059604999999999</v>
      </c>
      <c r="I472" s="230">
        <v>4.5999999999999999E-3</v>
      </c>
      <c r="J472" s="224">
        <f t="shared" ref="J472" si="721">I472*$P$4/1000</f>
        <v>1.0952968E-2</v>
      </c>
      <c r="K472" s="121" t="s">
        <v>453</v>
      </c>
      <c r="L472" s="121" t="s">
        <v>79</v>
      </c>
      <c r="M472" s="121">
        <v>1</v>
      </c>
      <c r="N472" s="121">
        <v>0.38500000000000001</v>
      </c>
      <c r="O472" s="126">
        <f t="shared" si="646"/>
        <v>0.38500000000000001</v>
      </c>
      <c r="P472" s="224">
        <f t="shared" ref="P472" si="722">E472*F472</f>
        <v>4.5019797439999998</v>
      </c>
      <c r="Q472" s="224">
        <f t="shared" ref="Q472" si="723">SUM(O472:O475)</f>
        <v>0.38500000000000001</v>
      </c>
      <c r="R472" s="224">
        <f t="shared" ref="R472" si="724">Q472*1.02*1.05*$R$9</f>
        <v>0.44119845000000002</v>
      </c>
      <c r="S472" s="572">
        <f t="shared" ref="S472" si="725">F472*$S$12</f>
        <v>0.65972500533774159</v>
      </c>
      <c r="T472" s="572">
        <f t="shared" ref="T472" si="726">S472*E472</f>
        <v>5.2778000427019327</v>
      </c>
    </row>
    <row r="473" spans="1:20" ht="12.75" customHeight="1">
      <c r="A473" s="225"/>
      <c r="B473" s="226"/>
      <c r="C473" s="226"/>
      <c r="D473" s="379"/>
      <c r="E473" s="262"/>
      <c r="F473" s="238"/>
      <c r="G473" s="262"/>
      <c r="H473" s="224"/>
      <c r="I473" s="230"/>
      <c r="J473" s="224"/>
      <c r="K473" s="121"/>
      <c r="L473" s="121"/>
      <c r="M473" s="121"/>
      <c r="N473" s="121"/>
      <c r="O473" s="126">
        <f t="shared" si="646"/>
        <v>0</v>
      </c>
      <c r="P473" s="224"/>
      <c r="Q473" s="224"/>
      <c r="R473" s="224"/>
      <c r="S473" s="572"/>
      <c r="T473" s="572"/>
    </row>
    <row r="474" spans="1:20" ht="12.75" customHeight="1">
      <c r="A474" s="225"/>
      <c r="B474" s="226"/>
      <c r="C474" s="226"/>
      <c r="D474" s="379"/>
      <c r="E474" s="262"/>
      <c r="F474" s="238"/>
      <c r="G474" s="262"/>
      <c r="H474" s="224"/>
      <c r="I474" s="230"/>
      <c r="J474" s="224"/>
      <c r="K474" s="121"/>
      <c r="L474" s="121"/>
      <c r="M474" s="125"/>
      <c r="N474" s="121"/>
      <c r="O474" s="126">
        <f t="shared" si="646"/>
        <v>0</v>
      </c>
      <c r="P474" s="224"/>
      <c r="Q474" s="224"/>
      <c r="R474" s="224"/>
      <c r="S474" s="572"/>
      <c r="T474" s="572"/>
    </row>
    <row r="475" spans="1:20" ht="12.75" customHeight="1">
      <c r="A475" s="225"/>
      <c r="B475" s="226"/>
      <c r="C475" s="226"/>
      <c r="D475" s="379"/>
      <c r="E475" s="262"/>
      <c r="F475" s="238"/>
      <c r="G475" s="262"/>
      <c r="H475" s="224"/>
      <c r="I475" s="230"/>
      <c r="J475" s="224"/>
      <c r="K475" s="121"/>
      <c r="L475" s="121"/>
      <c r="M475" s="121"/>
      <c r="N475" s="121"/>
      <c r="O475" s="126">
        <f t="shared" si="646"/>
        <v>0</v>
      </c>
      <c r="P475" s="224"/>
      <c r="Q475" s="224"/>
      <c r="R475" s="224"/>
      <c r="S475" s="572"/>
      <c r="T475" s="572"/>
    </row>
    <row r="476" spans="1:20" ht="12.75" customHeight="1">
      <c r="A476" s="225">
        <v>12</v>
      </c>
      <c r="B476" s="226" t="s">
        <v>454</v>
      </c>
      <c r="C476" s="226" t="s">
        <v>603</v>
      </c>
      <c r="D476" s="574" t="s">
        <v>503</v>
      </c>
      <c r="E476" s="262">
        <v>6</v>
      </c>
      <c r="F476" s="238">
        <f t="shared" ref="F476" si="727">H476+J476+R476</f>
        <v>3.8745509</v>
      </c>
      <c r="G476" s="262">
        <v>0.85</v>
      </c>
      <c r="H476" s="224">
        <f t="shared" ref="H476" si="728">G476*$P$3/1000</f>
        <v>1.5410925</v>
      </c>
      <c r="I476" s="262">
        <v>0.98</v>
      </c>
      <c r="J476" s="224">
        <f t="shared" ref="J476" si="729">I476*$P$4/1000</f>
        <v>2.3334584</v>
      </c>
      <c r="K476" s="121"/>
      <c r="L476" s="121"/>
      <c r="M476" s="121"/>
      <c r="N476" s="121"/>
      <c r="O476" s="126">
        <f t="shared" si="646"/>
        <v>0</v>
      </c>
      <c r="P476" s="224">
        <f t="shared" ref="P476" si="730">E476*F476</f>
        <v>23.247305400000002</v>
      </c>
      <c r="Q476" s="224">
        <f t="shared" ref="Q476" si="731">SUM(O476:O479)</f>
        <v>0</v>
      </c>
      <c r="R476" s="224">
        <f t="shared" ref="R476" si="732">Q476*1.02*1.05*$R$9</f>
        <v>0</v>
      </c>
      <c r="S476" s="572">
        <f t="shared" ref="S476" si="733">F476*$S$12</f>
        <v>4.5422472041826261</v>
      </c>
      <c r="T476" s="572">
        <f t="shared" ref="T476" si="734">S476*E476</f>
        <v>27.253483225095756</v>
      </c>
    </row>
    <row r="477" spans="1:20" ht="12.75" customHeight="1">
      <c r="A477" s="225"/>
      <c r="B477" s="226"/>
      <c r="C477" s="226"/>
      <c r="D477" s="510"/>
      <c r="E477" s="262"/>
      <c r="F477" s="238"/>
      <c r="G477" s="262"/>
      <c r="H477" s="224"/>
      <c r="I477" s="262"/>
      <c r="J477" s="224"/>
      <c r="K477" s="121"/>
      <c r="L477" s="121"/>
      <c r="M477" s="121"/>
      <c r="N477" s="121"/>
      <c r="O477" s="126">
        <f t="shared" si="646"/>
        <v>0</v>
      </c>
      <c r="P477" s="224"/>
      <c r="Q477" s="224"/>
      <c r="R477" s="224"/>
      <c r="S477" s="572"/>
      <c r="T477" s="572"/>
    </row>
    <row r="478" spans="1:20" ht="12.75" customHeight="1">
      <c r="A478" s="225"/>
      <c r="B478" s="226"/>
      <c r="C478" s="226"/>
      <c r="D478" s="510"/>
      <c r="E478" s="262"/>
      <c r="F478" s="238"/>
      <c r="G478" s="262"/>
      <c r="H478" s="224"/>
      <c r="I478" s="262"/>
      <c r="J478" s="224"/>
      <c r="K478" s="121"/>
      <c r="L478" s="121"/>
      <c r="M478" s="125"/>
      <c r="N478" s="121"/>
      <c r="O478" s="126">
        <f t="shared" si="646"/>
        <v>0</v>
      </c>
      <c r="P478" s="224"/>
      <c r="Q478" s="224"/>
      <c r="R478" s="224"/>
      <c r="S478" s="572"/>
      <c r="T478" s="572"/>
    </row>
    <row r="479" spans="1:20" ht="12.75" customHeight="1">
      <c r="A479" s="225"/>
      <c r="B479" s="226"/>
      <c r="C479" s="226"/>
      <c r="D479" s="511"/>
      <c r="E479" s="262"/>
      <c r="F479" s="238"/>
      <c r="G479" s="262"/>
      <c r="H479" s="224"/>
      <c r="I479" s="262"/>
      <c r="J479" s="224"/>
      <c r="K479" s="121"/>
      <c r="L479" s="121"/>
      <c r="M479" s="121"/>
      <c r="N479" s="121"/>
      <c r="O479" s="126">
        <f t="shared" si="646"/>
        <v>0</v>
      </c>
      <c r="P479" s="224"/>
      <c r="Q479" s="224"/>
      <c r="R479" s="224"/>
      <c r="S479" s="572"/>
      <c r="T479" s="572"/>
    </row>
    <row r="480" spans="1:20" ht="12.75" customHeight="1">
      <c r="A480" s="225">
        <v>13</v>
      </c>
      <c r="B480" s="226" t="s">
        <v>456</v>
      </c>
      <c r="C480" s="226" t="s">
        <v>604</v>
      </c>
      <c r="D480" s="226" t="s">
        <v>499</v>
      </c>
      <c r="E480" s="262">
        <v>5.0000000000000001E-3</v>
      </c>
      <c r="F480" s="238">
        <f t="shared" ref="F480" si="735">H480+J480+R480</f>
        <v>148.52467950970004</v>
      </c>
      <c r="G480" s="262">
        <v>30</v>
      </c>
      <c r="H480" s="224">
        <f t="shared" ref="H480" si="736">G480*$P$3/1000</f>
        <v>54.391500000000001</v>
      </c>
      <c r="I480" s="238">
        <v>1</v>
      </c>
      <c r="J480" s="224">
        <f t="shared" ref="J480" si="737">I480*$P$4/1000</f>
        <v>2.3810799999999999</v>
      </c>
      <c r="K480" s="121" t="s">
        <v>87</v>
      </c>
      <c r="L480" s="121" t="s">
        <v>88</v>
      </c>
      <c r="M480" s="121">
        <v>1.04</v>
      </c>
      <c r="N480" s="121">
        <v>27.016999999999999</v>
      </c>
      <c r="O480" s="126">
        <f t="shared" si="646"/>
        <v>28.09768</v>
      </c>
      <c r="P480" s="224">
        <f t="shared" ref="P480" si="738">E480*F480</f>
        <v>0.74262339754850015</v>
      </c>
      <c r="Q480" s="224">
        <f t="shared" ref="Q480" si="739">SUM(O480:O483)</f>
        <v>80.065010000000015</v>
      </c>
      <c r="R480" s="224">
        <f t="shared" ref="R480" si="740">Q480*1.02*1.05*$R$9</f>
        <v>91.752099509700031</v>
      </c>
      <c r="S480" s="572">
        <f t="shared" ref="S480" si="741">F480*$S$12</f>
        <v>174.11974385342455</v>
      </c>
      <c r="T480" s="572">
        <f t="shared" ref="T480" si="742">S480*E480</f>
        <v>0.87059871926712273</v>
      </c>
    </row>
    <row r="481" spans="1:20" ht="12.75" customHeight="1">
      <c r="A481" s="225"/>
      <c r="B481" s="226"/>
      <c r="C481" s="226"/>
      <c r="D481" s="225"/>
      <c r="E481" s="262"/>
      <c r="F481" s="238"/>
      <c r="G481" s="262"/>
      <c r="H481" s="224"/>
      <c r="I481" s="238"/>
      <c r="J481" s="224"/>
      <c r="K481" s="121" t="s">
        <v>459</v>
      </c>
      <c r="L481" s="121" t="s">
        <v>88</v>
      </c>
      <c r="M481" s="121">
        <v>0.39</v>
      </c>
      <c r="N481" s="121">
        <v>122.917</v>
      </c>
      <c r="O481" s="126">
        <f t="shared" si="646"/>
        <v>47.937630000000006</v>
      </c>
      <c r="P481" s="224"/>
      <c r="Q481" s="224"/>
      <c r="R481" s="224"/>
      <c r="S481" s="572"/>
      <c r="T481" s="572"/>
    </row>
    <row r="482" spans="1:20" ht="12.75" customHeight="1">
      <c r="A482" s="225"/>
      <c r="B482" s="226"/>
      <c r="C482" s="226"/>
      <c r="D482" s="225"/>
      <c r="E482" s="262"/>
      <c r="F482" s="238"/>
      <c r="G482" s="262"/>
      <c r="H482" s="224"/>
      <c r="I482" s="238"/>
      <c r="J482" s="224"/>
      <c r="K482" s="121" t="s">
        <v>460</v>
      </c>
      <c r="L482" s="121" t="s">
        <v>79</v>
      </c>
      <c r="M482" s="134">
        <v>5.9</v>
      </c>
      <c r="N482" s="121">
        <v>0.68300000000000005</v>
      </c>
      <c r="O482" s="126">
        <f t="shared" si="646"/>
        <v>4.0297000000000009</v>
      </c>
      <c r="P482" s="224"/>
      <c r="Q482" s="224"/>
      <c r="R482" s="224"/>
      <c r="S482" s="572"/>
      <c r="T482" s="572"/>
    </row>
    <row r="483" spans="1:20" ht="12.75" customHeight="1">
      <c r="A483" s="225"/>
      <c r="B483" s="226"/>
      <c r="C483" s="226"/>
      <c r="D483" s="225"/>
      <c r="E483" s="262"/>
      <c r="F483" s="238"/>
      <c r="G483" s="262"/>
      <c r="H483" s="224"/>
      <c r="I483" s="238"/>
      <c r="J483" s="224"/>
      <c r="K483" s="121"/>
      <c r="L483" s="121"/>
      <c r="M483" s="121"/>
      <c r="N483" s="121"/>
      <c r="O483" s="126">
        <f t="shared" si="646"/>
        <v>0</v>
      </c>
      <c r="P483" s="224"/>
      <c r="Q483" s="224"/>
      <c r="R483" s="224"/>
      <c r="S483" s="572"/>
      <c r="T483" s="572"/>
    </row>
    <row r="484" spans="1:20" ht="12.75" customHeight="1">
      <c r="A484" s="225">
        <v>14</v>
      </c>
      <c r="B484" s="226" t="s">
        <v>438</v>
      </c>
      <c r="C484" s="226" t="s">
        <v>605</v>
      </c>
      <c r="D484" s="574" t="s">
        <v>503</v>
      </c>
      <c r="E484" s="262">
        <v>2</v>
      </c>
      <c r="F484" s="238">
        <f t="shared" ref="F484" si="743">H484+J484+R484</f>
        <v>4.9346829900000007</v>
      </c>
      <c r="G484" s="262">
        <v>0.72</v>
      </c>
      <c r="H484" s="224">
        <f t="shared" ref="H484" si="744">G484*$P$3/1000</f>
        <v>1.305396</v>
      </c>
      <c r="I484" s="262"/>
      <c r="J484" s="224">
        <f t="shared" ref="J484" si="745">I484*$P$4/1000</f>
        <v>0</v>
      </c>
      <c r="K484" s="121" t="s">
        <v>447</v>
      </c>
      <c r="L484" s="121" t="s">
        <v>75</v>
      </c>
      <c r="M484" s="121">
        <v>1</v>
      </c>
      <c r="N484" s="121">
        <v>3.1669999999999998</v>
      </c>
      <c r="O484" s="126">
        <f t="shared" si="646"/>
        <v>3.1669999999999998</v>
      </c>
      <c r="P484" s="224">
        <f t="shared" ref="P484" si="746">E484*F484</f>
        <v>9.8693659800000013</v>
      </c>
      <c r="Q484" s="224">
        <f t="shared" ref="Q484" si="747">SUM(O484:O487)</f>
        <v>3.1669999999999998</v>
      </c>
      <c r="R484" s="224">
        <f t="shared" ref="R484" si="748">Q484*1.02*1.05*$R$9</f>
        <v>3.6292869900000007</v>
      </c>
      <c r="S484" s="572">
        <f t="shared" ref="S484" si="749">F484*$S$12</f>
        <v>5.7850704748400812</v>
      </c>
      <c r="T484" s="572">
        <f t="shared" ref="T484" si="750">S484*E484</f>
        <v>11.570140949680162</v>
      </c>
    </row>
    <row r="485" spans="1:20" ht="12.75" customHeight="1">
      <c r="A485" s="225"/>
      <c r="B485" s="226"/>
      <c r="C485" s="226"/>
      <c r="D485" s="510"/>
      <c r="E485" s="262"/>
      <c r="F485" s="238"/>
      <c r="G485" s="262"/>
      <c r="H485" s="224"/>
      <c r="I485" s="262"/>
      <c r="J485" s="224"/>
      <c r="K485" s="121"/>
      <c r="L485" s="121"/>
      <c r="M485" s="121"/>
      <c r="N485" s="121"/>
      <c r="O485" s="126">
        <f t="shared" si="646"/>
        <v>0</v>
      </c>
      <c r="P485" s="224"/>
      <c r="Q485" s="224"/>
      <c r="R485" s="224"/>
      <c r="S485" s="572"/>
      <c r="T485" s="572"/>
    </row>
    <row r="486" spans="1:20" ht="12.75" customHeight="1">
      <c r="A486" s="225"/>
      <c r="B486" s="226"/>
      <c r="C486" s="226"/>
      <c r="D486" s="510"/>
      <c r="E486" s="262"/>
      <c r="F486" s="238"/>
      <c r="G486" s="262"/>
      <c r="H486" s="224"/>
      <c r="I486" s="262"/>
      <c r="J486" s="224"/>
      <c r="K486" s="121"/>
      <c r="L486" s="121"/>
      <c r="M486" s="125"/>
      <c r="N486" s="121"/>
      <c r="O486" s="126">
        <f t="shared" si="646"/>
        <v>0</v>
      </c>
      <c r="P486" s="224"/>
      <c r="Q486" s="224"/>
      <c r="R486" s="224"/>
      <c r="S486" s="572"/>
      <c r="T486" s="572"/>
    </row>
    <row r="487" spans="1:20" ht="12.75" customHeight="1">
      <c r="A487" s="225"/>
      <c r="B487" s="226"/>
      <c r="C487" s="226"/>
      <c r="D487" s="511"/>
      <c r="E487" s="262"/>
      <c r="F487" s="238"/>
      <c r="G487" s="262"/>
      <c r="H487" s="224"/>
      <c r="I487" s="262"/>
      <c r="J487" s="224"/>
      <c r="K487" s="121"/>
      <c r="L487" s="121"/>
      <c r="M487" s="121"/>
      <c r="N487" s="121"/>
      <c r="O487" s="126">
        <f t="shared" si="646"/>
        <v>0</v>
      </c>
      <c r="P487" s="224"/>
      <c r="Q487" s="224"/>
      <c r="R487" s="224"/>
      <c r="S487" s="572"/>
      <c r="T487" s="572"/>
    </row>
    <row r="488" spans="1:20" ht="12.75" customHeight="1">
      <c r="A488" s="225">
        <v>15</v>
      </c>
      <c r="B488" s="226" t="s">
        <v>462</v>
      </c>
      <c r="C488" s="226" t="s">
        <v>606</v>
      </c>
      <c r="D488" s="574" t="s">
        <v>503</v>
      </c>
      <c r="E488" s="573">
        <v>2</v>
      </c>
      <c r="F488" s="238">
        <f t="shared" ref="F488" si="751">H488+J488+R488</f>
        <v>4.8849931600000005</v>
      </c>
      <c r="G488" s="238">
        <v>0.97</v>
      </c>
      <c r="H488" s="224">
        <f t="shared" ref="H488" si="752">G488*$P$3/1000</f>
        <v>1.7586584999999999</v>
      </c>
      <c r="I488" s="238">
        <v>0.13</v>
      </c>
      <c r="J488" s="224">
        <f t="shared" ref="J488" si="753">I488*$P$4/1000</f>
        <v>0.30954039999999999</v>
      </c>
      <c r="K488" s="121" t="s">
        <v>464</v>
      </c>
      <c r="L488" s="121" t="s">
        <v>75</v>
      </c>
      <c r="M488" s="121">
        <v>1</v>
      </c>
      <c r="N488" s="121">
        <v>2.4580000000000002</v>
      </c>
      <c r="O488" s="126">
        <f t="shared" si="646"/>
        <v>2.4580000000000002</v>
      </c>
      <c r="P488" s="224">
        <f t="shared" ref="P488" si="754">E488*F488</f>
        <v>9.769986320000001</v>
      </c>
      <c r="Q488" s="224">
        <f t="shared" ref="Q488" si="755">SUM(O488:O491)</f>
        <v>2.4580000000000002</v>
      </c>
      <c r="R488" s="224">
        <f t="shared" ref="R488" si="756">Q488*1.02*1.05*$R$9</f>
        <v>2.8167942600000009</v>
      </c>
      <c r="S488" s="572">
        <f>F488*$S$12</f>
        <v>5.7268176612317196</v>
      </c>
      <c r="T488" s="572">
        <f>S488*E488</f>
        <v>11.453635322463439</v>
      </c>
    </row>
    <row r="489" spans="1:20" ht="12.75" customHeight="1">
      <c r="A489" s="225"/>
      <c r="B489" s="226"/>
      <c r="C489" s="226"/>
      <c r="D489" s="510"/>
      <c r="E489" s="573"/>
      <c r="F489" s="238"/>
      <c r="G489" s="238"/>
      <c r="H489" s="224"/>
      <c r="I489" s="238"/>
      <c r="J489" s="224"/>
      <c r="K489" s="121"/>
      <c r="L489" s="121"/>
      <c r="M489" s="121"/>
      <c r="N489" s="121"/>
      <c r="O489" s="126">
        <f t="shared" si="646"/>
        <v>0</v>
      </c>
      <c r="P489" s="224"/>
      <c r="Q489" s="224"/>
      <c r="R489" s="224"/>
      <c r="S489" s="572"/>
      <c r="T489" s="572"/>
    </row>
    <row r="490" spans="1:20" ht="12.75" customHeight="1">
      <c r="A490" s="225"/>
      <c r="B490" s="226"/>
      <c r="C490" s="226"/>
      <c r="D490" s="510"/>
      <c r="E490" s="573"/>
      <c r="F490" s="238"/>
      <c r="G490" s="238"/>
      <c r="H490" s="224"/>
      <c r="I490" s="238"/>
      <c r="J490" s="224"/>
      <c r="K490" s="121"/>
      <c r="L490" s="121"/>
      <c r="M490" s="121"/>
      <c r="N490" s="121"/>
      <c r="O490" s="126">
        <f t="shared" si="646"/>
        <v>0</v>
      </c>
      <c r="P490" s="224"/>
      <c r="Q490" s="224"/>
      <c r="R490" s="224"/>
      <c r="S490" s="572"/>
      <c r="T490" s="572"/>
    </row>
    <row r="491" spans="1:20" ht="12.75" customHeight="1">
      <c r="A491" s="225"/>
      <c r="B491" s="226"/>
      <c r="C491" s="226"/>
      <c r="D491" s="511"/>
      <c r="E491" s="573"/>
      <c r="F491" s="238"/>
      <c r="G491" s="238"/>
      <c r="H491" s="224"/>
      <c r="I491" s="238"/>
      <c r="J491" s="224"/>
      <c r="K491" s="121"/>
      <c r="L491" s="121"/>
      <c r="M491" s="121"/>
      <c r="N491" s="121"/>
      <c r="O491" s="126">
        <f t="shared" si="646"/>
        <v>0</v>
      </c>
      <c r="P491" s="224"/>
      <c r="Q491" s="224"/>
      <c r="R491" s="224"/>
      <c r="S491" s="572"/>
      <c r="T491" s="572"/>
    </row>
    <row r="492" spans="1:20" ht="12.75" customHeight="1">
      <c r="A492" s="399"/>
      <c r="B492" s="400"/>
      <c r="C492" s="401" t="s">
        <v>506</v>
      </c>
      <c r="D492" s="399"/>
      <c r="E492" s="405"/>
      <c r="F492" s="406"/>
      <c r="G492" s="409"/>
      <c r="H492" s="397"/>
      <c r="I492" s="409"/>
      <c r="J492" s="397"/>
      <c r="K492" s="73"/>
      <c r="L492" s="73"/>
      <c r="M492" s="73"/>
      <c r="N492" s="74"/>
      <c r="O492" s="75"/>
      <c r="P492" s="397"/>
      <c r="Q492" s="397"/>
      <c r="R492" s="397"/>
      <c r="S492" s="397"/>
      <c r="T492" s="410">
        <f t="shared" ref="T492" si="757">SUM(T432:T491)</f>
        <v>943.42169535324433</v>
      </c>
    </row>
    <row r="493" spans="1:20" ht="12.75" customHeight="1">
      <c r="A493" s="399"/>
      <c r="B493" s="400"/>
      <c r="C493" s="401"/>
      <c r="D493" s="399"/>
      <c r="E493" s="405"/>
      <c r="F493" s="407"/>
      <c r="G493" s="409"/>
      <c r="H493" s="397"/>
      <c r="I493" s="409"/>
      <c r="J493" s="397"/>
      <c r="K493" s="73"/>
      <c r="L493" s="73"/>
      <c r="M493" s="73"/>
      <c r="N493" s="74"/>
      <c r="O493" s="75"/>
      <c r="P493" s="397"/>
      <c r="Q493" s="397"/>
      <c r="R493" s="397"/>
      <c r="S493" s="397"/>
      <c r="T493" s="410"/>
    </row>
    <row r="494" spans="1:20" ht="12.75" customHeight="1">
      <c r="A494" s="399"/>
      <c r="B494" s="400"/>
      <c r="C494" s="401"/>
      <c r="D494" s="399"/>
      <c r="E494" s="405"/>
      <c r="F494" s="407"/>
      <c r="G494" s="409"/>
      <c r="H494" s="397"/>
      <c r="I494" s="409"/>
      <c r="J494" s="397"/>
      <c r="K494" s="73"/>
      <c r="L494" s="73"/>
      <c r="M494" s="76"/>
      <c r="N494" s="74"/>
      <c r="O494" s="75"/>
      <c r="P494" s="397"/>
      <c r="Q494" s="397"/>
      <c r="R494" s="397"/>
      <c r="S494" s="397"/>
      <c r="T494" s="410"/>
    </row>
    <row r="495" spans="1:20" ht="12.75" customHeight="1">
      <c r="A495" s="399"/>
      <c r="B495" s="400"/>
      <c r="C495" s="401"/>
      <c r="D495" s="399"/>
      <c r="E495" s="405"/>
      <c r="F495" s="408"/>
      <c r="G495" s="409"/>
      <c r="H495" s="397"/>
      <c r="I495" s="409"/>
      <c r="J495" s="397"/>
      <c r="K495" s="73"/>
      <c r="L495" s="73"/>
      <c r="M495" s="73"/>
      <c r="N495" s="74"/>
      <c r="O495" s="75"/>
      <c r="P495" s="397"/>
      <c r="Q495" s="397"/>
      <c r="R495" s="397"/>
      <c r="S495" s="397"/>
      <c r="T495" s="410"/>
    </row>
    <row r="496" spans="1:20" ht="12.75" customHeight="1">
      <c r="A496" s="399"/>
      <c r="B496" s="400"/>
      <c r="C496" s="401" t="s">
        <v>507</v>
      </c>
      <c r="D496" s="399"/>
      <c r="E496" s="405"/>
      <c r="F496" s="406"/>
      <c r="G496" s="409"/>
      <c r="H496" s="397"/>
      <c r="I496" s="409"/>
      <c r="J496" s="397"/>
      <c r="K496" s="73"/>
      <c r="L496" s="73"/>
      <c r="M496" s="73"/>
      <c r="N496" s="74"/>
      <c r="O496" s="75"/>
      <c r="P496" s="397"/>
      <c r="Q496" s="397"/>
      <c r="R496" s="397"/>
      <c r="S496" s="397"/>
      <c r="T496" s="398">
        <f>(T492*100%)/'Cav-Nax-2'!T401</f>
        <v>6.1783866792268494E-2</v>
      </c>
    </row>
    <row r="497" spans="1:22" ht="12.75" customHeight="1">
      <c r="A497" s="399"/>
      <c r="B497" s="400"/>
      <c r="C497" s="401"/>
      <c r="D497" s="399"/>
      <c r="E497" s="405"/>
      <c r="F497" s="407"/>
      <c r="G497" s="409"/>
      <c r="H497" s="397"/>
      <c r="I497" s="409"/>
      <c r="J497" s="397"/>
      <c r="K497" s="73"/>
      <c r="L497" s="73"/>
      <c r="M497" s="73"/>
      <c r="N497" s="74"/>
      <c r="O497" s="75"/>
      <c r="P497" s="397"/>
      <c r="Q497" s="397"/>
      <c r="R497" s="397"/>
      <c r="S497" s="397"/>
      <c r="T497" s="398"/>
    </row>
    <row r="498" spans="1:22" ht="12.75" customHeight="1">
      <c r="A498" s="399"/>
      <c r="B498" s="400"/>
      <c r="C498" s="401"/>
      <c r="D498" s="399"/>
      <c r="E498" s="405"/>
      <c r="F498" s="407"/>
      <c r="G498" s="409"/>
      <c r="H498" s="397"/>
      <c r="I498" s="409"/>
      <c r="J498" s="397"/>
      <c r="K498" s="73"/>
      <c r="L498" s="73"/>
      <c r="M498" s="76"/>
      <c r="N498" s="74"/>
      <c r="O498" s="75"/>
      <c r="P498" s="397"/>
      <c r="Q498" s="397"/>
      <c r="R498" s="397"/>
      <c r="S498" s="397"/>
      <c r="T498" s="398"/>
    </row>
    <row r="499" spans="1:22" ht="12.75" customHeight="1">
      <c r="A499" s="399"/>
      <c r="B499" s="400"/>
      <c r="C499" s="401"/>
      <c r="D499" s="399"/>
      <c r="E499" s="405"/>
      <c r="F499" s="408"/>
      <c r="G499" s="409"/>
      <c r="H499" s="397"/>
      <c r="I499" s="409"/>
      <c r="J499" s="397"/>
      <c r="K499" s="73"/>
      <c r="L499" s="73"/>
      <c r="M499" s="73"/>
      <c r="N499" s="74"/>
      <c r="O499" s="75"/>
      <c r="P499" s="397"/>
      <c r="Q499" s="397"/>
      <c r="R499" s="397"/>
      <c r="S499" s="397"/>
      <c r="T499" s="398"/>
    </row>
    <row r="500" spans="1:22" ht="24.75" customHeight="1">
      <c r="A500" s="135"/>
      <c r="B500" s="136"/>
      <c r="C500" s="580" t="s">
        <v>608</v>
      </c>
      <c r="D500" s="581"/>
      <c r="E500" s="582"/>
      <c r="F500" s="137"/>
      <c r="G500" s="143"/>
      <c r="H500" s="139"/>
      <c r="I500" s="143"/>
      <c r="J500" s="139"/>
      <c r="K500" s="140"/>
      <c r="L500" s="140"/>
      <c r="M500" s="140"/>
      <c r="N500" s="135"/>
      <c r="O500" s="141"/>
      <c r="P500" s="139"/>
      <c r="Q500" s="139"/>
      <c r="R500" s="139"/>
      <c r="S500" s="139"/>
      <c r="T500" s="144">
        <f>'Cav-Nax-2'!T401</f>
        <v>15269.709461941644</v>
      </c>
    </row>
    <row r="501" spans="1:22" ht="24.75" customHeight="1">
      <c r="A501" s="74"/>
      <c r="B501" s="96"/>
      <c r="C501" s="414" t="s">
        <v>609</v>
      </c>
      <c r="D501" s="415"/>
      <c r="E501" s="416"/>
      <c r="F501" s="97"/>
      <c r="G501" s="98"/>
      <c r="H501" s="99"/>
      <c r="I501" s="98"/>
      <c r="J501" s="99"/>
      <c r="K501" s="73"/>
      <c r="L501" s="73"/>
      <c r="M501" s="73"/>
      <c r="N501" s="74"/>
      <c r="O501" s="75"/>
      <c r="P501" s="99"/>
      <c r="Q501" s="99"/>
      <c r="R501" s="99"/>
      <c r="S501" s="99"/>
      <c r="T501" s="100">
        <f>(T500*11%)-V503</f>
        <v>1675.2699455515808</v>
      </c>
      <c r="V501" s="1">
        <f>U385</f>
        <v>3.8</v>
      </c>
    </row>
    <row r="502" spans="1:22" ht="24.75" customHeight="1">
      <c r="A502" s="135"/>
      <c r="B502" s="136"/>
      <c r="C502" s="580" t="s">
        <v>608</v>
      </c>
      <c r="D502" s="581"/>
      <c r="E502" s="582"/>
      <c r="F502" s="137"/>
      <c r="G502" s="143"/>
      <c r="H502" s="139"/>
      <c r="I502" s="143"/>
      <c r="J502" s="139"/>
      <c r="K502" s="140"/>
      <c r="L502" s="140"/>
      <c r="M502" s="140"/>
      <c r="N502" s="135"/>
      <c r="O502" s="141"/>
      <c r="P502" s="139"/>
      <c r="Q502" s="139"/>
      <c r="R502" s="139"/>
      <c r="S502" s="139"/>
      <c r="T502" s="144">
        <f>SUM(T500:T501)</f>
        <v>16944.979407493225</v>
      </c>
      <c r="V502" s="1">
        <f>1.133*1.02*1.0015</f>
        <v>1.1573934900000002</v>
      </c>
    </row>
    <row r="503" spans="1:22" ht="24.75" customHeight="1">
      <c r="A503" s="74"/>
      <c r="B503" s="96"/>
      <c r="C503" s="414" t="s">
        <v>610</v>
      </c>
      <c r="D503" s="415"/>
      <c r="E503" s="416"/>
      <c r="F503" s="97"/>
      <c r="G503" s="98"/>
      <c r="H503" s="99"/>
      <c r="I503" s="98"/>
      <c r="J503" s="99"/>
      <c r="K503" s="73"/>
      <c r="L503" s="73"/>
      <c r="M503" s="73"/>
      <c r="N503" s="74"/>
      <c r="O503" s="75"/>
      <c r="P503" s="99"/>
      <c r="Q503" s="99"/>
      <c r="R503" s="99"/>
      <c r="S503" s="99"/>
      <c r="T503" s="100">
        <f>T502*20%</f>
        <v>3388.9958814986453</v>
      </c>
      <c r="V503" s="1">
        <f>V501*V502</f>
        <v>4.3980952620000009</v>
      </c>
    </row>
    <row r="504" spans="1:22" ht="24.75" customHeight="1">
      <c r="A504" s="135"/>
      <c r="B504" s="136"/>
      <c r="C504" s="580" t="s">
        <v>611</v>
      </c>
      <c r="D504" s="581"/>
      <c r="E504" s="582"/>
      <c r="F504" s="137"/>
      <c r="G504" s="143"/>
      <c r="H504" s="139"/>
      <c r="I504" s="143"/>
      <c r="J504" s="139"/>
      <c r="K504" s="140"/>
      <c r="L504" s="140"/>
      <c r="M504" s="140"/>
      <c r="N504" s="135"/>
      <c r="O504" s="141"/>
      <c r="P504" s="139"/>
      <c r="Q504" s="139"/>
      <c r="R504" s="139"/>
      <c r="S504" s="139"/>
      <c r="T504" s="144">
        <f>SUM(T502:T503)</f>
        <v>20333.975288991871</v>
      </c>
      <c r="V504" s="145">
        <f>(V503*100%)/T500</f>
        <v>2.8802743581741693E-4</v>
      </c>
    </row>
    <row r="505" spans="1:22" ht="24.75" customHeight="1">
      <c r="A505" s="135"/>
      <c r="B505" s="136"/>
      <c r="C505" s="580" t="s">
        <v>612</v>
      </c>
      <c r="D505" s="581"/>
      <c r="E505" s="582"/>
      <c r="F505" s="137"/>
      <c r="G505" s="138"/>
      <c r="H505" s="139"/>
      <c r="I505" s="138"/>
      <c r="J505" s="139"/>
      <c r="K505" s="140"/>
      <c r="L505" s="140"/>
      <c r="M505" s="140"/>
      <c r="N505" s="135"/>
      <c r="O505" s="141"/>
      <c r="P505" s="139"/>
      <c r="Q505" s="139"/>
      <c r="R505" s="139"/>
      <c r="S505" s="142"/>
      <c r="T505" s="146">
        <f>T496+T424+T368+T340+T304+T284+T268+T240+T220+T168+T144+T120+T44</f>
        <v>1.0010980112784946</v>
      </c>
    </row>
    <row r="506" spans="1:22" ht="12.75" customHeight="1">
      <c r="A506" s="110"/>
      <c r="B506" s="114"/>
      <c r="C506" s="114"/>
      <c r="D506" s="110"/>
      <c r="E506" s="115"/>
      <c r="F506" s="111"/>
      <c r="G506" s="116"/>
      <c r="H506" s="112"/>
      <c r="I506" s="116"/>
      <c r="J506" s="112"/>
      <c r="K506" s="117"/>
      <c r="L506" s="117"/>
      <c r="M506" s="117"/>
      <c r="N506" s="110"/>
      <c r="O506" s="113"/>
      <c r="P506" s="112"/>
      <c r="Q506" s="112"/>
      <c r="R506" s="112"/>
    </row>
    <row r="507" spans="1:22" ht="12.75" customHeight="1">
      <c r="A507" s="127"/>
      <c r="B507" s="127"/>
      <c r="C507" s="127"/>
      <c r="D507" s="127"/>
      <c r="E507" s="127"/>
      <c r="F507" s="127"/>
      <c r="G507" s="127"/>
      <c r="H507" s="127"/>
      <c r="I507" s="127"/>
      <c r="J507" s="127"/>
      <c r="K507" s="127"/>
      <c r="L507" s="127"/>
      <c r="M507" s="127"/>
      <c r="N507" s="127"/>
      <c r="O507" s="127"/>
      <c r="P507" s="127"/>
      <c r="Q507" s="127"/>
      <c r="R507" s="127"/>
      <c r="S507" s="127"/>
      <c r="T507" s="127"/>
    </row>
    <row r="508" spans="1:22" ht="12.75" customHeight="1">
      <c r="A508" s="571" t="s">
        <v>220</v>
      </c>
      <c r="B508" s="571"/>
      <c r="C508" s="571"/>
      <c r="D508" s="571"/>
      <c r="E508" s="571"/>
      <c r="F508" s="571"/>
      <c r="G508" s="571"/>
      <c r="H508" s="571"/>
      <c r="I508" s="571"/>
      <c r="J508" s="571"/>
      <c r="K508" s="571"/>
      <c r="L508" s="571"/>
      <c r="M508" s="571"/>
      <c r="N508" s="571"/>
      <c r="O508" s="571"/>
      <c r="P508" s="571"/>
      <c r="Q508" s="571"/>
      <c r="R508" s="571"/>
      <c r="S508" s="571"/>
      <c r="T508" s="571"/>
    </row>
    <row r="509" spans="1:22" ht="12.75" customHeight="1">
      <c r="A509" s="110"/>
      <c r="B509" s="114"/>
      <c r="C509" s="114"/>
      <c r="D509" s="110"/>
      <c r="E509" s="115"/>
      <c r="F509" s="111"/>
      <c r="G509" s="116"/>
      <c r="H509" s="112"/>
      <c r="I509" s="116"/>
      <c r="J509" s="112"/>
      <c r="K509" s="117"/>
      <c r="L509" s="117"/>
      <c r="M509" s="117"/>
      <c r="N509" s="110"/>
      <c r="O509" s="113"/>
      <c r="P509" s="112"/>
      <c r="Q509" s="112"/>
      <c r="R509" s="112"/>
    </row>
    <row r="510" spans="1:22" ht="12.75" customHeight="1">
      <c r="P510" s="24"/>
    </row>
    <row r="511" spans="1:22" ht="12.75" customHeight="1">
      <c r="A511" s="490" t="s">
        <v>218</v>
      </c>
      <c r="B511" s="490"/>
      <c r="C511" s="490"/>
      <c r="D511" s="490"/>
      <c r="E511" s="490"/>
      <c r="F511" s="490"/>
      <c r="G511" s="490"/>
      <c r="H511" s="490"/>
      <c r="I511" s="490"/>
      <c r="J511" s="490"/>
      <c r="K511" s="490"/>
      <c r="L511" s="490"/>
      <c r="M511" s="490"/>
      <c r="N511" s="490"/>
      <c r="O511" s="490"/>
      <c r="P511" s="490"/>
      <c r="Q511" s="490"/>
      <c r="R511" s="490"/>
      <c r="S511" s="490"/>
      <c r="T511" s="490"/>
    </row>
    <row r="512" spans="1:22" ht="12.75" customHeight="1"/>
    <row r="513" spans="1:20" ht="12.75" customHeight="1"/>
    <row r="514" spans="1:20" ht="12.75" customHeight="1">
      <c r="A514" s="214" t="s">
        <v>323</v>
      </c>
      <c r="B514" s="214"/>
      <c r="C514" s="214"/>
      <c r="D514" s="214"/>
      <c r="E514" s="214"/>
      <c r="F514" s="214"/>
      <c r="G514" s="214"/>
      <c r="H514" s="214"/>
      <c r="I514" s="214"/>
      <c r="J514" s="214"/>
      <c r="K514" s="214"/>
      <c r="L514" s="214"/>
      <c r="M514" s="214"/>
      <c r="N514" s="214"/>
      <c r="O514" s="214"/>
      <c r="P514" s="214"/>
      <c r="Q514" s="214"/>
      <c r="R514" s="214"/>
      <c r="S514" s="214"/>
      <c r="T514" s="214"/>
    </row>
    <row r="515" spans="1:20" ht="12.75" customHeight="1">
      <c r="A515" s="5"/>
    </row>
    <row r="516" spans="1:20" ht="12.75" customHeight="1">
      <c r="A516" s="214" t="s">
        <v>324</v>
      </c>
      <c r="B516" s="214"/>
      <c r="C516" s="214"/>
      <c r="D516" s="214"/>
      <c r="E516" s="214"/>
      <c r="F516" s="214"/>
      <c r="G516" s="214"/>
      <c r="H516" s="214"/>
      <c r="I516" s="214"/>
      <c r="J516" s="214"/>
      <c r="K516" s="214"/>
      <c r="L516" s="214"/>
      <c r="M516" s="214"/>
      <c r="N516" s="214"/>
      <c r="O516" s="214"/>
      <c r="P516" s="214"/>
      <c r="Q516" s="214"/>
      <c r="R516" s="214"/>
      <c r="S516" s="214"/>
      <c r="T516" s="214"/>
    </row>
    <row r="517" spans="1:20" ht="12.75" customHeight="1"/>
    <row r="518" spans="1:20" ht="12.75" customHeight="1"/>
    <row r="519" spans="1:20" ht="12.75" customHeight="1"/>
    <row r="520" spans="1:20" ht="12.75" customHeight="1">
      <c r="S520" s="145"/>
    </row>
    <row r="521" spans="1:20" ht="12.75" customHeight="1"/>
    <row r="522" spans="1:20" ht="12.75" customHeight="1"/>
    <row r="523" spans="1:20" ht="12.75" customHeight="1"/>
    <row r="524" spans="1:20" ht="12.75" customHeight="1"/>
    <row r="525" spans="1:20" ht="12.75" customHeight="1"/>
    <row r="526" spans="1:20" ht="12.75" customHeight="1"/>
    <row r="527" spans="1:20" ht="12.75" customHeight="1"/>
    <row r="528" spans="1:20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spans="1:18" ht="12.75" customHeight="1"/>
    <row r="546" spans="1:18" ht="12.75" customHeight="1"/>
    <row r="547" spans="1:18" ht="12.75" customHeight="1"/>
    <row r="548" spans="1:18" ht="12.75" customHeight="1"/>
    <row r="550" spans="1:18" ht="3" customHeight="1"/>
    <row r="551" spans="1:18" ht="12.75" customHeight="1"/>
    <row r="552" spans="1:18" ht="3.75" customHeight="1"/>
    <row r="554" spans="1:18" ht="3" customHeight="1"/>
    <row r="555" spans="1:18" ht="12.75" customHeight="1"/>
    <row r="556" spans="1:18" ht="3.75" customHeight="1"/>
    <row r="559" spans="1:18" s="5" customForma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</row>
  </sheetData>
  <mergeCells count="1862">
    <mergeCell ref="A1:T1"/>
    <mergeCell ref="A2:T2"/>
    <mergeCell ref="A514:T514"/>
    <mergeCell ref="A516:T516"/>
    <mergeCell ref="S496:S499"/>
    <mergeCell ref="T496:T499"/>
    <mergeCell ref="C505:E505"/>
    <mergeCell ref="H496:H499"/>
    <mergeCell ref="I496:I499"/>
    <mergeCell ref="J496:J499"/>
    <mergeCell ref="P496:P499"/>
    <mergeCell ref="Q496:Q499"/>
    <mergeCell ref="R496:R499"/>
    <mergeCell ref="R492:R495"/>
    <mergeCell ref="S492:S495"/>
    <mergeCell ref="T492:T495"/>
    <mergeCell ref="A496:A499"/>
    <mergeCell ref="B496:B499"/>
    <mergeCell ref="C496:C499"/>
    <mergeCell ref="D496:D499"/>
    <mergeCell ref="E496:E499"/>
    <mergeCell ref="F496:F499"/>
    <mergeCell ref="G496:G499"/>
    <mergeCell ref="G492:G495"/>
    <mergeCell ref="H492:H495"/>
    <mergeCell ref="I492:I495"/>
    <mergeCell ref="J492:J495"/>
    <mergeCell ref="P492:P495"/>
    <mergeCell ref="Q492:Q495"/>
    <mergeCell ref="A492:A495"/>
    <mergeCell ref="B492:B495"/>
    <mergeCell ref="C492:C495"/>
    <mergeCell ref="D492:D495"/>
    <mergeCell ref="E492:E495"/>
    <mergeCell ref="F492:F495"/>
    <mergeCell ref="S424:S427"/>
    <mergeCell ref="T424:T427"/>
    <mergeCell ref="T420:T423"/>
    <mergeCell ref="A424:A427"/>
    <mergeCell ref="B424:B427"/>
    <mergeCell ref="C424:C427"/>
    <mergeCell ref="D424:D427"/>
    <mergeCell ref="E424:E427"/>
    <mergeCell ref="F424:F427"/>
    <mergeCell ref="G424:G427"/>
    <mergeCell ref="H424:H427"/>
    <mergeCell ref="I424:I427"/>
    <mergeCell ref="I420:I423"/>
    <mergeCell ref="J420:J423"/>
    <mergeCell ref="P420:P423"/>
    <mergeCell ref="Q420:Q423"/>
    <mergeCell ref="R420:R423"/>
    <mergeCell ref="S420:S423"/>
    <mergeCell ref="T488:T491"/>
    <mergeCell ref="T484:T487"/>
    <mergeCell ref="A488:A491"/>
    <mergeCell ref="C488:C491"/>
    <mergeCell ref="D488:D491"/>
    <mergeCell ref="E488:E491"/>
    <mergeCell ref="F488:F491"/>
    <mergeCell ref="G488:G491"/>
    <mergeCell ref="H488:H491"/>
    <mergeCell ref="I488:I491"/>
    <mergeCell ref="I484:I487"/>
    <mergeCell ref="S368:S371"/>
    <mergeCell ref="T368:T371"/>
    <mergeCell ref="A420:A423"/>
    <mergeCell ref="B420:B423"/>
    <mergeCell ref="C420:C423"/>
    <mergeCell ref="D420:D423"/>
    <mergeCell ref="E420:E423"/>
    <mergeCell ref="F420:F423"/>
    <mergeCell ref="G420:G423"/>
    <mergeCell ref="H420:H423"/>
    <mergeCell ref="H368:H371"/>
    <mergeCell ref="I368:I371"/>
    <mergeCell ref="J368:J371"/>
    <mergeCell ref="P368:P371"/>
    <mergeCell ref="Q368:Q371"/>
    <mergeCell ref="R368:R371"/>
    <mergeCell ref="R364:R367"/>
    <mergeCell ref="S364:S367"/>
    <mergeCell ref="T364:T367"/>
    <mergeCell ref="A368:A371"/>
    <mergeCell ref="B368:B371"/>
    <mergeCell ref="C368:C371"/>
    <mergeCell ref="D368:D371"/>
    <mergeCell ref="E368:E371"/>
    <mergeCell ref="F368:F371"/>
    <mergeCell ref="G368:G371"/>
    <mergeCell ref="G364:G367"/>
    <mergeCell ref="H364:H367"/>
    <mergeCell ref="I364:I367"/>
    <mergeCell ref="J364:J367"/>
    <mergeCell ref="P364:P367"/>
    <mergeCell ref="Q364:Q367"/>
    <mergeCell ref="A364:A367"/>
    <mergeCell ref="B364:B367"/>
    <mergeCell ref="C364:C367"/>
    <mergeCell ref="D364:D367"/>
    <mergeCell ref="E364:E367"/>
    <mergeCell ref="F364:F367"/>
    <mergeCell ref="J340:J343"/>
    <mergeCell ref="P340:P343"/>
    <mergeCell ref="Q340:Q343"/>
    <mergeCell ref="R340:R343"/>
    <mergeCell ref="S340:S343"/>
    <mergeCell ref="T340:T343"/>
    <mergeCell ref="T336:T339"/>
    <mergeCell ref="A340:A343"/>
    <mergeCell ref="B340:B343"/>
    <mergeCell ref="C340:C343"/>
    <mergeCell ref="D340:D343"/>
    <mergeCell ref="E340:E343"/>
    <mergeCell ref="F340:F343"/>
    <mergeCell ref="G340:G343"/>
    <mergeCell ref="H340:H343"/>
    <mergeCell ref="I340:I343"/>
    <mergeCell ref="I336:I339"/>
    <mergeCell ref="J336:J339"/>
    <mergeCell ref="P336:P339"/>
    <mergeCell ref="Q336:Q339"/>
    <mergeCell ref="R336:R339"/>
    <mergeCell ref="S336:S339"/>
    <mergeCell ref="S352:S355"/>
    <mergeCell ref="T352:T355"/>
    <mergeCell ref="E356:E359"/>
    <mergeCell ref="F356:F359"/>
    <mergeCell ref="S304:S307"/>
    <mergeCell ref="T304:T307"/>
    <mergeCell ref="A336:A339"/>
    <mergeCell ref="B336:B339"/>
    <mergeCell ref="C336:C339"/>
    <mergeCell ref="D336:D339"/>
    <mergeCell ref="E336:E339"/>
    <mergeCell ref="F336:F339"/>
    <mergeCell ref="G336:G339"/>
    <mergeCell ref="H336:H339"/>
    <mergeCell ref="H304:H307"/>
    <mergeCell ref="I304:I307"/>
    <mergeCell ref="J304:J307"/>
    <mergeCell ref="P304:P307"/>
    <mergeCell ref="Q304:Q307"/>
    <mergeCell ref="R304:R307"/>
    <mergeCell ref="R300:R303"/>
    <mergeCell ref="S300:S303"/>
    <mergeCell ref="T300:T303"/>
    <mergeCell ref="A304:A307"/>
    <mergeCell ref="B304:B307"/>
    <mergeCell ref="C304:C307"/>
    <mergeCell ref="D304:D307"/>
    <mergeCell ref="E304:E307"/>
    <mergeCell ref="F304:F307"/>
    <mergeCell ref="G304:G307"/>
    <mergeCell ref="G300:G303"/>
    <mergeCell ref="H300:H303"/>
    <mergeCell ref="I300:I303"/>
    <mergeCell ref="J300:J303"/>
    <mergeCell ref="P300:P303"/>
    <mergeCell ref="Q300:Q303"/>
    <mergeCell ref="A300:A303"/>
    <mergeCell ref="B300:B303"/>
    <mergeCell ref="C300:C303"/>
    <mergeCell ref="D300:D303"/>
    <mergeCell ref="E300:E303"/>
    <mergeCell ref="F300:F303"/>
    <mergeCell ref="J284:J287"/>
    <mergeCell ref="P284:P287"/>
    <mergeCell ref="Q284:Q287"/>
    <mergeCell ref="R284:R287"/>
    <mergeCell ref="S284:S287"/>
    <mergeCell ref="T284:T287"/>
    <mergeCell ref="T280:T283"/>
    <mergeCell ref="A284:A287"/>
    <mergeCell ref="B284:B287"/>
    <mergeCell ref="C284:C287"/>
    <mergeCell ref="D284:D287"/>
    <mergeCell ref="E284:E287"/>
    <mergeCell ref="F284:F287"/>
    <mergeCell ref="G284:G287"/>
    <mergeCell ref="H284:H287"/>
    <mergeCell ref="I284:I287"/>
    <mergeCell ref="I280:I283"/>
    <mergeCell ref="J280:J283"/>
    <mergeCell ref="P280:P283"/>
    <mergeCell ref="Q280:Q283"/>
    <mergeCell ref="R280:R283"/>
    <mergeCell ref="S280:S283"/>
    <mergeCell ref="S288:S291"/>
    <mergeCell ref="T288:T291"/>
    <mergeCell ref="E292:E295"/>
    <mergeCell ref="F292:F295"/>
    <mergeCell ref="S268:S271"/>
    <mergeCell ref="T268:T271"/>
    <mergeCell ref="A280:A283"/>
    <mergeCell ref="B280:B283"/>
    <mergeCell ref="C280:C283"/>
    <mergeCell ref="D280:D283"/>
    <mergeCell ref="E280:E283"/>
    <mergeCell ref="F280:F283"/>
    <mergeCell ref="G280:G283"/>
    <mergeCell ref="H280:H283"/>
    <mergeCell ref="H268:H271"/>
    <mergeCell ref="I268:I271"/>
    <mergeCell ref="J268:J271"/>
    <mergeCell ref="P268:P271"/>
    <mergeCell ref="Q268:Q271"/>
    <mergeCell ref="R268:R271"/>
    <mergeCell ref="R264:R267"/>
    <mergeCell ref="S264:S267"/>
    <mergeCell ref="T264:T267"/>
    <mergeCell ref="A268:A271"/>
    <mergeCell ref="B268:B271"/>
    <mergeCell ref="C268:C271"/>
    <mergeCell ref="D268:D271"/>
    <mergeCell ref="E268:E271"/>
    <mergeCell ref="F268:F271"/>
    <mergeCell ref="G268:G271"/>
    <mergeCell ref="G264:G267"/>
    <mergeCell ref="H264:H267"/>
    <mergeCell ref="I264:I267"/>
    <mergeCell ref="J264:J267"/>
    <mergeCell ref="P264:P267"/>
    <mergeCell ref="Q264:Q267"/>
    <mergeCell ref="E264:E267"/>
    <mergeCell ref="F264:F267"/>
    <mergeCell ref="J240:J243"/>
    <mergeCell ref="P240:P243"/>
    <mergeCell ref="Q240:Q243"/>
    <mergeCell ref="R240:R243"/>
    <mergeCell ref="S240:S243"/>
    <mergeCell ref="T240:T243"/>
    <mergeCell ref="T236:T239"/>
    <mergeCell ref="A240:A243"/>
    <mergeCell ref="B240:B243"/>
    <mergeCell ref="C240:C243"/>
    <mergeCell ref="D240:D243"/>
    <mergeCell ref="E240:E243"/>
    <mergeCell ref="F240:F243"/>
    <mergeCell ref="G240:G243"/>
    <mergeCell ref="H240:H243"/>
    <mergeCell ref="I240:I243"/>
    <mergeCell ref="I236:I239"/>
    <mergeCell ref="J236:J239"/>
    <mergeCell ref="P236:P239"/>
    <mergeCell ref="Q236:Q239"/>
    <mergeCell ref="R236:R239"/>
    <mergeCell ref="S236:S239"/>
    <mergeCell ref="S256:S259"/>
    <mergeCell ref="T256:T259"/>
    <mergeCell ref="H256:H259"/>
    <mergeCell ref="I256:I259"/>
    <mergeCell ref="J256:J259"/>
    <mergeCell ref="P256:P259"/>
    <mergeCell ref="Q256:Q259"/>
    <mergeCell ref="R256:R259"/>
    <mergeCell ref="T220:T223"/>
    <mergeCell ref="A236:A239"/>
    <mergeCell ref="B236:B239"/>
    <mergeCell ref="C236:C239"/>
    <mergeCell ref="D236:D239"/>
    <mergeCell ref="E236:E239"/>
    <mergeCell ref="F236:F239"/>
    <mergeCell ref="G236:G239"/>
    <mergeCell ref="H236:H239"/>
    <mergeCell ref="H220:H223"/>
    <mergeCell ref="I220:I223"/>
    <mergeCell ref="J220:J223"/>
    <mergeCell ref="P220:P223"/>
    <mergeCell ref="Q220:Q223"/>
    <mergeCell ref="R220:R223"/>
    <mergeCell ref="R216:R219"/>
    <mergeCell ref="S216:S219"/>
    <mergeCell ref="T216:T219"/>
    <mergeCell ref="A220:A223"/>
    <mergeCell ref="B220:B223"/>
    <mergeCell ref="C220:C223"/>
    <mergeCell ref="D220:D223"/>
    <mergeCell ref="E220:E223"/>
    <mergeCell ref="F220:F223"/>
    <mergeCell ref="G220:G223"/>
    <mergeCell ref="G216:G219"/>
    <mergeCell ref="H216:H219"/>
    <mergeCell ref="I216:I219"/>
    <mergeCell ref="J216:J219"/>
    <mergeCell ref="P216:P219"/>
    <mergeCell ref="Q216:Q219"/>
    <mergeCell ref="A216:A219"/>
    <mergeCell ref="B216:B219"/>
    <mergeCell ref="C216:C219"/>
    <mergeCell ref="D216:D219"/>
    <mergeCell ref="E216:E219"/>
    <mergeCell ref="F216:F219"/>
    <mergeCell ref="J168:J171"/>
    <mergeCell ref="P168:P171"/>
    <mergeCell ref="Q168:Q171"/>
    <mergeCell ref="R168:R171"/>
    <mergeCell ref="S168:S171"/>
    <mergeCell ref="T168:T171"/>
    <mergeCell ref="T164:T167"/>
    <mergeCell ref="A168:A171"/>
    <mergeCell ref="B168:B171"/>
    <mergeCell ref="C168:C171"/>
    <mergeCell ref="D168:D171"/>
    <mergeCell ref="E168:E171"/>
    <mergeCell ref="F168:F171"/>
    <mergeCell ref="G168:G171"/>
    <mergeCell ref="H168:H171"/>
    <mergeCell ref="I168:I171"/>
    <mergeCell ref="I164:I167"/>
    <mergeCell ref="J164:J167"/>
    <mergeCell ref="P164:P167"/>
    <mergeCell ref="Q164:Q167"/>
    <mergeCell ref="R164:R167"/>
    <mergeCell ref="S164:S167"/>
    <mergeCell ref="S208:S211"/>
    <mergeCell ref="T208:T211"/>
    <mergeCell ref="E212:E215"/>
    <mergeCell ref="F212:F215"/>
    <mergeCell ref="G212:G215"/>
    <mergeCell ref="T144:T147"/>
    <mergeCell ref="A164:A167"/>
    <mergeCell ref="B164:B167"/>
    <mergeCell ref="C164:C167"/>
    <mergeCell ref="D164:D167"/>
    <mergeCell ref="E164:E167"/>
    <mergeCell ref="F164:F167"/>
    <mergeCell ref="G164:G167"/>
    <mergeCell ref="H164:H167"/>
    <mergeCell ref="H144:H147"/>
    <mergeCell ref="I144:I147"/>
    <mergeCell ref="J144:J147"/>
    <mergeCell ref="P144:P147"/>
    <mergeCell ref="Q144:Q147"/>
    <mergeCell ref="R144:R147"/>
    <mergeCell ref="R140:R143"/>
    <mergeCell ref="S140:S143"/>
    <mergeCell ref="T140:T143"/>
    <mergeCell ref="A144:A147"/>
    <mergeCell ref="B144:B147"/>
    <mergeCell ref="C144:C147"/>
    <mergeCell ref="D144:D147"/>
    <mergeCell ref="E144:E147"/>
    <mergeCell ref="F144:F147"/>
    <mergeCell ref="G144:G147"/>
    <mergeCell ref="G140:G143"/>
    <mergeCell ref="H140:H143"/>
    <mergeCell ref="I140:I143"/>
    <mergeCell ref="J140:J143"/>
    <mergeCell ref="P140:P143"/>
    <mergeCell ref="Q140:Q143"/>
    <mergeCell ref="A140:A143"/>
    <mergeCell ref="B140:B143"/>
    <mergeCell ref="C140:C143"/>
    <mergeCell ref="D140:D143"/>
    <mergeCell ref="E140:E143"/>
    <mergeCell ref="F140:F143"/>
    <mergeCell ref="J120:J123"/>
    <mergeCell ref="P120:P123"/>
    <mergeCell ref="Q120:Q123"/>
    <mergeCell ref="R120:R123"/>
    <mergeCell ref="S120:S123"/>
    <mergeCell ref="T120:T123"/>
    <mergeCell ref="T116:T119"/>
    <mergeCell ref="A120:A123"/>
    <mergeCell ref="B120:B123"/>
    <mergeCell ref="C120:C123"/>
    <mergeCell ref="D120:D123"/>
    <mergeCell ref="E120:E123"/>
    <mergeCell ref="F120:F123"/>
    <mergeCell ref="G120:G123"/>
    <mergeCell ref="H120:H123"/>
    <mergeCell ref="I120:I123"/>
    <mergeCell ref="I116:I119"/>
    <mergeCell ref="J116:J119"/>
    <mergeCell ref="P116:P119"/>
    <mergeCell ref="Q116:Q119"/>
    <mergeCell ref="R116:R119"/>
    <mergeCell ref="S116:S119"/>
    <mergeCell ref="S128:S131"/>
    <mergeCell ref="T128:T131"/>
    <mergeCell ref="E132:E135"/>
    <mergeCell ref="F132:F135"/>
    <mergeCell ref="G132:G135"/>
    <mergeCell ref="T44:T47"/>
    <mergeCell ref="A116:A119"/>
    <mergeCell ref="B116:B119"/>
    <mergeCell ref="C116:C119"/>
    <mergeCell ref="D116:D119"/>
    <mergeCell ref="E116:E119"/>
    <mergeCell ref="F116:F119"/>
    <mergeCell ref="G116:G119"/>
    <mergeCell ref="H116:H119"/>
    <mergeCell ref="H44:H47"/>
    <mergeCell ref="I44:I47"/>
    <mergeCell ref="J44:J47"/>
    <mergeCell ref="P44:P47"/>
    <mergeCell ref="Q44:Q47"/>
    <mergeCell ref="R44:R47"/>
    <mergeCell ref="R40:R43"/>
    <mergeCell ref="S40:S43"/>
    <mergeCell ref="T40:T43"/>
    <mergeCell ref="A44:A47"/>
    <mergeCell ref="B44:B47"/>
    <mergeCell ref="C44:C47"/>
    <mergeCell ref="D44:D47"/>
    <mergeCell ref="E44:E47"/>
    <mergeCell ref="F44:F47"/>
    <mergeCell ref="G44:G47"/>
    <mergeCell ref="G40:G43"/>
    <mergeCell ref="H40:H43"/>
    <mergeCell ref="I40:I43"/>
    <mergeCell ref="J40:J43"/>
    <mergeCell ref="P40:P43"/>
    <mergeCell ref="Q40:Q43"/>
    <mergeCell ref="E40:E43"/>
    <mergeCell ref="F40:F43"/>
    <mergeCell ref="C500:E500"/>
    <mergeCell ref="C501:E501"/>
    <mergeCell ref="C502:E502"/>
    <mergeCell ref="C503:E503"/>
    <mergeCell ref="C504:E504"/>
    <mergeCell ref="J488:J491"/>
    <mergeCell ref="P488:P491"/>
    <mergeCell ref="Q488:Q491"/>
    <mergeCell ref="R488:R491"/>
    <mergeCell ref="S488:S491"/>
    <mergeCell ref="S480:S483"/>
    <mergeCell ref="B476:B479"/>
    <mergeCell ref="C476:C479"/>
    <mergeCell ref="D476:D479"/>
    <mergeCell ref="E476:E479"/>
    <mergeCell ref="F476:F479"/>
    <mergeCell ref="J472:J475"/>
    <mergeCell ref="P472:P475"/>
    <mergeCell ref="Q472:Q475"/>
    <mergeCell ref="R472:R475"/>
    <mergeCell ref="S472:S475"/>
    <mergeCell ref="S464:S467"/>
    <mergeCell ref="B460:B463"/>
    <mergeCell ref="C460:C463"/>
    <mergeCell ref="D460:D463"/>
    <mergeCell ref="S44:S47"/>
    <mergeCell ref="S144:S147"/>
    <mergeCell ref="S220:S223"/>
    <mergeCell ref="B264:B267"/>
    <mergeCell ref="C264:C267"/>
    <mergeCell ref="B488:B491"/>
    <mergeCell ref="J484:J487"/>
    <mergeCell ref="P484:P487"/>
    <mergeCell ref="Q484:Q487"/>
    <mergeCell ref="R484:R487"/>
    <mergeCell ref="S484:S487"/>
    <mergeCell ref="T480:T483"/>
    <mergeCell ref="A484:A487"/>
    <mergeCell ref="B484:B487"/>
    <mergeCell ref="C484:C487"/>
    <mergeCell ref="D484:D487"/>
    <mergeCell ref="E484:E487"/>
    <mergeCell ref="F484:F487"/>
    <mergeCell ref="G484:G487"/>
    <mergeCell ref="H484:H487"/>
    <mergeCell ref="H480:H483"/>
    <mergeCell ref="I480:I483"/>
    <mergeCell ref="J480:J483"/>
    <mergeCell ref="P480:P483"/>
    <mergeCell ref="Q480:Q483"/>
    <mergeCell ref="R480:R483"/>
    <mergeCell ref="R476:R479"/>
    <mergeCell ref="S476:S479"/>
    <mergeCell ref="T476:T479"/>
    <mergeCell ref="A480:A483"/>
    <mergeCell ref="B480:B483"/>
    <mergeCell ref="C480:C483"/>
    <mergeCell ref="D480:D483"/>
    <mergeCell ref="E480:E483"/>
    <mergeCell ref="F480:F483"/>
    <mergeCell ref="G480:G483"/>
    <mergeCell ref="G476:G479"/>
    <mergeCell ref="H476:H479"/>
    <mergeCell ref="I476:I479"/>
    <mergeCell ref="J476:J479"/>
    <mergeCell ref="P476:P479"/>
    <mergeCell ref="Q476:Q479"/>
    <mergeCell ref="A476:A479"/>
    <mergeCell ref="T472:T475"/>
    <mergeCell ref="T468:T471"/>
    <mergeCell ref="A472:A475"/>
    <mergeCell ref="B472:B475"/>
    <mergeCell ref="C472:C475"/>
    <mergeCell ref="D472:D475"/>
    <mergeCell ref="E472:E475"/>
    <mergeCell ref="F472:F475"/>
    <mergeCell ref="G472:G475"/>
    <mergeCell ref="H472:H475"/>
    <mergeCell ref="I472:I475"/>
    <mergeCell ref="I468:I471"/>
    <mergeCell ref="J468:J471"/>
    <mergeCell ref="P468:P471"/>
    <mergeCell ref="Q468:Q471"/>
    <mergeCell ref="R468:R471"/>
    <mergeCell ref="S468:S471"/>
    <mergeCell ref="T464:T467"/>
    <mergeCell ref="A468:A471"/>
    <mergeCell ref="B468:B471"/>
    <mergeCell ref="C468:C471"/>
    <mergeCell ref="D468:D471"/>
    <mergeCell ref="E468:E471"/>
    <mergeCell ref="F468:F471"/>
    <mergeCell ref="G468:G471"/>
    <mergeCell ref="H468:H471"/>
    <mergeCell ref="H464:H467"/>
    <mergeCell ref="I464:I467"/>
    <mergeCell ref="J464:J467"/>
    <mergeCell ref="P464:P467"/>
    <mergeCell ref="Q464:Q467"/>
    <mergeCell ref="R464:R467"/>
    <mergeCell ref="R460:R463"/>
    <mergeCell ref="S460:S463"/>
    <mergeCell ref="T460:T463"/>
    <mergeCell ref="A464:A467"/>
    <mergeCell ref="B464:B467"/>
    <mergeCell ref="C464:C467"/>
    <mergeCell ref="D464:D467"/>
    <mergeCell ref="E464:E467"/>
    <mergeCell ref="F464:F467"/>
    <mergeCell ref="G464:G467"/>
    <mergeCell ref="G460:G463"/>
    <mergeCell ref="H460:H463"/>
    <mergeCell ref="I460:I463"/>
    <mergeCell ref="J460:J463"/>
    <mergeCell ref="P460:P463"/>
    <mergeCell ref="Q460:Q463"/>
    <mergeCell ref="A460:A463"/>
    <mergeCell ref="E460:E463"/>
    <mergeCell ref="F460:F463"/>
    <mergeCell ref="J456:J459"/>
    <mergeCell ref="P456:P459"/>
    <mergeCell ref="Q456:Q459"/>
    <mergeCell ref="R456:R459"/>
    <mergeCell ref="S456:S459"/>
    <mergeCell ref="T456:T459"/>
    <mergeCell ref="T452:T455"/>
    <mergeCell ref="A456:A459"/>
    <mergeCell ref="B456:B459"/>
    <mergeCell ref="C456:C459"/>
    <mergeCell ref="D456:D459"/>
    <mergeCell ref="E456:E459"/>
    <mergeCell ref="F456:F459"/>
    <mergeCell ref="G456:G459"/>
    <mergeCell ref="H456:H459"/>
    <mergeCell ref="I456:I459"/>
    <mergeCell ref="I452:I455"/>
    <mergeCell ref="J452:J455"/>
    <mergeCell ref="P452:P455"/>
    <mergeCell ref="Q452:Q455"/>
    <mergeCell ref="R452:R455"/>
    <mergeCell ref="S452:S455"/>
    <mergeCell ref="S448:S451"/>
    <mergeCell ref="T448:T451"/>
    <mergeCell ref="A452:A455"/>
    <mergeCell ref="B452:B455"/>
    <mergeCell ref="C452:C455"/>
    <mergeCell ref="D452:D455"/>
    <mergeCell ref="E452:E455"/>
    <mergeCell ref="F452:F455"/>
    <mergeCell ref="G452:G455"/>
    <mergeCell ref="H452:H455"/>
    <mergeCell ref="H448:H451"/>
    <mergeCell ref="I448:I451"/>
    <mergeCell ref="J448:J451"/>
    <mergeCell ref="P448:P451"/>
    <mergeCell ref="Q448:Q451"/>
    <mergeCell ref="R448:R451"/>
    <mergeCell ref="R444:R447"/>
    <mergeCell ref="S444:S447"/>
    <mergeCell ref="T444:T447"/>
    <mergeCell ref="A448:A451"/>
    <mergeCell ref="B448:B451"/>
    <mergeCell ref="C448:C451"/>
    <mergeCell ref="D448:D451"/>
    <mergeCell ref="E448:E451"/>
    <mergeCell ref="F448:F451"/>
    <mergeCell ref="G448:G451"/>
    <mergeCell ref="G444:G447"/>
    <mergeCell ref="H444:H447"/>
    <mergeCell ref="I444:I447"/>
    <mergeCell ref="J444:J447"/>
    <mergeCell ref="P444:P447"/>
    <mergeCell ref="Q444:Q447"/>
    <mergeCell ref="A444:A447"/>
    <mergeCell ref="B444:B447"/>
    <mergeCell ref="C444:C447"/>
    <mergeCell ref="D444:D447"/>
    <mergeCell ref="E444:E447"/>
    <mergeCell ref="F444:F447"/>
    <mergeCell ref="J440:J443"/>
    <mergeCell ref="P440:P443"/>
    <mergeCell ref="Q440:Q443"/>
    <mergeCell ref="R440:R443"/>
    <mergeCell ref="S440:S443"/>
    <mergeCell ref="T440:T443"/>
    <mergeCell ref="T436:T439"/>
    <mergeCell ref="A440:A443"/>
    <mergeCell ref="B440:B443"/>
    <mergeCell ref="C440:C443"/>
    <mergeCell ref="D440:D443"/>
    <mergeCell ref="E440:E443"/>
    <mergeCell ref="F440:F443"/>
    <mergeCell ref="G440:G443"/>
    <mergeCell ref="H440:H443"/>
    <mergeCell ref="I440:I443"/>
    <mergeCell ref="I436:I439"/>
    <mergeCell ref="J436:J439"/>
    <mergeCell ref="P436:P439"/>
    <mergeCell ref="Q436:Q439"/>
    <mergeCell ref="R436:R439"/>
    <mergeCell ref="S436:S439"/>
    <mergeCell ref="S432:S435"/>
    <mergeCell ref="T432:T435"/>
    <mergeCell ref="A436:A439"/>
    <mergeCell ref="B436:B439"/>
    <mergeCell ref="C436:C439"/>
    <mergeCell ref="D436:D439"/>
    <mergeCell ref="E436:E439"/>
    <mergeCell ref="F436:F439"/>
    <mergeCell ref="G436:G439"/>
    <mergeCell ref="H436:H439"/>
    <mergeCell ref="H432:H435"/>
    <mergeCell ref="I432:I435"/>
    <mergeCell ref="J432:J435"/>
    <mergeCell ref="P432:P435"/>
    <mergeCell ref="Q432:Q435"/>
    <mergeCell ref="R432:R435"/>
    <mergeCell ref="R428:R431"/>
    <mergeCell ref="S428:S431"/>
    <mergeCell ref="T428:T431"/>
    <mergeCell ref="A432:A435"/>
    <mergeCell ref="B432:B435"/>
    <mergeCell ref="C432:C435"/>
    <mergeCell ref="D432:D435"/>
    <mergeCell ref="E432:E435"/>
    <mergeCell ref="F432:F435"/>
    <mergeCell ref="G432:G435"/>
    <mergeCell ref="G428:G431"/>
    <mergeCell ref="H428:H431"/>
    <mergeCell ref="I428:I431"/>
    <mergeCell ref="J428:J431"/>
    <mergeCell ref="P428:P431"/>
    <mergeCell ref="Q428:Q431"/>
    <mergeCell ref="A428:A431"/>
    <mergeCell ref="B428:B431"/>
    <mergeCell ref="C428:C431"/>
    <mergeCell ref="D428:D431"/>
    <mergeCell ref="E428:E431"/>
    <mergeCell ref="F428:F431"/>
    <mergeCell ref="J416:J419"/>
    <mergeCell ref="P416:P419"/>
    <mergeCell ref="Q416:Q419"/>
    <mergeCell ref="R416:R419"/>
    <mergeCell ref="S416:S419"/>
    <mergeCell ref="T416:T419"/>
    <mergeCell ref="T412:T415"/>
    <mergeCell ref="A416:A419"/>
    <mergeCell ref="B416:B419"/>
    <mergeCell ref="C416:C419"/>
    <mergeCell ref="D416:D419"/>
    <mergeCell ref="E416:E419"/>
    <mergeCell ref="F416:F419"/>
    <mergeCell ref="G416:G419"/>
    <mergeCell ref="H416:H419"/>
    <mergeCell ref="I416:I419"/>
    <mergeCell ref="I412:I415"/>
    <mergeCell ref="J412:J415"/>
    <mergeCell ref="P412:P415"/>
    <mergeCell ref="Q412:Q415"/>
    <mergeCell ref="R412:R415"/>
    <mergeCell ref="S412:S415"/>
    <mergeCell ref="J424:J427"/>
    <mergeCell ref="P424:P427"/>
    <mergeCell ref="Q424:Q427"/>
    <mergeCell ref="R424:R427"/>
    <mergeCell ref="S408:S411"/>
    <mergeCell ref="T408:T411"/>
    <mergeCell ref="A412:A415"/>
    <mergeCell ref="B412:B415"/>
    <mergeCell ref="C412:C415"/>
    <mergeCell ref="D412:D415"/>
    <mergeCell ref="E412:E415"/>
    <mergeCell ref="F412:F415"/>
    <mergeCell ref="G412:G415"/>
    <mergeCell ref="H412:H415"/>
    <mergeCell ref="H408:H411"/>
    <mergeCell ref="I408:I411"/>
    <mergeCell ref="J408:J411"/>
    <mergeCell ref="P408:P411"/>
    <mergeCell ref="Q408:Q411"/>
    <mergeCell ref="R408:R411"/>
    <mergeCell ref="R404:R407"/>
    <mergeCell ref="S404:S407"/>
    <mergeCell ref="T404:T407"/>
    <mergeCell ref="A408:A411"/>
    <mergeCell ref="B408:B411"/>
    <mergeCell ref="C408:C411"/>
    <mergeCell ref="D408:D411"/>
    <mergeCell ref="E408:E411"/>
    <mergeCell ref="F408:F411"/>
    <mergeCell ref="G408:G411"/>
    <mergeCell ref="G404:G407"/>
    <mergeCell ref="H404:H407"/>
    <mergeCell ref="I404:I407"/>
    <mergeCell ref="J404:J407"/>
    <mergeCell ref="P404:P407"/>
    <mergeCell ref="Q404:Q407"/>
    <mergeCell ref="A404:A407"/>
    <mergeCell ref="B404:B407"/>
    <mergeCell ref="C404:C407"/>
    <mergeCell ref="D404:D407"/>
    <mergeCell ref="E404:E407"/>
    <mergeCell ref="F404:F407"/>
    <mergeCell ref="J400:J403"/>
    <mergeCell ref="P400:P403"/>
    <mergeCell ref="Q400:Q403"/>
    <mergeCell ref="R400:R403"/>
    <mergeCell ref="S400:S403"/>
    <mergeCell ref="T400:T403"/>
    <mergeCell ref="T396:T399"/>
    <mergeCell ref="A400:A403"/>
    <mergeCell ref="B400:B403"/>
    <mergeCell ref="C400:C403"/>
    <mergeCell ref="D400:D403"/>
    <mergeCell ref="E400:E403"/>
    <mergeCell ref="F400:F403"/>
    <mergeCell ref="G400:G403"/>
    <mergeCell ref="H400:H403"/>
    <mergeCell ref="I400:I403"/>
    <mergeCell ref="I396:I399"/>
    <mergeCell ref="J396:J399"/>
    <mergeCell ref="P396:P399"/>
    <mergeCell ref="Q396:Q399"/>
    <mergeCell ref="R396:R399"/>
    <mergeCell ref="S396:S399"/>
    <mergeCell ref="S392:S395"/>
    <mergeCell ref="T392:T395"/>
    <mergeCell ref="A396:A399"/>
    <mergeCell ref="B396:B399"/>
    <mergeCell ref="C396:C399"/>
    <mergeCell ref="D396:D399"/>
    <mergeCell ref="E396:E399"/>
    <mergeCell ref="F396:F399"/>
    <mergeCell ref="G396:G399"/>
    <mergeCell ref="H396:H399"/>
    <mergeCell ref="H392:H395"/>
    <mergeCell ref="I392:I395"/>
    <mergeCell ref="J392:J395"/>
    <mergeCell ref="P392:P395"/>
    <mergeCell ref="Q392:Q395"/>
    <mergeCell ref="R392:R395"/>
    <mergeCell ref="R388:R391"/>
    <mergeCell ref="S388:S391"/>
    <mergeCell ref="T388:T391"/>
    <mergeCell ref="A392:A395"/>
    <mergeCell ref="B392:B395"/>
    <mergeCell ref="C392:C395"/>
    <mergeCell ref="D392:D395"/>
    <mergeCell ref="E392:E395"/>
    <mergeCell ref="F392:F395"/>
    <mergeCell ref="G392:G395"/>
    <mergeCell ref="G388:G391"/>
    <mergeCell ref="H388:H391"/>
    <mergeCell ref="I388:I391"/>
    <mergeCell ref="J388:J391"/>
    <mergeCell ref="P388:P391"/>
    <mergeCell ref="Q388:Q391"/>
    <mergeCell ref="A388:A391"/>
    <mergeCell ref="B388:B391"/>
    <mergeCell ref="C388:C391"/>
    <mergeCell ref="D388:D391"/>
    <mergeCell ref="E388:E391"/>
    <mergeCell ref="F388:F391"/>
    <mergeCell ref="J384:J387"/>
    <mergeCell ref="P384:P387"/>
    <mergeCell ref="Q384:Q387"/>
    <mergeCell ref="R384:R387"/>
    <mergeCell ref="S384:S387"/>
    <mergeCell ref="T384:T387"/>
    <mergeCell ref="T380:T383"/>
    <mergeCell ref="A384:A387"/>
    <mergeCell ref="B384:B387"/>
    <mergeCell ref="C384:C387"/>
    <mergeCell ref="D384:D387"/>
    <mergeCell ref="E384:E387"/>
    <mergeCell ref="F384:F387"/>
    <mergeCell ref="G384:G387"/>
    <mergeCell ref="H384:H387"/>
    <mergeCell ref="I384:I387"/>
    <mergeCell ref="I380:I383"/>
    <mergeCell ref="J380:J383"/>
    <mergeCell ref="P380:P383"/>
    <mergeCell ref="Q380:Q383"/>
    <mergeCell ref="R380:R383"/>
    <mergeCell ref="S380:S383"/>
    <mergeCell ref="S376:S379"/>
    <mergeCell ref="T376:T379"/>
    <mergeCell ref="A380:A383"/>
    <mergeCell ref="B380:B383"/>
    <mergeCell ref="C380:C383"/>
    <mergeCell ref="D380:D383"/>
    <mergeCell ref="E380:E383"/>
    <mergeCell ref="F380:F383"/>
    <mergeCell ref="G380:G383"/>
    <mergeCell ref="H380:H383"/>
    <mergeCell ref="H376:H379"/>
    <mergeCell ref="I376:I379"/>
    <mergeCell ref="J376:J379"/>
    <mergeCell ref="P376:P379"/>
    <mergeCell ref="Q376:Q379"/>
    <mergeCell ref="R376:R379"/>
    <mergeCell ref="R372:R375"/>
    <mergeCell ref="S372:S375"/>
    <mergeCell ref="T372:T375"/>
    <mergeCell ref="A376:A379"/>
    <mergeCell ref="B376:B379"/>
    <mergeCell ref="C376:C379"/>
    <mergeCell ref="D376:D379"/>
    <mergeCell ref="E376:E379"/>
    <mergeCell ref="F376:F379"/>
    <mergeCell ref="G376:G379"/>
    <mergeCell ref="G372:G375"/>
    <mergeCell ref="H372:H375"/>
    <mergeCell ref="I372:I375"/>
    <mergeCell ref="J372:J375"/>
    <mergeCell ref="P372:P375"/>
    <mergeCell ref="Q372:Q375"/>
    <mergeCell ref="A372:A375"/>
    <mergeCell ref="B372:B375"/>
    <mergeCell ref="C372:C375"/>
    <mergeCell ref="D372:D375"/>
    <mergeCell ref="E372:E375"/>
    <mergeCell ref="F372:F375"/>
    <mergeCell ref="J360:J363"/>
    <mergeCell ref="P360:P363"/>
    <mergeCell ref="Q360:Q363"/>
    <mergeCell ref="R360:R363"/>
    <mergeCell ref="S360:S363"/>
    <mergeCell ref="T360:T363"/>
    <mergeCell ref="T356:T359"/>
    <mergeCell ref="A360:A363"/>
    <mergeCell ref="B360:B363"/>
    <mergeCell ref="C360:C363"/>
    <mergeCell ref="D360:D363"/>
    <mergeCell ref="E360:E363"/>
    <mergeCell ref="F360:F363"/>
    <mergeCell ref="G360:G363"/>
    <mergeCell ref="H360:H363"/>
    <mergeCell ref="I360:I363"/>
    <mergeCell ref="I356:I359"/>
    <mergeCell ref="J356:J359"/>
    <mergeCell ref="P356:P359"/>
    <mergeCell ref="Q356:Q359"/>
    <mergeCell ref="R356:R359"/>
    <mergeCell ref="S356:S359"/>
    <mergeCell ref="A356:A359"/>
    <mergeCell ref="B356:B359"/>
    <mergeCell ref="C356:C359"/>
    <mergeCell ref="D356:D359"/>
    <mergeCell ref="G356:G359"/>
    <mergeCell ref="H356:H359"/>
    <mergeCell ref="H352:H355"/>
    <mergeCell ref="I352:I355"/>
    <mergeCell ref="J352:J355"/>
    <mergeCell ref="P352:P355"/>
    <mergeCell ref="Q352:Q355"/>
    <mergeCell ref="R352:R355"/>
    <mergeCell ref="R348:R351"/>
    <mergeCell ref="S348:S351"/>
    <mergeCell ref="T348:T351"/>
    <mergeCell ref="A352:A355"/>
    <mergeCell ref="B352:B355"/>
    <mergeCell ref="C352:C355"/>
    <mergeCell ref="D352:D355"/>
    <mergeCell ref="E352:E355"/>
    <mergeCell ref="F352:F355"/>
    <mergeCell ref="G352:G355"/>
    <mergeCell ref="G348:G351"/>
    <mergeCell ref="H348:H351"/>
    <mergeCell ref="I348:I351"/>
    <mergeCell ref="J348:J351"/>
    <mergeCell ref="P348:P351"/>
    <mergeCell ref="Q348:Q351"/>
    <mergeCell ref="A348:A351"/>
    <mergeCell ref="B348:B351"/>
    <mergeCell ref="C348:C351"/>
    <mergeCell ref="D348:D351"/>
    <mergeCell ref="E348:E351"/>
    <mergeCell ref="F348:F351"/>
    <mergeCell ref="J344:J347"/>
    <mergeCell ref="P344:P347"/>
    <mergeCell ref="Q344:Q347"/>
    <mergeCell ref="R344:R347"/>
    <mergeCell ref="S344:S347"/>
    <mergeCell ref="T344:T347"/>
    <mergeCell ref="T332:T335"/>
    <mergeCell ref="A344:A347"/>
    <mergeCell ref="B344:B347"/>
    <mergeCell ref="C344:C347"/>
    <mergeCell ref="D344:D347"/>
    <mergeCell ref="E344:E347"/>
    <mergeCell ref="F344:F347"/>
    <mergeCell ref="G344:G347"/>
    <mergeCell ref="H344:H347"/>
    <mergeCell ref="I344:I347"/>
    <mergeCell ref="I332:I335"/>
    <mergeCell ref="J332:J335"/>
    <mergeCell ref="P332:P335"/>
    <mergeCell ref="Q332:Q335"/>
    <mergeCell ref="R332:R335"/>
    <mergeCell ref="S332:S335"/>
    <mergeCell ref="S328:S331"/>
    <mergeCell ref="T328:T331"/>
    <mergeCell ref="A332:A335"/>
    <mergeCell ref="B332:B335"/>
    <mergeCell ref="C332:C335"/>
    <mergeCell ref="D332:D335"/>
    <mergeCell ref="E332:E335"/>
    <mergeCell ref="F332:F335"/>
    <mergeCell ref="G332:G335"/>
    <mergeCell ref="H332:H335"/>
    <mergeCell ref="H328:H331"/>
    <mergeCell ref="I328:I331"/>
    <mergeCell ref="J328:J331"/>
    <mergeCell ref="P328:P331"/>
    <mergeCell ref="Q328:Q331"/>
    <mergeCell ref="R328:R331"/>
    <mergeCell ref="R324:R327"/>
    <mergeCell ref="S324:S327"/>
    <mergeCell ref="T324:T327"/>
    <mergeCell ref="A328:A331"/>
    <mergeCell ref="B328:B331"/>
    <mergeCell ref="C328:C331"/>
    <mergeCell ref="D328:D331"/>
    <mergeCell ref="E328:E331"/>
    <mergeCell ref="F328:F331"/>
    <mergeCell ref="G328:G331"/>
    <mergeCell ref="G324:G327"/>
    <mergeCell ref="H324:H327"/>
    <mergeCell ref="I324:I327"/>
    <mergeCell ref="J324:J327"/>
    <mergeCell ref="P324:P327"/>
    <mergeCell ref="Q324:Q327"/>
    <mergeCell ref="A324:A327"/>
    <mergeCell ref="B324:B327"/>
    <mergeCell ref="C324:C327"/>
    <mergeCell ref="D324:D327"/>
    <mergeCell ref="E324:E327"/>
    <mergeCell ref="F324:F327"/>
    <mergeCell ref="J320:J323"/>
    <mergeCell ref="P320:P323"/>
    <mergeCell ref="Q320:Q323"/>
    <mergeCell ref="R320:R323"/>
    <mergeCell ref="S320:S323"/>
    <mergeCell ref="T320:T323"/>
    <mergeCell ref="T316:T319"/>
    <mergeCell ref="A320:A323"/>
    <mergeCell ref="B320:B323"/>
    <mergeCell ref="C320:C323"/>
    <mergeCell ref="D320:D323"/>
    <mergeCell ref="E320:E323"/>
    <mergeCell ref="F320:F323"/>
    <mergeCell ref="G320:G323"/>
    <mergeCell ref="H320:H323"/>
    <mergeCell ref="I320:I323"/>
    <mergeCell ref="I316:I319"/>
    <mergeCell ref="J316:J319"/>
    <mergeCell ref="P316:P319"/>
    <mergeCell ref="Q316:Q319"/>
    <mergeCell ref="R316:R319"/>
    <mergeCell ref="S316:S319"/>
    <mergeCell ref="S312:S315"/>
    <mergeCell ref="T312:T315"/>
    <mergeCell ref="A316:A319"/>
    <mergeCell ref="B316:B319"/>
    <mergeCell ref="C316:C319"/>
    <mergeCell ref="D316:D319"/>
    <mergeCell ref="E316:E319"/>
    <mergeCell ref="F316:F319"/>
    <mergeCell ref="G316:G319"/>
    <mergeCell ref="H316:H319"/>
    <mergeCell ref="H312:H315"/>
    <mergeCell ref="I312:I315"/>
    <mergeCell ref="J312:J315"/>
    <mergeCell ref="P312:P315"/>
    <mergeCell ref="Q312:Q315"/>
    <mergeCell ref="R312:R315"/>
    <mergeCell ref="R308:R311"/>
    <mergeCell ref="S308:S311"/>
    <mergeCell ref="T308:T311"/>
    <mergeCell ref="A312:A315"/>
    <mergeCell ref="B312:B315"/>
    <mergeCell ref="C312:C315"/>
    <mergeCell ref="D312:D315"/>
    <mergeCell ref="E312:E315"/>
    <mergeCell ref="F312:F315"/>
    <mergeCell ref="G312:G315"/>
    <mergeCell ref="G308:G311"/>
    <mergeCell ref="H308:H311"/>
    <mergeCell ref="I308:I311"/>
    <mergeCell ref="J308:J311"/>
    <mergeCell ref="P308:P311"/>
    <mergeCell ref="Q308:Q311"/>
    <mergeCell ref="A308:A311"/>
    <mergeCell ref="B308:B311"/>
    <mergeCell ref="C308:C311"/>
    <mergeCell ref="D308:D311"/>
    <mergeCell ref="E308:E311"/>
    <mergeCell ref="F308:F311"/>
    <mergeCell ref="J296:J299"/>
    <mergeCell ref="P296:P299"/>
    <mergeCell ref="Q296:Q299"/>
    <mergeCell ref="R296:R299"/>
    <mergeCell ref="S296:S299"/>
    <mergeCell ref="T296:T299"/>
    <mergeCell ref="T292:T295"/>
    <mergeCell ref="A296:A299"/>
    <mergeCell ref="B296:B299"/>
    <mergeCell ref="C296:C299"/>
    <mergeCell ref="D296:D299"/>
    <mergeCell ref="E296:E299"/>
    <mergeCell ref="F296:F299"/>
    <mergeCell ref="G296:G299"/>
    <mergeCell ref="H296:H299"/>
    <mergeCell ref="I296:I299"/>
    <mergeCell ref="I292:I295"/>
    <mergeCell ref="J292:J295"/>
    <mergeCell ref="P292:P295"/>
    <mergeCell ref="Q292:Q295"/>
    <mergeCell ref="R292:R295"/>
    <mergeCell ref="S292:S295"/>
    <mergeCell ref="A292:A295"/>
    <mergeCell ref="B292:B295"/>
    <mergeCell ref="C292:C295"/>
    <mergeCell ref="D292:D295"/>
    <mergeCell ref="G292:G295"/>
    <mergeCell ref="H292:H295"/>
    <mergeCell ref="H288:H291"/>
    <mergeCell ref="I288:I291"/>
    <mergeCell ref="J288:J291"/>
    <mergeCell ref="P288:P291"/>
    <mergeCell ref="Q288:Q291"/>
    <mergeCell ref="R288:R291"/>
    <mergeCell ref="R276:R279"/>
    <mergeCell ref="S276:S279"/>
    <mergeCell ref="T276:T279"/>
    <mergeCell ref="A288:A291"/>
    <mergeCell ref="B288:B291"/>
    <mergeCell ref="C288:C291"/>
    <mergeCell ref="D288:D291"/>
    <mergeCell ref="E288:E291"/>
    <mergeCell ref="F288:F291"/>
    <mergeCell ref="G288:G291"/>
    <mergeCell ref="G276:G279"/>
    <mergeCell ref="H276:H279"/>
    <mergeCell ref="I276:I279"/>
    <mergeCell ref="J276:J279"/>
    <mergeCell ref="P276:P279"/>
    <mergeCell ref="Q276:Q279"/>
    <mergeCell ref="A276:A279"/>
    <mergeCell ref="B276:B279"/>
    <mergeCell ref="C276:C279"/>
    <mergeCell ref="D276:D279"/>
    <mergeCell ref="E276:E279"/>
    <mergeCell ref="F276:F279"/>
    <mergeCell ref="J272:J275"/>
    <mergeCell ref="P272:P275"/>
    <mergeCell ref="Q272:Q275"/>
    <mergeCell ref="R272:R275"/>
    <mergeCell ref="S272:S275"/>
    <mergeCell ref="T272:T275"/>
    <mergeCell ref="T260:T263"/>
    <mergeCell ref="A272:A275"/>
    <mergeCell ref="B272:B275"/>
    <mergeCell ref="C272:C275"/>
    <mergeCell ref="D272:D275"/>
    <mergeCell ref="E272:E275"/>
    <mergeCell ref="F272:F275"/>
    <mergeCell ref="G272:G275"/>
    <mergeCell ref="H272:H275"/>
    <mergeCell ref="I272:I275"/>
    <mergeCell ref="I260:I263"/>
    <mergeCell ref="J260:J263"/>
    <mergeCell ref="P260:P263"/>
    <mergeCell ref="Q260:Q263"/>
    <mergeCell ref="R260:R263"/>
    <mergeCell ref="S260:S263"/>
    <mergeCell ref="A260:A263"/>
    <mergeCell ref="B260:B263"/>
    <mergeCell ref="C260:C263"/>
    <mergeCell ref="D260:D263"/>
    <mergeCell ref="E260:E263"/>
    <mergeCell ref="F260:F263"/>
    <mergeCell ref="G260:G263"/>
    <mergeCell ref="H260:H263"/>
    <mergeCell ref="A264:A267"/>
    <mergeCell ref="D264:D267"/>
    <mergeCell ref="R252:R255"/>
    <mergeCell ref="S252:S255"/>
    <mergeCell ref="T252:T255"/>
    <mergeCell ref="A256:A259"/>
    <mergeCell ref="B256:B259"/>
    <mergeCell ref="C256:C259"/>
    <mergeCell ref="D256:D259"/>
    <mergeCell ref="E256:E259"/>
    <mergeCell ref="F256:F259"/>
    <mergeCell ref="G256:G259"/>
    <mergeCell ref="G252:G255"/>
    <mergeCell ref="H252:H255"/>
    <mergeCell ref="I252:I255"/>
    <mergeCell ref="J252:J255"/>
    <mergeCell ref="P252:P255"/>
    <mergeCell ref="Q252:Q255"/>
    <mergeCell ref="A252:A255"/>
    <mergeCell ref="B252:B255"/>
    <mergeCell ref="C252:C255"/>
    <mergeCell ref="D252:D255"/>
    <mergeCell ref="E252:E255"/>
    <mergeCell ref="F252:F255"/>
    <mergeCell ref="J248:J251"/>
    <mergeCell ref="P248:P251"/>
    <mergeCell ref="Q248:Q251"/>
    <mergeCell ref="R248:R251"/>
    <mergeCell ref="S248:S251"/>
    <mergeCell ref="T248:T251"/>
    <mergeCell ref="T244:T247"/>
    <mergeCell ref="A248:A251"/>
    <mergeCell ref="B248:B251"/>
    <mergeCell ref="C248:C251"/>
    <mergeCell ref="D248:D251"/>
    <mergeCell ref="E248:E251"/>
    <mergeCell ref="F248:F251"/>
    <mergeCell ref="G248:G251"/>
    <mergeCell ref="H248:H251"/>
    <mergeCell ref="I248:I251"/>
    <mergeCell ref="I244:I247"/>
    <mergeCell ref="J244:J247"/>
    <mergeCell ref="P244:P247"/>
    <mergeCell ref="Q244:Q247"/>
    <mergeCell ref="R244:R247"/>
    <mergeCell ref="S244:S247"/>
    <mergeCell ref="S232:S235"/>
    <mergeCell ref="T232:T235"/>
    <mergeCell ref="A244:A247"/>
    <mergeCell ref="B244:B247"/>
    <mergeCell ref="C244:C247"/>
    <mergeCell ref="D244:D247"/>
    <mergeCell ref="E244:E247"/>
    <mergeCell ref="F244:F247"/>
    <mergeCell ref="G244:G247"/>
    <mergeCell ref="H244:H247"/>
    <mergeCell ref="H232:H235"/>
    <mergeCell ref="I232:I235"/>
    <mergeCell ref="J232:J235"/>
    <mergeCell ref="P232:P235"/>
    <mergeCell ref="Q232:Q235"/>
    <mergeCell ref="R232:R235"/>
    <mergeCell ref="R228:R231"/>
    <mergeCell ref="S228:S231"/>
    <mergeCell ref="T228:T231"/>
    <mergeCell ref="A232:A235"/>
    <mergeCell ref="B232:B235"/>
    <mergeCell ref="C232:C235"/>
    <mergeCell ref="D232:D235"/>
    <mergeCell ref="E232:E235"/>
    <mergeCell ref="F232:F235"/>
    <mergeCell ref="G232:G235"/>
    <mergeCell ref="G228:G231"/>
    <mergeCell ref="H228:H231"/>
    <mergeCell ref="I228:I231"/>
    <mergeCell ref="J228:J231"/>
    <mergeCell ref="P228:P231"/>
    <mergeCell ref="Q228:Q231"/>
    <mergeCell ref="A228:A231"/>
    <mergeCell ref="B228:B231"/>
    <mergeCell ref="C228:C231"/>
    <mergeCell ref="D228:D231"/>
    <mergeCell ref="E228:E231"/>
    <mergeCell ref="F228:F231"/>
    <mergeCell ref="J224:J227"/>
    <mergeCell ref="P224:P227"/>
    <mergeCell ref="Q224:Q227"/>
    <mergeCell ref="R224:R227"/>
    <mergeCell ref="S224:S227"/>
    <mergeCell ref="T224:T227"/>
    <mergeCell ref="T212:T215"/>
    <mergeCell ref="A224:A227"/>
    <mergeCell ref="B224:B227"/>
    <mergeCell ref="C224:C227"/>
    <mergeCell ref="D224:D227"/>
    <mergeCell ref="E224:E227"/>
    <mergeCell ref="F224:F227"/>
    <mergeCell ref="G224:G227"/>
    <mergeCell ref="H224:H227"/>
    <mergeCell ref="I224:I227"/>
    <mergeCell ref="I212:I215"/>
    <mergeCell ref="J212:J215"/>
    <mergeCell ref="P212:P215"/>
    <mergeCell ref="Q212:Q215"/>
    <mergeCell ref="R212:R215"/>
    <mergeCell ref="S212:S215"/>
    <mergeCell ref="A212:A215"/>
    <mergeCell ref="B212:B215"/>
    <mergeCell ref="C212:C215"/>
    <mergeCell ref="D212:D215"/>
    <mergeCell ref="H212:H215"/>
    <mergeCell ref="H208:H211"/>
    <mergeCell ref="I208:I211"/>
    <mergeCell ref="J208:J211"/>
    <mergeCell ref="P208:P211"/>
    <mergeCell ref="Q208:Q211"/>
    <mergeCell ref="R208:R211"/>
    <mergeCell ref="R204:R207"/>
    <mergeCell ref="S204:S207"/>
    <mergeCell ref="T204:T207"/>
    <mergeCell ref="A208:A211"/>
    <mergeCell ref="B208:B211"/>
    <mergeCell ref="C208:C211"/>
    <mergeCell ref="D208:D211"/>
    <mergeCell ref="E208:E211"/>
    <mergeCell ref="F208:F211"/>
    <mergeCell ref="G208:G211"/>
    <mergeCell ref="G204:G207"/>
    <mergeCell ref="H204:H207"/>
    <mergeCell ref="I204:I207"/>
    <mergeCell ref="J204:J207"/>
    <mergeCell ref="P204:P207"/>
    <mergeCell ref="Q204:Q207"/>
    <mergeCell ref="A204:A207"/>
    <mergeCell ref="B204:B207"/>
    <mergeCell ref="C204:C207"/>
    <mergeCell ref="D204:D207"/>
    <mergeCell ref="E204:E207"/>
    <mergeCell ref="F204:F207"/>
    <mergeCell ref="J200:J203"/>
    <mergeCell ref="P200:P203"/>
    <mergeCell ref="Q200:Q203"/>
    <mergeCell ref="R200:R203"/>
    <mergeCell ref="S200:S203"/>
    <mergeCell ref="T200:T203"/>
    <mergeCell ref="T196:T199"/>
    <mergeCell ref="A200:A203"/>
    <mergeCell ref="B200:B203"/>
    <mergeCell ref="C200:C203"/>
    <mergeCell ref="D200:D203"/>
    <mergeCell ref="E200:E203"/>
    <mergeCell ref="F200:F203"/>
    <mergeCell ref="G200:G203"/>
    <mergeCell ref="H200:H203"/>
    <mergeCell ref="I200:I203"/>
    <mergeCell ref="I196:I199"/>
    <mergeCell ref="J196:J199"/>
    <mergeCell ref="P196:P199"/>
    <mergeCell ref="Q196:Q199"/>
    <mergeCell ref="R196:R199"/>
    <mergeCell ref="S196:S199"/>
    <mergeCell ref="S192:S195"/>
    <mergeCell ref="T192:T195"/>
    <mergeCell ref="A196:A199"/>
    <mergeCell ref="B196:B199"/>
    <mergeCell ref="C196:C199"/>
    <mergeCell ref="D196:D199"/>
    <mergeCell ref="E196:E199"/>
    <mergeCell ref="F196:F199"/>
    <mergeCell ref="G196:G199"/>
    <mergeCell ref="H196:H199"/>
    <mergeCell ref="H192:H195"/>
    <mergeCell ref="I192:I195"/>
    <mergeCell ref="J192:J195"/>
    <mergeCell ref="P192:P195"/>
    <mergeCell ref="Q192:Q195"/>
    <mergeCell ref="R192:R195"/>
    <mergeCell ref="R188:R191"/>
    <mergeCell ref="S188:S191"/>
    <mergeCell ref="T188:T191"/>
    <mergeCell ref="A192:A195"/>
    <mergeCell ref="B192:B195"/>
    <mergeCell ref="C192:C195"/>
    <mergeCell ref="D192:D195"/>
    <mergeCell ref="E192:E195"/>
    <mergeCell ref="F192:F195"/>
    <mergeCell ref="G192:G195"/>
    <mergeCell ref="G188:G191"/>
    <mergeCell ref="H188:H191"/>
    <mergeCell ref="I188:I191"/>
    <mergeCell ref="J188:J191"/>
    <mergeCell ref="P188:P191"/>
    <mergeCell ref="Q188:Q191"/>
    <mergeCell ref="A188:A191"/>
    <mergeCell ref="B188:B191"/>
    <mergeCell ref="C188:C191"/>
    <mergeCell ref="D188:D191"/>
    <mergeCell ref="E188:E191"/>
    <mergeCell ref="F188:F191"/>
    <mergeCell ref="J184:J187"/>
    <mergeCell ref="P184:P187"/>
    <mergeCell ref="Q184:Q187"/>
    <mergeCell ref="R184:R187"/>
    <mergeCell ref="S184:S187"/>
    <mergeCell ref="T184:T187"/>
    <mergeCell ref="T180:T183"/>
    <mergeCell ref="A184:A187"/>
    <mergeCell ref="B184:B187"/>
    <mergeCell ref="C184:C187"/>
    <mergeCell ref="D184:D187"/>
    <mergeCell ref="E184:E187"/>
    <mergeCell ref="F184:F187"/>
    <mergeCell ref="G184:G187"/>
    <mergeCell ref="H184:H187"/>
    <mergeCell ref="I184:I187"/>
    <mergeCell ref="I180:I183"/>
    <mergeCell ref="J180:J183"/>
    <mergeCell ref="P180:P183"/>
    <mergeCell ref="Q180:Q183"/>
    <mergeCell ref="R180:R183"/>
    <mergeCell ref="S180:S183"/>
    <mergeCell ref="S176:S179"/>
    <mergeCell ref="T176:T179"/>
    <mergeCell ref="A180:A183"/>
    <mergeCell ref="B180:B183"/>
    <mergeCell ref="C180:C183"/>
    <mergeCell ref="D180:D183"/>
    <mergeCell ref="E180:E183"/>
    <mergeCell ref="F180:F183"/>
    <mergeCell ref="G180:G183"/>
    <mergeCell ref="H180:H183"/>
    <mergeCell ref="H176:H179"/>
    <mergeCell ref="I176:I179"/>
    <mergeCell ref="J176:J179"/>
    <mergeCell ref="P176:P179"/>
    <mergeCell ref="Q176:Q179"/>
    <mergeCell ref="R176:R179"/>
    <mergeCell ref="R172:R175"/>
    <mergeCell ref="S172:S175"/>
    <mergeCell ref="T172:T175"/>
    <mergeCell ref="A176:A179"/>
    <mergeCell ref="B176:B179"/>
    <mergeCell ref="C176:C179"/>
    <mergeCell ref="D176:D179"/>
    <mergeCell ref="E176:E179"/>
    <mergeCell ref="F176:F179"/>
    <mergeCell ref="G176:G179"/>
    <mergeCell ref="G172:G175"/>
    <mergeCell ref="H172:H175"/>
    <mergeCell ref="I172:I175"/>
    <mergeCell ref="J172:J175"/>
    <mergeCell ref="P172:P175"/>
    <mergeCell ref="Q172:Q175"/>
    <mergeCell ref="A172:A175"/>
    <mergeCell ref="B172:B175"/>
    <mergeCell ref="C172:C175"/>
    <mergeCell ref="D172:D175"/>
    <mergeCell ref="E172:E175"/>
    <mergeCell ref="F172:F175"/>
    <mergeCell ref="J160:J163"/>
    <mergeCell ref="P160:P163"/>
    <mergeCell ref="Q160:Q163"/>
    <mergeCell ref="R160:R163"/>
    <mergeCell ref="S160:S163"/>
    <mergeCell ref="T160:T163"/>
    <mergeCell ref="T156:T159"/>
    <mergeCell ref="A160:A163"/>
    <mergeCell ref="B160:B163"/>
    <mergeCell ref="C160:C163"/>
    <mergeCell ref="D160:D163"/>
    <mergeCell ref="E160:E163"/>
    <mergeCell ref="F160:F163"/>
    <mergeCell ref="G160:G163"/>
    <mergeCell ref="H160:H163"/>
    <mergeCell ref="I160:I163"/>
    <mergeCell ref="I156:I159"/>
    <mergeCell ref="J156:J159"/>
    <mergeCell ref="P156:P159"/>
    <mergeCell ref="Q156:Q159"/>
    <mergeCell ref="R156:R159"/>
    <mergeCell ref="S156:S159"/>
    <mergeCell ref="S152:S155"/>
    <mergeCell ref="T152:T155"/>
    <mergeCell ref="A156:A159"/>
    <mergeCell ref="B156:B159"/>
    <mergeCell ref="C156:C159"/>
    <mergeCell ref="D156:D159"/>
    <mergeCell ref="E156:E159"/>
    <mergeCell ref="F156:F159"/>
    <mergeCell ref="G156:G159"/>
    <mergeCell ref="H156:H159"/>
    <mergeCell ref="H152:H155"/>
    <mergeCell ref="I152:I155"/>
    <mergeCell ref="J152:J155"/>
    <mergeCell ref="P152:P155"/>
    <mergeCell ref="Q152:Q155"/>
    <mergeCell ref="R152:R155"/>
    <mergeCell ref="R148:R151"/>
    <mergeCell ref="S148:S151"/>
    <mergeCell ref="T148:T151"/>
    <mergeCell ref="A152:A155"/>
    <mergeCell ref="B152:B155"/>
    <mergeCell ref="C152:C155"/>
    <mergeCell ref="D152:D155"/>
    <mergeCell ref="E152:E155"/>
    <mergeCell ref="F152:F155"/>
    <mergeCell ref="G152:G155"/>
    <mergeCell ref="G148:G151"/>
    <mergeCell ref="H148:H151"/>
    <mergeCell ref="I148:I151"/>
    <mergeCell ref="J148:J151"/>
    <mergeCell ref="P148:P151"/>
    <mergeCell ref="Q148:Q151"/>
    <mergeCell ref="A148:A151"/>
    <mergeCell ref="B148:B151"/>
    <mergeCell ref="C148:C151"/>
    <mergeCell ref="D148:D151"/>
    <mergeCell ref="E148:E151"/>
    <mergeCell ref="F148:F151"/>
    <mergeCell ref="J136:J139"/>
    <mergeCell ref="P136:P139"/>
    <mergeCell ref="Q136:Q139"/>
    <mergeCell ref="R136:R139"/>
    <mergeCell ref="S136:S139"/>
    <mergeCell ref="T136:T139"/>
    <mergeCell ref="T132:T135"/>
    <mergeCell ref="A136:A139"/>
    <mergeCell ref="B136:B139"/>
    <mergeCell ref="C136:C139"/>
    <mergeCell ref="D136:D139"/>
    <mergeCell ref="E136:E139"/>
    <mergeCell ref="F136:F139"/>
    <mergeCell ref="G136:G139"/>
    <mergeCell ref="H136:H139"/>
    <mergeCell ref="I136:I139"/>
    <mergeCell ref="I132:I135"/>
    <mergeCell ref="J132:J135"/>
    <mergeCell ref="P132:P135"/>
    <mergeCell ref="Q132:Q135"/>
    <mergeCell ref="R132:R135"/>
    <mergeCell ref="S132:S135"/>
    <mergeCell ref="A132:A135"/>
    <mergeCell ref="B132:B135"/>
    <mergeCell ref="C132:C135"/>
    <mergeCell ref="D132:D135"/>
    <mergeCell ref="H132:H135"/>
    <mergeCell ref="H128:H131"/>
    <mergeCell ref="I128:I131"/>
    <mergeCell ref="J128:J131"/>
    <mergeCell ref="P128:P131"/>
    <mergeCell ref="Q128:Q131"/>
    <mergeCell ref="R128:R131"/>
    <mergeCell ref="R124:R127"/>
    <mergeCell ref="S124:S127"/>
    <mergeCell ref="T124:T127"/>
    <mergeCell ref="A128:A131"/>
    <mergeCell ref="B128:B131"/>
    <mergeCell ref="C128:C131"/>
    <mergeCell ref="D128:D131"/>
    <mergeCell ref="E128:E131"/>
    <mergeCell ref="F128:F131"/>
    <mergeCell ref="G128:G131"/>
    <mergeCell ref="G124:G127"/>
    <mergeCell ref="H124:H127"/>
    <mergeCell ref="I124:I127"/>
    <mergeCell ref="J124:J127"/>
    <mergeCell ref="P124:P127"/>
    <mergeCell ref="Q124:Q127"/>
    <mergeCell ref="A124:A127"/>
    <mergeCell ref="B124:B127"/>
    <mergeCell ref="C124:C127"/>
    <mergeCell ref="D124:D127"/>
    <mergeCell ref="E124:E127"/>
    <mergeCell ref="F124:F127"/>
    <mergeCell ref="J112:J115"/>
    <mergeCell ref="P112:P115"/>
    <mergeCell ref="Q112:Q115"/>
    <mergeCell ref="R112:R115"/>
    <mergeCell ref="S112:S115"/>
    <mergeCell ref="T112:T115"/>
    <mergeCell ref="T108:T111"/>
    <mergeCell ref="A112:A115"/>
    <mergeCell ref="B112:B115"/>
    <mergeCell ref="C112:C115"/>
    <mergeCell ref="D112:D115"/>
    <mergeCell ref="E112:E115"/>
    <mergeCell ref="F112:F115"/>
    <mergeCell ref="G112:G115"/>
    <mergeCell ref="H112:H115"/>
    <mergeCell ref="I112:I115"/>
    <mergeCell ref="I108:I111"/>
    <mergeCell ref="J108:J111"/>
    <mergeCell ref="P108:P111"/>
    <mergeCell ref="Q108:Q111"/>
    <mergeCell ref="R108:R111"/>
    <mergeCell ref="S108:S111"/>
    <mergeCell ref="S104:S107"/>
    <mergeCell ref="T104:T107"/>
    <mergeCell ref="A108:A111"/>
    <mergeCell ref="B108:B111"/>
    <mergeCell ref="C108:C111"/>
    <mergeCell ref="D108:D111"/>
    <mergeCell ref="E108:E111"/>
    <mergeCell ref="F108:F111"/>
    <mergeCell ref="G108:G111"/>
    <mergeCell ref="H108:H111"/>
    <mergeCell ref="H104:H107"/>
    <mergeCell ref="I104:I107"/>
    <mergeCell ref="J104:J107"/>
    <mergeCell ref="P104:P107"/>
    <mergeCell ref="Q104:Q107"/>
    <mergeCell ref="R104:R107"/>
    <mergeCell ref="R100:R103"/>
    <mergeCell ref="S100:S103"/>
    <mergeCell ref="T100:T103"/>
    <mergeCell ref="A104:A107"/>
    <mergeCell ref="B104:B107"/>
    <mergeCell ref="C104:C107"/>
    <mergeCell ref="D104:D107"/>
    <mergeCell ref="E104:E107"/>
    <mergeCell ref="F104:F107"/>
    <mergeCell ref="G104:G107"/>
    <mergeCell ref="G100:G103"/>
    <mergeCell ref="H100:H103"/>
    <mergeCell ref="I100:I103"/>
    <mergeCell ref="J100:J103"/>
    <mergeCell ref="P100:P103"/>
    <mergeCell ref="Q100:Q103"/>
    <mergeCell ref="A100:A103"/>
    <mergeCell ref="B100:B103"/>
    <mergeCell ref="C100:C103"/>
    <mergeCell ref="D100:D103"/>
    <mergeCell ref="E100:E103"/>
    <mergeCell ref="F100:F103"/>
    <mergeCell ref="J96:J99"/>
    <mergeCell ref="P96:P99"/>
    <mergeCell ref="Q96:Q99"/>
    <mergeCell ref="R96:R99"/>
    <mergeCell ref="S96:S99"/>
    <mergeCell ref="T96:T99"/>
    <mergeCell ref="T92:T95"/>
    <mergeCell ref="A96:A99"/>
    <mergeCell ref="B96:B99"/>
    <mergeCell ref="C96:C99"/>
    <mergeCell ref="D96:D99"/>
    <mergeCell ref="E96:E99"/>
    <mergeCell ref="F96:F99"/>
    <mergeCell ref="G96:G99"/>
    <mergeCell ref="H96:H99"/>
    <mergeCell ref="I96:I99"/>
    <mergeCell ref="I92:I95"/>
    <mergeCell ref="J92:J95"/>
    <mergeCell ref="P92:P95"/>
    <mergeCell ref="Q92:Q95"/>
    <mergeCell ref="R92:R95"/>
    <mergeCell ref="S92:S95"/>
    <mergeCell ref="S88:S91"/>
    <mergeCell ref="T88:T91"/>
    <mergeCell ref="A92:A95"/>
    <mergeCell ref="B92:B95"/>
    <mergeCell ref="C92:C95"/>
    <mergeCell ref="D92:D95"/>
    <mergeCell ref="E92:E95"/>
    <mergeCell ref="F92:F95"/>
    <mergeCell ref="G92:G95"/>
    <mergeCell ref="H92:H95"/>
    <mergeCell ref="H88:H91"/>
    <mergeCell ref="I88:I91"/>
    <mergeCell ref="J88:J91"/>
    <mergeCell ref="P88:P91"/>
    <mergeCell ref="Q88:Q91"/>
    <mergeCell ref="R88:R91"/>
    <mergeCell ref="R84:R87"/>
    <mergeCell ref="S84:S87"/>
    <mergeCell ref="T84:T87"/>
    <mergeCell ref="A88:A91"/>
    <mergeCell ref="B88:B91"/>
    <mergeCell ref="C88:C91"/>
    <mergeCell ref="D88:D91"/>
    <mergeCell ref="E88:E91"/>
    <mergeCell ref="F88:F91"/>
    <mergeCell ref="G88:G91"/>
    <mergeCell ref="G84:G87"/>
    <mergeCell ref="H84:H87"/>
    <mergeCell ref="I84:I87"/>
    <mergeCell ref="J84:J87"/>
    <mergeCell ref="P84:P87"/>
    <mergeCell ref="Q84:Q87"/>
    <mergeCell ref="A84:A87"/>
    <mergeCell ref="B84:B87"/>
    <mergeCell ref="C84:C87"/>
    <mergeCell ref="D84:D87"/>
    <mergeCell ref="E84:E87"/>
    <mergeCell ref="F84:F87"/>
    <mergeCell ref="J80:J83"/>
    <mergeCell ref="P80:P83"/>
    <mergeCell ref="Q80:Q83"/>
    <mergeCell ref="R80:R83"/>
    <mergeCell ref="S80:S83"/>
    <mergeCell ref="T80:T83"/>
    <mergeCell ref="T76:T79"/>
    <mergeCell ref="A80:A83"/>
    <mergeCell ref="B80:B83"/>
    <mergeCell ref="C80:C83"/>
    <mergeCell ref="D80:D83"/>
    <mergeCell ref="E80:E83"/>
    <mergeCell ref="F80:F83"/>
    <mergeCell ref="G80:G83"/>
    <mergeCell ref="H80:H83"/>
    <mergeCell ref="I80:I83"/>
    <mergeCell ref="I76:I79"/>
    <mergeCell ref="J76:J79"/>
    <mergeCell ref="P76:P79"/>
    <mergeCell ref="Q76:Q79"/>
    <mergeCell ref="R76:R79"/>
    <mergeCell ref="S76:S79"/>
    <mergeCell ref="S72:S75"/>
    <mergeCell ref="T72:T75"/>
    <mergeCell ref="A76:A79"/>
    <mergeCell ref="B76:B79"/>
    <mergeCell ref="C76:C79"/>
    <mergeCell ref="D76:D79"/>
    <mergeCell ref="E76:E79"/>
    <mergeCell ref="F76:F79"/>
    <mergeCell ref="G76:G79"/>
    <mergeCell ref="H76:H79"/>
    <mergeCell ref="H72:H75"/>
    <mergeCell ref="I72:I75"/>
    <mergeCell ref="J72:J75"/>
    <mergeCell ref="P72:P75"/>
    <mergeCell ref="Q72:Q75"/>
    <mergeCell ref="R72:R75"/>
    <mergeCell ref="R68:R71"/>
    <mergeCell ref="S68:S71"/>
    <mergeCell ref="T68:T71"/>
    <mergeCell ref="A72:A75"/>
    <mergeCell ref="B72:B75"/>
    <mergeCell ref="C72:C75"/>
    <mergeCell ref="D72:D75"/>
    <mergeCell ref="E72:E75"/>
    <mergeCell ref="F72:F75"/>
    <mergeCell ref="G72:G75"/>
    <mergeCell ref="G68:G71"/>
    <mergeCell ref="H68:H71"/>
    <mergeCell ref="I68:I71"/>
    <mergeCell ref="J68:J71"/>
    <mergeCell ref="P68:P71"/>
    <mergeCell ref="Q68:Q71"/>
    <mergeCell ref="A68:A71"/>
    <mergeCell ref="B68:B71"/>
    <mergeCell ref="C68:C71"/>
    <mergeCell ref="D68:D71"/>
    <mergeCell ref="E68:E71"/>
    <mergeCell ref="F68:F71"/>
    <mergeCell ref="J64:J67"/>
    <mergeCell ref="P64:P67"/>
    <mergeCell ref="Q64:Q67"/>
    <mergeCell ref="R64:R67"/>
    <mergeCell ref="S64:S67"/>
    <mergeCell ref="T64:T67"/>
    <mergeCell ref="T60:T63"/>
    <mergeCell ref="A64:A67"/>
    <mergeCell ref="B64:B67"/>
    <mergeCell ref="C64:C67"/>
    <mergeCell ref="D64:D67"/>
    <mergeCell ref="E64:E67"/>
    <mergeCell ref="F64:F67"/>
    <mergeCell ref="G64:G67"/>
    <mergeCell ref="H64:H67"/>
    <mergeCell ref="I64:I67"/>
    <mergeCell ref="I60:I63"/>
    <mergeCell ref="J60:J63"/>
    <mergeCell ref="P60:P63"/>
    <mergeCell ref="Q60:Q63"/>
    <mergeCell ref="R60:R63"/>
    <mergeCell ref="S60:S63"/>
    <mergeCell ref="S56:S59"/>
    <mergeCell ref="T56:T59"/>
    <mergeCell ref="A60:A63"/>
    <mergeCell ref="B60:B63"/>
    <mergeCell ref="C60:C63"/>
    <mergeCell ref="D60:D63"/>
    <mergeCell ref="E60:E63"/>
    <mergeCell ref="F60:F63"/>
    <mergeCell ref="G60:G63"/>
    <mergeCell ref="H60:H63"/>
    <mergeCell ref="H56:H59"/>
    <mergeCell ref="I56:I59"/>
    <mergeCell ref="J56:J59"/>
    <mergeCell ref="P56:P59"/>
    <mergeCell ref="Q56:Q59"/>
    <mergeCell ref="R56:R59"/>
    <mergeCell ref="R52:R55"/>
    <mergeCell ref="S52:S55"/>
    <mergeCell ref="T52:T55"/>
    <mergeCell ref="A56:A59"/>
    <mergeCell ref="B56:B59"/>
    <mergeCell ref="C56:C59"/>
    <mergeCell ref="D56:D59"/>
    <mergeCell ref="E56:E59"/>
    <mergeCell ref="F56:F59"/>
    <mergeCell ref="G56:G59"/>
    <mergeCell ref="G52:G55"/>
    <mergeCell ref="H52:H55"/>
    <mergeCell ref="I52:I55"/>
    <mergeCell ref="J52:J55"/>
    <mergeCell ref="P52:P55"/>
    <mergeCell ref="Q52:Q55"/>
    <mergeCell ref="A52:A55"/>
    <mergeCell ref="B52:B55"/>
    <mergeCell ref="C52:C55"/>
    <mergeCell ref="D52:D55"/>
    <mergeCell ref="E52:E55"/>
    <mergeCell ref="F52:F55"/>
    <mergeCell ref="J48:J51"/>
    <mergeCell ref="P48:P51"/>
    <mergeCell ref="Q48:Q51"/>
    <mergeCell ref="R48:R51"/>
    <mergeCell ref="S48:S51"/>
    <mergeCell ref="T48:T51"/>
    <mergeCell ref="T36:T39"/>
    <mergeCell ref="A48:A51"/>
    <mergeCell ref="B48:B51"/>
    <mergeCell ref="C48:C51"/>
    <mergeCell ref="D48:D51"/>
    <mergeCell ref="E48:E51"/>
    <mergeCell ref="F48:F51"/>
    <mergeCell ref="G48:G51"/>
    <mergeCell ref="H48:H51"/>
    <mergeCell ref="I48:I51"/>
    <mergeCell ref="I36:I39"/>
    <mergeCell ref="J36:J39"/>
    <mergeCell ref="P36:P39"/>
    <mergeCell ref="Q36:Q39"/>
    <mergeCell ref="R36:R39"/>
    <mergeCell ref="S36:S39"/>
    <mergeCell ref="A40:A43"/>
    <mergeCell ref="B40:B43"/>
    <mergeCell ref="C40:C43"/>
    <mergeCell ref="D40:D43"/>
    <mergeCell ref="S32:S35"/>
    <mergeCell ref="T32:T35"/>
    <mergeCell ref="A36:A39"/>
    <mergeCell ref="B36:B39"/>
    <mergeCell ref="C36:C39"/>
    <mergeCell ref="D36:D39"/>
    <mergeCell ref="E36:E39"/>
    <mergeCell ref="F36:F39"/>
    <mergeCell ref="G36:G39"/>
    <mergeCell ref="H36:H39"/>
    <mergeCell ref="H32:H35"/>
    <mergeCell ref="I32:I35"/>
    <mergeCell ref="J32:J35"/>
    <mergeCell ref="P32:P35"/>
    <mergeCell ref="Q32:Q35"/>
    <mergeCell ref="R32:R35"/>
    <mergeCell ref="R28:R31"/>
    <mergeCell ref="S28:S31"/>
    <mergeCell ref="T28:T31"/>
    <mergeCell ref="A32:A35"/>
    <mergeCell ref="B32:B35"/>
    <mergeCell ref="C32:C35"/>
    <mergeCell ref="D32:D35"/>
    <mergeCell ref="E32:E35"/>
    <mergeCell ref="F32:F35"/>
    <mergeCell ref="G32:G35"/>
    <mergeCell ref="G28:G31"/>
    <mergeCell ref="H28:H31"/>
    <mergeCell ref="I28:I31"/>
    <mergeCell ref="J28:J31"/>
    <mergeCell ref="P28:P31"/>
    <mergeCell ref="Q28:Q31"/>
    <mergeCell ref="A28:A31"/>
    <mergeCell ref="B28:B31"/>
    <mergeCell ref="C28:C31"/>
    <mergeCell ref="D28:D31"/>
    <mergeCell ref="E28:E31"/>
    <mergeCell ref="F28:F31"/>
    <mergeCell ref="J24:J27"/>
    <mergeCell ref="P24:P27"/>
    <mergeCell ref="Q24:Q27"/>
    <mergeCell ref="R24:R27"/>
    <mergeCell ref="S24:S27"/>
    <mergeCell ref="T24:T27"/>
    <mergeCell ref="T20:T23"/>
    <mergeCell ref="A24:A27"/>
    <mergeCell ref="B24:B27"/>
    <mergeCell ref="C24:C27"/>
    <mergeCell ref="D24:D27"/>
    <mergeCell ref="E24:E27"/>
    <mergeCell ref="F24:F27"/>
    <mergeCell ref="G24:G27"/>
    <mergeCell ref="H24:H27"/>
    <mergeCell ref="I24:I27"/>
    <mergeCell ref="I20:I23"/>
    <mergeCell ref="J20:J23"/>
    <mergeCell ref="P20:P23"/>
    <mergeCell ref="Q20:Q23"/>
    <mergeCell ref="R20:R23"/>
    <mergeCell ref="S20:S23"/>
    <mergeCell ref="C20:C23"/>
    <mergeCell ref="D20:D23"/>
    <mergeCell ref="E20:E23"/>
    <mergeCell ref="F20:F23"/>
    <mergeCell ref="G20:G23"/>
    <mergeCell ref="H20:H23"/>
    <mergeCell ref="H16:H19"/>
    <mergeCell ref="I16:I19"/>
    <mergeCell ref="J16:J19"/>
    <mergeCell ref="P16:P19"/>
    <mergeCell ref="Q16:Q19"/>
    <mergeCell ref="R16:R19"/>
    <mergeCell ref="R12:R15"/>
    <mergeCell ref="S12:S15"/>
    <mergeCell ref="T12:T15"/>
    <mergeCell ref="A16:A19"/>
    <mergeCell ref="B16:B19"/>
    <mergeCell ref="C16:C19"/>
    <mergeCell ref="D16:D19"/>
    <mergeCell ref="E16:E19"/>
    <mergeCell ref="F16:F19"/>
    <mergeCell ref="G16:G19"/>
    <mergeCell ref="G12:G15"/>
    <mergeCell ref="H12:H15"/>
    <mergeCell ref="I12:I15"/>
    <mergeCell ref="J12:J15"/>
    <mergeCell ref="P12:P15"/>
    <mergeCell ref="Q12:Q15"/>
    <mergeCell ref="J3:K3"/>
    <mergeCell ref="L3:O3"/>
    <mergeCell ref="A508:T508"/>
    <mergeCell ref="A511:T511"/>
    <mergeCell ref="A12:A15"/>
    <mergeCell ref="B12:B15"/>
    <mergeCell ref="C12:C15"/>
    <mergeCell ref="D12:D15"/>
    <mergeCell ref="E12:E15"/>
    <mergeCell ref="F12:F15"/>
    <mergeCell ref="G7:O8"/>
    <mergeCell ref="P7:P9"/>
    <mergeCell ref="Q7:Q9"/>
    <mergeCell ref="S7:S9"/>
    <mergeCell ref="T7:T9"/>
    <mergeCell ref="G9:H9"/>
    <mergeCell ref="I9:J9"/>
    <mergeCell ref="K9:O9"/>
    <mergeCell ref="A4:E4"/>
    <mergeCell ref="F4:G4"/>
    <mergeCell ref="L4:O4"/>
    <mergeCell ref="K5:O5"/>
    <mergeCell ref="A7:A10"/>
    <mergeCell ref="B7:B10"/>
    <mergeCell ref="C7:C10"/>
    <mergeCell ref="D7:D10"/>
    <mergeCell ref="E7:E10"/>
    <mergeCell ref="F7:F10"/>
    <mergeCell ref="S16:S19"/>
    <mergeCell ref="T16:T19"/>
    <mergeCell ref="A20:A23"/>
    <mergeCell ref="B20:B23"/>
  </mergeCells>
  <conditionalFormatting sqref="K110:L110">
    <cfRule type="duplicateValues" dxfId="2" priority="1" stopIfTrue="1"/>
  </conditionalFormatting>
  <conditionalFormatting sqref="K154:L154">
    <cfRule type="duplicateValues" dxfId="1" priority="2" stopIfTrue="1"/>
  </conditionalFormatting>
  <pageMargins left="0" right="0" top="0.19685039370078741" bottom="0.19685039370078741" header="0.51181102362204722" footer="0.51181102362204722"/>
  <pageSetup paperSize="9" orientation="portrait" r:id="rId1"/>
  <headerFooter alignWithMargins="0">
    <oddFooter>Page &amp;P</oddFooter>
  </headerFooter>
  <rowBreaks count="9" manualBreakCount="9">
    <brk id="47" max="22" man="1"/>
    <brk id="99" max="22" man="1"/>
    <brk id="159" max="22" man="1"/>
    <brk id="211" max="22" man="1"/>
    <brk id="275" max="22" man="1"/>
    <brk id="335" max="22" man="1"/>
    <brk id="395" max="22" man="1"/>
    <brk id="447" max="22" man="1"/>
    <brk id="487" max="22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T346"/>
  <sheetViews>
    <sheetView showZeros="0" topLeftCell="A321" zoomScaleNormal="100" zoomScaleSheetLayoutView="70" workbookViewId="0">
      <selection activeCell="X327" sqref="X327"/>
    </sheetView>
  </sheetViews>
  <sheetFormatPr defaultRowHeight="12.75"/>
  <cols>
    <col min="1" max="1" width="3.7109375" style="1" customWidth="1"/>
    <col min="2" max="2" width="7.42578125" style="1" customWidth="1"/>
    <col min="3" max="3" width="29" style="1" customWidth="1"/>
    <col min="4" max="5" width="11.5703125" style="1" customWidth="1"/>
    <col min="6" max="6" width="7" style="1" hidden="1" customWidth="1"/>
    <col min="7" max="7" width="6.5703125" style="1" hidden="1" customWidth="1"/>
    <col min="8" max="8" width="6.7109375" style="1" hidden="1" customWidth="1"/>
    <col min="9" max="9" width="5.7109375" style="1" hidden="1" customWidth="1"/>
    <col min="10" max="10" width="6.7109375" style="1" hidden="1" customWidth="1"/>
    <col min="11" max="11" width="13" style="1" hidden="1" customWidth="1"/>
    <col min="12" max="12" width="4.7109375" style="1" hidden="1" customWidth="1"/>
    <col min="13" max="13" width="7" style="1" hidden="1" customWidth="1"/>
    <col min="14" max="15" width="7.28515625" style="1" hidden="1" customWidth="1"/>
    <col min="16" max="17" width="8.7109375" style="1" hidden="1" customWidth="1"/>
    <col min="18" max="18" width="9.5703125" style="1" hidden="1" customWidth="1"/>
    <col min="19" max="20" width="11.5703125" style="1" customWidth="1"/>
    <col min="21" max="16384" width="9.140625" style="1"/>
  </cols>
  <sheetData>
    <row r="1" spans="1:20">
      <c r="C1" s="21"/>
      <c r="D1" s="211"/>
      <c r="E1" s="211"/>
      <c r="F1" s="211"/>
      <c r="G1" s="211"/>
    </row>
    <row r="2" spans="1:20">
      <c r="A2" s="403" t="s">
        <v>231</v>
      </c>
      <c r="B2" s="403"/>
      <c r="C2" s="403"/>
      <c r="D2" s="403"/>
      <c r="E2" s="403"/>
      <c r="F2" s="403"/>
      <c r="G2" s="403"/>
      <c r="H2" s="403"/>
      <c r="I2" s="403"/>
      <c r="J2" s="403"/>
      <c r="K2" s="403"/>
      <c r="L2" s="403"/>
      <c r="M2" s="403"/>
      <c r="N2" s="403"/>
      <c r="O2" s="403"/>
      <c r="P2" s="403"/>
      <c r="Q2" s="403"/>
      <c r="R2" s="403"/>
      <c r="S2" s="403"/>
      <c r="T2" s="403"/>
    </row>
    <row r="3" spans="1:20" ht="15" customHeight="1">
      <c r="A3" s="403" t="s">
        <v>232</v>
      </c>
      <c r="B3" s="403"/>
      <c r="C3" s="403"/>
      <c r="D3" s="403"/>
      <c r="E3" s="403"/>
      <c r="F3" s="403"/>
      <c r="G3" s="403"/>
      <c r="H3" s="403"/>
      <c r="I3" s="403"/>
      <c r="J3" s="403"/>
      <c r="K3" s="403"/>
      <c r="L3" s="403"/>
      <c r="M3" s="403"/>
      <c r="N3" s="403"/>
      <c r="O3" s="403"/>
      <c r="P3" s="403"/>
      <c r="Q3" s="403"/>
      <c r="R3" s="403"/>
      <c r="S3" s="403"/>
      <c r="T3" s="403"/>
    </row>
    <row r="4" spans="1:20" ht="15" customHeight="1">
      <c r="A4" s="403"/>
      <c r="B4" s="403"/>
      <c r="C4" s="403"/>
      <c r="D4" s="403"/>
      <c r="E4" s="403"/>
      <c r="F4" s="403"/>
      <c r="G4" s="403"/>
      <c r="H4" s="403"/>
      <c r="I4" s="403"/>
      <c r="J4" s="403"/>
      <c r="K4" s="403"/>
      <c r="L4" s="403"/>
      <c r="M4" s="403"/>
      <c r="N4" s="403"/>
      <c r="O4" s="403"/>
      <c r="P4" s="403"/>
      <c r="Q4" s="403"/>
      <c r="R4" s="403"/>
      <c r="S4" s="403"/>
      <c r="T4" s="403"/>
    </row>
    <row r="5" spans="1:20" ht="15" hidden="1" customHeight="1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20" ht="14.25" hidden="1">
      <c r="A6" s="508" t="s">
        <v>68</v>
      </c>
      <c r="B6" s="508"/>
      <c r="C6" s="508"/>
      <c r="D6" s="508"/>
      <c r="E6" s="508"/>
      <c r="F6" s="508"/>
      <c r="G6" s="508"/>
      <c r="H6" s="508"/>
      <c r="I6" s="508"/>
      <c r="J6" s="508"/>
      <c r="K6" s="508"/>
      <c r="L6" s="508"/>
      <c r="M6" s="508"/>
      <c r="N6" s="508"/>
      <c r="O6" s="508"/>
      <c r="P6" s="508"/>
      <c r="Q6" s="508"/>
    </row>
    <row r="7" spans="1:20" ht="15" hidden="1" customHeight="1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</row>
    <row r="8" spans="1:20" ht="13.5" hidden="1">
      <c r="A8" s="22"/>
      <c r="J8" s="214" t="s">
        <v>17</v>
      </c>
      <c r="K8" s="214"/>
      <c r="L8" s="482" t="s">
        <v>18</v>
      </c>
      <c r="M8" s="482"/>
      <c r="N8" s="482"/>
      <c r="O8" s="482"/>
      <c r="P8" s="2">
        <v>1813.05</v>
      </c>
    </row>
    <row r="9" spans="1:20" ht="13.5" hidden="1">
      <c r="A9" s="479" t="s">
        <v>15</v>
      </c>
      <c r="B9" s="479"/>
      <c r="C9" s="479"/>
      <c r="D9" s="479"/>
      <c r="E9" s="479"/>
      <c r="F9" s="480" t="e">
        <f>#REF!</f>
        <v>#REF!</v>
      </c>
      <c r="G9" s="481"/>
      <c r="H9" s="23" t="s">
        <v>16</v>
      </c>
      <c r="L9" s="482" t="s">
        <v>19</v>
      </c>
      <c r="M9" s="482"/>
      <c r="N9" s="482"/>
      <c r="O9" s="482"/>
      <c r="P9" s="2">
        <v>2381.08</v>
      </c>
    </row>
    <row r="10" spans="1:20" ht="13.5" hidden="1">
      <c r="A10" s="22"/>
      <c r="K10" s="483" t="s">
        <v>20</v>
      </c>
      <c r="L10" s="483"/>
      <c r="M10" s="483"/>
      <c r="N10" s="483"/>
      <c r="O10" s="483"/>
      <c r="P10" s="3">
        <v>1.07</v>
      </c>
    </row>
    <row r="11" spans="1:20" ht="13.5" hidden="1">
      <c r="A11" s="22"/>
      <c r="K11" s="19"/>
      <c r="L11" s="19"/>
      <c r="M11" s="19"/>
      <c r="N11" s="19"/>
      <c r="O11" s="19"/>
      <c r="P11" s="3"/>
    </row>
    <row r="12" spans="1:20" ht="22.5" customHeight="1">
      <c r="A12" s="342" t="s">
        <v>0</v>
      </c>
      <c r="B12" s="484" t="s">
        <v>233</v>
      </c>
      <c r="C12" s="342" t="s">
        <v>234</v>
      </c>
      <c r="D12" s="484" t="s">
        <v>235</v>
      </c>
      <c r="E12" s="484" t="s">
        <v>236</v>
      </c>
      <c r="F12" s="484" t="s">
        <v>5</v>
      </c>
      <c r="G12" s="342" t="s">
        <v>6</v>
      </c>
      <c r="H12" s="342"/>
      <c r="I12" s="342"/>
      <c r="J12" s="342"/>
      <c r="K12" s="342"/>
      <c r="L12" s="342"/>
      <c r="M12" s="342"/>
      <c r="N12" s="342"/>
      <c r="O12" s="342"/>
      <c r="P12" s="342" t="s">
        <v>7</v>
      </c>
      <c r="Q12" s="342" t="s">
        <v>8</v>
      </c>
      <c r="R12" s="48" t="s">
        <v>8</v>
      </c>
      <c r="S12" s="342" t="s">
        <v>237</v>
      </c>
      <c r="T12" s="342" t="s">
        <v>239</v>
      </c>
    </row>
    <row r="13" spans="1:20" ht="13.5" customHeight="1">
      <c r="A13" s="342"/>
      <c r="B13" s="484"/>
      <c r="C13" s="342"/>
      <c r="D13" s="484"/>
      <c r="E13" s="484"/>
      <c r="F13" s="484"/>
      <c r="G13" s="342"/>
      <c r="H13" s="342"/>
      <c r="I13" s="342"/>
      <c r="J13" s="342"/>
      <c r="K13" s="342"/>
      <c r="L13" s="342"/>
      <c r="M13" s="342"/>
      <c r="N13" s="342"/>
      <c r="O13" s="342"/>
      <c r="P13" s="342"/>
      <c r="Q13" s="342"/>
      <c r="R13" s="48" t="s">
        <v>9</v>
      </c>
      <c r="S13" s="342"/>
      <c r="T13" s="342"/>
    </row>
    <row r="14" spans="1:20" ht="20.25" customHeight="1">
      <c r="A14" s="342"/>
      <c r="B14" s="484"/>
      <c r="C14" s="342"/>
      <c r="D14" s="484"/>
      <c r="E14" s="484"/>
      <c r="F14" s="484"/>
      <c r="G14" s="342" t="s">
        <v>10</v>
      </c>
      <c r="H14" s="342"/>
      <c r="I14" s="342" t="s">
        <v>11</v>
      </c>
      <c r="J14" s="342"/>
      <c r="K14" s="342" t="s">
        <v>12</v>
      </c>
      <c r="L14" s="342"/>
      <c r="M14" s="342"/>
      <c r="N14" s="342"/>
      <c r="O14" s="342"/>
      <c r="P14" s="342"/>
      <c r="Q14" s="342"/>
      <c r="R14" s="49">
        <f>P10</f>
        <v>1.07</v>
      </c>
      <c r="S14" s="342"/>
      <c r="T14" s="342"/>
    </row>
    <row r="15" spans="1:20" ht="47.25">
      <c r="A15" s="342"/>
      <c r="B15" s="484"/>
      <c r="C15" s="342"/>
      <c r="D15" s="484"/>
      <c r="E15" s="484"/>
      <c r="F15" s="484"/>
      <c r="G15" s="47" t="s">
        <v>116</v>
      </c>
      <c r="H15" s="47" t="s">
        <v>115</v>
      </c>
      <c r="I15" s="47" t="s">
        <v>116</v>
      </c>
      <c r="J15" s="47" t="s">
        <v>115</v>
      </c>
      <c r="K15" s="46" t="s">
        <v>27</v>
      </c>
      <c r="L15" s="47" t="s">
        <v>114</v>
      </c>
      <c r="M15" s="46" t="s">
        <v>13</v>
      </c>
      <c r="N15" s="46" t="s">
        <v>113</v>
      </c>
      <c r="O15" s="47" t="s">
        <v>7</v>
      </c>
      <c r="P15" s="50" t="s">
        <v>112</v>
      </c>
      <c r="Q15" s="58" t="s">
        <v>112</v>
      </c>
      <c r="R15" s="27" t="s">
        <v>112</v>
      </c>
      <c r="S15" s="46" t="s">
        <v>238</v>
      </c>
      <c r="T15" s="46" t="s">
        <v>238</v>
      </c>
    </row>
    <row r="16" spans="1:20">
      <c r="A16" s="51">
        <v>1</v>
      </c>
      <c r="B16" s="51">
        <v>2</v>
      </c>
      <c r="C16" s="51">
        <v>3</v>
      </c>
      <c r="D16" s="51">
        <v>4</v>
      </c>
      <c r="E16" s="51">
        <v>5</v>
      </c>
      <c r="F16" s="51">
        <v>6</v>
      </c>
      <c r="G16" s="51">
        <v>7</v>
      </c>
      <c r="H16" s="51">
        <v>8</v>
      </c>
      <c r="I16" s="51">
        <v>9</v>
      </c>
      <c r="J16" s="51">
        <v>10</v>
      </c>
      <c r="K16" s="51">
        <v>11</v>
      </c>
      <c r="L16" s="51">
        <v>12</v>
      </c>
      <c r="M16" s="51">
        <v>13</v>
      </c>
      <c r="N16" s="51">
        <v>14</v>
      </c>
      <c r="O16" s="51">
        <v>15</v>
      </c>
      <c r="P16" s="51">
        <v>16</v>
      </c>
      <c r="Q16" s="51">
        <v>17</v>
      </c>
      <c r="R16" s="51">
        <v>18</v>
      </c>
      <c r="S16" s="51">
        <v>6</v>
      </c>
      <c r="T16" s="51">
        <v>7</v>
      </c>
    </row>
    <row r="17" spans="1:20">
      <c r="A17" s="379"/>
      <c r="B17" s="495"/>
      <c r="C17" s="485" t="s">
        <v>240</v>
      </c>
      <c r="D17" s="498"/>
      <c r="E17" s="384"/>
      <c r="F17" s="384">
        <f t="shared" ref="F17" si="0">H17+J17+R17</f>
        <v>0</v>
      </c>
      <c r="G17" s="380"/>
      <c r="H17" s="378">
        <f t="shared" ref="H17" si="1">G17*$P$8/1000</f>
        <v>0</v>
      </c>
      <c r="I17" s="380"/>
      <c r="J17" s="378">
        <f t="shared" ref="J17" si="2">I17*$P$9/1000</f>
        <v>0</v>
      </c>
      <c r="K17" s="52"/>
      <c r="L17" s="52"/>
      <c r="M17" s="52"/>
      <c r="N17" s="69"/>
      <c r="O17" s="50">
        <f t="shared" ref="O17:O104" si="3">M17*N17</f>
        <v>0</v>
      </c>
      <c r="P17" s="378">
        <f t="shared" ref="P17" si="4">E17*F17</f>
        <v>0</v>
      </c>
      <c r="Q17" s="378">
        <f t="shared" ref="Q17" si="5">SUM(O17:O20)</f>
        <v>0</v>
      </c>
      <c r="R17" s="378">
        <f t="shared" ref="R17" si="6">Q17*1.02*1.05*$R$14</f>
        <v>0</v>
      </c>
      <c r="S17" s="378"/>
      <c r="T17" s="378"/>
    </row>
    <row r="18" spans="1:20">
      <c r="A18" s="379"/>
      <c r="B18" s="496"/>
      <c r="C18" s="485"/>
      <c r="D18" s="499"/>
      <c r="E18" s="384"/>
      <c r="F18" s="384"/>
      <c r="G18" s="380"/>
      <c r="H18" s="378"/>
      <c r="I18" s="380"/>
      <c r="J18" s="378"/>
      <c r="K18" s="52"/>
      <c r="L18" s="52"/>
      <c r="M18" s="52"/>
      <c r="N18" s="69"/>
      <c r="O18" s="50">
        <f t="shared" si="3"/>
        <v>0</v>
      </c>
      <c r="P18" s="378"/>
      <c r="Q18" s="378"/>
      <c r="R18" s="378"/>
      <c r="S18" s="378"/>
      <c r="T18" s="378"/>
    </row>
    <row r="19" spans="1:20">
      <c r="A19" s="379"/>
      <c r="B19" s="496"/>
      <c r="C19" s="485"/>
      <c r="D19" s="499"/>
      <c r="E19" s="384"/>
      <c r="F19" s="384"/>
      <c r="G19" s="380"/>
      <c r="H19" s="378"/>
      <c r="I19" s="380"/>
      <c r="J19" s="378"/>
      <c r="K19" s="52"/>
      <c r="L19" s="52"/>
      <c r="M19" s="53"/>
      <c r="N19" s="69"/>
      <c r="O19" s="50">
        <f t="shared" si="3"/>
        <v>0</v>
      </c>
      <c r="P19" s="378"/>
      <c r="Q19" s="378"/>
      <c r="R19" s="378"/>
      <c r="S19" s="378"/>
      <c r="T19" s="378"/>
    </row>
    <row r="20" spans="1:20">
      <c r="A20" s="379"/>
      <c r="B20" s="497"/>
      <c r="C20" s="485"/>
      <c r="D20" s="500"/>
      <c r="E20" s="384"/>
      <c r="F20" s="384"/>
      <c r="G20" s="380"/>
      <c r="H20" s="378"/>
      <c r="I20" s="380"/>
      <c r="J20" s="378"/>
      <c r="K20" s="52"/>
      <c r="L20" s="52"/>
      <c r="M20" s="52"/>
      <c r="N20" s="69"/>
      <c r="O20" s="50">
        <f t="shared" si="3"/>
        <v>0</v>
      </c>
      <c r="P20" s="378"/>
      <c r="Q20" s="378"/>
      <c r="R20" s="378"/>
      <c r="S20" s="378"/>
      <c r="T20" s="378"/>
    </row>
    <row r="21" spans="1:20" ht="12.75" customHeight="1">
      <c r="A21" s="379"/>
      <c r="B21" s="381"/>
      <c r="C21" s="485" t="s">
        <v>241</v>
      </c>
      <c r="D21" s="379"/>
      <c r="E21" s="384"/>
      <c r="F21" s="384">
        <f>H21+J21+R21</f>
        <v>0</v>
      </c>
      <c r="G21" s="380"/>
      <c r="H21" s="378">
        <f>G21*$P$8/1000</f>
        <v>0</v>
      </c>
      <c r="I21" s="380"/>
      <c r="J21" s="378">
        <f>I21*$P$9/1000</f>
        <v>0</v>
      </c>
      <c r="K21" s="52"/>
      <c r="L21" s="52"/>
      <c r="M21" s="52"/>
      <c r="N21" s="69"/>
      <c r="O21" s="50">
        <f t="shared" si="3"/>
        <v>0</v>
      </c>
      <c r="P21" s="378">
        <f>E21*F21</f>
        <v>0</v>
      </c>
      <c r="Q21" s="378">
        <f>SUM(O21:O24)</f>
        <v>0</v>
      </c>
      <c r="R21" s="378">
        <f>Q21*1.02*1.05*$R$14</f>
        <v>0</v>
      </c>
      <c r="S21" s="493">
        <f>1.133*1.008*1.0263</f>
        <v>1.1721002832</v>
      </c>
      <c r="T21" s="494"/>
    </row>
    <row r="22" spans="1:20">
      <c r="A22" s="379"/>
      <c r="B22" s="381"/>
      <c r="C22" s="485"/>
      <c r="D22" s="379"/>
      <c r="E22" s="384"/>
      <c r="F22" s="384"/>
      <c r="G22" s="380"/>
      <c r="H22" s="378"/>
      <c r="I22" s="380"/>
      <c r="J22" s="378"/>
      <c r="K22" s="52"/>
      <c r="L22" s="52"/>
      <c r="M22" s="52"/>
      <c r="N22" s="69"/>
      <c r="O22" s="50">
        <f t="shared" si="3"/>
        <v>0</v>
      </c>
      <c r="P22" s="378"/>
      <c r="Q22" s="378"/>
      <c r="R22" s="378"/>
      <c r="S22" s="493"/>
      <c r="T22" s="494"/>
    </row>
    <row r="23" spans="1:20">
      <c r="A23" s="379"/>
      <c r="B23" s="381"/>
      <c r="C23" s="485"/>
      <c r="D23" s="379"/>
      <c r="E23" s="384"/>
      <c r="F23" s="384"/>
      <c r="G23" s="380"/>
      <c r="H23" s="378"/>
      <c r="I23" s="380"/>
      <c r="J23" s="378"/>
      <c r="K23" s="52"/>
      <c r="L23" s="52"/>
      <c r="M23" s="53"/>
      <c r="N23" s="69"/>
      <c r="O23" s="50">
        <f t="shared" si="3"/>
        <v>0</v>
      </c>
      <c r="P23" s="378"/>
      <c r="Q23" s="378"/>
      <c r="R23" s="378"/>
      <c r="S23" s="493"/>
      <c r="T23" s="494"/>
    </row>
    <row r="24" spans="1:20" ht="12.75" customHeight="1">
      <c r="A24" s="379"/>
      <c r="B24" s="381"/>
      <c r="C24" s="485"/>
      <c r="D24" s="379"/>
      <c r="E24" s="384"/>
      <c r="F24" s="384"/>
      <c r="G24" s="380"/>
      <c r="H24" s="378"/>
      <c r="I24" s="380"/>
      <c r="J24" s="378"/>
      <c r="K24" s="52"/>
      <c r="L24" s="52"/>
      <c r="M24" s="52"/>
      <c r="N24" s="69"/>
      <c r="O24" s="50">
        <f t="shared" si="3"/>
        <v>0</v>
      </c>
      <c r="P24" s="378"/>
      <c r="Q24" s="378"/>
      <c r="R24" s="378"/>
      <c r="S24" s="493"/>
      <c r="T24" s="494"/>
    </row>
    <row r="25" spans="1:20" ht="12.75" customHeight="1">
      <c r="A25" s="379">
        <v>1</v>
      </c>
      <c r="B25" s="381" t="s">
        <v>86</v>
      </c>
      <c r="C25" s="381" t="s">
        <v>242</v>
      </c>
      <c r="D25" s="472" t="s">
        <v>243</v>
      </c>
      <c r="E25" s="384">
        <v>70.5</v>
      </c>
      <c r="F25" s="384">
        <f t="shared" ref="F25" si="7">H25+J25+R25</f>
        <v>0.79774199999999995</v>
      </c>
      <c r="G25" s="380">
        <v>0.44</v>
      </c>
      <c r="H25" s="378">
        <f t="shared" ref="H25" si="8">G25*$P$8/1000</f>
        <v>0.79774199999999995</v>
      </c>
      <c r="I25" s="380"/>
      <c r="J25" s="378">
        <f>I25*$P$9/1000</f>
        <v>0</v>
      </c>
      <c r="K25" s="52"/>
      <c r="L25" s="52"/>
      <c r="M25" s="52"/>
      <c r="N25" s="55"/>
      <c r="O25" s="50">
        <f t="shared" si="3"/>
        <v>0</v>
      </c>
      <c r="P25" s="378">
        <f t="shared" ref="P25" si="9">E25*F25</f>
        <v>56.240810999999994</v>
      </c>
      <c r="Q25" s="378">
        <f t="shared" ref="Q25" si="10">SUM(O25:O28)</f>
        <v>0</v>
      </c>
      <c r="R25" s="378">
        <f t="shared" ref="R25" si="11">Q25*1.02*1.05*$R$14</f>
        <v>0</v>
      </c>
      <c r="S25" s="378">
        <f>F25*$S$21</f>
        <v>0.93503362412053437</v>
      </c>
      <c r="T25" s="378">
        <f>E25*S25</f>
        <v>65.919870500497666</v>
      </c>
    </row>
    <row r="26" spans="1:20" ht="12.75" customHeight="1">
      <c r="A26" s="379"/>
      <c r="B26" s="381"/>
      <c r="C26" s="381"/>
      <c r="D26" s="488"/>
      <c r="E26" s="384"/>
      <c r="F26" s="384"/>
      <c r="G26" s="380"/>
      <c r="H26" s="378"/>
      <c r="I26" s="380"/>
      <c r="J26" s="378"/>
      <c r="K26" s="52"/>
      <c r="L26" s="52"/>
      <c r="M26" s="52"/>
      <c r="N26" s="69"/>
      <c r="O26" s="50">
        <f t="shared" si="3"/>
        <v>0</v>
      </c>
      <c r="P26" s="378"/>
      <c r="Q26" s="378"/>
      <c r="R26" s="378"/>
      <c r="S26" s="378"/>
      <c r="T26" s="378"/>
    </row>
    <row r="27" spans="1:20" ht="12.75" customHeight="1">
      <c r="A27" s="379"/>
      <c r="B27" s="381"/>
      <c r="C27" s="381"/>
      <c r="D27" s="488"/>
      <c r="E27" s="384"/>
      <c r="F27" s="384"/>
      <c r="G27" s="380"/>
      <c r="H27" s="378"/>
      <c r="I27" s="380"/>
      <c r="J27" s="378"/>
      <c r="K27" s="52"/>
      <c r="L27" s="52"/>
      <c r="M27" s="52"/>
      <c r="N27" s="69"/>
      <c r="O27" s="50">
        <f t="shared" si="3"/>
        <v>0</v>
      </c>
      <c r="P27" s="378"/>
      <c r="Q27" s="378"/>
      <c r="R27" s="378"/>
      <c r="S27" s="378"/>
      <c r="T27" s="378"/>
    </row>
    <row r="28" spans="1:20" ht="12.75" customHeight="1">
      <c r="A28" s="379"/>
      <c r="B28" s="381"/>
      <c r="C28" s="381"/>
      <c r="D28" s="488"/>
      <c r="E28" s="384"/>
      <c r="F28" s="384"/>
      <c r="G28" s="380"/>
      <c r="H28" s="378"/>
      <c r="I28" s="380"/>
      <c r="J28" s="378"/>
      <c r="K28" s="52"/>
      <c r="L28" s="52"/>
      <c r="M28" s="52"/>
      <c r="N28" s="69"/>
      <c r="O28" s="50">
        <f t="shared" si="3"/>
        <v>0</v>
      </c>
      <c r="P28" s="378"/>
      <c r="Q28" s="378"/>
      <c r="R28" s="378"/>
      <c r="S28" s="378"/>
      <c r="T28" s="378"/>
    </row>
    <row r="29" spans="1:20" ht="12.75" customHeight="1">
      <c r="A29" s="379">
        <v>2</v>
      </c>
      <c r="B29" s="381" t="s">
        <v>245</v>
      </c>
      <c r="C29" s="381" t="s">
        <v>244</v>
      </c>
      <c r="D29" s="472" t="s">
        <v>243</v>
      </c>
      <c r="E29" s="384">
        <v>63.8</v>
      </c>
      <c r="F29" s="384">
        <f>H29+J29+R29</f>
        <v>0.42454933000000006</v>
      </c>
      <c r="G29" s="380">
        <v>0.223</v>
      </c>
      <c r="H29" s="378">
        <f t="shared" ref="H29:H45" si="12">G29*$P$8/1000</f>
        <v>0.40431015000000003</v>
      </c>
      <c r="I29" s="380">
        <v>8.5000000000000006E-3</v>
      </c>
      <c r="J29" s="378">
        <f t="shared" ref="J29" si="13">I29*$P$9/1000</f>
        <v>2.0239180000000002E-2</v>
      </c>
      <c r="K29" s="52"/>
      <c r="L29" s="52"/>
      <c r="M29" s="52"/>
      <c r="N29" s="69"/>
      <c r="O29" s="50">
        <f t="shared" si="3"/>
        <v>0</v>
      </c>
      <c r="P29" s="378">
        <f t="shared" ref="P29" si="14">E29*F29</f>
        <v>27.086247254000003</v>
      </c>
      <c r="Q29" s="378">
        <f t="shared" ref="Q29" si="15">SUM(O29:O32)</f>
        <v>0</v>
      </c>
      <c r="R29" s="378">
        <f t="shared" ref="R29" si="16">Q29*1.02*1.05*$R$14</f>
        <v>0</v>
      </c>
      <c r="S29" s="378">
        <f t="shared" ref="S29" si="17">F29*$S$21</f>
        <v>0.49761438992537033</v>
      </c>
      <c r="T29" s="378">
        <f t="shared" ref="T29" si="18">E29*S29</f>
        <v>31.747798077238624</v>
      </c>
    </row>
    <row r="30" spans="1:20" ht="12.75" customHeight="1">
      <c r="A30" s="379"/>
      <c r="B30" s="381"/>
      <c r="C30" s="381"/>
      <c r="D30" s="488"/>
      <c r="E30" s="384"/>
      <c r="F30" s="384"/>
      <c r="G30" s="380"/>
      <c r="H30" s="378"/>
      <c r="I30" s="380"/>
      <c r="J30" s="378"/>
      <c r="K30" s="52"/>
      <c r="L30" s="52"/>
      <c r="M30" s="52"/>
      <c r="N30" s="69"/>
      <c r="O30" s="50">
        <f t="shared" si="3"/>
        <v>0</v>
      </c>
      <c r="P30" s="378"/>
      <c r="Q30" s="378"/>
      <c r="R30" s="378"/>
      <c r="S30" s="378"/>
      <c r="T30" s="378"/>
    </row>
    <row r="31" spans="1:20" ht="12.75" customHeight="1">
      <c r="A31" s="379"/>
      <c r="B31" s="381"/>
      <c r="C31" s="381"/>
      <c r="D31" s="488"/>
      <c r="E31" s="384"/>
      <c r="F31" s="384"/>
      <c r="G31" s="380"/>
      <c r="H31" s="378"/>
      <c r="I31" s="380"/>
      <c r="J31" s="378"/>
      <c r="K31" s="52"/>
      <c r="L31" s="52"/>
      <c r="M31" s="53"/>
      <c r="N31" s="69"/>
      <c r="O31" s="50">
        <f t="shared" si="3"/>
        <v>0</v>
      </c>
      <c r="P31" s="378"/>
      <c r="Q31" s="378"/>
      <c r="R31" s="378"/>
      <c r="S31" s="378"/>
      <c r="T31" s="378"/>
    </row>
    <row r="32" spans="1:20" ht="12.75" customHeight="1">
      <c r="A32" s="379"/>
      <c r="B32" s="381"/>
      <c r="C32" s="381"/>
      <c r="D32" s="488"/>
      <c r="E32" s="384"/>
      <c r="F32" s="384"/>
      <c r="G32" s="380"/>
      <c r="H32" s="378"/>
      <c r="I32" s="380"/>
      <c r="J32" s="378"/>
      <c r="K32" s="52"/>
      <c r="L32" s="52"/>
      <c r="M32" s="52"/>
      <c r="N32" s="69"/>
      <c r="O32" s="50">
        <f t="shared" si="3"/>
        <v>0</v>
      </c>
      <c r="P32" s="378"/>
      <c r="Q32" s="378"/>
      <c r="R32" s="378"/>
      <c r="S32" s="378"/>
      <c r="T32" s="378"/>
    </row>
    <row r="33" spans="1:20" ht="12.75" customHeight="1">
      <c r="A33" s="379">
        <v>3</v>
      </c>
      <c r="B33" s="381" t="s">
        <v>210</v>
      </c>
      <c r="C33" s="381" t="s">
        <v>246</v>
      </c>
      <c r="D33" s="379" t="s">
        <v>247</v>
      </c>
      <c r="E33" s="384">
        <v>56.68</v>
      </c>
      <c r="F33" s="384">
        <f>H33+J33+R33</f>
        <v>3.3643460200000002</v>
      </c>
      <c r="G33" s="469">
        <v>0.82599999999999996</v>
      </c>
      <c r="H33" s="378">
        <f t="shared" si="12"/>
        <v>1.4975792999999999</v>
      </c>
      <c r="I33" s="380">
        <v>0.78400000000000003</v>
      </c>
      <c r="J33" s="378">
        <f t="shared" ref="J33" si="19">I33*$P$9/1000</f>
        <v>1.86676672</v>
      </c>
      <c r="K33" s="52"/>
      <c r="L33" s="52"/>
      <c r="M33" s="52"/>
      <c r="N33" s="69"/>
      <c r="O33" s="50">
        <f t="shared" si="3"/>
        <v>0</v>
      </c>
      <c r="P33" s="378">
        <f t="shared" ref="P33" si="20">E33*F33</f>
        <v>190.6911324136</v>
      </c>
      <c r="Q33" s="378">
        <f t="shared" ref="Q33" si="21">SUM(O33:O36)</f>
        <v>0</v>
      </c>
      <c r="R33" s="378">
        <f t="shared" ref="R33" si="22">Q33*1.02*1.05*$R$14</f>
        <v>0</v>
      </c>
      <c r="S33" s="378">
        <f t="shared" ref="S33" si="23">F33*$S$21</f>
        <v>3.9433509228247932</v>
      </c>
      <c r="T33" s="378">
        <f t="shared" ref="T33" si="24">E33*S33</f>
        <v>223.50913030570928</v>
      </c>
    </row>
    <row r="34" spans="1:20" ht="12.75" customHeight="1">
      <c r="A34" s="379"/>
      <c r="B34" s="381"/>
      <c r="C34" s="381"/>
      <c r="D34" s="379"/>
      <c r="E34" s="384"/>
      <c r="F34" s="384"/>
      <c r="G34" s="469"/>
      <c r="H34" s="378"/>
      <c r="I34" s="380"/>
      <c r="J34" s="378"/>
      <c r="K34" s="52"/>
      <c r="L34" s="52"/>
      <c r="M34" s="52"/>
      <c r="N34" s="69"/>
      <c r="O34" s="50">
        <f t="shared" si="3"/>
        <v>0</v>
      </c>
      <c r="P34" s="378"/>
      <c r="Q34" s="378"/>
      <c r="R34" s="378"/>
      <c r="S34" s="378"/>
      <c r="T34" s="378"/>
    </row>
    <row r="35" spans="1:20" ht="12.75" customHeight="1">
      <c r="A35" s="379"/>
      <c r="B35" s="381"/>
      <c r="C35" s="381"/>
      <c r="D35" s="379"/>
      <c r="E35" s="384"/>
      <c r="F35" s="384"/>
      <c r="G35" s="469"/>
      <c r="H35" s="378"/>
      <c r="I35" s="380"/>
      <c r="J35" s="378"/>
      <c r="K35" s="52"/>
      <c r="L35" s="52"/>
      <c r="M35" s="52"/>
      <c r="N35" s="69"/>
      <c r="O35" s="50">
        <f t="shared" si="3"/>
        <v>0</v>
      </c>
      <c r="P35" s="378"/>
      <c r="Q35" s="378"/>
      <c r="R35" s="378"/>
      <c r="S35" s="378"/>
      <c r="T35" s="378"/>
    </row>
    <row r="36" spans="1:20" ht="12.75" customHeight="1">
      <c r="A36" s="379"/>
      <c r="B36" s="381"/>
      <c r="C36" s="381"/>
      <c r="D36" s="379"/>
      <c r="E36" s="384"/>
      <c r="F36" s="384"/>
      <c r="G36" s="469"/>
      <c r="H36" s="378"/>
      <c r="I36" s="380"/>
      <c r="J36" s="378"/>
      <c r="K36" s="52"/>
      <c r="L36" s="52"/>
      <c r="M36" s="52"/>
      <c r="N36" s="69"/>
      <c r="O36" s="50">
        <f t="shared" si="3"/>
        <v>0</v>
      </c>
      <c r="P36" s="378"/>
      <c r="Q36" s="378"/>
      <c r="R36" s="378"/>
      <c r="S36" s="378"/>
      <c r="T36" s="378"/>
    </row>
    <row r="37" spans="1:20" ht="12.75" customHeight="1">
      <c r="A37" s="379">
        <v>4</v>
      </c>
      <c r="B37" s="381" t="s">
        <v>187</v>
      </c>
      <c r="C37" s="495" t="s">
        <v>248</v>
      </c>
      <c r="D37" s="379" t="s">
        <v>247</v>
      </c>
      <c r="E37" s="384">
        <v>1.44</v>
      </c>
      <c r="F37" s="384">
        <f t="shared" ref="F37" si="25">H37+J37+R37</f>
        <v>13.976026999999998</v>
      </c>
      <c r="G37" s="469">
        <v>3.9</v>
      </c>
      <c r="H37" s="378">
        <f t="shared" si="12"/>
        <v>7.0708949999999993</v>
      </c>
      <c r="I37" s="380">
        <v>2.9</v>
      </c>
      <c r="J37" s="378">
        <f t="shared" ref="J37" si="26">I37*$P$9/1000</f>
        <v>6.905132</v>
      </c>
      <c r="K37" s="52"/>
      <c r="L37" s="52"/>
      <c r="M37" s="52"/>
      <c r="N37" s="69"/>
      <c r="O37" s="50">
        <f t="shared" si="3"/>
        <v>0</v>
      </c>
      <c r="P37" s="378">
        <f t="shared" ref="P37" si="27">E37*F37</f>
        <v>20.125478879999996</v>
      </c>
      <c r="Q37" s="378">
        <f t="shared" ref="Q37" si="28">SUM(O37:O40)</f>
        <v>0</v>
      </c>
      <c r="R37" s="378">
        <f t="shared" ref="R37" si="29">Q37*1.02*1.05*$R$14</f>
        <v>0</v>
      </c>
      <c r="S37" s="378">
        <f t="shared" ref="S37" si="30">F37*$S$21</f>
        <v>16.381305204710845</v>
      </c>
      <c r="T37" s="378">
        <f t="shared" ref="T37" si="31">E37*S37</f>
        <v>23.589079494783615</v>
      </c>
    </row>
    <row r="38" spans="1:20" ht="12.75" customHeight="1">
      <c r="A38" s="379"/>
      <c r="B38" s="381"/>
      <c r="C38" s="496"/>
      <c r="D38" s="379"/>
      <c r="E38" s="384"/>
      <c r="F38" s="384"/>
      <c r="G38" s="469"/>
      <c r="H38" s="378"/>
      <c r="I38" s="380"/>
      <c r="J38" s="378"/>
      <c r="K38" s="52"/>
      <c r="L38" s="52"/>
      <c r="M38" s="52"/>
      <c r="N38" s="69"/>
      <c r="O38" s="50">
        <f t="shared" si="3"/>
        <v>0</v>
      </c>
      <c r="P38" s="378"/>
      <c r="Q38" s="378"/>
      <c r="R38" s="378"/>
      <c r="S38" s="378"/>
      <c r="T38" s="378"/>
    </row>
    <row r="39" spans="1:20" ht="12.75" customHeight="1">
      <c r="A39" s="379"/>
      <c r="B39" s="381"/>
      <c r="C39" s="496"/>
      <c r="D39" s="379"/>
      <c r="E39" s="384"/>
      <c r="F39" s="384"/>
      <c r="G39" s="469"/>
      <c r="H39" s="378"/>
      <c r="I39" s="380"/>
      <c r="J39" s="378"/>
      <c r="K39" s="52"/>
      <c r="L39" s="52"/>
      <c r="M39" s="53"/>
      <c r="N39" s="69"/>
      <c r="O39" s="50">
        <f t="shared" si="3"/>
        <v>0</v>
      </c>
      <c r="P39" s="378"/>
      <c r="Q39" s="378"/>
      <c r="R39" s="378"/>
      <c r="S39" s="378"/>
      <c r="T39" s="378"/>
    </row>
    <row r="40" spans="1:20" ht="12.75" customHeight="1">
      <c r="A40" s="379"/>
      <c r="B40" s="381"/>
      <c r="C40" s="497"/>
      <c r="D40" s="379"/>
      <c r="E40" s="384"/>
      <c r="F40" s="384"/>
      <c r="G40" s="469"/>
      <c r="H40" s="378"/>
      <c r="I40" s="380"/>
      <c r="J40" s="378"/>
      <c r="K40" s="52"/>
      <c r="L40" s="52"/>
      <c r="M40" s="52"/>
      <c r="N40" s="69"/>
      <c r="O40" s="50">
        <f t="shared" si="3"/>
        <v>0</v>
      </c>
      <c r="P40" s="378"/>
      <c r="Q40" s="378"/>
      <c r="R40" s="378"/>
      <c r="S40" s="378"/>
      <c r="T40" s="378"/>
    </row>
    <row r="41" spans="1:20" ht="12.75" customHeight="1">
      <c r="A41" s="379">
        <v>5</v>
      </c>
      <c r="B41" s="495" t="s">
        <v>250</v>
      </c>
      <c r="C41" s="495" t="s">
        <v>249</v>
      </c>
      <c r="D41" s="235" t="s">
        <v>251</v>
      </c>
      <c r="E41" s="383">
        <v>18</v>
      </c>
      <c r="F41" s="384">
        <f t="shared" ref="F41" si="32">H41+J41+R41</f>
        <v>5.4391499999999995E-2</v>
      </c>
      <c r="G41" s="468">
        <v>0.03</v>
      </c>
      <c r="H41" s="378">
        <f t="shared" si="12"/>
        <v>5.4391499999999995E-2</v>
      </c>
      <c r="I41" s="470"/>
      <c r="J41" s="378">
        <f t="shared" ref="J41" si="33">I41*$P$9/1000</f>
        <v>0</v>
      </c>
      <c r="K41" s="52"/>
      <c r="L41" s="52"/>
      <c r="M41" s="52"/>
      <c r="N41" s="69"/>
      <c r="O41" s="50">
        <f t="shared" si="3"/>
        <v>0</v>
      </c>
      <c r="P41" s="378">
        <f t="shared" ref="P41" si="34">E41*F41</f>
        <v>0.97904699999999989</v>
      </c>
      <c r="Q41" s="378">
        <f t="shared" ref="Q41" si="35">SUM(O41:O44)</f>
        <v>0</v>
      </c>
      <c r="R41" s="378">
        <f t="shared" ref="R41" si="36">Q41*1.02*1.05*$R$14</f>
        <v>0</v>
      </c>
      <c r="S41" s="378">
        <f t="shared" ref="S41" si="37">F41*$S$21</f>
        <v>6.375229255367279E-2</v>
      </c>
      <c r="T41" s="378">
        <f t="shared" ref="T41" si="38">E41*S41</f>
        <v>1.1475412659661102</v>
      </c>
    </row>
    <row r="42" spans="1:20" ht="12.75" customHeight="1">
      <c r="A42" s="379"/>
      <c r="B42" s="496"/>
      <c r="C42" s="496"/>
      <c r="D42" s="236"/>
      <c r="E42" s="383"/>
      <c r="F42" s="384"/>
      <c r="G42" s="468"/>
      <c r="H42" s="378"/>
      <c r="I42" s="470"/>
      <c r="J42" s="378"/>
      <c r="K42" s="52"/>
      <c r="L42" s="52"/>
      <c r="M42" s="52"/>
      <c r="N42" s="69"/>
      <c r="O42" s="50">
        <f t="shared" si="3"/>
        <v>0</v>
      </c>
      <c r="P42" s="378"/>
      <c r="Q42" s="378"/>
      <c r="R42" s="378"/>
      <c r="S42" s="378"/>
      <c r="T42" s="378"/>
    </row>
    <row r="43" spans="1:20" ht="12.75" customHeight="1">
      <c r="A43" s="379"/>
      <c r="B43" s="496"/>
      <c r="C43" s="496"/>
      <c r="D43" s="236"/>
      <c r="E43" s="383"/>
      <c r="F43" s="384"/>
      <c r="G43" s="468"/>
      <c r="H43" s="378"/>
      <c r="I43" s="470"/>
      <c r="J43" s="378"/>
      <c r="K43" s="52"/>
      <c r="L43" s="52"/>
      <c r="M43" s="52"/>
      <c r="N43" s="69"/>
      <c r="O43" s="50">
        <f t="shared" si="3"/>
        <v>0</v>
      </c>
      <c r="P43" s="378"/>
      <c r="Q43" s="378"/>
      <c r="R43" s="378"/>
      <c r="S43" s="378"/>
      <c r="T43" s="378"/>
    </row>
    <row r="44" spans="1:20" ht="12.75" customHeight="1">
      <c r="A44" s="379"/>
      <c r="B44" s="497"/>
      <c r="C44" s="497"/>
      <c r="D44" s="237"/>
      <c r="E44" s="383"/>
      <c r="F44" s="384"/>
      <c r="G44" s="468"/>
      <c r="H44" s="378"/>
      <c r="I44" s="470"/>
      <c r="J44" s="378"/>
      <c r="K44" s="52"/>
      <c r="L44" s="52"/>
      <c r="M44" s="52"/>
      <c r="N44" s="69"/>
      <c r="O44" s="50">
        <f t="shared" si="3"/>
        <v>0</v>
      </c>
      <c r="P44" s="378"/>
      <c r="Q44" s="378"/>
      <c r="R44" s="378"/>
      <c r="S44" s="378"/>
      <c r="T44" s="378"/>
    </row>
    <row r="45" spans="1:20" ht="12.75" customHeight="1">
      <c r="A45" s="379">
        <v>6</v>
      </c>
      <c r="B45" s="495" t="s">
        <v>224</v>
      </c>
      <c r="C45" s="381" t="s">
        <v>252</v>
      </c>
      <c r="D45" s="225" t="s">
        <v>253</v>
      </c>
      <c r="E45" s="384">
        <v>107.31</v>
      </c>
      <c r="F45" s="384">
        <f t="shared" ref="F45" si="39">H45+J45+R45</f>
        <v>1.6538412</v>
      </c>
      <c r="G45" s="380">
        <v>0.4</v>
      </c>
      <c r="H45" s="378">
        <f t="shared" si="12"/>
        <v>0.72521999999999998</v>
      </c>
      <c r="I45" s="468">
        <v>0.39</v>
      </c>
      <c r="J45" s="378">
        <f t="shared" ref="J45" si="40">I45*$P$9/1000</f>
        <v>0.92862120000000004</v>
      </c>
      <c r="K45" s="52"/>
      <c r="L45" s="52"/>
      <c r="M45" s="52"/>
      <c r="N45" s="69"/>
      <c r="O45" s="50">
        <f t="shared" si="3"/>
        <v>0</v>
      </c>
      <c r="P45" s="378">
        <f t="shared" ref="P45" si="41">E45*F45</f>
        <v>177.47369917200001</v>
      </c>
      <c r="Q45" s="378">
        <f t="shared" ref="Q45" si="42">SUM(O45:O48)</f>
        <v>0</v>
      </c>
      <c r="R45" s="378">
        <f t="shared" ref="R45" si="43">Q45*1.02*1.05*$R$14</f>
        <v>0</v>
      </c>
      <c r="S45" s="378">
        <f t="shared" ref="S45" si="44">F45*$S$21</f>
        <v>1.938467738887828</v>
      </c>
      <c r="T45" s="378">
        <f t="shared" ref="T45" si="45">E45*S45</f>
        <v>208.01697306005283</v>
      </c>
    </row>
    <row r="46" spans="1:20" ht="12.75" customHeight="1">
      <c r="A46" s="379"/>
      <c r="B46" s="496"/>
      <c r="C46" s="381"/>
      <c r="D46" s="225"/>
      <c r="E46" s="384"/>
      <c r="F46" s="384"/>
      <c r="G46" s="380"/>
      <c r="H46" s="378"/>
      <c r="I46" s="468"/>
      <c r="J46" s="378"/>
      <c r="K46" s="52"/>
      <c r="L46" s="52"/>
      <c r="M46" s="52"/>
      <c r="N46" s="69"/>
      <c r="O46" s="50">
        <f t="shared" si="3"/>
        <v>0</v>
      </c>
      <c r="P46" s="378"/>
      <c r="Q46" s="378"/>
      <c r="R46" s="378"/>
      <c r="S46" s="378"/>
      <c r="T46" s="378"/>
    </row>
    <row r="47" spans="1:20" ht="12.75" customHeight="1">
      <c r="A47" s="379"/>
      <c r="B47" s="496"/>
      <c r="C47" s="381"/>
      <c r="D47" s="225"/>
      <c r="E47" s="384"/>
      <c r="F47" s="384"/>
      <c r="G47" s="380"/>
      <c r="H47" s="378"/>
      <c r="I47" s="468"/>
      <c r="J47" s="378"/>
      <c r="K47" s="52"/>
      <c r="L47" s="52"/>
      <c r="M47" s="52"/>
      <c r="N47" s="69"/>
      <c r="O47" s="50">
        <f t="shared" si="3"/>
        <v>0</v>
      </c>
      <c r="P47" s="378"/>
      <c r="Q47" s="378"/>
      <c r="R47" s="378"/>
      <c r="S47" s="378"/>
      <c r="T47" s="378"/>
    </row>
    <row r="48" spans="1:20" ht="12.75" customHeight="1">
      <c r="A48" s="379"/>
      <c r="B48" s="497"/>
      <c r="C48" s="381"/>
      <c r="D48" s="225"/>
      <c r="E48" s="384"/>
      <c r="F48" s="384"/>
      <c r="G48" s="380"/>
      <c r="H48" s="378"/>
      <c r="I48" s="468"/>
      <c r="J48" s="378"/>
      <c r="K48" s="52"/>
      <c r="L48" s="52"/>
      <c r="M48" s="52"/>
      <c r="N48" s="69"/>
      <c r="O48" s="50">
        <f t="shared" si="3"/>
        <v>0</v>
      </c>
      <c r="P48" s="378"/>
      <c r="Q48" s="378"/>
      <c r="R48" s="378"/>
      <c r="S48" s="378"/>
      <c r="T48" s="378"/>
    </row>
    <row r="49" spans="1:20" ht="12.75" customHeight="1">
      <c r="A49" s="399"/>
      <c r="B49" s="400"/>
      <c r="C49" s="401" t="s">
        <v>254</v>
      </c>
      <c r="D49" s="399"/>
      <c r="E49" s="405"/>
      <c r="F49" s="406"/>
      <c r="G49" s="409"/>
      <c r="H49" s="397"/>
      <c r="I49" s="409"/>
      <c r="J49" s="397"/>
      <c r="K49" s="73"/>
      <c r="L49" s="73"/>
      <c r="M49" s="73"/>
      <c r="N49" s="74"/>
      <c r="O49" s="75"/>
      <c r="P49" s="397"/>
      <c r="Q49" s="397"/>
      <c r="R49" s="397"/>
      <c r="S49" s="397"/>
      <c r="T49" s="410">
        <f>SUM(T25:T48)</f>
        <v>553.93039270424811</v>
      </c>
    </row>
    <row r="50" spans="1:20" ht="12.75" customHeight="1">
      <c r="A50" s="399"/>
      <c r="B50" s="400"/>
      <c r="C50" s="401"/>
      <c r="D50" s="399"/>
      <c r="E50" s="405"/>
      <c r="F50" s="407"/>
      <c r="G50" s="409"/>
      <c r="H50" s="397"/>
      <c r="I50" s="409"/>
      <c r="J50" s="397"/>
      <c r="K50" s="73"/>
      <c r="L50" s="73"/>
      <c r="M50" s="73"/>
      <c r="N50" s="74"/>
      <c r="O50" s="75"/>
      <c r="P50" s="397"/>
      <c r="Q50" s="397"/>
      <c r="R50" s="397"/>
      <c r="S50" s="397"/>
      <c r="T50" s="410"/>
    </row>
    <row r="51" spans="1:20" ht="12.75" customHeight="1">
      <c r="A51" s="399"/>
      <c r="B51" s="400"/>
      <c r="C51" s="401"/>
      <c r="D51" s="399"/>
      <c r="E51" s="405"/>
      <c r="F51" s="407"/>
      <c r="G51" s="409"/>
      <c r="H51" s="397"/>
      <c r="I51" s="409"/>
      <c r="J51" s="397"/>
      <c r="K51" s="73"/>
      <c r="L51" s="73"/>
      <c r="M51" s="76"/>
      <c r="N51" s="74"/>
      <c r="O51" s="75"/>
      <c r="P51" s="397"/>
      <c r="Q51" s="397"/>
      <c r="R51" s="397"/>
      <c r="S51" s="397"/>
      <c r="T51" s="410"/>
    </row>
    <row r="52" spans="1:20" ht="12.75" customHeight="1">
      <c r="A52" s="399"/>
      <c r="B52" s="400"/>
      <c r="C52" s="401"/>
      <c r="D52" s="399"/>
      <c r="E52" s="405"/>
      <c r="F52" s="408"/>
      <c r="G52" s="409"/>
      <c r="H52" s="397"/>
      <c r="I52" s="409"/>
      <c r="J52" s="397"/>
      <c r="K52" s="73"/>
      <c r="L52" s="73"/>
      <c r="M52" s="73"/>
      <c r="N52" s="74"/>
      <c r="O52" s="75"/>
      <c r="P52" s="397"/>
      <c r="Q52" s="397"/>
      <c r="R52" s="397"/>
      <c r="S52" s="397"/>
      <c r="T52" s="410"/>
    </row>
    <row r="53" spans="1:20" ht="12.75" customHeight="1">
      <c r="A53" s="399"/>
      <c r="B53" s="400"/>
      <c r="C53" s="401" t="s">
        <v>255</v>
      </c>
      <c r="D53" s="399"/>
      <c r="E53" s="405"/>
      <c r="F53" s="406"/>
      <c r="G53" s="409"/>
      <c r="H53" s="397"/>
      <c r="I53" s="409"/>
      <c r="J53" s="397"/>
      <c r="K53" s="73"/>
      <c r="L53" s="73"/>
      <c r="M53" s="73"/>
      <c r="N53" s="74"/>
      <c r="O53" s="75"/>
      <c r="P53" s="397"/>
      <c r="Q53" s="397"/>
      <c r="R53" s="397"/>
      <c r="S53" s="397"/>
      <c r="T53" s="398">
        <f>(T49*100%)/'Cav-Nax'!$T$273</f>
        <v>8.8054671556406242E-2</v>
      </c>
    </row>
    <row r="54" spans="1:20" ht="12.75" customHeight="1">
      <c r="A54" s="399"/>
      <c r="B54" s="400"/>
      <c r="C54" s="401"/>
      <c r="D54" s="399"/>
      <c r="E54" s="405"/>
      <c r="F54" s="407"/>
      <c r="G54" s="409"/>
      <c r="H54" s="397"/>
      <c r="I54" s="409"/>
      <c r="J54" s="397"/>
      <c r="K54" s="73"/>
      <c r="L54" s="73"/>
      <c r="M54" s="73"/>
      <c r="N54" s="74"/>
      <c r="O54" s="75"/>
      <c r="P54" s="397"/>
      <c r="Q54" s="397"/>
      <c r="R54" s="397"/>
      <c r="S54" s="397"/>
      <c r="T54" s="398"/>
    </row>
    <row r="55" spans="1:20" ht="12.75" customHeight="1">
      <c r="A55" s="399"/>
      <c r="B55" s="400"/>
      <c r="C55" s="401"/>
      <c r="D55" s="399"/>
      <c r="E55" s="405"/>
      <c r="F55" s="407"/>
      <c r="G55" s="409"/>
      <c r="H55" s="397"/>
      <c r="I55" s="409"/>
      <c r="J55" s="397"/>
      <c r="K55" s="73"/>
      <c r="L55" s="73"/>
      <c r="M55" s="76"/>
      <c r="N55" s="74"/>
      <c r="O55" s="75"/>
      <c r="P55" s="397"/>
      <c r="Q55" s="397"/>
      <c r="R55" s="397"/>
      <c r="S55" s="397"/>
      <c r="T55" s="398"/>
    </row>
    <row r="56" spans="1:20" ht="12.75" customHeight="1">
      <c r="A56" s="399"/>
      <c r="B56" s="400"/>
      <c r="C56" s="401"/>
      <c r="D56" s="399"/>
      <c r="E56" s="405"/>
      <c r="F56" s="408"/>
      <c r="G56" s="409"/>
      <c r="H56" s="397"/>
      <c r="I56" s="409"/>
      <c r="J56" s="397"/>
      <c r="K56" s="73"/>
      <c r="L56" s="73"/>
      <c r="M56" s="73"/>
      <c r="N56" s="74"/>
      <c r="O56" s="75"/>
      <c r="P56" s="397"/>
      <c r="Q56" s="397"/>
      <c r="R56" s="397"/>
      <c r="S56" s="397"/>
      <c r="T56" s="398"/>
    </row>
    <row r="57" spans="1:20" ht="12.75" customHeight="1">
      <c r="A57" s="379"/>
      <c r="B57" s="381"/>
      <c r="C57" s="485" t="s">
        <v>240</v>
      </c>
      <c r="D57" s="512"/>
      <c r="E57" s="487"/>
      <c r="F57" s="384">
        <f t="shared" ref="F57" si="46">H57+J57+R57</f>
        <v>0</v>
      </c>
      <c r="G57" s="380"/>
      <c r="H57" s="378">
        <f t="shared" ref="H57" si="47">G57*$P$8/1000</f>
        <v>0</v>
      </c>
      <c r="I57" s="470"/>
      <c r="J57" s="378">
        <f t="shared" ref="J57" si="48">I57*$P$9/1000</f>
        <v>0</v>
      </c>
      <c r="K57" s="52"/>
      <c r="L57" s="52"/>
      <c r="M57" s="52"/>
      <c r="N57" s="69"/>
      <c r="O57" s="50">
        <f t="shared" si="3"/>
        <v>0</v>
      </c>
      <c r="P57" s="378">
        <f t="shared" ref="P57" si="49">E57*F57</f>
        <v>0</v>
      </c>
      <c r="Q57" s="378">
        <f t="shared" ref="Q57" si="50">SUM(O57:O60)</f>
        <v>0</v>
      </c>
      <c r="R57" s="378">
        <f t="shared" ref="R57" si="51">Q57*1.02*1.05*$R$14</f>
        <v>0</v>
      </c>
      <c r="S57" s="378">
        <f t="shared" ref="S57" si="52">F57*$S$21</f>
        <v>0</v>
      </c>
      <c r="T57" s="378">
        <f t="shared" ref="T57" si="53">E57*S57</f>
        <v>0</v>
      </c>
    </row>
    <row r="58" spans="1:20" ht="12.75" customHeight="1">
      <c r="A58" s="379"/>
      <c r="B58" s="381"/>
      <c r="C58" s="485"/>
      <c r="D58" s="513"/>
      <c r="E58" s="487"/>
      <c r="F58" s="384"/>
      <c r="G58" s="380"/>
      <c r="H58" s="378"/>
      <c r="I58" s="470"/>
      <c r="J58" s="378"/>
      <c r="K58" s="52"/>
      <c r="L58" s="52"/>
      <c r="M58" s="52"/>
      <c r="N58" s="69"/>
      <c r="O58" s="50">
        <f t="shared" si="3"/>
        <v>0</v>
      </c>
      <c r="P58" s="378"/>
      <c r="Q58" s="378"/>
      <c r="R58" s="378"/>
      <c r="S58" s="378"/>
      <c r="T58" s="378"/>
    </row>
    <row r="59" spans="1:20" ht="12.75" customHeight="1">
      <c r="A59" s="379"/>
      <c r="B59" s="381"/>
      <c r="C59" s="485"/>
      <c r="D59" s="513"/>
      <c r="E59" s="487"/>
      <c r="F59" s="384"/>
      <c r="G59" s="380"/>
      <c r="H59" s="378"/>
      <c r="I59" s="470"/>
      <c r="J59" s="378"/>
      <c r="K59" s="52"/>
      <c r="L59" s="52"/>
      <c r="M59" s="52"/>
      <c r="N59" s="69"/>
      <c r="O59" s="50">
        <f t="shared" si="3"/>
        <v>0</v>
      </c>
      <c r="P59" s="378"/>
      <c r="Q59" s="378"/>
      <c r="R59" s="378"/>
      <c r="S59" s="378"/>
      <c r="T59" s="378"/>
    </row>
    <row r="60" spans="1:20" ht="12.75" customHeight="1">
      <c r="A60" s="379"/>
      <c r="B60" s="381"/>
      <c r="C60" s="485"/>
      <c r="D60" s="514"/>
      <c r="E60" s="487"/>
      <c r="F60" s="384"/>
      <c r="G60" s="380"/>
      <c r="H60" s="378"/>
      <c r="I60" s="470"/>
      <c r="J60" s="378"/>
      <c r="K60" s="52"/>
      <c r="L60" s="52"/>
      <c r="M60" s="52"/>
      <c r="N60" s="69"/>
      <c r="O60" s="50">
        <f t="shared" si="3"/>
        <v>0</v>
      </c>
      <c r="P60" s="378"/>
      <c r="Q60" s="378"/>
      <c r="R60" s="378"/>
      <c r="S60" s="378"/>
      <c r="T60" s="378"/>
    </row>
    <row r="61" spans="1:20" ht="12.75" customHeight="1">
      <c r="A61" s="379"/>
      <c r="B61" s="381"/>
      <c r="C61" s="501" t="s">
        <v>256</v>
      </c>
      <c r="D61" s="379"/>
      <c r="E61" s="421"/>
      <c r="F61" s="384">
        <f t="shared" ref="F61" si="54">H61+J61+R61</f>
        <v>0</v>
      </c>
      <c r="G61" s="380"/>
      <c r="H61" s="378">
        <f t="shared" ref="H61" si="55">G61*$P$8/1000</f>
        <v>0</v>
      </c>
      <c r="I61" s="380"/>
      <c r="J61" s="378">
        <f t="shared" ref="J61" si="56">I61*$P$9/1000</f>
        <v>0</v>
      </c>
      <c r="K61" s="52"/>
      <c r="L61" s="52"/>
      <c r="M61" s="52"/>
      <c r="N61" s="55"/>
      <c r="O61" s="50">
        <f t="shared" si="3"/>
        <v>0</v>
      </c>
      <c r="P61" s="378">
        <f t="shared" ref="P61" si="57">E61*F61</f>
        <v>0</v>
      </c>
      <c r="Q61" s="378">
        <f t="shared" ref="Q61" si="58">SUM(O61:O64)</f>
        <v>0</v>
      </c>
      <c r="R61" s="378">
        <f t="shared" ref="R61" si="59">Q61*1.02*1.05*$R$14</f>
        <v>0</v>
      </c>
      <c r="S61" s="378">
        <f t="shared" ref="S61" si="60">F61*$S$21</f>
        <v>0</v>
      </c>
      <c r="T61" s="378">
        <f t="shared" ref="T61" si="61">E61*S61</f>
        <v>0</v>
      </c>
    </row>
    <row r="62" spans="1:20" ht="12.75" customHeight="1">
      <c r="A62" s="379"/>
      <c r="B62" s="381"/>
      <c r="C62" s="502"/>
      <c r="D62" s="379"/>
      <c r="E62" s="421"/>
      <c r="F62" s="384"/>
      <c r="G62" s="380"/>
      <c r="H62" s="378"/>
      <c r="I62" s="380"/>
      <c r="J62" s="378"/>
      <c r="K62" s="52"/>
      <c r="L62" s="52"/>
      <c r="M62" s="52"/>
      <c r="N62" s="69"/>
      <c r="O62" s="50">
        <f t="shared" si="3"/>
        <v>0</v>
      </c>
      <c r="P62" s="378"/>
      <c r="Q62" s="378"/>
      <c r="R62" s="378"/>
      <c r="S62" s="378"/>
      <c r="T62" s="378"/>
    </row>
    <row r="63" spans="1:20" ht="12.75" customHeight="1">
      <c r="A63" s="379"/>
      <c r="B63" s="381"/>
      <c r="C63" s="502"/>
      <c r="D63" s="379"/>
      <c r="E63" s="421"/>
      <c r="F63" s="384"/>
      <c r="G63" s="380"/>
      <c r="H63" s="378"/>
      <c r="I63" s="380"/>
      <c r="J63" s="378"/>
      <c r="K63" s="52"/>
      <c r="L63" s="52"/>
      <c r="M63" s="57"/>
      <c r="N63" s="69"/>
      <c r="O63" s="50">
        <f t="shared" si="3"/>
        <v>0</v>
      </c>
      <c r="P63" s="378"/>
      <c r="Q63" s="378"/>
      <c r="R63" s="378"/>
      <c r="S63" s="378"/>
      <c r="T63" s="378"/>
    </row>
    <row r="64" spans="1:20" ht="12.75" customHeight="1">
      <c r="A64" s="379"/>
      <c r="B64" s="381"/>
      <c r="C64" s="503"/>
      <c r="D64" s="379"/>
      <c r="E64" s="421"/>
      <c r="F64" s="384"/>
      <c r="G64" s="380"/>
      <c r="H64" s="378"/>
      <c r="I64" s="380"/>
      <c r="J64" s="378"/>
      <c r="K64" s="52"/>
      <c r="L64" s="52"/>
      <c r="M64" s="52"/>
      <c r="N64" s="69"/>
      <c r="O64" s="50">
        <f t="shared" si="3"/>
        <v>0</v>
      </c>
      <c r="P64" s="378"/>
      <c r="Q64" s="378"/>
      <c r="R64" s="378"/>
      <c r="S64" s="378"/>
      <c r="T64" s="378"/>
    </row>
    <row r="65" spans="1:20" ht="12.75" customHeight="1">
      <c r="A65" s="379">
        <v>1</v>
      </c>
      <c r="B65" s="495" t="s">
        <v>90</v>
      </c>
      <c r="C65" s="495" t="s">
        <v>257</v>
      </c>
      <c r="D65" s="379" t="s">
        <v>247</v>
      </c>
      <c r="E65" s="384">
        <v>2.29</v>
      </c>
      <c r="F65" s="384">
        <f t="shared" ref="F65" si="62">H65+J65+R65</f>
        <v>9.0390321843999999</v>
      </c>
      <c r="G65" s="380">
        <v>0.11</v>
      </c>
      <c r="H65" s="378">
        <f t="shared" ref="H65" si="63">G65*$P$8/1000</f>
        <v>0.19943549999999999</v>
      </c>
      <c r="I65" s="470">
        <v>0.76</v>
      </c>
      <c r="J65" s="378">
        <f t="shared" ref="J65" si="64">I65*$P$9/1000</f>
        <v>1.8096207999999998</v>
      </c>
      <c r="K65" s="52" t="s">
        <v>100</v>
      </c>
      <c r="L65" s="52" t="s">
        <v>88</v>
      </c>
      <c r="M65" s="52">
        <v>7.0000000000000007E-2</v>
      </c>
      <c r="N65" s="69">
        <v>0.156</v>
      </c>
      <c r="O65" s="50">
        <f t="shared" si="3"/>
        <v>1.0920000000000001E-2</v>
      </c>
      <c r="P65" s="378">
        <f t="shared" ref="P65" si="65">E65*F65</f>
        <v>20.699383702275998</v>
      </c>
      <c r="Q65" s="378">
        <f t="shared" ref="Q65" si="66">SUM(O65:O68)</f>
        <v>6.1345200000000002</v>
      </c>
      <c r="R65" s="378">
        <f t="shared" ref="R65" si="67">Q65*1.02*1.05*$R$14</f>
        <v>7.0299758844000007</v>
      </c>
      <c r="S65" s="378">
        <f t="shared" ref="S65" si="68">F65*$S$21</f>
        <v>10.594652183189154</v>
      </c>
      <c r="T65" s="378">
        <f t="shared" ref="T65" si="69">E65*S65</f>
        <v>24.261753499503165</v>
      </c>
    </row>
    <row r="66" spans="1:20" ht="12.75" customHeight="1">
      <c r="A66" s="379"/>
      <c r="B66" s="496"/>
      <c r="C66" s="496"/>
      <c r="D66" s="379"/>
      <c r="E66" s="384"/>
      <c r="F66" s="384"/>
      <c r="G66" s="380"/>
      <c r="H66" s="378"/>
      <c r="I66" s="470"/>
      <c r="J66" s="378"/>
      <c r="K66" s="52" t="s">
        <v>93</v>
      </c>
      <c r="L66" s="52" t="s">
        <v>88</v>
      </c>
      <c r="M66" s="52">
        <v>1.26</v>
      </c>
      <c r="N66" s="69">
        <v>4.8600000000000003</v>
      </c>
      <c r="O66" s="50">
        <f t="shared" si="3"/>
        <v>6.1236000000000006</v>
      </c>
      <c r="P66" s="378"/>
      <c r="Q66" s="378"/>
      <c r="R66" s="378"/>
      <c r="S66" s="378"/>
      <c r="T66" s="378"/>
    </row>
    <row r="67" spans="1:20" ht="12.75" customHeight="1">
      <c r="A67" s="379"/>
      <c r="B67" s="496"/>
      <c r="C67" s="496"/>
      <c r="D67" s="379"/>
      <c r="E67" s="384"/>
      <c r="F67" s="384"/>
      <c r="G67" s="380"/>
      <c r="H67" s="378"/>
      <c r="I67" s="470"/>
      <c r="J67" s="378"/>
      <c r="K67" s="52"/>
      <c r="L67" s="52"/>
      <c r="M67" s="52"/>
      <c r="N67" s="69"/>
      <c r="O67" s="50">
        <f t="shared" si="3"/>
        <v>0</v>
      </c>
      <c r="P67" s="378"/>
      <c r="Q67" s="378"/>
      <c r="R67" s="378"/>
      <c r="S67" s="378"/>
      <c r="T67" s="378"/>
    </row>
    <row r="68" spans="1:20" ht="12.75" customHeight="1">
      <c r="A68" s="379"/>
      <c r="B68" s="497"/>
      <c r="C68" s="497"/>
      <c r="D68" s="379"/>
      <c r="E68" s="384"/>
      <c r="F68" s="384"/>
      <c r="G68" s="380"/>
      <c r="H68" s="378"/>
      <c r="I68" s="470"/>
      <c r="J68" s="378"/>
      <c r="K68" s="52"/>
      <c r="L68" s="52"/>
      <c r="M68" s="52"/>
      <c r="N68" s="69"/>
      <c r="O68" s="50">
        <f t="shared" si="3"/>
        <v>0</v>
      </c>
      <c r="P68" s="378"/>
      <c r="Q68" s="378"/>
      <c r="R68" s="378"/>
      <c r="S68" s="378"/>
      <c r="T68" s="378"/>
    </row>
    <row r="69" spans="1:20" ht="12.75" customHeight="1">
      <c r="A69" s="379">
        <v>2</v>
      </c>
      <c r="B69" s="495" t="s">
        <v>221</v>
      </c>
      <c r="C69" s="495" t="s">
        <v>256</v>
      </c>
      <c r="D69" s="472" t="s">
        <v>243</v>
      </c>
      <c r="E69" s="487">
        <v>91.5</v>
      </c>
      <c r="F69" s="384">
        <f t="shared" ref="F69" si="70">H69+J69+R69</f>
        <v>5.45135772191</v>
      </c>
      <c r="G69" s="380">
        <v>0.40100000000000002</v>
      </c>
      <c r="H69" s="378">
        <f t="shared" ref="H69" si="71">G69*$P$8/1000</f>
        <v>0.72703304999999996</v>
      </c>
      <c r="I69" s="470">
        <v>7.1000000000000004E-3</v>
      </c>
      <c r="J69" s="378">
        <f t="shared" ref="J69" si="72">I69*$P$9/1000</f>
        <v>1.6905668000000002E-2</v>
      </c>
      <c r="K69" s="52" t="s">
        <v>106</v>
      </c>
      <c r="L69" s="52" t="s">
        <v>84</v>
      </c>
      <c r="M69" s="52">
        <v>1</v>
      </c>
      <c r="N69" s="69">
        <v>2.5</v>
      </c>
      <c r="O69" s="50">
        <f t="shared" si="3"/>
        <v>2.5</v>
      </c>
      <c r="P69" s="378">
        <f t="shared" ref="P69" si="73">E69*F69</f>
        <v>498.79923155476502</v>
      </c>
      <c r="Q69" s="378">
        <f t="shared" ref="Q69" si="74">SUM(O69:O72)</f>
        <v>4.1078029999999996</v>
      </c>
      <c r="R69" s="378">
        <f t="shared" ref="R69" si="75">Q69*1.02*1.05*$R$14</f>
        <v>4.7074190039100001</v>
      </c>
      <c r="S69" s="378">
        <f t="shared" ref="S69" si="76">F69*$S$21</f>
        <v>6.3895379296752184</v>
      </c>
      <c r="T69" s="378">
        <f t="shared" ref="T69" si="77">E69*S69</f>
        <v>584.6427205652825</v>
      </c>
    </row>
    <row r="70" spans="1:20" ht="12.75" customHeight="1">
      <c r="A70" s="379"/>
      <c r="B70" s="496"/>
      <c r="C70" s="496"/>
      <c r="D70" s="488"/>
      <c r="E70" s="487"/>
      <c r="F70" s="384"/>
      <c r="G70" s="380"/>
      <c r="H70" s="378"/>
      <c r="I70" s="470"/>
      <c r="J70" s="378"/>
      <c r="K70" s="52" t="s">
        <v>87</v>
      </c>
      <c r="L70" s="52" t="s">
        <v>88</v>
      </c>
      <c r="M70" s="52">
        <v>5.8999999999999997E-2</v>
      </c>
      <c r="N70" s="69">
        <v>27.016999999999999</v>
      </c>
      <c r="O70" s="50">
        <f t="shared" si="3"/>
        <v>1.5940029999999998</v>
      </c>
      <c r="P70" s="378"/>
      <c r="Q70" s="378"/>
      <c r="R70" s="378"/>
      <c r="S70" s="378"/>
      <c r="T70" s="378"/>
    </row>
    <row r="71" spans="1:20" ht="12.75" customHeight="1">
      <c r="A71" s="379"/>
      <c r="B71" s="496"/>
      <c r="C71" s="496"/>
      <c r="D71" s="488"/>
      <c r="E71" s="487"/>
      <c r="F71" s="384"/>
      <c r="G71" s="380"/>
      <c r="H71" s="378"/>
      <c r="I71" s="470"/>
      <c r="J71" s="378"/>
      <c r="K71" s="52" t="s">
        <v>89</v>
      </c>
      <c r="L71" s="52" t="s">
        <v>88</v>
      </c>
      <c r="M71" s="52">
        <v>5.9999999999999995E-4</v>
      </c>
      <c r="N71" s="69">
        <v>23</v>
      </c>
      <c r="O71" s="50">
        <f t="shared" si="3"/>
        <v>1.3799999999999998E-2</v>
      </c>
      <c r="P71" s="378"/>
      <c r="Q71" s="378"/>
      <c r="R71" s="378"/>
      <c r="S71" s="378"/>
      <c r="T71" s="378"/>
    </row>
    <row r="72" spans="1:20" ht="12.75" customHeight="1">
      <c r="A72" s="379"/>
      <c r="B72" s="497"/>
      <c r="C72" s="497"/>
      <c r="D72" s="488"/>
      <c r="E72" s="487"/>
      <c r="F72" s="384"/>
      <c r="G72" s="380"/>
      <c r="H72" s="378"/>
      <c r="I72" s="470"/>
      <c r="J72" s="378"/>
      <c r="K72" s="52"/>
      <c r="L72" s="52"/>
      <c r="M72" s="52"/>
      <c r="N72" s="69"/>
      <c r="O72" s="50">
        <f t="shared" si="3"/>
        <v>0</v>
      </c>
      <c r="P72" s="378"/>
      <c r="Q72" s="378"/>
      <c r="R72" s="378"/>
      <c r="S72" s="378"/>
      <c r="T72" s="378"/>
    </row>
    <row r="73" spans="1:20" ht="12.75" customHeight="1">
      <c r="A73" s="399"/>
      <c r="B73" s="400"/>
      <c r="C73" s="401" t="s">
        <v>254</v>
      </c>
      <c r="D73" s="399"/>
      <c r="E73" s="405"/>
      <c r="F73" s="406"/>
      <c r="G73" s="409"/>
      <c r="H73" s="397"/>
      <c r="I73" s="409"/>
      <c r="J73" s="397"/>
      <c r="K73" s="73"/>
      <c r="L73" s="73"/>
      <c r="M73" s="73"/>
      <c r="N73" s="74"/>
      <c r="O73" s="75"/>
      <c r="P73" s="397"/>
      <c r="Q73" s="397"/>
      <c r="R73" s="397"/>
      <c r="S73" s="397"/>
      <c r="T73" s="410">
        <f>SUM(T65:T72)</f>
        <v>608.90447406478563</v>
      </c>
    </row>
    <row r="74" spans="1:20" ht="12.75" customHeight="1">
      <c r="A74" s="399"/>
      <c r="B74" s="400"/>
      <c r="C74" s="401"/>
      <c r="D74" s="399"/>
      <c r="E74" s="405"/>
      <c r="F74" s="407"/>
      <c r="G74" s="409"/>
      <c r="H74" s="397"/>
      <c r="I74" s="409"/>
      <c r="J74" s="397"/>
      <c r="K74" s="73"/>
      <c r="L74" s="73"/>
      <c r="M74" s="73"/>
      <c r="N74" s="74"/>
      <c r="O74" s="75"/>
      <c r="P74" s="397"/>
      <c r="Q74" s="397"/>
      <c r="R74" s="397"/>
      <c r="S74" s="397"/>
      <c r="T74" s="410"/>
    </row>
    <row r="75" spans="1:20" ht="12.75" customHeight="1">
      <c r="A75" s="399"/>
      <c r="B75" s="400"/>
      <c r="C75" s="401"/>
      <c r="D75" s="399"/>
      <c r="E75" s="405"/>
      <c r="F75" s="407"/>
      <c r="G75" s="409"/>
      <c r="H75" s="397"/>
      <c r="I75" s="409"/>
      <c r="J75" s="397"/>
      <c r="K75" s="73"/>
      <c r="L75" s="73"/>
      <c r="M75" s="76"/>
      <c r="N75" s="74"/>
      <c r="O75" s="75"/>
      <c r="P75" s="397"/>
      <c r="Q75" s="397"/>
      <c r="R75" s="397"/>
      <c r="S75" s="397"/>
      <c r="T75" s="410"/>
    </row>
    <row r="76" spans="1:20" ht="12.75" customHeight="1">
      <c r="A76" s="399"/>
      <c r="B76" s="400"/>
      <c r="C76" s="401"/>
      <c r="D76" s="399"/>
      <c r="E76" s="405"/>
      <c r="F76" s="408"/>
      <c r="G76" s="409"/>
      <c r="H76" s="397"/>
      <c r="I76" s="409"/>
      <c r="J76" s="397"/>
      <c r="K76" s="73"/>
      <c r="L76" s="73"/>
      <c r="M76" s="73"/>
      <c r="N76" s="74"/>
      <c r="O76" s="75"/>
      <c r="P76" s="397"/>
      <c r="Q76" s="397"/>
      <c r="R76" s="397"/>
      <c r="S76" s="397"/>
      <c r="T76" s="410"/>
    </row>
    <row r="77" spans="1:20" ht="12.75" customHeight="1">
      <c r="A77" s="399"/>
      <c r="B77" s="400"/>
      <c r="C77" s="401" t="s">
        <v>255</v>
      </c>
      <c r="D77" s="399"/>
      <c r="E77" s="405"/>
      <c r="F77" s="406"/>
      <c r="G77" s="409"/>
      <c r="H77" s="397"/>
      <c r="I77" s="409"/>
      <c r="J77" s="397"/>
      <c r="K77" s="73"/>
      <c r="L77" s="73"/>
      <c r="M77" s="73"/>
      <c r="N77" s="74"/>
      <c r="O77" s="75"/>
      <c r="P77" s="397"/>
      <c r="Q77" s="397"/>
      <c r="R77" s="397"/>
      <c r="S77" s="397"/>
      <c r="T77" s="398">
        <f>(T73*100%)/'Cav-Nax'!$T$273</f>
        <v>9.6793539728425498E-2</v>
      </c>
    </row>
    <row r="78" spans="1:20" ht="12.75" customHeight="1">
      <c r="A78" s="399"/>
      <c r="B78" s="400"/>
      <c r="C78" s="401"/>
      <c r="D78" s="399"/>
      <c r="E78" s="405"/>
      <c r="F78" s="407"/>
      <c r="G78" s="409"/>
      <c r="H78" s="397"/>
      <c r="I78" s="409"/>
      <c r="J78" s="397"/>
      <c r="K78" s="73"/>
      <c r="L78" s="73"/>
      <c r="M78" s="73"/>
      <c r="N78" s="74"/>
      <c r="O78" s="75"/>
      <c r="P78" s="397"/>
      <c r="Q78" s="397"/>
      <c r="R78" s="397"/>
      <c r="S78" s="397"/>
      <c r="T78" s="398"/>
    </row>
    <row r="79" spans="1:20" ht="12.75" customHeight="1">
      <c r="A79" s="399"/>
      <c r="B79" s="400"/>
      <c r="C79" s="401"/>
      <c r="D79" s="399"/>
      <c r="E79" s="405"/>
      <c r="F79" s="407"/>
      <c r="G79" s="409"/>
      <c r="H79" s="397"/>
      <c r="I79" s="409"/>
      <c r="J79" s="397"/>
      <c r="K79" s="73"/>
      <c r="L79" s="73"/>
      <c r="M79" s="76"/>
      <c r="N79" s="74"/>
      <c r="O79" s="75"/>
      <c r="P79" s="397"/>
      <c r="Q79" s="397"/>
      <c r="R79" s="397"/>
      <c r="S79" s="397"/>
      <c r="T79" s="398"/>
    </row>
    <row r="80" spans="1:20" ht="12.75" customHeight="1">
      <c r="A80" s="399"/>
      <c r="B80" s="400"/>
      <c r="C80" s="401"/>
      <c r="D80" s="399"/>
      <c r="E80" s="405"/>
      <c r="F80" s="408"/>
      <c r="G80" s="409"/>
      <c r="H80" s="397"/>
      <c r="I80" s="409"/>
      <c r="J80" s="397"/>
      <c r="K80" s="73"/>
      <c r="L80" s="73"/>
      <c r="M80" s="73"/>
      <c r="N80" s="74"/>
      <c r="O80" s="75"/>
      <c r="P80" s="397"/>
      <c r="Q80" s="397"/>
      <c r="R80" s="397"/>
      <c r="S80" s="397"/>
      <c r="T80" s="398"/>
    </row>
    <row r="81" spans="1:20" ht="12.75" customHeight="1">
      <c r="A81" s="379"/>
      <c r="B81" s="495"/>
      <c r="C81" s="501" t="s">
        <v>258</v>
      </c>
      <c r="D81" s="512"/>
      <c r="E81" s="487"/>
      <c r="F81" s="384">
        <f t="shared" ref="F81" si="78">H81+J81+R81</f>
        <v>0</v>
      </c>
      <c r="G81" s="380"/>
      <c r="H81" s="378">
        <f t="shared" ref="H81" si="79">G81*$P$8/1000</f>
        <v>0</v>
      </c>
      <c r="I81" s="380"/>
      <c r="J81" s="378">
        <f t="shared" ref="J81" si="80">I81*$P$9/1000</f>
        <v>0</v>
      </c>
      <c r="K81" s="52"/>
      <c r="L81" s="52"/>
      <c r="M81" s="52"/>
      <c r="N81" s="69"/>
      <c r="O81" s="50">
        <f t="shared" si="3"/>
        <v>0</v>
      </c>
      <c r="P81" s="378">
        <f t="shared" ref="P81" si="81">E81*F81</f>
        <v>0</v>
      </c>
      <c r="Q81" s="378">
        <f t="shared" ref="Q81" si="82">SUM(O81:O84)</f>
        <v>0</v>
      </c>
      <c r="R81" s="378">
        <f t="shared" ref="R81" si="83">Q81*1.02*1.05*$R$14</f>
        <v>0</v>
      </c>
      <c r="S81" s="378">
        <f t="shared" ref="S81" si="84">F81*$S$21</f>
        <v>0</v>
      </c>
      <c r="T81" s="378">
        <f t="shared" ref="T81" si="85">E81*S81</f>
        <v>0</v>
      </c>
    </row>
    <row r="82" spans="1:20" ht="12.75" customHeight="1">
      <c r="A82" s="379"/>
      <c r="B82" s="496"/>
      <c r="C82" s="502"/>
      <c r="D82" s="513"/>
      <c r="E82" s="487"/>
      <c r="F82" s="384"/>
      <c r="G82" s="380"/>
      <c r="H82" s="378"/>
      <c r="I82" s="380"/>
      <c r="J82" s="378"/>
      <c r="K82" s="52"/>
      <c r="L82" s="52"/>
      <c r="M82" s="52"/>
      <c r="N82" s="69"/>
      <c r="O82" s="50">
        <f t="shared" si="3"/>
        <v>0</v>
      </c>
      <c r="P82" s="378"/>
      <c r="Q82" s="378"/>
      <c r="R82" s="378"/>
      <c r="S82" s="378"/>
      <c r="T82" s="378"/>
    </row>
    <row r="83" spans="1:20" ht="12.75" customHeight="1">
      <c r="A83" s="379"/>
      <c r="B83" s="496"/>
      <c r="C83" s="502"/>
      <c r="D83" s="513"/>
      <c r="E83" s="487"/>
      <c r="F83" s="384"/>
      <c r="G83" s="380"/>
      <c r="H83" s="378"/>
      <c r="I83" s="380"/>
      <c r="J83" s="378"/>
      <c r="K83" s="52"/>
      <c r="L83" s="52"/>
      <c r="M83" s="53"/>
      <c r="N83" s="69"/>
      <c r="O83" s="50">
        <f t="shared" si="3"/>
        <v>0</v>
      </c>
      <c r="P83" s="378"/>
      <c r="Q83" s="378"/>
      <c r="R83" s="378"/>
      <c r="S83" s="378"/>
      <c r="T83" s="378"/>
    </row>
    <row r="84" spans="1:20" ht="12.75" customHeight="1">
      <c r="A84" s="379"/>
      <c r="B84" s="497"/>
      <c r="C84" s="503"/>
      <c r="D84" s="514"/>
      <c r="E84" s="487"/>
      <c r="F84" s="384"/>
      <c r="G84" s="380"/>
      <c r="H84" s="378"/>
      <c r="I84" s="380"/>
      <c r="J84" s="378"/>
      <c r="K84" s="52"/>
      <c r="L84" s="52"/>
      <c r="M84" s="52"/>
      <c r="N84" s="69"/>
      <c r="O84" s="50">
        <f t="shared" si="3"/>
        <v>0</v>
      </c>
      <c r="P84" s="378"/>
      <c r="Q84" s="378"/>
      <c r="R84" s="378"/>
      <c r="S84" s="378"/>
      <c r="T84" s="378"/>
    </row>
    <row r="85" spans="1:20" ht="12.75" customHeight="1">
      <c r="A85" s="379">
        <v>1</v>
      </c>
      <c r="B85" s="495" t="s">
        <v>90</v>
      </c>
      <c r="C85" s="495" t="s">
        <v>259</v>
      </c>
      <c r="D85" s="379" t="s">
        <v>247</v>
      </c>
      <c r="E85" s="509">
        <v>0.73</v>
      </c>
      <c r="F85" s="509">
        <f t="shared" ref="F85" si="86">H85+J85+R85</f>
        <v>9.0390321843999999</v>
      </c>
      <c r="G85" s="515">
        <v>0.11</v>
      </c>
      <c r="H85" s="450">
        <f t="shared" ref="H85" si="87">G85*$P$8/1000</f>
        <v>0.19943549999999999</v>
      </c>
      <c r="I85" s="516">
        <v>0.76</v>
      </c>
      <c r="J85" s="450">
        <f t="shared" ref="J85" si="88">I85*$P$9/1000</f>
        <v>1.8096207999999998</v>
      </c>
      <c r="K85" s="52" t="s">
        <v>100</v>
      </c>
      <c r="L85" s="52" t="s">
        <v>88</v>
      </c>
      <c r="M85" s="52">
        <v>7.0000000000000007E-2</v>
      </c>
      <c r="N85" s="69">
        <v>0.156</v>
      </c>
      <c r="O85" s="50">
        <f t="shared" si="3"/>
        <v>1.0920000000000001E-2</v>
      </c>
      <c r="P85" s="450">
        <f t="shared" ref="P85" si="89">E85*F85</f>
        <v>6.5984934946119997</v>
      </c>
      <c r="Q85" s="450">
        <f t="shared" ref="Q85" si="90">SUM(O85:O88)</f>
        <v>6.1345200000000002</v>
      </c>
      <c r="R85" s="450">
        <f t="shared" ref="R85" si="91">Q85*1.02*1.05*$R$14</f>
        <v>7.0299758844000007</v>
      </c>
      <c r="S85" s="378">
        <f t="shared" ref="S85" si="92">F85*$S$21</f>
        <v>10.594652183189154</v>
      </c>
      <c r="T85" s="378">
        <f t="shared" ref="T85" si="93">E85*S85</f>
        <v>7.7340960937280823</v>
      </c>
    </row>
    <row r="86" spans="1:20" ht="12.75" customHeight="1">
      <c r="A86" s="379"/>
      <c r="B86" s="496"/>
      <c r="C86" s="496"/>
      <c r="D86" s="379"/>
      <c r="E86" s="510"/>
      <c r="F86" s="510"/>
      <c r="G86" s="474"/>
      <c r="H86" s="504"/>
      <c r="I86" s="517"/>
      <c r="J86" s="504"/>
      <c r="K86" s="52" t="s">
        <v>93</v>
      </c>
      <c r="L86" s="52" t="s">
        <v>88</v>
      </c>
      <c r="M86" s="52">
        <v>1.26</v>
      </c>
      <c r="N86" s="69">
        <v>4.8600000000000003</v>
      </c>
      <c r="O86" s="50">
        <f t="shared" si="3"/>
        <v>6.1236000000000006</v>
      </c>
      <c r="P86" s="504"/>
      <c r="Q86" s="504"/>
      <c r="R86" s="504"/>
      <c r="S86" s="378"/>
      <c r="T86" s="378"/>
    </row>
    <row r="87" spans="1:20" ht="12.75" customHeight="1">
      <c r="A87" s="379"/>
      <c r="B87" s="496"/>
      <c r="C87" s="496"/>
      <c r="D87" s="379"/>
      <c r="E87" s="510"/>
      <c r="F87" s="510"/>
      <c r="G87" s="474"/>
      <c r="H87" s="504"/>
      <c r="I87" s="517"/>
      <c r="J87" s="504"/>
      <c r="K87" s="52"/>
      <c r="L87" s="52"/>
      <c r="M87" s="52"/>
      <c r="N87" s="69"/>
      <c r="O87" s="50">
        <f t="shared" si="3"/>
        <v>0</v>
      </c>
      <c r="P87" s="504"/>
      <c r="Q87" s="504"/>
      <c r="R87" s="504"/>
      <c r="S87" s="378"/>
      <c r="T87" s="378"/>
    </row>
    <row r="88" spans="1:20" ht="12.75" customHeight="1">
      <c r="A88" s="379"/>
      <c r="B88" s="497"/>
      <c r="C88" s="497"/>
      <c r="D88" s="379"/>
      <c r="E88" s="511"/>
      <c r="F88" s="511"/>
      <c r="G88" s="475"/>
      <c r="H88" s="505"/>
      <c r="I88" s="518"/>
      <c r="J88" s="505"/>
      <c r="K88" s="52"/>
      <c r="L88" s="52"/>
      <c r="M88" s="52"/>
      <c r="N88" s="69"/>
      <c r="O88" s="50">
        <f t="shared" si="3"/>
        <v>0</v>
      </c>
      <c r="P88" s="505"/>
      <c r="Q88" s="505"/>
      <c r="R88" s="505"/>
      <c r="S88" s="378"/>
      <c r="T88" s="378"/>
    </row>
    <row r="89" spans="1:20" ht="12.75" customHeight="1">
      <c r="A89" s="379">
        <v>2</v>
      </c>
      <c r="B89" s="252" t="s">
        <v>108</v>
      </c>
      <c r="C89" s="495" t="s">
        <v>258</v>
      </c>
      <c r="D89" s="472" t="s">
        <v>243</v>
      </c>
      <c r="E89" s="509">
        <v>96.7</v>
      </c>
      <c r="F89" s="509">
        <f t="shared" ref="F89" si="94">H89+J89+R89</f>
        <v>3.6181770161900002</v>
      </c>
      <c r="G89" s="258">
        <v>0.40100000000000002</v>
      </c>
      <c r="H89" s="450">
        <f t="shared" ref="H89" si="95">G89*$P$8/1000</f>
        <v>0.72703304999999996</v>
      </c>
      <c r="I89" s="516">
        <v>7.1000000000000004E-3</v>
      </c>
      <c r="J89" s="450">
        <f t="shared" ref="J89" si="96">I89*$P$9/1000</f>
        <v>1.6905668000000002E-2</v>
      </c>
      <c r="K89" s="52" t="s">
        <v>106</v>
      </c>
      <c r="L89" s="52" t="s">
        <v>84</v>
      </c>
      <c r="M89" s="52">
        <v>1</v>
      </c>
      <c r="N89" s="69">
        <v>1.6659999999999999</v>
      </c>
      <c r="O89" s="50">
        <f t="shared" si="3"/>
        <v>1.6659999999999999</v>
      </c>
      <c r="P89" s="450">
        <f t="shared" ref="P89" si="97">E89*F89</f>
        <v>349.87771746557303</v>
      </c>
      <c r="Q89" s="450">
        <f t="shared" ref="Q89" si="98">SUM(O89:O92)</f>
        <v>2.508127</v>
      </c>
      <c r="R89" s="450">
        <f t="shared" ref="R89" si="99">Q89*1.02*1.05*$R$14</f>
        <v>2.8742382981900003</v>
      </c>
      <c r="S89" s="378">
        <f t="shared" ref="S89" si="100">F89*$S$21</f>
        <v>4.2408663053440305</v>
      </c>
      <c r="T89" s="378">
        <f t="shared" ref="T89" si="101">E89*S89</f>
        <v>410.09177172676777</v>
      </c>
    </row>
    <row r="90" spans="1:20" ht="12.75" customHeight="1">
      <c r="A90" s="379"/>
      <c r="B90" s="253"/>
      <c r="C90" s="496"/>
      <c r="D90" s="488"/>
      <c r="E90" s="510"/>
      <c r="F90" s="510"/>
      <c r="G90" s="259"/>
      <c r="H90" s="504"/>
      <c r="I90" s="517"/>
      <c r="J90" s="504"/>
      <c r="K90" s="52" t="s">
        <v>87</v>
      </c>
      <c r="L90" s="52" t="s">
        <v>88</v>
      </c>
      <c r="M90" s="52">
        <v>3.1E-2</v>
      </c>
      <c r="N90" s="69">
        <v>27.016999999999999</v>
      </c>
      <c r="O90" s="50">
        <f t="shared" si="3"/>
        <v>0.83752700000000002</v>
      </c>
      <c r="P90" s="504"/>
      <c r="Q90" s="504"/>
      <c r="R90" s="504"/>
      <c r="S90" s="378"/>
      <c r="T90" s="378"/>
    </row>
    <row r="91" spans="1:20" ht="12.75" customHeight="1">
      <c r="A91" s="379"/>
      <c r="B91" s="253"/>
      <c r="C91" s="496"/>
      <c r="D91" s="488"/>
      <c r="E91" s="510"/>
      <c r="F91" s="510"/>
      <c r="G91" s="259"/>
      <c r="H91" s="504"/>
      <c r="I91" s="517"/>
      <c r="J91" s="504"/>
      <c r="K91" s="52" t="s">
        <v>89</v>
      </c>
      <c r="L91" s="52" t="s">
        <v>88</v>
      </c>
      <c r="M91" s="52">
        <v>2.0000000000000001E-4</v>
      </c>
      <c r="N91" s="69">
        <v>23</v>
      </c>
      <c r="O91" s="50">
        <f t="shared" si="3"/>
        <v>4.5999999999999999E-3</v>
      </c>
      <c r="P91" s="504"/>
      <c r="Q91" s="504"/>
      <c r="R91" s="504"/>
      <c r="S91" s="378"/>
      <c r="T91" s="378"/>
    </row>
    <row r="92" spans="1:20" ht="12.75" customHeight="1">
      <c r="A92" s="379"/>
      <c r="B92" s="254"/>
      <c r="C92" s="497"/>
      <c r="D92" s="488"/>
      <c r="E92" s="511"/>
      <c r="F92" s="511"/>
      <c r="G92" s="260"/>
      <c r="H92" s="505"/>
      <c r="I92" s="518"/>
      <c r="J92" s="505"/>
      <c r="K92" s="52"/>
      <c r="L92" s="52"/>
      <c r="M92" s="52"/>
      <c r="N92" s="69"/>
      <c r="O92" s="50">
        <f t="shared" si="3"/>
        <v>0</v>
      </c>
      <c r="P92" s="505"/>
      <c r="Q92" s="505"/>
      <c r="R92" s="505"/>
      <c r="S92" s="378"/>
      <c r="T92" s="378"/>
    </row>
    <row r="93" spans="1:20" ht="12.75" customHeight="1">
      <c r="A93" s="399"/>
      <c r="B93" s="400"/>
      <c r="C93" s="401" t="s">
        <v>254</v>
      </c>
      <c r="D93" s="399"/>
      <c r="E93" s="405"/>
      <c r="F93" s="406"/>
      <c r="G93" s="409"/>
      <c r="H93" s="397"/>
      <c r="I93" s="409"/>
      <c r="J93" s="397"/>
      <c r="K93" s="73"/>
      <c r="L93" s="73"/>
      <c r="M93" s="73"/>
      <c r="N93" s="74"/>
      <c r="O93" s="75"/>
      <c r="P93" s="397"/>
      <c r="Q93" s="397"/>
      <c r="R93" s="397"/>
      <c r="S93" s="397"/>
      <c r="T93" s="410">
        <f>SUM(T85:T92)</f>
        <v>417.82586782049583</v>
      </c>
    </row>
    <row r="94" spans="1:20" ht="12.75" customHeight="1">
      <c r="A94" s="399"/>
      <c r="B94" s="400"/>
      <c r="C94" s="401"/>
      <c r="D94" s="399"/>
      <c r="E94" s="405"/>
      <c r="F94" s="407"/>
      <c r="G94" s="409"/>
      <c r="H94" s="397"/>
      <c r="I94" s="409"/>
      <c r="J94" s="397"/>
      <c r="K94" s="73"/>
      <c r="L94" s="73"/>
      <c r="M94" s="73"/>
      <c r="N94" s="74"/>
      <c r="O94" s="75"/>
      <c r="P94" s="397"/>
      <c r="Q94" s="397"/>
      <c r="R94" s="397"/>
      <c r="S94" s="397"/>
      <c r="T94" s="410"/>
    </row>
    <row r="95" spans="1:20" ht="12.75" customHeight="1">
      <c r="A95" s="399"/>
      <c r="B95" s="400"/>
      <c r="C95" s="401"/>
      <c r="D95" s="399"/>
      <c r="E95" s="405"/>
      <c r="F95" s="407"/>
      <c r="G95" s="409"/>
      <c r="H95" s="397"/>
      <c r="I95" s="409"/>
      <c r="J95" s="397"/>
      <c r="K95" s="73"/>
      <c r="L95" s="73"/>
      <c r="M95" s="76"/>
      <c r="N95" s="74"/>
      <c r="O95" s="75"/>
      <c r="P95" s="397"/>
      <c r="Q95" s="397"/>
      <c r="R95" s="397"/>
      <c r="S95" s="397"/>
      <c r="T95" s="410"/>
    </row>
    <row r="96" spans="1:20" ht="12.75" customHeight="1">
      <c r="A96" s="399"/>
      <c r="B96" s="400"/>
      <c r="C96" s="401"/>
      <c r="D96" s="399"/>
      <c r="E96" s="405"/>
      <c r="F96" s="408"/>
      <c r="G96" s="409"/>
      <c r="H96" s="397"/>
      <c r="I96" s="409"/>
      <c r="J96" s="397"/>
      <c r="K96" s="73"/>
      <c r="L96" s="73"/>
      <c r="M96" s="73"/>
      <c r="N96" s="74"/>
      <c r="O96" s="75"/>
      <c r="P96" s="397"/>
      <c r="Q96" s="397"/>
      <c r="R96" s="397"/>
      <c r="S96" s="397"/>
      <c r="T96" s="410"/>
    </row>
    <row r="97" spans="1:20" ht="12.75" customHeight="1">
      <c r="A97" s="399"/>
      <c r="B97" s="400"/>
      <c r="C97" s="401" t="s">
        <v>255</v>
      </c>
      <c r="D97" s="399"/>
      <c r="E97" s="405"/>
      <c r="F97" s="406"/>
      <c r="G97" s="409"/>
      <c r="H97" s="397"/>
      <c r="I97" s="409"/>
      <c r="J97" s="397"/>
      <c r="K97" s="73"/>
      <c r="L97" s="73"/>
      <c r="M97" s="73"/>
      <c r="N97" s="74"/>
      <c r="O97" s="75"/>
      <c r="P97" s="397"/>
      <c r="Q97" s="397"/>
      <c r="R97" s="397"/>
      <c r="S97" s="397"/>
      <c r="T97" s="398">
        <f>(T93*100%)/'Cav-Nax'!$T$273</f>
        <v>6.6419030338975671E-2</v>
      </c>
    </row>
    <row r="98" spans="1:20" ht="12.75" customHeight="1">
      <c r="A98" s="399"/>
      <c r="B98" s="400"/>
      <c r="C98" s="401"/>
      <c r="D98" s="399"/>
      <c r="E98" s="405"/>
      <c r="F98" s="407"/>
      <c r="G98" s="409"/>
      <c r="H98" s="397"/>
      <c r="I98" s="409"/>
      <c r="J98" s="397"/>
      <c r="K98" s="73"/>
      <c r="L98" s="73"/>
      <c r="M98" s="73"/>
      <c r="N98" s="74"/>
      <c r="O98" s="75"/>
      <c r="P98" s="397"/>
      <c r="Q98" s="397"/>
      <c r="R98" s="397"/>
      <c r="S98" s="397"/>
      <c r="T98" s="398"/>
    </row>
    <row r="99" spans="1:20" ht="12.75" customHeight="1">
      <c r="A99" s="399"/>
      <c r="B99" s="400"/>
      <c r="C99" s="401"/>
      <c r="D99" s="399"/>
      <c r="E99" s="405"/>
      <c r="F99" s="407"/>
      <c r="G99" s="409"/>
      <c r="H99" s="397"/>
      <c r="I99" s="409"/>
      <c r="J99" s="397"/>
      <c r="K99" s="73"/>
      <c r="L99" s="73"/>
      <c r="M99" s="76"/>
      <c r="N99" s="74"/>
      <c r="O99" s="75"/>
      <c r="P99" s="397"/>
      <c r="Q99" s="397"/>
      <c r="R99" s="397"/>
      <c r="S99" s="397"/>
      <c r="T99" s="398"/>
    </row>
    <row r="100" spans="1:20" ht="12.75" customHeight="1">
      <c r="A100" s="399"/>
      <c r="B100" s="400"/>
      <c r="C100" s="401"/>
      <c r="D100" s="399"/>
      <c r="E100" s="405"/>
      <c r="F100" s="408"/>
      <c r="G100" s="409"/>
      <c r="H100" s="397"/>
      <c r="I100" s="409"/>
      <c r="J100" s="397"/>
      <c r="K100" s="73"/>
      <c r="L100" s="73"/>
      <c r="M100" s="73"/>
      <c r="N100" s="74"/>
      <c r="O100" s="75"/>
      <c r="P100" s="397"/>
      <c r="Q100" s="397"/>
      <c r="R100" s="397"/>
      <c r="S100" s="397"/>
      <c r="T100" s="398"/>
    </row>
    <row r="101" spans="1:20" ht="12.75" customHeight="1">
      <c r="A101" s="379"/>
      <c r="B101" s="495"/>
      <c r="C101" s="501" t="s">
        <v>260</v>
      </c>
      <c r="D101" s="498"/>
      <c r="E101" s="487"/>
      <c r="F101" s="384">
        <f t="shared" ref="F101" si="102">H101+J101+R101</f>
        <v>0</v>
      </c>
      <c r="G101" s="380"/>
      <c r="H101" s="378">
        <f t="shared" ref="H101" si="103">G101*$P$8/1000</f>
        <v>0</v>
      </c>
      <c r="I101" s="380"/>
      <c r="J101" s="378">
        <f t="shared" ref="J101" si="104">I101*$P$9/1000</f>
        <v>0</v>
      </c>
      <c r="K101" s="52"/>
      <c r="L101" s="52"/>
      <c r="M101" s="52"/>
      <c r="N101" s="69"/>
      <c r="O101" s="50">
        <f t="shared" si="3"/>
        <v>0</v>
      </c>
      <c r="P101" s="378">
        <f t="shared" ref="P101" si="105">E101*F101</f>
        <v>0</v>
      </c>
      <c r="Q101" s="378">
        <f t="shared" ref="Q101" si="106">SUM(O101:O104)</f>
        <v>0</v>
      </c>
      <c r="R101" s="378">
        <f t="shared" ref="R101" si="107">Q101*1.02*1.05*$R$14</f>
        <v>0</v>
      </c>
      <c r="S101" s="378">
        <f t="shared" ref="S101" si="108">F101*$S$21</f>
        <v>0</v>
      </c>
      <c r="T101" s="378">
        <f t="shared" ref="T101" si="109">E101*S101</f>
        <v>0</v>
      </c>
    </row>
    <row r="102" spans="1:20" ht="12.75" customHeight="1">
      <c r="A102" s="379"/>
      <c r="B102" s="496"/>
      <c r="C102" s="502"/>
      <c r="D102" s="499"/>
      <c r="E102" s="487"/>
      <c r="F102" s="384"/>
      <c r="G102" s="380"/>
      <c r="H102" s="378"/>
      <c r="I102" s="380"/>
      <c r="J102" s="378"/>
      <c r="K102" s="52"/>
      <c r="L102" s="52"/>
      <c r="M102" s="52"/>
      <c r="N102" s="69"/>
      <c r="O102" s="50">
        <f t="shared" si="3"/>
        <v>0</v>
      </c>
      <c r="P102" s="378"/>
      <c r="Q102" s="378"/>
      <c r="R102" s="378"/>
      <c r="S102" s="378"/>
      <c r="T102" s="378"/>
    </row>
    <row r="103" spans="1:20" ht="12.75" customHeight="1">
      <c r="A103" s="379"/>
      <c r="B103" s="496"/>
      <c r="C103" s="502"/>
      <c r="D103" s="499"/>
      <c r="E103" s="487"/>
      <c r="F103" s="384"/>
      <c r="G103" s="380"/>
      <c r="H103" s="378"/>
      <c r="I103" s="380"/>
      <c r="J103" s="378"/>
      <c r="K103" s="52"/>
      <c r="L103" s="52"/>
      <c r="M103" s="53"/>
      <c r="N103" s="55"/>
      <c r="O103" s="50">
        <f t="shared" si="3"/>
        <v>0</v>
      </c>
      <c r="P103" s="378"/>
      <c r="Q103" s="378"/>
      <c r="R103" s="378"/>
      <c r="S103" s="378"/>
      <c r="T103" s="378"/>
    </row>
    <row r="104" spans="1:20" ht="12.75" customHeight="1">
      <c r="A104" s="379"/>
      <c r="B104" s="497"/>
      <c r="C104" s="503"/>
      <c r="D104" s="500"/>
      <c r="E104" s="487"/>
      <c r="F104" s="384"/>
      <c r="G104" s="380"/>
      <c r="H104" s="378"/>
      <c r="I104" s="380"/>
      <c r="J104" s="378"/>
      <c r="K104" s="52"/>
      <c r="L104" s="52"/>
      <c r="M104" s="52"/>
      <c r="N104" s="69"/>
      <c r="O104" s="50">
        <f t="shared" si="3"/>
        <v>0</v>
      </c>
      <c r="P104" s="378"/>
      <c r="Q104" s="378"/>
      <c r="R104" s="378"/>
      <c r="S104" s="378"/>
      <c r="T104" s="378"/>
    </row>
    <row r="105" spans="1:20" ht="12.75" customHeight="1">
      <c r="A105" s="379">
        <v>1</v>
      </c>
      <c r="B105" s="495" t="s">
        <v>90</v>
      </c>
      <c r="C105" s="495" t="s">
        <v>259</v>
      </c>
      <c r="D105" s="379" t="s">
        <v>247</v>
      </c>
      <c r="E105" s="487">
        <v>8.4</v>
      </c>
      <c r="F105" s="384">
        <f t="shared" ref="F105" si="110">H105+J105+R105</f>
        <v>9.0265181920000011</v>
      </c>
      <c r="G105" s="380">
        <v>0.11</v>
      </c>
      <c r="H105" s="378">
        <f t="shared" ref="H105" si="111">G105*$P$8/1000</f>
        <v>0.19943549999999999</v>
      </c>
      <c r="I105" s="470">
        <v>0.76</v>
      </c>
      <c r="J105" s="378">
        <f t="shared" ref="J105" si="112">I105*$P$9/1000</f>
        <v>1.8096207999999998</v>
      </c>
      <c r="K105" s="52" t="s">
        <v>93</v>
      </c>
      <c r="L105" s="52" t="s">
        <v>88</v>
      </c>
      <c r="M105" s="52">
        <v>1.26</v>
      </c>
      <c r="N105" s="69">
        <v>4.8600000000000003</v>
      </c>
      <c r="O105" s="50">
        <f t="shared" ref="O105:O176" si="113">M105*N105</f>
        <v>6.1236000000000006</v>
      </c>
      <c r="P105" s="378">
        <f t="shared" ref="P105" si="114">E105*F105</f>
        <v>75.822752812800019</v>
      </c>
      <c r="Q105" s="378">
        <f t="shared" ref="Q105" si="115">SUM(O105:O108)</f>
        <v>6.1236000000000006</v>
      </c>
      <c r="R105" s="378">
        <f t="shared" ref="R105" si="116">Q105*1.02*1.05*$R$14</f>
        <v>7.0174618920000009</v>
      </c>
      <c r="S105" s="378">
        <f t="shared" ref="S105" si="117">F105*$S$21</f>
        <v>10.579984529153153</v>
      </c>
      <c r="T105" s="378">
        <f t="shared" ref="T105" si="118">E105*S105</f>
        <v>88.871870044886492</v>
      </c>
    </row>
    <row r="106" spans="1:20" ht="12.75" customHeight="1">
      <c r="A106" s="379"/>
      <c r="B106" s="496"/>
      <c r="C106" s="496"/>
      <c r="D106" s="379"/>
      <c r="E106" s="487"/>
      <c r="F106" s="384"/>
      <c r="G106" s="380"/>
      <c r="H106" s="378"/>
      <c r="I106" s="470"/>
      <c r="J106" s="378"/>
      <c r="K106" s="52"/>
      <c r="L106" s="52"/>
      <c r="M106" s="52"/>
      <c r="N106" s="69"/>
      <c r="O106" s="50">
        <f t="shared" si="113"/>
        <v>0</v>
      </c>
      <c r="P106" s="378"/>
      <c r="Q106" s="378"/>
      <c r="R106" s="378"/>
      <c r="S106" s="378"/>
      <c r="T106" s="378"/>
    </row>
    <row r="107" spans="1:20" ht="12.75" customHeight="1">
      <c r="A107" s="379"/>
      <c r="B107" s="496"/>
      <c r="C107" s="496"/>
      <c r="D107" s="379"/>
      <c r="E107" s="487"/>
      <c r="F107" s="384"/>
      <c r="G107" s="380"/>
      <c r="H107" s="378"/>
      <c r="I107" s="470"/>
      <c r="J107" s="378"/>
      <c r="K107" s="52"/>
      <c r="L107" s="52"/>
      <c r="M107" s="53"/>
      <c r="N107" s="69"/>
      <c r="O107" s="50">
        <f t="shared" si="113"/>
        <v>0</v>
      </c>
      <c r="P107" s="378"/>
      <c r="Q107" s="378"/>
      <c r="R107" s="378"/>
      <c r="S107" s="378"/>
      <c r="T107" s="378"/>
    </row>
    <row r="108" spans="1:20" ht="12.75" customHeight="1">
      <c r="A108" s="379"/>
      <c r="B108" s="497"/>
      <c r="C108" s="497"/>
      <c r="D108" s="379"/>
      <c r="E108" s="487"/>
      <c r="F108" s="384"/>
      <c r="G108" s="380"/>
      <c r="H108" s="378"/>
      <c r="I108" s="470"/>
      <c r="J108" s="378"/>
      <c r="K108" s="52"/>
      <c r="L108" s="52"/>
      <c r="M108" s="52"/>
      <c r="N108" s="69"/>
      <c r="O108" s="50">
        <f t="shared" si="113"/>
        <v>0</v>
      </c>
      <c r="P108" s="378"/>
      <c r="Q108" s="378"/>
      <c r="R108" s="378"/>
      <c r="S108" s="378"/>
      <c r="T108" s="378"/>
    </row>
    <row r="109" spans="1:20" ht="12.75" customHeight="1">
      <c r="A109" s="379">
        <v>2</v>
      </c>
      <c r="B109" s="495" t="s">
        <v>91</v>
      </c>
      <c r="C109" s="495" t="s">
        <v>261</v>
      </c>
      <c r="D109" s="379" t="s">
        <v>247</v>
      </c>
      <c r="E109" s="384">
        <v>3.36</v>
      </c>
      <c r="F109" s="384">
        <f t="shared" ref="F109" si="119">H109+J109+R109</f>
        <v>15.189958001190002</v>
      </c>
      <c r="G109" s="380">
        <v>7.0000000000000007E-2</v>
      </c>
      <c r="H109" s="378">
        <f t="shared" ref="H109:H113" si="120">G109*$P$8/1000</f>
        <v>0.12691350000000001</v>
      </c>
      <c r="I109" s="380">
        <v>0.21</v>
      </c>
      <c r="J109" s="378">
        <f t="shared" ref="J109" si="121">I109*$P$9/1000</f>
        <v>0.50002679999999999</v>
      </c>
      <c r="K109" s="52" t="s">
        <v>94</v>
      </c>
      <c r="L109" s="52" t="s">
        <v>88</v>
      </c>
      <c r="M109" s="52">
        <v>1.3640000000000001</v>
      </c>
      <c r="N109" s="55">
        <v>1.6830000000000001</v>
      </c>
      <c r="O109" s="50">
        <f t="shared" si="113"/>
        <v>2.2956120000000002</v>
      </c>
      <c r="P109" s="378">
        <f t="shared" ref="P109" si="122">E109*F109</f>
        <v>51.038258883998402</v>
      </c>
      <c r="Q109" s="378">
        <f t="shared" ref="Q109" si="123">SUM(O109:O112)</f>
        <v>12.708027</v>
      </c>
      <c r="R109" s="378">
        <f t="shared" ref="R109" si="124">Q109*1.02*1.05*$R$14</f>
        <v>14.563017701190002</v>
      </c>
      <c r="S109" s="378">
        <f t="shared" ref="S109" si="125">F109*$S$21</f>
        <v>17.804154074990908</v>
      </c>
      <c r="T109" s="378">
        <f t="shared" ref="T109" si="126">E109*S109</f>
        <v>59.821957691969452</v>
      </c>
    </row>
    <row r="110" spans="1:20" ht="12.75" customHeight="1">
      <c r="A110" s="379"/>
      <c r="B110" s="496"/>
      <c r="C110" s="496"/>
      <c r="D110" s="379"/>
      <c r="E110" s="384"/>
      <c r="F110" s="384"/>
      <c r="G110" s="380"/>
      <c r="H110" s="378"/>
      <c r="I110" s="380"/>
      <c r="J110" s="378"/>
      <c r="K110" s="52"/>
      <c r="L110" s="52"/>
      <c r="M110" s="52"/>
      <c r="N110" s="69"/>
      <c r="O110" s="50">
        <f t="shared" si="113"/>
        <v>0</v>
      </c>
      <c r="P110" s="378"/>
      <c r="Q110" s="378"/>
      <c r="R110" s="378"/>
      <c r="S110" s="378"/>
      <c r="T110" s="378"/>
    </row>
    <row r="111" spans="1:20" ht="12.75" customHeight="1">
      <c r="A111" s="379"/>
      <c r="B111" s="496"/>
      <c r="C111" s="496"/>
      <c r="D111" s="379"/>
      <c r="E111" s="384"/>
      <c r="F111" s="384"/>
      <c r="G111" s="380"/>
      <c r="H111" s="378"/>
      <c r="I111" s="380"/>
      <c r="J111" s="378"/>
      <c r="K111" s="52" t="s">
        <v>95</v>
      </c>
      <c r="L111" s="52" t="s">
        <v>76</v>
      </c>
      <c r="M111" s="57">
        <v>0.255</v>
      </c>
      <c r="N111" s="69">
        <v>40.832999999999998</v>
      </c>
      <c r="O111" s="50">
        <f t="shared" si="113"/>
        <v>10.412414999999999</v>
      </c>
      <c r="P111" s="378"/>
      <c r="Q111" s="378"/>
      <c r="R111" s="378"/>
      <c r="S111" s="378"/>
      <c r="T111" s="378"/>
    </row>
    <row r="112" spans="1:20" ht="12.75" customHeight="1">
      <c r="A112" s="379"/>
      <c r="B112" s="497"/>
      <c r="C112" s="497"/>
      <c r="D112" s="379"/>
      <c r="E112" s="384"/>
      <c r="F112" s="384"/>
      <c r="G112" s="380"/>
      <c r="H112" s="378"/>
      <c r="I112" s="380"/>
      <c r="J112" s="378"/>
      <c r="K112" s="52"/>
      <c r="L112" s="52"/>
      <c r="M112" s="52"/>
      <c r="N112" s="69"/>
      <c r="O112" s="50">
        <f t="shared" si="113"/>
        <v>0</v>
      </c>
      <c r="P112" s="378"/>
      <c r="Q112" s="378"/>
      <c r="R112" s="378"/>
      <c r="S112" s="378"/>
      <c r="T112" s="378"/>
    </row>
    <row r="113" spans="1:20" ht="12.75" customHeight="1">
      <c r="A113" s="379">
        <v>3</v>
      </c>
      <c r="B113" s="495" t="s">
        <v>92</v>
      </c>
      <c r="C113" s="495" t="s">
        <v>262</v>
      </c>
      <c r="D113" s="379" t="s">
        <v>263</v>
      </c>
      <c r="E113" s="383">
        <v>84</v>
      </c>
      <c r="F113" s="384">
        <f t="shared" ref="F113" si="127">H113+J113+R113</f>
        <v>4.8947622437550002</v>
      </c>
      <c r="G113" s="380">
        <v>0.21199999999999999</v>
      </c>
      <c r="H113" s="378">
        <f t="shared" si="120"/>
        <v>0.3843666</v>
      </c>
      <c r="I113" s="380">
        <v>0.129</v>
      </c>
      <c r="J113" s="378">
        <f t="shared" ref="J113" si="128">I113*$P$9/1000</f>
        <v>0.30715931999999996</v>
      </c>
      <c r="K113" s="52" t="s">
        <v>96</v>
      </c>
      <c r="L113" s="52" t="s">
        <v>65</v>
      </c>
      <c r="M113" s="52">
        <v>1</v>
      </c>
      <c r="N113" s="69">
        <v>3.6669999999999998</v>
      </c>
      <c r="O113" s="50">
        <f t="shared" si="113"/>
        <v>3.6669999999999998</v>
      </c>
      <c r="P113" s="378">
        <f t="shared" ref="P113" si="129">E113*F113</f>
        <v>411.16002847542001</v>
      </c>
      <c r="Q113" s="378">
        <f t="shared" ref="Q113" si="130">SUM(O113:O116)</f>
        <v>3.6678414999999998</v>
      </c>
      <c r="R113" s="378">
        <f t="shared" ref="R113" si="131">Q113*1.02*1.05*$R$14</f>
        <v>4.2032363237550001</v>
      </c>
      <c r="S113" s="378">
        <f t="shared" ref="S113" si="132">F113*$S$21</f>
        <v>5.7371522121019032</v>
      </c>
      <c r="T113" s="378">
        <f t="shared" ref="T113" si="133">E113*S113</f>
        <v>481.92078581655989</v>
      </c>
    </row>
    <row r="114" spans="1:20" ht="12.75" customHeight="1">
      <c r="A114" s="379"/>
      <c r="B114" s="496"/>
      <c r="C114" s="496"/>
      <c r="D114" s="379"/>
      <c r="E114" s="383"/>
      <c r="F114" s="384"/>
      <c r="G114" s="380"/>
      <c r="H114" s="378"/>
      <c r="I114" s="380"/>
      <c r="J114" s="378"/>
      <c r="K114" s="52"/>
      <c r="L114" s="52"/>
      <c r="M114" s="52"/>
      <c r="N114" s="69"/>
      <c r="O114" s="50">
        <f t="shared" si="113"/>
        <v>0</v>
      </c>
      <c r="P114" s="378"/>
      <c r="Q114" s="378"/>
      <c r="R114" s="378"/>
      <c r="S114" s="378"/>
      <c r="T114" s="378"/>
    </row>
    <row r="115" spans="1:20" ht="12.75" customHeight="1">
      <c r="A115" s="379"/>
      <c r="B115" s="496"/>
      <c r="C115" s="496"/>
      <c r="D115" s="379"/>
      <c r="E115" s="383"/>
      <c r="F115" s="384"/>
      <c r="G115" s="380"/>
      <c r="H115" s="378"/>
      <c r="I115" s="380"/>
      <c r="J115" s="378"/>
      <c r="K115" s="52" t="s">
        <v>94</v>
      </c>
      <c r="L115" s="52" t="s">
        <v>88</v>
      </c>
      <c r="M115" s="53">
        <v>5.0000000000000001E-4</v>
      </c>
      <c r="N115" s="55">
        <v>1.6830000000000001</v>
      </c>
      <c r="O115" s="50">
        <f t="shared" si="113"/>
        <v>8.4150000000000002E-4</v>
      </c>
      <c r="P115" s="378"/>
      <c r="Q115" s="378"/>
      <c r="R115" s="378"/>
      <c r="S115" s="378"/>
      <c r="T115" s="378"/>
    </row>
    <row r="116" spans="1:20" ht="12.75" customHeight="1">
      <c r="A116" s="379"/>
      <c r="B116" s="497"/>
      <c r="C116" s="497"/>
      <c r="D116" s="379"/>
      <c r="E116" s="383"/>
      <c r="F116" s="384"/>
      <c r="G116" s="380"/>
      <c r="H116" s="378"/>
      <c r="I116" s="380"/>
      <c r="J116" s="378"/>
      <c r="K116" s="52"/>
      <c r="L116" s="52"/>
      <c r="M116" s="52"/>
      <c r="N116" s="69"/>
      <c r="O116" s="50">
        <f t="shared" si="113"/>
        <v>0</v>
      </c>
      <c r="P116" s="378"/>
      <c r="Q116" s="378"/>
      <c r="R116" s="378"/>
      <c r="S116" s="378"/>
      <c r="T116" s="378"/>
    </row>
    <row r="117" spans="1:20" ht="12.75" customHeight="1">
      <c r="A117" s="399"/>
      <c r="B117" s="400"/>
      <c r="C117" s="401" t="s">
        <v>254</v>
      </c>
      <c r="D117" s="399"/>
      <c r="E117" s="405"/>
      <c r="F117" s="406"/>
      <c r="G117" s="409"/>
      <c r="H117" s="397"/>
      <c r="I117" s="409"/>
      <c r="J117" s="397"/>
      <c r="K117" s="73"/>
      <c r="L117" s="73"/>
      <c r="M117" s="73"/>
      <c r="N117" s="74"/>
      <c r="O117" s="75"/>
      <c r="P117" s="397"/>
      <c r="Q117" s="397"/>
      <c r="R117" s="397"/>
      <c r="S117" s="397"/>
      <c r="T117" s="410">
        <f>SUM(T105:T116)</f>
        <v>630.61461355341589</v>
      </c>
    </row>
    <row r="118" spans="1:20" ht="12.75" customHeight="1">
      <c r="A118" s="399"/>
      <c r="B118" s="400"/>
      <c r="C118" s="401"/>
      <c r="D118" s="399"/>
      <c r="E118" s="405"/>
      <c r="F118" s="407"/>
      <c r="G118" s="409"/>
      <c r="H118" s="397"/>
      <c r="I118" s="409"/>
      <c r="J118" s="397"/>
      <c r="K118" s="73"/>
      <c r="L118" s="73"/>
      <c r="M118" s="73"/>
      <c r="N118" s="74"/>
      <c r="O118" s="75"/>
      <c r="P118" s="397"/>
      <c r="Q118" s="397"/>
      <c r="R118" s="397"/>
      <c r="S118" s="397"/>
      <c r="T118" s="410"/>
    </row>
    <row r="119" spans="1:20" ht="12.75" customHeight="1">
      <c r="A119" s="399"/>
      <c r="B119" s="400"/>
      <c r="C119" s="401"/>
      <c r="D119" s="399"/>
      <c r="E119" s="405"/>
      <c r="F119" s="407"/>
      <c r="G119" s="409"/>
      <c r="H119" s="397"/>
      <c r="I119" s="409"/>
      <c r="J119" s="397"/>
      <c r="K119" s="73"/>
      <c r="L119" s="73"/>
      <c r="M119" s="76"/>
      <c r="N119" s="74"/>
      <c r="O119" s="75"/>
      <c r="P119" s="397"/>
      <c r="Q119" s="397"/>
      <c r="R119" s="397"/>
      <c r="S119" s="397"/>
      <c r="T119" s="410"/>
    </row>
    <row r="120" spans="1:20" ht="12.75" customHeight="1">
      <c r="A120" s="399"/>
      <c r="B120" s="400"/>
      <c r="C120" s="401"/>
      <c r="D120" s="399"/>
      <c r="E120" s="405"/>
      <c r="F120" s="408"/>
      <c r="G120" s="409"/>
      <c r="H120" s="397"/>
      <c r="I120" s="409"/>
      <c r="J120" s="397"/>
      <c r="K120" s="73"/>
      <c r="L120" s="73"/>
      <c r="M120" s="73"/>
      <c r="N120" s="74"/>
      <c r="O120" s="75"/>
      <c r="P120" s="397"/>
      <c r="Q120" s="397"/>
      <c r="R120" s="397"/>
      <c r="S120" s="397"/>
      <c r="T120" s="410"/>
    </row>
    <row r="121" spans="1:20" ht="12.75" customHeight="1">
      <c r="A121" s="399"/>
      <c r="B121" s="400"/>
      <c r="C121" s="401" t="s">
        <v>255</v>
      </c>
      <c r="D121" s="399"/>
      <c r="E121" s="405"/>
      <c r="F121" s="406"/>
      <c r="G121" s="409"/>
      <c r="H121" s="397"/>
      <c r="I121" s="409"/>
      <c r="J121" s="397"/>
      <c r="K121" s="73"/>
      <c r="L121" s="73"/>
      <c r="M121" s="73"/>
      <c r="N121" s="74"/>
      <c r="O121" s="75"/>
      <c r="P121" s="397"/>
      <c r="Q121" s="397"/>
      <c r="R121" s="397"/>
      <c r="S121" s="397"/>
      <c r="T121" s="398">
        <f>(T117*100%)/'Cav-Nax'!$T$273</f>
        <v>0.10024465782429748</v>
      </c>
    </row>
    <row r="122" spans="1:20" ht="12.75" customHeight="1">
      <c r="A122" s="399"/>
      <c r="B122" s="400"/>
      <c r="C122" s="401"/>
      <c r="D122" s="399"/>
      <c r="E122" s="405"/>
      <c r="F122" s="407"/>
      <c r="G122" s="409"/>
      <c r="H122" s="397"/>
      <c r="I122" s="409"/>
      <c r="J122" s="397"/>
      <c r="K122" s="73"/>
      <c r="L122" s="73"/>
      <c r="M122" s="73"/>
      <c r="N122" s="74"/>
      <c r="O122" s="75"/>
      <c r="P122" s="397"/>
      <c r="Q122" s="397"/>
      <c r="R122" s="397"/>
      <c r="S122" s="397"/>
      <c r="T122" s="398"/>
    </row>
    <row r="123" spans="1:20" ht="12.75" customHeight="1">
      <c r="A123" s="399"/>
      <c r="B123" s="400"/>
      <c r="C123" s="401"/>
      <c r="D123" s="399"/>
      <c r="E123" s="405"/>
      <c r="F123" s="407"/>
      <c r="G123" s="409"/>
      <c r="H123" s="397"/>
      <c r="I123" s="409"/>
      <c r="J123" s="397"/>
      <c r="K123" s="73"/>
      <c r="L123" s="73"/>
      <c r="M123" s="76"/>
      <c r="N123" s="74"/>
      <c r="O123" s="75"/>
      <c r="P123" s="397"/>
      <c r="Q123" s="397"/>
      <c r="R123" s="397"/>
      <c r="S123" s="397"/>
      <c r="T123" s="398"/>
    </row>
    <row r="124" spans="1:20" ht="12.75" customHeight="1">
      <c r="A124" s="399"/>
      <c r="B124" s="400"/>
      <c r="C124" s="401"/>
      <c r="D124" s="399"/>
      <c r="E124" s="405"/>
      <c r="F124" s="408"/>
      <c r="G124" s="409"/>
      <c r="H124" s="397"/>
      <c r="I124" s="409"/>
      <c r="J124" s="397"/>
      <c r="K124" s="73"/>
      <c r="L124" s="73"/>
      <c r="M124" s="73"/>
      <c r="N124" s="74"/>
      <c r="O124" s="75"/>
      <c r="P124" s="397"/>
      <c r="Q124" s="397"/>
      <c r="R124" s="397"/>
      <c r="S124" s="397"/>
      <c r="T124" s="398"/>
    </row>
    <row r="125" spans="1:20">
      <c r="A125" s="498"/>
      <c r="B125" s="495"/>
      <c r="C125" s="501" t="s">
        <v>264</v>
      </c>
      <c r="D125" s="498"/>
      <c r="E125" s="522"/>
      <c r="F125" s="509">
        <f t="shared" ref="F125" si="134">H125+J125+R125</f>
        <v>0</v>
      </c>
      <c r="G125" s="515"/>
      <c r="H125" s="450">
        <f t="shared" ref="H125" si="135">G125*$P$8/1000</f>
        <v>0</v>
      </c>
      <c r="I125" s="515"/>
      <c r="J125" s="378">
        <f t="shared" ref="J125" si="136">I125*$P$9/1000</f>
        <v>0</v>
      </c>
      <c r="K125" s="52"/>
      <c r="L125" s="52"/>
      <c r="M125" s="56"/>
      <c r="N125" s="69"/>
      <c r="O125" s="50">
        <f t="shared" si="113"/>
        <v>0</v>
      </c>
      <c r="P125" s="378">
        <f t="shared" ref="P125" si="137">E125*F125</f>
        <v>0</v>
      </c>
      <c r="Q125" s="378">
        <f t="shared" ref="Q125" si="138">SUM(O125:O128)</f>
        <v>0</v>
      </c>
      <c r="R125" s="378">
        <f t="shared" ref="R125" si="139">Q125*1.02*1.05*$R$14</f>
        <v>0</v>
      </c>
      <c r="S125" s="378">
        <f t="shared" ref="S125" si="140">F125*$S$21</f>
        <v>0</v>
      </c>
      <c r="T125" s="378">
        <f t="shared" ref="T125" si="141">E125*S125</f>
        <v>0</v>
      </c>
    </row>
    <row r="126" spans="1:20" ht="12.75" customHeight="1">
      <c r="A126" s="499"/>
      <c r="B126" s="496"/>
      <c r="C126" s="502"/>
      <c r="D126" s="499"/>
      <c r="E126" s="523"/>
      <c r="F126" s="510"/>
      <c r="G126" s="474"/>
      <c r="H126" s="504"/>
      <c r="I126" s="474"/>
      <c r="J126" s="378"/>
      <c r="K126" s="52"/>
      <c r="L126" s="52"/>
      <c r="M126" s="52"/>
      <c r="N126" s="69"/>
      <c r="O126" s="50">
        <f t="shared" si="113"/>
        <v>0</v>
      </c>
      <c r="P126" s="378"/>
      <c r="Q126" s="378"/>
      <c r="R126" s="378"/>
      <c r="S126" s="378"/>
      <c r="T126" s="378"/>
    </row>
    <row r="127" spans="1:20" ht="12.75" customHeight="1">
      <c r="A127" s="499"/>
      <c r="B127" s="496"/>
      <c r="C127" s="502"/>
      <c r="D127" s="499"/>
      <c r="E127" s="523"/>
      <c r="F127" s="510"/>
      <c r="G127" s="474"/>
      <c r="H127" s="504"/>
      <c r="I127" s="474"/>
      <c r="J127" s="378"/>
      <c r="K127" s="52"/>
      <c r="L127" s="52"/>
      <c r="M127" s="52"/>
      <c r="N127" s="69"/>
      <c r="O127" s="50">
        <f t="shared" si="113"/>
        <v>0</v>
      </c>
      <c r="P127" s="378"/>
      <c r="Q127" s="378"/>
      <c r="R127" s="378"/>
      <c r="S127" s="378"/>
      <c r="T127" s="378"/>
    </row>
    <row r="128" spans="1:20" ht="12.75" customHeight="1">
      <c r="A128" s="500"/>
      <c r="B128" s="497"/>
      <c r="C128" s="503"/>
      <c r="D128" s="500"/>
      <c r="E128" s="524"/>
      <c r="F128" s="511"/>
      <c r="G128" s="475"/>
      <c r="H128" s="505"/>
      <c r="I128" s="475"/>
      <c r="J128" s="378"/>
      <c r="K128" s="52"/>
      <c r="L128" s="52"/>
      <c r="M128" s="52"/>
      <c r="N128" s="69"/>
      <c r="O128" s="50">
        <f t="shared" si="113"/>
        <v>0</v>
      </c>
      <c r="P128" s="378"/>
      <c r="Q128" s="378"/>
      <c r="R128" s="378"/>
      <c r="S128" s="378"/>
      <c r="T128" s="378"/>
    </row>
    <row r="129" spans="1:20" ht="12.75" customHeight="1">
      <c r="A129" s="498">
        <v>1</v>
      </c>
      <c r="B129" s="495" t="s">
        <v>266</v>
      </c>
      <c r="C129" s="495" t="s">
        <v>265</v>
      </c>
      <c r="D129" s="472" t="s">
        <v>243</v>
      </c>
      <c r="E129" s="522">
        <v>64</v>
      </c>
      <c r="F129" s="509">
        <f t="shared" ref="F129" si="142">H129+J129+R129</f>
        <v>8.3618136199999995</v>
      </c>
      <c r="G129" s="515">
        <v>0.57999999999999996</v>
      </c>
      <c r="H129" s="450">
        <f t="shared" ref="H129" si="143">G129*$P$8/1000</f>
        <v>1.051569</v>
      </c>
      <c r="I129" s="515">
        <v>1.4E-2</v>
      </c>
      <c r="J129" s="378">
        <f t="shared" ref="J129" si="144">I129*$P$9/1000</f>
        <v>3.3335119999999996E-2</v>
      </c>
      <c r="K129" s="52" t="s">
        <v>97</v>
      </c>
      <c r="L129" s="52" t="s">
        <v>84</v>
      </c>
      <c r="M129" s="52">
        <v>1</v>
      </c>
      <c r="N129" s="69">
        <v>6.35</v>
      </c>
      <c r="O129" s="50">
        <f t="shared" si="113"/>
        <v>6.35</v>
      </c>
      <c r="P129" s="378">
        <f t="shared" ref="P129" si="145">E129*F129</f>
        <v>535.15607167999997</v>
      </c>
      <c r="Q129" s="378">
        <f t="shared" ref="Q129" si="146">SUM(O129:O132)</f>
        <v>6.35</v>
      </c>
      <c r="R129" s="378">
        <f t="shared" ref="R129" si="147">Q129*1.02*1.05*$R$14</f>
        <v>7.2769095000000004</v>
      </c>
      <c r="S129" s="378">
        <f t="shared" ref="S129" si="148">F129*$S$21</f>
        <v>9.8008841120676173</v>
      </c>
      <c r="T129" s="378">
        <f t="shared" ref="T129" si="149">E129*S129</f>
        <v>627.25658317232751</v>
      </c>
    </row>
    <row r="130" spans="1:20" ht="12.75" customHeight="1">
      <c r="A130" s="499"/>
      <c r="B130" s="496"/>
      <c r="C130" s="496"/>
      <c r="D130" s="488"/>
      <c r="E130" s="523"/>
      <c r="F130" s="510"/>
      <c r="G130" s="474"/>
      <c r="H130" s="504"/>
      <c r="I130" s="474"/>
      <c r="J130" s="378"/>
      <c r="K130" s="52"/>
      <c r="L130" s="52"/>
      <c r="M130" s="52"/>
      <c r="N130" s="69"/>
      <c r="O130" s="50">
        <f t="shared" si="113"/>
        <v>0</v>
      </c>
      <c r="P130" s="378"/>
      <c r="Q130" s="378"/>
      <c r="R130" s="378"/>
      <c r="S130" s="378"/>
      <c r="T130" s="378"/>
    </row>
    <row r="131" spans="1:20" ht="12.75" customHeight="1">
      <c r="A131" s="499"/>
      <c r="B131" s="496"/>
      <c r="C131" s="496"/>
      <c r="D131" s="488"/>
      <c r="E131" s="523"/>
      <c r="F131" s="510"/>
      <c r="G131" s="474"/>
      <c r="H131" s="504"/>
      <c r="I131" s="474"/>
      <c r="J131" s="378"/>
      <c r="K131" s="52"/>
      <c r="L131" s="52"/>
      <c r="M131" s="53"/>
      <c r="N131" s="69"/>
      <c r="O131" s="50">
        <f t="shared" si="113"/>
        <v>0</v>
      </c>
      <c r="P131" s="378"/>
      <c r="Q131" s="378"/>
      <c r="R131" s="378"/>
      <c r="S131" s="378"/>
      <c r="T131" s="378"/>
    </row>
    <row r="132" spans="1:20" ht="12.75" customHeight="1">
      <c r="A132" s="500"/>
      <c r="B132" s="497"/>
      <c r="C132" s="497"/>
      <c r="D132" s="488"/>
      <c r="E132" s="524"/>
      <c r="F132" s="511"/>
      <c r="G132" s="475"/>
      <c r="H132" s="505"/>
      <c r="I132" s="475"/>
      <c r="J132" s="378"/>
      <c r="K132" s="52"/>
      <c r="L132" s="52"/>
      <c r="M132" s="52"/>
      <c r="N132" s="69"/>
      <c r="O132" s="50">
        <f t="shared" si="113"/>
        <v>0</v>
      </c>
      <c r="P132" s="378"/>
      <c r="Q132" s="378"/>
      <c r="R132" s="378"/>
      <c r="S132" s="378"/>
      <c r="T132" s="378"/>
    </row>
    <row r="133" spans="1:20" ht="12.75" customHeight="1">
      <c r="A133" s="498">
        <v>2</v>
      </c>
      <c r="B133" s="495" t="s">
        <v>268</v>
      </c>
      <c r="C133" s="495" t="s">
        <v>267</v>
      </c>
      <c r="D133" s="235" t="s">
        <v>251</v>
      </c>
      <c r="E133" s="525">
        <v>4</v>
      </c>
      <c r="F133" s="509">
        <f t="shared" ref="F133" si="150">H133+J133+R133</f>
        <v>10.468439060000001</v>
      </c>
      <c r="G133" s="515">
        <v>1.08</v>
      </c>
      <c r="H133" s="450">
        <f t="shared" ref="H133:H173" si="151">G133*$P$8/1000</f>
        <v>1.958094</v>
      </c>
      <c r="I133" s="515">
        <v>0.28699999999999998</v>
      </c>
      <c r="J133" s="378">
        <f t="shared" ref="J133" si="152">I133*$P$9/1000</f>
        <v>0.68336995999999983</v>
      </c>
      <c r="K133" s="52" t="s">
        <v>97</v>
      </c>
      <c r="L133" s="52" t="s">
        <v>75</v>
      </c>
      <c r="M133" s="52">
        <v>1</v>
      </c>
      <c r="N133" s="69">
        <v>6.83</v>
      </c>
      <c r="O133" s="50">
        <f t="shared" si="113"/>
        <v>6.83</v>
      </c>
      <c r="P133" s="378">
        <f t="shared" ref="P133" si="153">E133*F133</f>
        <v>41.873756240000006</v>
      </c>
      <c r="Q133" s="378">
        <f t="shared" ref="Q133" si="154">SUM(O133:O136)</f>
        <v>6.83</v>
      </c>
      <c r="R133" s="378">
        <f t="shared" ref="R133" si="155">Q133*1.02*1.05*$R$14</f>
        <v>7.8269751000000021</v>
      </c>
      <c r="S133" s="378">
        <f t="shared" ref="S133" si="156">F133*$S$21</f>
        <v>12.270060386887945</v>
      </c>
      <c r="T133" s="378">
        <f t="shared" ref="T133" si="157">E133*S133</f>
        <v>49.080241547551779</v>
      </c>
    </row>
    <row r="134" spans="1:20" ht="12.75" customHeight="1">
      <c r="A134" s="499"/>
      <c r="B134" s="496"/>
      <c r="C134" s="496"/>
      <c r="D134" s="236"/>
      <c r="E134" s="526"/>
      <c r="F134" s="510"/>
      <c r="G134" s="474"/>
      <c r="H134" s="504"/>
      <c r="I134" s="474"/>
      <c r="J134" s="378"/>
      <c r="K134" s="52"/>
      <c r="L134" s="52"/>
      <c r="M134" s="52"/>
      <c r="N134" s="69"/>
      <c r="O134" s="50">
        <f t="shared" si="113"/>
        <v>0</v>
      </c>
      <c r="P134" s="378"/>
      <c r="Q134" s="378"/>
      <c r="R134" s="378"/>
      <c r="S134" s="378"/>
      <c r="T134" s="378"/>
    </row>
    <row r="135" spans="1:20" ht="12.75" customHeight="1">
      <c r="A135" s="499"/>
      <c r="B135" s="496"/>
      <c r="C135" s="496"/>
      <c r="D135" s="236"/>
      <c r="E135" s="526"/>
      <c r="F135" s="510"/>
      <c r="G135" s="474"/>
      <c r="H135" s="504"/>
      <c r="I135" s="474"/>
      <c r="J135" s="378"/>
      <c r="K135" s="52"/>
      <c r="L135" s="52"/>
      <c r="M135" s="53"/>
      <c r="N135" s="69"/>
      <c r="O135" s="50">
        <f t="shared" si="113"/>
        <v>0</v>
      </c>
      <c r="P135" s="378"/>
      <c r="Q135" s="378"/>
      <c r="R135" s="378"/>
      <c r="S135" s="378"/>
      <c r="T135" s="378"/>
    </row>
    <row r="136" spans="1:20" ht="12.75" customHeight="1">
      <c r="A136" s="500"/>
      <c r="B136" s="497"/>
      <c r="C136" s="497"/>
      <c r="D136" s="237"/>
      <c r="E136" s="527"/>
      <c r="F136" s="511"/>
      <c r="G136" s="475"/>
      <c r="H136" s="505"/>
      <c r="I136" s="475"/>
      <c r="J136" s="378"/>
      <c r="K136" s="52"/>
      <c r="L136" s="52"/>
      <c r="M136" s="52"/>
      <c r="N136" s="69"/>
      <c r="O136" s="50">
        <f t="shared" si="113"/>
        <v>0</v>
      </c>
      <c r="P136" s="378"/>
      <c r="Q136" s="378"/>
      <c r="R136" s="378"/>
      <c r="S136" s="378"/>
      <c r="T136" s="378"/>
    </row>
    <row r="137" spans="1:20" ht="12.75" customHeight="1">
      <c r="A137" s="498">
        <v>3</v>
      </c>
      <c r="B137" s="381" t="s">
        <v>269</v>
      </c>
      <c r="C137" s="381" t="s">
        <v>270</v>
      </c>
      <c r="D137" s="235" t="s">
        <v>251</v>
      </c>
      <c r="E137" s="383">
        <v>4</v>
      </c>
      <c r="F137" s="384">
        <f t="shared" ref="F137" si="158">H137+J137+R137</f>
        <v>19.345256500000001</v>
      </c>
      <c r="G137" s="380">
        <v>1.63</v>
      </c>
      <c r="H137" s="450">
        <f t="shared" si="151"/>
        <v>2.9552714999999998</v>
      </c>
      <c r="I137" s="380">
        <v>0.41499999999999998</v>
      </c>
      <c r="J137" s="378">
        <f t="shared" ref="J137" si="159">I137*$P$9/1000</f>
        <v>0.98814819999999992</v>
      </c>
      <c r="K137" s="52" t="s">
        <v>97</v>
      </c>
      <c r="L137" s="52" t="s">
        <v>75</v>
      </c>
      <c r="M137" s="52">
        <v>1</v>
      </c>
      <c r="N137" s="69">
        <v>13.44</v>
      </c>
      <c r="O137" s="50">
        <f t="shared" si="113"/>
        <v>13.44</v>
      </c>
      <c r="P137" s="378">
        <f t="shared" ref="P137" si="160">E137*F137</f>
        <v>77.381026000000006</v>
      </c>
      <c r="Q137" s="378">
        <f t="shared" ref="Q137" si="161">SUM(O137:O140)</f>
        <v>13.44</v>
      </c>
      <c r="R137" s="378">
        <f t="shared" ref="R137" si="162">Q137*1.02*1.05*$R$14</f>
        <v>15.401836800000002</v>
      </c>
      <c r="S137" s="378">
        <f t="shared" ref="S137" si="163">F137*$S$21</f>
        <v>22.674580622226642</v>
      </c>
      <c r="T137" s="378">
        <f t="shared" ref="T137" si="164">E137*S137</f>
        <v>90.69832248890657</v>
      </c>
    </row>
    <row r="138" spans="1:20" ht="12.75" customHeight="1">
      <c r="A138" s="499"/>
      <c r="B138" s="381"/>
      <c r="C138" s="381"/>
      <c r="D138" s="236"/>
      <c r="E138" s="383"/>
      <c r="F138" s="384"/>
      <c r="G138" s="380"/>
      <c r="H138" s="504"/>
      <c r="I138" s="380"/>
      <c r="J138" s="378"/>
      <c r="K138" s="52"/>
      <c r="L138" s="52"/>
      <c r="M138" s="52"/>
      <c r="N138" s="69"/>
      <c r="O138" s="50">
        <f t="shared" si="113"/>
        <v>0</v>
      </c>
      <c r="P138" s="378"/>
      <c r="Q138" s="378"/>
      <c r="R138" s="378"/>
      <c r="S138" s="378"/>
      <c r="T138" s="378"/>
    </row>
    <row r="139" spans="1:20" ht="12.75" customHeight="1">
      <c r="A139" s="499"/>
      <c r="B139" s="381"/>
      <c r="C139" s="381"/>
      <c r="D139" s="236"/>
      <c r="E139" s="383"/>
      <c r="F139" s="384"/>
      <c r="G139" s="380"/>
      <c r="H139" s="504"/>
      <c r="I139" s="380"/>
      <c r="J139" s="378"/>
      <c r="K139" s="52"/>
      <c r="L139" s="52"/>
      <c r="M139" s="52"/>
      <c r="N139" s="69"/>
      <c r="O139" s="50">
        <f t="shared" si="113"/>
        <v>0</v>
      </c>
      <c r="P139" s="378"/>
      <c r="Q139" s="378"/>
      <c r="R139" s="378"/>
      <c r="S139" s="378"/>
      <c r="T139" s="378"/>
    </row>
    <row r="140" spans="1:20" ht="12.75" customHeight="1">
      <c r="A140" s="500"/>
      <c r="B140" s="381"/>
      <c r="C140" s="381"/>
      <c r="D140" s="237"/>
      <c r="E140" s="383"/>
      <c r="F140" s="384"/>
      <c r="G140" s="380"/>
      <c r="H140" s="505"/>
      <c r="I140" s="380"/>
      <c r="J140" s="378"/>
      <c r="K140" s="52"/>
      <c r="L140" s="52"/>
      <c r="M140" s="52"/>
      <c r="N140" s="69"/>
      <c r="O140" s="50">
        <f t="shared" si="113"/>
        <v>0</v>
      </c>
      <c r="P140" s="378"/>
      <c r="Q140" s="378"/>
      <c r="R140" s="378"/>
      <c r="S140" s="378"/>
      <c r="T140" s="378"/>
    </row>
    <row r="141" spans="1:20" ht="12.75" customHeight="1">
      <c r="A141" s="498">
        <v>4</v>
      </c>
      <c r="B141" s="381" t="s">
        <v>91</v>
      </c>
      <c r="C141" s="381" t="s">
        <v>271</v>
      </c>
      <c r="D141" s="379" t="s">
        <v>247</v>
      </c>
      <c r="E141" s="384">
        <v>14.2</v>
      </c>
      <c r="F141" s="384">
        <f t="shared" ref="F141:F177" si="165">H141+J141+R141</f>
        <v>2.3917340999999999</v>
      </c>
      <c r="G141" s="380">
        <v>7.0000000000000007E-2</v>
      </c>
      <c r="H141" s="450">
        <f t="shared" si="151"/>
        <v>0.12691350000000001</v>
      </c>
      <c r="I141" s="380">
        <v>0.21</v>
      </c>
      <c r="J141" s="378">
        <f t="shared" ref="J141" si="166">I141*$P$9/1000</f>
        <v>0.50002679999999999</v>
      </c>
      <c r="K141" s="52" t="s">
        <v>99</v>
      </c>
      <c r="L141" s="52" t="s">
        <v>88</v>
      </c>
      <c r="M141" s="52">
        <v>1.1000000000000001</v>
      </c>
      <c r="N141" s="69">
        <v>1.4</v>
      </c>
      <c r="O141" s="50">
        <f t="shared" si="113"/>
        <v>1.54</v>
      </c>
      <c r="P141" s="378">
        <f t="shared" ref="P141" si="167">E141*F141</f>
        <v>33.962624219999995</v>
      </c>
      <c r="Q141" s="378">
        <f t="shared" ref="Q141" si="168">SUM(O141:O144)</f>
        <v>1.54</v>
      </c>
      <c r="R141" s="378">
        <f t="shared" ref="R141" si="169">Q141*1.02*1.05*$R$14</f>
        <v>1.7647938000000001</v>
      </c>
      <c r="S141" s="378">
        <f t="shared" ref="S141" si="170">F141*$S$21</f>
        <v>2.8033522159490971</v>
      </c>
      <c r="T141" s="378">
        <f t="shared" ref="T141" si="171">E141*S141</f>
        <v>39.80760146647718</v>
      </c>
    </row>
    <row r="142" spans="1:20" ht="12.75" customHeight="1">
      <c r="A142" s="499"/>
      <c r="B142" s="381"/>
      <c r="C142" s="381"/>
      <c r="D142" s="379"/>
      <c r="E142" s="384"/>
      <c r="F142" s="384"/>
      <c r="G142" s="380"/>
      <c r="H142" s="504"/>
      <c r="I142" s="380"/>
      <c r="J142" s="378"/>
      <c r="K142" s="52"/>
      <c r="L142" s="52"/>
      <c r="M142" s="52"/>
      <c r="N142" s="69"/>
      <c r="O142" s="50">
        <f t="shared" si="113"/>
        <v>0</v>
      </c>
      <c r="P142" s="378"/>
      <c r="Q142" s="378"/>
      <c r="R142" s="378"/>
      <c r="S142" s="378"/>
      <c r="T142" s="378"/>
    </row>
    <row r="143" spans="1:20" ht="12.75" customHeight="1">
      <c r="A143" s="499"/>
      <c r="B143" s="381"/>
      <c r="C143" s="381"/>
      <c r="D143" s="379"/>
      <c r="E143" s="384"/>
      <c r="F143" s="384"/>
      <c r="G143" s="380"/>
      <c r="H143" s="504"/>
      <c r="I143" s="380"/>
      <c r="J143" s="378"/>
      <c r="K143" s="52"/>
      <c r="L143" s="52"/>
      <c r="M143" s="52"/>
      <c r="N143" s="69"/>
      <c r="O143" s="50">
        <f t="shared" si="113"/>
        <v>0</v>
      </c>
      <c r="P143" s="378"/>
      <c r="Q143" s="378"/>
      <c r="R143" s="378"/>
      <c r="S143" s="378"/>
      <c r="T143" s="378"/>
    </row>
    <row r="144" spans="1:20" ht="12.75" customHeight="1">
      <c r="A144" s="500"/>
      <c r="B144" s="381"/>
      <c r="C144" s="381"/>
      <c r="D144" s="379"/>
      <c r="E144" s="384"/>
      <c r="F144" s="384"/>
      <c r="G144" s="380"/>
      <c r="H144" s="505"/>
      <c r="I144" s="380"/>
      <c r="J144" s="378"/>
      <c r="K144" s="52"/>
      <c r="L144" s="52"/>
      <c r="M144" s="52"/>
      <c r="N144" s="69"/>
      <c r="O144" s="50">
        <f t="shared" si="113"/>
        <v>0</v>
      </c>
      <c r="P144" s="378"/>
      <c r="Q144" s="378"/>
      <c r="R144" s="378"/>
      <c r="S144" s="378"/>
      <c r="T144" s="378"/>
    </row>
    <row r="145" spans="1:20" ht="12.75" customHeight="1">
      <c r="A145" s="498">
        <v>5</v>
      </c>
      <c r="B145" s="381" t="s">
        <v>272</v>
      </c>
      <c r="C145" s="381" t="s">
        <v>273</v>
      </c>
      <c r="D145" s="235" t="s">
        <v>251</v>
      </c>
      <c r="E145" s="383">
        <v>1</v>
      </c>
      <c r="F145" s="384">
        <f t="shared" ref="F145" si="172">H145+J145+R145</f>
        <v>206.22011060000003</v>
      </c>
      <c r="G145" s="380">
        <v>12.38</v>
      </c>
      <c r="H145" s="450">
        <f t="shared" si="151"/>
        <v>22.445558999999999</v>
      </c>
      <c r="I145" s="380">
        <v>5.99</v>
      </c>
      <c r="J145" s="378">
        <f t="shared" ref="J145" si="173">I145*$P$9/1000</f>
        <v>14.262669199999999</v>
      </c>
      <c r="K145" s="52" t="s">
        <v>97</v>
      </c>
      <c r="L145" s="52" t="s">
        <v>75</v>
      </c>
      <c r="M145" s="52">
        <v>1</v>
      </c>
      <c r="N145" s="69">
        <v>147.91999999999999</v>
      </c>
      <c r="O145" s="50">
        <f t="shared" si="113"/>
        <v>147.91999999999999</v>
      </c>
      <c r="P145" s="378">
        <f t="shared" ref="P145" si="174">E145*F145</f>
        <v>206.22011060000003</v>
      </c>
      <c r="Q145" s="378">
        <f t="shared" ref="Q145" si="175">SUM(O145:O148)</f>
        <v>147.91999999999999</v>
      </c>
      <c r="R145" s="378">
        <f t="shared" ref="R145" si="176">Q145*1.02*1.05*$R$14</f>
        <v>169.51188240000002</v>
      </c>
      <c r="S145" s="378">
        <f t="shared" ref="S145" si="177">F145*$S$21</f>
        <v>241.71065003579537</v>
      </c>
      <c r="T145" s="378">
        <f t="shared" ref="T145" si="178">E145*S145</f>
        <v>241.71065003579537</v>
      </c>
    </row>
    <row r="146" spans="1:20" ht="12.75" customHeight="1">
      <c r="A146" s="499"/>
      <c r="B146" s="381"/>
      <c r="C146" s="381"/>
      <c r="D146" s="236"/>
      <c r="E146" s="383"/>
      <c r="F146" s="384"/>
      <c r="G146" s="380"/>
      <c r="H146" s="504"/>
      <c r="I146" s="380"/>
      <c r="J146" s="378"/>
      <c r="K146" s="52"/>
      <c r="L146" s="52"/>
      <c r="M146" s="52"/>
      <c r="N146" s="69"/>
      <c r="O146" s="50">
        <f t="shared" si="113"/>
        <v>0</v>
      </c>
      <c r="P146" s="378"/>
      <c r="Q146" s="378"/>
      <c r="R146" s="378"/>
      <c r="S146" s="378"/>
      <c r="T146" s="378"/>
    </row>
    <row r="147" spans="1:20" ht="12.75" customHeight="1">
      <c r="A147" s="499"/>
      <c r="B147" s="381"/>
      <c r="C147" s="381"/>
      <c r="D147" s="236"/>
      <c r="E147" s="383"/>
      <c r="F147" s="384"/>
      <c r="G147" s="380"/>
      <c r="H147" s="504"/>
      <c r="I147" s="380"/>
      <c r="J147" s="378"/>
      <c r="K147" s="52"/>
      <c r="L147" s="52"/>
      <c r="M147" s="52"/>
      <c r="N147" s="69"/>
      <c r="O147" s="50">
        <f t="shared" si="113"/>
        <v>0</v>
      </c>
      <c r="P147" s="378"/>
      <c r="Q147" s="378"/>
      <c r="R147" s="378"/>
      <c r="S147" s="378"/>
      <c r="T147" s="378"/>
    </row>
    <row r="148" spans="1:20" ht="12.75" customHeight="1">
      <c r="A148" s="500"/>
      <c r="B148" s="381"/>
      <c r="C148" s="381"/>
      <c r="D148" s="237"/>
      <c r="E148" s="383"/>
      <c r="F148" s="384"/>
      <c r="G148" s="380"/>
      <c r="H148" s="505"/>
      <c r="I148" s="380"/>
      <c r="J148" s="378"/>
      <c r="K148" s="52"/>
      <c r="L148" s="52"/>
      <c r="M148" s="52"/>
      <c r="N148" s="69"/>
      <c r="O148" s="50">
        <f t="shared" si="113"/>
        <v>0</v>
      </c>
      <c r="P148" s="378"/>
      <c r="Q148" s="378"/>
      <c r="R148" s="378"/>
      <c r="S148" s="378"/>
      <c r="T148" s="378"/>
    </row>
    <row r="149" spans="1:20" ht="12.75" customHeight="1">
      <c r="A149" s="498">
        <v>6</v>
      </c>
      <c r="B149" s="495" t="s">
        <v>274</v>
      </c>
      <c r="C149" s="495" t="s">
        <v>275</v>
      </c>
      <c r="D149" s="235" t="s">
        <v>251</v>
      </c>
      <c r="E149" s="383">
        <v>1</v>
      </c>
      <c r="F149" s="384">
        <f t="shared" si="165"/>
        <v>68.754821180000008</v>
      </c>
      <c r="G149" s="380">
        <v>2.57</v>
      </c>
      <c r="H149" s="450">
        <f t="shared" si="151"/>
        <v>4.6595385</v>
      </c>
      <c r="I149" s="380">
        <v>1.016</v>
      </c>
      <c r="J149" s="378">
        <f t="shared" ref="J149" si="179">I149*$P$9/1000</f>
        <v>2.41917728</v>
      </c>
      <c r="K149" s="52" t="s">
        <v>97</v>
      </c>
      <c r="L149" s="52" t="s">
        <v>75</v>
      </c>
      <c r="M149" s="52">
        <v>1</v>
      </c>
      <c r="N149" s="69">
        <v>53.82</v>
      </c>
      <c r="O149" s="50">
        <f t="shared" si="113"/>
        <v>53.82</v>
      </c>
      <c r="P149" s="378">
        <f t="shared" ref="P149" si="180">E149*F149</f>
        <v>68.754821180000008</v>
      </c>
      <c r="Q149" s="378">
        <f t="shared" ref="Q149" si="181">SUM(O149:O152)</f>
        <v>53.82</v>
      </c>
      <c r="R149" s="378">
        <f t="shared" ref="R149" si="182">Q149*1.02*1.05*$R$14</f>
        <v>61.676105400000012</v>
      </c>
      <c r="S149" s="378">
        <f t="shared" ref="S149" si="183">F149*$S$21</f>
        <v>80.587545376443373</v>
      </c>
      <c r="T149" s="378">
        <f t="shared" ref="T149" si="184">E149*S149</f>
        <v>80.587545376443373</v>
      </c>
    </row>
    <row r="150" spans="1:20" ht="12.75" customHeight="1">
      <c r="A150" s="499"/>
      <c r="B150" s="496"/>
      <c r="C150" s="496"/>
      <c r="D150" s="236"/>
      <c r="E150" s="383"/>
      <c r="F150" s="384"/>
      <c r="G150" s="380"/>
      <c r="H150" s="504"/>
      <c r="I150" s="380"/>
      <c r="J150" s="378"/>
      <c r="K150" s="52"/>
      <c r="L150" s="52"/>
      <c r="M150" s="52"/>
      <c r="N150" s="69"/>
      <c r="O150" s="50">
        <f t="shared" si="113"/>
        <v>0</v>
      </c>
      <c r="P150" s="378"/>
      <c r="Q150" s="378"/>
      <c r="R150" s="378"/>
      <c r="S150" s="378"/>
      <c r="T150" s="378"/>
    </row>
    <row r="151" spans="1:20" ht="12.75" customHeight="1">
      <c r="A151" s="499"/>
      <c r="B151" s="496"/>
      <c r="C151" s="496"/>
      <c r="D151" s="236"/>
      <c r="E151" s="383"/>
      <c r="F151" s="384"/>
      <c r="G151" s="380"/>
      <c r="H151" s="504"/>
      <c r="I151" s="380"/>
      <c r="J151" s="378"/>
      <c r="K151" s="52"/>
      <c r="L151" s="52"/>
      <c r="M151" s="52"/>
      <c r="N151" s="69"/>
      <c r="O151" s="50">
        <f t="shared" si="113"/>
        <v>0</v>
      </c>
      <c r="P151" s="378"/>
      <c r="Q151" s="378"/>
      <c r="R151" s="378"/>
      <c r="S151" s="378"/>
      <c r="T151" s="378"/>
    </row>
    <row r="152" spans="1:20" ht="12.75" customHeight="1">
      <c r="A152" s="500"/>
      <c r="B152" s="497"/>
      <c r="C152" s="497"/>
      <c r="D152" s="237"/>
      <c r="E152" s="383"/>
      <c r="F152" s="384"/>
      <c r="G152" s="380"/>
      <c r="H152" s="505"/>
      <c r="I152" s="380"/>
      <c r="J152" s="378"/>
      <c r="K152" s="52"/>
      <c r="L152" s="52"/>
      <c r="M152" s="52"/>
      <c r="N152" s="69"/>
      <c r="O152" s="50">
        <f t="shared" si="113"/>
        <v>0</v>
      </c>
      <c r="P152" s="378"/>
      <c r="Q152" s="378"/>
      <c r="R152" s="378"/>
      <c r="S152" s="378"/>
      <c r="T152" s="378"/>
    </row>
    <row r="153" spans="1:20" ht="12.75" customHeight="1">
      <c r="A153" s="498">
        <v>7</v>
      </c>
      <c r="B153" s="495" t="s">
        <v>276</v>
      </c>
      <c r="C153" s="495" t="s">
        <v>277</v>
      </c>
      <c r="D153" s="235" t="s">
        <v>251</v>
      </c>
      <c r="E153" s="383">
        <v>1</v>
      </c>
      <c r="F153" s="384">
        <f t="shared" ref="F153" si="185">H153+J153+R153</f>
        <v>124.39055396000001</v>
      </c>
      <c r="G153" s="380">
        <v>3.49</v>
      </c>
      <c r="H153" s="450">
        <f t="shared" si="151"/>
        <v>6.3275445000000001</v>
      </c>
      <c r="I153" s="380">
        <v>3.992</v>
      </c>
      <c r="J153" s="378">
        <f t="shared" ref="J153" si="186">I153*$P$9/1000</f>
        <v>9.5052713599999983</v>
      </c>
      <c r="K153" s="52" t="s">
        <v>97</v>
      </c>
      <c r="L153" s="52" t="s">
        <v>75</v>
      </c>
      <c r="M153" s="52">
        <v>1</v>
      </c>
      <c r="N153" s="69">
        <v>94.73</v>
      </c>
      <c r="O153" s="50">
        <f t="shared" si="113"/>
        <v>94.73</v>
      </c>
      <c r="P153" s="378">
        <f t="shared" ref="P153" si="187">E153*F153</f>
        <v>124.39055396000001</v>
      </c>
      <c r="Q153" s="378">
        <f t="shared" ref="Q153" si="188">SUM(O153:O156)</f>
        <v>94.73</v>
      </c>
      <c r="R153" s="378">
        <f t="shared" ref="R153" si="189">Q153*1.02*1.05*$R$14</f>
        <v>108.55773810000001</v>
      </c>
      <c r="S153" s="378">
        <f t="shared" ref="S153" si="190">F153*$S$21</f>
        <v>145.7982035239209</v>
      </c>
      <c r="T153" s="378">
        <f t="shared" ref="T153" si="191">E153*S153</f>
        <v>145.7982035239209</v>
      </c>
    </row>
    <row r="154" spans="1:20" ht="12.75" customHeight="1">
      <c r="A154" s="499"/>
      <c r="B154" s="496"/>
      <c r="C154" s="496"/>
      <c r="D154" s="236"/>
      <c r="E154" s="383"/>
      <c r="F154" s="384"/>
      <c r="G154" s="380"/>
      <c r="H154" s="504"/>
      <c r="I154" s="380"/>
      <c r="J154" s="378"/>
      <c r="K154" s="52"/>
      <c r="L154" s="52"/>
      <c r="M154" s="52"/>
      <c r="N154" s="69"/>
      <c r="O154" s="50">
        <f t="shared" si="113"/>
        <v>0</v>
      </c>
      <c r="P154" s="378"/>
      <c r="Q154" s="378"/>
      <c r="R154" s="378"/>
      <c r="S154" s="378"/>
      <c r="T154" s="378"/>
    </row>
    <row r="155" spans="1:20" ht="12.75" customHeight="1">
      <c r="A155" s="499"/>
      <c r="B155" s="496"/>
      <c r="C155" s="496"/>
      <c r="D155" s="236"/>
      <c r="E155" s="383"/>
      <c r="F155" s="384"/>
      <c r="G155" s="380"/>
      <c r="H155" s="504"/>
      <c r="I155" s="380"/>
      <c r="J155" s="378"/>
      <c r="K155" s="52"/>
      <c r="L155" s="52"/>
      <c r="M155" s="52"/>
      <c r="N155" s="69"/>
      <c r="O155" s="50">
        <f t="shared" si="113"/>
        <v>0</v>
      </c>
      <c r="P155" s="378"/>
      <c r="Q155" s="378"/>
      <c r="R155" s="378"/>
      <c r="S155" s="378"/>
      <c r="T155" s="378"/>
    </row>
    <row r="156" spans="1:20" ht="12.75" customHeight="1">
      <c r="A156" s="500"/>
      <c r="B156" s="497"/>
      <c r="C156" s="497"/>
      <c r="D156" s="237"/>
      <c r="E156" s="383"/>
      <c r="F156" s="384"/>
      <c r="G156" s="380"/>
      <c r="H156" s="505"/>
      <c r="I156" s="380"/>
      <c r="J156" s="378"/>
      <c r="K156" s="52"/>
      <c r="L156" s="52"/>
      <c r="M156" s="52"/>
      <c r="N156" s="69"/>
      <c r="O156" s="50">
        <f t="shared" si="113"/>
        <v>0</v>
      </c>
      <c r="P156" s="378"/>
      <c r="Q156" s="378"/>
      <c r="R156" s="378"/>
      <c r="S156" s="378"/>
      <c r="T156" s="378"/>
    </row>
    <row r="157" spans="1:20" ht="12.75" customHeight="1">
      <c r="A157" s="498">
        <v>8</v>
      </c>
      <c r="B157" s="495" t="s">
        <v>279</v>
      </c>
      <c r="C157" s="495" t="s">
        <v>278</v>
      </c>
      <c r="D157" s="235" t="s">
        <v>251</v>
      </c>
      <c r="E157" s="383">
        <v>2</v>
      </c>
      <c r="F157" s="384">
        <f t="shared" ref="F157" si="192">H157+J157+R157</f>
        <v>361.54563632000003</v>
      </c>
      <c r="G157" s="380">
        <v>22.93</v>
      </c>
      <c r="H157" s="450">
        <f t="shared" si="151"/>
        <v>41.5732365</v>
      </c>
      <c r="I157" s="380">
        <v>10.379</v>
      </c>
      <c r="J157" s="378">
        <f t="shared" ref="J157" si="193">I157*$P$9/1000</f>
        <v>24.71322932</v>
      </c>
      <c r="K157" s="52" t="s">
        <v>97</v>
      </c>
      <c r="L157" s="52" t="s">
        <v>75</v>
      </c>
      <c r="M157" s="52">
        <v>1</v>
      </c>
      <c r="N157" s="69">
        <v>257.64999999999998</v>
      </c>
      <c r="O157" s="50">
        <f t="shared" si="113"/>
        <v>257.64999999999998</v>
      </c>
      <c r="P157" s="378">
        <f t="shared" ref="P157" si="194">E157*F157</f>
        <v>723.09127264000006</v>
      </c>
      <c r="Q157" s="378">
        <f t="shared" ref="Q157" si="195">SUM(O157:O160)</f>
        <v>257.64999999999998</v>
      </c>
      <c r="R157" s="378">
        <f t="shared" ref="R157" si="196">Q157*1.02*1.05*$R$14</f>
        <v>295.25917050000004</v>
      </c>
      <c r="S157" s="378">
        <f t="shared" ref="S157" si="197">F157*$S$21</f>
        <v>423.76774272039626</v>
      </c>
      <c r="T157" s="378">
        <f t="shared" ref="T157" si="198">E157*S157</f>
        <v>847.53548544079251</v>
      </c>
    </row>
    <row r="158" spans="1:20" ht="12.75" customHeight="1">
      <c r="A158" s="499"/>
      <c r="B158" s="496"/>
      <c r="C158" s="496"/>
      <c r="D158" s="236"/>
      <c r="E158" s="383"/>
      <c r="F158" s="384"/>
      <c r="G158" s="380"/>
      <c r="H158" s="504"/>
      <c r="I158" s="380"/>
      <c r="J158" s="378"/>
      <c r="K158" s="52"/>
      <c r="L158" s="52"/>
      <c r="M158" s="52"/>
      <c r="N158" s="69"/>
      <c r="O158" s="50">
        <f t="shared" si="113"/>
        <v>0</v>
      </c>
      <c r="P158" s="378"/>
      <c r="Q158" s="378"/>
      <c r="R158" s="378"/>
      <c r="S158" s="378"/>
      <c r="T158" s="378"/>
    </row>
    <row r="159" spans="1:20" ht="12.75" customHeight="1">
      <c r="A159" s="499"/>
      <c r="B159" s="496"/>
      <c r="C159" s="496"/>
      <c r="D159" s="236"/>
      <c r="E159" s="383"/>
      <c r="F159" s="384"/>
      <c r="G159" s="380"/>
      <c r="H159" s="504"/>
      <c r="I159" s="380"/>
      <c r="J159" s="378"/>
      <c r="K159" s="52"/>
      <c r="L159" s="52"/>
      <c r="M159" s="52"/>
      <c r="N159" s="69"/>
      <c r="O159" s="50">
        <f t="shared" si="113"/>
        <v>0</v>
      </c>
      <c r="P159" s="378"/>
      <c r="Q159" s="378"/>
      <c r="R159" s="378"/>
      <c r="S159" s="378"/>
      <c r="T159" s="378"/>
    </row>
    <row r="160" spans="1:20" ht="12.75" customHeight="1">
      <c r="A160" s="500"/>
      <c r="B160" s="497"/>
      <c r="C160" s="497"/>
      <c r="D160" s="237"/>
      <c r="E160" s="383"/>
      <c r="F160" s="384"/>
      <c r="G160" s="380"/>
      <c r="H160" s="505"/>
      <c r="I160" s="380"/>
      <c r="J160" s="378"/>
      <c r="K160" s="52"/>
      <c r="L160" s="52"/>
      <c r="M160" s="52"/>
      <c r="N160" s="69"/>
      <c r="O160" s="50">
        <f t="shared" si="113"/>
        <v>0</v>
      </c>
      <c r="P160" s="378"/>
      <c r="Q160" s="378"/>
      <c r="R160" s="378"/>
      <c r="S160" s="378"/>
      <c r="T160" s="378"/>
    </row>
    <row r="161" spans="1:20" ht="12.75" customHeight="1">
      <c r="A161" s="498">
        <v>9</v>
      </c>
      <c r="B161" s="381" t="s">
        <v>149</v>
      </c>
      <c r="C161" s="381" t="s">
        <v>280</v>
      </c>
      <c r="D161" s="379" t="s">
        <v>247</v>
      </c>
      <c r="E161" s="384">
        <v>8.8000000000000007</v>
      </c>
      <c r="F161" s="384">
        <f t="shared" si="165"/>
        <v>0.40523962800000002</v>
      </c>
      <c r="G161" s="380">
        <v>8.0000000000000002E-3</v>
      </c>
      <c r="H161" s="450">
        <f t="shared" si="151"/>
        <v>1.4504400000000001E-2</v>
      </c>
      <c r="I161" s="470">
        <v>0.1641</v>
      </c>
      <c r="J161" s="378">
        <f t="shared" ref="J161" si="199">I161*$P$9/1000</f>
        <v>0.39073522799999999</v>
      </c>
      <c r="K161" s="52"/>
      <c r="L161" s="52"/>
      <c r="M161" s="56"/>
      <c r="N161" s="69"/>
      <c r="O161" s="50">
        <f t="shared" si="113"/>
        <v>0</v>
      </c>
      <c r="P161" s="378">
        <f t="shared" ref="P161" si="200">E161*F161</f>
        <v>3.5661087264000004</v>
      </c>
      <c r="Q161" s="378">
        <f t="shared" ref="Q161" si="201">SUM(O161:O164)</f>
        <v>0</v>
      </c>
      <c r="R161" s="378">
        <f t="shared" ref="R161" si="202">Q161*1.02*1.05*$R$14</f>
        <v>0</v>
      </c>
      <c r="S161" s="378">
        <f t="shared" ref="S161" si="203">F161*$S$21</f>
        <v>0.47498148274266266</v>
      </c>
      <c r="T161" s="378">
        <f t="shared" ref="T161" si="204">E161*S161</f>
        <v>4.1798370481354317</v>
      </c>
    </row>
    <row r="162" spans="1:20" ht="12.75" customHeight="1">
      <c r="A162" s="499"/>
      <c r="B162" s="381"/>
      <c r="C162" s="381"/>
      <c r="D162" s="379"/>
      <c r="E162" s="384"/>
      <c r="F162" s="384"/>
      <c r="G162" s="380"/>
      <c r="H162" s="504"/>
      <c r="I162" s="470"/>
      <c r="J162" s="378"/>
      <c r="K162" s="52"/>
      <c r="L162" s="52"/>
      <c r="M162" s="52"/>
      <c r="N162" s="69"/>
      <c r="O162" s="50">
        <f t="shared" si="113"/>
        <v>0</v>
      </c>
      <c r="P162" s="378"/>
      <c r="Q162" s="378"/>
      <c r="R162" s="378"/>
      <c r="S162" s="378"/>
      <c r="T162" s="378"/>
    </row>
    <row r="163" spans="1:20" ht="12.75" customHeight="1">
      <c r="A163" s="499"/>
      <c r="B163" s="381"/>
      <c r="C163" s="381"/>
      <c r="D163" s="379"/>
      <c r="E163" s="384"/>
      <c r="F163" s="384"/>
      <c r="G163" s="380"/>
      <c r="H163" s="504"/>
      <c r="I163" s="470"/>
      <c r="J163" s="378"/>
      <c r="K163" s="52"/>
      <c r="L163" s="52"/>
      <c r="M163" s="52"/>
      <c r="N163" s="69"/>
      <c r="O163" s="50">
        <f t="shared" si="113"/>
        <v>0</v>
      </c>
      <c r="P163" s="378"/>
      <c r="Q163" s="378"/>
      <c r="R163" s="378"/>
      <c r="S163" s="378"/>
      <c r="T163" s="378"/>
    </row>
    <row r="164" spans="1:20" ht="12.75" customHeight="1">
      <c r="A164" s="500"/>
      <c r="B164" s="381"/>
      <c r="C164" s="381"/>
      <c r="D164" s="379"/>
      <c r="E164" s="384"/>
      <c r="F164" s="384"/>
      <c r="G164" s="380"/>
      <c r="H164" s="505"/>
      <c r="I164" s="470"/>
      <c r="J164" s="378"/>
      <c r="K164" s="52"/>
      <c r="L164" s="52"/>
      <c r="M164" s="52"/>
      <c r="N164" s="69"/>
      <c r="O164" s="50">
        <f t="shared" si="113"/>
        <v>0</v>
      </c>
      <c r="P164" s="378"/>
      <c r="Q164" s="378"/>
      <c r="R164" s="378"/>
      <c r="S164" s="378"/>
      <c r="T164" s="378"/>
    </row>
    <row r="165" spans="1:20" ht="12.75" customHeight="1">
      <c r="A165" s="498">
        <v>10</v>
      </c>
      <c r="B165" s="381" t="s">
        <v>151</v>
      </c>
      <c r="C165" s="381" t="s">
        <v>281</v>
      </c>
      <c r="D165" s="225" t="s">
        <v>253</v>
      </c>
      <c r="E165" s="384">
        <v>13.2</v>
      </c>
      <c r="F165" s="384">
        <f t="shared" si="165"/>
        <v>5.6907812</v>
      </c>
      <c r="G165" s="380"/>
      <c r="H165" s="450">
        <f t="shared" si="151"/>
        <v>0</v>
      </c>
      <c r="I165" s="380">
        <v>2.39</v>
      </c>
      <c r="J165" s="378">
        <f t="shared" ref="J165" si="205">I165*$P$9/1000</f>
        <v>5.6907812</v>
      </c>
      <c r="K165" s="52"/>
      <c r="L165" s="52"/>
      <c r="M165" s="56"/>
      <c r="N165" s="69"/>
      <c r="O165" s="50">
        <f t="shared" si="113"/>
        <v>0</v>
      </c>
      <c r="P165" s="378">
        <f t="shared" ref="P165" si="206">E165*F165</f>
        <v>75.11831183999999</v>
      </c>
      <c r="Q165" s="378">
        <f t="shared" ref="Q165" si="207">SUM(O165:O168)</f>
        <v>0</v>
      </c>
      <c r="R165" s="378">
        <f t="shared" ref="R165" si="208">Q165*1.02*1.05*$R$14</f>
        <v>0</v>
      </c>
      <c r="S165" s="378">
        <f t="shared" ref="S165" si="209">F165*$S$21</f>
        <v>6.6701662561492361</v>
      </c>
      <c r="T165" s="378">
        <f t="shared" ref="T165" si="210">E165*S165</f>
        <v>88.046194581169914</v>
      </c>
    </row>
    <row r="166" spans="1:20" ht="12.75" customHeight="1">
      <c r="A166" s="499"/>
      <c r="B166" s="381"/>
      <c r="C166" s="381"/>
      <c r="D166" s="225"/>
      <c r="E166" s="384"/>
      <c r="F166" s="384"/>
      <c r="G166" s="380"/>
      <c r="H166" s="504"/>
      <c r="I166" s="380"/>
      <c r="J166" s="378"/>
      <c r="K166" s="52"/>
      <c r="L166" s="52"/>
      <c r="M166" s="52"/>
      <c r="N166" s="69"/>
      <c r="O166" s="50">
        <f t="shared" si="113"/>
        <v>0</v>
      </c>
      <c r="P166" s="378"/>
      <c r="Q166" s="378"/>
      <c r="R166" s="378"/>
      <c r="S166" s="378"/>
      <c r="T166" s="378"/>
    </row>
    <row r="167" spans="1:20" ht="12.75" customHeight="1">
      <c r="A167" s="499"/>
      <c r="B167" s="381"/>
      <c r="C167" s="381"/>
      <c r="D167" s="225"/>
      <c r="E167" s="384"/>
      <c r="F167" s="384"/>
      <c r="G167" s="380"/>
      <c r="H167" s="504"/>
      <c r="I167" s="380"/>
      <c r="J167" s="378"/>
      <c r="K167" s="52"/>
      <c r="L167" s="52"/>
      <c r="M167" s="52"/>
      <c r="N167" s="69"/>
      <c r="O167" s="50">
        <f t="shared" si="113"/>
        <v>0</v>
      </c>
      <c r="P167" s="378"/>
      <c r="Q167" s="378"/>
      <c r="R167" s="378"/>
      <c r="S167" s="378"/>
      <c r="T167" s="378"/>
    </row>
    <row r="168" spans="1:20" ht="12.75" customHeight="1">
      <c r="A168" s="500"/>
      <c r="B168" s="381"/>
      <c r="C168" s="381"/>
      <c r="D168" s="225"/>
      <c r="E168" s="384"/>
      <c r="F168" s="384"/>
      <c r="G168" s="380"/>
      <c r="H168" s="505"/>
      <c r="I168" s="380"/>
      <c r="J168" s="378"/>
      <c r="K168" s="52"/>
      <c r="L168" s="52"/>
      <c r="M168" s="52"/>
      <c r="N168" s="69"/>
      <c r="O168" s="50">
        <f t="shared" si="113"/>
        <v>0</v>
      </c>
      <c r="P168" s="378"/>
      <c r="Q168" s="378"/>
      <c r="R168" s="378"/>
      <c r="S168" s="378"/>
      <c r="T168" s="378"/>
    </row>
    <row r="169" spans="1:20" ht="12.75" customHeight="1">
      <c r="A169" s="498">
        <v>11</v>
      </c>
      <c r="B169" s="381" t="s">
        <v>153</v>
      </c>
      <c r="C169" s="381" t="s">
        <v>282</v>
      </c>
      <c r="D169" s="379" t="s">
        <v>263</v>
      </c>
      <c r="E169" s="487">
        <v>88</v>
      </c>
      <c r="F169" s="384">
        <f t="shared" si="165"/>
        <v>1.53231355</v>
      </c>
      <c r="G169" s="380">
        <v>0.32500000000000001</v>
      </c>
      <c r="H169" s="450">
        <f t="shared" si="151"/>
        <v>0.58924125000000005</v>
      </c>
      <c r="I169" s="380">
        <v>0.29499999999999998</v>
      </c>
      <c r="J169" s="378">
        <f t="shared" ref="J169" si="211">I169*$P$9/1000</f>
        <v>0.7024186</v>
      </c>
      <c r="K169" s="52" t="s">
        <v>159</v>
      </c>
      <c r="L169" s="52" t="s">
        <v>88</v>
      </c>
      <c r="M169" s="56">
        <v>0.1</v>
      </c>
      <c r="N169" s="69">
        <v>2.1</v>
      </c>
      <c r="O169" s="50">
        <f t="shared" si="113"/>
        <v>0.21000000000000002</v>
      </c>
      <c r="P169" s="378">
        <f t="shared" ref="P169" si="212">E169*F169</f>
        <v>134.84359240000001</v>
      </c>
      <c r="Q169" s="378">
        <f t="shared" ref="Q169" si="213">SUM(O169:O172)</f>
        <v>0.21000000000000002</v>
      </c>
      <c r="R169" s="378">
        <f t="shared" ref="R169" si="214">Q169*1.02*1.05*$R$14</f>
        <v>0.24065370000000005</v>
      </c>
      <c r="S169" s="378">
        <f t="shared" ref="S169" si="215">F169*$S$21</f>
        <v>1.7960251459061976</v>
      </c>
      <c r="T169" s="378">
        <f t="shared" ref="T169" si="216">E169*S169</f>
        <v>158.05021283974537</v>
      </c>
    </row>
    <row r="170" spans="1:20" ht="12.75" customHeight="1">
      <c r="A170" s="499"/>
      <c r="B170" s="381"/>
      <c r="C170" s="381"/>
      <c r="D170" s="379"/>
      <c r="E170" s="487"/>
      <c r="F170" s="384"/>
      <c r="G170" s="380"/>
      <c r="H170" s="504"/>
      <c r="I170" s="380"/>
      <c r="J170" s="378"/>
      <c r="K170" s="52"/>
      <c r="L170" s="52"/>
      <c r="M170" s="52"/>
      <c r="N170" s="69"/>
      <c r="O170" s="50">
        <f t="shared" si="113"/>
        <v>0</v>
      </c>
      <c r="P170" s="378"/>
      <c r="Q170" s="378"/>
      <c r="R170" s="378"/>
      <c r="S170" s="378"/>
      <c r="T170" s="378"/>
    </row>
    <row r="171" spans="1:20" ht="12.75" customHeight="1">
      <c r="A171" s="499"/>
      <c r="B171" s="381"/>
      <c r="C171" s="381"/>
      <c r="D171" s="379"/>
      <c r="E171" s="487"/>
      <c r="F171" s="384"/>
      <c r="G171" s="380"/>
      <c r="H171" s="504"/>
      <c r="I171" s="380"/>
      <c r="J171" s="378"/>
      <c r="K171" s="52"/>
      <c r="L171" s="52"/>
      <c r="M171" s="52"/>
      <c r="N171" s="69"/>
      <c r="O171" s="50">
        <f t="shared" si="113"/>
        <v>0</v>
      </c>
      <c r="P171" s="378"/>
      <c r="Q171" s="378"/>
      <c r="R171" s="378"/>
      <c r="S171" s="378"/>
      <c r="T171" s="378"/>
    </row>
    <row r="172" spans="1:20" ht="12.75" customHeight="1">
      <c r="A172" s="500"/>
      <c r="B172" s="381"/>
      <c r="C172" s="381"/>
      <c r="D172" s="379"/>
      <c r="E172" s="487"/>
      <c r="F172" s="384"/>
      <c r="G172" s="380"/>
      <c r="H172" s="505"/>
      <c r="I172" s="380"/>
      <c r="J172" s="378"/>
      <c r="K172" s="52"/>
      <c r="L172" s="52"/>
      <c r="M172" s="52"/>
      <c r="N172" s="69"/>
      <c r="O172" s="50">
        <f t="shared" si="113"/>
        <v>0</v>
      </c>
      <c r="P172" s="378"/>
      <c r="Q172" s="378"/>
      <c r="R172" s="378"/>
      <c r="S172" s="378"/>
      <c r="T172" s="378"/>
    </row>
    <row r="173" spans="1:20" ht="12.75" customHeight="1">
      <c r="A173" s="498">
        <v>12</v>
      </c>
      <c r="B173" s="381" t="s">
        <v>155</v>
      </c>
      <c r="C173" s="381" t="s">
        <v>283</v>
      </c>
      <c r="D173" s="379" t="s">
        <v>263</v>
      </c>
      <c r="E173" s="487">
        <v>88</v>
      </c>
      <c r="F173" s="384">
        <f t="shared" si="165"/>
        <v>0.1631745</v>
      </c>
      <c r="G173" s="380">
        <v>0.09</v>
      </c>
      <c r="H173" s="450">
        <f t="shared" si="151"/>
        <v>0.1631745</v>
      </c>
      <c r="I173" s="380"/>
      <c r="J173" s="378">
        <f t="shared" ref="J173" si="217">I173*$P$9/1000</f>
        <v>0</v>
      </c>
      <c r="K173" s="52"/>
      <c r="L173" s="52"/>
      <c r="M173" s="52"/>
      <c r="N173" s="69"/>
      <c r="O173" s="50">
        <f t="shared" si="113"/>
        <v>0</v>
      </c>
      <c r="P173" s="378">
        <f t="shared" ref="P173" si="218">E173*F173</f>
        <v>14.359356</v>
      </c>
      <c r="Q173" s="378">
        <f t="shared" ref="Q173" si="219">SUM(O173:O176)</f>
        <v>0</v>
      </c>
      <c r="R173" s="378">
        <f t="shared" ref="R173" si="220">Q173*1.02*1.05*$R$14</f>
        <v>0</v>
      </c>
      <c r="S173" s="378">
        <f t="shared" ref="S173" si="221">F173*$S$21</f>
        <v>0.1912568776610184</v>
      </c>
      <c r="T173" s="378">
        <f t="shared" ref="T173" si="222">E173*S173</f>
        <v>16.830605234169617</v>
      </c>
    </row>
    <row r="174" spans="1:20" ht="12.75" customHeight="1">
      <c r="A174" s="499"/>
      <c r="B174" s="381"/>
      <c r="C174" s="381"/>
      <c r="D174" s="379"/>
      <c r="E174" s="487"/>
      <c r="F174" s="384"/>
      <c r="G174" s="380"/>
      <c r="H174" s="504"/>
      <c r="I174" s="380"/>
      <c r="J174" s="378"/>
      <c r="K174" s="52"/>
      <c r="L174" s="52"/>
      <c r="M174" s="52"/>
      <c r="N174" s="69"/>
      <c r="O174" s="50">
        <f t="shared" si="113"/>
        <v>0</v>
      </c>
      <c r="P174" s="378"/>
      <c r="Q174" s="378"/>
      <c r="R174" s="378"/>
      <c r="S174" s="378"/>
      <c r="T174" s="378"/>
    </row>
    <row r="175" spans="1:20" ht="12.75" customHeight="1">
      <c r="A175" s="499"/>
      <c r="B175" s="381"/>
      <c r="C175" s="381"/>
      <c r="D175" s="379"/>
      <c r="E175" s="487"/>
      <c r="F175" s="384"/>
      <c r="G175" s="380"/>
      <c r="H175" s="504"/>
      <c r="I175" s="380"/>
      <c r="J175" s="378"/>
      <c r="K175" s="52"/>
      <c r="L175" s="52"/>
      <c r="M175" s="52"/>
      <c r="N175" s="69"/>
      <c r="O175" s="50">
        <f t="shared" si="113"/>
        <v>0</v>
      </c>
      <c r="P175" s="378"/>
      <c r="Q175" s="378"/>
      <c r="R175" s="378"/>
      <c r="S175" s="378"/>
      <c r="T175" s="378"/>
    </row>
    <row r="176" spans="1:20" ht="12.75" customHeight="1">
      <c r="A176" s="500"/>
      <c r="B176" s="381"/>
      <c r="C176" s="381"/>
      <c r="D176" s="379"/>
      <c r="E176" s="487"/>
      <c r="F176" s="384"/>
      <c r="G176" s="380"/>
      <c r="H176" s="505"/>
      <c r="I176" s="380"/>
      <c r="J176" s="378"/>
      <c r="K176" s="52"/>
      <c r="L176" s="52"/>
      <c r="M176" s="52"/>
      <c r="N176" s="69"/>
      <c r="O176" s="50">
        <f t="shared" si="113"/>
        <v>0</v>
      </c>
      <c r="P176" s="378"/>
      <c r="Q176" s="378"/>
      <c r="R176" s="378"/>
      <c r="S176" s="378"/>
      <c r="T176" s="378"/>
    </row>
    <row r="177" spans="1:20" ht="12.75" customHeight="1">
      <c r="A177" s="498">
        <v>13</v>
      </c>
      <c r="B177" s="381" t="s">
        <v>157</v>
      </c>
      <c r="C177" s="381" t="s">
        <v>284</v>
      </c>
      <c r="D177" s="379" t="s">
        <v>263</v>
      </c>
      <c r="E177" s="487">
        <v>88</v>
      </c>
      <c r="F177" s="384">
        <f t="shared" si="165"/>
        <v>0.24442056000000004</v>
      </c>
      <c r="G177" s="380">
        <v>2.4199999999999999E-2</v>
      </c>
      <c r="H177" s="450">
        <f t="shared" ref="H177" si="223">G177*$P$8/1000</f>
        <v>4.3875809999999994E-2</v>
      </c>
      <c r="I177" s="470"/>
      <c r="J177" s="378">
        <f t="shared" ref="J177" si="224">I177*$P$9/1000</f>
        <v>0</v>
      </c>
      <c r="K177" s="52" t="s">
        <v>160</v>
      </c>
      <c r="L177" s="52" t="s">
        <v>79</v>
      </c>
      <c r="M177" s="52">
        <v>3.5000000000000003E-2</v>
      </c>
      <c r="N177" s="69">
        <v>5</v>
      </c>
      <c r="O177" s="50">
        <f t="shared" ref="O177:O256" si="225">M177*N177</f>
        <v>0.17500000000000002</v>
      </c>
      <c r="P177" s="378">
        <f t="shared" ref="P177" si="226">E177*F177</f>
        <v>21.509009280000004</v>
      </c>
      <c r="Q177" s="378">
        <f t="shared" ref="Q177" si="227">SUM(O177:O180)</f>
        <v>0.17500000000000002</v>
      </c>
      <c r="R177" s="378">
        <f t="shared" ref="R177" si="228">Q177*1.02*1.05*$R$14</f>
        <v>0.20054475000000005</v>
      </c>
      <c r="S177" s="378">
        <f t="shared" ref="S177" si="229">F177*$S$21</f>
        <v>0.28648540759590263</v>
      </c>
      <c r="T177" s="378">
        <f t="shared" ref="T177" si="230">E177*S177</f>
        <v>25.210715868439433</v>
      </c>
    </row>
    <row r="178" spans="1:20" ht="12.75" customHeight="1">
      <c r="A178" s="499"/>
      <c r="B178" s="381"/>
      <c r="C178" s="381"/>
      <c r="D178" s="379"/>
      <c r="E178" s="487"/>
      <c r="F178" s="384"/>
      <c r="G178" s="380"/>
      <c r="H178" s="504"/>
      <c r="I178" s="470"/>
      <c r="J178" s="378"/>
      <c r="K178" s="52"/>
      <c r="L178" s="52"/>
      <c r="M178" s="52"/>
      <c r="N178" s="69"/>
      <c r="O178" s="50">
        <f t="shared" si="225"/>
        <v>0</v>
      </c>
      <c r="P178" s="378"/>
      <c r="Q178" s="378"/>
      <c r="R178" s="378"/>
      <c r="S178" s="378"/>
      <c r="T178" s="378"/>
    </row>
    <row r="179" spans="1:20" ht="12.75" customHeight="1">
      <c r="A179" s="499"/>
      <c r="B179" s="381"/>
      <c r="C179" s="381"/>
      <c r="D179" s="379"/>
      <c r="E179" s="487"/>
      <c r="F179" s="384"/>
      <c r="G179" s="380"/>
      <c r="H179" s="504"/>
      <c r="I179" s="470"/>
      <c r="J179" s="378"/>
      <c r="K179" s="52"/>
      <c r="L179" s="52"/>
      <c r="M179" s="52"/>
      <c r="N179" s="69"/>
      <c r="O179" s="50">
        <f t="shared" si="225"/>
        <v>0</v>
      </c>
      <c r="P179" s="378"/>
      <c r="Q179" s="378"/>
      <c r="R179" s="378"/>
      <c r="S179" s="378"/>
      <c r="T179" s="378"/>
    </row>
    <row r="180" spans="1:20" ht="12.75" customHeight="1">
      <c r="A180" s="500"/>
      <c r="B180" s="381"/>
      <c r="C180" s="381"/>
      <c r="D180" s="379"/>
      <c r="E180" s="487"/>
      <c r="F180" s="384"/>
      <c r="G180" s="380"/>
      <c r="H180" s="505"/>
      <c r="I180" s="470"/>
      <c r="J180" s="378"/>
      <c r="K180" s="52"/>
      <c r="L180" s="52"/>
      <c r="M180" s="52"/>
      <c r="N180" s="69"/>
      <c r="O180" s="50">
        <f t="shared" si="225"/>
        <v>0</v>
      </c>
      <c r="P180" s="378"/>
      <c r="Q180" s="378"/>
      <c r="R180" s="378"/>
      <c r="S180" s="378"/>
      <c r="T180" s="378"/>
    </row>
    <row r="181" spans="1:20" ht="12.75" customHeight="1">
      <c r="A181" s="399"/>
      <c r="B181" s="400"/>
      <c r="C181" s="401" t="s">
        <v>254</v>
      </c>
      <c r="D181" s="399"/>
      <c r="E181" s="405"/>
      <c r="F181" s="406"/>
      <c r="G181" s="409"/>
      <c r="H181" s="397"/>
      <c r="I181" s="409"/>
      <c r="J181" s="397"/>
      <c r="K181" s="73"/>
      <c r="L181" s="73"/>
      <c r="M181" s="73"/>
      <c r="N181" s="74"/>
      <c r="O181" s="75"/>
      <c r="P181" s="397"/>
      <c r="Q181" s="397"/>
      <c r="R181" s="397"/>
      <c r="S181" s="397"/>
      <c r="T181" s="410">
        <f>SUM(T129:T180)</f>
        <v>2414.7921986238748</v>
      </c>
    </row>
    <row r="182" spans="1:20" ht="12.75" customHeight="1">
      <c r="A182" s="399"/>
      <c r="B182" s="400"/>
      <c r="C182" s="401"/>
      <c r="D182" s="399"/>
      <c r="E182" s="405"/>
      <c r="F182" s="407"/>
      <c r="G182" s="409"/>
      <c r="H182" s="397"/>
      <c r="I182" s="409"/>
      <c r="J182" s="397"/>
      <c r="K182" s="73"/>
      <c r="L182" s="73"/>
      <c r="M182" s="73"/>
      <c r="N182" s="74"/>
      <c r="O182" s="75"/>
      <c r="P182" s="397"/>
      <c r="Q182" s="397"/>
      <c r="R182" s="397"/>
      <c r="S182" s="397"/>
      <c r="T182" s="410"/>
    </row>
    <row r="183" spans="1:20" ht="12.75" customHeight="1">
      <c r="A183" s="399"/>
      <c r="B183" s="400"/>
      <c r="C183" s="401"/>
      <c r="D183" s="399"/>
      <c r="E183" s="405"/>
      <c r="F183" s="407"/>
      <c r="G183" s="409"/>
      <c r="H183" s="397"/>
      <c r="I183" s="409"/>
      <c r="J183" s="397"/>
      <c r="K183" s="73"/>
      <c r="L183" s="73"/>
      <c r="M183" s="76"/>
      <c r="N183" s="74"/>
      <c r="O183" s="75"/>
      <c r="P183" s="397"/>
      <c r="Q183" s="397"/>
      <c r="R183" s="397"/>
      <c r="S183" s="397"/>
      <c r="T183" s="410"/>
    </row>
    <row r="184" spans="1:20" ht="12.75" customHeight="1">
      <c r="A184" s="399"/>
      <c r="B184" s="400"/>
      <c r="C184" s="401"/>
      <c r="D184" s="399"/>
      <c r="E184" s="405"/>
      <c r="F184" s="408"/>
      <c r="G184" s="409"/>
      <c r="H184" s="397"/>
      <c r="I184" s="409"/>
      <c r="J184" s="397"/>
      <c r="K184" s="73"/>
      <c r="L184" s="73"/>
      <c r="M184" s="73"/>
      <c r="N184" s="74"/>
      <c r="O184" s="75"/>
      <c r="P184" s="397"/>
      <c r="Q184" s="397"/>
      <c r="R184" s="397"/>
      <c r="S184" s="397"/>
      <c r="T184" s="410"/>
    </row>
    <row r="185" spans="1:20" ht="12.75" customHeight="1">
      <c r="A185" s="399"/>
      <c r="B185" s="400"/>
      <c r="C185" s="401" t="s">
        <v>255</v>
      </c>
      <c r="D185" s="399"/>
      <c r="E185" s="405"/>
      <c r="F185" s="406"/>
      <c r="G185" s="409"/>
      <c r="H185" s="397"/>
      <c r="I185" s="409"/>
      <c r="J185" s="397"/>
      <c r="K185" s="73"/>
      <c r="L185" s="73"/>
      <c r="M185" s="73"/>
      <c r="N185" s="74"/>
      <c r="O185" s="75"/>
      <c r="P185" s="397"/>
      <c r="Q185" s="397"/>
      <c r="R185" s="397"/>
      <c r="S185" s="397"/>
      <c r="T185" s="398">
        <f>(T181*100%)/'Cav-Nax'!$T$273</f>
        <v>0.38386363472264967</v>
      </c>
    </row>
    <row r="186" spans="1:20" ht="12.75" customHeight="1">
      <c r="A186" s="399"/>
      <c r="B186" s="400"/>
      <c r="C186" s="401"/>
      <c r="D186" s="399"/>
      <c r="E186" s="405"/>
      <c r="F186" s="407"/>
      <c r="G186" s="409"/>
      <c r="H186" s="397"/>
      <c r="I186" s="409"/>
      <c r="J186" s="397"/>
      <c r="K186" s="73"/>
      <c r="L186" s="73"/>
      <c r="M186" s="73"/>
      <c r="N186" s="74"/>
      <c r="O186" s="75"/>
      <c r="P186" s="397"/>
      <c r="Q186" s="397"/>
      <c r="R186" s="397"/>
      <c r="S186" s="397"/>
      <c r="T186" s="398"/>
    </row>
    <row r="187" spans="1:20" ht="12.75" customHeight="1">
      <c r="A187" s="399"/>
      <c r="B187" s="400"/>
      <c r="C187" s="401"/>
      <c r="D187" s="399"/>
      <c r="E187" s="405"/>
      <c r="F187" s="407"/>
      <c r="G187" s="409"/>
      <c r="H187" s="397"/>
      <c r="I187" s="409"/>
      <c r="J187" s="397"/>
      <c r="K187" s="73"/>
      <c r="L187" s="73"/>
      <c r="M187" s="76"/>
      <c r="N187" s="74"/>
      <c r="O187" s="75"/>
      <c r="P187" s="397"/>
      <c r="Q187" s="397"/>
      <c r="R187" s="397"/>
      <c r="S187" s="397"/>
      <c r="T187" s="398"/>
    </row>
    <row r="188" spans="1:20" ht="12.75" customHeight="1">
      <c r="A188" s="399"/>
      <c r="B188" s="400"/>
      <c r="C188" s="401"/>
      <c r="D188" s="399"/>
      <c r="E188" s="405"/>
      <c r="F188" s="408"/>
      <c r="G188" s="409"/>
      <c r="H188" s="397"/>
      <c r="I188" s="409"/>
      <c r="J188" s="397"/>
      <c r="K188" s="73"/>
      <c r="L188" s="73"/>
      <c r="M188" s="73"/>
      <c r="N188" s="74"/>
      <c r="O188" s="75"/>
      <c r="P188" s="397"/>
      <c r="Q188" s="397"/>
      <c r="R188" s="397"/>
      <c r="S188" s="397"/>
      <c r="T188" s="398"/>
    </row>
    <row r="189" spans="1:20" ht="12.75" customHeight="1">
      <c r="A189" s="379"/>
      <c r="B189" s="381"/>
      <c r="C189" s="485" t="s">
        <v>285</v>
      </c>
      <c r="D189" s="379"/>
      <c r="E189" s="384"/>
      <c r="F189" s="384">
        <f>H189+J189+R189</f>
        <v>0</v>
      </c>
      <c r="G189" s="380"/>
      <c r="H189" s="378">
        <f>G189*$P$8/1000</f>
        <v>0</v>
      </c>
      <c r="I189" s="380"/>
      <c r="J189" s="378">
        <f>I189*$P$9/1000</f>
        <v>0</v>
      </c>
      <c r="K189" s="52"/>
      <c r="L189" s="52"/>
      <c r="M189" s="52"/>
      <c r="N189" s="69"/>
      <c r="O189" s="50">
        <f t="shared" si="225"/>
        <v>0</v>
      </c>
      <c r="P189" s="378">
        <f>E189*F189</f>
        <v>0</v>
      </c>
      <c r="Q189" s="378">
        <f>SUM(O189:O192)</f>
        <v>0</v>
      </c>
      <c r="R189" s="378">
        <f>Q189*1.02*1.05*$R$14</f>
        <v>0</v>
      </c>
      <c r="S189" s="378">
        <f t="shared" ref="S189" si="231">F189*$S$21</f>
        <v>0</v>
      </c>
      <c r="T189" s="378">
        <f t="shared" ref="T189" si="232">E189*S189</f>
        <v>0</v>
      </c>
    </row>
    <row r="190" spans="1:20" ht="12.75" customHeight="1">
      <c r="A190" s="379"/>
      <c r="B190" s="381"/>
      <c r="C190" s="485"/>
      <c r="D190" s="379"/>
      <c r="E190" s="384"/>
      <c r="F190" s="384"/>
      <c r="G190" s="380"/>
      <c r="H190" s="378"/>
      <c r="I190" s="380"/>
      <c r="J190" s="378"/>
      <c r="K190" s="52"/>
      <c r="L190" s="52"/>
      <c r="M190" s="52"/>
      <c r="N190" s="69"/>
      <c r="O190" s="50">
        <f t="shared" si="225"/>
        <v>0</v>
      </c>
      <c r="P190" s="378"/>
      <c r="Q190" s="378"/>
      <c r="R190" s="378"/>
      <c r="S190" s="378"/>
      <c r="T190" s="378"/>
    </row>
    <row r="191" spans="1:20" ht="12.75" customHeight="1">
      <c r="A191" s="379"/>
      <c r="B191" s="381"/>
      <c r="C191" s="485"/>
      <c r="D191" s="379"/>
      <c r="E191" s="384"/>
      <c r="F191" s="384"/>
      <c r="G191" s="380"/>
      <c r="H191" s="378"/>
      <c r="I191" s="380"/>
      <c r="J191" s="378"/>
      <c r="K191" s="52"/>
      <c r="L191" s="52"/>
      <c r="M191" s="53"/>
      <c r="N191" s="69"/>
      <c r="O191" s="50">
        <f t="shared" si="225"/>
        <v>0</v>
      </c>
      <c r="P191" s="378"/>
      <c r="Q191" s="378"/>
      <c r="R191" s="378"/>
      <c r="S191" s="378"/>
      <c r="T191" s="378"/>
    </row>
    <row r="192" spans="1:20" ht="12.75" customHeight="1">
      <c r="A192" s="379"/>
      <c r="B192" s="381"/>
      <c r="C192" s="485"/>
      <c r="D192" s="379"/>
      <c r="E192" s="384"/>
      <c r="F192" s="384"/>
      <c r="G192" s="380"/>
      <c r="H192" s="378"/>
      <c r="I192" s="380"/>
      <c r="J192" s="378"/>
      <c r="K192" s="52"/>
      <c r="L192" s="52"/>
      <c r="M192" s="52"/>
      <c r="N192" s="69"/>
      <c r="O192" s="50">
        <f t="shared" si="225"/>
        <v>0</v>
      </c>
      <c r="P192" s="378"/>
      <c r="Q192" s="378"/>
      <c r="R192" s="378"/>
      <c r="S192" s="378"/>
      <c r="T192" s="378"/>
    </row>
    <row r="193" spans="1:20" ht="12.75" customHeight="1">
      <c r="A193" s="379">
        <v>1</v>
      </c>
      <c r="B193" s="381" t="s">
        <v>85</v>
      </c>
      <c r="C193" s="381" t="s">
        <v>286</v>
      </c>
      <c r="D193" s="379" t="s">
        <v>247</v>
      </c>
      <c r="E193" s="384">
        <v>36</v>
      </c>
      <c r="F193" s="384">
        <f>H193+J193+R193</f>
        <v>3.5173169999999998</v>
      </c>
      <c r="G193" s="380">
        <v>1.94</v>
      </c>
      <c r="H193" s="378">
        <f>G193*$P$8/1000</f>
        <v>3.5173169999999998</v>
      </c>
      <c r="I193" s="380"/>
      <c r="J193" s="378">
        <f>I193*$P$9/1000</f>
        <v>0</v>
      </c>
      <c r="K193" s="52"/>
      <c r="L193" s="52"/>
      <c r="M193" s="52"/>
      <c r="N193" s="69"/>
      <c r="O193" s="50">
        <f t="shared" si="225"/>
        <v>0</v>
      </c>
      <c r="P193" s="378">
        <f>E193*F193</f>
        <v>126.62341199999999</v>
      </c>
      <c r="Q193" s="378">
        <f>SUM(O193:O196)</f>
        <v>0</v>
      </c>
      <c r="R193" s="378">
        <f>Q193*1.02*1.05*$R$14</f>
        <v>0</v>
      </c>
      <c r="S193" s="378">
        <f t="shared" ref="S193" si="233">F193*$S$21</f>
        <v>4.1226482518041747</v>
      </c>
      <c r="T193" s="378">
        <f t="shared" ref="T193" si="234">E193*S193</f>
        <v>148.41533706495028</v>
      </c>
    </row>
    <row r="194" spans="1:20" ht="12.75" customHeight="1">
      <c r="A194" s="379"/>
      <c r="B194" s="381"/>
      <c r="C194" s="381"/>
      <c r="D194" s="379"/>
      <c r="E194" s="384"/>
      <c r="F194" s="384"/>
      <c r="G194" s="380"/>
      <c r="H194" s="378"/>
      <c r="I194" s="380"/>
      <c r="J194" s="378"/>
      <c r="K194" s="52"/>
      <c r="L194" s="52"/>
      <c r="M194" s="52"/>
      <c r="N194" s="69"/>
      <c r="O194" s="50">
        <f t="shared" si="225"/>
        <v>0</v>
      </c>
      <c r="P194" s="378"/>
      <c r="Q194" s="378"/>
      <c r="R194" s="378"/>
      <c r="S194" s="378"/>
      <c r="T194" s="378"/>
    </row>
    <row r="195" spans="1:20" ht="12.75" customHeight="1">
      <c r="A195" s="379"/>
      <c r="B195" s="381"/>
      <c r="C195" s="381"/>
      <c r="D195" s="379"/>
      <c r="E195" s="384"/>
      <c r="F195" s="384"/>
      <c r="G195" s="380"/>
      <c r="H195" s="378"/>
      <c r="I195" s="380"/>
      <c r="J195" s="378"/>
      <c r="K195" s="52"/>
      <c r="L195" s="52"/>
      <c r="M195" s="53"/>
      <c r="N195" s="69"/>
      <c r="O195" s="50">
        <f t="shared" si="225"/>
        <v>0</v>
      </c>
      <c r="P195" s="378"/>
      <c r="Q195" s="378"/>
      <c r="R195" s="378"/>
      <c r="S195" s="378"/>
      <c r="T195" s="378"/>
    </row>
    <row r="196" spans="1:20" ht="12.75" customHeight="1">
      <c r="A196" s="379"/>
      <c r="B196" s="381"/>
      <c r="C196" s="381"/>
      <c r="D196" s="379"/>
      <c r="E196" s="384"/>
      <c r="F196" s="384"/>
      <c r="G196" s="380"/>
      <c r="H196" s="378"/>
      <c r="I196" s="380"/>
      <c r="J196" s="378"/>
      <c r="K196" s="52"/>
      <c r="L196" s="52"/>
      <c r="M196" s="52"/>
      <c r="N196" s="69"/>
      <c r="O196" s="50">
        <f t="shared" si="225"/>
        <v>0</v>
      </c>
      <c r="P196" s="378"/>
      <c r="Q196" s="378"/>
      <c r="R196" s="378"/>
      <c r="S196" s="378"/>
      <c r="T196" s="378"/>
    </row>
    <row r="197" spans="1:20" ht="12.75" customHeight="1">
      <c r="A197" s="379">
        <v>2</v>
      </c>
      <c r="B197" s="381" t="s">
        <v>124</v>
      </c>
      <c r="C197" s="381" t="s">
        <v>287</v>
      </c>
      <c r="D197" s="379" t="s">
        <v>243</v>
      </c>
      <c r="E197" s="384">
        <v>80</v>
      </c>
      <c r="F197" s="384">
        <f t="shared" ref="F197" si="235">H197+J197+R197</f>
        <v>0.21213724799999997</v>
      </c>
      <c r="G197" s="470">
        <v>2.5600000000000001E-2</v>
      </c>
      <c r="H197" s="378">
        <f t="shared" ref="H197" si="236">G197*$P$8/1000</f>
        <v>4.6414079999999996E-2</v>
      </c>
      <c r="I197" s="470">
        <v>6.9599999999999995E-2</v>
      </c>
      <c r="J197" s="378">
        <f t="shared" ref="J197" si="237">I197*$P$9/1000</f>
        <v>0.16572316799999998</v>
      </c>
      <c r="K197" s="52"/>
      <c r="L197" s="52"/>
      <c r="M197" s="52"/>
      <c r="N197" s="69"/>
      <c r="O197" s="50">
        <f t="shared" si="225"/>
        <v>0</v>
      </c>
      <c r="P197" s="378">
        <f t="shared" ref="P197" si="238">E197*F197</f>
        <v>16.970979839999998</v>
      </c>
      <c r="Q197" s="378">
        <f t="shared" ref="Q197" si="239">SUM(O197:O200)</f>
        <v>0</v>
      </c>
      <c r="R197" s="378">
        <f t="shared" ref="R197" si="240">Q197*1.02*1.05*$R$14</f>
        <v>0</v>
      </c>
      <c r="S197" s="378">
        <f t="shared" ref="S197" si="241">F197*$S$21</f>
        <v>0.2486461284580686</v>
      </c>
      <c r="T197" s="378">
        <f t="shared" ref="T197" si="242">E197*S197</f>
        <v>19.891690276645488</v>
      </c>
    </row>
    <row r="198" spans="1:20" ht="12.75" customHeight="1">
      <c r="A198" s="379"/>
      <c r="B198" s="381"/>
      <c r="C198" s="381"/>
      <c r="D198" s="379"/>
      <c r="E198" s="384"/>
      <c r="F198" s="384"/>
      <c r="G198" s="470"/>
      <c r="H198" s="378"/>
      <c r="I198" s="470"/>
      <c r="J198" s="378"/>
      <c r="K198" s="52"/>
      <c r="L198" s="52"/>
      <c r="M198" s="52"/>
      <c r="N198" s="69"/>
      <c r="O198" s="50">
        <f t="shared" si="225"/>
        <v>0</v>
      </c>
      <c r="P198" s="378"/>
      <c r="Q198" s="378"/>
      <c r="R198" s="378"/>
      <c r="S198" s="378"/>
      <c r="T198" s="378"/>
    </row>
    <row r="199" spans="1:20" ht="12.75" customHeight="1">
      <c r="A199" s="379"/>
      <c r="B199" s="381"/>
      <c r="C199" s="381"/>
      <c r="D199" s="379"/>
      <c r="E199" s="384"/>
      <c r="F199" s="384"/>
      <c r="G199" s="470"/>
      <c r="H199" s="378"/>
      <c r="I199" s="470"/>
      <c r="J199" s="378"/>
      <c r="K199" s="52"/>
      <c r="L199" s="52"/>
      <c r="M199" s="53"/>
      <c r="N199" s="69"/>
      <c r="O199" s="50">
        <f t="shared" si="225"/>
        <v>0</v>
      </c>
      <c r="P199" s="378"/>
      <c r="Q199" s="378"/>
      <c r="R199" s="378"/>
      <c r="S199" s="378"/>
      <c r="T199" s="378"/>
    </row>
    <row r="200" spans="1:20" ht="12.75" customHeight="1">
      <c r="A200" s="379"/>
      <c r="B200" s="381"/>
      <c r="C200" s="381"/>
      <c r="D200" s="379"/>
      <c r="E200" s="384"/>
      <c r="F200" s="384"/>
      <c r="G200" s="470"/>
      <c r="H200" s="378"/>
      <c r="I200" s="470"/>
      <c r="J200" s="378"/>
      <c r="K200" s="52"/>
      <c r="L200" s="52"/>
      <c r="M200" s="52"/>
      <c r="N200" s="69"/>
      <c r="O200" s="50">
        <f t="shared" si="225"/>
        <v>0</v>
      </c>
      <c r="P200" s="378"/>
      <c r="Q200" s="378"/>
      <c r="R200" s="378"/>
      <c r="S200" s="378"/>
      <c r="T200" s="378"/>
    </row>
    <row r="201" spans="1:20" ht="12.75" customHeight="1">
      <c r="A201" s="379">
        <v>3</v>
      </c>
      <c r="B201" s="381" t="s">
        <v>199</v>
      </c>
      <c r="C201" s="381" t="s">
        <v>288</v>
      </c>
      <c r="D201" s="379" t="s">
        <v>247</v>
      </c>
      <c r="E201" s="384">
        <v>4.8</v>
      </c>
      <c r="F201" s="384">
        <f t="shared" ref="F201" si="243">H201+J201+R201</f>
        <v>3.7351487610000005</v>
      </c>
      <c r="G201" s="380">
        <v>0.89</v>
      </c>
      <c r="H201" s="378">
        <f t="shared" ref="H201" si="244">G201*$P$8/1000</f>
        <v>1.6136145</v>
      </c>
      <c r="I201" s="380"/>
      <c r="J201" s="378">
        <f t="shared" ref="J201" si="245">I201*$P$9/1000</f>
        <v>0</v>
      </c>
      <c r="K201" s="52" t="s">
        <v>94</v>
      </c>
      <c r="L201" s="52" t="s">
        <v>88</v>
      </c>
      <c r="M201" s="52">
        <v>1.1000000000000001</v>
      </c>
      <c r="N201" s="69">
        <v>1.6830000000000001</v>
      </c>
      <c r="O201" s="50">
        <f t="shared" si="225"/>
        <v>1.8513000000000002</v>
      </c>
      <c r="P201" s="378">
        <f t="shared" ref="P201" si="246">E201*F201</f>
        <v>17.9287140528</v>
      </c>
      <c r="Q201" s="378">
        <f t="shared" ref="Q201" si="247">SUM(O201:O204)</f>
        <v>1.8513000000000002</v>
      </c>
      <c r="R201" s="378">
        <f t="shared" ref="R201" si="248">Q201*1.02*1.05*$R$14</f>
        <v>2.1215342610000003</v>
      </c>
      <c r="S201" s="378">
        <f t="shared" ref="S201" si="249">F201*$S$21</f>
        <v>4.3779689205622301</v>
      </c>
      <c r="T201" s="378">
        <f t="shared" ref="T201" si="250">E201*S201</f>
        <v>21.014250818698702</v>
      </c>
    </row>
    <row r="202" spans="1:20" ht="12.75" customHeight="1">
      <c r="A202" s="379"/>
      <c r="B202" s="381"/>
      <c r="C202" s="381"/>
      <c r="D202" s="379"/>
      <c r="E202" s="384"/>
      <c r="F202" s="384"/>
      <c r="G202" s="380"/>
      <c r="H202" s="378"/>
      <c r="I202" s="380"/>
      <c r="J202" s="378"/>
      <c r="K202" s="52"/>
      <c r="L202" s="52"/>
      <c r="M202" s="52"/>
      <c r="N202" s="69"/>
      <c r="O202" s="50">
        <f t="shared" si="225"/>
        <v>0</v>
      </c>
      <c r="P202" s="378"/>
      <c r="Q202" s="378"/>
      <c r="R202" s="378"/>
      <c r="S202" s="378"/>
      <c r="T202" s="378"/>
    </row>
    <row r="203" spans="1:20" ht="12.75" customHeight="1">
      <c r="A203" s="379"/>
      <c r="B203" s="381"/>
      <c r="C203" s="381"/>
      <c r="D203" s="379"/>
      <c r="E203" s="384"/>
      <c r="F203" s="384"/>
      <c r="G203" s="380"/>
      <c r="H203" s="378"/>
      <c r="I203" s="380"/>
      <c r="J203" s="378"/>
      <c r="K203" s="52"/>
      <c r="L203" s="52"/>
      <c r="M203" s="52"/>
      <c r="N203" s="69"/>
      <c r="O203" s="50">
        <f t="shared" si="225"/>
        <v>0</v>
      </c>
      <c r="P203" s="378"/>
      <c r="Q203" s="378"/>
      <c r="R203" s="378"/>
      <c r="S203" s="378"/>
      <c r="T203" s="378"/>
    </row>
    <row r="204" spans="1:20" ht="12.75" customHeight="1">
      <c r="A204" s="379"/>
      <c r="B204" s="381"/>
      <c r="C204" s="381"/>
      <c r="D204" s="379"/>
      <c r="E204" s="384"/>
      <c r="F204" s="384"/>
      <c r="G204" s="380"/>
      <c r="H204" s="378"/>
      <c r="I204" s="380"/>
      <c r="J204" s="378"/>
      <c r="K204" s="52"/>
      <c r="L204" s="52"/>
      <c r="M204" s="52"/>
      <c r="N204" s="69"/>
      <c r="O204" s="50">
        <f t="shared" si="225"/>
        <v>0</v>
      </c>
      <c r="P204" s="378"/>
      <c r="Q204" s="378"/>
      <c r="R204" s="378"/>
      <c r="S204" s="378"/>
      <c r="T204" s="378"/>
    </row>
    <row r="205" spans="1:20" ht="12.75" customHeight="1">
      <c r="A205" s="379">
        <v>4</v>
      </c>
      <c r="B205" s="381" t="s">
        <v>126</v>
      </c>
      <c r="C205" s="381" t="s">
        <v>289</v>
      </c>
      <c r="D205" s="379" t="s">
        <v>243</v>
      </c>
      <c r="E205" s="384">
        <v>80</v>
      </c>
      <c r="F205" s="384">
        <f t="shared" ref="F205" si="251">H205+J205+R205</f>
        <v>0.59504601000000001</v>
      </c>
      <c r="G205" s="470">
        <v>9.4600000000000004E-2</v>
      </c>
      <c r="H205" s="378">
        <f t="shared" ref="H205" si="252">G205*$P$8/1000</f>
        <v>0.17151453</v>
      </c>
      <c r="I205" s="470">
        <v>7.4999999999999997E-3</v>
      </c>
      <c r="J205" s="378">
        <f t="shared" ref="J205" si="253">I205*$P$9/1000</f>
        <v>1.7858100000000002E-2</v>
      </c>
      <c r="K205" s="52" t="s">
        <v>121</v>
      </c>
      <c r="L205" s="69" t="s">
        <v>84</v>
      </c>
      <c r="M205" s="52">
        <v>1</v>
      </c>
      <c r="N205" s="69">
        <v>0.35399999999999998</v>
      </c>
      <c r="O205" s="50">
        <f t="shared" si="225"/>
        <v>0.35399999999999998</v>
      </c>
      <c r="P205" s="378">
        <f t="shared" ref="P205" si="254">E205*F205</f>
        <v>47.603680799999999</v>
      </c>
      <c r="Q205" s="378">
        <f t="shared" ref="Q205" si="255">SUM(O205:O208)</f>
        <v>0.35399999999999998</v>
      </c>
      <c r="R205" s="378">
        <f t="shared" ref="R205" si="256">Q205*1.02*1.05*$R$14</f>
        <v>0.40567338000000003</v>
      </c>
      <c r="S205" s="378">
        <f t="shared" ref="S205" si="257">F205*$S$21</f>
        <v>0.6974535968380301</v>
      </c>
      <c r="T205" s="378">
        <f t="shared" ref="T205" si="258">E205*S205</f>
        <v>55.796287747042406</v>
      </c>
    </row>
    <row r="206" spans="1:20" ht="12.75" customHeight="1">
      <c r="A206" s="379"/>
      <c r="B206" s="381"/>
      <c r="C206" s="381"/>
      <c r="D206" s="379"/>
      <c r="E206" s="384"/>
      <c r="F206" s="384"/>
      <c r="G206" s="470"/>
      <c r="H206" s="378"/>
      <c r="I206" s="470"/>
      <c r="J206" s="378"/>
      <c r="K206" s="52"/>
      <c r="L206" s="52"/>
      <c r="M206" s="52"/>
      <c r="N206" s="69"/>
      <c r="O206" s="50">
        <f t="shared" si="225"/>
        <v>0</v>
      </c>
      <c r="P206" s="378"/>
      <c r="Q206" s="378"/>
      <c r="R206" s="378"/>
      <c r="S206" s="378"/>
      <c r="T206" s="378"/>
    </row>
    <row r="207" spans="1:20" ht="12.75" customHeight="1">
      <c r="A207" s="379"/>
      <c r="B207" s="381"/>
      <c r="C207" s="381"/>
      <c r="D207" s="379"/>
      <c r="E207" s="384"/>
      <c r="F207" s="384"/>
      <c r="G207" s="470"/>
      <c r="H207" s="378"/>
      <c r="I207" s="470"/>
      <c r="J207" s="378"/>
      <c r="K207" s="52"/>
      <c r="L207" s="52"/>
      <c r="M207" s="53"/>
      <c r="N207" s="69"/>
      <c r="O207" s="50">
        <f t="shared" si="225"/>
        <v>0</v>
      </c>
      <c r="P207" s="378"/>
      <c r="Q207" s="378"/>
      <c r="R207" s="378"/>
      <c r="S207" s="378"/>
      <c r="T207" s="378"/>
    </row>
    <row r="208" spans="1:20" ht="12.75" customHeight="1">
      <c r="A208" s="379"/>
      <c r="B208" s="381"/>
      <c r="C208" s="381"/>
      <c r="D208" s="379"/>
      <c r="E208" s="384"/>
      <c r="F208" s="384"/>
      <c r="G208" s="470"/>
      <c r="H208" s="378"/>
      <c r="I208" s="470"/>
      <c r="J208" s="378"/>
      <c r="K208" s="52"/>
      <c r="L208" s="52"/>
      <c r="M208" s="52"/>
      <c r="N208" s="69"/>
      <c r="O208" s="50">
        <f t="shared" si="225"/>
        <v>0</v>
      </c>
      <c r="P208" s="378"/>
      <c r="Q208" s="378"/>
      <c r="R208" s="378"/>
      <c r="S208" s="378"/>
      <c r="T208" s="378"/>
    </row>
    <row r="209" spans="1:20" ht="12.75" customHeight="1">
      <c r="A209" s="379">
        <v>5</v>
      </c>
      <c r="B209" s="381" t="s">
        <v>128</v>
      </c>
      <c r="C209" s="495" t="s">
        <v>290</v>
      </c>
      <c r="D209" s="379" t="s">
        <v>243</v>
      </c>
      <c r="E209" s="384">
        <v>80</v>
      </c>
      <c r="F209" s="384">
        <f t="shared" ref="F209" si="259">H209+J209+R209</f>
        <v>0.35733845520000007</v>
      </c>
      <c r="G209" s="380">
        <v>5.2999999999999999E-2</v>
      </c>
      <c r="H209" s="378">
        <f t="shared" ref="H209" si="260">G209*$P$8/1000</f>
        <v>9.6091650000000001E-2</v>
      </c>
      <c r="I209" s="470">
        <v>2.7000000000000001E-3</v>
      </c>
      <c r="J209" s="378">
        <f t="shared" ref="J209" si="261">I209*$P$9/1000</f>
        <v>6.4289159999999998E-3</v>
      </c>
      <c r="K209" s="52" t="s">
        <v>104</v>
      </c>
      <c r="L209" s="52" t="s">
        <v>84</v>
      </c>
      <c r="M209" s="52">
        <v>1.02</v>
      </c>
      <c r="N209" s="69">
        <v>0.218</v>
      </c>
      <c r="O209" s="50">
        <f t="shared" si="225"/>
        <v>0.22236</v>
      </c>
      <c r="P209" s="378">
        <f t="shared" ref="P209" si="262">E209*F209</f>
        <v>28.587076416000006</v>
      </c>
      <c r="Q209" s="378">
        <f t="shared" ref="Q209" si="263">SUM(O209:O212)</f>
        <v>0.22236</v>
      </c>
      <c r="R209" s="378">
        <f t="shared" ref="R209" si="264">Q209*1.02*1.05*$R$14</f>
        <v>0.25481788920000004</v>
      </c>
      <c r="S209" s="378">
        <f t="shared" ref="S209" si="265">F209*$S$21</f>
        <v>0.41883650453817062</v>
      </c>
      <c r="T209" s="378">
        <f t="shared" ref="T209" si="266">E209*S209</f>
        <v>33.506920363053652</v>
      </c>
    </row>
    <row r="210" spans="1:20" ht="12.75" customHeight="1">
      <c r="A210" s="379"/>
      <c r="B210" s="381"/>
      <c r="C210" s="496"/>
      <c r="D210" s="379"/>
      <c r="E210" s="384"/>
      <c r="F210" s="384"/>
      <c r="G210" s="380"/>
      <c r="H210" s="378"/>
      <c r="I210" s="470"/>
      <c r="J210" s="378"/>
      <c r="K210" s="52"/>
      <c r="L210" s="52"/>
      <c r="M210" s="52"/>
      <c r="N210" s="69"/>
      <c r="O210" s="50">
        <f t="shared" si="225"/>
        <v>0</v>
      </c>
      <c r="P210" s="378"/>
      <c r="Q210" s="378"/>
      <c r="R210" s="378"/>
      <c r="S210" s="378"/>
      <c r="T210" s="378"/>
    </row>
    <row r="211" spans="1:20" ht="12.75" customHeight="1">
      <c r="A211" s="379"/>
      <c r="B211" s="381"/>
      <c r="C211" s="496"/>
      <c r="D211" s="379"/>
      <c r="E211" s="384"/>
      <c r="F211" s="384"/>
      <c r="G211" s="380"/>
      <c r="H211" s="378"/>
      <c r="I211" s="470"/>
      <c r="J211" s="378"/>
      <c r="K211" s="52"/>
      <c r="L211" s="69"/>
      <c r="M211" s="56"/>
      <c r="N211" s="69"/>
      <c r="O211" s="50">
        <f t="shared" si="225"/>
        <v>0</v>
      </c>
      <c r="P211" s="378"/>
      <c r="Q211" s="378"/>
      <c r="R211" s="378"/>
      <c r="S211" s="378"/>
      <c r="T211" s="378"/>
    </row>
    <row r="212" spans="1:20" ht="12.75" customHeight="1">
      <c r="A212" s="379"/>
      <c r="B212" s="381"/>
      <c r="C212" s="497"/>
      <c r="D212" s="379"/>
      <c r="E212" s="384"/>
      <c r="F212" s="384"/>
      <c r="G212" s="380"/>
      <c r="H212" s="378"/>
      <c r="I212" s="470"/>
      <c r="J212" s="378"/>
      <c r="K212" s="52"/>
      <c r="L212" s="52"/>
      <c r="M212" s="52"/>
      <c r="N212" s="69"/>
      <c r="O212" s="50">
        <f t="shared" si="225"/>
        <v>0</v>
      </c>
      <c r="P212" s="378"/>
      <c r="Q212" s="378"/>
      <c r="R212" s="378"/>
      <c r="S212" s="378"/>
      <c r="T212" s="378"/>
    </row>
    <row r="213" spans="1:20" ht="12.75" customHeight="1">
      <c r="A213" s="379">
        <v>6</v>
      </c>
      <c r="B213" s="381" t="s">
        <v>292</v>
      </c>
      <c r="C213" s="381" t="s">
        <v>291</v>
      </c>
      <c r="D213" s="379" t="s">
        <v>243</v>
      </c>
      <c r="E213" s="384">
        <v>80</v>
      </c>
      <c r="F213" s="384">
        <f t="shared" ref="F213" si="267">H213+J213+R213</f>
        <v>0.57069306000000009</v>
      </c>
      <c r="G213" s="380"/>
      <c r="H213" s="378">
        <f t="shared" ref="H213" si="268">G213*$P$8/1000</f>
        <v>0</v>
      </c>
      <c r="I213" s="468"/>
      <c r="J213" s="378">
        <f t="shared" ref="J213" si="269">I213*$P$9/1000</f>
        <v>0</v>
      </c>
      <c r="K213" s="52" t="s">
        <v>130</v>
      </c>
      <c r="L213" s="52" t="s">
        <v>84</v>
      </c>
      <c r="M213" s="52">
        <v>1</v>
      </c>
      <c r="N213" s="69">
        <v>0.498</v>
      </c>
      <c r="O213" s="50">
        <f t="shared" si="225"/>
        <v>0.498</v>
      </c>
      <c r="P213" s="378">
        <f t="shared" ref="P213" si="270">E213*F213</f>
        <v>45.655444800000005</v>
      </c>
      <c r="Q213" s="378">
        <f t="shared" ref="Q213" si="271">SUM(O213:O216)</f>
        <v>0.498</v>
      </c>
      <c r="R213" s="378">
        <f t="shared" ref="R213" si="272">Q213*1.02*1.05*$R$14</f>
        <v>0.57069306000000009</v>
      </c>
      <c r="S213" s="378">
        <f t="shared" ref="S213" si="273">F213*$S$21</f>
        <v>0.66890949724627469</v>
      </c>
      <c r="T213" s="378">
        <f t="shared" ref="T213" si="274">E213*S213</f>
        <v>53.512759779701973</v>
      </c>
    </row>
    <row r="214" spans="1:20" ht="12.75" customHeight="1">
      <c r="A214" s="379"/>
      <c r="B214" s="381"/>
      <c r="C214" s="381"/>
      <c r="D214" s="379"/>
      <c r="E214" s="384"/>
      <c r="F214" s="384"/>
      <c r="G214" s="380"/>
      <c r="H214" s="378"/>
      <c r="I214" s="468"/>
      <c r="J214" s="378"/>
      <c r="K214" s="52"/>
      <c r="L214" s="52"/>
      <c r="M214" s="52"/>
      <c r="N214" s="69"/>
      <c r="O214" s="50">
        <f t="shared" si="225"/>
        <v>0</v>
      </c>
      <c r="P214" s="378"/>
      <c r="Q214" s="378"/>
      <c r="R214" s="378"/>
      <c r="S214" s="378"/>
      <c r="T214" s="378"/>
    </row>
    <row r="215" spans="1:20" ht="12.75" customHeight="1">
      <c r="A215" s="379"/>
      <c r="B215" s="381"/>
      <c r="C215" s="381"/>
      <c r="D215" s="379"/>
      <c r="E215" s="384"/>
      <c r="F215" s="384"/>
      <c r="G215" s="380"/>
      <c r="H215" s="378"/>
      <c r="I215" s="468"/>
      <c r="J215" s="378"/>
      <c r="K215" s="52"/>
      <c r="L215" s="52"/>
      <c r="M215" s="52"/>
      <c r="N215" s="69"/>
      <c r="O215" s="50">
        <f t="shared" si="225"/>
        <v>0</v>
      </c>
      <c r="P215" s="378"/>
      <c r="Q215" s="378"/>
      <c r="R215" s="378"/>
      <c r="S215" s="378"/>
      <c r="T215" s="378"/>
    </row>
    <row r="216" spans="1:20" ht="12.75" customHeight="1">
      <c r="A216" s="379"/>
      <c r="B216" s="381"/>
      <c r="C216" s="381"/>
      <c r="D216" s="379"/>
      <c r="E216" s="384"/>
      <c r="F216" s="384"/>
      <c r="G216" s="380"/>
      <c r="H216" s="378"/>
      <c r="I216" s="468"/>
      <c r="J216" s="378"/>
      <c r="K216" s="52"/>
      <c r="L216" s="52"/>
      <c r="M216" s="52"/>
      <c r="N216" s="69"/>
      <c r="O216" s="50">
        <f t="shared" si="225"/>
        <v>0</v>
      </c>
      <c r="P216" s="378"/>
      <c r="Q216" s="378"/>
      <c r="R216" s="378"/>
      <c r="S216" s="378"/>
      <c r="T216" s="378"/>
    </row>
    <row r="217" spans="1:20" ht="12.75" customHeight="1">
      <c r="A217" s="379">
        <v>7</v>
      </c>
      <c r="B217" s="381" t="s">
        <v>102</v>
      </c>
      <c r="C217" s="381" t="s">
        <v>293</v>
      </c>
      <c r="D217" s="379" t="s">
        <v>247</v>
      </c>
      <c r="E217" s="384">
        <v>31</v>
      </c>
      <c r="F217" s="384">
        <f t="shared" ref="F217" si="275">H217+J217+R217</f>
        <v>1.0189341000000001</v>
      </c>
      <c r="G217" s="380">
        <v>0.56200000000000006</v>
      </c>
      <c r="H217" s="378">
        <f t="shared" ref="H217" si="276">G217*$P$8/1000</f>
        <v>1.0189341000000001</v>
      </c>
      <c r="I217" s="468"/>
      <c r="J217" s="378">
        <f t="shared" ref="J217" si="277">I217*$P$9/1000</f>
        <v>0</v>
      </c>
      <c r="K217" s="52"/>
      <c r="L217" s="52"/>
      <c r="M217" s="52"/>
      <c r="N217" s="69"/>
      <c r="O217" s="50">
        <f t="shared" si="225"/>
        <v>0</v>
      </c>
      <c r="P217" s="378">
        <f t="shared" ref="P217" si="278">E217*F217</f>
        <v>31.586957100000003</v>
      </c>
      <c r="Q217" s="378">
        <f t="shared" ref="Q217" si="279">SUM(O217:O220)</f>
        <v>0</v>
      </c>
      <c r="R217" s="378">
        <f t="shared" ref="R217" si="280">Q217*1.02*1.05*$R$14</f>
        <v>0</v>
      </c>
      <c r="S217" s="378">
        <f t="shared" ref="S217" si="281">F217*$S$21</f>
        <v>1.1942929471721373</v>
      </c>
      <c r="T217" s="378">
        <f t="shared" ref="T217" si="282">E217*S217</f>
        <v>37.023081362336256</v>
      </c>
    </row>
    <row r="218" spans="1:20" ht="12.75" customHeight="1">
      <c r="A218" s="379"/>
      <c r="B218" s="381"/>
      <c r="C218" s="381"/>
      <c r="D218" s="379"/>
      <c r="E218" s="384"/>
      <c r="F218" s="384"/>
      <c r="G218" s="380"/>
      <c r="H218" s="378"/>
      <c r="I218" s="468"/>
      <c r="J218" s="378"/>
      <c r="K218" s="52"/>
      <c r="L218" s="52"/>
      <c r="M218" s="52"/>
      <c r="N218" s="69"/>
      <c r="O218" s="50">
        <f t="shared" si="225"/>
        <v>0</v>
      </c>
      <c r="P218" s="378"/>
      <c r="Q218" s="378"/>
      <c r="R218" s="378"/>
      <c r="S218" s="378"/>
      <c r="T218" s="378"/>
    </row>
    <row r="219" spans="1:20" ht="12.75" customHeight="1">
      <c r="A219" s="379"/>
      <c r="B219" s="381"/>
      <c r="C219" s="381"/>
      <c r="D219" s="379"/>
      <c r="E219" s="384"/>
      <c r="F219" s="384"/>
      <c r="G219" s="380"/>
      <c r="H219" s="378"/>
      <c r="I219" s="468"/>
      <c r="J219" s="378"/>
      <c r="K219" s="52"/>
      <c r="L219" s="52"/>
      <c r="M219" s="52"/>
      <c r="N219" s="69"/>
      <c r="O219" s="50">
        <f t="shared" si="225"/>
        <v>0</v>
      </c>
      <c r="P219" s="378"/>
      <c r="Q219" s="378"/>
      <c r="R219" s="378"/>
      <c r="S219" s="378"/>
      <c r="T219" s="378"/>
    </row>
    <row r="220" spans="1:20" ht="12.75" customHeight="1">
      <c r="A220" s="379"/>
      <c r="B220" s="381"/>
      <c r="C220" s="381"/>
      <c r="D220" s="379"/>
      <c r="E220" s="384"/>
      <c r="F220" s="384"/>
      <c r="G220" s="380"/>
      <c r="H220" s="378"/>
      <c r="I220" s="468"/>
      <c r="J220" s="378"/>
      <c r="K220" s="52"/>
      <c r="L220" s="52"/>
      <c r="M220" s="52"/>
      <c r="N220" s="69"/>
      <c r="O220" s="50">
        <f t="shared" si="225"/>
        <v>0</v>
      </c>
      <c r="P220" s="378"/>
      <c r="Q220" s="378"/>
      <c r="R220" s="378"/>
      <c r="S220" s="378"/>
      <c r="T220" s="378"/>
    </row>
    <row r="221" spans="1:20" ht="12.75" customHeight="1">
      <c r="A221" s="379">
        <v>8</v>
      </c>
      <c r="B221" s="381" t="s">
        <v>224</v>
      </c>
      <c r="C221" s="381" t="s">
        <v>294</v>
      </c>
      <c r="D221" s="225" t="s">
        <v>253</v>
      </c>
      <c r="E221" s="384">
        <v>14.7</v>
      </c>
      <c r="F221" s="384">
        <f t="shared" ref="F221" si="283">H221+J221+R221</f>
        <v>1.6538412</v>
      </c>
      <c r="G221" s="380">
        <v>0.4</v>
      </c>
      <c r="H221" s="378">
        <f t="shared" ref="H221" si="284">G221*$P$8/1000</f>
        <v>0.72521999999999998</v>
      </c>
      <c r="I221" s="467">
        <v>0.39</v>
      </c>
      <c r="J221" s="378">
        <f t="shared" ref="J221" si="285">I221*$P$9/1000</f>
        <v>0.92862120000000004</v>
      </c>
      <c r="K221" s="52"/>
      <c r="L221" s="52"/>
      <c r="M221" s="52"/>
      <c r="N221" s="69"/>
      <c r="O221" s="50">
        <f t="shared" si="225"/>
        <v>0</v>
      </c>
      <c r="P221" s="378">
        <f t="shared" ref="P221" si="286">E221*F221</f>
        <v>24.311465639999998</v>
      </c>
      <c r="Q221" s="378">
        <f t="shared" ref="Q221" si="287">SUM(O221:O224)</f>
        <v>0</v>
      </c>
      <c r="R221" s="378">
        <f t="shared" ref="R221" si="288">Q221*1.02*1.05*$R$14</f>
        <v>0</v>
      </c>
      <c r="S221" s="378">
        <f t="shared" ref="S221" si="289">F221*$S$21</f>
        <v>1.938467738887828</v>
      </c>
      <c r="T221" s="378">
        <f t="shared" ref="T221" si="290">E221*S221</f>
        <v>28.495475761651068</v>
      </c>
    </row>
    <row r="222" spans="1:20" ht="12.75" customHeight="1">
      <c r="A222" s="379"/>
      <c r="B222" s="381"/>
      <c r="C222" s="381"/>
      <c r="D222" s="225"/>
      <c r="E222" s="384"/>
      <c r="F222" s="384"/>
      <c r="G222" s="380"/>
      <c r="H222" s="378"/>
      <c r="I222" s="467"/>
      <c r="J222" s="378"/>
      <c r="K222" s="52"/>
      <c r="L222" s="52"/>
      <c r="M222" s="56"/>
      <c r="N222" s="69"/>
      <c r="O222" s="50">
        <f t="shared" si="225"/>
        <v>0</v>
      </c>
      <c r="P222" s="378"/>
      <c r="Q222" s="378"/>
      <c r="R222" s="378"/>
      <c r="S222" s="378"/>
      <c r="T222" s="378"/>
    </row>
    <row r="223" spans="1:20" ht="12.75" customHeight="1">
      <c r="A223" s="379"/>
      <c r="B223" s="381"/>
      <c r="C223" s="381"/>
      <c r="D223" s="225"/>
      <c r="E223" s="384"/>
      <c r="F223" s="384"/>
      <c r="G223" s="380"/>
      <c r="H223" s="378"/>
      <c r="I223" s="467"/>
      <c r="J223" s="378"/>
      <c r="K223" s="52"/>
      <c r="L223" s="52"/>
      <c r="M223" s="52"/>
      <c r="N223" s="69"/>
      <c r="O223" s="50">
        <f t="shared" si="225"/>
        <v>0</v>
      </c>
      <c r="P223" s="378"/>
      <c r="Q223" s="378"/>
      <c r="R223" s="378"/>
      <c r="S223" s="378"/>
      <c r="T223" s="378"/>
    </row>
    <row r="224" spans="1:20" ht="12.75" customHeight="1">
      <c r="A224" s="379"/>
      <c r="B224" s="381"/>
      <c r="C224" s="381"/>
      <c r="D224" s="225"/>
      <c r="E224" s="384"/>
      <c r="F224" s="384"/>
      <c r="G224" s="380"/>
      <c r="H224" s="378"/>
      <c r="I224" s="467"/>
      <c r="J224" s="378"/>
      <c r="K224" s="52"/>
      <c r="L224" s="52"/>
      <c r="M224" s="52"/>
      <c r="N224" s="69"/>
      <c r="O224" s="50">
        <f t="shared" si="225"/>
        <v>0</v>
      </c>
      <c r="P224" s="378"/>
      <c r="Q224" s="378"/>
      <c r="R224" s="378"/>
      <c r="S224" s="378"/>
      <c r="T224" s="378"/>
    </row>
    <row r="225" spans="1:20" ht="12.75" customHeight="1">
      <c r="A225" s="379">
        <v>9</v>
      </c>
      <c r="B225" s="381" t="s">
        <v>296</v>
      </c>
      <c r="C225" s="381" t="s">
        <v>295</v>
      </c>
      <c r="D225" s="235" t="s">
        <v>251</v>
      </c>
      <c r="E225" s="383">
        <v>4</v>
      </c>
      <c r="F225" s="384">
        <f t="shared" ref="F225" si="291">H225+J225+R225</f>
        <v>136.83336711999999</v>
      </c>
      <c r="G225" s="469">
        <v>15.59</v>
      </c>
      <c r="H225" s="378">
        <f t="shared" ref="H225" si="292">G225*$P$8/1000</f>
        <v>28.265449499999999</v>
      </c>
      <c r="I225" s="469">
        <v>9.1389999999999993</v>
      </c>
      <c r="J225" s="378">
        <f t="shared" ref="J225" si="293">I225*$P$9/1000</f>
        <v>21.76069012</v>
      </c>
      <c r="K225" s="52" t="s">
        <v>97</v>
      </c>
      <c r="L225" s="52" t="s">
        <v>75</v>
      </c>
      <c r="M225" s="52">
        <v>1</v>
      </c>
      <c r="N225" s="69">
        <v>75.75</v>
      </c>
      <c r="O225" s="50">
        <f t="shared" si="225"/>
        <v>75.75</v>
      </c>
      <c r="P225" s="378">
        <f t="shared" ref="P225" si="294">E225*F225</f>
        <v>547.33346847999996</v>
      </c>
      <c r="Q225" s="378">
        <f t="shared" ref="Q225" si="295">SUM(O225:O228)</f>
        <v>75.75</v>
      </c>
      <c r="R225" s="378">
        <f t="shared" ref="R225" si="296">Q225*1.02*1.05*$R$14</f>
        <v>86.80722750000001</v>
      </c>
      <c r="S225" s="378">
        <f t="shared" ref="S225" si="297">F225*$S$21</f>
        <v>160.38242835256156</v>
      </c>
      <c r="T225" s="378">
        <f t="shared" ref="T225" si="298">E225*S225</f>
        <v>641.52971341024625</v>
      </c>
    </row>
    <row r="226" spans="1:20" ht="12.75" customHeight="1">
      <c r="A226" s="379"/>
      <c r="B226" s="381"/>
      <c r="C226" s="381"/>
      <c r="D226" s="236"/>
      <c r="E226" s="383"/>
      <c r="F226" s="384"/>
      <c r="G226" s="469"/>
      <c r="H226" s="378"/>
      <c r="I226" s="469"/>
      <c r="J226" s="378"/>
      <c r="K226" s="52"/>
      <c r="L226" s="52"/>
      <c r="M226" s="52"/>
      <c r="N226" s="69"/>
      <c r="O226" s="50">
        <f t="shared" si="225"/>
        <v>0</v>
      </c>
      <c r="P226" s="378"/>
      <c r="Q226" s="378"/>
      <c r="R226" s="378"/>
      <c r="S226" s="378"/>
      <c r="T226" s="378"/>
    </row>
    <row r="227" spans="1:20" ht="12.75" customHeight="1">
      <c r="A227" s="379"/>
      <c r="B227" s="381"/>
      <c r="C227" s="381"/>
      <c r="D227" s="236"/>
      <c r="E227" s="383"/>
      <c r="F227" s="384"/>
      <c r="G227" s="469"/>
      <c r="H227" s="378"/>
      <c r="I227" s="469"/>
      <c r="J227" s="378"/>
      <c r="K227" s="52"/>
      <c r="L227" s="69"/>
      <c r="M227" s="56"/>
      <c r="N227" s="69"/>
      <c r="O227" s="50">
        <f t="shared" si="225"/>
        <v>0</v>
      </c>
      <c r="P227" s="378"/>
      <c r="Q227" s="378"/>
      <c r="R227" s="378"/>
      <c r="S227" s="378"/>
      <c r="T227" s="378"/>
    </row>
    <row r="228" spans="1:20" ht="12.75" customHeight="1">
      <c r="A228" s="379"/>
      <c r="B228" s="381"/>
      <c r="C228" s="381"/>
      <c r="D228" s="237"/>
      <c r="E228" s="383"/>
      <c r="F228" s="384"/>
      <c r="G228" s="469"/>
      <c r="H228" s="378"/>
      <c r="I228" s="469"/>
      <c r="J228" s="378"/>
      <c r="K228" s="52"/>
      <c r="L228" s="52"/>
      <c r="M228" s="52"/>
      <c r="N228" s="69"/>
      <c r="O228" s="50">
        <f t="shared" si="225"/>
        <v>0</v>
      </c>
      <c r="P228" s="378"/>
      <c r="Q228" s="378"/>
      <c r="R228" s="378"/>
      <c r="S228" s="378"/>
      <c r="T228" s="378"/>
    </row>
    <row r="229" spans="1:20" ht="12.75" customHeight="1">
      <c r="A229" s="399"/>
      <c r="B229" s="400"/>
      <c r="C229" s="401" t="s">
        <v>254</v>
      </c>
      <c r="D229" s="399"/>
      <c r="E229" s="405"/>
      <c r="F229" s="406"/>
      <c r="G229" s="409"/>
      <c r="H229" s="397"/>
      <c r="I229" s="409"/>
      <c r="J229" s="397"/>
      <c r="K229" s="73"/>
      <c r="L229" s="73"/>
      <c r="M229" s="73"/>
      <c r="N229" s="74"/>
      <c r="O229" s="75"/>
      <c r="P229" s="397"/>
      <c r="Q229" s="397"/>
      <c r="R229" s="397"/>
      <c r="S229" s="397"/>
      <c r="T229" s="410">
        <f>SUM(T193:T228)</f>
        <v>1039.185516584326</v>
      </c>
    </row>
    <row r="230" spans="1:20" ht="12.75" customHeight="1">
      <c r="A230" s="399"/>
      <c r="B230" s="400"/>
      <c r="C230" s="401"/>
      <c r="D230" s="399"/>
      <c r="E230" s="405"/>
      <c r="F230" s="407"/>
      <c r="G230" s="409"/>
      <c r="H230" s="397"/>
      <c r="I230" s="409"/>
      <c r="J230" s="397"/>
      <c r="K230" s="73"/>
      <c r="L230" s="73"/>
      <c r="M230" s="73"/>
      <c r="N230" s="74"/>
      <c r="O230" s="75"/>
      <c r="P230" s="397"/>
      <c r="Q230" s="397"/>
      <c r="R230" s="397"/>
      <c r="S230" s="397"/>
      <c r="T230" s="410"/>
    </row>
    <row r="231" spans="1:20" ht="12.75" customHeight="1">
      <c r="A231" s="399"/>
      <c r="B231" s="400"/>
      <c r="C231" s="401"/>
      <c r="D231" s="399"/>
      <c r="E231" s="405"/>
      <c r="F231" s="407"/>
      <c r="G231" s="409"/>
      <c r="H231" s="397"/>
      <c r="I231" s="409"/>
      <c r="J231" s="397"/>
      <c r="K231" s="73"/>
      <c r="L231" s="73"/>
      <c r="M231" s="76"/>
      <c r="N231" s="74"/>
      <c r="O231" s="75"/>
      <c r="P231" s="397"/>
      <c r="Q231" s="397"/>
      <c r="R231" s="397"/>
      <c r="S231" s="397"/>
      <c r="T231" s="410"/>
    </row>
    <row r="232" spans="1:20" ht="12.75" customHeight="1">
      <c r="A232" s="399"/>
      <c r="B232" s="400"/>
      <c r="C232" s="401"/>
      <c r="D232" s="399"/>
      <c r="E232" s="405"/>
      <c r="F232" s="408"/>
      <c r="G232" s="409"/>
      <c r="H232" s="397"/>
      <c r="I232" s="409"/>
      <c r="J232" s="397"/>
      <c r="K232" s="73"/>
      <c r="L232" s="73"/>
      <c r="M232" s="73"/>
      <c r="N232" s="74"/>
      <c r="O232" s="75"/>
      <c r="P232" s="397"/>
      <c r="Q232" s="397"/>
      <c r="R232" s="397"/>
      <c r="S232" s="397"/>
      <c r="T232" s="410"/>
    </row>
    <row r="233" spans="1:20" ht="12.75" customHeight="1">
      <c r="A233" s="399"/>
      <c r="B233" s="400"/>
      <c r="C233" s="401" t="s">
        <v>255</v>
      </c>
      <c r="D233" s="399"/>
      <c r="E233" s="405"/>
      <c r="F233" s="406"/>
      <c r="G233" s="409"/>
      <c r="H233" s="397"/>
      <c r="I233" s="409"/>
      <c r="J233" s="397"/>
      <c r="K233" s="73"/>
      <c r="L233" s="73"/>
      <c r="M233" s="73"/>
      <c r="N233" s="74"/>
      <c r="O233" s="75"/>
      <c r="P233" s="397"/>
      <c r="Q233" s="397"/>
      <c r="R233" s="397"/>
      <c r="S233" s="397"/>
      <c r="T233" s="398">
        <f>(T229*100%)/'Cav-Nax'!$T$273</f>
        <v>0.16519248727676</v>
      </c>
    </row>
    <row r="234" spans="1:20" ht="12.75" customHeight="1">
      <c r="A234" s="399"/>
      <c r="B234" s="400"/>
      <c r="C234" s="401"/>
      <c r="D234" s="399"/>
      <c r="E234" s="405"/>
      <c r="F234" s="407"/>
      <c r="G234" s="409"/>
      <c r="H234" s="397"/>
      <c r="I234" s="409"/>
      <c r="J234" s="397"/>
      <c r="K234" s="73"/>
      <c r="L234" s="73"/>
      <c r="M234" s="73"/>
      <c r="N234" s="74"/>
      <c r="O234" s="75"/>
      <c r="P234" s="397"/>
      <c r="Q234" s="397"/>
      <c r="R234" s="397"/>
      <c r="S234" s="397"/>
      <c r="T234" s="398"/>
    </row>
    <row r="235" spans="1:20" ht="12.75" customHeight="1">
      <c r="A235" s="399"/>
      <c r="B235" s="400"/>
      <c r="C235" s="401"/>
      <c r="D235" s="399"/>
      <c r="E235" s="405"/>
      <c r="F235" s="407"/>
      <c r="G235" s="409"/>
      <c r="H235" s="397"/>
      <c r="I235" s="409"/>
      <c r="J235" s="397"/>
      <c r="K235" s="73"/>
      <c r="L235" s="73"/>
      <c r="M235" s="76"/>
      <c r="N235" s="74"/>
      <c r="O235" s="75"/>
      <c r="P235" s="397"/>
      <c r="Q235" s="397"/>
      <c r="R235" s="397"/>
      <c r="S235" s="397"/>
      <c r="T235" s="398"/>
    </row>
    <row r="236" spans="1:20" ht="12.75" customHeight="1">
      <c r="A236" s="399"/>
      <c r="B236" s="400"/>
      <c r="C236" s="401"/>
      <c r="D236" s="399"/>
      <c r="E236" s="405"/>
      <c r="F236" s="408"/>
      <c r="G236" s="409"/>
      <c r="H236" s="397"/>
      <c r="I236" s="409"/>
      <c r="J236" s="397"/>
      <c r="K236" s="73"/>
      <c r="L236" s="73"/>
      <c r="M236" s="73"/>
      <c r="N236" s="74"/>
      <c r="O236" s="75"/>
      <c r="P236" s="397"/>
      <c r="Q236" s="397"/>
      <c r="R236" s="397"/>
      <c r="S236" s="397"/>
      <c r="T236" s="398"/>
    </row>
    <row r="237" spans="1:20" ht="12.75" customHeight="1">
      <c r="A237" s="379"/>
      <c r="B237" s="381"/>
      <c r="C237" s="485" t="s">
        <v>297</v>
      </c>
      <c r="D237" s="379"/>
      <c r="E237" s="384"/>
      <c r="F237" s="384">
        <f t="shared" ref="F237" si="299">H237+J237+R237</f>
        <v>0</v>
      </c>
      <c r="G237" s="380"/>
      <c r="H237" s="378">
        <f t="shared" ref="H237" si="300">G237*$P$8/1000</f>
        <v>0</v>
      </c>
      <c r="I237" s="467"/>
      <c r="J237" s="378">
        <f t="shared" ref="J237" si="301">I237*$P$9/1000</f>
        <v>0</v>
      </c>
      <c r="K237" s="52"/>
      <c r="L237" s="52"/>
      <c r="M237" s="52"/>
      <c r="N237" s="69"/>
      <c r="O237" s="50">
        <f t="shared" si="225"/>
        <v>0</v>
      </c>
      <c r="P237" s="378">
        <f t="shared" ref="P237" si="302">E237*F237</f>
        <v>0</v>
      </c>
      <c r="Q237" s="378">
        <f t="shared" ref="Q237" si="303">SUM(O237:O240)</f>
        <v>0</v>
      </c>
      <c r="R237" s="378">
        <f t="shared" ref="R237" si="304">Q237*1.02*1.05*$R$14</f>
        <v>0</v>
      </c>
      <c r="S237" s="378">
        <f t="shared" ref="S237" si="305">F237*$S$21</f>
        <v>0</v>
      </c>
      <c r="T237" s="378">
        <f t="shared" ref="T237" si="306">E237*S237</f>
        <v>0</v>
      </c>
    </row>
    <row r="238" spans="1:20" ht="12.75" customHeight="1">
      <c r="A238" s="379"/>
      <c r="B238" s="381"/>
      <c r="C238" s="485"/>
      <c r="D238" s="379"/>
      <c r="E238" s="384"/>
      <c r="F238" s="384"/>
      <c r="G238" s="380"/>
      <c r="H238" s="378"/>
      <c r="I238" s="467"/>
      <c r="J238" s="378"/>
      <c r="K238" s="52"/>
      <c r="L238" s="52"/>
      <c r="M238" s="56"/>
      <c r="N238" s="69"/>
      <c r="O238" s="50">
        <f t="shared" si="225"/>
        <v>0</v>
      </c>
      <c r="P238" s="378"/>
      <c r="Q238" s="378"/>
      <c r="R238" s="378"/>
      <c r="S238" s="378"/>
      <c r="T238" s="378"/>
    </row>
    <row r="239" spans="1:20" ht="12.75" customHeight="1">
      <c r="A239" s="379"/>
      <c r="B239" s="381"/>
      <c r="C239" s="485"/>
      <c r="D239" s="379"/>
      <c r="E239" s="384"/>
      <c r="F239" s="384"/>
      <c r="G239" s="380"/>
      <c r="H239" s="378"/>
      <c r="I239" s="467"/>
      <c r="J239" s="378"/>
      <c r="K239" s="52"/>
      <c r="L239" s="52"/>
      <c r="M239" s="52"/>
      <c r="N239" s="69"/>
      <c r="O239" s="50">
        <f t="shared" si="225"/>
        <v>0</v>
      </c>
      <c r="P239" s="378"/>
      <c r="Q239" s="378"/>
      <c r="R239" s="378"/>
      <c r="S239" s="378"/>
      <c r="T239" s="378"/>
    </row>
    <row r="240" spans="1:20" ht="12.75" customHeight="1">
      <c r="A240" s="379"/>
      <c r="B240" s="381"/>
      <c r="C240" s="485"/>
      <c r="D240" s="379"/>
      <c r="E240" s="384"/>
      <c r="F240" s="384"/>
      <c r="G240" s="380"/>
      <c r="H240" s="378"/>
      <c r="I240" s="467"/>
      <c r="J240" s="378"/>
      <c r="K240" s="52"/>
      <c r="L240" s="52"/>
      <c r="M240" s="52"/>
      <c r="N240" s="69"/>
      <c r="O240" s="50">
        <f t="shared" si="225"/>
        <v>0</v>
      </c>
      <c r="P240" s="378"/>
      <c r="Q240" s="378"/>
      <c r="R240" s="378"/>
      <c r="S240" s="378"/>
      <c r="T240" s="378"/>
    </row>
    <row r="241" spans="1:20" ht="12.75" customHeight="1">
      <c r="A241" s="379"/>
      <c r="B241" s="381"/>
      <c r="C241" s="506" t="s">
        <v>298</v>
      </c>
      <c r="D241" s="379"/>
      <c r="E241" s="383"/>
      <c r="F241" s="384">
        <f>H241+J241+R241</f>
        <v>0</v>
      </c>
      <c r="G241" s="380"/>
      <c r="H241" s="378">
        <f>G241*$P$8/1000</f>
        <v>0</v>
      </c>
      <c r="I241" s="380"/>
      <c r="J241" s="378">
        <f>I241*$P$9/1000</f>
        <v>0</v>
      </c>
      <c r="K241" s="52"/>
      <c r="L241" s="52"/>
      <c r="M241" s="52"/>
      <c r="N241" s="69"/>
      <c r="O241" s="50">
        <f t="shared" si="225"/>
        <v>0</v>
      </c>
      <c r="P241" s="378">
        <f>E241*F241</f>
        <v>0</v>
      </c>
      <c r="Q241" s="378">
        <f>SUM(O241:O244)</f>
        <v>0</v>
      </c>
      <c r="R241" s="378">
        <f>Q241*1.02*1.05*$R$14</f>
        <v>0</v>
      </c>
      <c r="S241" s="378">
        <f t="shared" ref="S241" si="307">F241*$S$21</f>
        <v>0</v>
      </c>
      <c r="T241" s="378">
        <f t="shared" ref="T241" si="308">E241*S241</f>
        <v>0</v>
      </c>
    </row>
    <row r="242" spans="1:20" ht="12.75" customHeight="1">
      <c r="A242" s="379"/>
      <c r="B242" s="381"/>
      <c r="C242" s="506"/>
      <c r="D242" s="379"/>
      <c r="E242" s="383"/>
      <c r="F242" s="384"/>
      <c r="G242" s="380"/>
      <c r="H242" s="378"/>
      <c r="I242" s="380"/>
      <c r="J242" s="378"/>
      <c r="K242" s="52"/>
      <c r="L242" s="52"/>
      <c r="M242" s="52"/>
      <c r="N242" s="69"/>
      <c r="O242" s="50">
        <f t="shared" si="225"/>
        <v>0</v>
      </c>
      <c r="P242" s="378"/>
      <c r="Q242" s="378"/>
      <c r="R242" s="378"/>
      <c r="S242" s="378"/>
      <c r="T242" s="378"/>
    </row>
    <row r="243" spans="1:20" ht="12.75" customHeight="1">
      <c r="A243" s="379"/>
      <c r="B243" s="381"/>
      <c r="C243" s="506"/>
      <c r="D243" s="379"/>
      <c r="E243" s="383"/>
      <c r="F243" s="384"/>
      <c r="G243" s="380"/>
      <c r="H243" s="378"/>
      <c r="I243" s="380"/>
      <c r="J243" s="378"/>
      <c r="K243" s="52"/>
      <c r="L243" s="52"/>
      <c r="M243" s="52"/>
      <c r="N243" s="69"/>
      <c r="O243" s="50">
        <f t="shared" si="225"/>
        <v>0</v>
      </c>
      <c r="P243" s="378"/>
      <c r="Q243" s="378"/>
      <c r="R243" s="378"/>
      <c r="S243" s="378"/>
      <c r="T243" s="378"/>
    </row>
    <row r="244" spans="1:20" ht="12.75" customHeight="1">
      <c r="A244" s="379"/>
      <c r="B244" s="381"/>
      <c r="C244" s="506"/>
      <c r="D244" s="379"/>
      <c r="E244" s="383"/>
      <c r="F244" s="384"/>
      <c r="G244" s="380"/>
      <c r="H244" s="378"/>
      <c r="I244" s="380"/>
      <c r="J244" s="378"/>
      <c r="K244" s="52"/>
      <c r="L244" s="52"/>
      <c r="M244" s="52"/>
      <c r="N244" s="69"/>
      <c r="O244" s="50">
        <f t="shared" si="225"/>
        <v>0</v>
      </c>
      <c r="P244" s="378"/>
      <c r="Q244" s="378"/>
      <c r="R244" s="378"/>
      <c r="S244" s="378"/>
      <c r="T244" s="378"/>
    </row>
    <row r="245" spans="1:20" ht="12.75" customHeight="1">
      <c r="A245" s="379">
        <v>1</v>
      </c>
      <c r="B245" s="381" t="s">
        <v>162</v>
      </c>
      <c r="C245" s="381" t="s">
        <v>299</v>
      </c>
      <c r="D245" s="379" t="s">
        <v>300</v>
      </c>
      <c r="E245" s="383">
        <v>1</v>
      </c>
      <c r="F245" s="384">
        <f t="shared" ref="F245" si="309">H245+J245+R245</f>
        <v>2.7577178600000001</v>
      </c>
      <c r="G245" s="380">
        <v>0.77</v>
      </c>
      <c r="H245" s="378">
        <f t="shared" ref="H245" si="310">G245*$P$8/1000</f>
        <v>1.3960485</v>
      </c>
      <c r="I245" s="380">
        <v>0.26</v>
      </c>
      <c r="J245" s="378">
        <f t="shared" ref="J245" si="311">I245*$P$9/1000</f>
        <v>0.61908079999999999</v>
      </c>
      <c r="K245" s="52" t="s">
        <v>121</v>
      </c>
      <c r="L245" s="52" t="s">
        <v>84</v>
      </c>
      <c r="M245" s="52">
        <v>0.4</v>
      </c>
      <c r="N245" s="69">
        <v>1.62</v>
      </c>
      <c r="O245" s="50">
        <f t="shared" si="225"/>
        <v>0.64800000000000013</v>
      </c>
      <c r="P245" s="378">
        <f t="shared" ref="P245" si="312">E245*F245</f>
        <v>2.7577178600000001</v>
      </c>
      <c r="Q245" s="378">
        <f t="shared" ref="Q245" si="313">SUM(O245:O248)</f>
        <v>0.64800000000000013</v>
      </c>
      <c r="R245" s="378">
        <f t="shared" ref="R245" si="314">Q245*1.02*1.05*$R$14</f>
        <v>0.74258856000000029</v>
      </c>
      <c r="S245" s="378">
        <f t="shared" ref="S245" si="315">F245*$S$21</f>
        <v>3.2323218846916983</v>
      </c>
      <c r="T245" s="378">
        <f t="shared" ref="T245" si="316">E245*S245</f>
        <v>3.2323218846916983</v>
      </c>
    </row>
    <row r="246" spans="1:20" ht="12.75" customHeight="1">
      <c r="A246" s="379"/>
      <c r="B246" s="381"/>
      <c r="C246" s="381"/>
      <c r="D246" s="379"/>
      <c r="E246" s="383"/>
      <c r="F246" s="384"/>
      <c r="G246" s="380"/>
      <c r="H246" s="378"/>
      <c r="I246" s="380"/>
      <c r="J246" s="378"/>
      <c r="K246" s="52"/>
      <c r="L246" s="52"/>
      <c r="M246" s="52"/>
      <c r="N246" s="69"/>
      <c r="O246" s="50">
        <f t="shared" si="225"/>
        <v>0</v>
      </c>
      <c r="P246" s="378"/>
      <c r="Q246" s="378"/>
      <c r="R246" s="378"/>
      <c r="S246" s="378"/>
      <c r="T246" s="378"/>
    </row>
    <row r="247" spans="1:20" ht="12.75" customHeight="1">
      <c r="A247" s="379"/>
      <c r="B247" s="381"/>
      <c r="C247" s="381"/>
      <c r="D247" s="379"/>
      <c r="E247" s="383"/>
      <c r="F247" s="384"/>
      <c r="G247" s="380"/>
      <c r="H247" s="378"/>
      <c r="I247" s="380"/>
      <c r="J247" s="378"/>
      <c r="K247" s="52"/>
      <c r="L247" s="52"/>
      <c r="M247" s="53"/>
      <c r="N247" s="69"/>
      <c r="O247" s="50">
        <f t="shared" si="225"/>
        <v>0</v>
      </c>
      <c r="P247" s="378"/>
      <c r="Q247" s="378"/>
      <c r="R247" s="378"/>
      <c r="S247" s="378"/>
      <c r="T247" s="378"/>
    </row>
    <row r="248" spans="1:20" ht="12.75" customHeight="1">
      <c r="A248" s="379"/>
      <c r="B248" s="381"/>
      <c r="C248" s="381"/>
      <c r="D248" s="379"/>
      <c r="E248" s="383"/>
      <c r="F248" s="384"/>
      <c r="G248" s="380"/>
      <c r="H248" s="378"/>
      <c r="I248" s="380"/>
      <c r="J248" s="378"/>
      <c r="K248" s="52"/>
      <c r="L248" s="52"/>
      <c r="M248" s="52"/>
      <c r="N248" s="69"/>
      <c r="O248" s="50">
        <f t="shared" si="225"/>
        <v>0</v>
      </c>
      <c r="P248" s="378"/>
      <c r="Q248" s="378"/>
      <c r="R248" s="378"/>
      <c r="S248" s="378"/>
      <c r="T248" s="378"/>
    </row>
    <row r="249" spans="1:20" ht="12.75" customHeight="1">
      <c r="A249" s="379">
        <v>2</v>
      </c>
      <c r="B249" s="381" t="s">
        <v>191</v>
      </c>
      <c r="C249" s="381" t="s">
        <v>301</v>
      </c>
      <c r="D249" s="379" t="s">
        <v>243</v>
      </c>
      <c r="E249" s="383">
        <v>120</v>
      </c>
      <c r="F249" s="384">
        <f t="shared" ref="F249" si="317">H249+J249+R249</f>
        <v>2.1505004400000001</v>
      </c>
      <c r="G249" s="380">
        <v>0.21</v>
      </c>
      <c r="H249" s="378">
        <f t="shared" ref="H249:H317" si="318">G249*$P$8/1000</f>
        <v>0.38074049999999998</v>
      </c>
      <c r="I249" s="380">
        <v>0.03</v>
      </c>
      <c r="J249" s="378">
        <f t="shared" ref="J249:J317" si="319">I249*$P$9/1000</f>
        <v>7.1432400000000007E-2</v>
      </c>
      <c r="K249" s="52" t="s">
        <v>121</v>
      </c>
      <c r="L249" s="52" t="s">
        <v>84</v>
      </c>
      <c r="M249" s="52">
        <v>1</v>
      </c>
      <c r="N249" s="69">
        <v>1.482</v>
      </c>
      <c r="O249" s="50">
        <f t="shared" si="225"/>
        <v>1.482</v>
      </c>
      <c r="P249" s="378">
        <f t="shared" ref="P249" si="320">E249*F249</f>
        <v>258.06005279999999</v>
      </c>
      <c r="Q249" s="378">
        <f t="shared" ref="Q249" si="321">SUM(O249:O252)</f>
        <v>1.482</v>
      </c>
      <c r="R249" s="378">
        <f t="shared" ref="R249" si="322">Q249*1.02*1.05*$R$14</f>
        <v>1.6983275400000002</v>
      </c>
      <c r="S249" s="378">
        <f t="shared" ref="S249" si="323">F249*$S$21</f>
        <v>2.5206021747457248</v>
      </c>
      <c r="T249" s="378">
        <f t="shared" ref="T249" si="324">E249*S249</f>
        <v>302.47226096948697</v>
      </c>
    </row>
    <row r="250" spans="1:20" ht="12.75" customHeight="1">
      <c r="A250" s="379"/>
      <c r="B250" s="381"/>
      <c r="C250" s="381"/>
      <c r="D250" s="379"/>
      <c r="E250" s="383"/>
      <c r="F250" s="384"/>
      <c r="G250" s="380"/>
      <c r="H250" s="378"/>
      <c r="I250" s="380"/>
      <c r="J250" s="378"/>
      <c r="K250" s="52"/>
      <c r="L250" s="52"/>
      <c r="M250" s="52"/>
      <c r="N250" s="69"/>
      <c r="O250" s="50">
        <f t="shared" si="225"/>
        <v>0</v>
      </c>
      <c r="P250" s="378"/>
      <c r="Q250" s="378"/>
      <c r="R250" s="378"/>
      <c r="S250" s="378"/>
      <c r="T250" s="378"/>
    </row>
    <row r="251" spans="1:20" ht="12.75" customHeight="1">
      <c r="A251" s="379"/>
      <c r="B251" s="381"/>
      <c r="C251" s="381"/>
      <c r="D251" s="379"/>
      <c r="E251" s="383"/>
      <c r="F251" s="384"/>
      <c r="G251" s="380"/>
      <c r="H251" s="378"/>
      <c r="I251" s="380"/>
      <c r="J251" s="378"/>
      <c r="K251" s="52"/>
      <c r="L251" s="52"/>
      <c r="M251" s="53"/>
      <c r="N251" s="69"/>
      <c r="O251" s="50">
        <f t="shared" si="225"/>
        <v>0</v>
      </c>
      <c r="P251" s="378"/>
      <c r="Q251" s="378"/>
      <c r="R251" s="378"/>
      <c r="S251" s="378"/>
      <c r="T251" s="378"/>
    </row>
    <row r="252" spans="1:20" ht="12.75" customHeight="1">
      <c r="A252" s="379"/>
      <c r="B252" s="381"/>
      <c r="C252" s="381"/>
      <c r="D252" s="379"/>
      <c r="E252" s="383"/>
      <c r="F252" s="384"/>
      <c r="G252" s="380"/>
      <c r="H252" s="378"/>
      <c r="I252" s="380"/>
      <c r="J252" s="378"/>
      <c r="K252" s="52"/>
      <c r="L252" s="52"/>
      <c r="M252" s="52"/>
      <c r="N252" s="69"/>
      <c r="O252" s="50">
        <f t="shared" si="225"/>
        <v>0</v>
      </c>
      <c r="P252" s="378"/>
      <c r="Q252" s="378"/>
      <c r="R252" s="378"/>
      <c r="S252" s="378"/>
      <c r="T252" s="378"/>
    </row>
    <row r="253" spans="1:20" ht="12.75" customHeight="1">
      <c r="A253" s="379">
        <v>3</v>
      </c>
      <c r="B253" s="381" t="s">
        <v>165</v>
      </c>
      <c r="C253" s="381" t="s">
        <v>302</v>
      </c>
      <c r="D253" s="379" t="s">
        <v>243</v>
      </c>
      <c r="E253" s="384">
        <v>6</v>
      </c>
      <c r="F253" s="384">
        <f t="shared" ref="F253" si="325">H253+J253+R253</f>
        <v>1.8050821100000003</v>
      </c>
      <c r="G253" s="380">
        <v>0.19</v>
      </c>
      <c r="H253" s="378">
        <f t="shared" si="318"/>
        <v>0.34447949999999999</v>
      </c>
      <c r="I253" s="380">
        <v>0.02</v>
      </c>
      <c r="J253" s="378">
        <f t="shared" si="319"/>
        <v>4.76216E-2</v>
      </c>
      <c r="K253" s="52" t="s">
        <v>121</v>
      </c>
      <c r="L253" s="52" t="s">
        <v>84</v>
      </c>
      <c r="M253" s="52">
        <v>1</v>
      </c>
      <c r="N253" s="69">
        <v>1.2330000000000001</v>
      </c>
      <c r="O253" s="50">
        <f t="shared" si="225"/>
        <v>1.2330000000000001</v>
      </c>
      <c r="P253" s="378">
        <f t="shared" ref="P253" si="326">E253*F253</f>
        <v>10.830492660000001</v>
      </c>
      <c r="Q253" s="378">
        <f t="shared" ref="Q253" si="327">SUM(O253:O256)</f>
        <v>1.2330000000000001</v>
      </c>
      <c r="R253" s="378">
        <f t="shared" ref="R253" si="328">Q253*1.02*1.05*$R$14</f>
        <v>1.4129810100000004</v>
      </c>
      <c r="S253" s="378">
        <f t="shared" ref="S253" si="329">F253*$S$21</f>
        <v>2.1157372523302538</v>
      </c>
      <c r="T253" s="378">
        <f t="shared" ref="T253" si="330">E253*S253</f>
        <v>12.694423513981523</v>
      </c>
    </row>
    <row r="254" spans="1:20" ht="12.75" customHeight="1">
      <c r="A254" s="379"/>
      <c r="B254" s="381"/>
      <c r="C254" s="381"/>
      <c r="D254" s="379"/>
      <c r="E254" s="384"/>
      <c r="F254" s="384"/>
      <c r="G254" s="380"/>
      <c r="H254" s="378"/>
      <c r="I254" s="380"/>
      <c r="J254" s="378"/>
      <c r="K254" s="52"/>
      <c r="L254" s="52"/>
      <c r="M254" s="52"/>
      <c r="N254" s="69"/>
      <c r="O254" s="50">
        <f t="shared" si="225"/>
        <v>0</v>
      </c>
      <c r="P254" s="378"/>
      <c r="Q254" s="378"/>
      <c r="R254" s="378"/>
      <c r="S254" s="378"/>
      <c r="T254" s="378"/>
    </row>
    <row r="255" spans="1:20" ht="12.75" customHeight="1">
      <c r="A255" s="379"/>
      <c r="B255" s="381"/>
      <c r="C255" s="381"/>
      <c r="D255" s="379"/>
      <c r="E255" s="384"/>
      <c r="F255" s="384"/>
      <c r="G255" s="380"/>
      <c r="H255" s="378"/>
      <c r="I255" s="380"/>
      <c r="J255" s="378"/>
      <c r="K255" s="52"/>
      <c r="L255" s="52"/>
      <c r="M255" s="53"/>
      <c r="N255" s="69"/>
      <c r="O255" s="50">
        <f t="shared" si="225"/>
        <v>0</v>
      </c>
      <c r="P255" s="378"/>
      <c r="Q255" s="378"/>
      <c r="R255" s="378"/>
      <c r="S255" s="378"/>
      <c r="T255" s="378"/>
    </row>
    <row r="256" spans="1:20" ht="12.75" customHeight="1">
      <c r="A256" s="379"/>
      <c r="B256" s="381"/>
      <c r="C256" s="381"/>
      <c r="D256" s="379"/>
      <c r="E256" s="384"/>
      <c r="F256" s="384"/>
      <c r="G256" s="380"/>
      <c r="H256" s="378"/>
      <c r="I256" s="380"/>
      <c r="J256" s="378"/>
      <c r="K256" s="52"/>
      <c r="L256" s="52"/>
      <c r="M256" s="52"/>
      <c r="N256" s="69"/>
      <c r="O256" s="50">
        <f t="shared" si="225"/>
        <v>0</v>
      </c>
      <c r="P256" s="378"/>
      <c r="Q256" s="378"/>
      <c r="R256" s="378"/>
      <c r="S256" s="378"/>
      <c r="T256" s="378"/>
    </row>
    <row r="257" spans="1:20" ht="12.75" customHeight="1">
      <c r="A257" s="379">
        <v>4</v>
      </c>
      <c r="B257" s="381" t="s">
        <v>166</v>
      </c>
      <c r="C257" s="381" t="s">
        <v>303</v>
      </c>
      <c r="D257" s="235" t="s">
        <v>251</v>
      </c>
      <c r="E257" s="383">
        <v>2</v>
      </c>
      <c r="F257" s="384">
        <f t="shared" ref="F257" si="331">H257+J257+R257</f>
        <v>14.295976100000003</v>
      </c>
      <c r="G257" s="380">
        <v>0.59</v>
      </c>
      <c r="H257" s="378">
        <f t="shared" si="318"/>
        <v>1.0696995</v>
      </c>
      <c r="I257" s="380">
        <v>0.02</v>
      </c>
      <c r="J257" s="378">
        <f t="shared" si="319"/>
        <v>4.76216E-2</v>
      </c>
      <c r="K257" s="52" t="s">
        <v>168</v>
      </c>
      <c r="L257" s="52" t="s">
        <v>75</v>
      </c>
      <c r="M257" s="52">
        <v>1</v>
      </c>
      <c r="N257" s="69">
        <v>11.5</v>
      </c>
      <c r="O257" s="50">
        <f t="shared" ref="O257:O328" si="332">M257*N257</f>
        <v>11.5</v>
      </c>
      <c r="P257" s="378">
        <f t="shared" ref="P257" si="333">E257*F257</f>
        <v>28.591952200000005</v>
      </c>
      <c r="Q257" s="378">
        <f t="shared" ref="Q257" si="334">SUM(O257:O260)</f>
        <v>11.5</v>
      </c>
      <c r="R257" s="378">
        <f t="shared" ref="R257" si="335">Q257*1.02*1.05*$R$14</f>
        <v>13.178655000000003</v>
      </c>
      <c r="S257" s="378">
        <f t="shared" ref="S257" si="336">F257*$S$21</f>
        <v>16.756317635430435</v>
      </c>
      <c r="T257" s="378">
        <f t="shared" ref="T257" si="337">E257*S257</f>
        <v>33.512635270860869</v>
      </c>
    </row>
    <row r="258" spans="1:20" ht="12.75" customHeight="1">
      <c r="A258" s="379"/>
      <c r="B258" s="381"/>
      <c r="C258" s="381"/>
      <c r="D258" s="236"/>
      <c r="E258" s="383"/>
      <c r="F258" s="384"/>
      <c r="G258" s="380"/>
      <c r="H258" s="378"/>
      <c r="I258" s="380"/>
      <c r="J258" s="378"/>
      <c r="K258" s="52"/>
      <c r="L258" s="52"/>
      <c r="M258" s="52"/>
      <c r="N258" s="69"/>
      <c r="O258" s="50">
        <f t="shared" si="332"/>
        <v>0</v>
      </c>
      <c r="P258" s="378"/>
      <c r="Q258" s="378"/>
      <c r="R258" s="378"/>
      <c r="S258" s="378"/>
      <c r="T258" s="378"/>
    </row>
    <row r="259" spans="1:20" ht="12.75" customHeight="1">
      <c r="A259" s="379"/>
      <c r="B259" s="381"/>
      <c r="C259" s="381"/>
      <c r="D259" s="236"/>
      <c r="E259" s="383"/>
      <c r="F259" s="384"/>
      <c r="G259" s="380"/>
      <c r="H259" s="378"/>
      <c r="I259" s="380"/>
      <c r="J259" s="378"/>
      <c r="K259" s="52"/>
      <c r="L259" s="52"/>
      <c r="M259" s="53"/>
      <c r="N259" s="69"/>
      <c r="O259" s="50">
        <f t="shared" si="332"/>
        <v>0</v>
      </c>
      <c r="P259" s="378"/>
      <c r="Q259" s="378"/>
      <c r="R259" s="378"/>
      <c r="S259" s="378"/>
      <c r="T259" s="378"/>
    </row>
    <row r="260" spans="1:20" ht="12.75" customHeight="1">
      <c r="A260" s="379"/>
      <c r="B260" s="381"/>
      <c r="C260" s="381"/>
      <c r="D260" s="237"/>
      <c r="E260" s="383"/>
      <c r="F260" s="384"/>
      <c r="G260" s="380"/>
      <c r="H260" s="378"/>
      <c r="I260" s="380"/>
      <c r="J260" s="378"/>
      <c r="K260" s="52"/>
      <c r="L260" s="52"/>
      <c r="M260" s="52"/>
      <c r="N260" s="69"/>
      <c r="O260" s="50">
        <f t="shared" si="332"/>
        <v>0</v>
      </c>
      <c r="P260" s="378"/>
      <c r="Q260" s="378"/>
      <c r="R260" s="378"/>
      <c r="S260" s="378"/>
      <c r="T260" s="378"/>
    </row>
    <row r="261" spans="1:20" ht="12.75" customHeight="1">
      <c r="A261" s="379">
        <v>5</v>
      </c>
      <c r="B261" s="381" t="s">
        <v>169</v>
      </c>
      <c r="C261" s="381" t="s">
        <v>304</v>
      </c>
      <c r="D261" s="235" t="s">
        <v>251</v>
      </c>
      <c r="E261" s="383">
        <v>6</v>
      </c>
      <c r="F261" s="384">
        <f t="shared" ref="F261" si="338">H261+J261+R261</f>
        <v>2.7800714000000002</v>
      </c>
      <c r="G261" s="380">
        <v>0.22</v>
      </c>
      <c r="H261" s="378">
        <f t="shared" si="318"/>
        <v>0.39887099999999998</v>
      </c>
      <c r="I261" s="380">
        <v>0.23</v>
      </c>
      <c r="J261" s="378">
        <f t="shared" si="319"/>
        <v>0.54764840000000004</v>
      </c>
      <c r="K261" s="52" t="s">
        <v>171</v>
      </c>
      <c r="L261" s="52" t="s">
        <v>75</v>
      </c>
      <c r="M261" s="52">
        <v>1</v>
      </c>
      <c r="N261" s="69">
        <v>1.6</v>
      </c>
      <c r="O261" s="50">
        <f t="shared" si="332"/>
        <v>1.6</v>
      </c>
      <c r="P261" s="378">
        <f t="shared" ref="P261" si="339">E261*F261</f>
        <v>16.6804284</v>
      </c>
      <c r="Q261" s="378">
        <f t="shared" ref="Q261" si="340">SUM(O261:O264)</f>
        <v>1.6</v>
      </c>
      <c r="R261" s="378">
        <f t="shared" ref="R261" si="341">Q261*1.02*1.05*$R$14</f>
        <v>1.8335520000000003</v>
      </c>
      <c r="S261" s="378">
        <f t="shared" ref="S261" si="342">F261*$S$21</f>
        <v>3.2585224752562207</v>
      </c>
      <c r="T261" s="378">
        <f t="shared" ref="T261" si="343">E261*S261</f>
        <v>19.551134851537324</v>
      </c>
    </row>
    <row r="262" spans="1:20" ht="12.75" customHeight="1">
      <c r="A262" s="379"/>
      <c r="B262" s="381"/>
      <c r="C262" s="381"/>
      <c r="D262" s="236"/>
      <c r="E262" s="383"/>
      <c r="F262" s="384"/>
      <c r="G262" s="380"/>
      <c r="H262" s="378"/>
      <c r="I262" s="380"/>
      <c r="J262" s="378"/>
      <c r="K262" s="52"/>
      <c r="L262" s="52"/>
      <c r="M262" s="52"/>
      <c r="N262" s="69"/>
      <c r="O262" s="50">
        <f t="shared" si="332"/>
        <v>0</v>
      </c>
      <c r="P262" s="378"/>
      <c r="Q262" s="378"/>
      <c r="R262" s="378"/>
      <c r="S262" s="378"/>
      <c r="T262" s="378"/>
    </row>
    <row r="263" spans="1:20" ht="12.75" customHeight="1">
      <c r="A263" s="379"/>
      <c r="B263" s="381"/>
      <c r="C263" s="381"/>
      <c r="D263" s="236"/>
      <c r="E263" s="383"/>
      <c r="F263" s="384"/>
      <c r="G263" s="380"/>
      <c r="H263" s="378"/>
      <c r="I263" s="380"/>
      <c r="J263" s="378"/>
      <c r="K263" s="52"/>
      <c r="L263" s="52"/>
      <c r="M263" s="53"/>
      <c r="N263" s="69"/>
      <c r="O263" s="50">
        <f t="shared" si="332"/>
        <v>0</v>
      </c>
      <c r="P263" s="378"/>
      <c r="Q263" s="378"/>
      <c r="R263" s="378"/>
      <c r="S263" s="378"/>
      <c r="T263" s="378"/>
    </row>
    <row r="264" spans="1:20" ht="12.75" customHeight="1">
      <c r="A264" s="379"/>
      <c r="B264" s="381"/>
      <c r="C264" s="381"/>
      <c r="D264" s="237"/>
      <c r="E264" s="383"/>
      <c r="F264" s="384"/>
      <c r="G264" s="380"/>
      <c r="H264" s="378"/>
      <c r="I264" s="380"/>
      <c r="J264" s="378"/>
      <c r="K264" s="52"/>
      <c r="L264" s="52"/>
      <c r="M264" s="52"/>
      <c r="N264" s="69"/>
      <c r="O264" s="50">
        <f t="shared" si="332"/>
        <v>0</v>
      </c>
      <c r="P264" s="378"/>
      <c r="Q264" s="378"/>
      <c r="R264" s="378"/>
      <c r="S264" s="378"/>
      <c r="T264" s="378"/>
    </row>
    <row r="265" spans="1:20" ht="12.75" customHeight="1">
      <c r="A265" s="379">
        <v>6</v>
      </c>
      <c r="B265" s="381" t="s">
        <v>305</v>
      </c>
      <c r="C265" s="381" t="s">
        <v>306</v>
      </c>
      <c r="D265" s="379" t="s">
        <v>307</v>
      </c>
      <c r="E265" s="383">
        <v>8</v>
      </c>
      <c r="F265" s="384">
        <f t="shared" ref="F265" si="344">H265+J265+R265</f>
        <v>8.3352387000000014</v>
      </c>
      <c r="G265" s="380">
        <v>1.89</v>
      </c>
      <c r="H265" s="378">
        <f t="shared" si="318"/>
        <v>3.4266644999999998</v>
      </c>
      <c r="I265" s="380">
        <v>0.3</v>
      </c>
      <c r="J265" s="378">
        <f t="shared" si="319"/>
        <v>0.71432399999999996</v>
      </c>
      <c r="K265" s="52" t="s">
        <v>97</v>
      </c>
      <c r="L265" s="69"/>
      <c r="M265" s="52">
        <v>1</v>
      </c>
      <c r="N265" s="69">
        <v>3.66</v>
      </c>
      <c r="O265" s="50">
        <f t="shared" si="332"/>
        <v>3.66</v>
      </c>
      <c r="P265" s="378">
        <f t="shared" ref="P265" si="345">E265*F265</f>
        <v>66.681909600000012</v>
      </c>
      <c r="Q265" s="378">
        <f t="shared" ref="Q265" si="346">SUM(O265:O268)</f>
        <v>3.66</v>
      </c>
      <c r="R265" s="378">
        <f t="shared" ref="R265" si="347">Q265*1.02*1.05*$R$14</f>
        <v>4.1942502000000008</v>
      </c>
      <c r="S265" s="378">
        <f t="shared" ref="S265" si="348">F265*$S$21</f>
        <v>9.7697356408096017</v>
      </c>
      <c r="T265" s="378">
        <f t="shared" ref="T265" si="349">E265*S265</f>
        <v>78.157885126476813</v>
      </c>
    </row>
    <row r="266" spans="1:20" ht="12.75" customHeight="1">
      <c r="A266" s="379"/>
      <c r="B266" s="381"/>
      <c r="C266" s="381"/>
      <c r="D266" s="379"/>
      <c r="E266" s="383"/>
      <c r="F266" s="384"/>
      <c r="G266" s="380"/>
      <c r="H266" s="378"/>
      <c r="I266" s="380"/>
      <c r="J266" s="378"/>
      <c r="K266" s="52"/>
      <c r="L266" s="52"/>
      <c r="M266" s="52"/>
      <c r="N266" s="69"/>
      <c r="O266" s="50">
        <f t="shared" si="332"/>
        <v>0</v>
      </c>
      <c r="P266" s="378"/>
      <c r="Q266" s="378"/>
      <c r="R266" s="378"/>
      <c r="S266" s="378"/>
      <c r="T266" s="378"/>
    </row>
    <row r="267" spans="1:20" ht="12.75" customHeight="1">
      <c r="A267" s="379"/>
      <c r="B267" s="381"/>
      <c r="C267" s="381"/>
      <c r="D267" s="379"/>
      <c r="E267" s="383"/>
      <c r="F267" s="384"/>
      <c r="G267" s="380"/>
      <c r="H267" s="378"/>
      <c r="I267" s="380"/>
      <c r="J267" s="378"/>
      <c r="K267" s="52"/>
      <c r="L267" s="52"/>
      <c r="M267" s="68"/>
      <c r="N267" s="69"/>
      <c r="O267" s="50">
        <f t="shared" si="332"/>
        <v>0</v>
      </c>
      <c r="P267" s="378"/>
      <c r="Q267" s="378"/>
      <c r="R267" s="378"/>
      <c r="S267" s="378"/>
      <c r="T267" s="378"/>
    </row>
    <row r="268" spans="1:20" ht="12.75" customHeight="1">
      <c r="A268" s="379"/>
      <c r="B268" s="381"/>
      <c r="C268" s="381"/>
      <c r="D268" s="379"/>
      <c r="E268" s="383"/>
      <c r="F268" s="384"/>
      <c r="G268" s="380"/>
      <c r="H268" s="378"/>
      <c r="I268" s="380"/>
      <c r="J268" s="378"/>
      <c r="K268" s="52"/>
      <c r="L268" s="52"/>
      <c r="M268" s="52"/>
      <c r="N268" s="69"/>
      <c r="O268" s="50">
        <f t="shared" si="332"/>
        <v>0</v>
      </c>
      <c r="P268" s="378"/>
      <c r="Q268" s="378"/>
      <c r="R268" s="378"/>
      <c r="S268" s="378"/>
      <c r="T268" s="378"/>
    </row>
    <row r="269" spans="1:20" ht="12.75" customHeight="1">
      <c r="A269" s="379">
        <v>7</v>
      </c>
      <c r="B269" s="381" t="s">
        <v>292</v>
      </c>
      <c r="C269" s="381" t="s">
        <v>308</v>
      </c>
      <c r="D269" s="235" t="s">
        <v>251</v>
      </c>
      <c r="E269" s="383">
        <v>8</v>
      </c>
      <c r="F269" s="384">
        <f t="shared" ref="F269" si="350">H269+J269+R269</f>
        <v>5.1568649999999998</v>
      </c>
      <c r="G269" s="380"/>
      <c r="H269" s="378">
        <f t="shared" si="318"/>
        <v>0</v>
      </c>
      <c r="I269" s="380"/>
      <c r="J269" s="378">
        <f t="shared" si="319"/>
        <v>0</v>
      </c>
      <c r="K269" s="52" t="s">
        <v>194</v>
      </c>
      <c r="L269" s="52" t="s">
        <v>75</v>
      </c>
      <c r="M269" s="52">
        <v>1</v>
      </c>
      <c r="N269" s="69">
        <v>4.5</v>
      </c>
      <c r="O269" s="50">
        <f t="shared" si="332"/>
        <v>4.5</v>
      </c>
      <c r="P269" s="378">
        <f t="shared" ref="P269" si="351">E269*F269</f>
        <v>41.254919999999998</v>
      </c>
      <c r="Q269" s="378">
        <f t="shared" ref="Q269" si="352">SUM(O269:O272)</f>
        <v>4.5</v>
      </c>
      <c r="R269" s="378">
        <f t="shared" ref="R269" si="353">Q269*1.02*1.05*$R$14</f>
        <v>5.1568649999999998</v>
      </c>
      <c r="S269" s="378">
        <f t="shared" ref="S269" si="354">F269*$S$21</f>
        <v>6.0443629269241681</v>
      </c>
      <c r="T269" s="378">
        <f t="shared" ref="T269" si="355">E269*S269</f>
        <v>48.354903415393345</v>
      </c>
    </row>
    <row r="270" spans="1:20" ht="12.75" customHeight="1">
      <c r="A270" s="379"/>
      <c r="B270" s="381"/>
      <c r="C270" s="420"/>
      <c r="D270" s="236"/>
      <c r="E270" s="383"/>
      <c r="F270" s="384"/>
      <c r="G270" s="380"/>
      <c r="H270" s="378"/>
      <c r="I270" s="380"/>
      <c r="J270" s="378"/>
      <c r="K270" s="52"/>
      <c r="L270" s="52"/>
      <c r="M270" s="52"/>
      <c r="N270" s="69"/>
      <c r="O270" s="50">
        <f t="shared" si="332"/>
        <v>0</v>
      </c>
      <c r="P270" s="378"/>
      <c r="Q270" s="378"/>
      <c r="R270" s="378"/>
      <c r="S270" s="378"/>
      <c r="T270" s="378"/>
    </row>
    <row r="271" spans="1:20" ht="12.75" customHeight="1">
      <c r="A271" s="379"/>
      <c r="B271" s="381"/>
      <c r="C271" s="420"/>
      <c r="D271" s="236"/>
      <c r="E271" s="383"/>
      <c r="F271" s="384"/>
      <c r="G271" s="380"/>
      <c r="H271" s="378"/>
      <c r="I271" s="380"/>
      <c r="J271" s="378"/>
      <c r="K271" s="52"/>
      <c r="L271" s="52"/>
      <c r="M271" s="68"/>
      <c r="N271" s="69"/>
      <c r="O271" s="50">
        <f t="shared" si="332"/>
        <v>0</v>
      </c>
      <c r="P271" s="378"/>
      <c r="Q271" s="378"/>
      <c r="R271" s="378"/>
      <c r="S271" s="378"/>
      <c r="T271" s="378"/>
    </row>
    <row r="272" spans="1:20" ht="12.75" customHeight="1">
      <c r="A272" s="379"/>
      <c r="B272" s="381"/>
      <c r="C272" s="420"/>
      <c r="D272" s="237"/>
      <c r="E272" s="383"/>
      <c r="F272" s="384"/>
      <c r="G272" s="380"/>
      <c r="H272" s="378"/>
      <c r="I272" s="380"/>
      <c r="J272" s="378"/>
      <c r="K272" s="52"/>
      <c r="L272" s="52"/>
      <c r="M272" s="52"/>
      <c r="N272" s="69"/>
      <c r="O272" s="50">
        <f t="shared" si="332"/>
        <v>0</v>
      </c>
      <c r="P272" s="378"/>
      <c r="Q272" s="378"/>
      <c r="R272" s="378"/>
      <c r="S272" s="378"/>
      <c r="T272" s="378"/>
    </row>
    <row r="273" spans="1:20" ht="12.75" customHeight="1">
      <c r="A273" s="379">
        <v>8</v>
      </c>
      <c r="B273" s="381" t="s">
        <v>309</v>
      </c>
      <c r="C273" s="381" t="s">
        <v>310</v>
      </c>
      <c r="D273" s="379" t="s">
        <v>307</v>
      </c>
      <c r="E273" s="383">
        <v>2</v>
      </c>
      <c r="F273" s="384">
        <f t="shared" ref="F273" si="356">H273+J273+R273</f>
        <v>6.79056222</v>
      </c>
      <c r="G273" s="380">
        <v>1.17</v>
      </c>
      <c r="H273" s="378">
        <f t="shared" si="318"/>
        <v>2.1212684999999998</v>
      </c>
      <c r="I273" s="380">
        <v>8.4000000000000005E-2</v>
      </c>
      <c r="J273" s="378">
        <f t="shared" si="319"/>
        <v>0.20001072000000003</v>
      </c>
      <c r="K273" s="52" t="s">
        <v>97</v>
      </c>
      <c r="L273" s="69"/>
      <c r="M273" s="52">
        <v>1</v>
      </c>
      <c r="N273" s="69">
        <v>3.9</v>
      </c>
      <c r="O273" s="50">
        <f t="shared" si="332"/>
        <v>3.9</v>
      </c>
      <c r="P273" s="378">
        <f t="shared" ref="P273" si="357">E273*F273</f>
        <v>13.58112444</v>
      </c>
      <c r="Q273" s="378">
        <f t="shared" ref="Q273" si="358">SUM(O273:O276)</f>
        <v>3.9</v>
      </c>
      <c r="R273" s="378">
        <f t="shared" ref="R273" si="359">Q273*1.02*1.05*$R$14</f>
        <v>4.4692829999999999</v>
      </c>
      <c r="S273" s="378">
        <f t="shared" ref="S273" si="360">F273*$S$21</f>
        <v>7.9592199011492211</v>
      </c>
      <c r="T273" s="378">
        <f t="shared" ref="T273" si="361">E273*S273</f>
        <v>15.918439802298442</v>
      </c>
    </row>
    <row r="274" spans="1:20" ht="12.75" customHeight="1">
      <c r="A274" s="379"/>
      <c r="B274" s="381"/>
      <c r="C274" s="381"/>
      <c r="D274" s="379"/>
      <c r="E274" s="383"/>
      <c r="F274" s="384"/>
      <c r="G274" s="380"/>
      <c r="H274" s="378"/>
      <c r="I274" s="380"/>
      <c r="J274" s="378"/>
      <c r="K274" s="52"/>
      <c r="L274" s="52"/>
      <c r="M274" s="52"/>
      <c r="N274" s="69"/>
      <c r="O274" s="50">
        <f t="shared" si="332"/>
        <v>0</v>
      </c>
      <c r="P274" s="378"/>
      <c r="Q274" s="378"/>
      <c r="R274" s="378"/>
      <c r="S274" s="378"/>
      <c r="T274" s="378"/>
    </row>
    <row r="275" spans="1:20" ht="12.75" customHeight="1">
      <c r="A275" s="379"/>
      <c r="B275" s="381"/>
      <c r="C275" s="381"/>
      <c r="D275" s="379"/>
      <c r="E275" s="383"/>
      <c r="F275" s="384"/>
      <c r="G275" s="380"/>
      <c r="H275" s="378"/>
      <c r="I275" s="380"/>
      <c r="J275" s="378"/>
      <c r="K275" s="52"/>
      <c r="L275" s="52"/>
      <c r="M275" s="68"/>
      <c r="N275" s="69"/>
      <c r="O275" s="50">
        <f t="shared" si="332"/>
        <v>0</v>
      </c>
      <c r="P275" s="378"/>
      <c r="Q275" s="378"/>
      <c r="R275" s="378"/>
      <c r="S275" s="378"/>
      <c r="T275" s="378"/>
    </row>
    <row r="276" spans="1:20" ht="12.75" customHeight="1">
      <c r="A276" s="379"/>
      <c r="B276" s="381"/>
      <c r="C276" s="381"/>
      <c r="D276" s="379"/>
      <c r="E276" s="383"/>
      <c r="F276" s="384"/>
      <c r="G276" s="380"/>
      <c r="H276" s="378"/>
      <c r="I276" s="380"/>
      <c r="J276" s="378"/>
      <c r="K276" s="52"/>
      <c r="L276" s="52"/>
      <c r="M276" s="52"/>
      <c r="N276" s="69"/>
      <c r="O276" s="50">
        <f t="shared" si="332"/>
        <v>0</v>
      </c>
      <c r="P276" s="378"/>
      <c r="Q276" s="378"/>
      <c r="R276" s="378"/>
      <c r="S276" s="378"/>
      <c r="T276" s="378"/>
    </row>
    <row r="277" spans="1:20" ht="12.75" customHeight="1">
      <c r="A277" s="379">
        <v>9</v>
      </c>
      <c r="B277" s="381" t="s">
        <v>175</v>
      </c>
      <c r="C277" s="381" t="s">
        <v>311</v>
      </c>
      <c r="D277" s="225" t="s">
        <v>253</v>
      </c>
      <c r="E277" s="421">
        <v>6.0000000000000001E-3</v>
      </c>
      <c r="F277" s="384">
        <f t="shared" ref="F277" si="362">H277+J277+R277</f>
        <v>2118.6225800000002</v>
      </c>
      <c r="G277" s="380">
        <v>190</v>
      </c>
      <c r="H277" s="378">
        <f t="shared" si="318"/>
        <v>344.47949999999997</v>
      </c>
      <c r="I277" s="380">
        <v>362</v>
      </c>
      <c r="J277" s="378">
        <f t="shared" si="319"/>
        <v>861.95096000000001</v>
      </c>
      <c r="K277" s="52" t="s">
        <v>177</v>
      </c>
      <c r="L277" s="52" t="s">
        <v>76</v>
      </c>
      <c r="M277" s="52">
        <v>1</v>
      </c>
      <c r="N277" s="69">
        <v>796</v>
      </c>
      <c r="O277" s="50">
        <f t="shared" si="332"/>
        <v>796</v>
      </c>
      <c r="P277" s="378">
        <f t="shared" ref="P277" si="363">E277*F277</f>
        <v>12.711735480000002</v>
      </c>
      <c r="Q277" s="378">
        <f t="shared" ref="Q277" si="364">SUM(O277:O280)</f>
        <v>796</v>
      </c>
      <c r="R277" s="378">
        <f t="shared" ref="R277" si="365">Q277*1.02*1.05*$R$14</f>
        <v>912.19212000000005</v>
      </c>
      <c r="S277" s="378">
        <f t="shared" ref="S277" si="366">F277*$S$21</f>
        <v>2483.238126011915</v>
      </c>
      <c r="T277" s="378">
        <f t="shared" ref="T277" si="367">E277*S277</f>
        <v>14.89942875607149</v>
      </c>
    </row>
    <row r="278" spans="1:20" ht="12.75" customHeight="1">
      <c r="A278" s="379"/>
      <c r="B278" s="381"/>
      <c r="C278" s="381"/>
      <c r="D278" s="225"/>
      <c r="E278" s="421"/>
      <c r="F278" s="384"/>
      <c r="G278" s="380"/>
      <c r="H278" s="378"/>
      <c r="I278" s="380"/>
      <c r="J278" s="378"/>
      <c r="K278" s="52"/>
      <c r="L278" s="52"/>
      <c r="M278" s="52"/>
      <c r="N278" s="69"/>
      <c r="O278" s="50">
        <f t="shared" si="332"/>
        <v>0</v>
      </c>
      <c r="P278" s="378"/>
      <c r="Q278" s="378"/>
      <c r="R278" s="378"/>
      <c r="S278" s="378"/>
      <c r="T278" s="378"/>
    </row>
    <row r="279" spans="1:20" ht="12.75" customHeight="1">
      <c r="A279" s="379"/>
      <c r="B279" s="381"/>
      <c r="C279" s="381"/>
      <c r="D279" s="225"/>
      <c r="E279" s="421"/>
      <c r="F279" s="384"/>
      <c r="G279" s="380"/>
      <c r="H279" s="378"/>
      <c r="I279" s="380"/>
      <c r="J279" s="378"/>
      <c r="K279" s="52"/>
      <c r="L279" s="52"/>
      <c r="M279" s="53"/>
      <c r="N279" s="69"/>
      <c r="O279" s="50">
        <f t="shared" si="332"/>
        <v>0</v>
      </c>
      <c r="P279" s="378"/>
      <c r="Q279" s="378"/>
      <c r="R279" s="378"/>
      <c r="S279" s="378"/>
      <c r="T279" s="378"/>
    </row>
    <row r="280" spans="1:20" ht="12.75" customHeight="1">
      <c r="A280" s="379"/>
      <c r="B280" s="381"/>
      <c r="C280" s="381"/>
      <c r="D280" s="225"/>
      <c r="E280" s="421"/>
      <c r="F280" s="384"/>
      <c r="G280" s="380"/>
      <c r="H280" s="378"/>
      <c r="I280" s="380"/>
      <c r="J280" s="378"/>
      <c r="K280" s="52"/>
      <c r="L280" s="52"/>
      <c r="M280" s="52"/>
      <c r="N280" s="69"/>
      <c r="O280" s="50">
        <f t="shared" si="332"/>
        <v>0</v>
      </c>
      <c r="P280" s="378"/>
      <c r="Q280" s="378"/>
      <c r="R280" s="378"/>
      <c r="S280" s="378"/>
      <c r="T280" s="378"/>
    </row>
    <row r="281" spans="1:20" ht="12.75" customHeight="1">
      <c r="A281" s="379">
        <v>10</v>
      </c>
      <c r="B281" s="381" t="s">
        <v>292</v>
      </c>
      <c r="C281" s="381" t="s">
        <v>312</v>
      </c>
      <c r="D281" s="379" t="s">
        <v>313</v>
      </c>
      <c r="E281" s="421">
        <v>2.3519999999999999</v>
      </c>
      <c r="F281" s="384">
        <f t="shared" ref="F281" si="368">H281+J281+R281</f>
        <v>1.1459700000000002</v>
      </c>
      <c r="G281" s="380"/>
      <c r="H281" s="378">
        <f t="shared" si="318"/>
        <v>0</v>
      </c>
      <c r="I281" s="380"/>
      <c r="J281" s="378">
        <f t="shared" si="319"/>
        <v>0</v>
      </c>
      <c r="K281" s="52" t="s">
        <v>179</v>
      </c>
      <c r="L281" s="52" t="s">
        <v>79</v>
      </c>
      <c r="M281" s="52">
        <v>1</v>
      </c>
      <c r="N281" s="69">
        <v>1</v>
      </c>
      <c r="O281" s="50">
        <f t="shared" si="332"/>
        <v>1</v>
      </c>
      <c r="P281" s="378">
        <f t="shared" ref="P281" si="369">E281*F281</f>
        <v>2.6953214400000003</v>
      </c>
      <c r="Q281" s="378">
        <f t="shared" ref="Q281" si="370">SUM(O281:O284)</f>
        <v>1</v>
      </c>
      <c r="R281" s="378">
        <f t="shared" ref="R281" si="371">Q281*1.02*1.05*$R$14</f>
        <v>1.1459700000000002</v>
      </c>
      <c r="S281" s="378">
        <f t="shared" ref="S281" si="372">F281*$S$21</f>
        <v>1.3431917615387041</v>
      </c>
      <c r="T281" s="378">
        <f t="shared" ref="T281" si="373">E281*S281</f>
        <v>3.1591870231390318</v>
      </c>
    </row>
    <row r="282" spans="1:20" ht="12.75" customHeight="1">
      <c r="A282" s="379"/>
      <c r="B282" s="381"/>
      <c r="C282" s="381"/>
      <c r="D282" s="379"/>
      <c r="E282" s="421"/>
      <c r="F282" s="384"/>
      <c r="G282" s="380"/>
      <c r="H282" s="378"/>
      <c r="I282" s="380"/>
      <c r="J282" s="378"/>
      <c r="K282" s="52"/>
      <c r="L282" s="52"/>
      <c r="M282" s="52"/>
      <c r="N282" s="69"/>
      <c r="O282" s="50">
        <f t="shared" si="332"/>
        <v>0</v>
      </c>
      <c r="P282" s="378"/>
      <c r="Q282" s="378"/>
      <c r="R282" s="378"/>
      <c r="S282" s="378"/>
      <c r="T282" s="378"/>
    </row>
    <row r="283" spans="1:20" ht="12.75" customHeight="1">
      <c r="A283" s="379"/>
      <c r="B283" s="381"/>
      <c r="C283" s="381"/>
      <c r="D283" s="379"/>
      <c r="E283" s="421"/>
      <c r="F283" s="384"/>
      <c r="G283" s="380"/>
      <c r="H283" s="378"/>
      <c r="I283" s="380"/>
      <c r="J283" s="378"/>
      <c r="K283" s="52"/>
      <c r="L283" s="52"/>
      <c r="M283" s="52"/>
      <c r="N283" s="69"/>
      <c r="O283" s="50">
        <f t="shared" si="332"/>
        <v>0</v>
      </c>
      <c r="P283" s="378"/>
      <c r="Q283" s="378"/>
      <c r="R283" s="378"/>
      <c r="S283" s="378"/>
      <c r="T283" s="378"/>
    </row>
    <row r="284" spans="1:20" ht="12.75" customHeight="1">
      <c r="A284" s="379"/>
      <c r="B284" s="381"/>
      <c r="C284" s="381"/>
      <c r="D284" s="379"/>
      <c r="E284" s="421"/>
      <c r="F284" s="384"/>
      <c r="G284" s="380"/>
      <c r="H284" s="378"/>
      <c r="I284" s="380"/>
      <c r="J284" s="378"/>
      <c r="K284" s="52"/>
      <c r="L284" s="52"/>
      <c r="M284" s="52"/>
      <c r="N284" s="69"/>
      <c r="O284" s="50">
        <f t="shared" si="332"/>
        <v>0</v>
      </c>
      <c r="P284" s="378"/>
      <c r="Q284" s="378"/>
      <c r="R284" s="378"/>
      <c r="S284" s="378"/>
      <c r="T284" s="378"/>
    </row>
    <row r="285" spans="1:20" ht="12.75" customHeight="1">
      <c r="A285" s="379">
        <v>11</v>
      </c>
      <c r="B285" s="381" t="s">
        <v>292</v>
      </c>
      <c r="C285" s="381" t="s">
        <v>314</v>
      </c>
      <c r="D285" s="379" t="s">
        <v>313</v>
      </c>
      <c r="E285" s="421">
        <v>0.67200000000000004</v>
      </c>
      <c r="F285" s="384">
        <f t="shared" ref="F285" si="374">H285+J285+R285</f>
        <v>1.2032685000000003</v>
      </c>
      <c r="G285" s="380"/>
      <c r="H285" s="378">
        <f t="shared" si="318"/>
        <v>0</v>
      </c>
      <c r="I285" s="380"/>
      <c r="J285" s="378">
        <f t="shared" si="319"/>
        <v>0</v>
      </c>
      <c r="K285" s="52" t="s">
        <v>181</v>
      </c>
      <c r="L285" s="52" t="s">
        <v>79</v>
      </c>
      <c r="M285" s="52">
        <v>1</v>
      </c>
      <c r="N285" s="69">
        <v>1.05</v>
      </c>
      <c r="O285" s="50">
        <f t="shared" si="332"/>
        <v>1.05</v>
      </c>
      <c r="P285" s="378">
        <f t="shared" ref="P285" si="375">E285*F285</f>
        <v>0.8085964320000002</v>
      </c>
      <c r="Q285" s="378">
        <f t="shared" ref="Q285" si="376">SUM(O285:O288)</f>
        <v>1.05</v>
      </c>
      <c r="R285" s="378">
        <f t="shared" ref="R285" si="377">Q285*1.02*1.05*$R$14</f>
        <v>1.2032685000000003</v>
      </c>
      <c r="S285" s="378">
        <f t="shared" ref="S285" si="378">F285*$S$21</f>
        <v>1.4103513496156397</v>
      </c>
      <c r="T285" s="378">
        <f t="shared" ref="T285" si="379">E285*S285</f>
        <v>0.94775610694170997</v>
      </c>
    </row>
    <row r="286" spans="1:20" ht="12.75" customHeight="1">
      <c r="A286" s="379"/>
      <c r="B286" s="381"/>
      <c r="C286" s="381"/>
      <c r="D286" s="379"/>
      <c r="E286" s="421"/>
      <c r="F286" s="384"/>
      <c r="G286" s="380"/>
      <c r="H286" s="378"/>
      <c r="I286" s="380"/>
      <c r="J286" s="378"/>
      <c r="K286" s="52"/>
      <c r="L286" s="52"/>
      <c r="M286" s="52"/>
      <c r="N286" s="69"/>
      <c r="O286" s="50">
        <f t="shared" si="332"/>
        <v>0</v>
      </c>
      <c r="P286" s="378"/>
      <c r="Q286" s="378"/>
      <c r="R286" s="378"/>
      <c r="S286" s="378"/>
      <c r="T286" s="378"/>
    </row>
    <row r="287" spans="1:20" ht="12.75" customHeight="1">
      <c r="A287" s="379"/>
      <c r="B287" s="381"/>
      <c r="C287" s="381"/>
      <c r="D287" s="379"/>
      <c r="E287" s="421"/>
      <c r="F287" s="384"/>
      <c r="G287" s="380"/>
      <c r="H287" s="378"/>
      <c r="I287" s="380"/>
      <c r="J287" s="378"/>
      <c r="K287" s="52"/>
      <c r="L287" s="52"/>
      <c r="M287" s="53"/>
      <c r="N287" s="69"/>
      <c r="O287" s="50">
        <f t="shared" si="332"/>
        <v>0</v>
      </c>
      <c r="P287" s="378"/>
      <c r="Q287" s="378"/>
      <c r="R287" s="378"/>
      <c r="S287" s="378"/>
      <c r="T287" s="378"/>
    </row>
    <row r="288" spans="1:20" ht="12.75" customHeight="1">
      <c r="A288" s="379"/>
      <c r="B288" s="381"/>
      <c r="C288" s="381"/>
      <c r="D288" s="379"/>
      <c r="E288" s="421"/>
      <c r="F288" s="384"/>
      <c r="G288" s="380"/>
      <c r="H288" s="378"/>
      <c r="I288" s="380"/>
      <c r="J288" s="378"/>
      <c r="K288" s="52"/>
      <c r="L288" s="52"/>
      <c r="M288" s="52"/>
      <c r="N288" s="69"/>
      <c r="O288" s="50">
        <f t="shared" si="332"/>
        <v>0</v>
      </c>
      <c r="P288" s="378"/>
      <c r="Q288" s="378"/>
      <c r="R288" s="378"/>
      <c r="S288" s="378"/>
      <c r="T288" s="378"/>
    </row>
    <row r="289" spans="1:20" ht="12.75" customHeight="1">
      <c r="A289" s="379">
        <v>12</v>
      </c>
      <c r="B289" s="381" t="s">
        <v>182</v>
      </c>
      <c r="C289" s="381" t="s">
        <v>315</v>
      </c>
      <c r="D289" s="379" t="s">
        <v>263</v>
      </c>
      <c r="E289" s="384">
        <v>23.6</v>
      </c>
      <c r="F289" s="384">
        <f t="shared" ref="F289" si="380">H289+J289+R289</f>
        <v>1.0045195308899999</v>
      </c>
      <c r="G289" s="380">
        <v>0.38400000000000001</v>
      </c>
      <c r="H289" s="378">
        <f t="shared" si="318"/>
        <v>0.69621119999999992</v>
      </c>
      <c r="I289" s="380"/>
      <c r="J289" s="378">
        <f t="shared" si="319"/>
        <v>0</v>
      </c>
      <c r="K289" s="52" t="s">
        <v>80</v>
      </c>
      <c r="L289" s="52" t="s">
        <v>79</v>
      </c>
      <c r="M289" s="52">
        <v>0.24399999999999999</v>
      </c>
      <c r="N289" s="55">
        <v>1.012</v>
      </c>
      <c r="O289" s="50">
        <f t="shared" si="332"/>
        <v>0.24692800000000001</v>
      </c>
      <c r="P289" s="378">
        <f t="shared" ref="P289" si="381">E289*F289</f>
        <v>23.706660929003998</v>
      </c>
      <c r="Q289" s="378">
        <f t="shared" ref="Q289" si="382">SUM(O289:O292)</f>
        <v>0.26903700000000003</v>
      </c>
      <c r="R289" s="378">
        <f t="shared" ref="R289" si="383">Q289*1.02*1.05*$R$14</f>
        <v>0.30830833089000004</v>
      </c>
      <c r="S289" s="378">
        <f t="shared" ref="S289" si="384">F289*$S$21</f>
        <v>1.1773976266361001</v>
      </c>
      <c r="T289" s="378">
        <f t="shared" ref="T289" si="385">E289*S289</f>
        <v>27.786583988611966</v>
      </c>
    </row>
    <row r="290" spans="1:20" ht="12.75" customHeight="1">
      <c r="A290" s="379"/>
      <c r="B290" s="381"/>
      <c r="C290" s="381"/>
      <c r="D290" s="379"/>
      <c r="E290" s="384"/>
      <c r="F290" s="384"/>
      <c r="G290" s="380"/>
      <c r="H290" s="378"/>
      <c r="I290" s="380"/>
      <c r="J290" s="378"/>
      <c r="K290" s="52" t="s">
        <v>139</v>
      </c>
      <c r="L290" s="52" t="s">
        <v>79</v>
      </c>
      <c r="M290" s="52">
        <v>2E-3</v>
      </c>
      <c r="N290" s="55">
        <v>0.7</v>
      </c>
      <c r="O290" s="50">
        <f t="shared" si="332"/>
        <v>1.4E-3</v>
      </c>
      <c r="P290" s="378"/>
      <c r="Q290" s="378"/>
      <c r="R290" s="378"/>
      <c r="S290" s="378"/>
      <c r="T290" s="378"/>
    </row>
    <row r="291" spans="1:20" ht="12.75" customHeight="1">
      <c r="A291" s="379"/>
      <c r="B291" s="381"/>
      <c r="C291" s="381"/>
      <c r="D291" s="379"/>
      <c r="E291" s="384"/>
      <c r="F291" s="384"/>
      <c r="G291" s="380"/>
      <c r="H291" s="378"/>
      <c r="I291" s="380"/>
      <c r="J291" s="378"/>
      <c r="K291" s="52" t="s">
        <v>81</v>
      </c>
      <c r="L291" s="52" t="s">
        <v>79</v>
      </c>
      <c r="M291" s="52">
        <v>2.7E-2</v>
      </c>
      <c r="N291" s="55">
        <v>0.76700000000000002</v>
      </c>
      <c r="O291" s="50">
        <f t="shared" si="332"/>
        <v>2.0709000000000002E-2</v>
      </c>
      <c r="P291" s="378"/>
      <c r="Q291" s="378"/>
      <c r="R291" s="378"/>
      <c r="S291" s="378"/>
      <c r="T291" s="378"/>
    </row>
    <row r="292" spans="1:20" ht="12.75" customHeight="1">
      <c r="A292" s="379"/>
      <c r="B292" s="381"/>
      <c r="C292" s="381"/>
      <c r="D292" s="379"/>
      <c r="E292" s="384"/>
      <c r="F292" s="384"/>
      <c r="G292" s="380"/>
      <c r="H292" s="378"/>
      <c r="I292" s="380"/>
      <c r="J292" s="378"/>
      <c r="K292" s="52"/>
      <c r="L292" s="52"/>
      <c r="M292" s="52"/>
      <c r="N292" s="69"/>
      <c r="O292" s="50">
        <f t="shared" si="332"/>
        <v>0</v>
      </c>
      <c r="P292" s="378"/>
      <c r="Q292" s="378"/>
      <c r="R292" s="378"/>
      <c r="S292" s="378"/>
      <c r="T292" s="378"/>
    </row>
    <row r="293" spans="1:20" ht="12.75" customHeight="1">
      <c r="A293" s="379">
        <v>13</v>
      </c>
      <c r="B293" s="381" t="s">
        <v>184</v>
      </c>
      <c r="C293" s="381" t="s">
        <v>316</v>
      </c>
      <c r="D293" s="379" t="s">
        <v>243</v>
      </c>
      <c r="E293" s="487">
        <v>6</v>
      </c>
      <c r="F293" s="384">
        <f t="shared" ref="F293" si="386">H293+J293+R293</f>
        <v>2.9696014799999997E-2</v>
      </c>
      <c r="G293" s="470">
        <v>1.49E-2</v>
      </c>
      <c r="H293" s="378">
        <f t="shared" si="318"/>
        <v>2.7014444999999998E-2</v>
      </c>
      <c r="I293" s="470"/>
      <c r="J293" s="378">
        <f t="shared" si="319"/>
        <v>0</v>
      </c>
      <c r="K293" s="52" t="s">
        <v>100</v>
      </c>
      <c r="L293" s="52" t="s">
        <v>88</v>
      </c>
      <c r="M293" s="52">
        <v>1.5599999999999999E-2</v>
      </c>
      <c r="N293" s="69">
        <v>0.15</v>
      </c>
      <c r="O293" s="50">
        <f t="shared" si="332"/>
        <v>2.3399999999999996E-3</v>
      </c>
      <c r="P293" s="378">
        <f t="shared" ref="P293" si="387">E293*F293</f>
        <v>0.17817608879999997</v>
      </c>
      <c r="Q293" s="378">
        <f t="shared" ref="Q293" si="388">SUM(O293:O296)</f>
        <v>2.3399999999999996E-3</v>
      </c>
      <c r="R293" s="378">
        <f t="shared" ref="R293" si="389">Q293*1.02*1.05*$R$14</f>
        <v>2.6815697999999998E-3</v>
      </c>
      <c r="S293" s="378">
        <f t="shared" ref="S293" si="390">F293*$S$21</f>
        <v>3.4806707356991387E-2</v>
      </c>
      <c r="T293" s="378">
        <f t="shared" ref="T293" si="391">E293*S293</f>
        <v>0.20884024414194832</v>
      </c>
    </row>
    <row r="294" spans="1:20" ht="12.75" customHeight="1">
      <c r="A294" s="379"/>
      <c r="B294" s="381"/>
      <c r="C294" s="381"/>
      <c r="D294" s="379"/>
      <c r="E294" s="487"/>
      <c r="F294" s="384"/>
      <c r="G294" s="470"/>
      <c r="H294" s="378"/>
      <c r="I294" s="470"/>
      <c r="J294" s="378"/>
      <c r="K294" s="52"/>
      <c r="L294" s="52"/>
      <c r="M294" s="52"/>
      <c r="N294" s="69"/>
      <c r="O294" s="50">
        <f t="shared" si="332"/>
        <v>0</v>
      </c>
      <c r="P294" s="378"/>
      <c r="Q294" s="378"/>
      <c r="R294" s="378"/>
      <c r="S294" s="378"/>
      <c r="T294" s="378"/>
    </row>
    <row r="295" spans="1:20" ht="12.75" customHeight="1">
      <c r="A295" s="379"/>
      <c r="B295" s="381"/>
      <c r="C295" s="381"/>
      <c r="D295" s="379"/>
      <c r="E295" s="487"/>
      <c r="F295" s="384"/>
      <c r="G295" s="470"/>
      <c r="H295" s="378"/>
      <c r="I295" s="470"/>
      <c r="J295" s="378"/>
      <c r="K295" s="52"/>
      <c r="L295" s="52"/>
      <c r="M295" s="53"/>
      <c r="N295" s="69"/>
      <c r="O295" s="50">
        <f t="shared" si="332"/>
        <v>0</v>
      </c>
      <c r="P295" s="378"/>
      <c r="Q295" s="378"/>
      <c r="R295" s="378"/>
      <c r="S295" s="378"/>
      <c r="T295" s="378"/>
    </row>
    <row r="296" spans="1:20" ht="12.75" customHeight="1">
      <c r="A296" s="379"/>
      <c r="B296" s="381"/>
      <c r="C296" s="381"/>
      <c r="D296" s="379"/>
      <c r="E296" s="487"/>
      <c r="F296" s="384"/>
      <c r="G296" s="470"/>
      <c r="H296" s="378"/>
      <c r="I296" s="470"/>
      <c r="J296" s="378"/>
      <c r="K296" s="52"/>
      <c r="L296" s="52"/>
      <c r="M296" s="52"/>
      <c r="N296" s="69"/>
      <c r="O296" s="50">
        <f t="shared" si="332"/>
        <v>0</v>
      </c>
      <c r="P296" s="378"/>
      <c r="Q296" s="378"/>
      <c r="R296" s="378"/>
      <c r="S296" s="378"/>
      <c r="T296" s="378"/>
    </row>
    <row r="297" spans="1:20" ht="12.75" customHeight="1">
      <c r="A297" s="379">
        <v>14</v>
      </c>
      <c r="B297" s="381" t="s">
        <v>184</v>
      </c>
      <c r="C297" s="381" t="s">
        <v>317</v>
      </c>
      <c r="D297" s="379" t="s">
        <v>243</v>
      </c>
      <c r="E297" s="487">
        <v>120</v>
      </c>
      <c r="F297" s="384">
        <f t="shared" ref="F297" si="392">H297+J297+R297</f>
        <v>2.9696014799999997E-2</v>
      </c>
      <c r="G297" s="470">
        <v>1.49E-2</v>
      </c>
      <c r="H297" s="378">
        <f t="shared" si="318"/>
        <v>2.7014444999999998E-2</v>
      </c>
      <c r="I297" s="470"/>
      <c r="J297" s="378">
        <f t="shared" si="319"/>
        <v>0</v>
      </c>
      <c r="K297" s="52" t="s">
        <v>100</v>
      </c>
      <c r="L297" s="52" t="s">
        <v>88</v>
      </c>
      <c r="M297" s="52">
        <v>1.5599999999999999E-2</v>
      </c>
      <c r="N297" s="69">
        <v>0.15</v>
      </c>
      <c r="O297" s="50">
        <f t="shared" si="332"/>
        <v>2.3399999999999996E-3</v>
      </c>
      <c r="P297" s="378">
        <f t="shared" ref="P297" si="393">E297*F297</f>
        <v>3.5635217759999995</v>
      </c>
      <c r="Q297" s="378">
        <f t="shared" ref="Q297" si="394">SUM(O297:O300)</f>
        <v>2.3399999999999996E-3</v>
      </c>
      <c r="R297" s="378">
        <f t="shared" ref="R297" si="395">Q297*1.02*1.05*$R$14</f>
        <v>2.6815697999999998E-3</v>
      </c>
      <c r="S297" s="378">
        <f t="shared" ref="S297" si="396">F297*$S$21</f>
        <v>3.4806707356991387E-2</v>
      </c>
      <c r="T297" s="378">
        <f t="shared" ref="T297" si="397">E297*S297</f>
        <v>4.1768048828389661</v>
      </c>
    </row>
    <row r="298" spans="1:20" ht="12.75" customHeight="1">
      <c r="A298" s="379"/>
      <c r="B298" s="381"/>
      <c r="C298" s="381"/>
      <c r="D298" s="379"/>
      <c r="E298" s="487"/>
      <c r="F298" s="384"/>
      <c r="G298" s="470"/>
      <c r="H298" s="378"/>
      <c r="I298" s="470"/>
      <c r="J298" s="378"/>
      <c r="K298" s="52"/>
      <c r="L298" s="52"/>
      <c r="M298" s="52"/>
      <c r="N298" s="69"/>
      <c r="O298" s="50">
        <f t="shared" si="332"/>
        <v>0</v>
      </c>
      <c r="P298" s="378"/>
      <c r="Q298" s="378"/>
      <c r="R298" s="378"/>
      <c r="S298" s="378"/>
      <c r="T298" s="378"/>
    </row>
    <row r="299" spans="1:20" ht="12.75" customHeight="1">
      <c r="A299" s="379"/>
      <c r="B299" s="381"/>
      <c r="C299" s="381"/>
      <c r="D299" s="379"/>
      <c r="E299" s="487"/>
      <c r="F299" s="384"/>
      <c r="G299" s="470"/>
      <c r="H299" s="378"/>
      <c r="I299" s="470"/>
      <c r="J299" s="378"/>
      <c r="K299" s="52"/>
      <c r="L299" s="52"/>
      <c r="M299" s="53"/>
      <c r="N299" s="69"/>
      <c r="O299" s="50">
        <f t="shared" si="332"/>
        <v>0</v>
      </c>
      <c r="P299" s="378"/>
      <c r="Q299" s="378"/>
      <c r="R299" s="378"/>
      <c r="S299" s="378"/>
      <c r="T299" s="378"/>
    </row>
    <row r="300" spans="1:20" ht="12.75" customHeight="1">
      <c r="A300" s="379"/>
      <c r="B300" s="381"/>
      <c r="C300" s="381"/>
      <c r="D300" s="379"/>
      <c r="E300" s="487"/>
      <c r="F300" s="384"/>
      <c r="G300" s="470"/>
      <c r="H300" s="378"/>
      <c r="I300" s="470"/>
      <c r="J300" s="378"/>
      <c r="K300" s="52"/>
      <c r="L300" s="52"/>
      <c r="M300" s="52"/>
      <c r="N300" s="69"/>
      <c r="O300" s="50">
        <f t="shared" si="332"/>
        <v>0</v>
      </c>
      <c r="P300" s="378"/>
      <c r="Q300" s="378"/>
      <c r="R300" s="378"/>
      <c r="S300" s="378"/>
      <c r="T300" s="378"/>
    </row>
    <row r="301" spans="1:20" ht="12.75" customHeight="1">
      <c r="A301" s="399"/>
      <c r="B301" s="400"/>
      <c r="C301" s="401" t="s">
        <v>254</v>
      </c>
      <c r="D301" s="399"/>
      <c r="E301" s="405"/>
      <c r="F301" s="406"/>
      <c r="G301" s="409"/>
      <c r="H301" s="397"/>
      <c r="I301" s="409"/>
      <c r="J301" s="397"/>
      <c r="K301" s="73"/>
      <c r="L301" s="73"/>
      <c r="M301" s="73"/>
      <c r="N301" s="74"/>
      <c r="O301" s="75"/>
      <c r="P301" s="397"/>
      <c r="Q301" s="397"/>
      <c r="R301" s="397"/>
      <c r="S301" s="397"/>
      <c r="T301" s="410">
        <f>SUM(T245:T300)</f>
        <v>565.07260583647201</v>
      </c>
    </row>
    <row r="302" spans="1:20" ht="12.75" customHeight="1">
      <c r="A302" s="399"/>
      <c r="B302" s="400"/>
      <c r="C302" s="401"/>
      <c r="D302" s="399"/>
      <c r="E302" s="405"/>
      <c r="F302" s="407"/>
      <c r="G302" s="409"/>
      <c r="H302" s="397"/>
      <c r="I302" s="409"/>
      <c r="J302" s="397"/>
      <c r="K302" s="73"/>
      <c r="L302" s="73"/>
      <c r="M302" s="73"/>
      <c r="N302" s="74"/>
      <c r="O302" s="75"/>
      <c r="P302" s="397"/>
      <c r="Q302" s="397"/>
      <c r="R302" s="397"/>
      <c r="S302" s="397"/>
      <c r="T302" s="410"/>
    </row>
    <row r="303" spans="1:20" ht="12.75" customHeight="1">
      <c r="A303" s="399"/>
      <c r="B303" s="400"/>
      <c r="C303" s="401"/>
      <c r="D303" s="399"/>
      <c r="E303" s="405"/>
      <c r="F303" s="407"/>
      <c r="G303" s="409"/>
      <c r="H303" s="397"/>
      <c r="I303" s="409"/>
      <c r="J303" s="397"/>
      <c r="K303" s="73"/>
      <c r="L303" s="73"/>
      <c r="M303" s="76"/>
      <c r="N303" s="74"/>
      <c r="O303" s="75"/>
      <c r="P303" s="397"/>
      <c r="Q303" s="397"/>
      <c r="R303" s="397"/>
      <c r="S303" s="397"/>
      <c r="T303" s="410"/>
    </row>
    <row r="304" spans="1:20" ht="12.75" customHeight="1">
      <c r="A304" s="399"/>
      <c r="B304" s="400"/>
      <c r="C304" s="401"/>
      <c r="D304" s="399"/>
      <c r="E304" s="405"/>
      <c r="F304" s="408"/>
      <c r="G304" s="409"/>
      <c r="H304" s="397"/>
      <c r="I304" s="409"/>
      <c r="J304" s="397"/>
      <c r="K304" s="73"/>
      <c r="L304" s="73"/>
      <c r="M304" s="73"/>
      <c r="N304" s="74"/>
      <c r="O304" s="75"/>
      <c r="P304" s="397"/>
      <c r="Q304" s="397"/>
      <c r="R304" s="397"/>
      <c r="S304" s="397"/>
      <c r="T304" s="410"/>
    </row>
    <row r="305" spans="1:20" ht="12.75" customHeight="1">
      <c r="A305" s="399"/>
      <c r="B305" s="400"/>
      <c r="C305" s="401" t="s">
        <v>255</v>
      </c>
      <c r="D305" s="399"/>
      <c r="E305" s="405"/>
      <c r="F305" s="406"/>
      <c r="G305" s="409"/>
      <c r="H305" s="397"/>
      <c r="I305" s="409"/>
      <c r="J305" s="397"/>
      <c r="K305" s="73"/>
      <c r="L305" s="73"/>
      <c r="M305" s="73"/>
      <c r="N305" s="74"/>
      <c r="O305" s="75"/>
      <c r="P305" s="397"/>
      <c r="Q305" s="397"/>
      <c r="R305" s="397"/>
      <c r="S305" s="397"/>
      <c r="T305" s="398">
        <f>(T301*100%)/'Cav-Nax'!$T$273</f>
        <v>8.9825875900294422E-2</v>
      </c>
    </row>
    <row r="306" spans="1:20" ht="12.75" customHeight="1">
      <c r="A306" s="399"/>
      <c r="B306" s="400"/>
      <c r="C306" s="401"/>
      <c r="D306" s="399"/>
      <c r="E306" s="405"/>
      <c r="F306" s="407"/>
      <c r="G306" s="409"/>
      <c r="H306" s="397"/>
      <c r="I306" s="409"/>
      <c r="J306" s="397"/>
      <c r="K306" s="73"/>
      <c r="L306" s="73"/>
      <c r="M306" s="73"/>
      <c r="N306" s="74"/>
      <c r="O306" s="75"/>
      <c r="P306" s="397"/>
      <c r="Q306" s="397"/>
      <c r="R306" s="397"/>
      <c r="S306" s="397"/>
      <c r="T306" s="398"/>
    </row>
    <row r="307" spans="1:20" ht="12.75" customHeight="1">
      <c r="A307" s="399"/>
      <c r="B307" s="400"/>
      <c r="C307" s="401"/>
      <c r="D307" s="399"/>
      <c r="E307" s="405"/>
      <c r="F307" s="407"/>
      <c r="G307" s="409"/>
      <c r="H307" s="397"/>
      <c r="I307" s="409"/>
      <c r="J307" s="397"/>
      <c r="K307" s="73"/>
      <c r="L307" s="73"/>
      <c r="M307" s="76"/>
      <c r="N307" s="74"/>
      <c r="O307" s="75"/>
      <c r="P307" s="397"/>
      <c r="Q307" s="397"/>
      <c r="R307" s="397"/>
      <c r="S307" s="397"/>
      <c r="T307" s="398"/>
    </row>
    <row r="308" spans="1:20" ht="12.75" customHeight="1">
      <c r="A308" s="399"/>
      <c r="B308" s="400"/>
      <c r="C308" s="401"/>
      <c r="D308" s="399"/>
      <c r="E308" s="405"/>
      <c r="F308" s="408"/>
      <c r="G308" s="409"/>
      <c r="H308" s="397"/>
      <c r="I308" s="409"/>
      <c r="J308" s="397"/>
      <c r="K308" s="73"/>
      <c r="L308" s="73"/>
      <c r="M308" s="73"/>
      <c r="N308" s="74"/>
      <c r="O308" s="75"/>
      <c r="P308" s="397"/>
      <c r="Q308" s="397"/>
      <c r="R308" s="397"/>
      <c r="S308" s="397"/>
      <c r="T308" s="398"/>
    </row>
    <row r="309" spans="1:20" ht="12.75" customHeight="1">
      <c r="A309" s="379"/>
      <c r="B309" s="381"/>
      <c r="C309" s="506" t="s">
        <v>240</v>
      </c>
      <c r="D309" s="379"/>
      <c r="E309" s="487"/>
      <c r="F309" s="384">
        <f t="shared" ref="F309" si="398">H309+J309+R309</f>
        <v>0</v>
      </c>
      <c r="G309" s="380"/>
      <c r="H309" s="378">
        <f t="shared" si="318"/>
        <v>0</v>
      </c>
      <c r="I309" s="470"/>
      <c r="J309" s="378">
        <f t="shared" si="319"/>
        <v>0</v>
      </c>
      <c r="K309" s="69"/>
      <c r="L309" s="52"/>
      <c r="M309" s="52"/>
      <c r="N309" s="69"/>
      <c r="O309" s="50">
        <f t="shared" si="332"/>
        <v>0</v>
      </c>
      <c r="P309" s="378">
        <f t="shared" ref="P309" si="399">E309*F309</f>
        <v>0</v>
      </c>
      <c r="Q309" s="378">
        <f t="shared" ref="Q309" si="400">SUM(O309:O312)</f>
        <v>0</v>
      </c>
      <c r="R309" s="378">
        <f t="shared" ref="R309" si="401">Q309*1.02*1.05*$R$14</f>
        <v>0</v>
      </c>
      <c r="S309" s="378">
        <f t="shared" ref="S309" si="402">F309*$S$21</f>
        <v>0</v>
      </c>
      <c r="T309" s="378">
        <f t="shared" ref="T309" si="403">E309*S309</f>
        <v>0</v>
      </c>
    </row>
    <row r="310" spans="1:20" ht="12.75" customHeight="1">
      <c r="A310" s="379"/>
      <c r="B310" s="381"/>
      <c r="C310" s="506"/>
      <c r="D310" s="379"/>
      <c r="E310" s="487"/>
      <c r="F310" s="384"/>
      <c r="G310" s="380"/>
      <c r="H310" s="378"/>
      <c r="I310" s="470"/>
      <c r="J310" s="378"/>
      <c r="K310" s="52"/>
      <c r="L310" s="52"/>
      <c r="M310" s="52"/>
      <c r="N310" s="69"/>
      <c r="O310" s="50">
        <f t="shared" si="332"/>
        <v>0</v>
      </c>
      <c r="P310" s="378"/>
      <c r="Q310" s="378"/>
      <c r="R310" s="378"/>
      <c r="S310" s="378"/>
      <c r="T310" s="378"/>
    </row>
    <row r="311" spans="1:20" ht="12.75" customHeight="1">
      <c r="A311" s="379"/>
      <c r="B311" s="381"/>
      <c r="C311" s="506"/>
      <c r="D311" s="379"/>
      <c r="E311" s="487"/>
      <c r="F311" s="384"/>
      <c r="G311" s="380"/>
      <c r="H311" s="378"/>
      <c r="I311" s="470"/>
      <c r="J311" s="378"/>
      <c r="K311" s="52"/>
      <c r="L311" s="52"/>
      <c r="M311" s="52"/>
      <c r="N311" s="69"/>
      <c r="O311" s="50">
        <f t="shared" si="332"/>
        <v>0</v>
      </c>
      <c r="P311" s="378"/>
      <c r="Q311" s="378"/>
      <c r="R311" s="378"/>
      <c r="S311" s="378"/>
      <c r="T311" s="378"/>
    </row>
    <row r="312" spans="1:20" ht="12.75" customHeight="1">
      <c r="A312" s="379"/>
      <c r="B312" s="381"/>
      <c r="C312" s="506"/>
      <c r="D312" s="379"/>
      <c r="E312" s="487"/>
      <c r="F312" s="384"/>
      <c r="G312" s="380"/>
      <c r="H312" s="378"/>
      <c r="I312" s="470"/>
      <c r="J312" s="378"/>
      <c r="K312" s="52"/>
      <c r="L312" s="52"/>
      <c r="M312" s="52"/>
      <c r="N312" s="69"/>
      <c r="O312" s="50">
        <f t="shared" si="332"/>
        <v>0</v>
      </c>
      <c r="P312" s="378"/>
      <c r="Q312" s="378"/>
      <c r="R312" s="378"/>
      <c r="S312" s="378"/>
      <c r="T312" s="378"/>
    </row>
    <row r="313" spans="1:20" ht="12.75" customHeight="1">
      <c r="A313" s="379">
        <v>1</v>
      </c>
      <c r="B313" s="381" t="s">
        <v>137</v>
      </c>
      <c r="C313" s="381" t="s">
        <v>318</v>
      </c>
      <c r="D313" s="379" t="s">
        <v>247</v>
      </c>
      <c r="E313" s="421">
        <v>15.9</v>
      </c>
      <c r="F313" s="384">
        <f t="shared" ref="F313" si="404">H313+J313+R313</f>
        <v>1.9943550000000001</v>
      </c>
      <c r="G313" s="380">
        <v>1.1000000000000001</v>
      </c>
      <c r="H313" s="378">
        <f t="shared" si="318"/>
        <v>1.9943550000000001</v>
      </c>
      <c r="I313" s="470"/>
      <c r="J313" s="378">
        <f t="shared" si="319"/>
        <v>0</v>
      </c>
      <c r="K313" s="52"/>
      <c r="L313" s="52"/>
      <c r="M313" s="52"/>
      <c r="N313" s="69"/>
      <c r="O313" s="50">
        <f t="shared" si="332"/>
        <v>0</v>
      </c>
      <c r="P313" s="378">
        <f t="shared" ref="P313" si="405">E313*F313</f>
        <v>31.710244500000002</v>
      </c>
      <c r="Q313" s="378">
        <f t="shared" ref="Q313" si="406">SUM(O313:O316)</f>
        <v>0</v>
      </c>
      <c r="R313" s="378">
        <f t="shared" ref="R313" si="407">Q313*1.02*1.05*$R$14</f>
        <v>0</v>
      </c>
      <c r="S313" s="378">
        <f t="shared" ref="S313" si="408">F313*$S$21</f>
        <v>2.337584060301336</v>
      </c>
      <c r="T313" s="378">
        <f t="shared" ref="T313" si="409">E313*S313</f>
        <v>37.167586558791243</v>
      </c>
    </row>
    <row r="314" spans="1:20" ht="12.75" customHeight="1">
      <c r="A314" s="379"/>
      <c r="B314" s="381"/>
      <c r="C314" s="381"/>
      <c r="D314" s="379"/>
      <c r="E314" s="421"/>
      <c r="F314" s="384"/>
      <c r="G314" s="380"/>
      <c r="H314" s="378"/>
      <c r="I314" s="470"/>
      <c r="J314" s="378"/>
      <c r="K314" s="52"/>
      <c r="L314" s="52"/>
      <c r="M314" s="52"/>
      <c r="N314" s="69"/>
      <c r="O314" s="50">
        <f t="shared" si="332"/>
        <v>0</v>
      </c>
      <c r="P314" s="378"/>
      <c r="Q314" s="378"/>
      <c r="R314" s="378"/>
      <c r="S314" s="378"/>
      <c r="T314" s="378"/>
    </row>
    <row r="315" spans="1:20" ht="12.75" customHeight="1">
      <c r="A315" s="379"/>
      <c r="B315" s="381"/>
      <c r="C315" s="381"/>
      <c r="D315" s="379"/>
      <c r="E315" s="421"/>
      <c r="F315" s="384"/>
      <c r="G315" s="380"/>
      <c r="H315" s="378"/>
      <c r="I315" s="470"/>
      <c r="J315" s="378"/>
      <c r="K315" s="52"/>
      <c r="L315" s="52"/>
      <c r="M315" s="53"/>
      <c r="N315" s="69"/>
      <c r="O315" s="50">
        <f t="shared" si="332"/>
        <v>0</v>
      </c>
      <c r="P315" s="378"/>
      <c r="Q315" s="378"/>
      <c r="R315" s="378"/>
      <c r="S315" s="378"/>
      <c r="T315" s="378"/>
    </row>
    <row r="316" spans="1:20" ht="12.75" customHeight="1">
      <c r="A316" s="379"/>
      <c r="B316" s="381"/>
      <c r="C316" s="381"/>
      <c r="D316" s="379"/>
      <c r="E316" s="421"/>
      <c r="F316" s="384"/>
      <c r="G316" s="380"/>
      <c r="H316" s="378"/>
      <c r="I316" s="470"/>
      <c r="J316" s="378"/>
      <c r="K316" s="52"/>
      <c r="L316" s="52"/>
      <c r="M316" s="52"/>
      <c r="N316" s="69"/>
      <c r="O316" s="50">
        <f t="shared" si="332"/>
        <v>0</v>
      </c>
      <c r="P316" s="378"/>
      <c r="Q316" s="378"/>
      <c r="R316" s="378"/>
      <c r="S316" s="378"/>
      <c r="T316" s="378"/>
    </row>
    <row r="317" spans="1:20" ht="12.75" customHeight="1">
      <c r="A317" s="379">
        <v>2</v>
      </c>
      <c r="B317" s="381" t="s">
        <v>102</v>
      </c>
      <c r="C317" s="381" t="s">
        <v>319</v>
      </c>
      <c r="D317" s="379" t="s">
        <v>247</v>
      </c>
      <c r="E317" s="421">
        <v>13.3</v>
      </c>
      <c r="F317" s="384">
        <f t="shared" ref="F317" si="410">H317+J317+R317</f>
        <v>1.0189341000000001</v>
      </c>
      <c r="G317" s="380">
        <v>0.56200000000000006</v>
      </c>
      <c r="H317" s="378">
        <f t="shared" si="318"/>
        <v>1.0189341000000001</v>
      </c>
      <c r="I317" s="470"/>
      <c r="J317" s="378">
        <f t="shared" si="319"/>
        <v>0</v>
      </c>
      <c r="K317" s="52"/>
      <c r="L317" s="52"/>
      <c r="M317" s="52"/>
      <c r="N317" s="69"/>
      <c r="O317" s="50">
        <f t="shared" si="332"/>
        <v>0</v>
      </c>
      <c r="P317" s="378">
        <f t="shared" ref="P317" si="411">E317*F317</f>
        <v>13.551823530000002</v>
      </c>
      <c r="Q317" s="378">
        <f t="shared" ref="Q317" si="412">SUM(O317:O320)</f>
        <v>0</v>
      </c>
      <c r="R317" s="378">
        <f t="shared" ref="R317" si="413">Q317*1.02*1.05*$R$14</f>
        <v>0</v>
      </c>
      <c r="S317" s="378">
        <f t="shared" ref="S317" si="414">F317*$S$21</f>
        <v>1.1942929471721373</v>
      </c>
      <c r="T317" s="378">
        <f t="shared" ref="T317" si="415">E317*S317</f>
        <v>15.884096197389427</v>
      </c>
    </row>
    <row r="318" spans="1:20" ht="12.75" customHeight="1">
      <c r="A318" s="379"/>
      <c r="B318" s="381"/>
      <c r="C318" s="381"/>
      <c r="D318" s="379"/>
      <c r="E318" s="421"/>
      <c r="F318" s="384"/>
      <c r="G318" s="380"/>
      <c r="H318" s="378"/>
      <c r="I318" s="470"/>
      <c r="J318" s="378"/>
      <c r="K318" s="52"/>
      <c r="L318" s="52"/>
      <c r="M318" s="52"/>
      <c r="N318" s="69"/>
      <c r="O318" s="50">
        <f t="shared" si="332"/>
        <v>0</v>
      </c>
      <c r="P318" s="378"/>
      <c r="Q318" s="378"/>
      <c r="R318" s="378"/>
      <c r="S318" s="378"/>
      <c r="T318" s="378"/>
    </row>
    <row r="319" spans="1:20" ht="12.75" customHeight="1">
      <c r="A319" s="379"/>
      <c r="B319" s="381"/>
      <c r="C319" s="381"/>
      <c r="D319" s="379"/>
      <c r="E319" s="421"/>
      <c r="F319" s="384"/>
      <c r="G319" s="380"/>
      <c r="H319" s="378"/>
      <c r="I319" s="470"/>
      <c r="J319" s="378"/>
      <c r="K319" s="52"/>
      <c r="L319" s="52"/>
      <c r="M319" s="53"/>
      <c r="N319" s="69"/>
      <c r="O319" s="50">
        <f t="shared" si="332"/>
        <v>0</v>
      </c>
      <c r="P319" s="378"/>
      <c r="Q319" s="378"/>
      <c r="R319" s="378"/>
      <c r="S319" s="378"/>
      <c r="T319" s="378"/>
    </row>
    <row r="320" spans="1:20" ht="12.75" customHeight="1">
      <c r="A320" s="379"/>
      <c r="B320" s="381"/>
      <c r="C320" s="381"/>
      <c r="D320" s="379"/>
      <c r="E320" s="421"/>
      <c r="F320" s="384"/>
      <c r="G320" s="380"/>
      <c r="H320" s="378"/>
      <c r="I320" s="470"/>
      <c r="J320" s="378"/>
      <c r="K320" s="52"/>
      <c r="L320" s="52"/>
      <c r="M320" s="52"/>
      <c r="N320" s="69"/>
      <c r="O320" s="50">
        <f t="shared" si="332"/>
        <v>0</v>
      </c>
      <c r="P320" s="378"/>
      <c r="Q320" s="378"/>
      <c r="R320" s="378"/>
      <c r="S320" s="378"/>
      <c r="T320" s="378"/>
    </row>
    <row r="321" spans="1:20" ht="12.75" customHeight="1">
      <c r="A321" s="379">
        <v>3</v>
      </c>
      <c r="B321" s="381" t="s">
        <v>196</v>
      </c>
      <c r="C321" s="381" t="s">
        <v>320</v>
      </c>
      <c r="D321" s="379" t="s">
        <v>247</v>
      </c>
      <c r="E321" s="421">
        <v>6.5</v>
      </c>
      <c r="F321" s="384">
        <f t="shared" ref="F321" si="416">H321+J321+R321</f>
        <v>0.19550879199999999</v>
      </c>
      <c r="G321" s="380">
        <v>6.2E-2</v>
      </c>
      <c r="H321" s="378">
        <f t="shared" ref="H321:H325" si="417">G321*$P$8/1000</f>
        <v>0.1124091</v>
      </c>
      <c r="I321" s="470">
        <v>3.49E-2</v>
      </c>
      <c r="J321" s="378">
        <f t="shared" ref="J321:J325" si="418">I321*$P$9/1000</f>
        <v>8.3099692000000003E-2</v>
      </c>
      <c r="K321" s="52"/>
      <c r="L321" s="52"/>
      <c r="M321" s="52"/>
      <c r="N321" s="69"/>
      <c r="O321" s="50">
        <f t="shared" si="332"/>
        <v>0</v>
      </c>
      <c r="P321" s="378">
        <f t="shared" ref="P321" si="419">E321*F321</f>
        <v>1.2708071479999998</v>
      </c>
      <c r="Q321" s="378">
        <f t="shared" ref="Q321" si="420">SUM(O321:O324)</f>
        <v>0</v>
      </c>
      <c r="R321" s="378">
        <f t="shared" ref="R321" si="421">Q321*1.02*1.05*$R$14</f>
        <v>0</v>
      </c>
      <c r="S321" s="378">
        <f t="shared" ref="S321" si="422">F321*$S$21</f>
        <v>0.22915591047128989</v>
      </c>
      <c r="T321" s="378">
        <f t="shared" ref="T321" si="423">E321*S321</f>
        <v>1.4895134180633842</v>
      </c>
    </row>
    <row r="322" spans="1:20" ht="12.75" customHeight="1">
      <c r="A322" s="379"/>
      <c r="B322" s="381"/>
      <c r="C322" s="381"/>
      <c r="D322" s="379"/>
      <c r="E322" s="421"/>
      <c r="F322" s="384"/>
      <c r="G322" s="380"/>
      <c r="H322" s="378"/>
      <c r="I322" s="470"/>
      <c r="J322" s="378"/>
      <c r="K322" s="52"/>
      <c r="L322" s="52"/>
      <c r="M322" s="52"/>
      <c r="N322" s="69"/>
      <c r="O322" s="50">
        <f t="shared" si="332"/>
        <v>0</v>
      </c>
      <c r="P322" s="378"/>
      <c r="Q322" s="378"/>
      <c r="R322" s="378"/>
      <c r="S322" s="378"/>
      <c r="T322" s="378"/>
    </row>
    <row r="323" spans="1:20" ht="12.75" customHeight="1">
      <c r="A323" s="379"/>
      <c r="B323" s="381"/>
      <c r="C323" s="381"/>
      <c r="D323" s="379"/>
      <c r="E323" s="421"/>
      <c r="F323" s="384"/>
      <c r="G323" s="380"/>
      <c r="H323" s="378"/>
      <c r="I323" s="470"/>
      <c r="J323" s="378"/>
      <c r="K323" s="52"/>
      <c r="L323" s="52"/>
      <c r="M323" s="53"/>
      <c r="N323" s="69"/>
      <c r="O323" s="50">
        <f t="shared" si="332"/>
        <v>0</v>
      </c>
      <c r="P323" s="378"/>
      <c r="Q323" s="378"/>
      <c r="R323" s="378"/>
      <c r="S323" s="378"/>
      <c r="T323" s="378"/>
    </row>
    <row r="324" spans="1:20" ht="12.75" customHeight="1">
      <c r="A324" s="379"/>
      <c r="B324" s="381"/>
      <c r="C324" s="381"/>
      <c r="D324" s="379"/>
      <c r="E324" s="421"/>
      <c r="F324" s="384"/>
      <c r="G324" s="380"/>
      <c r="H324" s="378"/>
      <c r="I324" s="470"/>
      <c r="J324" s="378"/>
      <c r="K324" s="52"/>
      <c r="L324" s="52"/>
      <c r="M324" s="52"/>
      <c r="N324" s="69"/>
      <c r="O324" s="50">
        <f t="shared" si="332"/>
        <v>0</v>
      </c>
      <c r="P324" s="378"/>
      <c r="Q324" s="378"/>
      <c r="R324" s="378"/>
      <c r="S324" s="378"/>
      <c r="T324" s="378"/>
    </row>
    <row r="325" spans="1:20" ht="12.75" customHeight="1">
      <c r="A325" s="379">
        <v>4</v>
      </c>
      <c r="B325" s="495" t="s">
        <v>224</v>
      </c>
      <c r="C325" s="495" t="s">
        <v>294</v>
      </c>
      <c r="D325" s="225" t="s">
        <v>253</v>
      </c>
      <c r="E325" s="384">
        <v>5.41</v>
      </c>
      <c r="F325" s="384">
        <f t="shared" ref="F325" si="424">H325+J325+R325</f>
        <v>0.92862120000000004</v>
      </c>
      <c r="G325" s="380"/>
      <c r="H325" s="378">
        <f t="shared" si="417"/>
        <v>0</v>
      </c>
      <c r="I325" s="467">
        <v>0.39</v>
      </c>
      <c r="J325" s="378">
        <f t="shared" si="418"/>
        <v>0.92862120000000004</v>
      </c>
      <c r="K325" s="52"/>
      <c r="L325" s="52"/>
      <c r="M325" s="52"/>
      <c r="N325" s="69"/>
      <c r="O325" s="50">
        <f t="shared" si="332"/>
        <v>0</v>
      </c>
      <c r="P325" s="378">
        <f t="shared" ref="P325" si="425">E325*F325</f>
        <v>5.0238406920000003</v>
      </c>
      <c r="Q325" s="378">
        <f t="shared" ref="Q325" si="426">SUM(O325:O328)</f>
        <v>0</v>
      </c>
      <c r="R325" s="378">
        <f t="shared" ref="R325" si="427">Q325*1.02*1.05*$R$14</f>
        <v>0</v>
      </c>
      <c r="S325" s="378">
        <f t="shared" ref="S325" si="428">F325*$S$21</f>
        <v>1.0884371715055239</v>
      </c>
      <c r="T325" s="378">
        <f t="shared" ref="T325" si="429">E325*S325</f>
        <v>5.8884450978448841</v>
      </c>
    </row>
    <row r="326" spans="1:20" ht="12.75" customHeight="1">
      <c r="A326" s="379"/>
      <c r="B326" s="496"/>
      <c r="C326" s="496"/>
      <c r="D326" s="225"/>
      <c r="E326" s="384"/>
      <c r="F326" s="384"/>
      <c r="G326" s="380"/>
      <c r="H326" s="378"/>
      <c r="I326" s="467"/>
      <c r="J326" s="378"/>
      <c r="K326" s="52"/>
      <c r="L326" s="52"/>
      <c r="M326" s="52"/>
      <c r="N326" s="69"/>
      <c r="O326" s="50">
        <f t="shared" si="332"/>
        <v>0</v>
      </c>
      <c r="P326" s="378"/>
      <c r="Q326" s="378"/>
      <c r="R326" s="378"/>
      <c r="S326" s="378"/>
      <c r="T326" s="378"/>
    </row>
    <row r="327" spans="1:20" ht="12.75" customHeight="1">
      <c r="A327" s="379"/>
      <c r="B327" s="496"/>
      <c r="C327" s="496"/>
      <c r="D327" s="225"/>
      <c r="E327" s="384"/>
      <c r="F327" s="384"/>
      <c r="G327" s="380"/>
      <c r="H327" s="378"/>
      <c r="I327" s="467"/>
      <c r="J327" s="378"/>
      <c r="K327" s="52"/>
      <c r="L327" s="52"/>
      <c r="M327" s="52"/>
      <c r="N327" s="69"/>
      <c r="O327" s="50">
        <f t="shared" si="332"/>
        <v>0</v>
      </c>
      <c r="P327" s="378"/>
      <c r="Q327" s="378"/>
      <c r="R327" s="378"/>
      <c r="S327" s="378"/>
      <c r="T327" s="378"/>
    </row>
    <row r="328" spans="1:20" ht="12.75" customHeight="1">
      <c r="A328" s="379"/>
      <c r="B328" s="497"/>
      <c r="C328" s="497"/>
      <c r="D328" s="225"/>
      <c r="E328" s="384"/>
      <c r="F328" s="384"/>
      <c r="G328" s="380"/>
      <c r="H328" s="378"/>
      <c r="I328" s="467"/>
      <c r="J328" s="378"/>
      <c r="K328" s="52"/>
      <c r="L328" s="52"/>
      <c r="M328" s="52"/>
      <c r="N328" s="69"/>
      <c r="O328" s="50">
        <f t="shared" si="332"/>
        <v>0</v>
      </c>
      <c r="P328" s="378"/>
      <c r="Q328" s="378"/>
      <c r="R328" s="378"/>
      <c r="S328" s="378"/>
      <c r="T328" s="378"/>
    </row>
    <row r="329" spans="1:20" ht="12.75" customHeight="1">
      <c r="A329" s="399"/>
      <c r="B329" s="400"/>
      <c r="C329" s="401" t="s">
        <v>254</v>
      </c>
      <c r="D329" s="399"/>
      <c r="E329" s="405"/>
      <c r="F329" s="406"/>
      <c r="G329" s="409"/>
      <c r="H329" s="397"/>
      <c r="I329" s="409"/>
      <c r="J329" s="397"/>
      <c r="K329" s="73"/>
      <c r="L329" s="73"/>
      <c r="M329" s="73"/>
      <c r="N329" s="74"/>
      <c r="O329" s="75"/>
      <c r="P329" s="397"/>
      <c r="Q329" s="397"/>
      <c r="R329" s="397"/>
      <c r="S329" s="397"/>
      <c r="T329" s="410">
        <f>SUM(T313:T328)</f>
        <v>60.429641272088936</v>
      </c>
    </row>
    <row r="330" spans="1:20" ht="12.75" customHeight="1">
      <c r="A330" s="399"/>
      <c r="B330" s="400"/>
      <c r="C330" s="401"/>
      <c r="D330" s="399"/>
      <c r="E330" s="405"/>
      <c r="F330" s="407"/>
      <c r="G330" s="409"/>
      <c r="H330" s="397"/>
      <c r="I330" s="409"/>
      <c r="J330" s="397"/>
      <c r="K330" s="73"/>
      <c r="L330" s="73"/>
      <c r="M330" s="73"/>
      <c r="N330" s="74"/>
      <c r="O330" s="75"/>
      <c r="P330" s="397"/>
      <c r="Q330" s="397"/>
      <c r="R330" s="397"/>
      <c r="S330" s="397"/>
      <c r="T330" s="410"/>
    </row>
    <row r="331" spans="1:20" ht="12.75" customHeight="1">
      <c r="A331" s="399"/>
      <c r="B331" s="400"/>
      <c r="C331" s="401"/>
      <c r="D331" s="399"/>
      <c r="E331" s="405"/>
      <c r="F331" s="407"/>
      <c r="G331" s="409"/>
      <c r="H331" s="397"/>
      <c r="I331" s="409"/>
      <c r="J331" s="397"/>
      <c r="K331" s="73"/>
      <c r="L331" s="73"/>
      <c r="M331" s="76"/>
      <c r="N331" s="74"/>
      <c r="O331" s="75"/>
      <c r="P331" s="397"/>
      <c r="Q331" s="397"/>
      <c r="R331" s="397"/>
      <c r="S331" s="397"/>
      <c r="T331" s="410"/>
    </row>
    <row r="332" spans="1:20" ht="12.75" customHeight="1">
      <c r="A332" s="399"/>
      <c r="B332" s="400"/>
      <c r="C332" s="401"/>
      <c r="D332" s="399"/>
      <c r="E332" s="405"/>
      <c r="F332" s="408"/>
      <c r="G332" s="409"/>
      <c r="H332" s="397"/>
      <c r="I332" s="409"/>
      <c r="J332" s="397"/>
      <c r="K332" s="73"/>
      <c r="L332" s="73"/>
      <c r="M332" s="73"/>
      <c r="N332" s="74"/>
      <c r="O332" s="75"/>
      <c r="P332" s="397"/>
      <c r="Q332" s="397"/>
      <c r="R332" s="397"/>
      <c r="S332" s="397"/>
      <c r="T332" s="410"/>
    </row>
    <row r="333" spans="1:20" ht="12.75" customHeight="1">
      <c r="A333" s="399"/>
      <c r="B333" s="400"/>
      <c r="C333" s="401" t="s">
        <v>255</v>
      </c>
      <c r="D333" s="399"/>
      <c r="E333" s="405"/>
      <c r="F333" s="406"/>
      <c r="G333" s="409"/>
      <c r="H333" s="397"/>
      <c r="I333" s="409"/>
      <c r="J333" s="397"/>
      <c r="K333" s="73"/>
      <c r="L333" s="73"/>
      <c r="M333" s="73"/>
      <c r="N333" s="74"/>
      <c r="O333" s="75"/>
      <c r="P333" s="397"/>
      <c r="Q333" s="397"/>
      <c r="R333" s="397"/>
      <c r="S333" s="397"/>
      <c r="T333" s="398">
        <f>(T329*100%)/'Cav-Nax'!$T$273</f>
        <v>9.6061026521905707E-3</v>
      </c>
    </row>
    <row r="334" spans="1:20" ht="12.75" customHeight="1">
      <c r="A334" s="399"/>
      <c r="B334" s="400"/>
      <c r="C334" s="401"/>
      <c r="D334" s="399"/>
      <c r="E334" s="405"/>
      <c r="F334" s="407"/>
      <c r="G334" s="409"/>
      <c r="H334" s="397"/>
      <c r="I334" s="409"/>
      <c r="J334" s="397"/>
      <c r="K334" s="73"/>
      <c r="L334" s="73"/>
      <c r="M334" s="73"/>
      <c r="N334" s="74"/>
      <c r="O334" s="75"/>
      <c r="P334" s="397"/>
      <c r="Q334" s="397"/>
      <c r="R334" s="397"/>
      <c r="S334" s="397"/>
      <c r="T334" s="398"/>
    </row>
    <row r="335" spans="1:20" ht="12.75" customHeight="1">
      <c r="A335" s="399"/>
      <c r="B335" s="400"/>
      <c r="C335" s="401"/>
      <c r="D335" s="399"/>
      <c r="E335" s="405"/>
      <c r="F335" s="407"/>
      <c r="G335" s="409"/>
      <c r="H335" s="397"/>
      <c r="I335" s="409"/>
      <c r="J335" s="397"/>
      <c r="K335" s="73"/>
      <c r="L335" s="73"/>
      <c r="M335" s="76"/>
      <c r="N335" s="74"/>
      <c r="O335" s="75"/>
      <c r="P335" s="397"/>
      <c r="Q335" s="397"/>
      <c r="R335" s="397"/>
      <c r="S335" s="397"/>
      <c r="T335" s="398"/>
    </row>
    <row r="336" spans="1:20" ht="12.75" customHeight="1">
      <c r="A336" s="399"/>
      <c r="B336" s="400"/>
      <c r="C336" s="401"/>
      <c r="D336" s="399"/>
      <c r="E336" s="405"/>
      <c r="F336" s="408"/>
      <c r="G336" s="409"/>
      <c r="H336" s="397"/>
      <c r="I336" s="409"/>
      <c r="J336" s="397"/>
      <c r="K336" s="73"/>
      <c r="L336" s="73"/>
      <c r="M336" s="73"/>
      <c r="N336" s="74"/>
      <c r="O336" s="75"/>
      <c r="P336" s="397"/>
      <c r="Q336" s="397"/>
      <c r="R336" s="397"/>
      <c r="S336" s="397"/>
      <c r="T336" s="398"/>
    </row>
    <row r="337" spans="1:20" ht="12.75" customHeight="1">
      <c r="A337" s="87"/>
      <c r="B337" s="88"/>
      <c r="C337" s="411" t="s">
        <v>254</v>
      </c>
      <c r="D337" s="412"/>
      <c r="E337" s="413"/>
      <c r="F337" s="89"/>
      <c r="G337" s="90"/>
      <c r="H337" s="91"/>
      <c r="I337" s="90"/>
      <c r="J337" s="91"/>
      <c r="K337" s="92"/>
      <c r="L337" s="92"/>
      <c r="M337" s="92"/>
      <c r="N337" s="87"/>
      <c r="O337" s="93"/>
      <c r="P337" s="91"/>
      <c r="Q337" s="91"/>
      <c r="R337" s="91"/>
      <c r="S337" s="91"/>
      <c r="T337" s="94">
        <f>'Cav-Nax'!T273</f>
        <v>6290.75531045971</v>
      </c>
    </row>
    <row r="338" spans="1:20" ht="12.75" customHeight="1">
      <c r="A338" s="74"/>
      <c r="B338" s="96"/>
      <c r="C338" s="414" t="s">
        <v>321</v>
      </c>
      <c r="D338" s="415"/>
      <c r="E338" s="416"/>
      <c r="F338" s="97"/>
      <c r="G338" s="98"/>
      <c r="H338" s="99"/>
      <c r="I338" s="98"/>
      <c r="J338" s="99"/>
      <c r="K338" s="73"/>
      <c r="L338" s="73"/>
      <c r="M338" s="73"/>
      <c r="N338" s="74"/>
      <c r="O338" s="75"/>
      <c r="P338" s="99"/>
      <c r="Q338" s="99"/>
      <c r="R338" s="99"/>
      <c r="S338" s="99"/>
      <c r="T338" s="100">
        <f>T337*11%</f>
        <v>691.98308415056806</v>
      </c>
    </row>
    <row r="339" spans="1:20" ht="12.75" customHeight="1">
      <c r="A339" s="87"/>
      <c r="B339" s="88"/>
      <c r="C339" s="411" t="s">
        <v>254</v>
      </c>
      <c r="D339" s="412"/>
      <c r="E339" s="413"/>
      <c r="F339" s="89"/>
      <c r="G339" s="90"/>
      <c r="H339" s="91"/>
      <c r="I339" s="90"/>
      <c r="J339" s="91"/>
      <c r="K339" s="92"/>
      <c r="L339" s="92"/>
      <c r="M339" s="92"/>
      <c r="N339" s="87"/>
      <c r="O339" s="93"/>
      <c r="P339" s="91"/>
      <c r="Q339" s="91"/>
      <c r="R339" s="91"/>
      <c r="S339" s="91"/>
      <c r="T339" s="94">
        <f>SUM(T337:T338)</f>
        <v>6982.7383946102782</v>
      </c>
    </row>
    <row r="340" spans="1:20" ht="12.75" customHeight="1">
      <c r="A340" s="74"/>
      <c r="B340" s="96"/>
      <c r="C340" s="414" t="s">
        <v>322</v>
      </c>
      <c r="D340" s="415"/>
      <c r="E340" s="416"/>
      <c r="F340" s="97"/>
      <c r="G340" s="98"/>
      <c r="H340" s="99"/>
      <c r="I340" s="98"/>
      <c r="J340" s="99"/>
      <c r="K340" s="73"/>
      <c r="L340" s="73"/>
      <c r="M340" s="73"/>
      <c r="N340" s="74"/>
      <c r="O340" s="75"/>
      <c r="P340" s="99"/>
      <c r="Q340" s="99"/>
      <c r="R340" s="99"/>
      <c r="S340" s="99"/>
      <c r="T340" s="100">
        <f>T339*20%</f>
        <v>1396.5476789220556</v>
      </c>
    </row>
    <row r="341" spans="1:20" ht="12.75" customHeight="1">
      <c r="A341" s="87"/>
      <c r="B341" s="88"/>
      <c r="C341" s="411" t="s">
        <v>239</v>
      </c>
      <c r="D341" s="412"/>
      <c r="E341" s="413"/>
      <c r="F341" s="89"/>
      <c r="G341" s="90"/>
      <c r="H341" s="91"/>
      <c r="I341" s="90"/>
      <c r="J341" s="91"/>
      <c r="K341" s="92"/>
      <c r="L341" s="92"/>
      <c r="M341" s="92"/>
      <c r="N341" s="87"/>
      <c r="O341" s="93"/>
      <c r="P341" s="91"/>
      <c r="Q341" s="91"/>
      <c r="R341" s="91"/>
      <c r="S341" s="91"/>
      <c r="T341" s="94">
        <f>SUM(T339:T340)</f>
        <v>8379.2860735323338</v>
      </c>
    </row>
    <row r="342" spans="1:20" s="77" customFormat="1" ht="12.75" customHeight="1">
      <c r="A342" s="87"/>
      <c r="B342" s="88"/>
      <c r="C342" s="411" t="s">
        <v>254</v>
      </c>
      <c r="D342" s="412"/>
      <c r="E342" s="413"/>
      <c r="F342" s="89"/>
      <c r="G342" s="90"/>
      <c r="H342" s="91"/>
      <c r="I342" s="90"/>
      <c r="J342" s="91"/>
      <c r="K342" s="92"/>
      <c r="L342" s="92"/>
      <c r="M342" s="92"/>
      <c r="N342" s="87"/>
      <c r="O342" s="93"/>
      <c r="P342" s="91"/>
      <c r="Q342" s="91"/>
      <c r="R342" s="91"/>
      <c r="S342" s="91"/>
      <c r="T342" s="95">
        <f>T53+T77+T97+T121+T185+T233+T305+T333</f>
        <v>0.99999999999999967</v>
      </c>
    </row>
    <row r="343" spans="1:20" s="77" customFormat="1" ht="12.75" customHeight="1">
      <c r="A343" s="78"/>
      <c r="B343" s="79"/>
      <c r="C343" s="80"/>
      <c r="D343" s="80"/>
      <c r="E343" s="80"/>
      <c r="F343" s="81"/>
      <c r="G343" s="82"/>
      <c r="H343" s="83"/>
      <c r="I343" s="82"/>
      <c r="J343" s="83"/>
      <c r="K343" s="84"/>
      <c r="L343" s="84"/>
      <c r="M343" s="84"/>
      <c r="N343" s="78"/>
      <c r="O343" s="85"/>
      <c r="P343" s="83"/>
      <c r="Q343" s="83"/>
      <c r="R343" s="83"/>
      <c r="S343" s="83"/>
      <c r="T343" s="86"/>
    </row>
    <row r="344" spans="1:20" ht="12.75" customHeight="1">
      <c r="A344" s="507" t="s">
        <v>323</v>
      </c>
      <c r="B344" s="507"/>
      <c r="C344" s="507"/>
      <c r="D344" s="507"/>
      <c r="E344" s="507"/>
      <c r="F344" s="507"/>
      <c r="G344" s="507"/>
      <c r="H344" s="507"/>
      <c r="I344" s="507"/>
      <c r="J344" s="507"/>
      <c r="K344" s="507"/>
      <c r="L344" s="507"/>
      <c r="M344" s="507"/>
      <c r="N344" s="507"/>
      <c r="O344" s="507"/>
      <c r="P344" s="507"/>
      <c r="Q344" s="507"/>
      <c r="R344" s="507"/>
      <c r="S344" s="507"/>
      <c r="T344" s="507"/>
    </row>
    <row r="345" spans="1:20" ht="12.75" customHeight="1">
      <c r="C345" s="67"/>
      <c r="D345" s="67"/>
      <c r="E345" s="67"/>
      <c r="F345" s="67"/>
      <c r="G345" s="67"/>
      <c r="H345" s="67"/>
      <c r="I345" s="67"/>
      <c r="J345" s="67"/>
      <c r="K345" s="67"/>
      <c r="L345" s="67"/>
      <c r="M345" s="67"/>
      <c r="N345" s="67"/>
      <c r="O345" s="67"/>
      <c r="P345" s="67"/>
      <c r="Q345" s="67"/>
      <c r="R345" s="67"/>
      <c r="S345" s="67"/>
      <c r="T345" s="67"/>
    </row>
    <row r="346" spans="1:20" ht="12.75" customHeight="1">
      <c r="A346" s="507" t="s">
        <v>324</v>
      </c>
      <c r="B346" s="507"/>
      <c r="C346" s="507"/>
      <c r="D346" s="507"/>
      <c r="E346" s="507"/>
      <c r="F346" s="507"/>
      <c r="G346" s="507"/>
      <c r="H346" s="507"/>
      <c r="I346" s="507"/>
      <c r="J346" s="507"/>
      <c r="K346" s="507"/>
      <c r="L346" s="507"/>
      <c r="M346" s="507"/>
      <c r="N346" s="507"/>
      <c r="O346" s="507"/>
      <c r="P346" s="507"/>
      <c r="Q346" s="507"/>
      <c r="R346" s="507"/>
      <c r="S346" s="507"/>
      <c r="T346" s="507"/>
    </row>
  </sheetData>
  <mergeCells count="1232">
    <mergeCell ref="D1:G1"/>
    <mergeCell ref="A2:T2"/>
    <mergeCell ref="A3:T4"/>
    <mergeCell ref="A6:Q6"/>
    <mergeCell ref="J8:K8"/>
    <mergeCell ref="L8:O8"/>
    <mergeCell ref="A17:A20"/>
    <mergeCell ref="B17:B20"/>
    <mergeCell ref="C17:C20"/>
    <mergeCell ref="D17:D20"/>
    <mergeCell ref="E17:E20"/>
    <mergeCell ref="F17:F20"/>
    <mergeCell ref="G12:O13"/>
    <mergeCell ref="P12:P14"/>
    <mergeCell ref="Q12:Q14"/>
    <mergeCell ref="S12:S14"/>
    <mergeCell ref="T12:T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  <mergeCell ref="S21:S24"/>
    <mergeCell ref="T21:T24"/>
    <mergeCell ref="A25:A28"/>
    <mergeCell ref="B25:B28"/>
    <mergeCell ref="C25:C28"/>
    <mergeCell ref="D25:D28"/>
    <mergeCell ref="E25:E28"/>
    <mergeCell ref="F25:F28"/>
    <mergeCell ref="G25:G28"/>
    <mergeCell ref="H25:H28"/>
    <mergeCell ref="H21:H24"/>
    <mergeCell ref="I21:I24"/>
    <mergeCell ref="J21:J24"/>
    <mergeCell ref="P21:P24"/>
    <mergeCell ref="Q21:Q24"/>
    <mergeCell ref="R21:R24"/>
    <mergeCell ref="R17:R20"/>
    <mergeCell ref="S17:S20"/>
    <mergeCell ref="T17:T20"/>
    <mergeCell ref="A21:A24"/>
    <mergeCell ref="B21:B24"/>
    <mergeCell ref="C21:C24"/>
    <mergeCell ref="D21:D24"/>
    <mergeCell ref="E21:E24"/>
    <mergeCell ref="F21:F24"/>
    <mergeCell ref="G21:G24"/>
    <mergeCell ref="G17:G20"/>
    <mergeCell ref="H17:H20"/>
    <mergeCell ref="I17:I20"/>
    <mergeCell ref="J17:J20"/>
    <mergeCell ref="P17:P20"/>
    <mergeCell ref="Q17:Q20"/>
    <mergeCell ref="A33:A36"/>
    <mergeCell ref="B33:B36"/>
    <mergeCell ref="C33:C36"/>
    <mergeCell ref="D33:D36"/>
    <mergeCell ref="E33:E36"/>
    <mergeCell ref="F33:F36"/>
    <mergeCell ref="J29:J32"/>
    <mergeCell ref="P29:P32"/>
    <mergeCell ref="Q29:Q32"/>
    <mergeCell ref="R29:R32"/>
    <mergeCell ref="S29:S32"/>
    <mergeCell ref="T29:T32"/>
    <mergeCell ref="T25:T28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I25:I28"/>
    <mergeCell ref="J25:J28"/>
    <mergeCell ref="P25:P28"/>
    <mergeCell ref="Q25:Q28"/>
    <mergeCell ref="R25:R28"/>
    <mergeCell ref="S25:S28"/>
    <mergeCell ref="S37:S40"/>
    <mergeCell ref="T37:T40"/>
    <mergeCell ref="A41:A44"/>
    <mergeCell ref="B41:B44"/>
    <mergeCell ref="C41:C44"/>
    <mergeCell ref="D41:D44"/>
    <mergeCell ref="E41:E44"/>
    <mergeCell ref="F41:F44"/>
    <mergeCell ref="G41:G44"/>
    <mergeCell ref="H41:H44"/>
    <mergeCell ref="H37:H40"/>
    <mergeCell ref="I37:I40"/>
    <mergeCell ref="J37:J40"/>
    <mergeCell ref="P37:P40"/>
    <mergeCell ref="Q37:Q40"/>
    <mergeCell ref="R37:R40"/>
    <mergeCell ref="R33:R36"/>
    <mergeCell ref="S33:S36"/>
    <mergeCell ref="T33:T36"/>
    <mergeCell ref="A37:A40"/>
    <mergeCell ref="B37:B40"/>
    <mergeCell ref="C37:C40"/>
    <mergeCell ref="D37:D40"/>
    <mergeCell ref="E37:E40"/>
    <mergeCell ref="F37:F40"/>
    <mergeCell ref="G37:G40"/>
    <mergeCell ref="G33:G36"/>
    <mergeCell ref="H33:H36"/>
    <mergeCell ref="I33:I36"/>
    <mergeCell ref="J33:J36"/>
    <mergeCell ref="P33:P36"/>
    <mergeCell ref="Q33:Q36"/>
    <mergeCell ref="A49:A52"/>
    <mergeCell ref="B49:B52"/>
    <mergeCell ref="C49:C52"/>
    <mergeCell ref="D49:D52"/>
    <mergeCell ref="E49:E52"/>
    <mergeCell ref="F49:F52"/>
    <mergeCell ref="J45:J48"/>
    <mergeCell ref="P45:P48"/>
    <mergeCell ref="Q45:Q48"/>
    <mergeCell ref="R45:R48"/>
    <mergeCell ref="S45:S48"/>
    <mergeCell ref="T45:T48"/>
    <mergeCell ref="T41:T44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I41:I44"/>
    <mergeCell ref="J41:J44"/>
    <mergeCell ref="P41:P44"/>
    <mergeCell ref="Q41:Q44"/>
    <mergeCell ref="R41:R44"/>
    <mergeCell ref="S41:S44"/>
    <mergeCell ref="S53:S56"/>
    <mergeCell ref="T53:T56"/>
    <mergeCell ref="A57:A60"/>
    <mergeCell ref="B57:B60"/>
    <mergeCell ref="C57:C60"/>
    <mergeCell ref="D57:D60"/>
    <mergeCell ref="E57:E60"/>
    <mergeCell ref="F57:F60"/>
    <mergeCell ref="G57:G60"/>
    <mergeCell ref="H57:H60"/>
    <mergeCell ref="H53:H56"/>
    <mergeCell ref="I53:I56"/>
    <mergeCell ref="J53:J56"/>
    <mergeCell ref="P53:P56"/>
    <mergeCell ref="Q53:Q56"/>
    <mergeCell ref="R53:R56"/>
    <mergeCell ref="R49:R52"/>
    <mergeCell ref="S49:S52"/>
    <mergeCell ref="T49:T52"/>
    <mergeCell ref="A53:A56"/>
    <mergeCell ref="B53:B56"/>
    <mergeCell ref="C53:C56"/>
    <mergeCell ref="D53:D56"/>
    <mergeCell ref="E53:E56"/>
    <mergeCell ref="F53:F56"/>
    <mergeCell ref="G53:G56"/>
    <mergeCell ref="G49:G52"/>
    <mergeCell ref="H49:H52"/>
    <mergeCell ref="I49:I52"/>
    <mergeCell ref="J49:J52"/>
    <mergeCell ref="P49:P52"/>
    <mergeCell ref="Q49:Q52"/>
    <mergeCell ref="A65:A68"/>
    <mergeCell ref="B65:B68"/>
    <mergeCell ref="C65:C68"/>
    <mergeCell ref="D65:D68"/>
    <mergeCell ref="E65:E68"/>
    <mergeCell ref="F65:F68"/>
    <mergeCell ref="J61:J64"/>
    <mergeCell ref="P61:P64"/>
    <mergeCell ref="Q61:Q64"/>
    <mergeCell ref="R61:R64"/>
    <mergeCell ref="S61:S64"/>
    <mergeCell ref="T61:T64"/>
    <mergeCell ref="T57:T60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I57:I60"/>
    <mergeCell ref="J57:J60"/>
    <mergeCell ref="P57:P60"/>
    <mergeCell ref="Q57:Q60"/>
    <mergeCell ref="R57:R60"/>
    <mergeCell ref="S57:S60"/>
    <mergeCell ref="S69:S72"/>
    <mergeCell ref="T69:T72"/>
    <mergeCell ref="A73:A76"/>
    <mergeCell ref="B73:B76"/>
    <mergeCell ref="C73:C76"/>
    <mergeCell ref="D73:D76"/>
    <mergeCell ref="E73:E76"/>
    <mergeCell ref="F73:F76"/>
    <mergeCell ref="G73:G76"/>
    <mergeCell ref="H73:H76"/>
    <mergeCell ref="H69:H72"/>
    <mergeCell ref="I69:I72"/>
    <mergeCell ref="J69:J72"/>
    <mergeCell ref="P69:P72"/>
    <mergeCell ref="Q69:Q72"/>
    <mergeCell ref="R69:R72"/>
    <mergeCell ref="R65:R68"/>
    <mergeCell ref="S65:S68"/>
    <mergeCell ref="T65:T68"/>
    <mergeCell ref="A69:A72"/>
    <mergeCell ref="B69:B72"/>
    <mergeCell ref="C69:C72"/>
    <mergeCell ref="D69:D72"/>
    <mergeCell ref="E69:E72"/>
    <mergeCell ref="F69:F72"/>
    <mergeCell ref="G69:G72"/>
    <mergeCell ref="G65:G68"/>
    <mergeCell ref="H65:H68"/>
    <mergeCell ref="I65:I68"/>
    <mergeCell ref="J65:J68"/>
    <mergeCell ref="P65:P68"/>
    <mergeCell ref="Q65:Q68"/>
    <mergeCell ref="A81:A84"/>
    <mergeCell ref="B81:B84"/>
    <mergeCell ref="C81:C84"/>
    <mergeCell ref="D81:D84"/>
    <mergeCell ref="E81:E84"/>
    <mergeCell ref="F81:F84"/>
    <mergeCell ref="J77:J80"/>
    <mergeCell ref="P77:P80"/>
    <mergeCell ref="Q77:Q80"/>
    <mergeCell ref="R77:R80"/>
    <mergeCell ref="S77:S80"/>
    <mergeCell ref="T77:T80"/>
    <mergeCell ref="T73:T76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I73:I76"/>
    <mergeCell ref="J73:J76"/>
    <mergeCell ref="P73:P76"/>
    <mergeCell ref="Q73:Q76"/>
    <mergeCell ref="R73:R76"/>
    <mergeCell ref="S73:S76"/>
    <mergeCell ref="S85:S88"/>
    <mergeCell ref="T85:T88"/>
    <mergeCell ref="A89:A92"/>
    <mergeCell ref="B89:B92"/>
    <mergeCell ref="C89:C92"/>
    <mergeCell ref="D89:D92"/>
    <mergeCell ref="E89:E92"/>
    <mergeCell ref="F89:F92"/>
    <mergeCell ref="G89:G92"/>
    <mergeCell ref="H89:H92"/>
    <mergeCell ref="H85:H88"/>
    <mergeCell ref="I85:I88"/>
    <mergeCell ref="J85:J88"/>
    <mergeCell ref="P85:P88"/>
    <mergeCell ref="Q85:Q88"/>
    <mergeCell ref="R85:R88"/>
    <mergeCell ref="R81:R84"/>
    <mergeCell ref="S81:S84"/>
    <mergeCell ref="T81:T84"/>
    <mergeCell ref="A85:A88"/>
    <mergeCell ref="B85:B88"/>
    <mergeCell ref="C85:C88"/>
    <mergeCell ref="D85:D88"/>
    <mergeCell ref="E85:E88"/>
    <mergeCell ref="F85:F88"/>
    <mergeCell ref="G85:G88"/>
    <mergeCell ref="G81:G84"/>
    <mergeCell ref="H81:H84"/>
    <mergeCell ref="I81:I84"/>
    <mergeCell ref="J81:J84"/>
    <mergeCell ref="P81:P84"/>
    <mergeCell ref="Q81:Q84"/>
    <mergeCell ref="A97:A100"/>
    <mergeCell ref="B97:B100"/>
    <mergeCell ref="C97:C100"/>
    <mergeCell ref="D97:D100"/>
    <mergeCell ref="E97:E100"/>
    <mergeCell ref="F97:F100"/>
    <mergeCell ref="J93:J96"/>
    <mergeCell ref="P93:P96"/>
    <mergeCell ref="Q93:Q96"/>
    <mergeCell ref="R93:R96"/>
    <mergeCell ref="S93:S96"/>
    <mergeCell ref="T93:T96"/>
    <mergeCell ref="T89:T92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I89:I92"/>
    <mergeCell ref="J89:J92"/>
    <mergeCell ref="P89:P92"/>
    <mergeCell ref="Q89:Q92"/>
    <mergeCell ref="R89:R92"/>
    <mergeCell ref="S89:S92"/>
    <mergeCell ref="S101:S104"/>
    <mergeCell ref="T101:T104"/>
    <mergeCell ref="A105:A108"/>
    <mergeCell ref="B105:B108"/>
    <mergeCell ref="C105:C108"/>
    <mergeCell ref="D105:D108"/>
    <mergeCell ref="E105:E108"/>
    <mergeCell ref="F105:F108"/>
    <mergeCell ref="G105:G108"/>
    <mergeCell ref="H105:H108"/>
    <mergeCell ref="H101:H104"/>
    <mergeCell ref="I101:I104"/>
    <mergeCell ref="J101:J104"/>
    <mergeCell ref="P101:P104"/>
    <mergeCell ref="Q101:Q104"/>
    <mergeCell ref="R101:R104"/>
    <mergeCell ref="R97:R100"/>
    <mergeCell ref="S97:S100"/>
    <mergeCell ref="T97:T100"/>
    <mergeCell ref="A101:A104"/>
    <mergeCell ref="B101:B104"/>
    <mergeCell ref="C101:C104"/>
    <mergeCell ref="D101:D104"/>
    <mergeCell ref="E101:E104"/>
    <mergeCell ref="F101:F104"/>
    <mergeCell ref="G101:G104"/>
    <mergeCell ref="G97:G100"/>
    <mergeCell ref="H97:H100"/>
    <mergeCell ref="I97:I100"/>
    <mergeCell ref="J97:J100"/>
    <mergeCell ref="P97:P100"/>
    <mergeCell ref="Q97:Q100"/>
    <mergeCell ref="A113:A116"/>
    <mergeCell ref="B113:B116"/>
    <mergeCell ref="C113:C116"/>
    <mergeCell ref="D113:D116"/>
    <mergeCell ref="E113:E116"/>
    <mergeCell ref="F113:F116"/>
    <mergeCell ref="J109:J112"/>
    <mergeCell ref="P109:P112"/>
    <mergeCell ref="Q109:Q112"/>
    <mergeCell ref="R109:R112"/>
    <mergeCell ref="S109:S112"/>
    <mergeCell ref="T109:T112"/>
    <mergeCell ref="T105:T108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I105:I108"/>
    <mergeCell ref="J105:J108"/>
    <mergeCell ref="P105:P108"/>
    <mergeCell ref="Q105:Q108"/>
    <mergeCell ref="R105:R108"/>
    <mergeCell ref="S105:S108"/>
    <mergeCell ref="S117:S120"/>
    <mergeCell ref="T117:T120"/>
    <mergeCell ref="A121:A124"/>
    <mergeCell ref="B121:B124"/>
    <mergeCell ref="C121:C124"/>
    <mergeCell ref="D121:D124"/>
    <mergeCell ref="E121:E124"/>
    <mergeCell ref="F121:F124"/>
    <mergeCell ref="G121:G124"/>
    <mergeCell ref="H121:H124"/>
    <mergeCell ref="H117:H120"/>
    <mergeCell ref="I117:I120"/>
    <mergeCell ref="J117:J120"/>
    <mergeCell ref="P117:P120"/>
    <mergeCell ref="Q117:Q120"/>
    <mergeCell ref="R117:R120"/>
    <mergeCell ref="R113:R116"/>
    <mergeCell ref="S113:S116"/>
    <mergeCell ref="T113:T116"/>
    <mergeCell ref="A117:A120"/>
    <mergeCell ref="B117:B120"/>
    <mergeCell ref="C117:C120"/>
    <mergeCell ref="D117:D120"/>
    <mergeCell ref="E117:E120"/>
    <mergeCell ref="F117:F120"/>
    <mergeCell ref="G117:G120"/>
    <mergeCell ref="G113:G116"/>
    <mergeCell ref="H113:H116"/>
    <mergeCell ref="I113:I116"/>
    <mergeCell ref="J113:J116"/>
    <mergeCell ref="P113:P116"/>
    <mergeCell ref="Q113:Q116"/>
    <mergeCell ref="A129:A132"/>
    <mergeCell ref="B129:B132"/>
    <mergeCell ref="C129:C132"/>
    <mergeCell ref="D129:D132"/>
    <mergeCell ref="E129:E132"/>
    <mergeCell ref="F129:F132"/>
    <mergeCell ref="J125:J128"/>
    <mergeCell ref="P125:P128"/>
    <mergeCell ref="Q125:Q128"/>
    <mergeCell ref="R125:R128"/>
    <mergeCell ref="S125:S128"/>
    <mergeCell ref="T125:T128"/>
    <mergeCell ref="T121:T124"/>
    <mergeCell ref="A125:A128"/>
    <mergeCell ref="B125:B128"/>
    <mergeCell ref="C125:C128"/>
    <mergeCell ref="D125:D128"/>
    <mergeCell ref="E125:E128"/>
    <mergeCell ref="F125:F128"/>
    <mergeCell ref="G125:G128"/>
    <mergeCell ref="H125:H128"/>
    <mergeCell ref="I125:I128"/>
    <mergeCell ref="I121:I124"/>
    <mergeCell ref="J121:J124"/>
    <mergeCell ref="P121:P124"/>
    <mergeCell ref="Q121:Q124"/>
    <mergeCell ref="R121:R124"/>
    <mergeCell ref="S121:S124"/>
    <mergeCell ref="S133:S136"/>
    <mergeCell ref="T133:T136"/>
    <mergeCell ref="A137:A140"/>
    <mergeCell ref="B137:B140"/>
    <mergeCell ref="C137:C140"/>
    <mergeCell ref="D137:D140"/>
    <mergeCell ref="E137:E140"/>
    <mergeCell ref="F137:F140"/>
    <mergeCell ref="G137:G140"/>
    <mergeCell ref="H137:H140"/>
    <mergeCell ref="H133:H136"/>
    <mergeCell ref="I133:I136"/>
    <mergeCell ref="J133:J136"/>
    <mergeCell ref="P133:P136"/>
    <mergeCell ref="Q133:Q136"/>
    <mergeCell ref="R133:R136"/>
    <mergeCell ref="R129:R132"/>
    <mergeCell ref="S129:S132"/>
    <mergeCell ref="T129:T132"/>
    <mergeCell ref="A133:A136"/>
    <mergeCell ref="B133:B136"/>
    <mergeCell ref="C133:C136"/>
    <mergeCell ref="D133:D136"/>
    <mergeCell ref="E133:E136"/>
    <mergeCell ref="F133:F136"/>
    <mergeCell ref="G133:G136"/>
    <mergeCell ref="G129:G132"/>
    <mergeCell ref="H129:H132"/>
    <mergeCell ref="I129:I132"/>
    <mergeCell ref="J129:J132"/>
    <mergeCell ref="P129:P132"/>
    <mergeCell ref="Q129:Q132"/>
    <mergeCell ref="A145:A148"/>
    <mergeCell ref="B145:B148"/>
    <mergeCell ref="C145:C148"/>
    <mergeCell ref="D145:D148"/>
    <mergeCell ref="E145:E148"/>
    <mergeCell ref="F145:F148"/>
    <mergeCell ref="J141:J144"/>
    <mergeCell ref="P141:P144"/>
    <mergeCell ref="Q141:Q144"/>
    <mergeCell ref="R141:R144"/>
    <mergeCell ref="S141:S144"/>
    <mergeCell ref="T141:T144"/>
    <mergeCell ref="T137:T140"/>
    <mergeCell ref="A141:A144"/>
    <mergeCell ref="B141:B144"/>
    <mergeCell ref="C141:C144"/>
    <mergeCell ref="D141:D144"/>
    <mergeCell ref="E141:E144"/>
    <mergeCell ref="F141:F144"/>
    <mergeCell ref="G141:G144"/>
    <mergeCell ref="H141:H144"/>
    <mergeCell ref="I141:I144"/>
    <mergeCell ref="I137:I140"/>
    <mergeCell ref="J137:J140"/>
    <mergeCell ref="P137:P140"/>
    <mergeCell ref="Q137:Q140"/>
    <mergeCell ref="R137:R140"/>
    <mergeCell ref="S137:S140"/>
    <mergeCell ref="S149:S152"/>
    <mergeCell ref="T149:T152"/>
    <mergeCell ref="A153:A156"/>
    <mergeCell ref="B153:B156"/>
    <mergeCell ref="C153:C156"/>
    <mergeCell ref="D153:D156"/>
    <mergeCell ref="E153:E156"/>
    <mergeCell ref="F153:F156"/>
    <mergeCell ref="G153:G156"/>
    <mergeCell ref="H153:H156"/>
    <mergeCell ref="H149:H152"/>
    <mergeCell ref="I149:I152"/>
    <mergeCell ref="J149:J152"/>
    <mergeCell ref="P149:P152"/>
    <mergeCell ref="Q149:Q152"/>
    <mergeCell ref="R149:R152"/>
    <mergeCell ref="R145:R148"/>
    <mergeCell ref="S145:S148"/>
    <mergeCell ref="T145:T148"/>
    <mergeCell ref="A149:A152"/>
    <mergeCell ref="B149:B152"/>
    <mergeCell ref="C149:C152"/>
    <mergeCell ref="D149:D152"/>
    <mergeCell ref="E149:E152"/>
    <mergeCell ref="F149:F152"/>
    <mergeCell ref="G149:G152"/>
    <mergeCell ref="G145:G148"/>
    <mergeCell ref="H145:H148"/>
    <mergeCell ref="I145:I148"/>
    <mergeCell ref="J145:J148"/>
    <mergeCell ref="P145:P148"/>
    <mergeCell ref="Q145:Q148"/>
    <mergeCell ref="A161:A164"/>
    <mergeCell ref="B161:B164"/>
    <mergeCell ref="C161:C164"/>
    <mergeCell ref="D161:D164"/>
    <mergeCell ref="E161:E164"/>
    <mergeCell ref="F161:F164"/>
    <mergeCell ref="J157:J160"/>
    <mergeCell ref="P157:P160"/>
    <mergeCell ref="Q157:Q160"/>
    <mergeCell ref="R157:R160"/>
    <mergeCell ref="S157:S160"/>
    <mergeCell ref="T157:T160"/>
    <mergeCell ref="T153:T156"/>
    <mergeCell ref="A157:A160"/>
    <mergeCell ref="B157:B160"/>
    <mergeCell ref="C157:C160"/>
    <mergeCell ref="D157:D160"/>
    <mergeCell ref="E157:E160"/>
    <mergeCell ref="F157:F160"/>
    <mergeCell ref="G157:G160"/>
    <mergeCell ref="H157:H160"/>
    <mergeCell ref="I157:I160"/>
    <mergeCell ref="I153:I156"/>
    <mergeCell ref="J153:J156"/>
    <mergeCell ref="P153:P156"/>
    <mergeCell ref="Q153:Q156"/>
    <mergeCell ref="R153:R156"/>
    <mergeCell ref="S153:S156"/>
    <mergeCell ref="S165:S168"/>
    <mergeCell ref="T165:T168"/>
    <mergeCell ref="A169:A172"/>
    <mergeCell ref="B169:B172"/>
    <mergeCell ref="C169:C172"/>
    <mergeCell ref="D169:D172"/>
    <mergeCell ref="E169:E172"/>
    <mergeCell ref="F169:F172"/>
    <mergeCell ref="G169:G172"/>
    <mergeCell ref="H169:H172"/>
    <mergeCell ref="H165:H168"/>
    <mergeCell ref="I165:I168"/>
    <mergeCell ref="J165:J168"/>
    <mergeCell ref="P165:P168"/>
    <mergeCell ref="Q165:Q168"/>
    <mergeCell ref="R165:R168"/>
    <mergeCell ref="R161:R164"/>
    <mergeCell ref="S161:S164"/>
    <mergeCell ref="T161:T164"/>
    <mergeCell ref="A165:A168"/>
    <mergeCell ref="B165:B168"/>
    <mergeCell ref="C165:C168"/>
    <mergeCell ref="D165:D168"/>
    <mergeCell ref="E165:E168"/>
    <mergeCell ref="F165:F168"/>
    <mergeCell ref="G165:G168"/>
    <mergeCell ref="G161:G164"/>
    <mergeCell ref="H161:H164"/>
    <mergeCell ref="I161:I164"/>
    <mergeCell ref="J161:J164"/>
    <mergeCell ref="P161:P164"/>
    <mergeCell ref="Q161:Q164"/>
    <mergeCell ref="A177:A180"/>
    <mergeCell ref="B177:B180"/>
    <mergeCell ref="C177:C180"/>
    <mergeCell ref="D177:D180"/>
    <mergeCell ref="E177:E180"/>
    <mergeCell ref="F177:F180"/>
    <mergeCell ref="J173:J176"/>
    <mergeCell ref="P173:P176"/>
    <mergeCell ref="Q173:Q176"/>
    <mergeCell ref="R173:R176"/>
    <mergeCell ref="S173:S176"/>
    <mergeCell ref="T173:T176"/>
    <mergeCell ref="T169:T172"/>
    <mergeCell ref="A173:A176"/>
    <mergeCell ref="B173:B176"/>
    <mergeCell ref="C173:C176"/>
    <mergeCell ref="D173:D176"/>
    <mergeCell ref="E173:E176"/>
    <mergeCell ref="F173:F176"/>
    <mergeCell ref="G173:G176"/>
    <mergeCell ref="H173:H176"/>
    <mergeCell ref="I173:I176"/>
    <mergeCell ref="I169:I172"/>
    <mergeCell ref="J169:J172"/>
    <mergeCell ref="P169:P172"/>
    <mergeCell ref="Q169:Q172"/>
    <mergeCell ref="R169:R172"/>
    <mergeCell ref="S169:S172"/>
    <mergeCell ref="S181:S184"/>
    <mergeCell ref="T181:T184"/>
    <mergeCell ref="A185:A188"/>
    <mergeCell ref="B185:B188"/>
    <mergeCell ref="C185:C188"/>
    <mergeCell ref="D185:D188"/>
    <mergeCell ref="E185:E188"/>
    <mergeCell ref="F185:F188"/>
    <mergeCell ref="G185:G188"/>
    <mergeCell ref="H185:H188"/>
    <mergeCell ref="H181:H184"/>
    <mergeCell ref="I181:I184"/>
    <mergeCell ref="J181:J184"/>
    <mergeCell ref="P181:P184"/>
    <mergeCell ref="Q181:Q184"/>
    <mergeCell ref="R181:R184"/>
    <mergeCell ref="R177:R180"/>
    <mergeCell ref="S177:S180"/>
    <mergeCell ref="T177:T180"/>
    <mergeCell ref="A181:A184"/>
    <mergeCell ref="B181:B184"/>
    <mergeCell ref="C181:C184"/>
    <mergeCell ref="D181:D184"/>
    <mergeCell ref="E181:E184"/>
    <mergeCell ref="F181:F184"/>
    <mergeCell ref="G181:G184"/>
    <mergeCell ref="G177:G180"/>
    <mergeCell ref="H177:H180"/>
    <mergeCell ref="I177:I180"/>
    <mergeCell ref="J177:J180"/>
    <mergeCell ref="P177:P180"/>
    <mergeCell ref="Q177:Q180"/>
    <mergeCell ref="A193:A196"/>
    <mergeCell ref="B193:B196"/>
    <mergeCell ref="C193:C196"/>
    <mergeCell ref="D193:D196"/>
    <mergeCell ref="E193:E196"/>
    <mergeCell ref="F193:F196"/>
    <mergeCell ref="J189:J192"/>
    <mergeCell ref="P189:P192"/>
    <mergeCell ref="Q189:Q192"/>
    <mergeCell ref="R189:R192"/>
    <mergeCell ref="S189:S192"/>
    <mergeCell ref="T189:T192"/>
    <mergeCell ref="T185:T188"/>
    <mergeCell ref="A189:A192"/>
    <mergeCell ref="B189:B192"/>
    <mergeCell ref="C189:C192"/>
    <mergeCell ref="D189:D192"/>
    <mergeCell ref="E189:E192"/>
    <mergeCell ref="F189:F192"/>
    <mergeCell ref="G189:G192"/>
    <mergeCell ref="H189:H192"/>
    <mergeCell ref="I189:I192"/>
    <mergeCell ref="I185:I188"/>
    <mergeCell ref="J185:J188"/>
    <mergeCell ref="P185:P188"/>
    <mergeCell ref="Q185:Q188"/>
    <mergeCell ref="R185:R188"/>
    <mergeCell ref="S185:S188"/>
    <mergeCell ref="S197:S200"/>
    <mergeCell ref="T197:T200"/>
    <mergeCell ref="A201:A204"/>
    <mergeCell ref="B201:B204"/>
    <mergeCell ref="C201:C204"/>
    <mergeCell ref="D201:D204"/>
    <mergeCell ref="E201:E204"/>
    <mergeCell ref="F201:F204"/>
    <mergeCell ref="G201:G204"/>
    <mergeCell ref="H201:H204"/>
    <mergeCell ref="H197:H200"/>
    <mergeCell ref="I197:I200"/>
    <mergeCell ref="J197:J200"/>
    <mergeCell ref="P197:P200"/>
    <mergeCell ref="Q197:Q200"/>
    <mergeCell ref="R197:R200"/>
    <mergeCell ref="R193:R196"/>
    <mergeCell ref="S193:S196"/>
    <mergeCell ref="T193:T196"/>
    <mergeCell ref="A197:A200"/>
    <mergeCell ref="B197:B200"/>
    <mergeCell ref="C197:C200"/>
    <mergeCell ref="D197:D200"/>
    <mergeCell ref="E197:E200"/>
    <mergeCell ref="F197:F200"/>
    <mergeCell ref="G197:G200"/>
    <mergeCell ref="G193:G196"/>
    <mergeCell ref="H193:H196"/>
    <mergeCell ref="I193:I196"/>
    <mergeCell ref="J193:J196"/>
    <mergeCell ref="P193:P196"/>
    <mergeCell ref="Q193:Q196"/>
    <mergeCell ref="A209:A212"/>
    <mergeCell ref="B209:B212"/>
    <mergeCell ref="C209:C212"/>
    <mergeCell ref="D209:D212"/>
    <mergeCell ref="E209:E212"/>
    <mergeCell ref="F209:F212"/>
    <mergeCell ref="J205:J208"/>
    <mergeCell ref="P205:P208"/>
    <mergeCell ref="Q205:Q208"/>
    <mergeCell ref="R205:R208"/>
    <mergeCell ref="S205:S208"/>
    <mergeCell ref="T205:T208"/>
    <mergeCell ref="T201:T204"/>
    <mergeCell ref="A205:A208"/>
    <mergeCell ref="B205:B208"/>
    <mergeCell ref="C205:C208"/>
    <mergeCell ref="D205:D208"/>
    <mergeCell ref="E205:E208"/>
    <mergeCell ref="F205:F208"/>
    <mergeCell ref="G205:G208"/>
    <mergeCell ref="H205:H208"/>
    <mergeCell ref="I205:I208"/>
    <mergeCell ref="I201:I204"/>
    <mergeCell ref="J201:J204"/>
    <mergeCell ref="P201:P204"/>
    <mergeCell ref="Q201:Q204"/>
    <mergeCell ref="R201:R204"/>
    <mergeCell ref="S201:S204"/>
    <mergeCell ref="S213:S216"/>
    <mergeCell ref="T213:T216"/>
    <mergeCell ref="A217:A220"/>
    <mergeCell ref="B217:B220"/>
    <mergeCell ref="C217:C220"/>
    <mergeCell ref="D217:D220"/>
    <mergeCell ref="E217:E220"/>
    <mergeCell ref="F217:F220"/>
    <mergeCell ref="G217:G220"/>
    <mergeCell ref="H217:H220"/>
    <mergeCell ref="H213:H216"/>
    <mergeCell ref="I213:I216"/>
    <mergeCell ref="J213:J216"/>
    <mergeCell ref="P213:P216"/>
    <mergeCell ref="Q213:Q216"/>
    <mergeCell ref="R213:R216"/>
    <mergeCell ref="R209:R212"/>
    <mergeCell ref="S209:S212"/>
    <mergeCell ref="T209:T212"/>
    <mergeCell ref="A213:A216"/>
    <mergeCell ref="B213:B216"/>
    <mergeCell ref="C213:C216"/>
    <mergeCell ref="D213:D216"/>
    <mergeCell ref="E213:E216"/>
    <mergeCell ref="F213:F216"/>
    <mergeCell ref="G213:G216"/>
    <mergeCell ref="G209:G212"/>
    <mergeCell ref="H209:H212"/>
    <mergeCell ref="I209:I212"/>
    <mergeCell ref="J209:J212"/>
    <mergeCell ref="P209:P212"/>
    <mergeCell ref="Q209:Q212"/>
    <mergeCell ref="A225:A228"/>
    <mergeCell ref="B225:B228"/>
    <mergeCell ref="C225:C228"/>
    <mergeCell ref="D225:D228"/>
    <mergeCell ref="E225:E228"/>
    <mergeCell ref="F225:F228"/>
    <mergeCell ref="J221:J224"/>
    <mergeCell ref="P221:P224"/>
    <mergeCell ref="Q221:Q224"/>
    <mergeCell ref="R221:R224"/>
    <mergeCell ref="S221:S224"/>
    <mergeCell ref="T221:T224"/>
    <mergeCell ref="T217:T220"/>
    <mergeCell ref="A221:A224"/>
    <mergeCell ref="B221:B224"/>
    <mergeCell ref="C221:C224"/>
    <mergeCell ref="D221:D224"/>
    <mergeCell ref="E221:E224"/>
    <mergeCell ref="F221:F224"/>
    <mergeCell ref="G221:G224"/>
    <mergeCell ref="H221:H224"/>
    <mergeCell ref="I221:I224"/>
    <mergeCell ref="I217:I220"/>
    <mergeCell ref="J217:J220"/>
    <mergeCell ref="P217:P220"/>
    <mergeCell ref="Q217:Q220"/>
    <mergeCell ref="R217:R220"/>
    <mergeCell ref="S217:S220"/>
    <mergeCell ref="S229:S232"/>
    <mergeCell ref="T229:T232"/>
    <mergeCell ref="A233:A236"/>
    <mergeCell ref="B233:B236"/>
    <mergeCell ref="C233:C236"/>
    <mergeCell ref="D233:D236"/>
    <mergeCell ref="E233:E236"/>
    <mergeCell ref="F233:F236"/>
    <mergeCell ref="G233:G236"/>
    <mergeCell ref="H233:H236"/>
    <mergeCell ref="H229:H232"/>
    <mergeCell ref="I229:I232"/>
    <mergeCell ref="J229:J232"/>
    <mergeCell ref="P229:P232"/>
    <mergeCell ref="Q229:Q232"/>
    <mergeCell ref="R229:R232"/>
    <mergeCell ref="R225:R228"/>
    <mergeCell ref="S225:S228"/>
    <mergeCell ref="T225:T228"/>
    <mergeCell ref="A229:A232"/>
    <mergeCell ref="B229:B232"/>
    <mergeCell ref="C229:C232"/>
    <mergeCell ref="D229:D232"/>
    <mergeCell ref="E229:E232"/>
    <mergeCell ref="F229:F232"/>
    <mergeCell ref="G229:G232"/>
    <mergeCell ref="G225:G228"/>
    <mergeCell ref="H225:H228"/>
    <mergeCell ref="I225:I228"/>
    <mergeCell ref="J225:J228"/>
    <mergeCell ref="P225:P228"/>
    <mergeCell ref="Q225:Q228"/>
    <mergeCell ref="A241:A244"/>
    <mergeCell ref="B241:B244"/>
    <mergeCell ref="C241:C244"/>
    <mergeCell ref="D241:D244"/>
    <mergeCell ref="E241:E244"/>
    <mergeCell ref="F241:F244"/>
    <mergeCell ref="J237:J240"/>
    <mergeCell ref="P237:P240"/>
    <mergeCell ref="Q237:Q240"/>
    <mergeCell ref="R237:R240"/>
    <mergeCell ref="S237:S240"/>
    <mergeCell ref="T237:T240"/>
    <mergeCell ref="T233:T236"/>
    <mergeCell ref="A237:A240"/>
    <mergeCell ref="B237:B240"/>
    <mergeCell ref="C237:C240"/>
    <mergeCell ref="D237:D240"/>
    <mergeCell ref="E237:E240"/>
    <mergeCell ref="F237:F240"/>
    <mergeCell ref="G237:G240"/>
    <mergeCell ref="H237:H240"/>
    <mergeCell ref="I237:I240"/>
    <mergeCell ref="I233:I236"/>
    <mergeCell ref="J233:J236"/>
    <mergeCell ref="P233:P236"/>
    <mergeCell ref="Q233:Q236"/>
    <mergeCell ref="R233:R236"/>
    <mergeCell ref="S233:S236"/>
    <mergeCell ref="S245:S248"/>
    <mergeCell ref="T245:T248"/>
    <mergeCell ref="A249:A252"/>
    <mergeCell ref="B249:B252"/>
    <mergeCell ref="C249:C252"/>
    <mergeCell ref="D249:D252"/>
    <mergeCell ref="E249:E252"/>
    <mergeCell ref="F249:F252"/>
    <mergeCell ref="G249:G252"/>
    <mergeCell ref="H249:H252"/>
    <mergeCell ref="H245:H248"/>
    <mergeCell ref="I245:I248"/>
    <mergeCell ref="J245:J248"/>
    <mergeCell ref="P245:P248"/>
    <mergeCell ref="Q245:Q248"/>
    <mergeCell ref="R245:R248"/>
    <mergeCell ref="R241:R244"/>
    <mergeCell ref="S241:S244"/>
    <mergeCell ref="T241:T244"/>
    <mergeCell ref="A245:A248"/>
    <mergeCell ref="B245:B248"/>
    <mergeCell ref="C245:C248"/>
    <mergeCell ref="D245:D248"/>
    <mergeCell ref="E245:E248"/>
    <mergeCell ref="F245:F248"/>
    <mergeCell ref="G245:G248"/>
    <mergeCell ref="G241:G244"/>
    <mergeCell ref="H241:H244"/>
    <mergeCell ref="I241:I244"/>
    <mergeCell ref="J241:J244"/>
    <mergeCell ref="P241:P244"/>
    <mergeCell ref="Q241:Q244"/>
    <mergeCell ref="A257:A260"/>
    <mergeCell ref="B257:B260"/>
    <mergeCell ref="C257:C260"/>
    <mergeCell ref="D257:D260"/>
    <mergeCell ref="E257:E260"/>
    <mergeCell ref="F257:F260"/>
    <mergeCell ref="J253:J256"/>
    <mergeCell ref="P253:P256"/>
    <mergeCell ref="Q253:Q256"/>
    <mergeCell ref="R253:R256"/>
    <mergeCell ref="S253:S256"/>
    <mergeCell ref="T253:T256"/>
    <mergeCell ref="T249:T252"/>
    <mergeCell ref="A253:A256"/>
    <mergeCell ref="B253:B256"/>
    <mergeCell ref="C253:C256"/>
    <mergeCell ref="D253:D256"/>
    <mergeCell ref="E253:E256"/>
    <mergeCell ref="F253:F256"/>
    <mergeCell ref="G253:G256"/>
    <mergeCell ref="H253:H256"/>
    <mergeCell ref="I253:I256"/>
    <mergeCell ref="I249:I252"/>
    <mergeCell ref="J249:J252"/>
    <mergeCell ref="P249:P252"/>
    <mergeCell ref="Q249:Q252"/>
    <mergeCell ref="R249:R252"/>
    <mergeCell ref="S249:S252"/>
    <mergeCell ref="S261:S264"/>
    <mergeCell ref="T261:T264"/>
    <mergeCell ref="A265:A268"/>
    <mergeCell ref="B265:B268"/>
    <mergeCell ref="C265:C268"/>
    <mergeCell ref="D265:D268"/>
    <mergeCell ref="E265:E268"/>
    <mergeCell ref="F265:F268"/>
    <mergeCell ref="G265:G268"/>
    <mergeCell ref="H265:H268"/>
    <mergeCell ref="H261:H264"/>
    <mergeCell ref="I261:I264"/>
    <mergeCell ref="J261:J264"/>
    <mergeCell ref="P261:P264"/>
    <mergeCell ref="Q261:Q264"/>
    <mergeCell ref="R261:R264"/>
    <mergeCell ref="R257:R260"/>
    <mergeCell ref="S257:S260"/>
    <mergeCell ref="T257:T260"/>
    <mergeCell ref="A261:A264"/>
    <mergeCell ref="B261:B264"/>
    <mergeCell ref="C261:C264"/>
    <mergeCell ref="D261:D264"/>
    <mergeCell ref="E261:E264"/>
    <mergeCell ref="F261:F264"/>
    <mergeCell ref="G261:G264"/>
    <mergeCell ref="G257:G260"/>
    <mergeCell ref="H257:H260"/>
    <mergeCell ref="I257:I260"/>
    <mergeCell ref="J257:J260"/>
    <mergeCell ref="P257:P260"/>
    <mergeCell ref="Q257:Q260"/>
    <mergeCell ref="A273:A276"/>
    <mergeCell ref="B273:B276"/>
    <mergeCell ref="C273:C276"/>
    <mergeCell ref="D273:D276"/>
    <mergeCell ref="E273:E276"/>
    <mergeCell ref="F273:F276"/>
    <mergeCell ref="J269:J272"/>
    <mergeCell ref="P269:P272"/>
    <mergeCell ref="Q269:Q272"/>
    <mergeCell ref="R269:R272"/>
    <mergeCell ref="S269:S272"/>
    <mergeCell ref="T269:T272"/>
    <mergeCell ref="T265:T268"/>
    <mergeCell ref="A269:A272"/>
    <mergeCell ref="B269:B272"/>
    <mergeCell ref="C269:C272"/>
    <mergeCell ref="D269:D272"/>
    <mergeCell ref="E269:E272"/>
    <mergeCell ref="F269:F272"/>
    <mergeCell ref="G269:G272"/>
    <mergeCell ref="H269:H272"/>
    <mergeCell ref="I269:I272"/>
    <mergeCell ref="I265:I268"/>
    <mergeCell ref="J265:J268"/>
    <mergeCell ref="P265:P268"/>
    <mergeCell ref="Q265:Q268"/>
    <mergeCell ref="R265:R268"/>
    <mergeCell ref="S265:S268"/>
    <mergeCell ref="S277:S280"/>
    <mergeCell ref="T277:T280"/>
    <mergeCell ref="A281:A284"/>
    <mergeCell ref="B281:B284"/>
    <mergeCell ref="C281:C284"/>
    <mergeCell ref="D281:D284"/>
    <mergeCell ref="E281:E284"/>
    <mergeCell ref="F281:F284"/>
    <mergeCell ref="G281:G284"/>
    <mergeCell ref="H281:H284"/>
    <mergeCell ref="H277:H280"/>
    <mergeCell ref="I277:I280"/>
    <mergeCell ref="J277:J280"/>
    <mergeCell ref="P277:P280"/>
    <mergeCell ref="Q277:Q280"/>
    <mergeCell ref="R277:R280"/>
    <mergeCell ref="R273:R276"/>
    <mergeCell ref="S273:S276"/>
    <mergeCell ref="T273:T276"/>
    <mergeCell ref="A277:A280"/>
    <mergeCell ref="B277:B280"/>
    <mergeCell ref="C277:C280"/>
    <mergeCell ref="D277:D280"/>
    <mergeCell ref="E277:E280"/>
    <mergeCell ref="F277:F280"/>
    <mergeCell ref="G277:G280"/>
    <mergeCell ref="G273:G276"/>
    <mergeCell ref="H273:H276"/>
    <mergeCell ref="I273:I276"/>
    <mergeCell ref="J273:J276"/>
    <mergeCell ref="P273:P276"/>
    <mergeCell ref="Q273:Q276"/>
    <mergeCell ref="A289:A292"/>
    <mergeCell ref="B289:B292"/>
    <mergeCell ref="C289:C292"/>
    <mergeCell ref="D289:D292"/>
    <mergeCell ref="E289:E292"/>
    <mergeCell ref="F289:F292"/>
    <mergeCell ref="J285:J288"/>
    <mergeCell ref="P285:P288"/>
    <mergeCell ref="Q285:Q288"/>
    <mergeCell ref="R285:R288"/>
    <mergeCell ref="S285:S288"/>
    <mergeCell ref="T285:T288"/>
    <mergeCell ref="T281:T284"/>
    <mergeCell ref="A285:A288"/>
    <mergeCell ref="B285:B288"/>
    <mergeCell ref="C285:C288"/>
    <mergeCell ref="D285:D288"/>
    <mergeCell ref="E285:E288"/>
    <mergeCell ref="F285:F288"/>
    <mergeCell ref="G285:G288"/>
    <mergeCell ref="H285:H288"/>
    <mergeCell ref="I285:I288"/>
    <mergeCell ref="I281:I284"/>
    <mergeCell ref="J281:J284"/>
    <mergeCell ref="P281:P284"/>
    <mergeCell ref="Q281:Q284"/>
    <mergeCell ref="R281:R284"/>
    <mergeCell ref="S281:S284"/>
    <mergeCell ref="S293:S296"/>
    <mergeCell ref="T293:T296"/>
    <mergeCell ref="A297:A300"/>
    <mergeCell ref="B297:B300"/>
    <mergeCell ref="C297:C300"/>
    <mergeCell ref="D297:D300"/>
    <mergeCell ref="E297:E300"/>
    <mergeCell ref="F297:F300"/>
    <mergeCell ref="G297:G300"/>
    <mergeCell ref="H297:H300"/>
    <mergeCell ref="H293:H296"/>
    <mergeCell ref="I293:I296"/>
    <mergeCell ref="J293:J296"/>
    <mergeCell ref="P293:P296"/>
    <mergeCell ref="Q293:Q296"/>
    <mergeCell ref="R293:R296"/>
    <mergeCell ref="R289:R292"/>
    <mergeCell ref="S289:S292"/>
    <mergeCell ref="T289:T292"/>
    <mergeCell ref="A293:A296"/>
    <mergeCell ref="B293:B296"/>
    <mergeCell ref="C293:C296"/>
    <mergeCell ref="D293:D296"/>
    <mergeCell ref="E293:E296"/>
    <mergeCell ref="F293:F296"/>
    <mergeCell ref="G293:G296"/>
    <mergeCell ref="G289:G292"/>
    <mergeCell ref="H289:H292"/>
    <mergeCell ref="I289:I292"/>
    <mergeCell ref="J289:J292"/>
    <mergeCell ref="P289:P292"/>
    <mergeCell ref="Q289:Q292"/>
    <mergeCell ref="A305:A308"/>
    <mergeCell ref="B305:B308"/>
    <mergeCell ref="C305:C308"/>
    <mergeCell ref="D305:D308"/>
    <mergeCell ref="E305:E308"/>
    <mergeCell ref="F305:F308"/>
    <mergeCell ref="J301:J304"/>
    <mergeCell ref="P301:P304"/>
    <mergeCell ref="Q301:Q304"/>
    <mergeCell ref="R301:R304"/>
    <mergeCell ref="S301:S304"/>
    <mergeCell ref="T301:T304"/>
    <mergeCell ref="T297:T300"/>
    <mergeCell ref="A301:A304"/>
    <mergeCell ref="B301:B304"/>
    <mergeCell ref="C301:C304"/>
    <mergeCell ref="D301:D304"/>
    <mergeCell ref="E301:E304"/>
    <mergeCell ref="F301:F304"/>
    <mergeCell ref="G301:G304"/>
    <mergeCell ref="H301:H304"/>
    <mergeCell ref="I301:I304"/>
    <mergeCell ref="I297:I300"/>
    <mergeCell ref="J297:J300"/>
    <mergeCell ref="P297:P300"/>
    <mergeCell ref="Q297:Q300"/>
    <mergeCell ref="R297:R300"/>
    <mergeCell ref="S297:S300"/>
    <mergeCell ref="S309:S312"/>
    <mergeCell ref="T309:T312"/>
    <mergeCell ref="A313:A316"/>
    <mergeCell ref="B313:B316"/>
    <mergeCell ref="C313:C316"/>
    <mergeCell ref="D313:D316"/>
    <mergeCell ref="E313:E316"/>
    <mergeCell ref="F313:F316"/>
    <mergeCell ref="G313:G316"/>
    <mergeCell ref="H313:H316"/>
    <mergeCell ref="H309:H312"/>
    <mergeCell ref="I309:I312"/>
    <mergeCell ref="J309:J312"/>
    <mergeCell ref="P309:P312"/>
    <mergeCell ref="Q309:Q312"/>
    <mergeCell ref="R309:R312"/>
    <mergeCell ref="R305:R308"/>
    <mergeCell ref="S305:S308"/>
    <mergeCell ref="T305:T308"/>
    <mergeCell ref="A309:A312"/>
    <mergeCell ref="B309:B312"/>
    <mergeCell ref="C309:C312"/>
    <mergeCell ref="D309:D312"/>
    <mergeCell ref="E309:E312"/>
    <mergeCell ref="F309:F312"/>
    <mergeCell ref="G309:G312"/>
    <mergeCell ref="G305:G308"/>
    <mergeCell ref="H305:H308"/>
    <mergeCell ref="I305:I308"/>
    <mergeCell ref="J305:J308"/>
    <mergeCell ref="P305:P308"/>
    <mergeCell ref="Q305:Q308"/>
    <mergeCell ref="A321:A324"/>
    <mergeCell ref="B321:B324"/>
    <mergeCell ref="C321:C324"/>
    <mergeCell ref="D321:D324"/>
    <mergeCell ref="E321:E324"/>
    <mergeCell ref="F321:F324"/>
    <mergeCell ref="J317:J320"/>
    <mergeCell ref="P317:P320"/>
    <mergeCell ref="Q317:Q320"/>
    <mergeCell ref="R317:R320"/>
    <mergeCell ref="S317:S320"/>
    <mergeCell ref="T317:T320"/>
    <mergeCell ref="T313:T316"/>
    <mergeCell ref="A317:A320"/>
    <mergeCell ref="B317:B320"/>
    <mergeCell ref="C317:C320"/>
    <mergeCell ref="D317:D320"/>
    <mergeCell ref="E317:E320"/>
    <mergeCell ref="F317:F320"/>
    <mergeCell ref="G317:G320"/>
    <mergeCell ref="H317:H320"/>
    <mergeCell ref="I317:I320"/>
    <mergeCell ref="I313:I316"/>
    <mergeCell ref="J313:J316"/>
    <mergeCell ref="P313:P316"/>
    <mergeCell ref="Q313:Q316"/>
    <mergeCell ref="R313:R316"/>
    <mergeCell ref="S313:S316"/>
    <mergeCell ref="S325:S328"/>
    <mergeCell ref="T325:T328"/>
    <mergeCell ref="A329:A332"/>
    <mergeCell ref="B329:B332"/>
    <mergeCell ref="C329:C332"/>
    <mergeCell ref="D329:D332"/>
    <mergeCell ref="E329:E332"/>
    <mergeCell ref="F329:F332"/>
    <mergeCell ref="G329:G332"/>
    <mergeCell ref="H329:H332"/>
    <mergeCell ref="H325:H328"/>
    <mergeCell ref="I325:I328"/>
    <mergeCell ref="J325:J328"/>
    <mergeCell ref="P325:P328"/>
    <mergeCell ref="Q325:Q328"/>
    <mergeCell ref="R325:R328"/>
    <mergeCell ref="R321:R324"/>
    <mergeCell ref="S321:S324"/>
    <mergeCell ref="T321:T324"/>
    <mergeCell ref="A325:A328"/>
    <mergeCell ref="B325:B328"/>
    <mergeCell ref="C325:C328"/>
    <mergeCell ref="D325:D328"/>
    <mergeCell ref="E325:E328"/>
    <mergeCell ref="F325:F328"/>
    <mergeCell ref="G325:G328"/>
    <mergeCell ref="G321:G324"/>
    <mergeCell ref="H321:H324"/>
    <mergeCell ref="I321:I324"/>
    <mergeCell ref="J321:J324"/>
    <mergeCell ref="P321:P324"/>
    <mergeCell ref="Q321:Q324"/>
    <mergeCell ref="A344:T344"/>
    <mergeCell ref="A346:T346"/>
    <mergeCell ref="C337:E337"/>
    <mergeCell ref="C338:E338"/>
    <mergeCell ref="C339:E339"/>
    <mergeCell ref="C340:E340"/>
    <mergeCell ref="C341:E341"/>
    <mergeCell ref="C342:E342"/>
    <mergeCell ref="J333:J336"/>
    <mergeCell ref="P333:P336"/>
    <mergeCell ref="Q333:Q336"/>
    <mergeCell ref="R333:R336"/>
    <mergeCell ref="S333:S336"/>
    <mergeCell ref="T333:T336"/>
    <mergeCell ref="T329:T332"/>
    <mergeCell ref="A333:A336"/>
    <mergeCell ref="B333:B336"/>
    <mergeCell ref="C333:C336"/>
    <mergeCell ref="D333:D336"/>
    <mergeCell ref="E333:E336"/>
    <mergeCell ref="F333:F336"/>
    <mergeCell ref="G333:G336"/>
    <mergeCell ref="H333:H336"/>
    <mergeCell ref="I333:I336"/>
    <mergeCell ref="I329:I332"/>
    <mergeCell ref="J329:J332"/>
    <mergeCell ref="P329:P332"/>
    <mergeCell ref="Q329:Q332"/>
    <mergeCell ref="R329:R332"/>
    <mergeCell ref="S329:S332"/>
  </mergeCells>
  <conditionalFormatting sqref="K107:L107">
    <cfRule type="duplicateValues" dxfId="0" priority="1" stopIfTrue="1"/>
  </conditionalFormatting>
  <pageMargins left="0.7" right="0.7" top="0.75" bottom="0.75" header="0.3" footer="0.3"/>
  <pageSetup paperSize="9" scale="97" orientation="portrait" r:id="rId1"/>
  <headerFooter>
    <oddFooter>&amp;C&amp;P</oddFooter>
  </headerFooter>
  <rowBreaks count="5" manualBreakCount="5">
    <brk id="88" max="16383" man="1"/>
    <brk id="144" max="16383" man="1"/>
    <brk id="196" max="16383" man="1"/>
    <brk id="260" max="16383" man="1"/>
    <brk id="3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29</vt:i4>
      </vt:variant>
      <vt:variant>
        <vt:lpstr>Named Ranges</vt:lpstr>
      </vt:variant>
      <vt:variant>
        <vt:i4>49</vt:i4>
      </vt:variant>
    </vt:vector>
  </HeadingPairs>
  <TitlesOfParts>
    <vt:vector size="78" baseType="lpstr">
      <vt:lpstr>bov</vt:lpstr>
      <vt:lpstr>bac</vt:lpstr>
      <vt:lpstr>ss</vt:lpstr>
      <vt:lpstr>s1-1</vt:lpstr>
      <vt:lpstr>Cav-Nax-Orbeli 12</vt:lpstr>
      <vt:lpstr>Cav-Nax-Gyulbenkyan 39A</vt:lpstr>
      <vt:lpstr>s1-2</vt:lpstr>
      <vt:lpstr>Cav-Nax-Gyulbenkyan 39A (%)</vt:lpstr>
      <vt:lpstr>Cav-Nax-Banavan 15</vt:lpstr>
      <vt:lpstr>Cav-Nax-Banavan 15 (%)</vt:lpstr>
      <vt:lpstr>Cav-Nax-7-rd masiv</vt:lpstr>
      <vt:lpstr>Cav-Nax-7-rd masiv (%)</vt:lpstr>
      <vt:lpstr>Cav-Nax-Mayak-8</vt:lpstr>
      <vt:lpstr>Cav-Nax-Mayak-8 (%)</vt:lpstr>
      <vt:lpstr>Cav-Nax-Orbeli 12 (%)</vt:lpstr>
      <vt:lpstr>Cav-Nax-1</vt:lpstr>
      <vt:lpstr>Cav-Nax</vt:lpstr>
      <vt:lpstr>Cav-Nax (Tokos)</vt:lpstr>
      <vt:lpstr>Cav-Nax-2</vt:lpstr>
      <vt:lpstr>Cav-Nax-Qochar-27</vt:lpstr>
      <vt:lpstr>Cav-Nax-Fut.Dasht-Malatia</vt:lpstr>
      <vt:lpstr>Cav-Nax-Fut.Dasht-Malatia (%)</vt:lpstr>
      <vt:lpstr>Cav-Nax-Andraniki-54</vt:lpstr>
      <vt:lpstr>Cav-Nax-Andraniki-54 (%)</vt:lpstr>
      <vt:lpstr>Cav-Nax-Raffu-59</vt:lpstr>
      <vt:lpstr>Cav-Nax-Raffu-59 (%)</vt:lpstr>
      <vt:lpstr>Cav-Nax-Fut.Dasht</vt:lpstr>
      <vt:lpstr>Cav-Nax-2 (Tokos)</vt:lpstr>
      <vt:lpstr>Cav-Nax Ruseren</vt:lpstr>
      <vt:lpstr>bac!Print_Area</vt:lpstr>
      <vt:lpstr>'Cav-Nax-1'!Print_Area</vt:lpstr>
      <vt:lpstr>'Cav-Nax-2'!Print_Area</vt:lpstr>
      <vt:lpstr>'Cav-Nax-2 (Tokos)'!Print_Area</vt:lpstr>
      <vt:lpstr>'Cav-Nax-7-rd masiv'!Print_Area</vt:lpstr>
      <vt:lpstr>'Cav-Nax-7-rd masiv (%)'!Print_Area</vt:lpstr>
      <vt:lpstr>'Cav-Nax-Andraniki-54'!Print_Area</vt:lpstr>
      <vt:lpstr>'Cav-Nax-Andraniki-54 (%)'!Print_Area</vt:lpstr>
      <vt:lpstr>'Cav-Nax-Banavan 15'!Print_Area</vt:lpstr>
      <vt:lpstr>'Cav-Nax-Banavan 15 (%)'!Print_Area</vt:lpstr>
      <vt:lpstr>'Cav-Nax-Fut.Dasht'!Print_Area</vt:lpstr>
      <vt:lpstr>'Cav-Nax-Fut.Dasht-Malatia'!Print_Area</vt:lpstr>
      <vt:lpstr>'Cav-Nax-Fut.Dasht-Malatia (%)'!Print_Area</vt:lpstr>
      <vt:lpstr>'Cav-Nax-Gyulbenkyan 39A'!Print_Area</vt:lpstr>
      <vt:lpstr>'Cav-Nax-Gyulbenkyan 39A (%)'!Print_Area</vt:lpstr>
      <vt:lpstr>'Cav-Nax-Mayak-8'!Print_Area</vt:lpstr>
      <vt:lpstr>'Cav-Nax-Mayak-8 (%)'!Print_Area</vt:lpstr>
      <vt:lpstr>'Cav-Nax-Orbeli 12'!Print_Area</vt:lpstr>
      <vt:lpstr>'Cav-Nax-Orbeli 12 (%)'!Print_Area</vt:lpstr>
      <vt:lpstr>'Cav-Nax-Qochar-27'!Print_Area</vt:lpstr>
      <vt:lpstr>'Cav-Nax-Raffu-59'!Print_Area</vt:lpstr>
      <vt:lpstr>'Cav-Nax-Raffu-59 (%)'!Print_Area</vt:lpstr>
      <vt:lpstr>'s1-1'!Print_Area</vt:lpstr>
      <vt:lpstr>'s1-2'!Print_Area</vt:lpstr>
      <vt:lpstr>ss!Print_Area</vt:lpstr>
      <vt:lpstr>'Cav-Nax-1'!Print_Titles</vt:lpstr>
      <vt:lpstr>'Cav-Nax-2'!Print_Titles</vt:lpstr>
      <vt:lpstr>'Cav-Nax-2 (Tokos)'!Print_Titles</vt:lpstr>
      <vt:lpstr>'Cav-Nax-7-rd masiv'!Print_Titles</vt:lpstr>
      <vt:lpstr>'Cav-Nax-7-rd masiv (%)'!Print_Titles</vt:lpstr>
      <vt:lpstr>'Cav-Nax-Andraniki-54'!Print_Titles</vt:lpstr>
      <vt:lpstr>'Cav-Nax-Andraniki-54 (%)'!Print_Titles</vt:lpstr>
      <vt:lpstr>'Cav-Nax-Banavan 15'!Print_Titles</vt:lpstr>
      <vt:lpstr>'Cav-Nax-Banavan 15 (%)'!Print_Titles</vt:lpstr>
      <vt:lpstr>'Cav-Nax-Fut.Dasht'!Print_Titles</vt:lpstr>
      <vt:lpstr>'Cav-Nax-Fut.Dasht-Malatia'!Print_Titles</vt:lpstr>
      <vt:lpstr>'Cav-Nax-Fut.Dasht-Malatia (%)'!Print_Titles</vt:lpstr>
      <vt:lpstr>'Cav-Nax-Gyulbenkyan 39A'!Print_Titles</vt:lpstr>
      <vt:lpstr>'Cav-Nax-Gyulbenkyan 39A (%)'!Print_Titles</vt:lpstr>
      <vt:lpstr>'Cav-Nax-Mayak-8'!Print_Titles</vt:lpstr>
      <vt:lpstr>'Cav-Nax-Mayak-8 (%)'!Print_Titles</vt:lpstr>
      <vt:lpstr>'Cav-Nax-Orbeli 12'!Print_Titles</vt:lpstr>
      <vt:lpstr>'Cav-Nax-Orbeli 12 (%)'!Print_Titles</vt:lpstr>
      <vt:lpstr>'Cav-Nax-Qochar-27'!Print_Titles</vt:lpstr>
      <vt:lpstr>'Cav-Nax-Raffu-59'!Print_Titles</vt:lpstr>
      <vt:lpstr>'Cav-Nax-Raffu-59 (%)'!Print_Titles</vt:lpstr>
      <vt:lpstr>'s1-1'!Print_Titles</vt:lpstr>
      <vt:lpstr>'s1-2'!Print_Titles</vt:lpstr>
      <vt:lpstr>ss!Print_Titles</vt:lpstr>
    </vt:vector>
  </TitlesOfParts>
  <Manager>Aram Hovhannisyan</Manager>
  <Company>Capital Project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Hovhannisyan</dc:creator>
  <cp:lastModifiedBy>Gor Muradyan</cp:lastModifiedBy>
  <cp:lastPrinted>2023-12-08T21:41:26Z</cp:lastPrinted>
  <dcterms:created xsi:type="dcterms:W3CDTF">2008-11-12T05:43:34Z</dcterms:created>
  <dcterms:modified xsi:type="dcterms:W3CDTF">2025-02-12T11:58:14Z</dcterms:modified>
</cp:coreProperties>
</file>